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queryTables/queryTable1.xml" ContentType="application/vnd.openxmlformats-officedocument.spreadsheetml.queryTable+xml"/>
  <Override PartName="/xl/queryTables/queryTable2.xml" ContentType="application/vnd.openxmlformats-officedocument.spreadsheetml.queryTable+xml"/>
  <Override PartName="/xl/queryTables/queryTable3.xml" ContentType="application/vnd.openxmlformats-officedocument.spreadsheetml.queryTable+xml"/>
  <Override PartName="/xl/queryTables/queryTable4.xml" ContentType="application/vnd.openxmlformats-officedocument.spreadsheetml.queryTable+xml"/>
  <Override PartName="/xl/queryTables/queryTable5.xml" ContentType="application/vnd.openxmlformats-officedocument.spreadsheetml.queryTable+xml"/>
  <Override PartName="/xl/queryTables/queryTable6.xml" ContentType="application/vnd.openxmlformats-officedocument.spreadsheetml.queryTable+xml"/>
  <Override PartName="/xl/queryTables/queryTable7.xml" ContentType="application/vnd.openxmlformats-officedocument.spreadsheetml.queryTable+xml"/>
  <Override PartName="/xl/queryTables/queryTable8.xml" ContentType="application/vnd.openxmlformats-officedocument.spreadsheetml.queryTable+xml"/>
  <Override PartName="/xl/queryTables/queryTable9.xml" ContentType="application/vnd.openxmlformats-officedocument.spreadsheetml.queryTable+xml"/>
  <Override PartName="/xl/queryTables/queryTable10.xml" ContentType="application/vnd.openxmlformats-officedocument.spreadsheetml.queryTable+xml"/>
  <Override PartName="/xl/queryTables/queryTable11.xml" ContentType="application/vnd.openxmlformats-officedocument.spreadsheetml.queryTable+xml"/>
  <Override PartName="/xl/queryTables/queryTable12.xml" ContentType="application/vnd.openxmlformats-officedocument.spreadsheetml.queryTable+xml"/>
  <Override PartName="/xl/queryTables/queryTable13.xml" ContentType="application/vnd.openxmlformats-officedocument.spreadsheetml.queryTable+xml"/>
  <Override PartName="/xl/queryTables/queryTable14.xml" ContentType="application/vnd.openxmlformats-officedocument.spreadsheetml.queryTable+xml"/>
  <Override PartName="/xl/queryTables/queryTable15.xml" ContentType="application/vnd.openxmlformats-officedocument.spreadsheetml.queryTable+xml"/>
  <Override PartName="/xl/queryTables/queryTable16.xml" ContentType="application/vnd.openxmlformats-officedocument.spreadsheetml.queryTable+xml"/>
  <Override PartName="/xl/queryTables/queryTable17.xml" ContentType="application/vnd.openxmlformats-officedocument.spreadsheetml.queryTable+xml"/>
  <Override PartName="/xl/queryTables/queryTable18.xml" ContentType="application/vnd.openxmlformats-officedocument.spreadsheetml.queryTable+xml"/>
  <Override PartName="/xl/queryTables/queryTable19.xml" ContentType="application/vnd.openxmlformats-officedocument.spreadsheetml.query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2026"/>
  <workbookPr defaultThemeVersion="124226"/>
  <mc:AlternateContent xmlns:mc="http://schemas.openxmlformats.org/markup-compatibility/2006">
    <mc:Choice Requires="x15">
      <x15ac:absPath xmlns:x15ac="http://schemas.microsoft.com/office/spreadsheetml/2010/11/ac" url="C:\ICPR4_Tutorials\VL_Parameters\Support\VL_Template\"/>
    </mc:Choice>
  </mc:AlternateContent>
  <xr:revisionPtr revIDLastSave="0" documentId="13_ncr:1_{26CBC343-0EB5-4A42-807B-B62BFC1FC932}" xr6:coauthVersionLast="45" xr6:coauthVersionMax="45" xr10:uidLastSave="{00000000-0000-0000-0000-000000000000}"/>
  <bookViews>
    <workbookView xWindow="29880" yWindow="2055" windowWidth="21600" windowHeight="11385" firstSheet="7" activeTab="11" xr2:uid="{00000000-000D-0000-FFFF-FFFF00000000}"/>
  </bookViews>
  <sheets>
    <sheet name="MUPolygonTable" sheetId="12" r:id="rId1"/>
    <sheet name="AggregateTable" sheetId="13" r:id="rId2"/>
    <sheet name="ComponentTable" sheetId="11" r:id="rId3"/>
    <sheet name="HorizonTable" sheetId="10" r:id="rId4"/>
    <sheet name="Depth to WT" sheetId="15" r:id="rId5"/>
    <sheet name="SoilsdatafromGIS" sheetId="8" r:id="rId6"/>
    <sheet name="SoilsdatafromGISforCalcs" sheetId="4" r:id="rId7"/>
    <sheet name="REparameters" sheetId="3" r:id="rId8"/>
    <sheet name="REparameters_Sorted" sheetId="16" r:id="rId9"/>
    <sheet name="VerticalLayersSet" sheetId="18" r:id="rId10"/>
    <sheet name="VerticalLayers" sheetId="19" r:id="rId11"/>
    <sheet name="VerticalLayers_Point" sheetId="20" r:id="rId12"/>
  </sheets>
  <definedNames>
    <definedName name="_xlnm._FilterDatabase" localSheetId="3" hidden="1">HorizonTable!$C$1:$C$3604</definedName>
    <definedName name="_xlnm._FilterDatabase" localSheetId="0" hidden="1">MUPolygonTable!$I$1:$I$44687</definedName>
    <definedName name="_xlnm._FilterDatabase" localSheetId="7" hidden="1">REparameters!$O$1:$O$3</definedName>
    <definedName name="_xlnm._FilterDatabase" localSheetId="8" hidden="1">REparameters_Sorted!#REF!</definedName>
    <definedName name="_xlnm._FilterDatabase" localSheetId="5" hidden="1">SoilsdatafromGIS!$N$1:$N$693</definedName>
    <definedName name="_xlnm.Print_Area" localSheetId="7">REparameters!$D$2:$K$2</definedName>
    <definedName name="_xlnm.Print_Area" localSheetId="8">REparameters_Sorted!$D$2:$K$2</definedName>
    <definedName name="SdvOutput0" localSheetId="5">SoilsdatafromGIS!$G$1:$G$43</definedName>
    <definedName name="SdvOutput0" localSheetId="6">SoilsdatafromGISforCalcs!$A$2:$C$2</definedName>
    <definedName name="SdvOutput0_1" localSheetId="5">SoilsdatafromGIS!#REF!</definedName>
    <definedName name="SdvOutput0_1" localSheetId="6">SoilsdatafromGISforCalcs!#REF!</definedName>
    <definedName name="SdvOutput0_2" localSheetId="5">SoilsdatafromGIS!#REF!</definedName>
    <definedName name="SdvOutput0_2" localSheetId="6">SoilsdatafromGISforCalcs!#REF!</definedName>
    <definedName name="SdvOutput0_3" localSheetId="5">SoilsdatafromGIS!#REF!</definedName>
    <definedName name="SdvOutput1" localSheetId="5">SoilsdatafromGIS!$H$1:$H$43</definedName>
    <definedName name="SdvOutput1" localSheetId="6">SoilsdatafromGISforCalcs!#REF!</definedName>
    <definedName name="SdvOutput1_1" localSheetId="6">SoilsdatafromGISforCalcs!#REF!</definedName>
    <definedName name="SdvOutput1_2" localSheetId="6">SoilsdatafromGISforCalcs!#REF!</definedName>
    <definedName name="SdvOutput10" localSheetId="5">SoilsdatafromGIS!$M$1:$M$43</definedName>
    <definedName name="SdvOutput10" localSheetId="6">SoilsdatafromGISforCalcs!$H$1:$H$2</definedName>
    <definedName name="SdvOutput10_1" localSheetId="6">SoilsdatafromGISforCalcs!#REF!</definedName>
    <definedName name="SdvOutput11" localSheetId="6">SoilsdatafromGISforCalcs!#REF!</definedName>
    <definedName name="SdvOutput11_1" localSheetId="6">SoilsdatafromGISforCalcs!#REF!</definedName>
    <definedName name="SdvOutput12" localSheetId="6">SoilsdatafromGISforCalcs!$A$3:$C$3</definedName>
    <definedName name="SdvOutput13" localSheetId="6">SoilsdatafromGISforCalcs!#REF!</definedName>
    <definedName name="SdvOutput14" localSheetId="6">SoilsdatafromGISforCalcs!$D$3:$D$3</definedName>
    <definedName name="SdvOutput15" localSheetId="6">SoilsdatafromGISforCalcs!#REF!</definedName>
    <definedName name="SdvOutput16" localSheetId="6">SoilsdatafromGISforCalcs!$E$3:$E$3</definedName>
    <definedName name="SdvOutput17" localSheetId="6">SoilsdatafromGISforCalcs!#REF!</definedName>
    <definedName name="SdvOutput18" localSheetId="6">SoilsdatafromGISforCalcs!$F$3:$F$3</definedName>
    <definedName name="SdvOutput19" localSheetId="6">SoilsdatafromGISforCalcs!#REF!</definedName>
    <definedName name="SdvOutput2" localSheetId="5">SoilsdatafromGIS!$I$1:$I$43</definedName>
    <definedName name="SdvOutput2" localSheetId="6">SoilsdatafromGISforCalcs!$D$1:$D$2</definedName>
    <definedName name="SdvOutput2_1" localSheetId="6">SoilsdatafromGISforCalcs!#REF!</definedName>
    <definedName name="SdvOutput2_2" localSheetId="6">SoilsdatafromGISforCalcs!#REF!</definedName>
    <definedName name="SdvOutput20" localSheetId="6">SoilsdatafromGISforCalcs!$G$3:$G$3</definedName>
    <definedName name="SdvOutput21" localSheetId="6">SoilsdatafromGISforCalcs!#REF!</definedName>
    <definedName name="SdvOutput22" localSheetId="6">SoilsdatafromGISforCalcs!$H$3:$H$3</definedName>
    <definedName name="SdvOutput23" localSheetId="6">SoilsdatafromGISforCalcs!#REF!</definedName>
    <definedName name="SdvOutput3" localSheetId="6">SoilsdatafromGISforCalcs!#REF!</definedName>
    <definedName name="SdvOutput3_1" localSheetId="6">SoilsdatafromGISforCalcs!#REF!</definedName>
    <definedName name="SdvOutput4" localSheetId="6">SoilsdatafromGISforCalcs!$E$1:$E$2</definedName>
    <definedName name="SdvOutput4_1" localSheetId="6">SoilsdatafromGISforCalcs!#REF!</definedName>
    <definedName name="SdvOutput5" localSheetId="5">SoilsdatafromGIS!$J$1:$J$43</definedName>
    <definedName name="SdvOutput5" localSheetId="6">SoilsdatafromGISforCalcs!#REF!</definedName>
    <definedName name="SdvOutput5_1" localSheetId="6">SoilsdatafromGISforCalcs!#REF!</definedName>
    <definedName name="SdvOutput6" localSheetId="5">SoilsdatafromGIS!$K$1:$K$43</definedName>
    <definedName name="SdvOutput6" localSheetId="6">SoilsdatafromGISforCalcs!$F$1:$F$2</definedName>
    <definedName name="SdvOutput6_1" localSheetId="6">SoilsdatafromGISforCalcs!#REF!</definedName>
    <definedName name="SdvOutput7" localSheetId="5">SoilsdatafromGIS!$L$1:$L$43</definedName>
    <definedName name="SdvOutput7" localSheetId="6">SoilsdatafromGISforCalcs!#REF!</definedName>
    <definedName name="SdvOutput7_1" localSheetId="6">SoilsdatafromGISforCalcs!#REF!</definedName>
    <definedName name="SdvOutput8" localSheetId="5">SoilsdatafromGIS!#REF!</definedName>
    <definedName name="SdvOutput8" localSheetId="6">SoilsdatafromGISforCalcs!$G$1:$G$2</definedName>
    <definedName name="SdvOutput8_1" localSheetId="6">SoilsdatafromGISforCalcs!#REF!</definedName>
    <definedName name="SdvOutput9" localSheetId="6">SoilsdatafromGISforCalcs!#REF!</definedName>
    <definedName name="SdvOutput9_1" localSheetId="6">SoilsdatafromGISforCalcs!#REF!</definedName>
  </definedNames>
  <calcPr calcId="191029"/>
  <fileRecoveryPr autoRecover="0"/>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A4" i="10" l="1"/>
  <c r="B4" i="10"/>
  <c r="C4" i="10"/>
  <c r="D4" i="10"/>
  <c r="A5" i="10"/>
  <c r="C5" i="10" s="1"/>
  <c r="D5" i="10" s="1"/>
  <c r="B5" i="10"/>
  <c r="A6" i="10"/>
  <c r="B6" i="10"/>
  <c r="C6" i="10"/>
  <c r="D6" i="10" s="1"/>
  <c r="A7" i="10"/>
  <c r="C7" i="10" s="1"/>
  <c r="D7" i="10" s="1"/>
  <c r="B7" i="10"/>
  <c r="A8" i="10"/>
  <c r="C8" i="10" s="1"/>
  <c r="D8" i="10" s="1"/>
  <c r="B8" i="10"/>
  <c r="A9" i="10"/>
  <c r="C9" i="10" s="1"/>
  <c r="D9" i="10" s="1"/>
  <c r="B9" i="10"/>
  <c r="A10" i="10"/>
  <c r="C10" i="10" s="1"/>
  <c r="D10" i="10" s="1"/>
  <c r="B10" i="10"/>
  <c r="A11" i="10"/>
  <c r="C11" i="10" s="1"/>
  <c r="B11" i="10"/>
  <c r="D11" i="10"/>
  <c r="A12" i="10"/>
  <c r="C12" i="10" s="1"/>
  <c r="D12" i="10" s="1"/>
  <c r="B12" i="10"/>
  <c r="A13" i="10"/>
  <c r="C13" i="10" s="1"/>
  <c r="D13" i="10" s="1"/>
  <c r="B13" i="10"/>
  <c r="A14" i="10"/>
  <c r="C14" i="10" s="1"/>
  <c r="D14" i="10" s="1"/>
  <c r="B14" i="10"/>
  <c r="A15" i="10"/>
  <c r="C15" i="10" s="1"/>
  <c r="D15" i="10" s="1"/>
  <c r="B15" i="10"/>
  <c r="A16" i="10"/>
  <c r="C16" i="10" s="1"/>
  <c r="D16" i="10" s="1"/>
  <c r="B16" i="10"/>
  <c r="A17" i="10"/>
  <c r="C17" i="10" s="1"/>
  <c r="D17" i="10" s="1"/>
  <c r="B17" i="10"/>
  <c r="A18" i="10"/>
  <c r="C18" i="10" s="1"/>
  <c r="D18" i="10" s="1"/>
  <c r="B18" i="10"/>
  <c r="A19" i="10"/>
  <c r="C19" i="10" s="1"/>
  <c r="B19" i="10"/>
  <c r="D19" i="10"/>
  <c r="A20" i="10"/>
  <c r="C20" i="10" s="1"/>
  <c r="D20" i="10" s="1"/>
  <c r="B20" i="10"/>
  <c r="A21" i="10"/>
  <c r="C21" i="10" s="1"/>
  <c r="D21" i="10" s="1"/>
  <c r="B21" i="10"/>
  <c r="A22" i="10"/>
  <c r="B22" i="10"/>
  <c r="C22" i="10"/>
  <c r="D22" i="10" s="1"/>
  <c r="A23" i="10"/>
  <c r="C23" i="10" s="1"/>
  <c r="D23" i="10" s="1"/>
  <c r="B23" i="10"/>
  <c r="A24" i="10"/>
  <c r="B24" i="10"/>
  <c r="C24" i="10"/>
  <c r="D24" i="10" s="1"/>
  <c r="A25" i="10"/>
  <c r="C25" i="10" s="1"/>
  <c r="D25" i="10" s="1"/>
  <c r="B25" i="10"/>
  <c r="A26" i="10"/>
  <c r="C26" i="10" s="1"/>
  <c r="D26" i="10" s="1"/>
  <c r="B26" i="10"/>
  <c r="A27" i="10"/>
  <c r="B27" i="10"/>
  <c r="C27" i="10"/>
  <c r="D27" i="10" s="1"/>
  <c r="A28" i="10"/>
  <c r="C28" i="10" s="1"/>
  <c r="D28" i="10" s="1"/>
  <c r="B28" i="10"/>
  <c r="A29" i="10"/>
  <c r="C29" i="10" s="1"/>
  <c r="D29" i="10" s="1"/>
  <c r="B29" i="10"/>
  <c r="A30" i="10"/>
  <c r="C30" i="10" s="1"/>
  <c r="D30" i="10" s="1"/>
  <c r="B30" i="10"/>
  <c r="A31" i="10"/>
  <c r="B31" i="10"/>
  <c r="C31" i="10"/>
  <c r="D31" i="10"/>
  <c r="A32" i="10"/>
  <c r="C32" i="10" s="1"/>
  <c r="D32" i="10" s="1"/>
  <c r="B32" i="10"/>
  <c r="A33" i="10"/>
  <c r="C33" i="10" s="1"/>
  <c r="D33" i="10" s="1"/>
  <c r="B33" i="10"/>
  <c r="A34" i="10"/>
  <c r="C34" i="10" s="1"/>
  <c r="D34" i="10" s="1"/>
  <c r="B34" i="10"/>
  <c r="A35" i="10"/>
  <c r="C35" i="10" s="1"/>
  <c r="D35" i="10" s="1"/>
  <c r="B35" i="10"/>
  <c r="A36" i="10"/>
  <c r="C36" i="10" s="1"/>
  <c r="D36" i="10" s="1"/>
  <c r="B36" i="10"/>
  <c r="A37" i="10"/>
  <c r="C37" i="10" s="1"/>
  <c r="D37" i="10" s="1"/>
  <c r="B37" i="10"/>
  <c r="A38" i="10"/>
  <c r="C38" i="10" s="1"/>
  <c r="D38" i="10" s="1"/>
  <c r="B38" i="10"/>
  <c r="A39" i="10"/>
  <c r="C39" i="10" s="1"/>
  <c r="D39" i="10" s="1"/>
  <c r="B39" i="10"/>
  <c r="A40" i="10"/>
  <c r="B40" i="10"/>
  <c r="C40" i="10"/>
  <c r="D40" i="10" s="1"/>
  <c r="A41" i="10"/>
  <c r="C41" i="10" s="1"/>
  <c r="B41" i="10"/>
  <c r="D41" i="10"/>
  <c r="A42" i="10"/>
  <c r="C42" i="10" s="1"/>
  <c r="D42" i="10" s="1"/>
  <c r="B42" i="10"/>
  <c r="A43" i="10"/>
  <c r="C43" i="10" s="1"/>
  <c r="D43" i="10" s="1"/>
  <c r="B43" i="10"/>
  <c r="A44" i="10"/>
  <c r="C44" i="10" s="1"/>
  <c r="D44" i="10" s="1"/>
  <c r="B44" i="10"/>
  <c r="A45" i="10"/>
  <c r="C45" i="10" s="1"/>
  <c r="D45" i="10" s="1"/>
  <c r="B45" i="10"/>
  <c r="A46" i="10"/>
  <c r="C46" i="10" s="1"/>
  <c r="D46" i="10" s="1"/>
  <c r="B46" i="10"/>
  <c r="A47" i="10"/>
  <c r="C47" i="10" s="1"/>
  <c r="D47" i="10" s="1"/>
  <c r="B47" i="10"/>
  <c r="A48" i="10"/>
  <c r="B48" i="10"/>
  <c r="C48" i="10"/>
  <c r="D48" i="10" s="1"/>
  <c r="A49" i="10"/>
  <c r="C49" i="10" s="1"/>
  <c r="D49" i="10" s="1"/>
  <c r="B49" i="10"/>
  <c r="A50" i="10"/>
  <c r="C50" i="10" s="1"/>
  <c r="D50" i="10" s="1"/>
  <c r="B50" i="10"/>
  <c r="A51" i="10"/>
  <c r="C51" i="10" s="1"/>
  <c r="D51" i="10" s="1"/>
  <c r="B51" i="10"/>
  <c r="A52" i="10"/>
  <c r="C52" i="10" s="1"/>
  <c r="D52" i="10" s="1"/>
  <c r="B52" i="10"/>
  <c r="A53" i="10"/>
  <c r="C53" i="10" s="1"/>
  <c r="B53" i="10"/>
  <c r="D53" i="10"/>
  <c r="A54" i="10"/>
  <c r="C54" i="10" s="1"/>
  <c r="B54" i="10"/>
  <c r="A55" i="10"/>
  <c r="B55" i="10"/>
  <c r="C55" i="10"/>
  <c r="D55" i="10"/>
  <c r="A56" i="10"/>
  <c r="C56" i="10" s="1"/>
  <c r="D56" i="10" s="1"/>
  <c r="B56" i="10"/>
  <c r="A57" i="10"/>
  <c r="B57" i="10"/>
  <c r="C57" i="10"/>
  <c r="D57" i="10" s="1"/>
  <c r="A58" i="10"/>
  <c r="C58" i="10" s="1"/>
  <c r="B58" i="10"/>
  <c r="A59" i="10"/>
  <c r="C59" i="10" s="1"/>
  <c r="D59" i="10" s="1"/>
  <c r="B59" i="10"/>
  <c r="A60" i="10"/>
  <c r="C60" i="10" s="1"/>
  <c r="D60" i="10" s="1"/>
  <c r="B60" i="10"/>
  <c r="A61" i="10"/>
  <c r="C61" i="10" s="1"/>
  <c r="D61" i="10" s="1"/>
  <c r="B61" i="10"/>
  <c r="A62" i="10"/>
  <c r="C62" i="10" s="1"/>
  <c r="B62" i="10"/>
  <c r="D62" i="10"/>
  <c r="A63" i="10"/>
  <c r="B63" i="10"/>
  <c r="C63" i="10"/>
  <c r="D63" i="10" s="1"/>
  <c r="A64" i="10"/>
  <c r="C64" i="10" s="1"/>
  <c r="D64" i="10" s="1"/>
  <c r="B64" i="10"/>
  <c r="A65" i="10"/>
  <c r="C65" i="10" s="1"/>
  <c r="D65" i="10" s="1"/>
  <c r="B65" i="10"/>
  <c r="A66" i="10"/>
  <c r="C66" i="10" s="1"/>
  <c r="D66" i="10" s="1"/>
  <c r="B66" i="10"/>
  <c r="A67" i="10"/>
  <c r="B67" i="10"/>
  <c r="C67" i="10"/>
  <c r="D67" i="10" s="1"/>
  <c r="A68" i="10"/>
  <c r="C68" i="10" s="1"/>
  <c r="B68" i="10"/>
  <c r="D68" i="10"/>
  <c r="A69" i="10"/>
  <c r="C69" i="10" s="1"/>
  <c r="D69" i="10" s="1"/>
  <c r="B69" i="10"/>
  <c r="A70" i="10"/>
  <c r="C70" i="10" s="1"/>
  <c r="D70" i="10" s="1"/>
  <c r="B70" i="10"/>
  <c r="A71" i="10"/>
  <c r="C71" i="10" s="1"/>
  <c r="B71" i="10"/>
  <c r="D71" i="10"/>
  <c r="A72" i="10"/>
  <c r="B72" i="10"/>
  <c r="C72" i="10"/>
  <c r="D72" i="10" s="1"/>
  <c r="A73" i="10"/>
  <c r="C73" i="10" s="1"/>
  <c r="D73" i="10" s="1"/>
  <c r="B73" i="10"/>
  <c r="A74" i="10"/>
  <c r="C74" i="10" s="1"/>
  <c r="D74" i="10" s="1"/>
  <c r="B74" i="10"/>
  <c r="A75" i="10"/>
  <c r="C75" i="10" s="1"/>
  <c r="D75" i="10" s="1"/>
  <c r="B75" i="10"/>
  <c r="A76" i="10"/>
  <c r="B76" i="10"/>
  <c r="C76" i="10"/>
  <c r="D76" i="10" s="1"/>
  <c r="A77" i="10"/>
  <c r="C77" i="10" s="1"/>
  <c r="B77" i="10"/>
  <c r="D77" i="10"/>
  <c r="A78" i="10"/>
  <c r="C78" i="10" s="1"/>
  <c r="D78" i="10" s="1"/>
  <c r="B78" i="10"/>
  <c r="A79" i="10"/>
  <c r="C79" i="10" s="1"/>
  <c r="D79" i="10" s="1"/>
  <c r="B79" i="10"/>
  <c r="A80" i="10"/>
  <c r="C80" i="10" s="1"/>
  <c r="B80" i="10"/>
  <c r="A81" i="10"/>
  <c r="B81" i="10"/>
  <c r="C81" i="10"/>
  <c r="D81" i="10"/>
  <c r="A82" i="10"/>
  <c r="C82" i="10" s="1"/>
  <c r="B82" i="10"/>
  <c r="A83" i="10"/>
  <c r="C83" i="10" s="1"/>
  <c r="B83" i="10"/>
  <c r="A84" i="10"/>
  <c r="B84" i="10"/>
  <c r="C84" i="10"/>
  <c r="D84" i="10" s="1"/>
  <c r="A85" i="10"/>
  <c r="C85" i="10" s="1"/>
  <c r="D85" i="10" s="1"/>
  <c r="B85" i="10"/>
  <c r="A86" i="10"/>
  <c r="C86" i="10" s="1"/>
  <c r="D86" i="10" s="1"/>
  <c r="B86" i="10"/>
  <c r="A87" i="10"/>
  <c r="C87" i="10" s="1"/>
  <c r="D87" i="10" s="1"/>
  <c r="B87" i="10"/>
  <c r="A88" i="10"/>
  <c r="C88" i="10" s="1"/>
  <c r="D88" i="10" s="1"/>
  <c r="B88" i="10"/>
  <c r="A89" i="10"/>
  <c r="C89" i="10" s="1"/>
  <c r="D89" i="10" s="1"/>
  <c r="B89" i="10"/>
  <c r="A90" i="10"/>
  <c r="C90" i="10" s="1"/>
  <c r="D90" i="10" s="1"/>
  <c r="B90" i="10"/>
  <c r="A91" i="10"/>
  <c r="C91" i="10" s="1"/>
  <c r="D91" i="10" s="1"/>
  <c r="B91" i="10"/>
  <c r="A92" i="10"/>
  <c r="C92" i="10" s="1"/>
  <c r="D92" i="10" s="1"/>
  <c r="B92" i="10"/>
  <c r="A93" i="10"/>
  <c r="C93" i="10" s="1"/>
  <c r="D93" i="10" s="1"/>
  <c r="B93" i="10"/>
  <c r="A94" i="10"/>
  <c r="C94" i="10" s="1"/>
  <c r="D94" i="10" s="1"/>
  <c r="B94" i="10"/>
  <c r="A95" i="10"/>
  <c r="C95" i="10" s="1"/>
  <c r="D95" i="10" s="1"/>
  <c r="B95" i="10"/>
  <c r="A96" i="10"/>
  <c r="C96" i="10" s="1"/>
  <c r="D96" i="10" s="1"/>
  <c r="B96" i="10"/>
  <c r="A97" i="10"/>
  <c r="C97" i="10" s="1"/>
  <c r="D97" i="10" s="1"/>
  <c r="B97" i="10"/>
  <c r="A98" i="10"/>
  <c r="C98" i="10" s="1"/>
  <c r="B98" i="10"/>
  <c r="D98" i="10"/>
  <c r="A99" i="10"/>
  <c r="C99" i="10" s="1"/>
  <c r="D99" i="10" s="1"/>
  <c r="B99" i="10"/>
  <c r="A100" i="10"/>
  <c r="C100" i="10" s="1"/>
  <c r="D100" i="10" s="1"/>
  <c r="B100" i="10"/>
  <c r="A101" i="10"/>
  <c r="C101" i="10" s="1"/>
  <c r="D101" i="10" s="1"/>
  <c r="B101" i="10"/>
  <c r="A102" i="10"/>
  <c r="C102" i="10" s="1"/>
  <c r="D102" i="10" s="1"/>
  <c r="B102" i="10"/>
  <c r="A103" i="10"/>
  <c r="C103" i="10" s="1"/>
  <c r="D103" i="10" s="1"/>
  <c r="B103" i="10"/>
  <c r="A104" i="10"/>
  <c r="C104" i="10" s="1"/>
  <c r="D104" i="10" s="1"/>
  <c r="B104" i="10"/>
  <c r="A105" i="10"/>
  <c r="C105" i="10" s="1"/>
  <c r="D105" i="10" s="1"/>
  <c r="B105" i="10"/>
  <c r="A106" i="10"/>
  <c r="C106" i="10" s="1"/>
  <c r="D106" i="10" s="1"/>
  <c r="B106" i="10"/>
  <c r="A107" i="10"/>
  <c r="C107" i="10" s="1"/>
  <c r="D107" i="10" s="1"/>
  <c r="B107" i="10"/>
  <c r="A108" i="10"/>
  <c r="C108" i="10" s="1"/>
  <c r="D108" i="10" s="1"/>
  <c r="B108" i="10"/>
  <c r="A109" i="10"/>
  <c r="C109" i="10" s="1"/>
  <c r="D109" i="10" s="1"/>
  <c r="B109" i="10"/>
  <c r="A110" i="10"/>
  <c r="C110" i="10" s="1"/>
  <c r="B110" i="10"/>
  <c r="D110" i="10"/>
  <c r="A111" i="10"/>
  <c r="C111" i="10" s="1"/>
  <c r="B111" i="10"/>
  <c r="A112" i="10"/>
  <c r="C112" i="10" s="1"/>
  <c r="B112" i="10"/>
  <c r="A113" i="10"/>
  <c r="C113" i="10" s="1"/>
  <c r="B113" i="10"/>
  <c r="A114" i="10"/>
  <c r="B114" i="10"/>
  <c r="C114" i="10"/>
  <c r="D114" i="10" s="1"/>
  <c r="A115" i="10"/>
  <c r="B115" i="10"/>
  <c r="C115" i="10"/>
  <c r="D115" i="10" s="1"/>
  <c r="A116" i="10"/>
  <c r="C116" i="10" s="1"/>
  <c r="B116" i="10"/>
  <c r="A117" i="10"/>
  <c r="B117" i="10"/>
  <c r="C117" i="10"/>
  <c r="D117" i="10" s="1"/>
  <c r="A118" i="10"/>
  <c r="C118" i="10" s="1"/>
  <c r="D118" i="10" s="1"/>
  <c r="B118" i="10"/>
  <c r="A119" i="10"/>
  <c r="C119" i="10" s="1"/>
  <c r="B119" i="10"/>
  <c r="D119" i="10"/>
  <c r="A120" i="10"/>
  <c r="C120" i="10" s="1"/>
  <c r="D120" i="10" s="1"/>
  <c r="B120" i="10"/>
  <c r="A121" i="10"/>
  <c r="C121" i="10" s="1"/>
  <c r="D121" i="10" s="1"/>
  <c r="B121" i="10"/>
  <c r="A122" i="10"/>
  <c r="C122" i="10" s="1"/>
  <c r="D122" i="10" s="1"/>
  <c r="B122" i="10"/>
  <c r="A123" i="10"/>
  <c r="C123" i="10" s="1"/>
  <c r="D123" i="10" s="1"/>
  <c r="B123" i="10"/>
  <c r="A124" i="10"/>
  <c r="C124" i="10" s="1"/>
  <c r="D124" i="10" s="1"/>
  <c r="B124" i="10"/>
  <c r="A125" i="10"/>
  <c r="C125" i="10" s="1"/>
  <c r="D125" i="10" s="1"/>
  <c r="B125" i="10"/>
  <c r="A126" i="10"/>
  <c r="C126" i="10" s="1"/>
  <c r="B126" i="10"/>
  <c r="A127" i="10"/>
  <c r="B127" i="10"/>
  <c r="C127" i="10"/>
  <c r="A128" i="10"/>
  <c r="C128" i="10" s="1"/>
  <c r="D128" i="10" s="1"/>
  <c r="B128" i="10"/>
  <c r="A129" i="10"/>
  <c r="C129" i="10" s="1"/>
  <c r="D129" i="10" s="1"/>
  <c r="B129" i="10"/>
  <c r="A130" i="10"/>
  <c r="B130" i="10"/>
  <c r="C130" i="10"/>
  <c r="D130" i="10"/>
  <c r="A131" i="10"/>
  <c r="C131" i="10" s="1"/>
  <c r="D131" i="10" s="1"/>
  <c r="B131" i="10"/>
  <c r="A132" i="10"/>
  <c r="B132" i="10"/>
  <c r="C132" i="10"/>
  <c r="D132" i="10"/>
  <c r="A133" i="10"/>
  <c r="C133" i="10" s="1"/>
  <c r="D133" i="10" s="1"/>
  <c r="B133" i="10"/>
  <c r="A134" i="10"/>
  <c r="C134" i="10" s="1"/>
  <c r="B134" i="10"/>
  <c r="D134" i="10"/>
  <c r="A135" i="10"/>
  <c r="C135" i="10" s="1"/>
  <c r="D135" i="10" s="1"/>
  <c r="B135" i="10"/>
  <c r="A136" i="10"/>
  <c r="C136" i="10" s="1"/>
  <c r="D136" i="10" s="1"/>
  <c r="B136" i="10"/>
  <c r="A137" i="10"/>
  <c r="C137" i="10" s="1"/>
  <c r="D137" i="10" s="1"/>
  <c r="B137" i="10"/>
  <c r="A138" i="10"/>
  <c r="C138" i="10" s="1"/>
  <c r="D138" i="10" s="1"/>
  <c r="B138" i="10"/>
  <c r="A139" i="10"/>
  <c r="C139" i="10" s="1"/>
  <c r="D139" i="10" s="1"/>
  <c r="B139" i="10"/>
  <c r="A140" i="10"/>
  <c r="C140" i="10" s="1"/>
  <c r="D140" i="10" s="1"/>
  <c r="B140" i="10"/>
  <c r="A141" i="10"/>
  <c r="C141" i="10" s="1"/>
  <c r="D141" i="10" s="1"/>
  <c r="B141" i="10"/>
  <c r="A142" i="10"/>
  <c r="B142" i="10"/>
  <c r="C142" i="10"/>
  <c r="D142" i="10" s="1"/>
  <c r="A143" i="10"/>
  <c r="C143" i="10" s="1"/>
  <c r="B143" i="10"/>
  <c r="A144" i="10"/>
  <c r="C144" i="10" s="1"/>
  <c r="B144" i="10"/>
  <c r="A145" i="10"/>
  <c r="B145" i="10"/>
  <c r="C145" i="10"/>
  <c r="D145" i="10" s="1"/>
  <c r="A146" i="10"/>
  <c r="C146" i="10" s="1"/>
  <c r="D146" i="10" s="1"/>
  <c r="B146" i="10"/>
  <c r="A147" i="10"/>
  <c r="C147" i="10" s="1"/>
  <c r="D147" i="10" s="1"/>
  <c r="B147" i="10"/>
  <c r="A148" i="10"/>
  <c r="C148" i="10" s="1"/>
  <c r="D148" i="10" s="1"/>
  <c r="B148" i="10"/>
  <c r="A149" i="10"/>
  <c r="C149" i="10" s="1"/>
  <c r="D149" i="10" s="1"/>
  <c r="B149" i="10"/>
  <c r="A150" i="10"/>
  <c r="C150" i="10" s="1"/>
  <c r="D150" i="10" s="1"/>
  <c r="B150" i="10"/>
  <c r="A151" i="10"/>
  <c r="C151" i="10" s="1"/>
  <c r="D151" i="10" s="1"/>
  <c r="B151" i="10"/>
  <c r="A152" i="10"/>
  <c r="C152" i="10" s="1"/>
  <c r="D152" i="10" s="1"/>
  <c r="B152" i="10"/>
  <c r="A153" i="10"/>
  <c r="B153" i="10"/>
  <c r="C153" i="10"/>
  <c r="D153" i="10" s="1"/>
  <c r="A154" i="10"/>
  <c r="C154" i="10" s="1"/>
  <c r="D154" i="10" s="1"/>
  <c r="B154" i="10"/>
  <c r="A155" i="10"/>
  <c r="C155" i="10" s="1"/>
  <c r="B155" i="10"/>
  <c r="A156" i="10"/>
  <c r="C156" i="10" s="1"/>
  <c r="B156" i="10"/>
  <c r="A157" i="10"/>
  <c r="C157" i="10" s="1"/>
  <c r="D157" i="10" s="1"/>
  <c r="B157" i="10"/>
  <c r="A158" i="10"/>
  <c r="C158" i="10" s="1"/>
  <c r="D158" i="10" s="1"/>
  <c r="B158" i="10"/>
  <c r="A159" i="10"/>
  <c r="C159" i="10" s="1"/>
  <c r="D159" i="10" s="1"/>
  <c r="B159" i="10"/>
  <c r="A160" i="10"/>
  <c r="C160" i="10" s="1"/>
  <c r="D160" i="10" s="1"/>
  <c r="B160" i="10"/>
  <c r="A161" i="10"/>
  <c r="C161" i="10" s="1"/>
  <c r="B161" i="10"/>
  <c r="D161" i="10"/>
  <c r="A162" i="10"/>
  <c r="C162" i="10" s="1"/>
  <c r="D162" i="10" s="1"/>
  <c r="B162" i="10"/>
  <c r="A163" i="10"/>
  <c r="C163" i="10" s="1"/>
  <c r="D163" i="10" s="1"/>
  <c r="B163" i="10"/>
  <c r="A164" i="10"/>
  <c r="C164" i="10" s="1"/>
  <c r="D164" i="10" s="1"/>
  <c r="B164" i="10"/>
  <c r="A165" i="10"/>
  <c r="B165" i="10"/>
  <c r="C165" i="10"/>
  <c r="D165" i="10" s="1"/>
  <c r="A166" i="10"/>
  <c r="C166" i="10" s="1"/>
  <c r="D166" i="10" s="1"/>
  <c r="B166" i="10"/>
  <c r="A167" i="10"/>
  <c r="C167" i="10" s="1"/>
  <c r="B167" i="10"/>
  <c r="A168" i="10"/>
  <c r="C168" i="10" s="1"/>
  <c r="B168" i="10"/>
  <c r="A169" i="10"/>
  <c r="C169" i="10" s="1"/>
  <c r="B169" i="10"/>
  <c r="A170" i="10"/>
  <c r="C170" i="10" s="1"/>
  <c r="B170" i="10"/>
  <c r="A171" i="10"/>
  <c r="B171" i="10"/>
  <c r="C171" i="10"/>
  <c r="D171" i="10"/>
  <c r="A172" i="10"/>
  <c r="C172" i="10" s="1"/>
  <c r="D172" i="10" s="1"/>
  <c r="B172" i="10"/>
  <c r="A173" i="10"/>
  <c r="C173" i="10" s="1"/>
  <c r="D173" i="10" s="1"/>
  <c r="B173" i="10"/>
  <c r="A174" i="10"/>
  <c r="C174" i="10" s="1"/>
  <c r="D174" i="10" s="1"/>
  <c r="B174" i="10"/>
  <c r="A175" i="10"/>
  <c r="C175" i="10" s="1"/>
  <c r="D175" i="10" s="1"/>
  <c r="B175" i="10"/>
  <c r="A176" i="10"/>
  <c r="C176" i="10" s="1"/>
  <c r="D176" i="10" s="1"/>
  <c r="B176" i="10"/>
  <c r="A177" i="10"/>
  <c r="C177" i="10" s="1"/>
  <c r="D177" i="10" s="1"/>
  <c r="B177" i="10"/>
  <c r="A178" i="10"/>
  <c r="C178" i="10" s="1"/>
  <c r="D178" i="10" s="1"/>
  <c r="B178" i="10"/>
  <c r="A179" i="10"/>
  <c r="C179" i="10" s="1"/>
  <c r="B179" i="10"/>
  <c r="D179" i="10"/>
  <c r="A180" i="10"/>
  <c r="C180" i="10" s="1"/>
  <c r="D180" i="10" s="1"/>
  <c r="B180" i="10"/>
  <c r="A181" i="10"/>
  <c r="B181" i="10"/>
  <c r="C181" i="10"/>
  <c r="D181" i="10" s="1"/>
  <c r="A182" i="10"/>
  <c r="C182" i="10" s="1"/>
  <c r="D182" i="10" s="1"/>
  <c r="B182" i="10"/>
  <c r="A183" i="10"/>
  <c r="C183" i="10" s="1"/>
  <c r="D183" i="10" s="1"/>
  <c r="B183" i="10"/>
  <c r="A184" i="10"/>
  <c r="C184" i="10" s="1"/>
  <c r="D184" i="10" s="1"/>
  <c r="B184" i="10"/>
  <c r="A185" i="10"/>
  <c r="C185" i="10" s="1"/>
  <c r="D185" i="10" s="1"/>
  <c r="B185" i="10"/>
  <c r="A186" i="10"/>
  <c r="C186" i="10" s="1"/>
  <c r="D186" i="10" s="1"/>
  <c r="B186" i="10"/>
  <c r="A187" i="10"/>
  <c r="B187" i="10"/>
  <c r="C187" i="10"/>
  <c r="D187" i="10"/>
  <c r="A188" i="10"/>
  <c r="C188" i="10" s="1"/>
  <c r="B188" i="10"/>
  <c r="A189" i="10"/>
  <c r="C189" i="10" s="1"/>
  <c r="D189" i="10" s="1"/>
  <c r="B189" i="10"/>
  <c r="A190" i="10"/>
  <c r="C190" i="10" s="1"/>
  <c r="D190" i="10" s="1"/>
  <c r="B190" i="10"/>
  <c r="A191" i="10"/>
  <c r="C191" i="10" s="1"/>
  <c r="B191" i="10"/>
  <c r="D191" i="10"/>
  <c r="A192" i="10"/>
  <c r="B192" i="10"/>
  <c r="C192" i="10"/>
  <c r="D192" i="10" s="1"/>
  <c r="A193" i="10"/>
  <c r="C193" i="10" s="1"/>
  <c r="D193" i="10" s="1"/>
  <c r="B193" i="10"/>
  <c r="A194" i="10"/>
  <c r="C194" i="10" s="1"/>
  <c r="D194" i="10" s="1"/>
  <c r="B194" i="10"/>
  <c r="A195" i="10"/>
  <c r="C195" i="10" s="1"/>
  <c r="B195" i="10"/>
  <c r="D195" i="10"/>
  <c r="A196" i="10"/>
  <c r="B196" i="10"/>
  <c r="C196" i="10"/>
  <c r="D196" i="10" s="1"/>
  <c r="A197" i="10"/>
  <c r="C197" i="10" s="1"/>
  <c r="D197" i="10" s="1"/>
  <c r="B197" i="10"/>
  <c r="A198" i="10"/>
  <c r="C198" i="10" s="1"/>
  <c r="B198" i="10"/>
  <c r="A199" i="10"/>
  <c r="B199" i="10"/>
  <c r="C199" i="10"/>
  <c r="D199" i="10" s="1"/>
  <c r="A200" i="10"/>
  <c r="C200" i="10" s="1"/>
  <c r="B200" i="10"/>
  <c r="A201" i="10"/>
  <c r="B201" i="10"/>
  <c r="C201" i="10"/>
  <c r="D201" i="10" s="1"/>
  <c r="A202" i="10"/>
  <c r="C202" i="10" s="1"/>
  <c r="D202" i="10" s="1"/>
  <c r="B202" i="10"/>
  <c r="A203" i="10"/>
  <c r="C203" i="10" s="1"/>
  <c r="D203" i="10" s="1"/>
  <c r="B203" i="10"/>
  <c r="A204" i="10"/>
  <c r="C204" i="10" s="1"/>
  <c r="D204" i="10" s="1"/>
  <c r="B204" i="10"/>
  <c r="A205" i="10"/>
  <c r="B205" i="10"/>
  <c r="C205" i="10"/>
  <c r="D205" i="10"/>
  <c r="A206" i="10"/>
  <c r="C206" i="10" s="1"/>
  <c r="D206" i="10" s="1"/>
  <c r="B206" i="10"/>
  <c r="A207" i="10"/>
  <c r="B207" i="10"/>
  <c r="C207" i="10"/>
  <c r="D207" i="10" s="1"/>
  <c r="A208" i="10"/>
  <c r="C208" i="10" s="1"/>
  <c r="D208" i="10" s="1"/>
  <c r="B208" i="10"/>
  <c r="A209" i="10"/>
  <c r="C209" i="10" s="1"/>
  <c r="D209" i="10" s="1"/>
  <c r="B209" i="10"/>
  <c r="A210" i="10"/>
  <c r="C210" i="10" s="1"/>
  <c r="B210" i="10"/>
  <c r="D210" i="10"/>
  <c r="A211" i="10"/>
  <c r="C211" i="10" s="1"/>
  <c r="B211" i="10"/>
  <c r="D211" i="10"/>
  <c r="A212" i="10"/>
  <c r="C212" i="10" s="1"/>
  <c r="B212" i="10"/>
  <c r="A213" i="10"/>
  <c r="C213" i="10" s="1"/>
  <c r="D213" i="10" s="1"/>
  <c r="B213" i="10"/>
  <c r="A214" i="10"/>
  <c r="B214" i="10"/>
  <c r="C214" i="10"/>
  <c r="D214" i="10" s="1"/>
  <c r="A215" i="10"/>
  <c r="C215" i="10" s="1"/>
  <c r="D215" i="10" s="1"/>
  <c r="B215" i="10"/>
  <c r="A216" i="10"/>
  <c r="B216" i="10"/>
  <c r="C216" i="10"/>
  <c r="D216" i="10" s="1"/>
  <c r="A217" i="10"/>
  <c r="C217" i="10" s="1"/>
  <c r="D217" i="10" s="1"/>
  <c r="B217" i="10"/>
  <c r="A218" i="10"/>
  <c r="C218" i="10" s="1"/>
  <c r="B218" i="10"/>
  <c r="D218" i="10"/>
  <c r="A219" i="10"/>
  <c r="B219" i="10"/>
  <c r="C219" i="10"/>
  <c r="D219" i="10" s="1"/>
  <c r="A220" i="10"/>
  <c r="C220" i="10" s="1"/>
  <c r="D220" i="10" s="1"/>
  <c r="B220" i="10"/>
  <c r="A221" i="10"/>
  <c r="C221" i="10" s="1"/>
  <c r="D221" i="10" s="1"/>
  <c r="B221" i="10"/>
  <c r="A222" i="10"/>
  <c r="C222" i="10" s="1"/>
  <c r="D222" i="10" s="1"/>
  <c r="B222" i="10"/>
  <c r="A223" i="10"/>
  <c r="B223" i="10"/>
  <c r="C223" i="10"/>
  <c r="D223" i="10"/>
  <c r="A224" i="10"/>
  <c r="C224" i="10" s="1"/>
  <c r="D224" i="10" s="1"/>
  <c r="B224" i="10"/>
  <c r="A225" i="10"/>
  <c r="C225" i="10" s="1"/>
  <c r="D225" i="10" s="1"/>
  <c r="B225" i="10"/>
  <c r="A226" i="10"/>
  <c r="B226" i="10"/>
  <c r="C226" i="10"/>
  <c r="D226" i="10" s="1"/>
  <c r="A227" i="10"/>
  <c r="C227" i="10" s="1"/>
  <c r="B227" i="10"/>
  <c r="D227" i="10"/>
  <c r="A228" i="10"/>
  <c r="C228" i="10" s="1"/>
  <c r="D228" i="10" s="1"/>
  <c r="B228" i="10"/>
  <c r="A229" i="10"/>
  <c r="C229" i="10" s="1"/>
  <c r="D229" i="10" s="1"/>
  <c r="B229" i="10"/>
  <c r="A230" i="10"/>
  <c r="C230" i="10" s="1"/>
  <c r="D230" i="10" s="1"/>
  <c r="B230" i="10"/>
  <c r="A231" i="10"/>
  <c r="C231" i="10" s="1"/>
  <c r="D231" i="10" s="1"/>
  <c r="B231" i="10"/>
  <c r="A232" i="10"/>
  <c r="C232" i="10" s="1"/>
  <c r="B232" i="10"/>
  <c r="A233" i="10"/>
  <c r="C233" i="10" s="1"/>
  <c r="B233" i="10"/>
  <c r="D233" i="10" s="1"/>
  <c r="A234" i="10"/>
  <c r="C234" i="10" s="1"/>
  <c r="B234" i="10"/>
  <c r="A235" i="10"/>
  <c r="C235" i="10" s="1"/>
  <c r="D235" i="10" s="1"/>
  <c r="B235" i="10"/>
  <c r="A236" i="10"/>
  <c r="C236" i="10" s="1"/>
  <c r="D236" i="10" s="1"/>
  <c r="B236" i="10"/>
  <c r="A237" i="10"/>
  <c r="C237" i="10" s="1"/>
  <c r="D237" i="10" s="1"/>
  <c r="B237" i="10"/>
  <c r="A238" i="10"/>
  <c r="C238" i="10" s="1"/>
  <c r="B238" i="10"/>
  <c r="D238" i="10"/>
  <c r="A239" i="10"/>
  <c r="C239" i="10" s="1"/>
  <c r="D239" i="10" s="1"/>
  <c r="B239" i="10"/>
  <c r="A240" i="10"/>
  <c r="C240" i="10" s="1"/>
  <c r="D240" i="10" s="1"/>
  <c r="B240" i="10"/>
  <c r="A241" i="10"/>
  <c r="B241" i="10"/>
  <c r="C241" i="10"/>
  <c r="D241" i="10"/>
  <c r="A242" i="10"/>
  <c r="C242" i="10" s="1"/>
  <c r="B242" i="10"/>
  <c r="D242" i="10" s="1"/>
  <c r="A243" i="10"/>
  <c r="B243" i="10"/>
  <c r="C243" i="10"/>
  <c r="D243" i="10" s="1"/>
  <c r="A244" i="10"/>
  <c r="C244" i="10" s="1"/>
  <c r="D244" i="10" s="1"/>
  <c r="B244" i="10"/>
  <c r="A245" i="10"/>
  <c r="C245" i="10" s="1"/>
  <c r="B245" i="10"/>
  <c r="D245" i="10"/>
  <c r="A246" i="10"/>
  <c r="C246" i="10" s="1"/>
  <c r="B246" i="10"/>
  <c r="D246" i="10"/>
  <c r="A247" i="10"/>
  <c r="C247" i="10" s="1"/>
  <c r="D247" i="10" s="1"/>
  <c r="B247" i="10"/>
  <c r="A248" i="10"/>
  <c r="C248" i="10" s="1"/>
  <c r="D248" i="10" s="1"/>
  <c r="B248" i="10"/>
  <c r="A249" i="10"/>
  <c r="C249" i="10" s="1"/>
  <c r="D249" i="10" s="1"/>
  <c r="B249" i="10"/>
  <c r="A250" i="10"/>
  <c r="C250" i="10" s="1"/>
  <c r="D250" i="10" s="1"/>
  <c r="B250" i="10"/>
  <c r="A251" i="10"/>
  <c r="C251" i="10" s="1"/>
  <c r="D251" i="10" s="1"/>
  <c r="B251" i="10"/>
  <c r="A252" i="10"/>
  <c r="B252" i="10"/>
  <c r="C252" i="10"/>
  <c r="D252" i="10" s="1"/>
  <c r="A253" i="10"/>
  <c r="C253" i="10" s="1"/>
  <c r="D253" i="10" s="1"/>
  <c r="B253" i="10"/>
  <c r="A254" i="10"/>
  <c r="C254" i="10" s="1"/>
  <c r="D254" i="10" s="1"/>
  <c r="B254" i="10"/>
  <c r="A255" i="10"/>
  <c r="C255" i="10" s="1"/>
  <c r="D255" i="10" s="1"/>
  <c r="B255" i="10"/>
  <c r="A256" i="10"/>
  <c r="B256" i="10"/>
  <c r="C256" i="10"/>
  <c r="D256" i="10"/>
  <c r="A257" i="10"/>
  <c r="C257" i="10" s="1"/>
  <c r="D257" i="10" s="1"/>
  <c r="B257" i="10"/>
  <c r="A258" i="10"/>
  <c r="B258" i="10"/>
  <c r="C258" i="10"/>
  <c r="D258" i="10" s="1"/>
  <c r="A259" i="10"/>
  <c r="C259" i="10" s="1"/>
  <c r="D259" i="10" s="1"/>
  <c r="B259" i="10"/>
  <c r="A260" i="10"/>
  <c r="C260" i="10" s="1"/>
  <c r="D260" i="10" s="1"/>
  <c r="B260" i="10"/>
  <c r="A261" i="10"/>
  <c r="B261" i="10"/>
  <c r="C261" i="10"/>
  <c r="D261" i="10"/>
  <c r="A262" i="10"/>
  <c r="C262" i="10" s="1"/>
  <c r="D262" i="10" s="1"/>
  <c r="B262" i="10"/>
  <c r="A263" i="10"/>
  <c r="C263" i="10" s="1"/>
  <c r="D263" i="10" s="1"/>
  <c r="B263" i="10"/>
  <c r="A264" i="10"/>
  <c r="C264" i="10" s="1"/>
  <c r="B264" i="10"/>
  <c r="D264" i="10"/>
  <c r="A265" i="10"/>
  <c r="C265" i="10" s="1"/>
  <c r="D265" i="10" s="1"/>
  <c r="B265" i="10"/>
  <c r="A266" i="10"/>
  <c r="C266" i="10" s="1"/>
  <c r="D266" i="10" s="1"/>
  <c r="B266" i="10"/>
  <c r="A267" i="10"/>
  <c r="C267" i="10" s="1"/>
  <c r="D267" i="10" s="1"/>
  <c r="B267" i="10"/>
  <c r="A268" i="10"/>
  <c r="B268" i="10"/>
  <c r="C268" i="10"/>
  <c r="D268" i="10" s="1"/>
  <c r="A269" i="10"/>
  <c r="C269" i="10" s="1"/>
  <c r="D269" i="10" s="1"/>
  <c r="B269" i="10"/>
  <c r="A270" i="10"/>
  <c r="C270" i="10" s="1"/>
  <c r="D270" i="10" s="1"/>
  <c r="B270" i="10"/>
  <c r="A271" i="10"/>
  <c r="C271" i="10" s="1"/>
  <c r="D271" i="10" s="1"/>
  <c r="B271" i="10"/>
  <c r="A272" i="10"/>
  <c r="C272" i="10" s="1"/>
  <c r="D272" i="10" s="1"/>
  <c r="B272" i="10"/>
  <c r="A273" i="10"/>
  <c r="C273" i="10" s="1"/>
  <c r="D273" i="10" s="1"/>
  <c r="B273" i="10"/>
  <c r="A274" i="10"/>
  <c r="C274" i="10" s="1"/>
  <c r="D274" i="10" s="1"/>
  <c r="B274" i="10"/>
  <c r="A275" i="10"/>
  <c r="C275" i="10" s="1"/>
  <c r="D275" i="10" s="1"/>
  <c r="B275" i="10"/>
  <c r="A276" i="10"/>
  <c r="B276" i="10"/>
  <c r="C276" i="10"/>
  <c r="D276" i="10" s="1"/>
  <c r="A277" i="10"/>
  <c r="C277" i="10" s="1"/>
  <c r="B277" i="10"/>
  <c r="A278" i="10"/>
  <c r="C278" i="10" s="1"/>
  <c r="B278" i="10"/>
  <c r="A279" i="10"/>
  <c r="C279" i="10" s="1"/>
  <c r="B279" i="10"/>
  <c r="D279" i="10"/>
  <c r="A280" i="10"/>
  <c r="B280" i="10"/>
  <c r="C280" i="10"/>
  <c r="D280" i="10"/>
  <c r="A281" i="10"/>
  <c r="C281" i="10" s="1"/>
  <c r="D281" i="10" s="1"/>
  <c r="B281" i="10"/>
  <c r="A282" i="10"/>
  <c r="C282" i="10" s="1"/>
  <c r="D282" i="10" s="1"/>
  <c r="B282" i="10"/>
  <c r="A283" i="10"/>
  <c r="B283" i="10"/>
  <c r="C283" i="10"/>
  <c r="D283" i="10"/>
  <c r="A284" i="10"/>
  <c r="C284" i="10" s="1"/>
  <c r="D284" i="10" s="1"/>
  <c r="B284" i="10"/>
  <c r="A285" i="10"/>
  <c r="C285" i="10" s="1"/>
  <c r="D285" i="10" s="1"/>
  <c r="B285" i="10"/>
  <c r="A286" i="10"/>
  <c r="C286" i="10" s="1"/>
  <c r="B286" i="10"/>
  <c r="D286" i="10"/>
  <c r="A287" i="10"/>
  <c r="C287" i="10" s="1"/>
  <c r="D287" i="10" s="1"/>
  <c r="B287" i="10"/>
  <c r="A288" i="10"/>
  <c r="C288" i="10" s="1"/>
  <c r="D288" i="10" s="1"/>
  <c r="B288" i="10"/>
  <c r="A289" i="10"/>
  <c r="B289" i="10"/>
  <c r="C289" i="10"/>
  <c r="D289" i="10" s="1"/>
  <c r="A290" i="10"/>
  <c r="C290" i="10" s="1"/>
  <c r="D290" i="10" s="1"/>
  <c r="B290" i="10"/>
  <c r="A291" i="10"/>
  <c r="C291" i="10" s="1"/>
  <c r="D291" i="10" s="1"/>
  <c r="B291" i="10"/>
  <c r="A292" i="10"/>
  <c r="C292" i="10" s="1"/>
  <c r="D292" i="10" s="1"/>
  <c r="B292" i="10"/>
  <c r="A293" i="10"/>
  <c r="C293" i="10" s="1"/>
  <c r="D293" i="10" s="1"/>
  <c r="B293" i="10"/>
  <c r="A294" i="10"/>
  <c r="C294" i="10" s="1"/>
  <c r="B294" i="10"/>
  <c r="D294" i="10"/>
  <c r="A295" i="10"/>
  <c r="B295" i="10"/>
  <c r="C295" i="10"/>
  <c r="D295" i="10"/>
  <c r="A296" i="10"/>
  <c r="C296" i="10" s="1"/>
  <c r="D296" i="10" s="1"/>
  <c r="B296" i="10"/>
  <c r="A297" i="10"/>
  <c r="B297" i="10"/>
  <c r="C297" i="10"/>
  <c r="D297" i="10"/>
  <c r="A298" i="10"/>
  <c r="B298" i="10"/>
  <c r="C298" i="10"/>
  <c r="D298" i="10" s="1"/>
  <c r="A299" i="10"/>
  <c r="C299" i="10" s="1"/>
  <c r="D299" i="10" s="1"/>
  <c r="B299" i="10"/>
  <c r="A300" i="10"/>
  <c r="C300" i="10" s="1"/>
  <c r="D300" i="10" s="1"/>
  <c r="B300" i="10"/>
  <c r="A301" i="10"/>
  <c r="C301" i="10" s="1"/>
  <c r="D301" i="10" s="1"/>
  <c r="B301" i="10"/>
  <c r="A302" i="10"/>
  <c r="C302" i="10" s="1"/>
  <c r="D302" i="10" s="1"/>
  <c r="B302" i="10"/>
  <c r="A303" i="10"/>
  <c r="C303" i="10" s="1"/>
  <c r="D303" i="10" s="1"/>
  <c r="B303" i="10"/>
  <c r="A304" i="10"/>
  <c r="B304" i="10"/>
  <c r="C304" i="10"/>
  <c r="D304" i="10" s="1"/>
  <c r="A305" i="10"/>
  <c r="C305" i="10" s="1"/>
  <c r="D305" i="10" s="1"/>
  <c r="B305" i="10"/>
  <c r="A306" i="10"/>
  <c r="C306" i="10" s="1"/>
  <c r="D306" i="10" s="1"/>
  <c r="B306" i="10"/>
  <c r="A307" i="10"/>
  <c r="C307" i="10" s="1"/>
  <c r="D307" i="10" s="1"/>
  <c r="B307" i="10"/>
  <c r="A308" i="10"/>
  <c r="C308" i="10" s="1"/>
  <c r="D308" i="10" s="1"/>
  <c r="B308" i="10"/>
  <c r="A309" i="10"/>
  <c r="C309" i="10" s="1"/>
  <c r="D309" i="10" s="1"/>
  <c r="B309" i="10"/>
  <c r="A310" i="10"/>
  <c r="B310" i="10"/>
  <c r="C310" i="10"/>
  <c r="D310" i="10" s="1"/>
  <c r="A311" i="10"/>
  <c r="C311" i="10" s="1"/>
  <c r="D311" i="10" s="1"/>
  <c r="B311" i="10"/>
  <c r="A312" i="10"/>
  <c r="B312" i="10"/>
  <c r="C312" i="10"/>
  <c r="D312" i="10"/>
  <c r="A313" i="10"/>
  <c r="B313" i="10"/>
  <c r="C313" i="10"/>
  <c r="D313" i="10"/>
  <c r="A314" i="10"/>
  <c r="C314" i="10" s="1"/>
  <c r="D314" i="10" s="1"/>
  <c r="B314" i="10"/>
  <c r="A315" i="10"/>
  <c r="C315" i="10" s="1"/>
  <c r="B315" i="10"/>
  <c r="A316" i="10"/>
  <c r="C316" i="10" s="1"/>
  <c r="B316" i="10"/>
  <c r="D316" i="10"/>
  <c r="A317" i="10"/>
  <c r="C317" i="10" s="1"/>
  <c r="B317" i="10"/>
  <c r="A318" i="10"/>
  <c r="B318" i="10"/>
  <c r="C318" i="10"/>
  <c r="D318" i="10" s="1"/>
  <c r="A319" i="10"/>
  <c r="C319" i="10" s="1"/>
  <c r="D319" i="10" s="1"/>
  <c r="B319" i="10"/>
  <c r="A320" i="10"/>
  <c r="C320" i="10" s="1"/>
  <c r="D320" i="10" s="1"/>
  <c r="B320" i="10"/>
  <c r="A321" i="10"/>
  <c r="B321" i="10"/>
  <c r="C321" i="10"/>
  <c r="D321" i="10" s="1"/>
  <c r="A322" i="10"/>
  <c r="C322" i="10" s="1"/>
  <c r="B322" i="10"/>
  <c r="A323" i="10"/>
  <c r="C323" i="10" s="1"/>
  <c r="B323" i="10"/>
  <c r="A324" i="10"/>
  <c r="C324" i="10" s="1"/>
  <c r="B324" i="10"/>
  <c r="A325" i="10"/>
  <c r="B325" i="10"/>
  <c r="C325" i="10"/>
  <c r="D325" i="10" s="1"/>
  <c r="A326" i="10"/>
  <c r="C326" i="10" s="1"/>
  <c r="B326" i="10"/>
  <c r="A327" i="10"/>
  <c r="C327" i="10" s="1"/>
  <c r="D327" i="10" s="1"/>
  <c r="B327" i="10"/>
  <c r="A328" i="10"/>
  <c r="B328" i="10"/>
  <c r="C328" i="10"/>
  <c r="D328" i="10" s="1"/>
  <c r="A329" i="10"/>
  <c r="C329" i="10" s="1"/>
  <c r="D329" i="10" s="1"/>
  <c r="B329" i="10"/>
  <c r="A330" i="10"/>
  <c r="C330" i="10" s="1"/>
  <c r="D330" i="10" s="1"/>
  <c r="B330" i="10"/>
  <c r="A331" i="10"/>
  <c r="B331" i="10"/>
  <c r="C331" i="10"/>
  <c r="D331" i="10"/>
  <c r="A332" i="10"/>
  <c r="C332" i="10" s="1"/>
  <c r="D332" i="10" s="1"/>
  <c r="B332" i="10"/>
  <c r="A333" i="10"/>
  <c r="C333" i="10" s="1"/>
  <c r="D333" i="10" s="1"/>
  <c r="B333" i="10"/>
  <c r="A334" i="10"/>
  <c r="B334" i="10"/>
  <c r="C334" i="10"/>
  <c r="D334" i="10"/>
  <c r="A335" i="10"/>
  <c r="C335" i="10" s="1"/>
  <c r="D335" i="10" s="1"/>
  <c r="B335" i="10"/>
  <c r="A336" i="10"/>
  <c r="B336" i="10"/>
  <c r="C336" i="10"/>
  <c r="D336" i="10" s="1"/>
  <c r="A337" i="10"/>
  <c r="C337" i="10" s="1"/>
  <c r="D337" i="10" s="1"/>
  <c r="B337" i="10"/>
  <c r="A338" i="10"/>
  <c r="C338" i="10" s="1"/>
  <c r="D338" i="10" s="1"/>
  <c r="B338" i="10"/>
  <c r="A339" i="10"/>
  <c r="B339" i="10"/>
  <c r="C339" i="10"/>
  <c r="D339" i="10"/>
  <c r="A340" i="10"/>
  <c r="C340" i="10" s="1"/>
  <c r="B340" i="10"/>
  <c r="A341" i="10"/>
  <c r="C341" i="10" s="1"/>
  <c r="B341" i="10"/>
  <c r="A342" i="10"/>
  <c r="C342" i="10" s="1"/>
  <c r="D342" i="10" s="1"/>
  <c r="B342" i="10"/>
  <c r="A343" i="10"/>
  <c r="B343" i="10"/>
  <c r="C343" i="10"/>
  <c r="D343" i="10"/>
  <c r="A344" i="10"/>
  <c r="C344" i="10" s="1"/>
  <c r="D344" i="10" s="1"/>
  <c r="B344" i="10"/>
  <c r="A345" i="10"/>
  <c r="C345" i="10" s="1"/>
  <c r="D345" i="10" s="1"/>
  <c r="B345" i="10"/>
  <c r="A346" i="10"/>
  <c r="C346" i="10" s="1"/>
  <c r="D346" i="10" s="1"/>
  <c r="B346" i="10"/>
  <c r="A347" i="10"/>
  <c r="C347" i="10" s="1"/>
  <c r="D347" i="10" s="1"/>
  <c r="B347" i="10"/>
  <c r="A348" i="10"/>
  <c r="B348" i="10"/>
  <c r="C348" i="10"/>
  <c r="D348" i="10" s="1"/>
  <c r="A349" i="10"/>
  <c r="B349" i="10"/>
  <c r="C349" i="10"/>
  <c r="D349" i="10"/>
  <c r="A350" i="10"/>
  <c r="C350" i="10" s="1"/>
  <c r="D350" i="10" s="1"/>
  <c r="B350" i="10"/>
  <c r="A351" i="10"/>
  <c r="C351" i="10" s="1"/>
  <c r="D351" i="10" s="1"/>
  <c r="B351" i="10"/>
  <c r="A352" i="10"/>
  <c r="C352" i="10" s="1"/>
  <c r="D352" i="10" s="1"/>
  <c r="B352" i="10"/>
  <c r="A353" i="10"/>
  <c r="C353" i="10" s="1"/>
  <c r="D353" i="10" s="1"/>
  <c r="B353" i="10"/>
  <c r="A354" i="10"/>
  <c r="C354" i="10" s="1"/>
  <c r="D354" i="10" s="1"/>
  <c r="B354" i="10"/>
  <c r="A355" i="10"/>
  <c r="B355" i="10"/>
  <c r="C355" i="10"/>
  <c r="D355" i="10" s="1"/>
  <c r="A356" i="10"/>
  <c r="C356" i="10" s="1"/>
  <c r="D356" i="10" s="1"/>
  <c r="B356" i="10"/>
  <c r="A357" i="10"/>
  <c r="B357" i="10"/>
  <c r="C357" i="10"/>
  <c r="D357" i="10"/>
  <c r="A358" i="10"/>
  <c r="C358" i="10" s="1"/>
  <c r="D358" i="10" s="1"/>
  <c r="B358" i="10"/>
  <c r="A359" i="10"/>
  <c r="C359" i="10" s="1"/>
  <c r="D359" i="10" s="1"/>
  <c r="B359" i="10"/>
  <c r="A360" i="10"/>
  <c r="B360" i="10"/>
  <c r="C360" i="10"/>
  <c r="D360" i="10" s="1"/>
  <c r="A361" i="10"/>
  <c r="B361" i="10"/>
  <c r="C361" i="10"/>
  <c r="D361" i="10" s="1"/>
  <c r="A362" i="10"/>
  <c r="C362" i="10" s="1"/>
  <c r="D362" i="10" s="1"/>
  <c r="B362" i="10"/>
  <c r="A363" i="10"/>
  <c r="C363" i="10" s="1"/>
  <c r="D363" i="10" s="1"/>
  <c r="B363" i="10"/>
  <c r="A364" i="10"/>
  <c r="B364" i="10"/>
  <c r="C364" i="10"/>
  <c r="D364" i="10" s="1"/>
  <c r="A365" i="10"/>
  <c r="C365" i="10" s="1"/>
  <c r="B365" i="10"/>
  <c r="A366" i="10"/>
  <c r="C366" i="10" s="1"/>
  <c r="B366" i="10"/>
  <c r="A367" i="10"/>
  <c r="C367" i="10" s="1"/>
  <c r="B367" i="10"/>
  <c r="D367" i="10"/>
  <c r="A368" i="10"/>
  <c r="C368" i="10" s="1"/>
  <c r="B368" i="10"/>
  <c r="A369" i="10"/>
  <c r="B369" i="10"/>
  <c r="C369" i="10"/>
  <c r="D369" i="10"/>
  <c r="A370" i="10"/>
  <c r="C370" i="10" s="1"/>
  <c r="D370" i="10" s="1"/>
  <c r="B370" i="10"/>
  <c r="A371" i="10"/>
  <c r="C371" i="10" s="1"/>
  <c r="D371" i="10" s="1"/>
  <c r="B371" i="10"/>
  <c r="A372" i="10"/>
  <c r="C372" i="10" s="1"/>
  <c r="D372" i="10" s="1"/>
  <c r="B372" i="10"/>
  <c r="A373" i="10"/>
  <c r="B373" i="10"/>
  <c r="C373" i="10"/>
  <c r="D373" i="10" s="1"/>
  <c r="A374" i="10"/>
  <c r="C374" i="10" s="1"/>
  <c r="D374" i="10" s="1"/>
  <c r="B374" i="10"/>
  <c r="A375" i="10"/>
  <c r="C375" i="10" s="1"/>
  <c r="D375" i="10" s="1"/>
  <c r="B375" i="10"/>
  <c r="A376" i="10"/>
  <c r="B376" i="10"/>
  <c r="C376" i="10"/>
  <c r="D376" i="10"/>
  <c r="A377" i="10"/>
  <c r="C377" i="10" s="1"/>
  <c r="D377" i="10" s="1"/>
  <c r="B377" i="10"/>
  <c r="A378" i="10"/>
  <c r="C378" i="10" s="1"/>
  <c r="B378" i="10"/>
  <c r="D378" i="10"/>
  <c r="A379" i="10"/>
  <c r="B379" i="10"/>
  <c r="C379" i="10"/>
  <c r="D379" i="10" s="1"/>
  <c r="A380" i="10"/>
  <c r="C380" i="10" s="1"/>
  <c r="D380" i="10" s="1"/>
  <c r="B380" i="10"/>
  <c r="A381" i="10"/>
  <c r="C381" i="10" s="1"/>
  <c r="D381" i="10" s="1"/>
  <c r="B381" i="10"/>
  <c r="A382" i="10"/>
  <c r="C382" i="10" s="1"/>
  <c r="B382" i="10"/>
  <c r="D382" i="10"/>
  <c r="A383" i="10"/>
  <c r="C383" i="10" s="1"/>
  <c r="B383" i="10"/>
  <c r="A384" i="10"/>
  <c r="C384" i="10" s="1"/>
  <c r="B384" i="10"/>
  <c r="A385" i="10"/>
  <c r="B385" i="10"/>
  <c r="C385" i="10"/>
  <c r="D385" i="10" s="1"/>
  <c r="A386" i="10"/>
  <c r="C386" i="10" s="1"/>
  <c r="D386" i="10" s="1"/>
  <c r="B386" i="10"/>
  <c r="A387" i="10"/>
  <c r="B387" i="10"/>
  <c r="C387" i="10"/>
  <c r="D387" i="10"/>
  <c r="A388" i="10"/>
  <c r="C388" i="10" s="1"/>
  <c r="D388" i="10" s="1"/>
  <c r="B388" i="10"/>
  <c r="A389" i="10"/>
  <c r="C389" i="10" s="1"/>
  <c r="D389" i="10" s="1"/>
  <c r="B389" i="10"/>
  <c r="A390" i="10"/>
  <c r="B390" i="10"/>
  <c r="C390" i="10"/>
  <c r="D390" i="10"/>
  <c r="A391" i="10"/>
  <c r="B391" i="10"/>
  <c r="C391" i="10"/>
  <c r="D391" i="10" s="1"/>
  <c r="A392" i="10"/>
  <c r="C392" i="10" s="1"/>
  <c r="B392" i="10"/>
  <c r="A393" i="10"/>
  <c r="C393" i="10" s="1"/>
  <c r="D393" i="10" s="1"/>
  <c r="B393" i="10"/>
  <c r="A394" i="10"/>
  <c r="B394" i="10"/>
  <c r="C394" i="10"/>
  <c r="D394" i="10"/>
  <c r="A395" i="10"/>
  <c r="C395" i="10" s="1"/>
  <c r="D395" i="10" s="1"/>
  <c r="B395" i="10"/>
  <c r="A396" i="10"/>
  <c r="B396" i="10"/>
  <c r="C396" i="10"/>
  <c r="D396" i="10" s="1"/>
  <c r="A397" i="10"/>
  <c r="C397" i="10" s="1"/>
  <c r="D397" i="10" s="1"/>
  <c r="B397" i="10"/>
  <c r="A398" i="10"/>
  <c r="C398" i="10" s="1"/>
  <c r="D398" i="10" s="1"/>
  <c r="B398" i="10"/>
  <c r="A399" i="10"/>
  <c r="C399" i="10" s="1"/>
  <c r="D399" i="10" s="1"/>
  <c r="B399" i="10"/>
  <c r="A400" i="10"/>
  <c r="C400" i="10" s="1"/>
  <c r="D400" i="10" s="1"/>
  <c r="B400" i="10"/>
  <c r="A401" i="10"/>
  <c r="C401" i="10" s="1"/>
  <c r="D401" i="10" s="1"/>
  <c r="B401" i="10"/>
  <c r="A402" i="10"/>
  <c r="C402" i="10" s="1"/>
  <c r="D402" i="10" s="1"/>
  <c r="B402" i="10"/>
  <c r="A403" i="10"/>
  <c r="B403" i="10"/>
  <c r="C403" i="10"/>
  <c r="D403" i="10"/>
  <c r="A404" i="10"/>
  <c r="C404" i="10" s="1"/>
  <c r="D404" i="10" s="1"/>
  <c r="B404" i="10"/>
  <c r="A405" i="10"/>
  <c r="B405" i="10"/>
  <c r="C405" i="10"/>
  <c r="D405" i="10" s="1"/>
  <c r="A406" i="10"/>
  <c r="C406" i="10" s="1"/>
  <c r="D406" i="10" s="1"/>
  <c r="B406" i="10"/>
  <c r="A407" i="10"/>
  <c r="C407" i="10" s="1"/>
  <c r="D407" i="10" s="1"/>
  <c r="B407" i="10"/>
  <c r="A408" i="10"/>
  <c r="C408" i="10" s="1"/>
  <c r="D408" i="10" s="1"/>
  <c r="B408" i="10"/>
  <c r="A409" i="10"/>
  <c r="B409" i="10"/>
  <c r="C409" i="10"/>
  <c r="D409" i="10"/>
  <c r="A410" i="10"/>
  <c r="C410" i="10" s="1"/>
  <c r="D410" i="10" s="1"/>
  <c r="B410" i="10"/>
  <c r="A411" i="10"/>
  <c r="C411" i="10" s="1"/>
  <c r="D411" i="10" s="1"/>
  <c r="B411" i="10"/>
  <c r="A412" i="10"/>
  <c r="B412" i="10"/>
  <c r="C412" i="10"/>
  <c r="D412" i="10"/>
  <c r="A413" i="10"/>
  <c r="C413" i="10" s="1"/>
  <c r="D413" i="10" s="1"/>
  <c r="B413" i="10"/>
  <c r="A414" i="10"/>
  <c r="B414" i="10"/>
  <c r="C414" i="10"/>
  <c r="D414" i="10" s="1"/>
  <c r="A415" i="10"/>
  <c r="C415" i="10" s="1"/>
  <c r="B415" i="10"/>
  <c r="A416" i="10"/>
  <c r="C416" i="10" s="1"/>
  <c r="B416" i="10"/>
  <c r="A417" i="10"/>
  <c r="C417" i="10" s="1"/>
  <c r="D417" i="10" s="1"/>
  <c r="B417" i="10"/>
  <c r="A418" i="10"/>
  <c r="C418" i="10" s="1"/>
  <c r="D418" i="10" s="1"/>
  <c r="B418" i="10"/>
  <c r="A419" i="10"/>
  <c r="C419" i="10" s="1"/>
  <c r="D419" i="10" s="1"/>
  <c r="B419" i="10"/>
  <c r="A420" i="10"/>
  <c r="C420" i="10" s="1"/>
  <c r="D420" i="10" s="1"/>
  <c r="B420" i="10"/>
  <c r="A421" i="10"/>
  <c r="B421" i="10"/>
  <c r="C421" i="10"/>
  <c r="D421" i="10"/>
  <c r="A422" i="10"/>
  <c r="C422" i="10" s="1"/>
  <c r="B422" i="10"/>
  <c r="A423" i="10"/>
  <c r="C423" i="10" s="1"/>
  <c r="D423" i="10" s="1"/>
  <c r="B423" i="10"/>
  <c r="A424" i="10"/>
  <c r="B424" i="10"/>
  <c r="C424" i="10"/>
  <c r="D424" i="10" s="1"/>
  <c r="A425" i="10"/>
  <c r="C425" i="10" s="1"/>
  <c r="B425" i="10"/>
  <c r="D425" i="10"/>
  <c r="A426" i="10"/>
  <c r="C426" i="10" s="1"/>
  <c r="B426" i="10"/>
  <c r="A427" i="10"/>
  <c r="B427" i="10"/>
  <c r="C427" i="10"/>
  <c r="D427" i="10"/>
  <c r="A428" i="10"/>
  <c r="C428" i="10" s="1"/>
  <c r="D428" i="10" s="1"/>
  <c r="B428" i="10"/>
  <c r="A429" i="10"/>
  <c r="C429" i="10" s="1"/>
  <c r="D429" i="10" s="1"/>
  <c r="B429" i="10"/>
  <c r="A430" i="10"/>
  <c r="B430" i="10"/>
  <c r="C430" i="10"/>
  <c r="D430" i="10"/>
  <c r="A431" i="10"/>
  <c r="C431" i="10" s="1"/>
  <c r="D431" i="10" s="1"/>
  <c r="B431" i="10"/>
  <c r="A432" i="10"/>
  <c r="B432" i="10"/>
  <c r="C432" i="10"/>
  <c r="D432" i="10"/>
  <c r="A433" i="10"/>
  <c r="C433" i="10" s="1"/>
  <c r="D433" i="10" s="1"/>
  <c r="B433" i="10"/>
  <c r="A434" i="10"/>
  <c r="C434" i="10" s="1"/>
  <c r="B434" i="10"/>
  <c r="D434" i="10"/>
  <c r="A435" i="10"/>
  <c r="C435" i="10" s="1"/>
  <c r="D435" i="10" s="1"/>
  <c r="B435" i="10"/>
  <c r="A436" i="10"/>
  <c r="B436" i="10"/>
  <c r="C436" i="10"/>
  <c r="D436" i="10" s="1"/>
  <c r="A437" i="10"/>
  <c r="C437" i="10" s="1"/>
  <c r="D437" i="10" s="1"/>
  <c r="B437" i="10"/>
  <c r="A438" i="10"/>
  <c r="B438" i="10"/>
  <c r="C438" i="10"/>
  <c r="D438" i="10"/>
  <c r="A439" i="10"/>
  <c r="B439" i="10"/>
  <c r="C439" i="10"/>
  <c r="D439" i="10"/>
  <c r="A440" i="10"/>
  <c r="C440" i="10" s="1"/>
  <c r="D440" i="10" s="1"/>
  <c r="B440" i="10"/>
  <c r="A441" i="10"/>
  <c r="C441" i="10" s="1"/>
  <c r="D441" i="10" s="1"/>
  <c r="B441" i="10"/>
  <c r="A442" i="10"/>
  <c r="C442" i="10" s="1"/>
  <c r="D442" i="10" s="1"/>
  <c r="B442" i="10"/>
  <c r="A443" i="10"/>
  <c r="C443" i="10" s="1"/>
  <c r="D443" i="10" s="1"/>
  <c r="B443" i="10"/>
  <c r="A444" i="10"/>
  <c r="B444" i="10"/>
  <c r="C444" i="10"/>
  <c r="D444" i="10"/>
  <c r="A445" i="10"/>
  <c r="C445" i="10" s="1"/>
  <c r="D445" i="10" s="1"/>
  <c r="B445" i="10"/>
  <c r="A446" i="10"/>
  <c r="C446" i="10" s="1"/>
  <c r="D446" i="10" s="1"/>
  <c r="B446" i="10"/>
  <c r="A447" i="10"/>
  <c r="C447" i="10" s="1"/>
  <c r="D447" i="10" s="1"/>
  <c r="B447" i="10"/>
  <c r="A448" i="10"/>
  <c r="C448" i="10" s="1"/>
  <c r="D448" i="10" s="1"/>
  <c r="B448" i="10"/>
  <c r="A449" i="10"/>
  <c r="C449" i="10" s="1"/>
  <c r="B449" i="10"/>
  <c r="D449" i="10"/>
  <c r="A450" i="10"/>
  <c r="C450" i="10" s="1"/>
  <c r="D450" i="10" s="1"/>
  <c r="B450" i="10"/>
  <c r="A451" i="10"/>
  <c r="B451" i="10"/>
  <c r="C451" i="10"/>
  <c r="D451" i="10" s="1"/>
  <c r="A452" i="10"/>
  <c r="C452" i="10" s="1"/>
  <c r="B452" i="10"/>
  <c r="D452" i="10"/>
  <c r="A453" i="10"/>
  <c r="C453" i="10" s="1"/>
  <c r="D453" i="10" s="1"/>
  <c r="B453" i="10"/>
  <c r="A454" i="10"/>
  <c r="C454" i="10" s="1"/>
  <c r="D454" i="10" s="1"/>
  <c r="B454" i="10"/>
  <c r="A455" i="10"/>
  <c r="C455" i="10" s="1"/>
  <c r="B455" i="10"/>
  <c r="D455" i="10"/>
  <c r="A456" i="10"/>
  <c r="C456" i="10" s="1"/>
  <c r="D456" i="10" s="1"/>
  <c r="B456" i="10"/>
  <c r="A457" i="10"/>
  <c r="B457" i="10"/>
  <c r="C457" i="10"/>
  <c r="D457" i="10"/>
  <c r="A458" i="10"/>
  <c r="C458" i="10" s="1"/>
  <c r="D458" i="10" s="1"/>
  <c r="B458" i="10"/>
  <c r="A459" i="10"/>
  <c r="C459" i="10" s="1"/>
  <c r="D459" i="10" s="1"/>
  <c r="B459" i="10"/>
  <c r="A460" i="10"/>
  <c r="C460" i="10" s="1"/>
  <c r="D460" i="10" s="1"/>
  <c r="B460" i="10"/>
  <c r="A461" i="10"/>
  <c r="C461" i="10" s="1"/>
  <c r="B461" i="10"/>
  <c r="D461" i="10"/>
  <c r="A462" i="10"/>
  <c r="B462" i="10"/>
  <c r="C462" i="10"/>
  <c r="D462" i="10" s="1"/>
  <c r="A463" i="10"/>
  <c r="C463" i="10" s="1"/>
  <c r="D463" i="10" s="1"/>
  <c r="B463" i="10"/>
  <c r="A464" i="10"/>
  <c r="C464" i="10" s="1"/>
  <c r="B464" i="10"/>
  <c r="D464" i="10"/>
  <c r="A465" i="10"/>
  <c r="C465" i="10" s="1"/>
  <c r="B465" i="10"/>
  <c r="D465" i="10"/>
  <c r="A466" i="10"/>
  <c r="B466" i="10"/>
  <c r="C466" i="10"/>
  <c r="D466" i="10"/>
  <c r="A467" i="10"/>
  <c r="C467" i="10" s="1"/>
  <c r="D467" i="10" s="1"/>
  <c r="B467" i="10"/>
  <c r="A468" i="10"/>
  <c r="C468" i="10" s="1"/>
  <c r="D468" i="10" s="1"/>
  <c r="B468" i="10"/>
  <c r="A469" i="10"/>
  <c r="B469" i="10"/>
  <c r="C469" i="10"/>
  <c r="D469" i="10" s="1"/>
  <c r="A470" i="10"/>
  <c r="C470" i="10" s="1"/>
  <c r="B470" i="10"/>
  <c r="D470" i="10"/>
  <c r="A471" i="10"/>
  <c r="C471" i="10" s="1"/>
  <c r="D471" i="10" s="1"/>
  <c r="B471" i="10"/>
  <c r="A472" i="10"/>
  <c r="C472" i="10" s="1"/>
  <c r="D472" i="10" s="1"/>
  <c r="B472" i="10"/>
  <c r="A473" i="10"/>
  <c r="C473" i="10" s="1"/>
  <c r="D473" i="10" s="1"/>
  <c r="B473" i="10"/>
  <c r="A474" i="10"/>
  <c r="B474" i="10"/>
  <c r="C474" i="10"/>
  <c r="D474" i="10"/>
  <c r="A475" i="10"/>
  <c r="C475" i="10" s="1"/>
  <c r="D475" i="10" s="1"/>
  <c r="B475" i="10"/>
  <c r="A476" i="10"/>
  <c r="C476" i="10" s="1"/>
  <c r="D476" i="10" s="1"/>
  <c r="B476" i="10"/>
  <c r="A477" i="10"/>
  <c r="C477" i="10" s="1"/>
  <c r="D477" i="10" s="1"/>
  <c r="B477" i="10"/>
  <c r="A478" i="10"/>
  <c r="B478" i="10"/>
  <c r="C478" i="10"/>
  <c r="D478" i="10" s="1"/>
  <c r="A479" i="10"/>
  <c r="C479" i="10" s="1"/>
  <c r="D479" i="10" s="1"/>
  <c r="B479" i="10"/>
  <c r="A480" i="10"/>
  <c r="B480" i="10"/>
  <c r="C480" i="10"/>
  <c r="D480" i="10"/>
  <c r="A481" i="10"/>
  <c r="C481" i="10" s="1"/>
  <c r="D481" i="10" s="1"/>
  <c r="B481" i="10"/>
  <c r="A482" i="10"/>
  <c r="C482" i="10" s="1"/>
  <c r="B482" i="10"/>
  <c r="A483" i="10"/>
  <c r="B483" i="10"/>
  <c r="C483" i="10"/>
  <c r="D483" i="10"/>
  <c r="A484" i="10"/>
  <c r="B484" i="10"/>
  <c r="C484" i="10"/>
  <c r="D484" i="10" s="1"/>
  <c r="A485" i="10"/>
  <c r="C485" i="10" s="1"/>
  <c r="D485" i="10" s="1"/>
  <c r="B485" i="10"/>
  <c r="D83" i="10" l="1"/>
  <c r="D58" i="10"/>
  <c r="D156" i="10"/>
  <c r="D340" i="10"/>
  <c r="D422" i="10"/>
  <c r="D368" i="10"/>
  <c r="D322" i="10"/>
  <c r="D155" i="10"/>
  <c r="D112" i="10"/>
  <c r="D232" i="10"/>
  <c r="D144" i="10"/>
  <c r="D426" i="10"/>
  <c r="D416" i="10"/>
  <c r="D212" i="10"/>
  <c r="D482" i="10"/>
  <c r="D198" i="10"/>
  <c r="D169" i="10"/>
  <c r="D315" i="10"/>
  <c r="D384" i="10"/>
  <c r="D366" i="10"/>
  <c r="D324" i="10"/>
  <c r="D168" i="10"/>
  <c r="D383" i="10"/>
  <c r="D323" i="10"/>
  <c r="D170" i="10"/>
  <c r="D111" i="10"/>
  <c r="D415" i="10"/>
  <c r="D317" i="10"/>
  <c r="D143" i="10"/>
  <c r="D82" i="10"/>
  <c r="D365" i="10"/>
  <c r="D392" i="10"/>
  <c r="D277" i="10"/>
  <c r="D127" i="10"/>
  <c r="D113" i="10"/>
  <c r="D234" i="10"/>
  <c r="D200" i="10"/>
  <c r="D167" i="10"/>
  <c r="D341" i="10"/>
  <c r="D326" i="10"/>
  <c r="D278" i="10"/>
  <c r="D126" i="10"/>
  <c r="D116" i="10"/>
  <c r="D80" i="10"/>
  <c r="D54" i="10"/>
  <c r="D188" i="10"/>
  <c r="G2" i="11"/>
  <c r="F2" i="11"/>
  <c r="A3" i="13" l="1"/>
  <c r="A4" i="13"/>
  <c r="A5" i="13"/>
  <c r="A6" i="13"/>
  <c r="A7" i="13"/>
  <c r="A8" i="13"/>
  <c r="A9" i="13"/>
  <c r="A10" i="13"/>
  <c r="A11" i="13"/>
  <c r="A12" i="13"/>
  <c r="A13" i="13"/>
  <c r="A14" i="13"/>
  <c r="A15" i="13"/>
  <c r="A16" i="13"/>
  <c r="A17" i="13"/>
  <c r="A18" i="13"/>
  <c r="A19" i="13"/>
  <c r="A20" i="13"/>
  <c r="A21" i="13"/>
  <c r="A22" i="13"/>
  <c r="A23" i="13"/>
  <c r="A24" i="13"/>
  <c r="A25" i="13"/>
  <c r="A26" i="13"/>
  <c r="A27" i="13"/>
  <c r="A28" i="13"/>
  <c r="A29" i="13"/>
  <c r="A30" i="13"/>
  <c r="A31" i="13"/>
  <c r="A32" i="13"/>
  <c r="A89" i="20" l="1"/>
  <c r="B89" i="20"/>
  <c r="D89" i="20"/>
  <c r="E89" i="20"/>
  <c r="F89" i="20"/>
  <c r="G89" i="20"/>
  <c r="H89" i="20"/>
  <c r="I89" i="20"/>
  <c r="J89" i="20"/>
  <c r="K89" i="20"/>
  <c r="L89" i="20"/>
  <c r="M89" i="20"/>
  <c r="A90" i="20"/>
  <c r="B90" i="20"/>
  <c r="D90" i="20"/>
  <c r="E90" i="20"/>
  <c r="F90" i="20"/>
  <c r="G90" i="20"/>
  <c r="H90" i="20"/>
  <c r="I90" i="20"/>
  <c r="J90" i="20"/>
  <c r="K90" i="20"/>
  <c r="L90" i="20"/>
  <c r="M90" i="20"/>
  <c r="A91" i="20"/>
  <c r="B91" i="20"/>
  <c r="D91" i="20"/>
  <c r="E91" i="20"/>
  <c r="F91" i="20"/>
  <c r="G91" i="20"/>
  <c r="H91" i="20"/>
  <c r="I91" i="20"/>
  <c r="J91" i="20"/>
  <c r="K91" i="20"/>
  <c r="L91" i="20"/>
  <c r="M91" i="20"/>
  <c r="A92" i="20"/>
  <c r="B92" i="20"/>
  <c r="D92" i="20"/>
  <c r="E92" i="20"/>
  <c r="F92" i="20"/>
  <c r="G92" i="20"/>
  <c r="H92" i="20"/>
  <c r="I92" i="20"/>
  <c r="J92" i="20"/>
  <c r="K92" i="20"/>
  <c r="L92" i="20"/>
  <c r="M92" i="20"/>
  <c r="A93" i="20"/>
  <c r="B93" i="20"/>
  <c r="D93" i="20"/>
  <c r="E93" i="20"/>
  <c r="F93" i="20"/>
  <c r="G93" i="20"/>
  <c r="H93" i="20"/>
  <c r="I93" i="20"/>
  <c r="J93" i="20"/>
  <c r="K93" i="20"/>
  <c r="L93" i="20"/>
  <c r="M93" i="20"/>
  <c r="A94" i="20"/>
  <c r="B94" i="20"/>
  <c r="D94" i="20"/>
  <c r="E94" i="20"/>
  <c r="F94" i="20"/>
  <c r="G94" i="20"/>
  <c r="H94" i="20"/>
  <c r="I94" i="20"/>
  <c r="J94" i="20"/>
  <c r="K94" i="20"/>
  <c r="L94" i="20"/>
  <c r="M94" i="20"/>
  <c r="A95" i="20"/>
  <c r="B95" i="20"/>
  <c r="D95" i="20"/>
  <c r="E95" i="20"/>
  <c r="F95" i="20"/>
  <c r="G95" i="20"/>
  <c r="H95" i="20"/>
  <c r="I95" i="20"/>
  <c r="J95" i="20"/>
  <c r="K95" i="20"/>
  <c r="L95" i="20"/>
  <c r="M95" i="20"/>
  <c r="A96" i="20"/>
  <c r="B96" i="20"/>
  <c r="D96" i="20"/>
  <c r="E96" i="20"/>
  <c r="F96" i="20"/>
  <c r="G96" i="20"/>
  <c r="H96" i="20"/>
  <c r="I96" i="20"/>
  <c r="J96" i="20"/>
  <c r="K96" i="20"/>
  <c r="L96" i="20"/>
  <c r="M96" i="20"/>
  <c r="A97" i="20"/>
  <c r="B97" i="20"/>
  <c r="D97" i="20"/>
  <c r="E97" i="20"/>
  <c r="F97" i="20"/>
  <c r="G97" i="20"/>
  <c r="H97" i="20"/>
  <c r="I97" i="20"/>
  <c r="J97" i="20"/>
  <c r="K97" i="20"/>
  <c r="L97" i="20"/>
  <c r="M97" i="20"/>
  <c r="A98" i="20"/>
  <c r="B98" i="20"/>
  <c r="D98" i="20"/>
  <c r="E98" i="20"/>
  <c r="F98" i="20"/>
  <c r="G98" i="20"/>
  <c r="H98" i="20"/>
  <c r="I98" i="20"/>
  <c r="J98" i="20"/>
  <c r="K98" i="20"/>
  <c r="L98" i="20"/>
  <c r="M98" i="20"/>
  <c r="A99" i="20"/>
  <c r="B99" i="20"/>
  <c r="D99" i="20"/>
  <c r="E99" i="20"/>
  <c r="F99" i="20"/>
  <c r="G99" i="20"/>
  <c r="H99" i="20"/>
  <c r="I99" i="20"/>
  <c r="J99" i="20"/>
  <c r="K99" i="20"/>
  <c r="L99" i="20"/>
  <c r="M99" i="20"/>
  <c r="A100" i="20"/>
  <c r="B100" i="20"/>
  <c r="D100" i="20"/>
  <c r="E100" i="20"/>
  <c r="F100" i="20"/>
  <c r="G100" i="20"/>
  <c r="H100" i="20"/>
  <c r="I100" i="20"/>
  <c r="J100" i="20"/>
  <c r="K100" i="20"/>
  <c r="L100" i="20"/>
  <c r="M100" i="20"/>
  <c r="A101" i="20"/>
  <c r="B101" i="20"/>
  <c r="D101" i="20"/>
  <c r="E101" i="20"/>
  <c r="F101" i="20"/>
  <c r="G101" i="20"/>
  <c r="H101" i="20"/>
  <c r="I101" i="20"/>
  <c r="J101" i="20"/>
  <c r="K101" i="20"/>
  <c r="L101" i="20"/>
  <c r="M101" i="20"/>
  <c r="A102" i="20"/>
  <c r="B102" i="20"/>
  <c r="D102" i="20"/>
  <c r="E102" i="20"/>
  <c r="F102" i="20"/>
  <c r="G102" i="20"/>
  <c r="H102" i="20"/>
  <c r="I102" i="20"/>
  <c r="J102" i="20"/>
  <c r="K102" i="20"/>
  <c r="L102" i="20"/>
  <c r="M102" i="20"/>
  <c r="A103" i="20"/>
  <c r="B103" i="20"/>
  <c r="D103" i="20"/>
  <c r="E103" i="20"/>
  <c r="F103" i="20"/>
  <c r="G103" i="20"/>
  <c r="H103" i="20"/>
  <c r="I103" i="20"/>
  <c r="J103" i="20"/>
  <c r="K103" i="20"/>
  <c r="L103" i="20"/>
  <c r="M103" i="20"/>
  <c r="A104" i="20"/>
  <c r="B104" i="20"/>
  <c r="D104" i="20"/>
  <c r="E104" i="20"/>
  <c r="F104" i="20"/>
  <c r="G104" i="20"/>
  <c r="H104" i="20"/>
  <c r="I104" i="20"/>
  <c r="J104" i="20"/>
  <c r="K104" i="20"/>
  <c r="L104" i="20"/>
  <c r="M104" i="20"/>
  <c r="A77" i="20"/>
  <c r="B77" i="20"/>
  <c r="D77" i="20"/>
  <c r="E77" i="20"/>
  <c r="F77" i="20"/>
  <c r="G77" i="20"/>
  <c r="H77" i="20"/>
  <c r="I77" i="20"/>
  <c r="J77" i="20"/>
  <c r="K77" i="20"/>
  <c r="L77" i="20"/>
  <c r="M77" i="20"/>
  <c r="A78" i="20"/>
  <c r="B78" i="20"/>
  <c r="D78" i="20"/>
  <c r="E78" i="20"/>
  <c r="F78" i="20"/>
  <c r="G78" i="20"/>
  <c r="H78" i="20"/>
  <c r="I78" i="20"/>
  <c r="J78" i="20"/>
  <c r="K78" i="20"/>
  <c r="L78" i="20"/>
  <c r="M78" i="20"/>
  <c r="A79" i="20"/>
  <c r="B79" i="20"/>
  <c r="D79" i="20"/>
  <c r="E79" i="20"/>
  <c r="F79" i="20"/>
  <c r="G79" i="20"/>
  <c r="H79" i="20"/>
  <c r="I79" i="20"/>
  <c r="J79" i="20"/>
  <c r="K79" i="20"/>
  <c r="L79" i="20"/>
  <c r="M79" i="20"/>
  <c r="A80" i="20"/>
  <c r="B80" i="20"/>
  <c r="D80" i="20"/>
  <c r="E80" i="20"/>
  <c r="F80" i="20"/>
  <c r="G80" i="20"/>
  <c r="H80" i="20"/>
  <c r="I80" i="20"/>
  <c r="J80" i="20"/>
  <c r="K80" i="20"/>
  <c r="L80" i="20"/>
  <c r="M80" i="20"/>
  <c r="A81" i="20"/>
  <c r="B81" i="20"/>
  <c r="D81" i="20"/>
  <c r="E81" i="20"/>
  <c r="F81" i="20"/>
  <c r="G81" i="20"/>
  <c r="H81" i="20"/>
  <c r="I81" i="20"/>
  <c r="J81" i="20"/>
  <c r="K81" i="20"/>
  <c r="L81" i="20"/>
  <c r="M81" i="20"/>
  <c r="A82" i="20"/>
  <c r="B82" i="20"/>
  <c r="D82" i="20"/>
  <c r="E82" i="20"/>
  <c r="F82" i="20"/>
  <c r="G82" i="20"/>
  <c r="H82" i="20"/>
  <c r="I82" i="20"/>
  <c r="J82" i="20"/>
  <c r="K82" i="20"/>
  <c r="L82" i="20"/>
  <c r="M82" i="20"/>
  <c r="A83" i="20"/>
  <c r="B83" i="20"/>
  <c r="D83" i="20"/>
  <c r="E83" i="20"/>
  <c r="F83" i="20"/>
  <c r="G83" i="20"/>
  <c r="H83" i="20"/>
  <c r="I83" i="20"/>
  <c r="J83" i="20"/>
  <c r="K83" i="20"/>
  <c r="L83" i="20"/>
  <c r="M83" i="20"/>
  <c r="A84" i="20"/>
  <c r="B84" i="20"/>
  <c r="D84" i="20"/>
  <c r="E84" i="20"/>
  <c r="F84" i="20"/>
  <c r="G84" i="20"/>
  <c r="H84" i="20"/>
  <c r="I84" i="20"/>
  <c r="J84" i="20"/>
  <c r="K84" i="20"/>
  <c r="L84" i="20"/>
  <c r="M84" i="20"/>
  <c r="A85" i="20"/>
  <c r="B85" i="20"/>
  <c r="D85" i="20"/>
  <c r="E85" i="20"/>
  <c r="F85" i="20"/>
  <c r="G85" i="20"/>
  <c r="H85" i="20"/>
  <c r="I85" i="20"/>
  <c r="J85" i="20"/>
  <c r="K85" i="20"/>
  <c r="L85" i="20"/>
  <c r="M85" i="20"/>
  <c r="A86" i="20"/>
  <c r="B86" i="20"/>
  <c r="D86" i="20"/>
  <c r="E86" i="20"/>
  <c r="F86" i="20"/>
  <c r="G86" i="20"/>
  <c r="H86" i="20"/>
  <c r="I86" i="20"/>
  <c r="J86" i="20"/>
  <c r="K86" i="20"/>
  <c r="L86" i="20"/>
  <c r="M86" i="20"/>
  <c r="A87" i="20"/>
  <c r="B87" i="20"/>
  <c r="D87" i="20"/>
  <c r="E87" i="20"/>
  <c r="F87" i="20"/>
  <c r="G87" i="20"/>
  <c r="H87" i="20"/>
  <c r="I87" i="20"/>
  <c r="J87" i="20"/>
  <c r="K87" i="20"/>
  <c r="L87" i="20"/>
  <c r="M87" i="20"/>
  <c r="A88" i="20"/>
  <c r="B88" i="20"/>
  <c r="D88" i="20"/>
  <c r="E88" i="20"/>
  <c r="F88" i="20"/>
  <c r="G88" i="20"/>
  <c r="H88" i="20"/>
  <c r="I88" i="20"/>
  <c r="J88" i="20"/>
  <c r="K88" i="20"/>
  <c r="L88" i="20"/>
  <c r="M88" i="20"/>
  <c r="A66" i="20"/>
  <c r="B66" i="20"/>
  <c r="D66" i="20"/>
  <c r="E66" i="20"/>
  <c r="F66" i="20"/>
  <c r="G66" i="20"/>
  <c r="H66" i="20"/>
  <c r="I66" i="20"/>
  <c r="J66" i="20"/>
  <c r="K66" i="20"/>
  <c r="L66" i="20"/>
  <c r="M66" i="20"/>
  <c r="A67" i="20"/>
  <c r="B67" i="20"/>
  <c r="D67" i="20"/>
  <c r="E67" i="20"/>
  <c r="F67" i="20"/>
  <c r="G67" i="20"/>
  <c r="H67" i="20"/>
  <c r="I67" i="20"/>
  <c r="J67" i="20"/>
  <c r="K67" i="20"/>
  <c r="L67" i="20"/>
  <c r="M67" i="20"/>
  <c r="A68" i="20"/>
  <c r="B68" i="20"/>
  <c r="D68" i="20"/>
  <c r="E68" i="20"/>
  <c r="F68" i="20"/>
  <c r="G68" i="20"/>
  <c r="H68" i="20"/>
  <c r="I68" i="20"/>
  <c r="J68" i="20"/>
  <c r="K68" i="20"/>
  <c r="L68" i="20"/>
  <c r="M68" i="20"/>
  <c r="A69" i="20"/>
  <c r="B69" i="20"/>
  <c r="D69" i="20"/>
  <c r="E69" i="20"/>
  <c r="F69" i="20"/>
  <c r="G69" i="20"/>
  <c r="H69" i="20"/>
  <c r="I69" i="20"/>
  <c r="J69" i="20"/>
  <c r="K69" i="20"/>
  <c r="L69" i="20"/>
  <c r="M69" i="20"/>
  <c r="A70" i="20"/>
  <c r="B70" i="20"/>
  <c r="D70" i="20"/>
  <c r="E70" i="20"/>
  <c r="F70" i="20"/>
  <c r="G70" i="20"/>
  <c r="H70" i="20"/>
  <c r="I70" i="20"/>
  <c r="J70" i="20"/>
  <c r="K70" i="20"/>
  <c r="L70" i="20"/>
  <c r="M70" i="20"/>
  <c r="A71" i="20"/>
  <c r="B71" i="20"/>
  <c r="D71" i="20"/>
  <c r="E71" i="20"/>
  <c r="F71" i="20"/>
  <c r="G71" i="20"/>
  <c r="H71" i="20"/>
  <c r="I71" i="20"/>
  <c r="J71" i="20"/>
  <c r="K71" i="20"/>
  <c r="L71" i="20"/>
  <c r="M71" i="20"/>
  <c r="A72" i="20"/>
  <c r="B72" i="20"/>
  <c r="D72" i="20"/>
  <c r="E72" i="20"/>
  <c r="F72" i="20"/>
  <c r="G72" i="20"/>
  <c r="H72" i="20"/>
  <c r="I72" i="20"/>
  <c r="J72" i="20"/>
  <c r="K72" i="20"/>
  <c r="L72" i="20"/>
  <c r="M72" i="20"/>
  <c r="A73" i="20"/>
  <c r="B73" i="20"/>
  <c r="D73" i="20"/>
  <c r="E73" i="20"/>
  <c r="F73" i="20"/>
  <c r="G73" i="20"/>
  <c r="H73" i="20"/>
  <c r="I73" i="20"/>
  <c r="J73" i="20"/>
  <c r="K73" i="20"/>
  <c r="L73" i="20"/>
  <c r="M73" i="20"/>
  <c r="A74" i="20"/>
  <c r="B74" i="20"/>
  <c r="D74" i="20"/>
  <c r="E74" i="20"/>
  <c r="F74" i="20"/>
  <c r="G74" i="20"/>
  <c r="H74" i="20"/>
  <c r="I74" i="20"/>
  <c r="J74" i="20"/>
  <c r="K74" i="20"/>
  <c r="L74" i="20"/>
  <c r="M74" i="20"/>
  <c r="A75" i="20"/>
  <c r="B75" i="20"/>
  <c r="D75" i="20"/>
  <c r="E75" i="20"/>
  <c r="F75" i="20"/>
  <c r="G75" i="20"/>
  <c r="H75" i="20"/>
  <c r="I75" i="20"/>
  <c r="J75" i="20"/>
  <c r="K75" i="20"/>
  <c r="L75" i="20"/>
  <c r="M75" i="20"/>
  <c r="A76" i="20"/>
  <c r="B76" i="20"/>
  <c r="D76" i="20"/>
  <c r="E76" i="20"/>
  <c r="F76" i="20"/>
  <c r="G76" i="20"/>
  <c r="H76" i="20"/>
  <c r="I76" i="20"/>
  <c r="J76" i="20"/>
  <c r="K76" i="20"/>
  <c r="L76" i="20"/>
  <c r="M76" i="20"/>
  <c r="A54" i="20"/>
  <c r="B54" i="20"/>
  <c r="D54" i="20"/>
  <c r="E54" i="20"/>
  <c r="F54" i="20"/>
  <c r="G54" i="20"/>
  <c r="H54" i="20"/>
  <c r="I54" i="20"/>
  <c r="J54" i="20"/>
  <c r="K54" i="20"/>
  <c r="L54" i="20"/>
  <c r="M54" i="20"/>
  <c r="A55" i="20"/>
  <c r="B55" i="20"/>
  <c r="D55" i="20"/>
  <c r="E55" i="20"/>
  <c r="F55" i="20"/>
  <c r="G55" i="20"/>
  <c r="H55" i="20"/>
  <c r="I55" i="20"/>
  <c r="J55" i="20"/>
  <c r="K55" i="20"/>
  <c r="L55" i="20"/>
  <c r="M55" i="20"/>
  <c r="A56" i="20"/>
  <c r="B56" i="20"/>
  <c r="D56" i="20"/>
  <c r="E56" i="20"/>
  <c r="F56" i="20"/>
  <c r="G56" i="20"/>
  <c r="H56" i="20"/>
  <c r="I56" i="20"/>
  <c r="J56" i="20"/>
  <c r="K56" i="20"/>
  <c r="L56" i="20"/>
  <c r="M56" i="20"/>
  <c r="A57" i="20"/>
  <c r="B57" i="20"/>
  <c r="D57" i="20"/>
  <c r="E57" i="20"/>
  <c r="F57" i="20"/>
  <c r="G57" i="20"/>
  <c r="H57" i="20"/>
  <c r="I57" i="20"/>
  <c r="J57" i="20"/>
  <c r="K57" i="20"/>
  <c r="L57" i="20"/>
  <c r="M57" i="20"/>
  <c r="A58" i="20"/>
  <c r="B58" i="20"/>
  <c r="D58" i="20"/>
  <c r="E58" i="20"/>
  <c r="F58" i="20"/>
  <c r="G58" i="20"/>
  <c r="H58" i="20"/>
  <c r="I58" i="20"/>
  <c r="J58" i="20"/>
  <c r="K58" i="20"/>
  <c r="L58" i="20"/>
  <c r="M58" i="20"/>
  <c r="A59" i="20"/>
  <c r="B59" i="20"/>
  <c r="D59" i="20"/>
  <c r="E59" i="20"/>
  <c r="F59" i="20"/>
  <c r="G59" i="20"/>
  <c r="H59" i="20"/>
  <c r="I59" i="20"/>
  <c r="J59" i="20"/>
  <c r="K59" i="20"/>
  <c r="L59" i="20"/>
  <c r="M59" i="20"/>
  <c r="A60" i="20"/>
  <c r="B60" i="20"/>
  <c r="D60" i="20"/>
  <c r="E60" i="20"/>
  <c r="F60" i="20"/>
  <c r="G60" i="20"/>
  <c r="H60" i="20"/>
  <c r="I60" i="20"/>
  <c r="J60" i="20"/>
  <c r="K60" i="20"/>
  <c r="L60" i="20"/>
  <c r="M60" i="20"/>
  <c r="A61" i="20"/>
  <c r="B61" i="20"/>
  <c r="D61" i="20"/>
  <c r="E61" i="20"/>
  <c r="F61" i="20"/>
  <c r="G61" i="20"/>
  <c r="H61" i="20"/>
  <c r="I61" i="20"/>
  <c r="J61" i="20"/>
  <c r="K61" i="20"/>
  <c r="L61" i="20"/>
  <c r="M61" i="20"/>
  <c r="A62" i="20"/>
  <c r="B62" i="20"/>
  <c r="D62" i="20"/>
  <c r="E62" i="20"/>
  <c r="F62" i="20"/>
  <c r="G62" i="20"/>
  <c r="H62" i="20"/>
  <c r="I62" i="20"/>
  <c r="J62" i="20"/>
  <c r="K62" i="20"/>
  <c r="L62" i="20"/>
  <c r="M62" i="20"/>
  <c r="A63" i="20"/>
  <c r="B63" i="20"/>
  <c r="D63" i="20"/>
  <c r="E63" i="20"/>
  <c r="F63" i="20"/>
  <c r="G63" i="20"/>
  <c r="H63" i="20"/>
  <c r="I63" i="20"/>
  <c r="J63" i="20"/>
  <c r="K63" i="20"/>
  <c r="L63" i="20"/>
  <c r="M63" i="20"/>
  <c r="A64" i="20"/>
  <c r="B64" i="20"/>
  <c r="D64" i="20"/>
  <c r="E64" i="20"/>
  <c r="F64" i="20"/>
  <c r="G64" i="20"/>
  <c r="H64" i="20"/>
  <c r="I64" i="20"/>
  <c r="J64" i="20"/>
  <c r="K64" i="20"/>
  <c r="L64" i="20"/>
  <c r="M64" i="20"/>
  <c r="A65" i="20"/>
  <c r="B65" i="20"/>
  <c r="D65" i="20"/>
  <c r="E65" i="20"/>
  <c r="F65" i="20"/>
  <c r="G65" i="20"/>
  <c r="H65" i="20"/>
  <c r="I65" i="20"/>
  <c r="J65" i="20"/>
  <c r="K65" i="20"/>
  <c r="L65" i="20"/>
  <c r="M65" i="20"/>
  <c r="A40" i="20"/>
  <c r="B40" i="20"/>
  <c r="D40" i="20"/>
  <c r="E40" i="20"/>
  <c r="F40" i="20"/>
  <c r="G40" i="20"/>
  <c r="H40" i="20"/>
  <c r="I40" i="20"/>
  <c r="J40" i="20"/>
  <c r="K40" i="20"/>
  <c r="L40" i="20"/>
  <c r="M40" i="20"/>
  <c r="A41" i="20"/>
  <c r="B41" i="20"/>
  <c r="D41" i="20"/>
  <c r="E41" i="20"/>
  <c r="F41" i="20"/>
  <c r="G41" i="20"/>
  <c r="H41" i="20"/>
  <c r="I41" i="20"/>
  <c r="J41" i="20"/>
  <c r="K41" i="20"/>
  <c r="L41" i="20"/>
  <c r="M41" i="20"/>
  <c r="A42" i="20"/>
  <c r="B42" i="20"/>
  <c r="D42" i="20"/>
  <c r="E42" i="20"/>
  <c r="F42" i="20"/>
  <c r="G42" i="20"/>
  <c r="H42" i="20"/>
  <c r="I42" i="20"/>
  <c r="J42" i="20"/>
  <c r="K42" i="20"/>
  <c r="L42" i="20"/>
  <c r="M42" i="20"/>
  <c r="A43" i="20"/>
  <c r="B43" i="20"/>
  <c r="D43" i="20"/>
  <c r="E43" i="20"/>
  <c r="F43" i="20"/>
  <c r="G43" i="20"/>
  <c r="H43" i="20"/>
  <c r="I43" i="20"/>
  <c r="J43" i="20"/>
  <c r="K43" i="20"/>
  <c r="L43" i="20"/>
  <c r="M43" i="20"/>
  <c r="A44" i="20"/>
  <c r="B44" i="20"/>
  <c r="D44" i="20"/>
  <c r="E44" i="20"/>
  <c r="F44" i="20"/>
  <c r="G44" i="20"/>
  <c r="H44" i="20"/>
  <c r="I44" i="20"/>
  <c r="J44" i="20"/>
  <c r="K44" i="20"/>
  <c r="L44" i="20"/>
  <c r="M44" i="20"/>
  <c r="A45" i="20"/>
  <c r="B45" i="20"/>
  <c r="D45" i="20"/>
  <c r="E45" i="20"/>
  <c r="F45" i="20"/>
  <c r="G45" i="20"/>
  <c r="H45" i="20"/>
  <c r="I45" i="20"/>
  <c r="J45" i="20"/>
  <c r="K45" i="20"/>
  <c r="L45" i="20"/>
  <c r="M45" i="20"/>
  <c r="A46" i="20"/>
  <c r="B46" i="20"/>
  <c r="D46" i="20"/>
  <c r="E46" i="20"/>
  <c r="F46" i="20"/>
  <c r="G46" i="20"/>
  <c r="H46" i="20"/>
  <c r="I46" i="20"/>
  <c r="J46" i="20"/>
  <c r="K46" i="20"/>
  <c r="L46" i="20"/>
  <c r="M46" i="20"/>
  <c r="A47" i="20"/>
  <c r="B47" i="20"/>
  <c r="D47" i="20"/>
  <c r="E47" i="20"/>
  <c r="F47" i="20"/>
  <c r="G47" i="20"/>
  <c r="H47" i="20"/>
  <c r="I47" i="20"/>
  <c r="J47" i="20"/>
  <c r="K47" i="20"/>
  <c r="L47" i="20"/>
  <c r="M47" i="20"/>
  <c r="A48" i="20"/>
  <c r="B48" i="20"/>
  <c r="D48" i="20"/>
  <c r="E48" i="20"/>
  <c r="F48" i="20"/>
  <c r="G48" i="20"/>
  <c r="H48" i="20"/>
  <c r="I48" i="20"/>
  <c r="J48" i="20"/>
  <c r="K48" i="20"/>
  <c r="L48" i="20"/>
  <c r="M48" i="20"/>
  <c r="A49" i="20"/>
  <c r="B49" i="20"/>
  <c r="D49" i="20"/>
  <c r="E49" i="20"/>
  <c r="F49" i="20"/>
  <c r="G49" i="20"/>
  <c r="H49" i="20"/>
  <c r="I49" i="20"/>
  <c r="J49" i="20"/>
  <c r="K49" i="20"/>
  <c r="L49" i="20"/>
  <c r="M49" i="20"/>
  <c r="A50" i="20"/>
  <c r="B50" i="20"/>
  <c r="D50" i="20"/>
  <c r="E50" i="20"/>
  <c r="F50" i="20"/>
  <c r="G50" i="20"/>
  <c r="H50" i="20"/>
  <c r="I50" i="20"/>
  <c r="J50" i="20"/>
  <c r="K50" i="20"/>
  <c r="L50" i="20"/>
  <c r="M50" i="20"/>
  <c r="A51" i="20"/>
  <c r="B51" i="20"/>
  <c r="D51" i="20"/>
  <c r="E51" i="20"/>
  <c r="F51" i="20"/>
  <c r="G51" i="20"/>
  <c r="H51" i="20"/>
  <c r="I51" i="20"/>
  <c r="J51" i="20"/>
  <c r="K51" i="20"/>
  <c r="L51" i="20"/>
  <c r="M51" i="20"/>
  <c r="A52" i="20"/>
  <c r="B52" i="20"/>
  <c r="D52" i="20"/>
  <c r="E52" i="20"/>
  <c r="F52" i="20"/>
  <c r="G52" i="20"/>
  <c r="H52" i="20"/>
  <c r="I52" i="20"/>
  <c r="J52" i="20"/>
  <c r="K52" i="20"/>
  <c r="L52" i="20"/>
  <c r="M52" i="20"/>
  <c r="A53" i="20"/>
  <c r="B53" i="20"/>
  <c r="D53" i="20"/>
  <c r="E53" i="20"/>
  <c r="F53" i="20"/>
  <c r="G53" i="20"/>
  <c r="H53" i="20"/>
  <c r="I53" i="20"/>
  <c r="J53" i="20"/>
  <c r="K53" i="20"/>
  <c r="L53" i="20"/>
  <c r="M53" i="20"/>
  <c r="A3" i="20"/>
  <c r="A4" i="20"/>
  <c r="A5" i="20"/>
  <c r="A6" i="20"/>
  <c r="A7" i="20"/>
  <c r="A8" i="20"/>
  <c r="A9" i="20"/>
  <c r="A10" i="20"/>
  <c r="A11" i="20"/>
  <c r="A12" i="20"/>
  <c r="A13" i="20"/>
  <c r="A14" i="20"/>
  <c r="A15" i="20"/>
  <c r="A16" i="20"/>
  <c r="A17" i="20"/>
  <c r="A18" i="20"/>
  <c r="A19" i="20"/>
  <c r="A20" i="20"/>
  <c r="A21" i="20"/>
  <c r="A22" i="20"/>
  <c r="A23" i="20"/>
  <c r="A24" i="20"/>
  <c r="A25" i="20"/>
  <c r="A26" i="20"/>
  <c r="A27" i="20"/>
  <c r="A28" i="20"/>
  <c r="A29" i="20"/>
  <c r="A30" i="20"/>
  <c r="A31" i="20"/>
  <c r="A32" i="20"/>
  <c r="A33" i="20"/>
  <c r="A34" i="20"/>
  <c r="A35" i="20"/>
  <c r="A36" i="20"/>
  <c r="A37" i="20"/>
  <c r="A38" i="20"/>
  <c r="A39" i="20"/>
  <c r="A2" i="20"/>
  <c r="B3" i="20"/>
  <c r="D3" i="20"/>
  <c r="E3" i="20"/>
  <c r="F3" i="20"/>
  <c r="G3" i="20"/>
  <c r="H3" i="20"/>
  <c r="I3" i="20"/>
  <c r="J3" i="20"/>
  <c r="K3" i="20"/>
  <c r="L3" i="20"/>
  <c r="M3" i="20"/>
  <c r="B4" i="20"/>
  <c r="D4" i="20"/>
  <c r="E4" i="20"/>
  <c r="F4" i="20"/>
  <c r="G4" i="20"/>
  <c r="H4" i="20"/>
  <c r="I4" i="20"/>
  <c r="J4" i="20"/>
  <c r="K4" i="20"/>
  <c r="L4" i="20"/>
  <c r="M4" i="20"/>
  <c r="B5" i="20"/>
  <c r="D5" i="20"/>
  <c r="E5" i="20"/>
  <c r="F5" i="20"/>
  <c r="G5" i="20"/>
  <c r="H5" i="20"/>
  <c r="I5" i="20"/>
  <c r="J5" i="20"/>
  <c r="K5" i="20"/>
  <c r="L5" i="20"/>
  <c r="M5" i="20"/>
  <c r="B6" i="20"/>
  <c r="D6" i="20"/>
  <c r="E6" i="20"/>
  <c r="F6" i="20"/>
  <c r="G6" i="20"/>
  <c r="H6" i="20"/>
  <c r="I6" i="20"/>
  <c r="J6" i="20"/>
  <c r="K6" i="20"/>
  <c r="L6" i="20"/>
  <c r="M6" i="20"/>
  <c r="B7" i="20"/>
  <c r="D7" i="20"/>
  <c r="E7" i="20"/>
  <c r="F7" i="20"/>
  <c r="G7" i="20"/>
  <c r="H7" i="20"/>
  <c r="I7" i="20"/>
  <c r="J7" i="20"/>
  <c r="K7" i="20"/>
  <c r="L7" i="20"/>
  <c r="M7" i="20"/>
  <c r="B8" i="20"/>
  <c r="D8" i="20"/>
  <c r="E8" i="20"/>
  <c r="F8" i="20"/>
  <c r="G8" i="20"/>
  <c r="H8" i="20"/>
  <c r="I8" i="20"/>
  <c r="J8" i="20"/>
  <c r="K8" i="20"/>
  <c r="L8" i="20"/>
  <c r="M8" i="20"/>
  <c r="B9" i="20"/>
  <c r="D9" i="20"/>
  <c r="E9" i="20"/>
  <c r="F9" i="20"/>
  <c r="G9" i="20"/>
  <c r="H9" i="20"/>
  <c r="I9" i="20"/>
  <c r="J9" i="20"/>
  <c r="K9" i="20"/>
  <c r="L9" i="20"/>
  <c r="M9" i="20"/>
  <c r="B10" i="20"/>
  <c r="D10" i="20"/>
  <c r="E10" i="20"/>
  <c r="F10" i="20"/>
  <c r="G10" i="20"/>
  <c r="H10" i="20"/>
  <c r="I10" i="20"/>
  <c r="J10" i="20"/>
  <c r="K10" i="20"/>
  <c r="L10" i="20"/>
  <c r="M10" i="20"/>
  <c r="B11" i="20"/>
  <c r="D11" i="20"/>
  <c r="E11" i="20"/>
  <c r="F11" i="20"/>
  <c r="G11" i="20"/>
  <c r="H11" i="20"/>
  <c r="I11" i="20"/>
  <c r="J11" i="20"/>
  <c r="K11" i="20"/>
  <c r="L11" i="20"/>
  <c r="M11" i="20"/>
  <c r="B12" i="20"/>
  <c r="D12" i="20"/>
  <c r="E12" i="20"/>
  <c r="F12" i="20"/>
  <c r="G12" i="20"/>
  <c r="H12" i="20"/>
  <c r="I12" i="20"/>
  <c r="J12" i="20"/>
  <c r="K12" i="20"/>
  <c r="L12" i="20"/>
  <c r="M12" i="20"/>
  <c r="B13" i="20"/>
  <c r="D13" i="20"/>
  <c r="E13" i="20"/>
  <c r="F13" i="20"/>
  <c r="G13" i="20"/>
  <c r="H13" i="20"/>
  <c r="I13" i="20"/>
  <c r="J13" i="20"/>
  <c r="K13" i="20"/>
  <c r="L13" i="20"/>
  <c r="M13" i="20"/>
  <c r="B14" i="20"/>
  <c r="D14" i="20"/>
  <c r="E14" i="20"/>
  <c r="F14" i="20"/>
  <c r="G14" i="20"/>
  <c r="H14" i="20"/>
  <c r="I14" i="20"/>
  <c r="J14" i="20"/>
  <c r="K14" i="20"/>
  <c r="L14" i="20"/>
  <c r="M14" i="20"/>
  <c r="B15" i="20"/>
  <c r="D15" i="20"/>
  <c r="E15" i="20"/>
  <c r="F15" i="20"/>
  <c r="G15" i="20"/>
  <c r="H15" i="20"/>
  <c r="I15" i="20"/>
  <c r="J15" i="20"/>
  <c r="K15" i="20"/>
  <c r="L15" i="20"/>
  <c r="M15" i="20"/>
  <c r="B16" i="20"/>
  <c r="D16" i="20"/>
  <c r="E16" i="20"/>
  <c r="F16" i="20"/>
  <c r="G16" i="20"/>
  <c r="H16" i="20"/>
  <c r="I16" i="20"/>
  <c r="J16" i="20"/>
  <c r="K16" i="20"/>
  <c r="L16" i="20"/>
  <c r="M16" i="20"/>
  <c r="B17" i="20"/>
  <c r="D17" i="20"/>
  <c r="E17" i="20"/>
  <c r="F17" i="20"/>
  <c r="G17" i="20"/>
  <c r="H17" i="20"/>
  <c r="I17" i="20"/>
  <c r="J17" i="20"/>
  <c r="K17" i="20"/>
  <c r="L17" i="20"/>
  <c r="M17" i="20"/>
  <c r="B18" i="20"/>
  <c r="D18" i="20"/>
  <c r="E18" i="20"/>
  <c r="F18" i="20"/>
  <c r="G18" i="20"/>
  <c r="H18" i="20"/>
  <c r="I18" i="20"/>
  <c r="J18" i="20"/>
  <c r="K18" i="20"/>
  <c r="L18" i="20"/>
  <c r="M18" i="20"/>
  <c r="B19" i="20"/>
  <c r="D19" i="20"/>
  <c r="E19" i="20"/>
  <c r="F19" i="20"/>
  <c r="G19" i="20"/>
  <c r="H19" i="20"/>
  <c r="I19" i="20"/>
  <c r="J19" i="20"/>
  <c r="K19" i="20"/>
  <c r="L19" i="20"/>
  <c r="M19" i="20"/>
  <c r="B20" i="20"/>
  <c r="D20" i="20"/>
  <c r="E20" i="20"/>
  <c r="F20" i="20"/>
  <c r="G20" i="20"/>
  <c r="H20" i="20"/>
  <c r="I20" i="20"/>
  <c r="J20" i="20"/>
  <c r="K20" i="20"/>
  <c r="L20" i="20"/>
  <c r="M20" i="20"/>
  <c r="B21" i="20"/>
  <c r="D21" i="20"/>
  <c r="E21" i="20"/>
  <c r="F21" i="20"/>
  <c r="G21" i="20"/>
  <c r="H21" i="20"/>
  <c r="I21" i="20"/>
  <c r="J21" i="20"/>
  <c r="K21" i="20"/>
  <c r="L21" i="20"/>
  <c r="M21" i="20"/>
  <c r="B22" i="20"/>
  <c r="D22" i="20"/>
  <c r="E22" i="20"/>
  <c r="F22" i="20"/>
  <c r="G22" i="20"/>
  <c r="H22" i="20"/>
  <c r="I22" i="20"/>
  <c r="J22" i="20"/>
  <c r="K22" i="20"/>
  <c r="L22" i="20"/>
  <c r="M22" i="20"/>
  <c r="B23" i="20"/>
  <c r="D23" i="20"/>
  <c r="E23" i="20"/>
  <c r="F23" i="20"/>
  <c r="G23" i="20"/>
  <c r="H23" i="20"/>
  <c r="I23" i="20"/>
  <c r="J23" i="20"/>
  <c r="K23" i="20"/>
  <c r="L23" i="20"/>
  <c r="M23" i="20"/>
  <c r="B24" i="20"/>
  <c r="D24" i="20"/>
  <c r="E24" i="20"/>
  <c r="F24" i="20"/>
  <c r="G24" i="20"/>
  <c r="H24" i="20"/>
  <c r="I24" i="20"/>
  <c r="J24" i="20"/>
  <c r="K24" i="20"/>
  <c r="L24" i="20"/>
  <c r="M24" i="20"/>
  <c r="B25" i="20"/>
  <c r="D25" i="20"/>
  <c r="E25" i="20"/>
  <c r="F25" i="20"/>
  <c r="G25" i="20"/>
  <c r="H25" i="20"/>
  <c r="I25" i="20"/>
  <c r="J25" i="20"/>
  <c r="K25" i="20"/>
  <c r="L25" i="20"/>
  <c r="M25" i="20"/>
  <c r="B26" i="20"/>
  <c r="D26" i="20"/>
  <c r="E26" i="20"/>
  <c r="F26" i="20"/>
  <c r="G26" i="20"/>
  <c r="H26" i="20"/>
  <c r="I26" i="20"/>
  <c r="J26" i="20"/>
  <c r="K26" i="20"/>
  <c r="L26" i="20"/>
  <c r="M26" i="20"/>
  <c r="B27" i="20"/>
  <c r="D27" i="20"/>
  <c r="E27" i="20"/>
  <c r="F27" i="20"/>
  <c r="G27" i="20"/>
  <c r="H27" i="20"/>
  <c r="I27" i="20"/>
  <c r="J27" i="20"/>
  <c r="K27" i="20"/>
  <c r="L27" i="20"/>
  <c r="M27" i="20"/>
  <c r="B28" i="20"/>
  <c r="D28" i="20"/>
  <c r="E28" i="20"/>
  <c r="F28" i="20"/>
  <c r="G28" i="20"/>
  <c r="H28" i="20"/>
  <c r="I28" i="20"/>
  <c r="J28" i="20"/>
  <c r="K28" i="20"/>
  <c r="L28" i="20"/>
  <c r="M28" i="20"/>
  <c r="B29" i="20"/>
  <c r="D29" i="20"/>
  <c r="E29" i="20"/>
  <c r="F29" i="20"/>
  <c r="G29" i="20"/>
  <c r="H29" i="20"/>
  <c r="I29" i="20"/>
  <c r="J29" i="20"/>
  <c r="K29" i="20"/>
  <c r="L29" i="20"/>
  <c r="M29" i="20"/>
  <c r="B30" i="20"/>
  <c r="D30" i="20"/>
  <c r="E30" i="20"/>
  <c r="F30" i="20"/>
  <c r="G30" i="20"/>
  <c r="H30" i="20"/>
  <c r="I30" i="20"/>
  <c r="J30" i="20"/>
  <c r="K30" i="20"/>
  <c r="L30" i="20"/>
  <c r="M30" i="20"/>
  <c r="B31" i="20"/>
  <c r="D31" i="20"/>
  <c r="E31" i="20"/>
  <c r="F31" i="20"/>
  <c r="G31" i="20"/>
  <c r="H31" i="20"/>
  <c r="I31" i="20"/>
  <c r="J31" i="20"/>
  <c r="K31" i="20"/>
  <c r="L31" i="20"/>
  <c r="M31" i="20"/>
  <c r="B32" i="20"/>
  <c r="D32" i="20"/>
  <c r="E32" i="20"/>
  <c r="F32" i="20"/>
  <c r="G32" i="20"/>
  <c r="H32" i="20"/>
  <c r="I32" i="20"/>
  <c r="J32" i="20"/>
  <c r="K32" i="20"/>
  <c r="L32" i="20"/>
  <c r="M32" i="20"/>
  <c r="B33" i="20"/>
  <c r="D33" i="20"/>
  <c r="E33" i="20"/>
  <c r="F33" i="20"/>
  <c r="G33" i="20"/>
  <c r="H33" i="20"/>
  <c r="I33" i="20"/>
  <c r="J33" i="20"/>
  <c r="K33" i="20"/>
  <c r="L33" i="20"/>
  <c r="M33" i="20"/>
  <c r="B34" i="20"/>
  <c r="D34" i="20"/>
  <c r="E34" i="20"/>
  <c r="F34" i="20"/>
  <c r="G34" i="20"/>
  <c r="H34" i="20"/>
  <c r="I34" i="20"/>
  <c r="J34" i="20"/>
  <c r="K34" i="20"/>
  <c r="L34" i="20"/>
  <c r="M34" i="20"/>
  <c r="B35" i="20"/>
  <c r="D35" i="20"/>
  <c r="E35" i="20"/>
  <c r="F35" i="20"/>
  <c r="G35" i="20"/>
  <c r="H35" i="20"/>
  <c r="I35" i="20"/>
  <c r="J35" i="20"/>
  <c r="K35" i="20"/>
  <c r="L35" i="20"/>
  <c r="M35" i="20"/>
  <c r="B36" i="20"/>
  <c r="D36" i="20"/>
  <c r="E36" i="20"/>
  <c r="F36" i="20"/>
  <c r="G36" i="20"/>
  <c r="H36" i="20"/>
  <c r="I36" i="20"/>
  <c r="J36" i="20"/>
  <c r="K36" i="20"/>
  <c r="L36" i="20"/>
  <c r="M36" i="20"/>
  <c r="B37" i="20"/>
  <c r="D37" i="20"/>
  <c r="E37" i="20"/>
  <c r="F37" i="20"/>
  <c r="G37" i="20"/>
  <c r="H37" i="20"/>
  <c r="I37" i="20"/>
  <c r="J37" i="20"/>
  <c r="K37" i="20"/>
  <c r="L37" i="20"/>
  <c r="M37" i="20"/>
  <c r="B38" i="20"/>
  <c r="D38" i="20"/>
  <c r="E38" i="20"/>
  <c r="F38" i="20"/>
  <c r="G38" i="20"/>
  <c r="H38" i="20"/>
  <c r="I38" i="20"/>
  <c r="J38" i="20"/>
  <c r="K38" i="20"/>
  <c r="L38" i="20"/>
  <c r="M38" i="20"/>
  <c r="B39" i="20"/>
  <c r="D39" i="20"/>
  <c r="E39" i="20"/>
  <c r="F39" i="20"/>
  <c r="G39" i="20"/>
  <c r="H39" i="20"/>
  <c r="I39" i="20"/>
  <c r="J39" i="20"/>
  <c r="K39" i="20"/>
  <c r="L39" i="20"/>
  <c r="M39" i="20"/>
  <c r="G2" i="20"/>
  <c r="H2" i="20"/>
  <c r="I2" i="20"/>
  <c r="J2" i="20"/>
  <c r="K2" i="20"/>
  <c r="L2" i="20"/>
  <c r="M2" i="20"/>
  <c r="F2" i="20"/>
  <c r="E2" i="20"/>
  <c r="D2" i="20"/>
  <c r="B2" i="20"/>
  <c r="A31" i="19"/>
  <c r="B31" i="19"/>
  <c r="D31" i="19" s="1"/>
  <c r="A32" i="19"/>
  <c r="B32" i="19"/>
  <c r="D32" i="19" s="1"/>
  <c r="A23" i="19"/>
  <c r="B23" i="19"/>
  <c r="D23" i="19" s="1"/>
  <c r="A24" i="19"/>
  <c r="B24" i="19"/>
  <c r="D24" i="19" s="1"/>
  <c r="A25" i="19"/>
  <c r="B25" i="19"/>
  <c r="D25" i="19" s="1"/>
  <c r="A26" i="19"/>
  <c r="B26" i="19"/>
  <c r="D26" i="19" s="1"/>
  <c r="A27" i="19"/>
  <c r="B27" i="19"/>
  <c r="D27" i="19" s="1"/>
  <c r="A28" i="19"/>
  <c r="B28" i="19"/>
  <c r="D28" i="19" s="1"/>
  <c r="A29" i="19"/>
  <c r="B29" i="19"/>
  <c r="D29" i="19" s="1"/>
  <c r="A30" i="19"/>
  <c r="B30" i="19"/>
  <c r="D30" i="19" s="1"/>
  <c r="A3" i="19"/>
  <c r="B3" i="19"/>
  <c r="D3" i="19" s="1"/>
  <c r="A4" i="19"/>
  <c r="B4" i="19"/>
  <c r="D4" i="19" s="1"/>
  <c r="A5" i="19"/>
  <c r="B5" i="19"/>
  <c r="D5" i="19" s="1"/>
  <c r="A6" i="19"/>
  <c r="B6" i="19"/>
  <c r="D6" i="19" s="1"/>
  <c r="A7" i="19"/>
  <c r="B7" i="19"/>
  <c r="D7" i="19" s="1"/>
  <c r="A8" i="19"/>
  <c r="B8" i="19"/>
  <c r="D8" i="19" s="1"/>
  <c r="A9" i="19"/>
  <c r="B9" i="19"/>
  <c r="D9" i="19" s="1"/>
  <c r="A10" i="19"/>
  <c r="B10" i="19"/>
  <c r="D10" i="19" s="1"/>
  <c r="A11" i="19"/>
  <c r="B11" i="19"/>
  <c r="D11" i="19" s="1"/>
  <c r="A12" i="19"/>
  <c r="B12" i="19"/>
  <c r="D12" i="19" s="1"/>
  <c r="A13" i="19"/>
  <c r="B13" i="19"/>
  <c r="D13" i="19" s="1"/>
  <c r="A14" i="19"/>
  <c r="B14" i="19"/>
  <c r="D14" i="19" s="1"/>
  <c r="A15" i="19"/>
  <c r="B15" i="19"/>
  <c r="D15" i="19" s="1"/>
  <c r="A16" i="19"/>
  <c r="B16" i="19"/>
  <c r="D16" i="19" s="1"/>
  <c r="A17" i="19"/>
  <c r="B17" i="19"/>
  <c r="D17" i="19" s="1"/>
  <c r="A18" i="19"/>
  <c r="B18" i="19"/>
  <c r="D18" i="19" s="1"/>
  <c r="A19" i="19"/>
  <c r="B19" i="19"/>
  <c r="D19" i="19" s="1"/>
  <c r="A20" i="19"/>
  <c r="B20" i="19"/>
  <c r="D20" i="19" s="1"/>
  <c r="A21" i="19"/>
  <c r="B21" i="19"/>
  <c r="D21" i="19" s="1"/>
  <c r="A22" i="19"/>
  <c r="B22" i="19"/>
  <c r="D22" i="19" s="1"/>
  <c r="B2" i="19"/>
  <c r="D2" i="19" s="1"/>
  <c r="A2" i="19"/>
  <c r="Q53" i="3"/>
  <c r="R53" i="3"/>
  <c r="O53" i="3"/>
  <c r="P53" i="3"/>
  <c r="P82" i="3"/>
  <c r="O82" i="3"/>
  <c r="R82" i="3"/>
  <c r="R83" i="3"/>
  <c r="O83" i="3"/>
  <c r="F3" i="11"/>
  <c r="G3" i="11"/>
  <c r="F4" i="11"/>
  <c r="G4" i="11"/>
  <c r="F5" i="11"/>
  <c r="G5" i="11"/>
  <c r="F6" i="11"/>
  <c r="G6" i="11"/>
  <c r="F7" i="11"/>
  <c r="G7" i="11"/>
  <c r="F8" i="11"/>
  <c r="G8" i="11"/>
  <c r="F9" i="11"/>
  <c r="G9" i="11"/>
  <c r="F10" i="11"/>
  <c r="G10" i="11"/>
  <c r="F11" i="11"/>
  <c r="G11" i="11"/>
  <c r="F12" i="11"/>
  <c r="G12" i="11"/>
  <c r="F13" i="11"/>
  <c r="G13" i="11"/>
  <c r="F14" i="11"/>
  <c r="G14" i="11"/>
  <c r="F15" i="11"/>
  <c r="G15" i="11"/>
  <c r="F16" i="11"/>
  <c r="G16" i="11"/>
  <c r="F17" i="11"/>
  <c r="G17" i="11"/>
  <c r="F18" i="11"/>
  <c r="G18" i="11"/>
  <c r="F19" i="11"/>
  <c r="G19" i="11"/>
  <c r="F20" i="11"/>
  <c r="G20" i="11"/>
  <c r="F21" i="11"/>
  <c r="G21" i="11"/>
  <c r="F22" i="11"/>
  <c r="G22" i="11"/>
  <c r="F23" i="11"/>
  <c r="G23" i="11"/>
  <c r="F24" i="11"/>
  <c r="G24" i="11"/>
  <c r="F25" i="11"/>
  <c r="G25" i="11"/>
  <c r="F26" i="11"/>
  <c r="G26" i="11"/>
  <c r="F27" i="11"/>
  <c r="G27" i="11"/>
  <c r="F28" i="11"/>
  <c r="G28" i="11"/>
  <c r="F29" i="11"/>
  <c r="G29" i="11"/>
  <c r="F30" i="11"/>
  <c r="G30" i="11"/>
  <c r="F31" i="11"/>
  <c r="G31" i="11"/>
  <c r="F32" i="11"/>
  <c r="G32" i="11"/>
  <c r="F33" i="11"/>
  <c r="G33" i="11"/>
  <c r="F34" i="11"/>
  <c r="G34" i="11"/>
  <c r="F35" i="11"/>
  <c r="G35" i="11"/>
  <c r="F36" i="11"/>
  <c r="G36" i="11"/>
  <c r="F37" i="11"/>
  <c r="G37" i="11"/>
  <c r="F38" i="11"/>
  <c r="G38" i="11"/>
  <c r="F39" i="11"/>
  <c r="G39" i="11"/>
  <c r="F40" i="11"/>
  <c r="G40" i="11"/>
  <c r="F41" i="11"/>
  <c r="G41" i="11"/>
  <c r="F42" i="11"/>
  <c r="G42" i="11"/>
  <c r="F43" i="11"/>
  <c r="G43" i="11"/>
  <c r="F44" i="11"/>
  <c r="G44" i="11"/>
  <c r="F45" i="11"/>
  <c r="G45" i="11"/>
  <c r="F46" i="11"/>
  <c r="G46" i="11"/>
  <c r="F47" i="11"/>
  <c r="G47" i="11"/>
  <c r="F48" i="11"/>
  <c r="G48" i="11"/>
  <c r="F49" i="11"/>
  <c r="G49" i="11"/>
  <c r="F50" i="11"/>
  <c r="G50" i="11"/>
  <c r="F51" i="11"/>
  <c r="G51" i="11"/>
  <c r="F52" i="11"/>
  <c r="G52" i="11"/>
  <c r="F53" i="11"/>
  <c r="G53" i="11"/>
  <c r="F54" i="11"/>
  <c r="G54" i="11"/>
  <c r="F55" i="11"/>
  <c r="G55" i="11"/>
  <c r="F56" i="11"/>
  <c r="G56" i="11"/>
  <c r="F57" i="11"/>
  <c r="G57" i="11"/>
  <c r="F58" i="11"/>
  <c r="G58" i="11"/>
  <c r="F59" i="11"/>
  <c r="G59" i="11"/>
  <c r="F60" i="11"/>
  <c r="G60" i="11"/>
  <c r="F61" i="11"/>
  <c r="G61" i="11"/>
  <c r="F62" i="11"/>
  <c r="G62" i="11"/>
  <c r="F63" i="11"/>
  <c r="G63" i="11"/>
  <c r="F64" i="11"/>
  <c r="G64" i="11"/>
  <c r="F65" i="11"/>
  <c r="G65" i="11"/>
  <c r="F66" i="11"/>
  <c r="G66" i="11"/>
  <c r="F67" i="11"/>
  <c r="G67" i="11"/>
  <c r="F68" i="11"/>
  <c r="G68" i="11"/>
  <c r="F69" i="11"/>
  <c r="G69" i="11"/>
  <c r="F70" i="11"/>
  <c r="G70" i="11"/>
  <c r="F71" i="11"/>
  <c r="G71" i="11"/>
  <c r="F72" i="11"/>
  <c r="G72" i="11"/>
  <c r="F73" i="11"/>
  <c r="G73" i="11"/>
  <c r="F74" i="11"/>
  <c r="G74" i="11"/>
  <c r="F75" i="11"/>
  <c r="G75" i="11"/>
  <c r="F76" i="11"/>
  <c r="G76" i="11"/>
  <c r="F77" i="11"/>
  <c r="G77" i="11"/>
  <c r="F78" i="11"/>
  <c r="G78" i="11"/>
  <c r="F79" i="11"/>
  <c r="G79" i="11"/>
  <c r="F80" i="11"/>
  <c r="G80" i="11"/>
  <c r="F81" i="11"/>
  <c r="G81" i="11"/>
  <c r="F82" i="11"/>
  <c r="G82" i="11"/>
  <c r="F83" i="11"/>
  <c r="G83" i="11"/>
  <c r="F84" i="11"/>
  <c r="G84" i="11"/>
  <c r="F85" i="11"/>
  <c r="G85" i="11"/>
  <c r="F86" i="11"/>
  <c r="G86" i="11"/>
  <c r="F87" i="11"/>
  <c r="G87" i="11"/>
  <c r="F88" i="11"/>
  <c r="G88" i="11"/>
  <c r="F89" i="11"/>
  <c r="G89" i="11"/>
  <c r="F90" i="11"/>
  <c r="G90" i="11"/>
  <c r="F91" i="11"/>
  <c r="G91" i="11"/>
  <c r="F92" i="11"/>
  <c r="G92" i="11"/>
  <c r="F93" i="11"/>
  <c r="G93" i="11"/>
  <c r="F94" i="11"/>
  <c r="G94" i="11"/>
  <c r="F95" i="11"/>
  <c r="G95" i="11"/>
  <c r="F96" i="11"/>
  <c r="G96" i="11"/>
  <c r="F97" i="11"/>
  <c r="G97" i="11"/>
  <c r="F98" i="11"/>
  <c r="G98" i="11"/>
  <c r="F99" i="11"/>
  <c r="G99" i="11"/>
  <c r="F100" i="11"/>
  <c r="G100" i="11"/>
  <c r="F101" i="11"/>
  <c r="G101" i="11"/>
  <c r="F102" i="11"/>
  <c r="G102" i="11"/>
  <c r="F103" i="11"/>
  <c r="G103" i="11"/>
  <c r="F104" i="11"/>
  <c r="G104" i="11"/>
  <c r="F105" i="11"/>
  <c r="G105" i="11"/>
  <c r="F106" i="11"/>
  <c r="G106" i="11"/>
  <c r="F107" i="11"/>
  <c r="G107" i="11"/>
  <c r="F108" i="11"/>
  <c r="G108" i="11"/>
  <c r="F109" i="11"/>
  <c r="G109" i="11"/>
  <c r="F110" i="11"/>
  <c r="G110" i="11"/>
  <c r="F111" i="11"/>
  <c r="G111" i="11"/>
  <c r="F112" i="11"/>
  <c r="G112" i="11"/>
  <c r="F113" i="11"/>
  <c r="G113" i="11"/>
  <c r="F114" i="11"/>
  <c r="G114" i="11"/>
  <c r="F115" i="11"/>
  <c r="G115" i="11"/>
  <c r="F116" i="11"/>
  <c r="G116" i="11"/>
  <c r="F117" i="11"/>
  <c r="G117" i="11"/>
  <c r="F118" i="11"/>
  <c r="G118" i="11"/>
  <c r="F119" i="11"/>
  <c r="G119" i="11"/>
  <c r="F120" i="11"/>
  <c r="G120" i="11"/>
  <c r="F121" i="11"/>
  <c r="G121" i="11"/>
  <c r="F122" i="11"/>
  <c r="G122" i="11"/>
  <c r="F123" i="11"/>
  <c r="G123" i="11"/>
  <c r="F124" i="11"/>
  <c r="G124" i="11"/>
  <c r="F125" i="11"/>
  <c r="G125" i="11"/>
  <c r="F126" i="11"/>
  <c r="G126" i="11"/>
  <c r="F127" i="11"/>
  <c r="G127" i="11"/>
  <c r="F128" i="11"/>
  <c r="G128" i="11"/>
  <c r="F129" i="11"/>
  <c r="G129" i="11"/>
  <c r="F130" i="11"/>
  <c r="G130" i="11"/>
  <c r="F131" i="11"/>
  <c r="G131" i="11"/>
  <c r="F132" i="11"/>
  <c r="G132" i="11"/>
  <c r="F133" i="11"/>
  <c r="G133" i="11"/>
  <c r="F134" i="11"/>
  <c r="G134" i="11"/>
  <c r="F135" i="11"/>
  <c r="G135" i="11"/>
  <c r="F136" i="11"/>
  <c r="G136" i="11"/>
  <c r="F137" i="11"/>
  <c r="G137" i="11"/>
  <c r="F138" i="11"/>
  <c r="G138" i="11"/>
  <c r="F139" i="11"/>
  <c r="G139" i="11"/>
  <c r="F140" i="11"/>
  <c r="G140" i="11"/>
  <c r="F141" i="11"/>
  <c r="G141" i="11"/>
  <c r="F142" i="11"/>
  <c r="G142" i="11"/>
  <c r="F143" i="11"/>
  <c r="G143" i="11"/>
  <c r="B2" i="11" l="1"/>
  <c r="C2" i="11"/>
  <c r="P81" i="3"/>
  <c r="Q81" i="3"/>
  <c r="R81" i="3"/>
  <c r="O81" i="3"/>
  <c r="Q83" i="3"/>
  <c r="P83" i="3"/>
  <c r="Q82" i="3"/>
  <c r="E2" i="11" l="1"/>
  <c r="D2" i="11"/>
  <c r="O82" i="16" l="1"/>
  <c r="O83" i="16" s="1"/>
  <c r="A2" i="13"/>
  <c r="B3" i="10" l="1"/>
  <c r="A3" i="10"/>
  <c r="O78" i="16" l="1"/>
  <c r="O79" i="16" s="1"/>
  <c r="F4" i="8"/>
  <c r="L5" i="8"/>
  <c r="H5" i="4" s="1"/>
  <c r="I5" i="3" s="1"/>
  <c r="I6" i="8"/>
  <c r="E6" i="4" s="1"/>
  <c r="G7" i="8"/>
  <c r="C7" i="4" s="1"/>
  <c r="L8" i="8"/>
  <c r="H8" i="4" s="1"/>
  <c r="I8" i="3" s="1"/>
  <c r="J9" i="8"/>
  <c r="F9" i="4" s="1"/>
  <c r="D9" i="3" s="1"/>
  <c r="G10" i="8"/>
  <c r="C10" i="4" s="1"/>
  <c r="E11" i="8"/>
  <c r="B11" i="4" s="1"/>
  <c r="C11" i="3" s="1"/>
  <c r="M11" i="8"/>
  <c r="I11" i="4" s="1"/>
  <c r="E11" i="3" s="1"/>
  <c r="K12" i="8"/>
  <c r="G12" i="4" s="1"/>
  <c r="I13" i="8"/>
  <c r="E13" i="4" s="1"/>
  <c r="F14" i="8"/>
  <c r="L15" i="8"/>
  <c r="H15" i="4" s="1"/>
  <c r="I15" i="3" s="1"/>
  <c r="I16" i="8"/>
  <c r="E16" i="4" s="1"/>
  <c r="G17" i="8"/>
  <c r="C17" i="4" s="1"/>
  <c r="E18" i="8"/>
  <c r="B18" i="4" s="1"/>
  <c r="C18" i="3" s="1"/>
  <c r="M18" i="8"/>
  <c r="I18" i="4" s="1"/>
  <c r="E18" i="3" s="1"/>
  <c r="K19" i="8"/>
  <c r="G19" i="4" s="1"/>
  <c r="I20" i="8"/>
  <c r="E20" i="4" s="1"/>
  <c r="G21" i="8"/>
  <c r="C21" i="4" s="1"/>
  <c r="L22" i="8"/>
  <c r="H22" i="4" s="1"/>
  <c r="I22" i="3" s="1"/>
  <c r="I23" i="8"/>
  <c r="E23" i="4" s="1"/>
  <c r="F24" i="8"/>
  <c r="L25" i="8"/>
  <c r="H25" i="4" s="1"/>
  <c r="I25" i="3" s="1"/>
  <c r="J26" i="8"/>
  <c r="F26" i="4" s="1"/>
  <c r="D26" i="3" s="1"/>
  <c r="H27" i="8"/>
  <c r="D27" i="4" s="1"/>
  <c r="F28" i="8"/>
  <c r="L29" i="8"/>
  <c r="H29" i="4" s="1"/>
  <c r="I29" i="3" s="1"/>
  <c r="I30" i="8"/>
  <c r="E30" i="4" s="1"/>
  <c r="F31" i="8"/>
  <c r="K32" i="8"/>
  <c r="G32" i="4" s="1"/>
  <c r="I33" i="8"/>
  <c r="E33" i="4" s="1"/>
  <c r="G34" i="8"/>
  <c r="C34" i="4" s="1"/>
  <c r="E35" i="8"/>
  <c r="B35" i="4" s="1"/>
  <c r="C35" i="3" s="1"/>
  <c r="M35" i="8"/>
  <c r="I35" i="4" s="1"/>
  <c r="E35" i="3" s="1"/>
  <c r="K36" i="8"/>
  <c r="G36" i="4" s="1"/>
  <c r="I37" i="8"/>
  <c r="E37" i="4" s="1"/>
  <c r="F38" i="8"/>
  <c r="G4" i="8"/>
  <c r="C4" i="4" s="1"/>
  <c r="E5" i="8"/>
  <c r="B5" i="4" s="1"/>
  <c r="C5" i="3" s="1"/>
  <c r="M5" i="8"/>
  <c r="I5" i="4" s="1"/>
  <c r="E5" i="3" s="1"/>
  <c r="J6" i="8"/>
  <c r="F6" i="4" s="1"/>
  <c r="D6" i="3" s="1"/>
  <c r="H7" i="8"/>
  <c r="D7" i="4" s="1"/>
  <c r="E8" i="8"/>
  <c r="B8" i="4" s="1"/>
  <c r="C8" i="3" s="1"/>
  <c r="M8" i="8"/>
  <c r="I8" i="4" s="1"/>
  <c r="E8" i="3" s="1"/>
  <c r="K9" i="8"/>
  <c r="G9" i="4" s="1"/>
  <c r="H10" i="8"/>
  <c r="D10" i="4" s="1"/>
  <c r="F11" i="8"/>
  <c r="L12" i="8"/>
  <c r="H12" i="4" s="1"/>
  <c r="I12" i="3" s="1"/>
  <c r="J13" i="8"/>
  <c r="F13" i="4" s="1"/>
  <c r="D13" i="3" s="1"/>
  <c r="G14" i="8"/>
  <c r="C14" i="4" s="1"/>
  <c r="E15" i="8"/>
  <c r="B15" i="4" s="1"/>
  <c r="C15" i="3" s="1"/>
  <c r="M15" i="8"/>
  <c r="I15" i="4" s="1"/>
  <c r="E15" i="3" s="1"/>
  <c r="J16" i="8"/>
  <c r="F16" i="4" s="1"/>
  <c r="D16" i="3" s="1"/>
  <c r="H17" i="8"/>
  <c r="D17" i="4" s="1"/>
  <c r="F18" i="8"/>
  <c r="L19" i="8"/>
  <c r="H19" i="4" s="1"/>
  <c r="I19" i="3" s="1"/>
  <c r="J20" i="8"/>
  <c r="F20" i="4" s="1"/>
  <c r="D20" i="3" s="1"/>
  <c r="H21" i="8"/>
  <c r="D21" i="4" s="1"/>
  <c r="E22" i="8"/>
  <c r="B22" i="4" s="1"/>
  <c r="C22" i="3" s="1"/>
  <c r="M22" i="8"/>
  <c r="I22" i="4" s="1"/>
  <c r="E22" i="3" s="1"/>
  <c r="J23" i="8"/>
  <c r="F23" i="4" s="1"/>
  <c r="D23" i="3" s="1"/>
  <c r="G24" i="8"/>
  <c r="C24" i="4" s="1"/>
  <c r="E25" i="8"/>
  <c r="B25" i="4" s="1"/>
  <c r="C25" i="3" s="1"/>
  <c r="M25" i="8"/>
  <c r="I25" i="4" s="1"/>
  <c r="E25" i="3" s="1"/>
  <c r="K26" i="8"/>
  <c r="G26" i="4" s="1"/>
  <c r="I27" i="8"/>
  <c r="E27" i="4" s="1"/>
  <c r="G28" i="8"/>
  <c r="C28" i="4" s="1"/>
  <c r="E29" i="8"/>
  <c r="B29" i="4" s="1"/>
  <c r="C29" i="3" s="1"/>
  <c r="M29" i="8"/>
  <c r="I29" i="4" s="1"/>
  <c r="E29" i="3" s="1"/>
  <c r="J30" i="8"/>
  <c r="F30" i="4" s="1"/>
  <c r="D30" i="3" s="1"/>
  <c r="G31" i="8"/>
  <c r="C31" i="4" s="1"/>
  <c r="L32" i="8"/>
  <c r="H32" i="4" s="1"/>
  <c r="I32" i="3" s="1"/>
  <c r="J33" i="8"/>
  <c r="F33" i="4" s="1"/>
  <c r="D33" i="3" s="1"/>
  <c r="H34" i="8"/>
  <c r="D34" i="4" s="1"/>
  <c r="F35" i="8"/>
  <c r="L36" i="8"/>
  <c r="H36" i="4" s="1"/>
  <c r="I36" i="3" s="1"/>
  <c r="J37" i="8"/>
  <c r="F37" i="4" s="1"/>
  <c r="D37" i="3" s="1"/>
  <c r="H4" i="8"/>
  <c r="D4" i="4" s="1"/>
  <c r="F5" i="8"/>
  <c r="K6" i="8"/>
  <c r="G6" i="4" s="1"/>
  <c r="I7" i="8"/>
  <c r="E7" i="4" s="1"/>
  <c r="F8" i="8"/>
  <c r="L9" i="8"/>
  <c r="H9" i="4" s="1"/>
  <c r="I9" i="3" s="1"/>
  <c r="I10" i="8"/>
  <c r="E10" i="4" s="1"/>
  <c r="G11" i="8"/>
  <c r="C11" i="4" s="1"/>
  <c r="E12" i="8"/>
  <c r="B12" i="4" s="1"/>
  <c r="C12" i="3" s="1"/>
  <c r="M12" i="8"/>
  <c r="I12" i="4" s="1"/>
  <c r="E12" i="3" s="1"/>
  <c r="K13" i="8"/>
  <c r="G13" i="4" s="1"/>
  <c r="H14" i="8"/>
  <c r="D14" i="4" s="1"/>
  <c r="F15" i="8"/>
  <c r="K16" i="8"/>
  <c r="G16" i="4" s="1"/>
  <c r="I17" i="8"/>
  <c r="E17" i="4" s="1"/>
  <c r="G18" i="8"/>
  <c r="C18" i="4" s="1"/>
  <c r="E19" i="8"/>
  <c r="B19" i="4" s="1"/>
  <c r="C19" i="3" s="1"/>
  <c r="M19" i="8"/>
  <c r="I19" i="4" s="1"/>
  <c r="E19" i="3" s="1"/>
  <c r="K20" i="8"/>
  <c r="G20" i="4" s="1"/>
  <c r="I21" i="8"/>
  <c r="E21" i="4" s="1"/>
  <c r="F22" i="8"/>
  <c r="K23" i="8"/>
  <c r="G23" i="4" s="1"/>
  <c r="H24" i="8"/>
  <c r="D24" i="4" s="1"/>
  <c r="F25" i="8"/>
  <c r="L26" i="8"/>
  <c r="H26" i="4" s="1"/>
  <c r="I26" i="3" s="1"/>
  <c r="J27" i="8"/>
  <c r="F27" i="4" s="1"/>
  <c r="D27" i="3" s="1"/>
  <c r="H28" i="8"/>
  <c r="D28" i="4" s="1"/>
  <c r="F29" i="8"/>
  <c r="K30" i="8"/>
  <c r="G30" i="4" s="1"/>
  <c r="H31" i="8"/>
  <c r="D31" i="4" s="1"/>
  <c r="E32" i="8"/>
  <c r="B32" i="4" s="1"/>
  <c r="C32" i="3" s="1"/>
  <c r="M32" i="8"/>
  <c r="I32" i="4" s="1"/>
  <c r="E32" i="3" s="1"/>
  <c r="K33" i="8"/>
  <c r="G33" i="4" s="1"/>
  <c r="I34" i="8"/>
  <c r="E34" i="4" s="1"/>
  <c r="G35" i="8"/>
  <c r="C35" i="4" s="1"/>
  <c r="E36" i="8"/>
  <c r="B36" i="4" s="1"/>
  <c r="C36" i="3" s="1"/>
  <c r="M36" i="8"/>
  <c r="I36" i="4" s="1"/>
  <c r="E36" i="3" s="1"/>
  <c r="K37" i="8"/>
  <c r="G37" i="4" s="1"/>
  <c r="H38" i="8"/>
  <c r="D38" i="4" s="1"/>
  <c r="E39" i="8"/>
  <c r="B39" i="4" s="1"/>
  <c r="C39" i="3" s="1"/>
  <c r="M39" i="8"/>
  <c r="I39" i="4" s="1"/>
  <c r="E39" i="3" s="1"/>
  <c r="J40" i="8"/>
  <c r="F40" i="4" s="1"/>
  <c r="D40" i="3" s="1"/>
  <c r="H41" i="8"/>
  <c r="D41" i="4" s="1"/>
  <c r="F42" i="8"/>
  <c r="L43" i="8"/>
  <c r="H43" i="4" s="1"/>
  <c r="I43" i="3" s="1"/>
  <c r="J44" i="8"/>
  <c r="F44" i="4" s="1"/>
  <c r="D44" i="3" s="1"/>
  <c r="H45" i="8"/>
  <c r="D45" i="4" s="1"/>
  <c r="E46" i="8"/>
  <c r="B46" i="4" s="1"/>
  <c r="C46" i="3" s="1"/>
  <c r="M46" i="8"/>
  <c r="I46" i="4" s="1"/>
  <c r="E46" i="3" s="1"/>
  <c r="J47" i="8"/>
  <c r="F47" i="4" s="1"/>
  <c r="D47" i="3" s="1"/>
  <c r="I4" i="8"/>
  <c r="E4" i="4" s="1"/>
  <c r="G5" i="8"/>
  <c r="C5" i="4" s="1"/>
  <c r="L6" i="8"/>
  <c r="H6" i="4" s="1"/>
  <c r="I6" i="3" s="1"/>
  <c r="J7" i="8"/>
  <c r="F7" i="4" s="1"/>
  <c r="D7" i="3" s="1"/>
  <c r="G8" i="8"/>
  <c r="C8" i="4" s="1"/>
  <c r="E9" i="8"/>
  <c r="B9" i="4" s="1"/>
  <c r="C9" i="3" s="1"/>
  <c r="M9" i="8"/>
  <c r="I9" i="4" s="1"/>
  <c r="E9" i="3" s="1"/>
  <c r="J10" i="8"/>
  <c r="F10" i="4" s="1"/>
  <c r="D10" i="3" s="1"/>
  <c r="H11" i="8"/>
  <c r="D11" i="4" s="1"/>
  <c r="F12" i="8"/>
  <c r="L13" i="8"/>
  <c r="H13" i="4" s="1"/>
  <c r="I13" i="3" s="1"/>
  <c r="I14" i="8"/>
  <c r="E14" i="4" s="1"/>
  <c r="G15" i="8"/>
  <c r="C15" i="4" s="1"/>
  <c r="L16" i="8"/>
  <c r="H16" i="4" s="1"/>
  <c r="I16" i="3" s="1"/>
  <c r="J17" i="8"/>
  <c r="F17" i="4" s="1"/>
  <c r="D17" i="3" s="1"/>
  <c r="H18" i="8"/>
  <c r="D18" i="4" s="1"/>
  <c r="F19" i="8"/>
  <c r="L20" i="8"/>
  <c r="H20" i="4" s="1"/>
  <c r="I20" i="3" s="1"/>
  <c r="J21" i="8"/>
  <c r="F21" i="4" s="1"/>
  <c r="D21" i="3" s="1"/>
  <c r="G22" i="8"/>
  <c r="C22" i="4" s="1"/>
  <c r="L23" i="8"/>
  <c r="H23" i="4" s="1"/>
  <c r="I23" i="3" s="1"/>
  <c r="I24" i="8"/>
  <c r="E24" i="4" s="1"/>
  <c r="G25" i="8"/>
  <c r="C25" i="4" s="1"/>
  <c r="E26" i="8"/>
  <c r="B26" i="4" s="1"/>
  <c r="C26" i="3" s="1"/>
  <c r="M26" i="8"/>
  <c r="I26" i="4" s="1"/>
  <c r="E26" i="3" s="1"/>
  <c r="K27" i="8"/>
  <c r="G27" i="4" s="1"/>
  <c r="I28" i="8"/>
  <c r="E28" i="4" s="1"/>
  <c r="G29" i="8"/>
  <c r="C29" i="4" s="1"/>
  <c r="L30" i="8"/>
  <c r="H30" i="4" s="1"/>
  <c r="I30" i="3" s="1"/>
  <c r="I31" i="8"/>
  <c r="E31" i="4" s="1"/>
  <c r="F32" i="8"/>
  <c r="L32" i="3" s="1"/>
  <c r="M32" i="3" s="1"/>
  <c r="L33" i="8"/>
  <c r="H33" i="4" s="1"/>
  <c r="I33" i="3" s="1"/>
  <c r="J34" i="8"/>
  <c r="F34" i="4" s="1"/>
  <c r="D34" i="3" s="1"/>
  <c r="H35" i="8"/>
  <c r="D35" i="4" s="1"/>
  <c r="F36" i="8"/>
  <c r="L37" i="8"/>
  <c r="H37" i="4" s="1"/>
  <c r="I37" i="3" s="1"/>
  <c r="I38" i="8"/>
  <c r="E38" i="4" s="1"/>
  <c r="F39" i="8"/>
  <c r="L39" i="3" s="1"/>
  <c r="M39" i="3" s="1"/>
  <c r="K40" i="8"/>
  <c r="G40" i="4" s="1"/>
  <c r="I41" i="8"/>
  <c r="E41" i="4" s="1"/>
  <c r="G42" i="8"/>
  <c r="C42" i="4" s="1"/>
  <c r="E43" i="8"/>
  <c r="B43" i="4" s="1"/>
  <c r="C43" i="3" s="1"/>
  <c r="M43" i="8"/>
  <c r="I43" i="4" s="1"/>
  <c r="E43" i="3" s="1"/>
  <c r="K44" i="8"/>
  <c r="G44" i="4" s="1"/>
  <c r="I45" i="8"/>
  <c r="E45" i="4" s="1"/>
  <c r="F46" i="8"/>
  <c r="L46" i="3" s="1"/>
  <c r="M46" i="3" s="1"/>
  <c r="K47" i="8"/>
  <c r="G47" i="4" s="1"/>
  <c r="H48" i="8"/>
  <c r="D48" i="4" s="1"/>
  <c r="F49" i="8"/>
  <c r="L50" i="8"/>
  <c r="H50" i="4" s="1"/>
  <c r="I50" i="3" s="1"/>
  <c r="J51" i="8"/>
  <c r="F51" i="4" s="1"/>
  <c r="D51" i="3" s="1"/>
  <c r="J4" i="8"/>
  <c r="F4" i="4" s="1"/>
  <c r="D4" i="3" s="1"/>
  <c r="H5" i="8"/>
  <c r="D5" i="4" s="1"/>
  <c r="E6" i="8"/>
  <c r="B6" i="4" s="1"/>
  <c r="C6" i="3" s="1"/>
  <c r="M6" i="8"/>
  <c r="I6" i="4" s="1"/>
  <c r="E6" i="3" s="1"/>
  <c r="K7" i="8"/>
  <c r="G7" i="4" s="1"/>
  <c r="H8" i="8"/>
  <c r="D8" i="4" s="1"/>
  <c r="F9" i="8"/>
  <c r="K10" i="8"/>
  <c r="G10" i="4" s="1"/>
  <c r="I11" i="8"/>
  <c r="E11" i="4" s="1"/>
  <c r="G12" i="8"/>
  <c r="C12" i="4" s="1"/>
  <c r="E13" i="8"/>
  <c r="B13" i="4" s="1"/>
  <c r="C13" i="3" s="1"/>
  <c r="M13" i="8"/>
  <c r="I13" i="4" s="1"/>
  <c r="E13" i="3" s="1"/>
  <c r="J14" i="8"/>
  <c r="F14" i="4" s="1"/>
  <c r="D14" i="3" s="1"/>
  <c r="H15" i="8"/>
  <c r="D15" i="4" s="1"/>
  <c r="E16" i="8"/>
  <c r="B16" i="4" s="1"/>
  <c r="C16" i="3" s="1"/>
  <c r="M16" i="8"/>
  <c r="I16" i="4" s="1"/>
  <c r="E16" i="3" s="1"/>
  <c r="K17" i="8"/>
  <c r="G17" i="4" s="1"/>
  <c r="I18" i="8"/>
  <c r="E18" i="4" s="1"/>
  <c r="G19" i="8"/>
  <c r="C19" i="4" s="1"/>
  <c r="E20" i="8"/>
  <c r="B20" i="4" s="1"/>
  <c r="C20" i="3" s="1"/>
  <c r="M20" i="8"/>
  <c r="I20" i="4" s="1"/>
  <c r="E20" i="3" s="1"/>
  <c r="K21" i="8"/>
  <c r="G21" i="4" s="1"/>
  <c r="H22" i="8"/>
  <c r="D22" i="4" s="1"/>
  <c r="E23" i="8"/>
  <c r="B23" i="4" s="1"/>
  <c r="C23" i="3" s="1"/>
  <c r="M23" i="8"/>
  <c r="I23" i="4" s="1"/>
  <c r="E23" i="3" s="1"/>
  <c r="J24" i="8"/>
  <c r="F24" i="4" s="1"/>
  <c r="D24" i="3" s="1"/>
  <c r="H25" i="8"/>
  <c r="D25" i="4" s="1"/>
  <c r="F26" i="8"/>
  <c r="L27" i="8"/>
  <c r="H27" i="4" s="1"/>
  <c r="I27" i="3" s="1"/>
  <c r="J28" i="8"/>
  <c r="F28" i="4" s="1"/>
  <c r="D28" i="3" s="1"/>
  <c r="H29" i="8"/>
  <c r="D29" i="4" s="1"/>
  <c r="E30" i="8"/>
  <c r="B30" i="4" s="1"/>
  <c r="C30" i="3" s="1"/>
  <c r="M30" i="8"/>
  <c r="I30" i="4" s="1"/>
  <c r="E30" i="3" s="1"/>
  <c r="J31" i="8"/>
  <c r="F31" i="4" s="1"/>
  <c r="D31" i="3" s="1"/>
  <c r="G32" i="8"/>
  <c r="C32" i="4" s="1"/>
  <c r="E33" i="8"/>
  <c r="B33" i="4" s="1"/>
  <c r="C33" i="3" s="1"/>
  <c r="M33" i="8"/>
  <c r="I33" i="4" s="1"/>
  <c r="E33" i="3" s="1"/>
  <c r="K34" i="8"/>
  <c r="G34" i="4" s="1"/>
  <c r="I35" i="8"/>
  <c r="E35" i="4" s="1"/>
  <c r="G36" i="8"/>
  <c r="C36" i="4" s="1"/>
  <c r="E37" i="8"/>
  <c r="B37" i="4" s="1"/>
  <c r="C37" i="3" s="1"/>
  <c r="M37" i="8"/>
  <c r="I37" i="4" s="1"/>
  <c r="E37" i="3" s="1"/>
  <c r="J38" i="8"/>
  <c r="F38" i="4" s="1"/>
  <c r="D38" i="3" s="1"/>
  <c r="G39" i="8"/>
  <c r="C39" i="4" s="1"/>
  <c r="L4" i="8"/>
  <c r="H4" i="4" s="1"/>
  <c r="I4" i="3" s="1"/>
  <c r="J5" i="8"/>
  <c r="F5" i="4" s="1"/>
  <c r="D5" i="3" s="1"/>
  <c r="G6" i="8"/>
  <c r="C6" i="4" s="1"/>
  <c r="E7" i="8"/>
  <c r="B7" i="4" s="1"/>
  <c r="C7" i="3" s="1"/>
  <c r="M7" i="8"/>
  <c r="I7" i="4" s="1"/>
  <c r="E7" i="3" s="1"/>
  <c r="J8" i="8"/>
  <c r="F8" i="4" s="1"/>
  <c r="D8" i="3" s="1"/>
  <c r="H9" i="8"/>
  <c r="D9" i="4" s="1"/>
  <c r="E10" i="8"/>
  <c r="B10" i="4" s="1"/>
  <c r="C10" i="3" s="1"/>
  <c r="M10" i="8"/>
  <c r="I10" i="4" s="1"/>
  <c r="E10" i="3" s="1"/>
  <c r="K11" i="8"/>
  <c r="G11" i="4" s="1"/>
  <c r="I12" i="8"/>
  <c r="E12" i="4" s="1"/>
  <c r="G13" i="8"/>
  <c r="C13" i="4" s="1"/>
  <c r="L14" i="8"/>
  <c r="H14" i="4" s="1"/>
  <c r="I14" i="3" s="1"/>
  <c r="J15" i="8"/>
  <c r="F15" i="4" s="1"/>
  <c r="D15" i="3" s="1"/>
  <c r="G16" i="8"/>
  <c r="C16" i="4" s="1"/>
  <c r="E17" i="8"/>
  <c r="B17" i="4" s="1"/>
  <c r="C17" i="3" s="1"/>
  <c r="M17" i="8"/>
  <c r="I17" i="4" s="1"/>
  <c r="E17" i="3" s="1"/>
  <c r="K18" i="8"/>
  <c r="G18" i="4" s="1"/>
  <c r="I19" i="8"/>
  <c r="E19" i="4" s="1"/>
  <c r="G20" i="8"/>
  <c r="C20" i="4" s="1"/>
  <c r="E21" i="8"/>
  <c r="B21" i="4" s="1"/>
  <c r="C21" i="3" s="1"/>
  <c r="M21" i="8"/>
  <c r="I21" i="4" s="1"/>
  <c r="E21" i="3" s="1"/>
  <c r="J22" i="8"/>
  <c r="F22" i="4" s="1"/>
  <c r="D22" i="3" s="1"/>
  <c r="G23" i="8"/>
  <c r="C23" i="4" s="1"/>
  <c r="L24" i="8"/>
  <c r="H24" i="4" s="1"/>
  <c r="I24" i="3" s="1"/>
  <c r="J25" i="8"/>
  <c r="F25" i="4" s="1"/>
  <c r="D25" i="3" s="1"/>
  <c r="H26" i="8"/>
  <c r="D26" i="4" s="1"/>
  <c r="F27" i="8"/>
  <c r="L28" i="8"/>
  <c r="H28" i="4" s="1"/>
  <c r="I28" i="3" s="1"/>
  <c r="J29" i="8"/>
  <c r="F29" i="4" s="1"/>
  <c r="D29" i="3" s="1"/>
  <c r="G30" i="8"/>
  <c r="C30" i="4" s="1"/>
  <c r="L31" i="8"/>
  <c r="H31" i="4" s="1"/>
  <c r="I31" i="3" s="1"/>
  <c r="I32" i="8"/>
  <c r="E32" i="4" s="1"/>
  <c r="G33" i="8"/>
  <c r="C33" i="4" s="1"/>
  <c r="E34" i="8"/>
  <c r="B34" i="4" s="1"/>
  <c r="C34" i="3" s="1"/>
  <c r="M34" i="8"/>
  <c r="I34" i="4" s="1"/>
  <c r="E34" i="3" s="1"/>
  <c r="K35" i="8"/>
  <c r="G35" i="4" s="1"/>
  <c r="I36" i="8"/>
  <c r="E36" i="4" s="1"/>
  <c r="G37" i="8"/>
  <c r="C37" i="4" s="1"/>
  <c r="L38" i="8"/>
  <c r="H38" i="4" s="1"/>
  <c r="I38" i="3" s="1"/>
  <c r="I39" i="8"/>
  <c r="E39" i="4" s="1"/>
  <c r="F40" i="8"/>
  <c r="L41" i="8"/>
  <c r="H41" i="4" s="1"/>
  <c r="I41" i="3" s="1"/>
  <c r="J42" i="8"/>
  <c r="F42" i="4" s="1"/>
  <c r="D42" i="3" s="1"/>
  <c r="H43" i="8"/>
  <c r="D43" i="4" s="1"/>
  <c r="F44" i="8"/>
  <c r="L45" i="8"/>
  <c r="H45" i="4" s="1"/>
  <c r="I45" i="3" s="1"/>
  <c r="I46" i="8"/>
  <c r="E46" i="4" s="1"/>
  <c r="F47" i="8"/>
  <c r="K48" i="8"/>
  <c r="G48" i="4" s="1"/>
  <c r="I49" i="8"/>
  <c r="E49" i="4" s="1"/>
  <c r="G50" i="8"/>
  <c r="C50" i="4" s="1"/>
  <c r="E51" i="8"/>
  <c r="B51" i="4" s="1"/>
  <c r="C51" i="3" s="1"/>
  <c r="K5" i="8"/>
  <c r="G5" i="4" s="1"/>
  <c r="K8" i="8"/>
  <c r="G8" i="4" s="1"/>
  <c r="L11" i="8"/>
  <c r="H11" i="4" s="1"/>
  <c r="I11" i="3" s="1"/>
  <c r="M14" i="8"/>
  <c r="I14" i="4" s="1"/>
  <c r="E14" i="3" s="1"/>
  <c r="F21" i="8"/>
  <c r="E24" i="8"/>
  <c r="B24" i="4" s="1"/>
  <c r="C24" i="3" s="1"/>
  <c r="G27" i="8"/>
  <c r="C27" i="4" s="1"/>
  <c r="H30" i="8"/>
  <c r="D30" i="4" s="1"/>
  <c r="H33" i="8"/>
  <c r="D33" i="4" s="1"/>
  <c r="J36" i="8"/>
  <c r="F36" i="4" s="1"/>
  <c r="D36" i="3" s="1"/>
  <c r="H40" i="8"/>
  <c r="D40" i="4" s="1"/>
  <c r="K41" i="8"/>
  <c r="G41" i="4" s="1"/>
  <c r="M42" i="8"/>
  <c r="I42" i="4" s="1"/>
  <c r="E42" i="3" s="1"/>
  <c r="G44" i="8"/>
  <c r="C44" i="4" s="1"/>
  <c r="J45" i="8"/>
  <c r="F45" i="4" s="1"/>
  <c r="D45" i="3" s="1"/>
  <c r="K46" i="8"/>
  <c r="G46" i="4" s="1"/>
  <c r="M47" i="8"/>
  <c r="I47" i="4" s="1"/>
  <c r="E47" i="3" s="1"/>
  <c r="M48" i="8"/>
  <c r="I48" i="4" s="1"/>
  <c r="E48" i="3" s="1"/>
  <c r="M49" i="8"/>
  <c r="I49" i="4" s="1"/>
  <c r="E49" i="3" s="1"/>
  <c r="L52" i="8"/>
  <c r="H52" i="4" s="1"/>
  <c r="I52" i="3" s="1"/>
  <c r="J53" i="8"/>
  <c r="F53" i="4" s="1"/>
  <c r="D53" i="3" s="1"/>
  <c r="G54" i="8"/>
  <c r="C54" i="4" s="1"/>
  <c r="L55" i="8"/>
  <c r="H55" i="4" s="1"/>
  <c r="I55" i="3" s="1"/>
  <c r="I56" i="8"/>
  <c r="E56" i="4" s="1"/>
  <c r="G57" i="8"/>
  <c r="C57" i="4" s="1"/>
  <c r="E58" i="8"/>
  <c r="B58" i="4" s="1"/>
  <c r="C58" i="3" s="1"/>
  <c r="M58" i="8"/>
  <c r="I58" i="4" s="1"/>
  <c r="E58" i="3" s="1"/>
  <c r="K59" i="8"/>
  <c r="G59" i="4" s="1"/>
  <c r="I60" i="8"/>
  <c r="E60" i="4" s="1"/>
  <c r="G61" i="8"/>
  <c r="C61" i="4" s="1"/>
  <c r="L62" i="8"/>
  <c r="H62" i="4" s="1"/>
  <c r="I62" i="3" s="1"/>
  <c r="I63" i="8"/>
  <c r="E63" i="4" s="1"/>
  <c r="F64" i="8"/>
  <c r="L65" i="8"/>
  <c r="H65" i="4" s="1"/>
  <c r="I65" i="3" s="1"/>
  <c r="J66" i="8"/>
  <c r="F66" i="4" s="1"/>
  <c r="D66" i="3" s="1"/>
  <c r="H67" i="8"/>
  <c r="D67" i="4" s="1"/>
  <c r="F68" i="8"/>
  <c r="L69" i="8"/>
  <c r="H69" i="4" s="1"/>
  <c r="I69" i="3" s="1"/>
  <c r="I70" i="8"/>
  <c r="E70" i="4" s="1"/>
  <c r="F71" i="8"/>
  <c r="K72" i="8"/>
  <c r="G72" i="4" s="1"/>
  <c r="I73" i="8"/>
  <c r="E73" i="4" s="1"/>
  <c r="G74" i="8"/>
  <c r="C74" i="4" s="1"/>
  <c r="E75" i="8"/>
  <c r="B75" i="4" s="1"/>
  <c r="C75" i="3" s="1"/>
  <c r="M75" i="8"/>
  <c r="I75" i="4" s="1"/>
  <c r="E75" i="3" s="1"/>
  <c r="K76" i="8"/>
  <c r="G76" i="4" s="1"/>
  <c r="I77" i="8"/>
  <c r="E77" i="4" s="1"/>
  <c r="F78" i="8"/>
  <c r="K79" i="8"/>
  <c r="G79" i="4" s="1"/>
  <c r="H80" i="8"/>
  <c r="D80" i="4" s="1"/>
  <c r="F81" i="8"/>
  <c r="K82" i="8"/>
  <c r="G82" i="4" s="1"/>
  <c r="I83" i="8"/>
  <c r="E83" i="4" s="1"/>
  <c r="F84" i="8"/>
  <c r="K85" i="8"/>
  <c r="G85" i="4" s="1"/>
  <c r="H86" i="8"/>
  <c r="D86" i="4" s="1"/>
  <c r="E87" i="8"/>
  <c r="B87" i="4" s="1"/>
  <c r="C87" i="3" s="1"/>
  <c r="M87" i="8"/>
  <c r="I87" i="4" s="1"/>
  <c r="E87" i="3" s="1"/>
  <c r="J88" i="8"/>
  <c r="F88" i="4" s="1"/>
  <c r="D88" i="3" s="1"/>
  <c r="H89" i="8"/>
  <c r="D89" i="4" s="1"/>
  <c r="E90" i="8"/>
  <c r="B90" i="4" s="1"/>
  <c r="C90" i="3" s="1"/>
  <c r="M90" i="8"/>
  <c r="I90" i="4" s="1"/>
  <c r="E90" i="3" s="1"/>
  <c r="F6" i="8"/>
  <c r="G9" i="8"/>
  <c r="C9" i="4" s="1"/>
  <c r="H12" i="8"/>
  <c r="D12" i="4" s="1"/>
  <c r="I15" i="8"/>
  <c r="E15" i="4" s="1"/>
  <c r="J18" i="8"/>
  <c r="F18" i="4" s="1"/>
  <c r="D18" i="3" s="1"/>
  <c r="L21" i="8"/>
  <c r="H21" i="4" s="1"/>
  <c r="I21" i="3" s="1"/>
  <c r="K24" i="8"/>
  <c r="G24" i="4" s="1"/>
  <c r="M27" i="8"/>
  <c r="I27" i="4" s="1"/>
  <c r="E27" i="3" s="1"/>
  <c r="F37" i="8"/>
  <c r="I40" i="8"/>
  <c r="E40" i="4" s="1"/>
  <c r="M41" i="8"/>
  <c r="I41" i="4" s="1"/>
  <c r="E41" i="3" s="1"/>
  <c r="F43" i="8"/>
  <c r="L43" i="3" s="1"/>
  <c r="M43" i="3" s="1"/>
  <c r="H44" i="8"/>
  <c r="D44" i="4" s="1"/>
  <c r="K45" i="8"/>
  <c r="G45" i="4" s="1"/>
  <c r="L46" i="8"/>
  <c r="H46" i="4" s="1"/>
  <c r="I46" i="3" s="1"/>
  <c r="E50" i="8"/>
  <c r="B50" i="4" s="1"/>
  <c r="C50" i="3" s="1"/>
  <c r="F51" i="8"/>
  <c r="E52" i="8"/>
  <c r="B52" i="4" s="1"/>
  <c r="C52" i="3" s="1"/>
  <c r="M52" i="8"/>
  <c r="I52" i="4" s="1"/>
  <c r="E52" i="3" s="1"/>
  <c r="K53" i="8"/>
  <c r="G53" i="4" s="1"/>
  <c r="H54" i="8"/>
  <c r="D54" i="4" s="1"/>
  <c r="E55" i="8"/>
  <c r="B55" i="4" s="1"/>
  <c r="C55" i="3" s="1"/>
  <c r="M55" i="8"/>
  <c r="I55" i="4" s="1"/>
  <c r="E55" i="3" s="1"/>
  <c r="J56" i="8"/>
  <c r="F56" i="4" s="1"/>
  <c r="D56" i="3" s="1"/>
  <c r="H57" i="8"/>
  <c r="D57" i="4" s="1"/>
  <c r="F58" i="8"/>
  <c r="L59" i="8"/>
  <c r="H59" i="4" s="1"/>
  <c r="I59" i="3" s="1"/>
  <c r="J60" i="8"/>
  <c r="F60" i="4" s="1"/>
  <c r="D60" i="3" s="1"/>
  <c r="H61" i="8"/>
  <c r="D61" i="4" s="1"/>
  <c r="E62" i="8"/>
  <c r="B62" i="4" s="1"/>
  <c r="C62" i="3" s="1"/>
  <c r="M62" i="8"/>
  <c r="I62" i="4" s="1"/>
  <c r="E62" i="3" s="1"/>
  <c r="J63" i="8"/>
  <c r="F63" i="4" s="1"/>
  <c r="D63" i="3" s="1"/>
  <c r="G64" i="8"/>
  <c r="C64" i="4" s="1"/>
  <c r="E65" i="8"/>
  <c r="B65" i="4" s="1"/>
  <c r="C65" i="3" s="1"/>
  <c r="M65" i="8"/>
  <c r="I65" i="4" s="1"/>
  <c r="E65" i="3" s="1"/>
  <c r="K66" i="8"/>
  <c r="G66" i="4" s="1"/>
  <c r="I67" i="8"/>
  <c r="E67" i="4" s="1"/>
  <c r="G68" i="8"/>
  <c r="C68" i="4" s="1"/>
  <c r="E69" i="8"/>
  <c r="B69" i="4" s="1"/>
  <c r="C69" i="3" s="1"/>
  <c r="M69" i="8"/>
  <c r="I69" i="4" s="1"/>
  <c r="E69" i="3" s="1"/>
  <c r="J70" i="8"/>
  <c r="F70" i="4" s="1"/>
  <c r="D70" i="3" s="1"/>
  <c r="G71" i="8"/>
  <c r="C71" i="4" s="1"/>
  <c r="L72" i="8"/>
  <c r="H72" i="4" s="1"/>
  <c r="I72" i="3" s="1"/>
  <c r="J73" i="8"/>
  <c r="F73" i="4" s="1"/>
  <c r="D73" i="3" s="1"/>
  <c r="H74" i="8"/>
  <c r="D74" i="4" s="1"/>
  <c r="F75" i="8"/>
  <c r="L76" i="8"/>
  <c r="H76" i="4" s="1"/>
  <c r="I76" i="3" s="1"/>
  <c r="J77" i="8"/>
  <c r="F77" i="4" s="1"/>
  <c r="D77" i="3" s="1"/>
  <c r="G78" i="8"/>
  <c r="C78" i="4" s="1"/>
  <c r="L79" i="8"/>
  <c r="H79" i="4" s="1"/>
  <c r="I79" i="3" s="1"/>
  <c r="I80" i="8"/>
  <c r="E80" i="4" s="1"/>
  <c r="G81" i="8"/>
  <c r="C81" i="4" s="1"/>
  <c r="L82" i="8"/>
  <c r="H82" i="4" s="1"/>
  <c r="J83" i="8"/>
  <c r="F83" i="4" s="1"/>
  <c r="D83" i="3" s="1"/>
  <c r="G84" i="8"/>
  <c r="C84" i="4" s="1"/>
  <c r="L85" i="8"/>
  <c r="H85" i="4" s="1"/>
  <c r="I85" i="3" s="1"/>
  <c r="I86" i="8"/>
  <c r="E86" i="4" s="1"/>
  <c r="F87" i="8"/>
  <c r="K88" i="8"/>
  <c r="G88" i="4" s="1"/>
  <c r="I89" i="8"/>
  <c r="E89" i="4" s="1"/>
  <c r="F90" i="8"/>
  <c r="H6" i="8"/>
  <c r="D6" i="4" s="1"/>
  <c r="I9" i="8"/>
  <c r="E9" i="4" s="1"/>
  <c r="J12" i="8"/>
  <c r="F12" i="4" s="1"/>
  <c r="D12" i="3" s="1"/>
  <c r="K15" i="8"/>
  <c r="G15" i="4" s="1"/>
  <c r="L18" i="8"/>
  <c r="H18" i="4" s="1"/>
  <c r="I18" i="3" s="1"/>
  <c r="M24" i="8"/>
  <c r="I24" i="4" s="1"/>
  <c r="E24" i="3" s="1"/>
  <c r="E28" i="8"/>
  <c r="B28" i="4" s="1"/>
  <c r="C28" i="3" s="1"/>
  <c r="E31" i="8"/>
  <c r="B31" i="4" s="1"/>
  <c r="C31" i="3" s="1"/>
  <c r="F34" i="8"/>
  <c r="H37" i="8"/>
  <c r="D37" i="4" s="1"/>
  <c r="H39" i="8"/>
  <c r="D39" i="4" s="1"/>
  <c r="L40" i="8"/>
  <c r="H40" i="4" s="1"/>
  <c r="I40" i="3" s="1"/>
  <c r="G43" i="8"/>
  <c r="C43" i="4" s="1"/>
  <c r="I44" i="8"/>
  <c r="E44" i="4" s="1"/>
  <c r="M45" i="8"/>
  <c r="I45" i="4" s="1"/>
  <c r="E45" i="3" s="1"/>
  <c r="E48" i="8"/>
  <c r="B48" i="4" s="1"/>
  <c r="C48" i="3" s="1"/>
  <c r="E49" i="8"/>
  <c r="B49" i="4" s="1"/>
  <c r="C49" i="3" s="1"/>
  <c r="F50" i="8"/>
  <c r="G51" i="8"/>
  <c r="C51" i="4" s="1"/>
  <c r="F52" i="8"/>
  <c r="L53" i="8"/>
  <c r="H53" i="4" s="1"/>
  <c r="I54" i="8"/>
  <c r="E54" i="4" s="1"/>
  <c r="F55" i="8"/>
  <c r="K56" i="8"/>
  <c r="G56" i="4" s="1"/>
  <c r="I57" i="8"/>
  <c r="E57" i="4" s="1"/>
  <c r="G58" i="8"/>
  <c r="C58" i="4" s="1"/>
  <c r="E59" i="8"/>
  <c r="B59" i="4" s="1"/>
  <c r="C59" i="3" s="1"/>
  <c r="M59" i="8"/>
  <c r="I59" i="4" s="1"/>
  <c r="E59" i="3" s="1"/>
  <c r="K60" i="8"/>
  <c r="G60" i="4" s="1"/>
  <c r="I61" i="8"/>
  <c r="E61" i="4" s="1"/>
  <c r="F62" i="8"/>
  <c r="K63" i="8"/>
  <c r="G63" i="4" s="1"/>
  <c r="H64" i="8"/>
  <c r="D64" i="4" s="1"/>
  <c r="F65" i="8"/>
  <c r="L66" i="8"/>
  <c r="H66" i="4" s="1"/>
  <c r="I66" i="3" s="1"/>
  <c r="J67" i="8"/>
  <c r="F67" i="4" s="1"/>
  <c r="D67" i="3" s="1"/>
  <c r="H68" i="8"/>
  <c r="D68" i="4" s="1"/>
  <c r="F69" i="8"/>
  <c r="L69" i="3" s="1"/>
  <c r="M69" i="3" s="1"/>
  <c r="K70" i="8"/>
  <c r="G70" i="4" s="1"/>
  <c r="H71" i="8"/>
  <c r="D71" i="4" s="1"/>
  <c r="E72" i="8"/>
  <c r="B72" i="4" s="1"/>
  <c r="C72" i="3" s="1"/>
  <c r="M72" i="8"/>
  <c r="I72" i="4" s="1"/>
  <c r="E72" i="3" s="1"/>
  <c r="K73" i="8"/>
  <c r="G73" i="4" s="1"/>
  <c r="I74" i="8"/>
  <c r="E74" i="4" s="1"/>
  <c r="G75" i="8"/>
  <c r="C75" i="4" s="1"/>
  <c r="E76" i="8"/>
  <c r="B76" i="4" s="1"/>
  <c r="C76" i="3" s="1"/>
  <c r="M76" i="8"/>
  <c r="I76" i="4" s="1"/>
  <c r="E76" i="3" s="1"/>
  <c r="K77" i="8"/>
  <c r="G77" i="4" s="1"/>
  <c r="H78" i="8"/>
  <c r="D78" i="4" s="1"/>
  <c r="E79" i="8"/>
  <c r="B79" i="4" s="1"/>
  <c r="C79" i="3" s="1"/>
  <c r="M79" i="8"/>
  <c r="I79" i="4" s="1"/>
  <c r="E79" i="3" s="1"/>
  <c r="J80" i="8"/>
  <c r="F80" i="4" s="1"/>
  <c r="D80" i="3" s="1"/>
  <c r="H81" i="8"/>
  <c r="D81" i="4" s="1"/>
  <c r="E82" i="8"/>
  <c r="B82" i="4" s="1"/>
  <c r="C82" i="3" s="1"/>
  <c r="M82" i="8"/>
  <c r="I82" i="4" s="1"/>
  <c r="K83" i="8"/>
  <c r="G83" i="4" s="1"/>
  <c r="H84" i="8"/>
  <c r="D84" i="4" s="1"/>
  <c r="E85" i="8"/>
  <c r="B85" i="4" s="1"/>
  <c r="C85" i="3" s="1"/>
  <c r="M85" i="8"/>
  <c r="I85" i="4" s="1"/>
  <c r="E85" i="3" s="1"/>
  <c r="J86" i="8"/>
  <c r="F86" i="4" s="1"/>
  <c r="D86" i="3" s="1"/>
  <c r="G87" i="8"/>
  <c r="C87" i="4" s="1"/>
  <c r="L88" i="8"/>
  <c r="H88" i="4" s="1"/>
  <c r="I88" i="3" s="1"/>
  <c r="J89" i="8"/>
  <c r="F89" i="4" s="1"/>
  <c r="D89" i="3" s="1"/>
  <c r="G90" i="8"/>
  <c r="C90" i="4" s="1"/>
  <c r="F13" i="8"/>
  <c r="F16" i="8"/>
  <c r="H19" i="8"/>
  <c r="D19" i="4" s="1"/>
  <c r="I22" i="8"/>
  <c r="E22" i="4" s="1"/>
  <c r="I25" i="8"/>
  <c r="E25" i="4" s="1"/>
  <c r="K28" i="8"/>
  <c r="G28" i="4" s="1"/>
  <c r="K31" i="8"/>
  <c r="G31" i="4" s="1"/>
  <c r="L34" i="8"/>
  <c r="H34" i="4" s="1"/>
  <c r="I34" i="3" s="1"/>
  <c r="J39" i="8"/>
  <c r="F39" i="4" s="1"/>
  <c r="D39" i="3" s="1"/>
  <c r="M40" i="8"/>
  <c r="I40" i="4" s="1"/>
  <c r="E40" i="3" s="1"/>
  <c r="E42" i="8"/>
  <c r="B42" i="4" s="1"/>
  <c r="C42" i="3" s="1"/>
  <c r="I43" i="8"/>
  <c r="E43" i="4" s="1"/>
  <c r="L44" i="8"/>
  <c r="H44" i="4" s="1"/>
  <c r="I44" i="3" s="1"/>
  <c r="E47" i="8"/>
  <c r="B47" i="4" s="1"/>
  <c r="C47" i="3" s="1"/>
  <c r="F48" i="8"/>
  <c r="L48" i="3" s="1"/>
  <c r="M48" i="3" s="1"/>
  <c r="G49" i="8"/>
  <c r="C49" i="4" s="1"/>
  <c r="H50" i="8"/>
  <c r="D50" i="4" s="1"/>
  <c r="H51" i="8"/>
  <c r="D51" i="4" s="1"/>
  <c r="G52" i="8"/>
  <c r="C52" i="4" s="1"/>
  <c r="E53" i="8"/>
  <c r="B53" i="4" s="1"/>
  <c r="C53" i="3" s="1"/>
  <c r="M53" i="8"/>
  <c r="I53" i="4" s="1"/>
  <c r="J54" i="8"/>
  <c r="F54" i="4" s="1"/>
  <c r="D54" i="3" s="1"/>
  <c r="G55" i="8"/>
  <c r="C55" i="4" s="1"/>
  <c r="L56" i="8"/>
  <c r="H56" i="4" s="1"/>
  <c r="I56" i="3" s="1"/>
  <c r="J57" i="8"/>
  <c r="F57" i="4" s="1"/>
  <c r="D57" i="3" s="1"/>
  <c r="H58" i="8"/>
  <c r="D58" i="4" s="1"/>
  <c r="F59" i="8"/>
  <c r="L60" i="8"/>
  <c r="H60" i="4" s="1"/>
  <c r="I60" i="3" s="1"/>
  <c r="J61" i="8"/>
  <c r="F61" i="4" s="1"/>
  <c r="D61" i="3" s="1"/>
  <c r="G62" i="8"/>
  <c r="C62" i="4" s="1"/>
  <c r="L63" i="8"/>
  <c r="H63" i="4" s="1"/>
  <c r="I63" i="3" s="1"/>
  <c r="I64" i="8"/>
  <c r="E64" i="4" s="1"/>
  <c r="G65" i="8"/>
  <c r="C65" i="4" s="1"/>
  <c r="E66" i="8"/>
  <c r="B66" i="4" s="1"/>
  <c r="C66" i="3" s="1"/>
  <c r="M66" i="8"/>
  <c r="I66" i="4" s="1"/>
  <c r="E66" i="3" s="1"/>
  <c r="K67" i="8"/>
  <c r="G67" i="4" s="1"/>
  <c r="I68" i="8"/>
  <c r="E68" i="4" s="1"/>
  <c r="G69" i="8"/>
  <c r="C69" i="4" s="1"/>
  <c r="L70" i="8"/>
  <c r="H70" i="4" s="1"/>
  <c r="I70" i="3" s="1"/>
  <c r="I71" i="8"/>
  <c r="E71" i="4" s="1"/>
  <c r="F72" i="8"/>
  <c r="L73" i="8"/>
  <c r="H73" i="4" s="1"/>
  <c r="I73" i="3" s="1"/>
  <c r="J74" i="8"/>
  <c r="F74" i="4" s="1"/>
  <c r="D74" i="3" s="1"/>
  <c r="H75" i="8"/>
  <c r="D75" i="4" s="1"/>
  <c r="F76" i="8"/>
  <c r="L77" i="8"/>
  <c r="H77" i="4" s="1"/>
  <c r="I77" i="3" s="1"/>
  <c r="I78" i="8"/>
  <c r="E78" i="4" s="1"/>
  <c r="F79" i="8"/>
  <c r="K80" i="8"/>
  <c r="G80" i="4" s="1"/>
  <c r="I81" i="8"/>
  <c r="E81" i="4" s="1"/>
  <c r="F82" i="8"/>
  <c r="L83" i="8"/>
  <c r="H83" i="4" s="1"/>
  <c r="I84" i="8"/>
  <c r="E84" i="4" s="1"/>
  <c r="F85" i="8"/>
  <c r="L85" i="3" s="1"/>
  <c r="M85" i="3" s="1"/>
  <c r="K86" i="8"/>
  <c r="G86" i="4" s="1"/>
  <c r="H87" i="8"/>
  <c r="D87" i="4" s="1"/>
  <c r="E88" i="8"/>
  <c r="B88" i="4" s="1"/>
  <c r="C88" i="3" s="1"/>
  <c r="M88" i="8"/>
  <c r="I88" i="4" s="1"/>
  <c r="E88" i="3" s="1"/>
  <c r="K89" i="8"/>
  <c r="G89" i="4" s="1"/>
  <c r="H90" i="8"/>
  <c r="D90" i="4" s="1"/>
  <c r="E4" i="8"/>
  <c r="B4" i="4" s="1"/>
  <c r="C4" i="3" s="1"/>
  <c r="F7" i="8"/>
  <c r="F10" i="8"/>
  <c r="H13" i="8"/>
  <c r="D13" i="4" s="1"/>
  <c r="H16" i="8"/>
  <c r="D16" i="4" s="1"/>
  <c r="J19" i="8"/>
  <c r="F19" i="4" s="1"/>
  <c r="D19" i="3" s="1"/>
  <c r="K22" i="8"/>
  <c r="G22" i="4" s="1"/>
  <c r="H22" i="3" s="1"/>
  <c r="K25" i="8"/>
  <c r="G25" i="4" s="1"/>
  <c r="M28" i="8"/>
  <c r="I28" i="4" s="1"/>
  <c r="E28" i="3" s="1"/>
  <c r="M31" i="8"/>
  <c r="I31" i="4" s="1"/>
  <c r="E31" i="3" s="1"/>
  <c r="E38" i="8"/>
  <c r="B38" i="4" s="1"/>
  <c r="C38" i="3" s="1"/>
  <c r="K39" i="8"/>
  <c r="G39" i="4" s="1"/>
  <c r="E41" i="8"/>
  <c r="B41" i="4" s="1"/>
  <c r="C41" i="3" s="1"/>
  <c r="H42" i="8"/>
  <c r="D42" i="4" s="1"/>
  <c r="J43" i="8"/>
  <c r="F43" i="4" s="1"/>
  <c r="D43" i="3" s="1"/>
  <c r="M44" i="8"/>
  <c r="I44" i="4" s="1"/>
  <c r="E44" i="3" s="1"/>
  <c r="G47" i="8"/>
  <c r="C47" i="4" s="1"/>
  <c r="G48" i="8"/>
  <c r="C48" i="4" s="1"/>
  <c r="H49" i="8"/>
  <c r="D49" i="4" s="1"/>
  <c r="I50" i="8"/>
  <c r="E50" i="4" s="1"/>
  <c r="I51" i="8"/>
  <c r="E51" i="4" s="1"/>
  <c r="H52" i="8"/>
  <c r="D52" i="4" s="1"/>
  <c r="F53" i="8"/>
  <c r="M4" i="8"/>
  <c r="I4" i="4" s="1"/>
  <c r="E4" i="3" s="1"/>
  <c r="E14" i="8"/>
  <c r="B14" i="4" s="1"/>
  <c r="C14" i="3" s="1"/>
  <c r="F17" i="8"/>
  <c r="H20" i="8"/>
  <c r="D20" i="4" s="1"/>
  <c r="H23" i="8"/>
  <c r="D23" i="4" s="1"/>
  <c r="I26" i="8"/>
  <c r="E26" i="4" s="1"/>
  <c r="K29" i="8"/>
  <c r="G29" i="4" s="1"/>
  <c r="J32" i="8"/>
  <c r="F32" i="4" s="1"/>
  <c r="D32" i="3" s="1"/>
  <c r="L35" i="8"/>
  <c r="H35" i="4" s="1"/>
  <c r="I35" i="3" s="1"/>
  <c r="K38" i="8"/>
  <c r="G38" i="4" s="1"/>
  <c r="E40" i="8"/>
  <c r="B40" i="4" s="1"/>
  <c r="C40" i="3" s="1"/>
  <c r="G41" i="8"/>
  <c r="C41" i="4" s="1"/>
  <c r="K42" i="8"/>
  <c r="G42" i="4" s="1"/>
  <c r="F45" i="8"/>
  <c r="H46" i="8"/>
  <c r="D46" i="4" s="1"/>
  <c r="I47" i="8"/>
  <c r="E47" i="4" s="1"/>
  <c r="J48" i="8"/>
  <c r="F48" i="4" s="1"/>
  <c r="D48" i="3" s="1"/>
  <c r="K49" i="8"/>
  <c r="G49" i="4" s="1"/>
  <c r="K50" i="8"/>
  <c r="G50" i="4" s="1"/>
  <c r="L51" i="8"/>
  <c r="H51" i="4" s="1"/>
  <c r="I51" i="3" s="1"/>
  <c r="J52" i="8"/>
  <c r="F52" i="4" s="1"/>
  <c r="D52" i="3" s="1"/>
  <c r="H53" i="8"/>
  <c r="D53" i="4" s="1"/>
  <c r="E54" i="8"/>
  <c r="B54" i="4" s="1"/>
  <c r="C54" i="3" s="1"/>
  <c r="M54" i="8"/>
  <c r="I54" i="4" s="1"/>
  <c r="E54" i="3" s="1"/>
  <c r="J55" i="8"/>
  <c r="F55" i="4" s="1"/>
  <c r="D55" i="3" s="1"/>
  <c r="G56" i="8"/>
  <c r="C56" i="4" s="1"/>
  <c r="E57" i="8"/>
  <c r="B57" i="4" s="1"/>
  <c r="C57" i="3" s="1"/>
  <c r="M57" i="8"/>
  <c r="I57" i="4" s="1"/>
  <c r="E57" i="3" s="1"/>
  <c r="K58" i="8"/>
  <c r="G58" i="4" s="1"/>
  <c r="I59" i="8"/>
  <c r="E59" i="4" s="1"/>
  <c r="G60" i="8"/>
  <c r="C60" i="4" s="1"/>
  <c r="E61" i="8"/>
  <c r="B61" i="4" s="1"/>
  <c r="C61" i="3" s="1"/>
  <c r="M61" i="8"/>
  <c r="I61" i="4" s="1"/>
  <c r="E61" i="3" s="1"/>
  <c r="J62" i="8"/>
  <c r="F62" i="4" s="1"/>
  <c r="D62" i="3" s="1"/>
  <c r="G63" i="8"/>
  <c r="C63" i="4" s="1"/>
  <c r="L64" i="8"/>
  <c r="H64" i="4" s="1"/>
  <c r="I64" i="3" s="1"/>
  <c r="J65" i="8"/>
  <c r="F65" i="4" s="1"/>
  <c r="D65" i="3" s="1"/>
  <c r="H66" i="8"/>
  <c r="D66" i="4" s="1"/>
  <c r="F67" i="8"/>
  <c r="L68" i="8"/>
  <c r="H68" i="4" s="1"/>
  <c r="I68" i="3" s="1"/>
  <c r="J69" i="8"/>
  <c r="F69" i="4" s="1"/>
  <c r="D69" i="3" s="1"/>
  <c r="G70" i="8"/>
  <c r="C70" i="4" s="1"/>
  <c r="L71" i="8"/>
  <c r="H71" i="4" s="1"/>
  <c r="I71" i="3" s="1"/>
  <c r="I72" i="8"/>
  <c r="E72" i="4" s="1"/>
  <c r="G73" i="8"/>
  <c r="C73" i="4" s="1"/>
  <c r="E74" i="8"/>
  <c r="B74" i="4" s="1"/>
  <c r="C74" i="3" s="1"/>
  <c r="M74" i="8"/>
  <c r="I74" i="4" s="1"/>
  <c r="E74" i="3" s="1"/>
  <c r="K75" i="8"/>
  <c r="G75" i="4" s="1"/>
  <c r="I76" i="8"/>
  <c r="E76" i="4" s="1"/>
  <c r="G77" i="8"/>
  <c r="C77" i="4" s="1"/>
  <c r="L78" i="8"/>
  <c r="H78" i="4" s="1"/>
  <c r="I78" i="3" s="1"/>
  <c r="I79" i="8"/>
  <c r="E79" i="4" s="1"/>
  <c r="F80" i="8"/>
  <c r="L81" i="8"/>
  <c r="H81" i="4" s="1"/>
  <c r="I82" i="8"/>
  <c r="E82" i="4" s="1"/>
  <c r="G83" i="8"/>
  <c r="C83" i="4" s="1"/>
  <c r="L84" i="8"/>
  <c r="H84" i="4" s="1"/>
  <c r="I84" i="3" s="1"/>
  <c r="I85" i="8"/>
  <c r="E85" i="4" s="1"/>
  <c r="F86" i="8"/>
  <c r="K87" i="8"/>
  <c r="G87" i="4" s="1"/>
  <c r="H88" i="8"/>
  <c r="D88" i="4" s="1"/>
  <c r="F89" i="8"/>
  <c r="K90" i="8"/>
  <c r="G90" i="4" s="1"/>
  <c r="J11" i="8"/>
  <c r="F11" i="4" s="1"/>
  <c r="D11" i="3" s="1"/>
  <c r="H36" i="8"/>
  <c r="D36" i="4" s="1"/>
  <c r="L42" i="8"/>
  <c r="H42" i="4" s="1"/>
  <c r="I42" i="3" s="1"/>
  <c r="L47" i="8"/>
  <c r="H47" i="4" s="1"/>
  <c r="I47" i="3" s="1"/>
  <c r="M51" i="8"/>
  <c r="I51" i="4" s="1"/>
  <c r="E51" i="3" s="1"/>
  <c r="L54" i="8"/>
  <c r="H54" i="4" s="1"/>
  <c r="I54" i="3" s="1"/>
  <c r="M56" i="8"/>
  <c r="I56" i="4" s="1"/>
  <c r="E56" i="3" s="1"/>
  <c r="L58" i="8"/>
  <c r="H58" i="4" s="1"/>
  <c r="I58" i="3" s="1"/>
  <c r="E63" i="8"/>
  <c r="B63" i="4" s="1"/>
  <c r="C63" i="3" s="1"/>
  <c r="M64" i="8"/>
  <c r="I64" i="4" s="1"/>
  <c r="E64" i="3" s="1"/>
  <c r="E67" i="8"/>
  <c r="B67" i="4" s="1"/>
  <c r="C67" i="3" s="1"/>
  <c r="H69" i="8"/>
  <c r="D69" i="4" s="1"/>
  <c r="E71" i="8"/>
  <c r="B71" i="4" s="1"/>
  <c r="C71" i="3" s="1"/>
  <c r="F73" i="8"/>
  <c r="I75" i="8"/>
  <c r="E75" i="4" s="1"/>
  <c r="H77" i="8"/>
  <c r="D77" i="4" s="1"/>
  <c r="H79" i="8"/>
  <c r="D79" i="4" s="1"/>
  <c r="J81" i="8"/>
  <c r="F81" i="4" s="1"/>
  <c r="D81" i="3" s="1"/>
  <c r="H83" i="8"/>
  <c r="D83" i="4" s="1"/>
  <c r="H85" i="8"/>
  <c r="D85" i="4" s="1"/>
  <c r="I87" i="8"/>
  <c r="E87" i="4" s="1"/>
  <c r="G89" i="8"/>
  <c r="C89" i="4" s="1"/>
  <c r="G26" i="8"/>
  <c r="C26" i="4" s="1"/>
  <c r="G38" i="8"/>
  <c r="C38" i="4" s="1"/>
  <c r="K43" i="8"/>
  <c r="G43" i="4" s="1"/>
  <c r="I48" i="8"/>
  <c r="E48" i="4" s="1"/>
  <c r="I52" i="8"/>
  <c r="E52" i="4" s="1"/>
  <c r="G59" i="8"/>
  <c r="C59" i="4" s="1"/>
  <c r="F61" i="8"/>
  <c r="L61" i="3" s="1"/>
  <c r="M61" i="3" s="1"/>
  <c r="F63" i="8"/>
  <c r="H65" i="8"/>
  <c r="D65" i="4" s="1"/>
  <c r="G67" i="8"/>
  <c r="C67" i="4" s="1"/>
  <c r="I69" i="8"/>
  <c r="E69" i="4" s="1"/>
  <c r="J71" i="8"/>
  <c r="F71" i="4" s="1"/>
  <c r="D71" i="3" s="1"/>
  <c r="H73" i="8"/>
  <c r="D73" i="4" s="1"/>
  <c r="J75" i="8"/>
  <c r="F75" i="4" s="1"/>
  <c r="D75" i="3" s="1"/>
  <c r="M77" i="8"/>
  <c r="I77" i="4" s="1"/>
  <c r="E77" i="3" s="1"/>
  <c r="J79" i="8"/>
  <c r="F79" i="4" s="1"/>
  <c r="D79" i="3" s="1"/>
  <c r="K81" i="8"/>
  <c r="G81" i="4" s="1"/>
  <c r="M83" i="8"/>
  <c r="I83" i="4" s="1"/>
  <c r="J85" i="8"/>
  <c r="F85" i="4" s="1"/>
  <c r="D85" i="3" s="1"/>
  <c r="J87" i="8"/>
  <c r="F87" i="4" s="1"/>
  <c r="D87" i="3" s="1"/>
  <c r="L89" i="8"/>
  <c r="H89" i="4" s="1"/>
  <c r="I89" i="3" s="1"/>
  <c r="K14" i="8"/>
  <c r="G14" i="4" s="1"/>
  <c r="E27" i="8"/>
  <c r="B27" i="4" s="1"/>
  <c r="C27" i="3" s="1"/>
  <c r="M38" i="8"/>
  <c r="I38" i="4" s="1"/>
  <c r="E38" i="3" s="1"/>
  <c r="E44" i="8"/>
  <c r="B44" i="4" s="1"/>
  <c r="C44" i="3" s="1"/>
  <c r="L48" i="8"/>
  <c r="H48" i="4" s="1"/>
  <c r="I48" i="3" s="1"/>
  <c r="K52" i="8"/>
  <c r="G52" i="4" s="1"/>
  <c r="H52" i="3" s="1"/>
  <c r="H55" i="8"/>
  <c r="D55" i="4" s="1"/>
  <c r="F57" i="8"/>
  <c r="H59" i="8"/>
  <c r="D59" i="4" s="1"/>
  <c r="K61" i="8"/>
  <c r="G61" i="4" s="1"/>
  <c r="H63" i="8"/>
  <c r="D63" i="4" s="1"/>
  <c r="I65" i="8"/>
  <c r="E65" i="4" s="1"/>
  <c r="L67" i="8"/>
  <c r="H67" i="4" s="1"/>
  <c r="I67" i="3" s="1"/>
  <c r="K69" i="8"/>
  <c r="G69" i="4" s="1"/>
  <c r="K71" i="8"/>
  <c r="G71" i="4" s="1"/>
  <c r="M73" i="8"/>
  <c r="I73" i="4" s="1"/>
  <c r="E73" i="3" s="1"/>
  <c r="L75" i="8"/>
  <c r="H75" i="4" s="1"/>
  <c r="I75" i="3" s="1"/>
  <c r="M81" i="8"/>
  <c r="I81" i="4" s="1"/>
  <c r="L87" i="8"/>
  <c r="H87" i="4" s="1"/>
  <c r="I87" i="3" s="1"/>
  <c r="M89" i="8"/>
  <c r="I89" i="4" s="1"/>
  <c r="E89" i="3" s="1"/>
  <c r="I5" i="8"/>
  <c r="E5" i="4" s="1"/>
  <c r="L17" i="8"/>
  <c r="H17" i="4" s="1"/>
  <c r="I17" i="3" s="1"/>
  <c r="F30" i="8"/>
  <c r="G40" i="8"/>
  <c r="C40" i="4" s="1"/>
  <c r="G45" i="8"/>
  <c r="C45" i="4" s="1"/>
  <c r="L49" i="8"/>
  <c r="H49" i="4" s="1"/>
  <c r="I49" i="3" s="1"/>
  <c r="I53" i="8"/>
  <c r="E53" i="4" s="1"/>
  <c r="K55" i="8"/>
  <c r="G55" i="4" s="1"/>
  <c r="L57" i="8"/>
  <c r="H57" i="4" s="1"/>
  <c r="I57" i="3" s="1"/>
  <c r="E60" i="8"/>
  <c r="B60" i="4" s="1"/>
  <c r="C60" i="3" s="1"/>
  <c r="F66" i="8"/>
  <c r="E68" i="8"/>
  <c r="B68" i="4" s="1"/>
  <c r="C68" i="3" s="1"/>
  <c r="F70" i="8"/>
  <c r="G72" i="8"/>
  <c r="C72" i="4" s="1"/>
  <c r="F74" i="8"/>
  <c r="H76" i="8"/>
  <c r="D76" i="4" s="1"/>
  <c r="J78" i="8"/>
  <c r="F78" i="4" s="1"/>
  <c r="D78" i="3" s="1"/>
  <c r="G80" i="8"/>
  <c r="C80" i="4" s="1"/>
  <c r="H82" i="8"/>
  <c r="D82" i="4" s="1"/>
  <c r="J84" i="8"/>
  <c r="F84" i="4" s="1"/>
  <c r="D84" i="3" s="1"/>
  <c r="G86" i="8"/>
  <c r="C86" i="4" s="1"/>
  <c r="G88" i="8"/>
  <c r="C88" i="4" s="1"/>
  <c r="I90" i="8"/>
  <c r="E90" i="4" s="1"/>
  <c r="L7" i="8"/>
  <c r="H7" i="4" s="1"/>
  <c r="I7" i="3" s="1"/>
  <c r="F20" i="8"/>
  <c r="H32" i="8"/>
  <c r="D32" i="4" s="1"/>
  <c r="F41" i="8"/>
  <c r="G46" i="8"/>
  <c r="C46" i="4" s="1"/>
  <c r="J50" i="8"/>
  <c r="F50" i="4" s="1"/>
  <c r="D50" i="3" s="1"/>
  <c r="E56" i="8"/>
  <c r="B56" i="4" s="1"/>
  <c r="C56" i="3" s="1"/>
  <c r="F60" i="8"/>
  <c r="H62" i="8"/>
  <c r="D62" i="4" s="1"/>
  <c r="E64" i="8"/>
  <c r="B64" i="4" s="1"/>
  <c r="C64" i="3" s="1"/>
  <c r="G66" i="8"/>
  <c r="C66" i="4" s="1"/>
  <c r="J68" i="8"/>
  <c r="F68" i="4" s="1"/>
  <c r="D68" i="3" s="1"/>
  <c r="H70" i="8"/>
  <c r="D70" i="4" s="1"/>
  <c r="H72" i="8"/>
  <c r="D72" i="4" s="1"/>
  <c r="K74" i="8"/>
  <c r="G74" i="4" s="1"/>
  <c r="J76" i="8"/>
  <c r="F76" i="4" s="1"/>
  <c r="D76" i="3" s="1"/>
  <c r="K78" i="8"/>
  <c r="G78" i="4" s="1"/>
  <c r="L80" i="8"/>
  <c r="H80" i="4" s="1"/>
  <c r="I80" i="3" s="1"/>
  <c r="J82" i="8"/>
  <c r="F82" i="4" s="1"/>
  <c r="D82" i="3" s="1"/>
  <c r="K84" i="8"/>
  <c r="G84" i="4" s="1"/>
  <c r="L86" i="8"/>
  <c r="H86" i="4" s="1"/>
  <c r="I86" i="3" s="1"/>
  <c r="I88" i="8"/>
  <c r="E88" i="4" s="1"/>
  <c r="J90" i="8"/>
  <c r="F90" i="4" s="1"/>
  <c r="D90" i="3" s="1"/>
  <c r="I42" i="8"/>
  <c r="E42" i="4" s="1"/>
  <c r="F54" i="8"/>
  <c r="J59" i="8"/>
  <c r="F59" i="4" s="1"/>
  <c r="D59" i="3" s="1"/>
  <c r="K64" i="8"/>
  <c r="G64" i="4" s="1"/>
  <c r="M70" i="8"/>
  <c r="I70" i="4" s="1"/>
  <c r="E70" i="3" s="1"/>
  <c r="G76" i="8"/>
  <c r="C76" i="4" s="1"/>
  <c r="E81" i="8"/>
  <c r="B81" i="4" s="1"/>
  <c r="C81" i="3" s="1"/>
  <c r="M86" i="8"/>
  <c r="I86" i="4" s="1"/>
  <c r="E86" i="3" s="1"/>
  <c r="E45" i="8"/>
  <c r="B45" i="4" s="1"/>
  <c r="C45" i="3" s="1"/>
  <c r="K54" i="8"/>
  <c r="G54" i="4" s="1"/>
  <c r="H60" i="8"/>
  <c r="D60" i="4" s="1"/>
  <c r="K65" i="8"/>
  <c r="G65" i="4" s="1"/>
  <c r="H65" i="3" s="1"/>
  <c r="E77" i="8"/>
  <c r="B77" i="4" s="1"/>
  <c r="C77" i="3" s="1"/>
  <c r="G82" i="8"/>
  <c r="C82" i="4" s="1"/>
  <c r="F23" i="8"/>
  <c r="J46" i="8"/>
  <c r="F46" i="4" s="1"/>
  <c r="D46" i="3" s="1"/>
  <c r="I55" i="8"/>
  <c r="E55" i="4" s="1"/>
  <c r="M60" i="8"/>
  <c r="I60" i="4" s="1"/>
  <c r="E60" i="3" s="1"/>
  <c r="I66" i="8"/>
  <c r="E66" i="4" s="1"/>
  <c r="M71" i="8"/>
  <c r="I71" i="4" s="1"/>
  <c r="E71" i="3" s="1"/>
  <c r="F77" i="8"/>
  <c r="E83" i="8"/>
  <c r="B83" i="4" s="1"/>
  <c r="C83" i="3" s="1"/>
  <c r="F88" i="8"/>
  <c r="I29" i="8"/>
  <c r="E29" i="4" s="1"/>
  <c r="H47" i="8"/>
  <c r="D47" i="4" s="1"/>
  <c r="F56" i="8"/>
  <c r="L61" i="8"/>
  <c r="H61" i="4" s="1"/>
  <c r="I61" i="3" s="1"/>
  <c r="J72" i="8"/>
  <c r="F72" i="4" s="1"/>
  <c r="D72" i="3" s="1"/>
  <c r="E78" i="8"/>
  <c r="B78" i="4" s="1"/>
  <c r="C78" i="3" s="1"/>
  <c r="F83" i="8"/>
  <c r="F33" i="8"/>
  <c r="J49" i="8"/>
  <c r="F49" i="4" s="1"/>
  <c r="D49" i="3" s="1"/>
  <c r="H56" i="8"/>
  <c r="D56" i="4" s="1"/>
  <c r="I62" i="8"/>
  <c r="E62" i="4" s="1"/>
  <c r="M67" i="8"/>
  <c r="I67" i="4" s="1"/>
  <c r="E67" i="3" s="1"/>
  <c r="E73" i="8"/>
  <c r="B73" i="4" s="1"/>
  <c r="C73" i="3" s="1"/>
  <c r="M78" i="8"/>
  <c r="I78" i="4" s="1"/>
  <c r="E78" i="3" s="1"/>
  <c r="E84" i="8"/>
  <c r="B84" i="4" s="1"/>
  <c r="C84" i="3" s="1"/>
  <c r="E89" i="8"/>
  <c r="B89" i="4" s="1"/>
  <c r="C89" i="3" s="1"/>
  <c r="K4" i="8"/>
  <c r="G4" i="4" s="1"/>
  <c r="J35" i="8"/>
  <c r="F35" i="4" s="1"/>
  <c r="D35" i="3" s="1"/>
  <c r="M50" i="8"/>
  <c r="I50" i="4" s="1"/>
  <c r="E50" i="3" s="1"/>
  <c r="K57" i="8"/>
  <c r="G57" i="4" s="1"/>
  <c r="K62" i="8"/>
  <c r="G62" i="4" s="1"/>
  <c r="K68" i="8"/>
  <c r="G68" i="4" s="1"/>
  <c r="G79" i="8"/>
  <c r="C79" i="4" s="1"/>
  <c r="M84" i="8"/>
  <c r="I84" i="4" s="1"/>
  <c r="E84" i="3" s="1"/>
  <c r="K51" i="8"/>
  <c r="G51" i="4" s="1"/>
  <c r="L74" i="8"/>
  <c r="H74" i="4" s="1"/>
  <c r="I74" i="3" s="1"/>
  <c r="G53" i="8"/>
  <c r="C53" i="4" s="1"/>
  <c r="I58" i="8"/>
  <c r="E58" i="4" s="1"/>
  <c r="E80" i="8"/>
  <c r="B80" i="4" s="1"/>
  <c r="C80" i="3" s="1"/>
  <c r="J58" i="8"/>
  <c r="F58" i="4" s="1"/>
  <c r="D58" i="3" s="1"/>
  <c r="M80" i="8"/>
  <c r="I80" i="4" s="1"/>
  <c r="E80" i="3" s="1"/>
  <c r="I8" i="8"/>
  <c r="E8" i="4" s="1"/>
  <c r="M63" i="8"/>
  <c r="I63" i="4" s="1"/>
  <c r="E63" i="3" s="1"/>
  <c r="G85" i="8"/>
  <c r="C85" i="4" s="1"/>
  <c r="L10" i="8"/>
  <c r="H10" i="4" s="1"/>
  <c r="I10" i="3" s="1"/>
  <c r="J64" i="8"/>
  <c r="F64" i="4" s="1"/>
  <c r="D64" i="3" s="1"/>
  <c r="E86" i="8"/>
  <c r="B86" i="4" s="1"/>
  <c r="C86" i="3" s="1"/>
  <c r="L39" i="8"/>
  <c r="H39" i="4" s="1"/>
  <c r="I39" i="3" s="1"/>
  <c r="J41" i="8"/>
  <c r="F41" i="4" s="1"/>
  <c r="D41" i="3" s="1"/>
  <c r="M68" i="8"/>
  <c r="I68" i="4" s="1"/>
  <c r="E68" i="3" s="1"/>
  <c r="E70" i="8"/>
  <c r="B70" i="4" s="1"/>
  <c r="C70" i="3" s="1"/>
  <c r="L90" i="8"/>
  <c r="H90" i="4" s="1"/>
  <c r="I90" i="3" s="1"/>
  <c r="M3" i="8"/>
  <c r="M2" i="8"/>
  <c r="I2" i="4" s="1"/>
  <c r="E2" i="3" s="1"/>
  <c r="L2" i="8"/>
  <c r="K3" i="8"/>
  <c r="G3" i="4" s="1"/>
  <c r="L3" i="8"/>
  <c r="H3" i="4" s="1"/>
  <c r="I3" i="3" s="1"/>
  <c r="E3" i="8"/>
  <c r="B3" i="4" s="1"/>
  <c r="C3" i="3" s="1"/>
  <c r="F3" i="8"/>
  <c r="G3" i="8"/>
  <c r="C3" i="4" s="1"/>
  <c r="I3" i="8"/>
  <c r="E3" i="4" s="1"/>
  <c r="J3" i="8"/>
  <c r="F3" i="4" s="1"/>
  <c r="D3" i="3" s="1"/>
  <c r="H3" i="8"/>
  <c r="D3" i="4" s="1"/>
  <c r="F2" i="8"/>
  <c r="J2" i="8"/>
  <c r="I2" i="8"/>
  <c r="K2" i="8"/>
  <c r="H2" i="8"/>
  <c r="G2" i="8"/>
  <c r="E2" i="8"/>
  <c r="B2" i="4" s="1"/>
  <c r="C140" i="11"/>
  <c r="C70" i="11"/>
  <c r="C139" i="11"/>
  <c r="B3" i="11"/>
  <c r="B30" i="11"/>
  <c r="C75" i="11"/>
  <c r="C95" i="11"/>
  <c r="B40" i="11"/>
  <c r="C120" i="11"/>
  <c r="C66" i="11"/>
  <c r="B87" i="11"/>
  <c r="B143" i="11"/>
  <c r="B135" i="11"/>
  <c r="B20" i="11"/>
  <c r="B13" i="11"/>
  <c r="B57" i="11"/>
  <c r="B127" i="11"/>
  <c r="C31" i="11"/>
  <c r="B43" i="11"/>
  <c r="C123" i="11"/>
  <c r="B109" i="11"/>
  <c r="C92" i="11"/>
  <c r="B140" i="11"/>
  <c r="B75" i="11"/>
  <c r="B86" i="11"/>
  <c r="C12" i="11"/>
  <c r="B61" i="11"/>
  <c r="B15" i="11"/>
  <c r="C25" i="11"/>
  <c r="C101" i="11"/>
  <c r="B32" i="11"/>
  <c r="C138" i="11"/>
  <c r="B47" i="11"/>
  <c r="B125" i="11"/>
  <c r="C47" i="11"/>
  <c r="B36" i="11"/>
  <c r="C38" i="11"/>
  <c r="C96" i="11"/>
  <c r="C68" i="11"/>
  <c r="C126" i="11"/>
  <c r="B44" i="11"/>
  <c r="B123" i="11"/>
  <c r="B28" i="11"/>
  <c r="C20" i="11"/>
  <c r="B8" i="11"/>
  <c r="C17" i="11"/>
  <c r="B102" i="11"/>
  <c r="C74" i="11"/>
  <c r="C13" i="11"/>
  <c r="C114" i="11"/>
  <c r="C98" i="11"/>
  <c r="C131" i="11"/>
  <c r="C89" i="11"/>
  <c r="B99" i="11"/>
  <c r="B93" i="11"/>
  <c r="B118" i="11"/>
  <c r="B6" i="11"/>
  <c r="C6" i="11"/>
  <c r="B101" i="11"/>
  <c r="B90" i="11"/>
  <c r="C113" i="11"/>
  <c r="B18" i="11"/>
  <c r="B116" i="11"/>
  <c r="B120" i="11"/>
  <c r="C87" i="11"/>
  <c r="C36" i="11"/>
  <c r="B59" i="11"/>
  <c r="C106" i="11"/>
  <c r="C130" i="11"/>
  <c r="C16" i="11"/>
  <c r="B51" i="11"/>
  <c r="C81" i="11"/>
  <c r="C10" i="11"/>
  <c r="B5" i="11"/>
  <c r="C83" i="11"/>
  <c r="B84" i="11"/>
  <c r="B89" i="11"/>
  <c r="C125" i="11"/>
  <c r="B31" i="11"/>
  <c r="B124" i="11"/>
  <c r="B56" i="11"/>
  <c r="C117" i="11"/>
  <c r="B98" i="11"/>
  <c r="C79" i="11"/>
  <c r="C93" i="11"/>
  <c r="B111" i="11"/>
  <c r="B67" i="11"/>
  <c r="C24" i="11"/>
  <c r="B133" i="11"/>
  <c r="B72" i="11"/>
  <c r="C44" i="11"/>
  <c r="B60" i="11"/>
  <c r="B80" i="11"/>
  <c r="B27" i="11"/>
  <c r="C72" i="11"/>
  <c r="C46" i="11"/>
  <c r="C67" i="11"/>
  <c r="C61" i="11"/>
  <c r="B128" i="11"/>
  <c r="C64" i="11"/>
  <c r="C62" i="11"/>
  <c r="C118" i="11"/>
  <c r="C51" i="11"/>
  <c r="C7" i="11"/>
  <c r="C32" i="11"/>
  <c r="B37" i="11"/>
  <c r="B54" i="11"/>
  <c r="B121" i="11"/>
  <c r="B24" i="11"/>
  <c r="C85" i="11"/>
  <c r="B103" i="11"/>
  <c r="C28" i="11"/>
  <c r="B70" i="11"/>
  <c r="B23" i="11"/>
  <c r="B48" i="11"/>
  <c r="B92" i="11"/>
  <c r="C78" i="11"/>
  <c r="B65" i="11"/>
  <c r="B81" i="11"/>
  <c r="C8" i="11"/>
  <c r="C52" i="11"/>
  <c r="C136" i="11"/>
  <c r="B95" i="11"/>
  <c r="B68" i="11"/>
  <c r="B76" i="11"/>
  <c r="B11" i="11"/>
  <c r="B62" i="11"/>
  <c r="C99" i="11"/>
  <c r="B63" i="11"/>
  <c r="B82" i="11"/>
  <c r="B141" i="11"/>
  <c r="C115" i="11"/>
  <c r="B142" i="11"/>
  <c r="B55" i="11"/>
  <c r="C27" i="11"/>
  <c r="B7" i="11"/>
  <c r="B29" i="11"/>
  <c r="C5" i="11"/>
  <c r="B78" i="11"/>
  <c r="C88" i="11"/>
  <c r="B126" i="11"/>
  <c r="C55" i="11"/>
  <c r="B110" i="11"/>
  <c r="B53" i="11"/>
  <c r="B85" i="11"/>
  <c r="C50" i="11"/>
  <c r="B119" i="11"/>
  <c r="C19" i="11"/>
  <c r="B42" i="11"/>
  <c r="C29" i="11"/>
  <c r="C43" i="11"/>
  <c r="B131" i="11"/>
  <c r="C58" i="11"/>
  <c r="B71" i="11"/>
  <c r="C4" i="11"/>
  <c r="C11" i="11"/>
  <c r="C34" i="11"/>
  <c r="B19" i="11"/>
  <c r="B12" i="11"/>
  <c r="B114" i="11"/>
  <c r="B112" i="11"/>
  <c r="C135" i="11"/>
  <c r="C9" i="11"/>
  <c r="C26" i="11"/>
  <c r="C3" i="11"/>
  <c r="B83" i="11"/>
  <c r="C41" i="11"/>
  <c r="B17" i="11"/>
  <c r="B50" i="11"/>
  <c r="C14" i="11"/>
  <c r="C141" i="11"/>
  <c r="C108" i="11"/>
  <c r="B132" i="11"/>
  <c r="B21" i="11"/>
  <c r="C86" i="11"/>
  <c r="B97" i="11"/>
  <c r="B38" i="11"/>
  <c r="C124" i="11"/>
  <c r="B130" i="11"/>
  <c r="C111" i="11"/>
  <c r="C18" i="11"/>
  <c r="C104" i="11"/>
  <c r="C30" i="11"/>
  <c r="B115" i="11"/>
  <c r="B113" i="11"/>
  <c r="B77" i="11"/>
  <c r="B136" i="11"/>
  <c r="C45" i="11"/>
  <c r="C100" i="11"/>
  <c r="C15" i="11"/>
  <c r="C91" i="11"/>
  <c r="B106" i="11"/>
  <c r="C65" i="11"/>
  <c r="C76" i="11"/>
  <c r="C77" i="11"/>
  <c r="B22" i="11"/>
  <c r="B107" i="11"/>
  <c r="B129" i="11"/>
  <c r="B66" i="11"/>
  <c r="C21" i="11"/>
  <c r="B16" i="11"/>
  <c r="B74" i="11"/>
  <c r="C57" i="11"/>
  <c r="C132" i="11"/>
  <c r="C119" i="11"/>
  <c r="B88" i="11"/>
  <c r="C94" i="11"/>
  <c r="C23" i="11"/>
  <c r="C42" i="11"/>
  <c r="C59" i="11"/>
  <c r="B49" i="11"/>
  <c r="B122" i="11"/>
  <c r="C97" i="11"/>
  <c r="B4" i="11"/>
  <c r="B73" i="11"/>
  <c r="B69" i="11"/>
  <c r="C35" i="11"/>
  <c r="C133" i="11"/>
  <c r="C69" i="11"/>
  <c r="C90" i="11"/>
  <c r="C116" i="11"/>
  <c r="C137" i="11"/>
  <c r="B108" i="11"/>
  <c r="B52" i="11"/>
  <c r="B10" i="11"/>
  <c r="C22" i="11"/>
  <c r="C112" i="11"/>
  <c r="C39" i="11"/>
  <c r="B79" i="11"/>
  <c r="C142" i="11"/>
  <c r="B64" i="11"/>
  <c r="C129" i="11"/>
  <c r="C48" i="11"/>
  <c r="C121" i="11"/>
  <c r="C122" i="11"/>
  <c r="B117" i="11"/>
  <c r="B137" i="11"/>
  <c r="C84" i="11"/>
  <c r="C110" i="11"/>
  <c r="B33" i="11"/>
  <c r="B25" i="11"/>
  <c r="C40" i="11"/>
  <c r="B39" i="11"/>
  <c r="B9" i="11"/>
  <c r="C60" i="11"/>
  <c r="B105" i="11"/>
  <c r="B35" i="11"/>
  <c r="B100" i="11"/>
  <c r="C53" i="11"/>
  <c r="B104" i="11"/>
  <c r="C134" i="11"/>
  <c r="C109" i="11"/>
  <c r="C128" i="11"/>
  <c r="B134" i="11"/>
  <c r="C82" i="11"/>
  <c r="C56" i="11"/>
  <c r="B34" i="11"/>
  <c r="C71" i="11"/>
  <c r="C102" i="11"/>
  <c r="B14" i="11"/>
  <c r="C33" i="11"/>
  <c r="C107" i="11"/>
  <c r="B46" i="11"/>
  <c r="B45" i="11"/>
  <c r="C73" i="11"/>
  <c r="B96" i="11"/>
  <c r="C54" i="11"/>
  <c r="B138" i="11"/>
  <c r="C105" i="11"/>
  <c r="B58" i="11"/>
  <c r="B41" i="11"/>
  <c r="C127" i="11"/>
  <c r="B26" i="11"/>
  <c r="C37" i="11"/>
  <c r="C49" i="11"/>
  <c r="B94" i="11"/>
  <c r="C80" i="11"/>
  <c r="C63" i="11"/>
  <c r="B91" i="11"/>
  <c r="C143" i="11"/>
  <c r="C103" i="11"/>
  <c r="B139" i="11"/>
  <c r="K43" i="3" l="1"/>
  <c r="L22" i="3"/>
  <c r="M22" i="3" s="1"/>
  <c r="L35" i="3"/>
  <c r="M35" i="3" s="1"/>
  <c r="A2" i="11"/>
  <c r="H46" i="3"/>
  <c r="P46" i="3" s="1"/>
  <c r="L30" i="3"/>
  <c r="M30" i="3" s="1"/>
  <c r="H4" i="3"/>
  <c r="G4" i="3" s="1"/>
  <c r="Q4" i="3" s="1"/>
  <c r="H64" i="3"/>
  <c r="P64" i="3" s="1"/>
  <c r="K72" i="3"/>
  <c r="J39" i="3"/>
  <c r="J29" i="3"/>
  <c r="H11" i="3"/>
  <c r="P11" i="3" s="1"/>
  <c r="L20" i="3"/>
  <c r="M20" i="3" s="1"/>
  <c r="H49" i="3"/>
  <c r="P49" i="3" s="1"/>
  <c r="H61" i="3"/>
  <c r="G61" i="3" s="1"/>
  <c r="Q61" i="3" s="1"/>
  <c r="L55" i="3"/>
  <c r="M55" i="3" s="1"/>
  <c r="H29" i="3"/>
  <c r="R29" i="3" s="1"/>
  <c r="L19" i="3"/>
  <c r="M19" i="3" s="1"/>
  <c r="J36" i="3"/>
  <c r="H58" i="3"/>
  <c r="R58" i="3" s="1"/>
  <c r="H35" i="3"/>
  <c r="P35" i="3" s="1"/>
  <c r="F16" i="3"/>
  <c r="O16" i="3" s="1"/>
  <c r="L10" i="3"/>
  <c r="M10" i="3" s="1"/>
  <c r="H39" i="3"/>
  <c r="P39" i="3" s="1"/>
  <c r="L7" i="3"/>
  <c r="M7" i="3" s="1"/>
  <c r="H87" i="3"/>
  <c r="P87" i="3" s="1"/>
  <c r="L33" i="3"/>
  <c r="M33" i="3" s="1"/>
  <c r="L17" i="3"/>
  <c r="M17" i="3" s="1"/>
  <c r="H78" i="3"/>
  <c r="G78" i="3" s="1"/>
  <c r="Q78" i="3" s="1"/>
  <c r="F89" i="3"/>
  <c r="O89" i="3" s="1"/>
  <c r="L58" i="3"/>
  <c r="M58" i="3" s="1"/>
  <c r="K9" i="3"/>
  <c r="H59" i="3"/>
  <c r="R59" i="3" s="1"/>
  <c r="H17" i="3"/>
  <c r="P17" i="3" s="1"/>
  <c r="H44" i="3"/>
  <c r="R44" i="3" s="1"/>
  <c r="K22" i="3"/>
  <c r="H23" i="3"/>
  <c r="G23" i="3" s="1"/>
  <c r="Q23" i="3" s="1"/>
  <c r="K7" i="3"/>
  <c r="K77" i="3"/>
  <c r="L13" i="3"/>
  <c r="M13" i="3" s="1"/>
  <c r="H75" i="3"/>
  <c r="P75" i="3" s="1"/>
  <c r="K41" i="3"/>
  <c r="K76" i="3"/>
  <c r="K46" i="3"/>
  <c r="J65" i="3"/>
  <c r="L76" i="3"/>
  <c r="M76" i="3" s="1"/>
  <c r="K87" i="3"/>
  <c r="L71" i="3"/>
  <c r="M71" i="3" s="1"/>
  <c r="L90" i="3"/>
  <c r="M90" i="3" s="1"/>
  <c r="J49" i="3"/>
  <c r="L23" i="3"/>
  <c r="M23" i="3" s="1"/>
  <c r="J13" i="3"/>
  <c r="K26" i="3"/>
  <c r="H42" i="3"/>
  <c r="P42" i="3" s="1"/>
  <c r="L51" i="3"/>
  <c r="M51" i="3" s="1"/>
  <c r="K45" i="3"/>
  <c r="L41" i="3"/>
  <c r="M41" i="3" s="1"/>
  <c r="J63" i="3"/>
  <c r="L63" i="3"/>
  <c r="M63" i="3" s="1"/>
  <c r="H25" i="3"/>
  <c r="G25" i="3" s="1"/>
  <c r="Q25" i="3" s="1"/>
  <c r="J75" i="3"/>
  <c r="L26" i="3"/>
  <c r="M26" i="3" s="1"/>
  <c r="K17" i="3"/>
  <c r="K52" i="3"/>
  <c r="H66" i="3"/>
  <c r="P66" i="3" s="1"/>
  <c r="K44" i="3"/>
  <c r="F41" i="3"/>
  <c r="O41" i="3" s="1"/>
  <c r="K30" i="3"/>
  <c r="J25" i="3"/>
  <c r="L42" i="3"/>
  <c r="M42" i="3" s="1"/>
  <c r="K11" i="3"/>
  <c r="L38" i="3"/>
  <c r="M38" i="3" s="1"/>
  <c r="J27" i="3"/>
  <c r="K48" i="3"/>
  <c r="L65" i="3"/>
  <c r="M65" i="3" s="1"/>
  <c r="J37" i="3"/>
  <c r="H5" i="3"/>
  <c r="G5" i="3" s="1"/>
  <c r="Q5" i="3" s="1"/>
  <c r="H18" i="3"/>
  <c r="P18" i="3" s="1"/>
  <c r="J5" i="3"/>
  <c r="K40" i="3"/>
  <c r="L34" i="3"/>
  <c r="M34" i="3" s="1"/>
  <c r="L83" i="3"/>
  <c r="M83" i="3" s="1"/>
  <c r="L56" i="3"/>
  <c r="M56" i="3" s="1"/>
  <c r="L66" i="3"/>
  <c r="M66" i="3" s="1"/>
  <c r="L52" i="3"/>
  <c r="M52" i="3" s="1"/>
  <c r="K88" i="3"/>
  <c r="L59" i="3"/>
  <c r="M59" i="3" s="1"/>
  <c r="L54" i="3"/>
  <c r="M54" i="3" s="1"/>
  <c r="K86" i="3"/>
  <c r="K38" i="3"/>
  <c r="L50" i="3"/>
  <c r="M50" i="3" s="1"/>
  <c r="H48" i="3"/>
  <c r="R48" i="3" s="1"/>
  <c r="K15" i="3"/>
  <c r="H37" i="3"/>
  <c r="P37" i="3" s="1"/>
  <c r="H54" i="3"/>
  <c r="G54" i="3" s="1"/>
  <c r="Q54" i="3" s="1"/>
  <c r="L60" i="3"/>
  <c r="M60" i="3" s="1"/>
  <c r="L79" i="3"/>
  <c r="M79" i="3" s="1"/>
  <c r="H15" i="3"/>
  <c r="R15" i="3" s="1"/>
  <c r="L36" i="3"/>
  <c r="M36" i="3" s="1"/>
  <c r="J78" i="3"/>
  <c r="F78" i="3"/>
  <c r="O78" i="3" s="1"/>
  <c r="A79" i="11"/>
  <c r="D79" i="11"/>
  <c r="E79" i="11"/>
  <c r="A83" i="11"/>
  <c r="D83" i="11"/>
  <c r="E83" i="11"/>
  <c r="H67" i="3"/>
  <c r="R67" i="3" s="1"/>
  <c r="K85" i="3"/>
  <c r="K71" i="3"/>
  <c r="K67" i="3"/>
  <c r="J85" i="3"/>
  <c r="F85" i="3"/>
  <c r="O85" i="3" s="1"/>
  <c r="L86" i="3"/>
  <c r="M86" i="3" s="1"/>
  <c r="H74" i="3"/>
  <c r="R74" i="3" s="1"/>
  <c r="K63" i="3"/>
  <c r="F52" i="3"/>
  <c r="O52" i="3" s="1"/>
  <c r="H31" i="3"/>
  <c r="R31" i="3" s="1"/>
  <c r="J88" i="3"/>
  <c r="F77" i="3"/>
  <c r="O77" i="3" s="1"/>
  <c r="J40" i="3"/>
  <c r="K58" i="3"/>
  <c r="J44" i="4"/>
  <c r="J12" i="3"/>
  <c r="H72" i="3"/>
  <c r="K47" i="3"/>
  <c r="L21" i="3"/>
  <c r="M21" i="3" s="1"/>
  <c r="L44" i="3"/>
  <c r="M44" i="3" s="1"/>
  <c r="K33" i="3"/>
  <c r="H21" i="3"/>
  <c r="R21" i="3" s="1"/>
  <c r="F37" i="3"/>
  <c r="J8" i="3"/>
  <c r="F8" i="3"/>
  <c r="O8" i="3" s="1"/>
  <c r="J11" i="3"/>
  <c r="F11" i="3"/>
  <c r="O11" i="3" s="1"/>
  <c r="F45" i="3"/>
  <c r="O45" i="3" s="1"/>
  <c r="J45" i="3"/>
  <c r="J24" i="3"/>
  <c r="H13" i="3"/>
  <c r="R13" i="3" s="1"/>
  <c r="F25" i="3"/>
  <c r="O25" i="3" s="1"/>
  <c r="F15" i="3"/>
  <c r="O15" i="3" s="1"/>
  <c r="F5" i="3"/>
  <c r="O5" i="3" s="1"/>
  <c r="D34" i="11"/>
  <c r="E34" i="11"/>
  <c r="A11" i="11"/>
  <c r="D11" i="11"/>
  <c r="E11" i="11"/>
  <c r="A4" i="11"/>
  <c r="D4" i="11"/>
  <c r="E4" i="11"/>
  <c r="D58" i="11"/>
  <c r="E58" i="11"/>
  <c r="E43" i="11"/>
  <c r="A43" i="11"/>
  <c r="D43" i="11"/>
  <c r="E29" i="11"/>
  <c r="D29" i="11"/>
  <c r="A19" i="11"/>
  <c r="D19" i="11"/>
  <c r="E19" i="11"/>
  <c r="D50" i="11"/>
  <c r="E50" i="11"/>
  <c r="A50" i="11"/>
  <c r="E55" i="11"/>
  <c r="A55" i="11"/>
  <c r="D55" i="11"/>
  <c r="D88" i="11"/>
  <c r="E88" i="11"/>
  <c r="A88" i="11"/>
  <c r="D70" i="11"/>
  <c r="A70" i="11"/>
  <c r="E70" i="11"/>
  <c r="J68" i="3"/>
  <c r="F68" i="3"/>
  <c r="O68" i="3" s="1"/>
  <c r="J6" i="3"/>
  <c r="F6" i="3"/>
  <c r="O6" i="3" s="1"/>
  <c r="P23" i="3"/>
  <c r="L74" i="3"/>
  <c r="M74" i="3" s="1"/>
  <c r="K73" i="3"/>
  <c r="J87" i="3"/>
  <c r="F87" i="3"/>
  <c r="O87" i="3" s="1"/>
  <c r="H77" i="3"/>
  <c r="H56" i="3"/>
  <c r="R56" i="3" s="1"/>
  <c r="K78" i="3"/>
  <c r="F57" i="3"/>
  <c r="O57" i="3" s="1"/>
  <c r="J57" i="3"/>
  <c r="J44" i="3"/>
  <c r="F44" i="3"/>
  <c r="O44" i="3" s="1"/>
  <c r="L6" i="3"/>
  <c r="M6" i="3" s="1"/>
  <c r="L81" i="3"/>
  <c r="M81" i="3" s="1"/>
  <c r="K20" i="3"/>
  <c r="K36" i="3"/>
  <c r="J16" i="3"/>
  <c r="H43" i="3"/>
  <c r="R43" i="3" s="1"/>
  <c r="H9" i="3"/>
  <c r="R9" i="3" s="1"/>
  <c r="J34" i="3"/>
  <c r="F34" i="3"/>
  <c r="O34" i="3" s="1"/>
  <c r="K24" i="3"/>
  <c r="K14" i="3"/>
  <c r="K4" i="3"/>
  <c r="L28" i="3"/>
  <c r="M28" i="3" s="1"/>
  <c r="E63" i="11"/>
  <c r="A63" i="11"/>
  <c r="D63" i="11"/>
  <c r="E130" i="11"/>
  <c r="A130" i="11"/>
  <c r="D130" i="11"/>
  <c r="D80" i="11"/>
  <c r="E80" i="11"/>
  <c r="A80" i="11"/>
  <c r="D5" i="11"/>
  <c r="E5" i="11"/>
  <c r="E106" i="11"/>
  <c r="A106" i="11"/>
  <c r="D106" i="11"/>
  <c r="E133" i="11"/>
  <c r="A133" i="11"/>
  <c r="D133" i="11"/>
  <c r="D49" i="11"/>
  <c r="A49" i="11"/>
  <c r="E49" i="11"/>
  <c r="A37" i="11"/>
  <c r="D37" i="11"/>
  <c r="E37" i="11"/>
  <c r="E36" i="11"/>
  <c r="A36" i="11"/>
  <c r="D36" i="11"/>
  <c r="E87" i="11"/>
  <c r="A87" i="11"/>
  <c r="D87" i="11"/>
  <c r="D127" i="11"/>
  <c r="E127" i="11"/>
  <c r="A127" i="11"/>
  <c r="D105" i="11"/>
  <c r="E105" i="11"/>
  <c r="A113" i="11"/>
  <c r="E113" i="11"/>
  <c r="D113" i="11"/>
  <c r="F76" i="3"/>
  <c r="O76" i="3" s="1"/>
  <c r="A140" i="11"/>
  <c r="D140" i="11"/>
  <c r="E140" i="11"/>
  <c r="P22" i="3"/>
  <c r="G22" i="3"/>
  <c r="Q22" i="3" s="1"/>
  <c r="J80" i="3"/>
  <c r="F80" i="3"/>
  <c r="O80" i="3" s="1"/>
  <c r="J9" i="3"/>
  <c r="F9" i="3"/>
  <c r="O9" i="3" s="1"/>
  <c r="E35" i="11"/>
  <c r="A35" i="11"/>
  <c r="D35" i="11"/>
  <c r="E27" i="11"/>
  <c r="A27" i="11"/>
  <c r="D27" i="11"/>
  <c r="D115" i="11"/>
  <c r="E115" i="11"/>
  <c r="A115" i="11"/>
  <c r="D99" i="11"/>
  <c r="E99" i="11"/>
  <c r="E136" i="11"/>
  <c r="D136" i="11"/>
  <c r="A136" i="11"/>
  <c r="A52" i="11"/>
  <c r="D52" i="11"/>
  <c r="E52" i="11"/>
  <c r="A8" i="11"/>
  <c r="D8" i="11"/>
  <c r="E8" i="11"/>
  <c r="A103" i="11"/>
  <c r="D103" i="11"/>
  <c r="E103" i="11"/>
  <c r="F60" i="3"/>
  <c r="O60" i="3" s="1"/>
  <c r="E69" i="11"/>
  <c r="D69" i="11"/>
  <c r="F90" i="3"/>
  <c r="O90" i="3" s="1"/>
  <c r="J72" i="3"/>
  <c r="L70" i="3"/>
  <c r="M70" i="3" s="1"/>
  <c r="J59" i="3"/>
  <c r="F59" i="3"/>
  <c r="O59" i="3" s="1"/>
  <c r="J77" i="3"/>
  <c r="K60" i="3"/>
  <c r="P29" i="3"/>
  <c r="K62" i="3"/>
  <c r="J51" i="3"/>
  <c r="H28" i="3"/>
  <c r="R28" i="3" s="1"/>
  <c r="H88" i="3"/>
  <c r="R88" i="3" s="1"/>
  <c r="H55" i="3"/>
  <c r="R55" i="3" s="1"/>
  <c r="J41" i="3"/>
  <c r="L68" i="3"/>
  <c r="M68" i="3" s="1"/>
  <c r="K57" i="3"/>
  <c r="L40" i="3"/>
  <c r="M40" i="3" s="1"/>
  <c r="H34" i="3"/>
  <c r="R34" i="3" s="1"/>
  <c r="J15" i="3"/>
  <c r="K42" i="3"/>
  <c r="K8" i="3"/>
  <c r="H20" i="3"/>
  <c r="R20" i="3" s="1"/>
  <c r="R22" i="3"/>
  <c r="L4" i="3"/>
  <c r="M4" i="3" s="1"/>
  <c r="A54" i="11"/>
  <c r="D54" i="11"/>
  <c r="E54" i="11"/>
  <c r="A73" i="11"/>
  <c r="D73" i="11"/>
  <c r="E73" i="11"/>
  <c r="D107" i="11"/>
  <c r="E107" i="11"/>
  <c r="E33" i="11"/>
  <c r="D33" i="11"/>
  <c r="A33" i="11"/>
  <c r="E102" i="11"/>
  <c r="A102" i="11"/>
  <c r="D102" i="11"/>
  <c r="D71" i="11"/>
  <c r="E71" i="11"/>
  <c r="A71" i="11"/>
  <c r="D56" i="11"/>
  <c r="E56" i="11"/>
  <c r="A56" i="11"/>
  <c r="D82" i="11"/>
  <c r="E82" i="11"/>
  <c r="E128" i="11"/>
  <c r="A128" i="11"/>
  <c r="D128" i="11"/>
  <c r="D109" i="11"/>
  <c r="A109" i="11"/>
  <c r="E109" i="11"/>
  <c r="D134" i="11"/>
  <c r="E134" i="11"/>
  <c r="A53" i="11"/>
  <c r="D53" i="11"/>
  <c r="E53" i="11"/>
  <c r="A143" i="11"/>
  <c r="D143" i="11"/>
  <c r="E143" i="11"/>
  <c r="F43" i="3"/>
  <c r="O43" i="3" s="1"/>
  <c r="J43" i="3"/>
  <c r="D10" i="11"/>
  <c r="E10" i="11"/>
  <c r="J76" i="3"/>
  <c r="J70" i="3"/>
  <c r="F70" i="3"/>
  <c r="O70" i="3" s="1"/>
  <c r="L57" i="3"/>
  <c r="M57" i="3" s="1"/>
  <c r="K70" i="3"/>
  <c r="L72" i="3"/>
  <c r="M72" i="3" s="1"/>
  <c r="F50" i="3"/>
  <c r="O50" i="3" s="1"/>
  <c r="J50" i="3"/>
  <c r="J84" i="3"/>
  <c r="K75" i="3"/>
  <c r="F64" i="3"/>
  <c r="O64" i="3" s="1"/>
  <c r="L87" i="3"/>
  <c r="M87" i="3" s="1"/>
  <c r="L75" i="3"/>
  <c r="M75" i="3" s="1"/>
  <c r="J89" i="3"/>
  <c r="L78" i="3"/>
  <c r="M78" i="3" s="1"/>
  <c r="F67" i="3"/>
  <c r="O67" i="3" s="1"/>
  <c r="J67" i="3"/>
  <c r="H41" i="3"/>
  <c r="F17" i="3"/>
  <c r="O17" i="3" s="1"/>
  <c r="H7" i="3"/>
  <c r="R7" i="3" s="1"/>
  <c r="H33" i="3"/>
  <c r="R33" i="3"/>
  <c r="K23" i="3"/>
  <c r="K29" i="3"/>
  <c r="J18" i="3"/>
  <c r="F18" i="3"/>
  <c r="O18" i="3" s="1"/>
  <c r="F31" i="3"/>
  <c r="O31" i="3" s="1"/>
  <c r="J31" i="3"/>
  <c r="H19" i="3"/>
  <c r="R19" i="3" s="1"/>
  <c r="K31" i="3"/>
  <c r="L11" i="3"/>
  <c r="M11" i="3" s="1"/>
  <c r="H36" i="3"/>
  <c r="L14" i="3"/>
  <c r="M14" i="3" s="1"/>
  <c r="D60" i="11"/>
  <c r="E60" i="11"/>
  <c r="D40" i="11"/>
  <c r="E40" i="11"/>
  <c r="E110" i="11"/>
  <c r="A110" i="11"/>
  <c r="D110" i="11"/>
  <c r="D84" i="11"/>
  <c r="A84" i="11"/>
  <c r="E84" i="11"/>
  <c r="D122" i="11"/>
  <c r="E122" i="11"/>
  <c r="D121" i="11"/>
  <c r="A121" i="11"/>
  <c r="E121" i="11"/>
  <c r="A48" i="11"/>
  <c r="D48" i="11"/>
  <c r="E48" i="11"/>
  <c r="D129" i="11"/>
  <c r="E129" i="11"/>
  <c r="A142" i="11"/>
  <c r="D142" i="11"/>
  <c r="E142" i="11"/>
  <c r="D39" i="11"/>
  <c r="E39" i="11"/>
  <c r="A39" i="11"/>
  <c r="A112" i="11"/>
  <c r="E112" i="11"/>
  <c r="D112" i="11"/>
  <c r="E22" i="11"/>
  <c r="D22" i="11"/>
  <c r="A22" i="11"/>
  <c r="A93" i="11"/>
  <c r="D93" i="11"/>
  <c r="E93" i="11"/>
  <c r="E81" i="11"/>
  <c r="D81" i="11"/>
  <c r="A81" i="11"/>
  <c r="F55" i="3"/>
  <c r="O55" i="3" s="1"/>
  <c r="J55" i="3"/>
  <c r="L73" i="3"/>
  <c r="M73" i="3" s="1"/>
  <c r="L80" i="3"/>
  <c r="M80" i="3" s="1"/>
  <c r="G58" i="3"/>
  <c r="Q58" i="3" s="1"/>
  <c r="F23" i="3"/>
  <c r="O23" i="3" s="1"/>
  <c r="J23" i="3"/>
  <c r="K49" i="3"/>
  <c r="H63" i="3"/>
  <c r="R63" i="3" s="1"/>
  <c r="J74" i="3"/>
  <c r="F74" i="3"/>
  <c r="O74" i="3" s="1"/>
  <c r="K64" i="3"/>
  <c r="J54" i="3"/>
  <c r="F54" i="3"/>
  <c r="O54" i="3" s="1"/>
  <c r="L37" i="3"/>
  <c r="M37" i="3" s="1"/>
  <c r="F40" i="3"/>
  <c r="O40" i="3" s="1"/>
  <c r="K50" i="3"/>
  <c r="L27" i="3"/>
  <c r="M27" i="3" s="1"/>
  <c r="F13" i="3"/>
  <c r="O13" i="3" s="1"/>
  <c r="H40" i="3"/>
  <c r="F39" i="3"/>
  <c r="O39" i="3" s="1"/>
  <c r="H30" i="3"/>
  <c r="R30" i="3" s="1"/>
  <c r="L8" i="3"/>
  <c r="M8" i="3" s="1"/>
  <c r="J21" i="3"/>
  <c r="F21" i="3"/>
  <c r="O21" i="3" s="1"/>
  <c r="F10" i="3"/>
  <c r="O10" i="3" s="1"/>
  <c r="J10" i="3"/>
  <c r="K35" i="3"/>
  <c r="R35" i="3"/>
  <c r="L24" i="3"/>
  <c r="M24" i="3" s="1"/>
  <c r="E97" i="11"/>
  <c r="A97" i="11"/>
  <c r="D97" i="11"/>
  <c r="E6" i="11"/>
  <c r="D6" i="11"/>
  <c r="A59" i="11"/>
  <c r="D59" i="11"/>
  <c r="E59" i="11"/>
  <c r="A42" i="11"/>
  <c r="E42" i="11"/>
  <c r="D42" i="11"/>
  <c r="E89" i="11"/>
  <c r="D89" i="11"/>
  <c r="A23" i="11"/>
  <c r="D23" i="11"/>
  <c r="E23" i="11"/>
  <c r="A131" i="11"/>
  <c r="E131" i="11"/>
  <c r="D131" i="11"/>
  <c r="A98" i="11"/>
  <c r="D98" i="11"/>
  <c r="E98" i="11"/>
  <c r="A114" i="11"/>
  <c r="D114" i="11"/>
  <c r="E114" i="11"/>
  <c r="A13" i="11"/>
  <c r="D13" i="11"/>
  <c r="E13" i="11"/>
  <c r="D74" i="11"/>
  <c r="E74" i="11"/>
  <c r="A74" i="11"/>
  <c r="D94" i="11"/>
  <c r="E94" i="11"/>
  <c r="E137" i="11"/>
  <c r="D137" i="11"/>
  <c r="A137" i="11"/>
  <c r="J28" i="3"/>
  <c r="D125" i="11"/>
  <c r="E125" i="11"/>
  <c r="J47" i="3"/>
  <c r="F47" i="3"/>
  <c r="O47" i="3" s="1"/>
  <c r="L3" i="3"/>
  <c r="M3" i="3" s="1"/>
  <c r="H51" i="3"/>
  <c r="R51" i="3" s="1"/>
  <c r="R65" i="3"/>
  <c r="P65" i="3"/>
  <c r="G65" i="3"/>
  <c r="Q65" i="3" s="1"/>
  <c r="K66" i="3"/>
  <c r="P52" i="3"/>
  <c r="G52" i="3"/>
  <c r="Q52" i="3" s="1"/>
  <c r="H57" i="3"/>
  <c r="R57" i="3" s="1"/>
  <c r="J20" i="3"/>
  <c r="F20" i="3"/>
  <c r="O20" i="3" s="1"/>
  <c r="L82" i="3"/>
  <c r="M82" i="3" s="1"/>
  <c r="F19" i="3"/>
  <c r="O19" i="3" s="1"/>
  <c r="J19" i="3"/>
  <c r="H73" i="3"/>
  <c r="R73" i="3" s="1"/>
  <c r="L62" i="3"/>
  <c r="M62" i="3" s="1"/>
  <c r="K51" i="3"/>
  <c r="F27" i="3"/>
  <c r="O27" i="3" s="1"/>
  <c r="H76" i="3"/>
  <c r="R76" i="3" s="1"/>
  <c r="F65" i="3"/>
  <c r="O65" i="3" s="1"/>
  <c r="K54" i="3"/>
  <c r="K37" i="3"/>
  <c r="F26" i="3"/>
  <c r="O26" i="3" s="1"/>
  <c r="J26" i="3"/>
  <c r="K16" i="3"/>
  <c r="K6" i="3"/>
  <c r="K32" i="3"/>
  <c r="F22" i="3"/>
  <c r="O22" i="3" s="1"/>
  <c r="J22" i="3"/>
  <c r="H27" i="3"/>
  <c r="R27" i="3" s="1"/>
  <c r="K5" i="3"/>
  <c r="L29" i="3"/>
  <c r="M29" i="3" s="1"/>
  <c r="K18" i="3"/>
  <c r="F29" i="3"/>
  <c r="O29" i="3" s="1"/>
  <c r="H12" i="3"/>
  <c r="R12" i="3" s="1"/>
  <c r="D17" i="11"/>
  <c r="E17" i="11"/>
  <c r="A17" i="11"/>
  <c r="A119" i="11"/>
  <c r="D119" i="11"/>
  <c r="E119" i="11"/>
  <c r="A20" i="11"/>
  <c r="D20" i="11"/>
  <c r="E20" i="11"/>
  <c r="E132" i="11"/>
  <c r="D132" i="11"/>
  <c r="A132" i="11"/>
  <c r="E57" i="11"/>
  <c r="D57" i="11"/>
  <c r="A57" i="11"/>
  <c r="D126" i="11"/>
  <c r="A126" i="11"/>
  <c r="E126" i="11"/>
  <c r="D68" i="11"/>
  <c r="E68" i="11"/>
  <c r="A68" i="11"/>
  <c r="A96" i="11"/>
  <c r="E96" i="11"/>
  <c r="D96" i="11"/>
  <c r="A38" i="11"/>
  <c r="E38" i="11"/>
  <c r="D38" i="11"/>
  <c r="E47" i="11"/>
  <c r="A47" i="11"/>
  <c r="D47" i="11"/>
  <c r="A138" i="11"/>
  <c r="D138" i="11"/>
  <c r="E138" i="11"/>
  <c r="E101" i="11"/>
  <c r="A101" i="11"/>
  <c r="D101" i="11"/>
  <c r="D25" i="11"/>
  <c r="E25" i="11"/>
  <c r="E116" i="11"/>
  <c r="D116" i="11"/>
  <c r="A116" i="11"/>
  <c r="D117" i="11"/>
  <c r="E117" i="11"/>
  <c r="A117" i="11"/>
  <c r="F79" i="3"/>
  <c r="O79" i="3" s="1"/>
  <c r="J79" i="3"/>
  <c r="F69" i="3"/>
  <c r="O69" i="3" s="1"/>
  <c r="J69" i="3"/>
  <c r="H90" i="3"/>
  <c r="L67" i="3"/>
  <c r="M67" i="3" s="1"/>
  <c r="J46" i="3"/>
  <c r="F46" i="3"/>
  <c r="O46" i="3" s="1"/>
  <c r="J42" i="3"/>
  <c r="F42" i="3"/>
  <c r="O42" i="3" s="1"/>
  <c r="K69" i="3"/>
  <c r="F58" i="3"/>
  <c r="O58" i="3" s="1"/>
  <c r="J58" i="3"/>
  <c r="L16" i="3"/>
  <c r="M16" i="3" s="1"/>
  <c r="F72" i="3"/>
  <c r="O72" i="3" s="1"/>
  <c r="F24" i="3"/>
  <c r="O24" i="3" s="1"/>
  <c r="K84" i="3"/>
  <c r="H62" i="3"/>
  <c r="R62" i="3" s="1"/>
  <c r="J52" i="3"/>
  <c r="R52" i="3"/>
  <c r="H24" i="3"/>
  <c r="R24" i="3" s="1"/>
  <c r="F75" i="3"/>
  <c r="O75" i="3" s="1"/>
  <c r="L64" i="3"/>
  <c r="M64" i="3" s="1"/>
  <c r="J33" i="3"/>
  <c r="F33" i="3"/>
  <c r="O33" i="3" s="1"/>
  <c r="K12" i="3"/>
  <c r="L49" i="3"/>
  <c r="M49" i="3" s="1"/>
  <c r="H26" i="3"/>
  <c r="R26" i="3" s="1"/>
  <c r="J38" i="3"/>
  <c r="F38" i="3"/>
  <c r="O38" i="3" s="1"/>
  <c r="F28" i="3"/>
  <c r="O28" i="3" s="1"/>
  <c r="H6" i="3"/>
  <c r="R6" i="3" s="1"/>
  <c r="H8" i="3"/>
  <c r="R8" i="3" s="1"/>
  <c r="K34" i="3"/>
  <c r="D78" i="11"/>
  <c r="E78" i="11"/>
  <c r="A21" i="11"/>
  <c r="E21" i="11"/>
  <c r="D21" i="11"/>
  <c r="D77" i="11"/>
  <c r="E77" i="11"/>
  <c r="A77" i="11"/>
  <c r="D76" i="11"/>
  <c r="E76" i="11"/>
  <c r="A76" i="11"/>
  <c r="D65" i="11"/>
  <c r="E65" i="11"/>
  <c r="D91" i="11"/>
  <c r="E91" i="11"/>
  <c r="A91" i="11"/>
  <c r="E15" i="11"/>
  <c r="D15" i="11"/>
  <c r="A15" i="11"/>
  <c r="D100" i="11"/>
  <c r="E100" i="11"/>
  <c r="A100" i="11"/>
  <c r="E45" i="11"/>
  <c r="D45" i="11"/>
  <c r="A45" i="11"/>
  <c r="A90" i="11"/>
  <c r="D90" i="11"/>
  <c r="E90" i="11"/>
  <c r="J32" i="3"/>
  <c r="F32" i="3"/>
  <c r="O32" i="3" s="1"/>
  <c r="L88" i="3"/>
  <c r="M88" i="3" s="1"/>
  <c r="J62" i="3"/>
  <c r="F62" i="3"/>
  <c r="O62" i="3" s="1"/>
  <c r="J73" i="3"/>
  <c r="F73" i="3"/>
  <c r="O73" i="3" s="1"/>
  <c r="L89" i="3"/>
  <c r="M89" i="3" s="1"/>
  <c r="J66" i="3"/>
  <c r="F66" i="3"/>
  <c r="O66" i="3" s="1"/>
  <c r="K56" i="3"/>
  <c r="L45" i="3"/>
  <c r="M45" i="3" s="1"/>
  <c r="H80" i="3"/>
  <c r="H60" i="3"/>
  <c r="J86" i="3"/>
  <c r="F86" i="3"/>
  <c r="O86" i="3" s="1"/>
  <c r="J30" i="3"/>
  <c r="F30" i="3"/>
  <c r="O30" i="3" s="1"/>
  <c r="L47" i="3"/>
  <c r="M47" i="3" s="1"/>
  <c r="J48" i="3"/>
  <c r="O37" i="3"/>
  <c r="H16" i="3"/>
  <c r="R16" i="3" s="1"/>
  <c r="L5" i="3"/>
  <c r="M5" i="3" s="1"/>
  <c r="K28" i="3"/>
  <c r="L18" i="3"/>
  <c r="M18" i="3" s="1"/>
  <c r="K21" i="3"/>
  <c r="A30" i="11"/>
  <c r="D30" i="11"/>
  <c r="E30" i="11"/>
  <c r="A104" i="11"/>
  <c r="D104" i="11"/>
  <c r="E104" i="11"/>
  <c r="D18" i="11"/>
  <c r="E18" i="11"/>
  <c r="E111" i="11"/>
  <c r="A111" i="11"/>
  <c r="D111" i="11"/>
  <c r="A124" i="11"/>
  <c r="D124" i="11"/>
  <c r="E124" i="11"/>
  <c r="A86" i="11"/>
  <c r="D86" i="11"/>
  <c r="E86" i="11"/>
  <c r="D108" i="11"/>
  <c r="E108" i="11"/>
  <c r="A108" i="11"/>
  <c r="D141" i="11"/>
  <c r="E141" i="11"/>
  <c r="D14" i="11"/>
  <c r="E14" i="11"/>
  <c r="A14" i="11"/>
  <c r="E41" i="11"/>
  <c r="D41" i="11"/>
  <c r="D3" i="11"/>
  <c r="A3" i="11"/>
  <c r="E3" i="11"/>
  <c r="E26" i="11"/>
  <c r="A26" i="11"/>
  <c r="D26" i="11"/>
  <c r="D9" i="11"/>
  <c r="E9" i="11"/>
  <c r="A9" i="11"/>
  <c r="D135" i="11"/>
  <c r="A135" i="11"/>
  <c r="E135" i="11"/>
  <c r="K68" i="3"/>
  <c r="H14" i="3"/>
  <c r="R14" i="3" s="1"/>
  <c r="A24" i="11"/>
  <c r="D24" i="11"/>
  <c r="E24" i="11"/>
  <c r="A16" i="11"/>
  <c r="D16" i="11"/>
  <c r="E16" i="11"/>
  <c r="F84" i="3"/>
  <c r="O84" i="3" s="1"/>
  <c r="K79" i="3"/>
  <c r="H68" i="3"/>
  <c r="J56" i="3"/>
  <c r="F56" i="3"/>
  <c r="O56" i="3" s="1"/>
  <c r="L77" i="3"/>
  <c r="M77" i="3" s="1"/>
  <c r="H84" i="3"/>
  <c r="R84" i="3" s="1"/>
  <c r="H71" i="3"/>
  <c r="R71" i="3" s="1"/>
  <c r="H38" i="3"/>
  <c r="R38" i="3" s="1"/>
  <c r="K89" i="3"/>
  <c r="J64" i="3"/>
  <c r="F88" i="3"/>
  <c r="O88" i="3" s="1"/>
  <c r="J4" i="3"/>
  <c r="J90" i="3"/>
  <c r="K90" i="3"/>
  <c r="J71" i="3"/>
  <c r="F71" i="3"/>
  <c r="O71" i="3" s="1"/>
  <c r="K59" i="3"/>
  <c r="J61" i="3"/>
  <c r="F61" i="3"/>
  <c r="O61" i="3" s="1"/>
  <c r="H85" i="3"/>
  <c r="R85" i="3" s="1"/>
  <c r="K74" i="3"/>
  <c r="F49" i="3"/>
  <c r="O49" i="3" s="1"/>
  <c r="K27" i="3"/>
  <c r="K13" i="3"/>
  <c r="K39" i="3"/>
  <c r="H10" i="3"/>
  <c r="R10" i="3" s="1"/>
  <c r="H47" i="3"/>
  <c r="K25" i="3"/>
  <c r="F36" i="3"/>
  <c r="O36" i="3" s="1"/>
  <c r="L15" i="3"/>
  <c r="M15" i="3" s="1"/>
  <c r="F4" i="3"/>
  <c r="O4" i="3" s="1"/>
  <c r="J17" i="3"/>
  <c r="F7" i="3"/>
  <c r="O7" i="3" s="1"/>
  <c r="J7" i="3"/>
  <c r="H32" i="3"/>
  <c r="K10" i="3"/>
  <c r="D28" i="11"/>
  <c r="A28" i="11"/>
  <c r="E28" i="11"/>
  <c r="A85" i="11"/>
  <c r="E85" i="11"/>
  <c r="D85" i="11"/>
  <c r="D32" i="11"/>
  <c r="E32" i="11"/>
  <c r="A7" i="11"/>
  <c r="D7" i="11"/>
  <c r="E7" i="11"/>
  <c r="E51" i="11"/>
  <c r="D51" i="11"/>
  <c r="A51" i="11"/>
  <c r="E118" i="11"/>
  <c r="D118" i="11"/>
  <c r="A118" i="11"/>
  <c r="D62" i="11"/>
  <c r="E62" i="11"/>
  <c r="A62" i="11"/>
  <c r="D64" i="11"/>
  <c r="E64" i="11"/>
  <c r="A64" i="11"/>
  <c r="E61" i="11"/>
  <c r="D61" i="11"/>
  <c r="A61" i="11"/>
  <c r="D67" i="11"/>
  <c r="E67" i="11"/>
  <c r="E46" i="11"/>
  <c r="A46" i="11"/>
  <c r="D46" i="11"/>
  <c r="E72" i="11"/>
  <c r="A72" i="11"/>
  <c r="D72" i="11"/>
  <c r="E44" i="11"/>
  <c r="D44" i="11"/>
  <c r="H50" i="3"/>
  <c r="R50" i="3" s="1"/>
  <c r="K65" i="3"/>
  <c r="F12" i="3"/>
  <c r="O12" i="3" s="1"/>
  <c r="F51" i="3"/>
  <c r="O51" i="3" s="1"/>
  <c r="J60" i="3"/>
  <c r="F63" i="3"/>
  <c r="O63" i="3" s="1"/>
  <c r="H86" i="3"/>
  <c r="R86" i="3" s="1"/>
  <c r="K80" i="3"/>
  <c r="G75" i="3"/>
  <c r="Q75" i="3" s="1"/>
  <c r="L53" i="3"/>
  <c r="M53" i="3" s="1"/>
  <c r="H89" i="3"/>
  <c r="K55" i="3"/>
  <c r="H79" i="3"/>
  <c r="R79" i="3" s="1"/>
  <c r="H70" i="3"/>
  <c r="H45" i="3"/>
  <c r="R45" i="3" s="1"/>
  <c r="H69" i="3"/>
  <c r="R69" i="3" s="1"/>
  <c r="L84" i="3"/>
  <c r="M84" i="3" s="1"/>
  <c r="K61" i="3"/>
  <c r="F48" i="3"/>
  <c r="O48" i="3" s="1"/>
  <c r="K19" i="3"/>
  <c r="L9" i="3"/>
  <c r="M9" i="3" s="1"/>
  <c r="J35" i="3"/>
  <c r="F35" i="3"/>
  <c r="O35" i="3" s="1"/>
  <c r="L12" i="3"/>
  <c r="M12" i="3" s="1"/>
  <c r="L25" i="3"/>
  <c r="M25" i="3" s="1"/>
  <c r="J14" i="3"/>
  <c r="F14" i="3"/>
  <c r="O14" i="3" s="1"/>
  <c r="L31" i="3"/>
  <c r="M31" i="3" s="1"/>
  <c r="D12" i="11"/>
  <c r="E12" i="11"/>
  <c r="A12" i="11"/>
  <c r="D92" i="11"/>
  <c r="E92" i="11"/>
  <c r="A92" i="11"/>
  <c r="A123" i="11"/>
  <c r="D123" i="11"/>
  <c r="E123" i="11"/>
  <c r="D31" i="11"/>
  <c r="A31" i="11"/>
  <c r="E31" i="11"/>
  <c r="A66" i="11"/>
  <c r="D66" i="11"/>
  <c r="E66" i="11"/>
  <c r="A120" i="11"/>
  <c r="E120" i="11"/>
  <c r="D120" i="11"/>
  <c r="D95" i="11"/>
  <c r="E95" i="11"/>
  <c r="D75" i="11"/>
  <c r="E75" i="11"/>
  <c r="E139" i="11"/>
  <c r="A139" i="11"/>
  <c r="D139" i="11"/>
  <c r="A122" i="11"/>
  <c r="A40" i="11"/>
  <c r="A44" i="11"/>
  <c r="A60" i="11"/>
  <c r="A129" i="11"/>
  <c r="A34" i="11"/>
  <c r="A58" i="11"/>
  <c r="A78" i="11"/>
  <c r="A89" i="11"/>
  <c r="A6" i="11"/>
  <c r="A29" i="11"/>
  <c r="A134" i="11"/>
  <c r="A18" i="11"/>
  <c r="A107" i="11"/>
  <c r="A67" i="11"/>
  <c r="A141" i="11"/>
  <c r="A94" i="11"/>
  <c r="A99" i="11"/>
  <c r="A69" i="11"/>
  <c r="A125" i="11"/>
  <c r="A105" i="11"/>
  <c r="A32" i="11"/>
  <c r="A65" i="11"/>
  <c r="A95" i="11"/>
  <c r="A41" i="11"/>
  <c r="A5" i="11"/>
  <c r="A82" i="11"/>
  <c r="A75" i="11"/>
  <c r="A25" i="11"/>
  <c r="A10" i="11"/>
  <c r="J26" i="4"/>
  <c r="J66" i="4"/>
  <c r="J32" i="4"/>
  <c r="J12" i="4"/>
  <c r="J53" i="4"/>
  <c r="J9" i="4"/>
  <c r="J36" i="4"/>
  <c r="J31" i="4"/>
  <c r="J76" i="4"/>
  <c r="J58" i="4"/>
  <c r="J5" i="4"/>
  <c r="J79" i="4"/>
  <c r="J34" i="4"/>
  <c r="J48" i="4"/>
  <c r="J87" i="4"/>
  <c r="J29" i="4"/>
  <c r="J59" i="4"/>
  <c r="J69" i="4"/>
  <c r="J67" i="4"/>
  <c r="J89" i="4"/>
  <c r="J46" i="4"/>
  <c r="J52" i="4"/>
  <c r="J84" i="4"/>
  <c r="J68" i="4"/>
  <c r="J25" i="4"/>
  <c r="J73" i="4"/>
  <c r="J65" i="4"/>
  <c r="J81" i="4"/>
  <c r="J85" i="4"/>
  <c r="J70" i="4"/>
  <c r="J28" i="4"/>
  <c r="J42" i="4"/>
  <c r="J21" i="4"/>
  <c r="J78" i="4"/>
  <c r="J82" i="4"/>
  <c r="J7" i="4"/>
  <c r="J41" i="4"/>
  <c r="J33" i="4"/>
  <c r="J90" i="4"/>
  <c r="J57" i="4"/>
  <c r="J47" i="4"/>
  <c r="J3" i="4"/>
  <c r="J51" i="4"/>
  <c r="J88" i="4"/>
  <c r="J24" i="4"/>
  <c r="J16" i="4"/>
  <c r="J55" i="4"/>
  <c r="J64" i="4"/>
  <c r="J75" i="4"/>
  <c r="J50" i="4"/>
  <c r="J39" i="4"/>
  <c r="J43" i="4"/>
  <c r="J22" i="4"/>
  <c r="J40" i="4"/>
  <c r="J72" i="4"/>
  <c r="J18" i="4"/>
  <c r="J45" i="4"/>
  <c r="J38" i="4"/>
  <c r="J17" i="4"/>
  <c r="J10" i="4"/>
  <c r="J37" i="4"/>
  <c r="J30" i="4"/>
  <c r="J62" i="4"/>
  <c r="J74" i="4"/>
  <c r="J61" i="4"/>
  <c r="J54" i="4"/>
  <c r="J86" i="4"/>
  <c r="J63" i="4"/>
  <c r="J56" i="4"/>
  <c r="J35" i="4"/>
  <c r="J11" i="4"/>
  <c r="J14" i="4"/>
  <c r="J23" i="4"/>
  <c r="I3" i="4"/>
  <c r="E3" i="3" s="1"/>
  <c r="J3" i="3" s="1"/>
  <c r="J77" i="4"/>
  <c r="J27" i="4"/>
  <c r="J20" i="4"/>
  <c r="J13" i="4"/>
  <c r="J6" i="4"/>
  <c r="J8" i="4"/>
  <c r="J80" i="4"/>
  <c r="J15" i="4"/>
  <c r="J49" i="4"/>
  <c r="J19" i="4"/>
  <c r="J71" i="4"/>
  <c r="J83" i="4"/>
  <c r="J60" i="4"/>
  <c r="J4" i="4"/>
  <c r="L2" i="3"/>
  <c r="M2" i="3" s="1"/>
  <c r="G29" i="3" l="1"/>
  <c r="Q29" i="3" s="1"/>
  <c r="R23" i="3"/>
  <c r="R61" i="3"/>
  <c r="P61" i="3"/>
  <c r="P4" i="3"/>
  <c r="G46" i="3"/>
  <c r="Q46" i="3" s="1"/>
  <c r="R46" i="3"/>
  <c r="G64" i="3"/>
  <c r="Q64" i="3" s="1"/>
  <c r="G11" i="3"/>
  <c r="Q11" i="3" s="1"/>
  <c r="P15" i="3"/>
  <c r="R39" i="3"/>
  <c r="G87" i="3"/>
  <c r="Q87" i="3" s="1"/>
  <c r="R87" i="3"/>
  <c r="R49" i="3"/>
  <c r="R4" i="3"/>
  <c r="G35" i="3"/>
  <c r="Q35" i="3" s="1"/>
  <c r="P48" i="3"/>
  <c r="G49" i="3"/>
  <c r="Q49" i="3" s="1"/>
  <c r="P25" i="3"/>
  <c r="R11" i="3"/>
  <c r="G48" i="3"/>
  <c r="Q48" i="3" s="1"/>
  <c r="R66" i="3"/>
  <c r="R64" i="3"/>
  <c r="G15" i="3"/>
  <c r="Q15" i="3" s="1"/>
  <c r="G17" i="3"/>
  <c r="Q17" i="3" s="1"/>
  <c r="P54" i="3"/>
  <c r="R37" i="3"/>
  <c r="G59" i="3"/>
  <c r="Q59" i="3" s="1"/>
  <c r="G39" i="3"/>
  <c r="Q39" i="3" s="1"/>
  <c r="R75" i="3"/>
  <c r="R42" i="3"/>
  <c r="P59" i="3"/>
  <c r="R54" i="3"/>
  <c r="R17" i="3"/>
  <c r="G42" i="3"/>
  <c r="Q42" i="3" s="1"/>
  <c r="G37" i="3"/>
  <c r="Q37" i="3" s="1"/>
  <c r="P58" i="3"/>
  <c r="P78" i="3"/>
  <c r="G44" i="3"/>
  <c r="Q44" i="3" s="1"/>
  <c r="P44" i="3"/>
  <c r="R78" i="3"/>
  <c r="R25" i="3"/>
  <c r="O80" i="16"/>
  <c r="O81" i="16" s="1"/>
  <c r="G66" i="3"/>
  <c r="Q66" i="3" s="1"/>
  <c r="R5" i="3"/>
  <c r="G18" i="3"/>
  <c r="Q18" i="3" s="1"/>
  <c r="P5" i="3"/>
  <c r="R18" i="3"/>
  <c r="P10" i="3"/>
  <c r="G10" i="3"/>
  <c r="Q10" i="3" s="1"/>
  <c r="R32" i="3"/>
  <c r="P32" i="3"/>
  <c r="G32" i="3"/>
  <c r="Q32" i="3" s="1"/>
  <c r="P68" i="3"/>
  <c r="G68" i="3"/>
  <c r="Q68" i="3" s="1"/>
  <c r="P26" i="3"/>
  <c r="G26" i="3"/>
  <c r="Q26" i="3" s="1"/>
  <c r="G7" i="3"/>
  <c r="Q7" i="3" s="1"/>
  <c r="P7" i="3"/>
  <c r="R72" i="3"/>
  <c r="G72" i="3"/>
  <c r="Q72" i="3" s="1"/>
  <c r="P72" i="3"/>
  <c r="P45" i="3"/>
  <c r="G45" i="3"/>
  <c r="Q45" i="3" s="1"/>
  <c r="G14" i="3"/>
  <c r="Q14" i="3" s="1"/>
  <c r="P14" i="3"/>
  <c r="G12" i="3"/>
  <c r="Q12" i="3" s="1"/>
  <c r="P12" i="3"/>
  <c r="P73" i="3"/>
  <c r="G73" i="3"/>
  <c r="Q73" i="3" s="1"/>
  <c r="P30" i="3"/>
  <c r="G30" i="3"/>
  <c r="Q30" i="3" s="1"/>
  <c r="G19" i="3"/>
  <c r="Q19" i="3" s="1"/>
  <c r="P19" i="3"/>
  <c r="P9" i="3"/>
  <c r="G9" i="3"/>
  <c r="Q9" i="3" s="1"/>
  <c r="P70" i="3"/>
  <c r="G70" i="3"/>
  <c r="Q70" i="3" s="1"/>
  <c r="G60" i="3"/>
  <c r="Q60" i="3" s="1"/>
  <c r="P60" i="3"/>
  <c r="G62" i="3"/>
  <c r="Q62" i="3" s="1"/>
  <c r="P62" i="3"/>
  <c r="G55" i="3"/>
  <c r="Q55" i="3" s="1"/>
  <c r="P55" i="3"/>
  <c r="R60" i="3"/>
  <c r="P31" i="3"/>
  <c r="G31" i="3"/>
  <c r="Q31" i="3" s="1"/>
  <c r="P80" i="3"/>
  <c r="G80" i="3"/>
  <c r="Q80" i="3" s="1"/>
  <c r="K3" i="3"/>
  <c r="P34" i="3"/>
  <c r="G34" i="3"/>
  <c r="Q34" i="3" s="1"/>
  <c r="P43" i="3"/>
  <c r="G43" i="3"/>
  <c r="Q43" i="3" s="1"/>
  <c r="P13" i="3"/>
  <c r="G13" i="3"/>
  <c r="Q13" i="3" s="1"/>
  <c r="G79" i="3"/>
  <c r="Q79" i="3" s="1"/>
  <c r="P79" i="3"/>
  <c r="P51" i="3"/>
  <c r="G51" i="3"/>
  <c r="Q51" i="3" s="1"/>
  <c r="P40" i="3"/>
  <c r="G40" i="3"/>
  <c r="Q40" i="3" s="1"/>
  <c r="R41" i="3"/>
  <c r="G41" i="3"/>
  <c r="Q41" i="3" s="1"/>
  <c r="P41" i="3"/>
  <c r="P88" i="3"/>
  <c r="G88" i="3"/>
  <c r="Q88" i="3" s="1"/>
  <c r="F3" i="3"/>
  <c r="O3" i="3" s="1"/>
  <c r="G8" i="3"/>
  <c r="Q8" i="3" s="1"/>
  <c r="P8" i="3"/>
  <c r="P90" i="3"/>
  <c r="G90" i="3"/>
  <c r="Q90" i="3" s="1"/>
  <c r="G63" i="3"/>
  <c r="Q63" i="3" s="1"/>
  <c r="P63" i="3"/>
  <c r="P28" i="3"/>
  <c r="G28" i="3"/>
  <c r="Q28" i="3" s="1"/>
  <c r="G38" i="3"/>
  <c r="Q38" i="3" s="1"/>
  <c r="P38" i="3"/>
  <c r="P21" i="3"/>
  <c r="G21" i="3"/>
  <c r="Q21" i="3" s="1"/>
  <c r="G74" i="3"/>
  <c r="Q74" i="3" s="1"/>
  <c r="P74" i="3"/>
  <c r="G67" i="3"/>
  <c r="Q67" i="3" s="1"/>
  <c r="P67" i="3"/>
  <c r="G86" i="3"/>
  <c r="Q86" i="3" s="1"/>
  <c r="P86" i="3"/>
  <c r="R89" i="3"/>
  <c r="P89" i="3"/>
  <c r="G89" i="3"/>
  <c r="Q89" i="3" s="1"/>
  <c r="G85" i="3"/>
  <c r="Q85" i="3" s="1"/>
  <c r="P85" i="3"/>
  <c r="P71" i="3"/>
  <c r="G71" i="3"/>
  <c r="Q71" i="3" s="1"/>
  <c r="R70" i="3"/>
  <c r="P6" i="3"/>
  <c r="G6" i="3"/>
  <c r="Q6" i="3" s="1"/>
  <c r="R80" i="3"/>
  <c r="P76" i="3"/>
  <c r="G76" i="3"/>
  <c r="Q76" i="3" s="1"/>
  <c r="R68" i="3"/>
  <c r="R40" i="3"/>
  <c r="P84" i="3"/>
  <c r="G84" i="3"/>
  <c r="Q84" i="3" s="1"/>
  <c r="P27" i="3"/>
  <c r="G27" i="3"/>
  <c r="Q27" i="3" s="1"/>
  <c r="R90" i="3"/>
  <c r="P56" i="3"/>
  <c r="G56" i="3"/>
  <c r="Q56" i="3" s="1"/>
  <c r="H3" i="3"/>
  <c r="R3" i="3" s="1"/>
  <c r="P57" i="3"/>
  <c r="G57" i="3"/>
  <c r="Q57" i="3" s="1"/>
  <c r="R36" i="3"/>
  <c r="G36" i="3"/>
  <c r="Q36" i="3" s="1"/>
  <c r="P36" i="3"/>
  <c r="R77" i="3"/>
  <c r="G77" i="3"/>
  <c r="Q77" i="3" s="1"/>
  <c r="P77" i="3"/>
  <c r="P69" i="3"/>
  <c r="G69" i="3"/>
  <c r="Q69" i="3" s="1"/>
  <c r="G50" i="3"/>
  <c r="Q50" i="3" s="1"/>
  <c r="P50" i="3"/>
  <c r="P47" i="3"/>
  <c r="G47" i="3"/>
  <c r="Q47" i="3" s="1"/>
  <c r="P16" i="3"/>
  <c r="G16" i="3"/>
  <c r="Q16" i="3" s="1"/>
  <c r="G24" i="3"/>
  <c r="Q24" i="3" s="1"/>
  <c r="P24" i="3"/>
  <c r="P33" i="3"/>
  <c r="G33" i="3"/>
  <c r="Q33" i="3" s="1"/>
  <c r="G20" i="3"/>
  <c r="Q20" i="3" s="1"/>
  <c r="P20" i="3"/>
  <c r="R47" i="3"/>
  <c r="C3" i="8"/>
  <c r="B3" i="3" s="1"/>
  <c r="N3" i="3" s="1"/>
  <c r="C5" i="8"/>
  <c r="B5" i="3" s="1"/>
  <c r="N5" i="3" s="1"/>
  <c r="C15" i="8"/>
  <c r="B15" i="3" s="1"/>
  <c r="N15" i="3" s="1"/>
  <c r="C25" i="8"/>
  <c r="B25" i="3" s="1"/>
  <c r="N25" i="3" s="1"/>
  <c r="C29" i="8"/>
  <c r="B29" i="3" s="1"/>
  <c r="N29" i="3" s="1"/>
  <c r="C32" i="8"/>
  <c r="B32" i="3" s="1"/>
  <c r="N32" i="3" s="1"/>
  <c r="C12" i="8"/>
  <c r="B12" i="3" s="1"/>
  <c r="N12" i="3" s="1"/>
  <c r="C19" i="8"/>
  <c r="B19" i="3" s="1"/>
  <c r="N19" i="3" s="1"/>
  <c r="C36" i="8"/>
  <c r="B36" i="3" s="1"/>
  <c r="N36" i="3" s="1"/>
  <c r="C6" i="8"/>
  <c r="B6" i="3" s="1"/>
  <c r="N6" i="3" s="1"/>
  <c r="C9" i="8"/>
  <c r="B9" i="3" s="1"/>
  <c r="N9" i="3" s="1"/>
  <c r="C16" i="8"/>
  <c r="B16" i="3" s="1"/>
  <c r="N16" i="3" s="1"/>
  <c r="C23" i="8"/>
  <c r="B23" i="3" s="1"/>
  <c r="N23" i="3" s="1"/>
  <c r="C26" i="8"/>
  <c r="B26" i="3" s="1"/>
  <c r="N26" i="3" s="1"/>
  <c r="C30" i="8"/>
  <c r="B30" i="3" s="1"/>
  <c r="N30" i="3" s="1"/>
  <c r="C43" i="8"/>
  <c r="B43" i="3" s="1"/>
  <c r="N43" i="3" s="1"/>
  <c r="C13" i="8"/>
  <c r="B13" i="3" s="1"/>
  <c r="N13" i="3" s="1"/>
  <c r="C20" i="8"/>
  <c r="B20" i="3" s="1"/>
  <c r="N20" i="3" s="1"/>
  <c r="C33" i="8"/>
  <c r="B33" i="3" s="1"/>
  <c r="N33" i="3" s="1"/>
  <c r="C37" i="8"/>
  <c r="B37" i="3" s="1"/>
  <c r="N37" i="3" s="1"/>
  <c r="C40" i="8"/>
  <c r="B40" i="3" s="1"/>
  <c r="N40" i="3" s="1"/>
  <c r="C47" i="8"/>
  <c r="B47" i="3" s="1"/>
  <c r="N47" i="3" s="1"/>
  <c r="C50" i="8"/>
  <c r="B50" i="3" s="1"/>
  <c r="N50" i="3" s="1"/>
  <c r="C10" i="8"/>
  <c r="B10" i="3" s="1"/>
  <c r="N10" i="3" s="1"/>
  <c r="C27" i="8"/>
  <c r="B27" i="3" s="1"/>
  <c r="N27" i="3" s="1"/>
  <c r="C4" i="8"/>
  <c r="B4" i="3" s="1"/>
  <c r="N4" i="3" s="1"/>
  <c r="C28" i="8"/>
  <c r="B28" i="3" s="1"/>
  <c r="N28" i="3" s="1"/>
  <c r="C41" i="8"/>
  <c r="B41" i="3" s="1"/>
  <c r="N41" i="3" s="1"/>
  <c r="C45" i="8"/>
  <c r="B45" i="3" s="1"/>
  <c r="N45" i="3" s="1"/>
  <c r="C48" i="8"/>
  <c r="B48" i="3" s="1"/>
  <c r="N48" i="3" s="1"/>
  <c r="C18" i="8"/>
  <c r="B18" i="3" s="1"/>
  <c r="N18" i="3" s="1"/>
  <c r="C39" i="8"/>
  <c r="B39" i="3" s="1"/>
  <c r="N39" i="3" s="1"/>
  <c r="C51" i="8"/>
  <c r="B51" i="3" s="1"/>
  <c r="N51" i="3" s="1"/>
  <c r="C52" i="8"/>
  <c r="B52" i="3" s="1"/>
  <c r="N52" i="3" s="1"/>
  <c r="C65" i="8"/>
  <c r="B65" i="3" s="1"/>
  <c r="C69" i="8"/>
  <c r="B69" i="3" s="1"/>
  <c r="C72" i="8"/>
  <c r="B72" i="3" s="1"/>
  <c r="C79" i="8"/>
  <c r="B79" i="3" s="1"/>
  <c r="C82" i="8"/>
  <c r="B82" i="3" s="1"/>
  <c r="C85" i="8"/>
  <c r="B85" i="3" s="1"/>
  <c r="C31" i="8"/>
  <c r="B31" i="3" s="1"/>
  <c r="N31" i="3" s="1"/>
  <c r="C34" i="8"/>
  <c r="B34" i="3" s="1"/>
  <c r="N34" i="3" s="1"/>
  <c r="C49" i="8"/>
  <c r="B49" i="3" s="1"/>
  <c r="N49" i="3" s="1"/>
  <c r="C59" i="8"/>
  <c r="B59" i="3" s="1"/>
  <c r="C76" i="8"/>
  <c r="B76" i="3" s="1"/>
  <c r="C88" i="8"/>
  <c r="B88" i="3" s="1"/>
  <c r="C22" i="8"/>
  <c r="B22" i="3" s="1"/>
  <c r="N22" i="3" s="1"/>
  <c r="C42" i="8"/>
  <c r="B42" i="3" s="1"/>
  <c r="N42" i="3" s="1"/>
  <c r="C53" i="8"/>
  <c r="B53" i="3" s="1"/>
  <c r="N53" i="3" s="1"/>
  <c r="C56" i="8"/>
  <c r="B56" i="3" s="1"/>
  <c r="C63" i="8"/>
  <c r="B63" i="3" s="1"/>
  <c r="C66" i="8"/>
  <c r="B66" i="3" s="1"/>
  <c r="C70" i="8"/>
  <c r="B70" i="3" s="1"/>
  <c r="C7" i="8"/>
  <c r="B7" i="3" s="1"/>
  <c r="N7" i="3" s="1"/>
  <c r="C38" i="8"/>
  <c r="B38" i="3" s="1"/>
  <c r="N38" i="3" s="1"/>
  <c r="C46" i="8"/>
  <c r="B46" i="3" s="1"/>
  <c r="N46" i="3" s="1"/>
  <c r="C60" i="8"/>
  <c r="B60" i="3" s="1"/>
  <c r="C73" i="8"/>
  <c r="B73" i="3" s="1"/>
  <c r="C77" i="8"/>
  <c r="B77" i="3" s="1"/>
  <c r="C80" i="8"/>
  <c r="B80" i="3" s="1"/>
  <c r="C83" i="8"/>
  <c r="B83" i="3" s="1"/>
  <c r="C86" i="8"/>
  <c r="B86" i="3" s="1"/>
  <c r="C35" i="8"/>
  <c r="B35" i="3" s="1"/>
  <c r="N35" i="3" s="1"/>
  <c r="C54" i="8"/>
  <c r="B54" i="3" s="1"/>
  <c r="C8" i="8"/>
  <c r="B8" i="3" s="1"/>
  <c r="N8" i="3" s="1"/>
  <c r="C11" i="8"/>
  <c r="B11" i="3" s="1"/>
  <c r="N11" i="3" s="1"/>
  <c r="C44" i="8"/>
  <c r="B44" i="3" s="1"/>
  <c r="N44" i="3" s="1"/>
  <c r="C68" i="8"/>
  <c r="B68" i="3" s="1"/>
  <c r="C81" i="8"/>
  <c r="B81" i="3" s="1"/>
  <c r="C87" i="8"/>
  <c r="B87" i="3" s="1"/>
  <c r="C90" i="8"/>
  <c r="B90" i="3" s="1"/>
  <c r="C24" i="8"/>
  <c r="B24" i="3" s="1"/>
  <c r="N24" i="3" s="1"/>
  <c r="C61" i="8"/>
  <c r="B61" i="3" s="1"/>
  <c r="C14" i="8"/>
  <c r="B14" i="3" s="1"/>
  <c r="N14" i="3" s="1"/>
  <c r="C55" i="8"/>
  <c r="B55" i="3" s="1"/>
  <c r="C57" i="8"/>
  <c r="B57" i="3" s="1"/>
  <c r="C78" i="8"/>
  <c r="B78" i="3" s="1"/>
  <c r="C84" i="8"/>
  <c r="B84" i="3" s="1"/>
  <c r="C62" i="8"/>
  <c r="B62" i="3" s="1"/>
  <c r="C64" i="8"/>
  <c r="B64" i="3" s="1"/>
  <c r="C58" i="8"/>
  <c r="B58" i="3" s="1"/>
  <c r="C17" i="8"/>
  <c r="B17" i="3" s="1"/>
  <c r="N17" i="3" s="1"/>
  <c r="C21" i="8"/>
  <c r="B21" i="3" s="1"/>
  <c r="N21" i="3" s="1"/>
  <c r="C71" i="8"/>
  <c r="B71" i="3" s="1"/>
  <c r="C67" i="8"/>
  <c r="B67" i="3" s="1"/>
  <c r="C89" i="8"/>
  <c r="B89" i="3" s="1"/>
  <c r="C74" i="8"/>
  <c r="B74" i="3" s="1"/>
  <c r="C75" i="8"/>
  <c r="B75" i="3" s="1"/>
  <c r="C3" i="10"/>
  <c r="D3" i="10" s="1"/>
  <c r="C2" i="8"/>
  <c r="D2" i="8" s="1"/>
  <c r="A2" i="3" s="1"/>
  <c r="O76" i="16" l="1"/>
  <c r="N80" i="3"/>
  <c r="A80" i="3"/>
  <c r="D3" i="8"/>
  <c r="A3" i="3" s="1"/>
  <c r="N78" i="3"/>
  <c r="A78" i="3"/>
  <c r="N70" i="3"/>
  <c r="A70" i="3"/>
  <c r="N67" i="3"/>
  <c r="A67" i="3"/>
  <c r="N69" i="3"/>
  <c r="A69" i="3"/>
  <c r="N77" i="3"/>
  <c r="A77" i="3"/>
  <c r="N65" i="3"/>
  <c r="A65" i="3"/>
  <c r="N73" i="3"/>
  <c r="A73" i="3"/>
  <c r="N68" i="3"/>
  <c r="A68" i="3"/>
  <c r="N84" i="3"/>
  <c r="A84" i="3"/>
  <c r="N75" i="3"/>
  <c r="A75" i="3"/>
  <c r="N57" i="3"/>
  <c r="A57" i="3"/>
  <c r="N54" i="3"/>
  <c r="A54" i="3"/>
  <c r="N66" i="3"/>
  <c r="A66" i="3"/>
  <c r="N85" i="3"/>
  <c r="A85" i="3"/>
  <c r="N61" i="3"/>
  <c r="A61" i="3"/>
  <c r="N64" i="3"/>
  <c r="A64" i="3"/>
  <c r="N59" i="3"/>
  <c r="A59" i="3"/>
  <c r="N74" i="3"/>
  <c r="A74" i="3"/>
  <c r="N55" i="3"/>
  <c r="A55" i="3"/>
  <c r="N63" i="3"/>
  <c r="A63" i="3"/>
  <c r="N82" i="3"/>
  <c r="A82" i="3"/>
  <c r="N89" i="3"/>
  <c r="A89" i="3"/>
  <c r="N86" i="3"/>
  <c r="A86" i="3"/>
  <c r="N56" i="3"/>
  <c r="A56" i="3"/>
  <c r="N79" i="3"/>
  <c r="A79" i="3"/>
  <c r="N72" i="3"/>
  <c r="A72" i="3"/>
  <c r="N71" i="3"/>
  <c r="A71" i="3"/>
  <c r="P3" i="3"/>
  <c r="G3" i="3"/>
  <c r="Q3" i="3" s="1"/>
  <c r="N87" i="3"/>
  <c r="A87" i="3"/>
  <c r="N88" i="3"/>
  <c r="A88" i="3"/>
  <c r="N58" i="3"/>
  <c r="A58" i="3"/>
  <c r="N81" i="3"/>
  <c r="A81" i="3"/>
  <c r="N60" i="3"/>
  <c r="A60" i="3"/>
  <c r="N76" i="3"/>
  <c r="A76" i="3"/>
  <c r="N83" i="3"/>
  <c r="A83" i="3"/>
  <c r="N62" i="3"/>
  <c r="A62" i="3"/>
  <c r="N90" i="3"/>
  <c r="A90" i="3"/>
  <c r="A3" i="4"/>
  <c r="A55" i="4"/>
  <c r="D55" i="8"/>
  <c r="D68" i="8"/>
  <c r="A68" i="4"/>
  <c r="A86" i="4"/>
  <c r="D86" i="8"/>
  <c r="D7" i="8"/>
  <c r="A7" i="3" s="1"/>
  <c r="A7" i="4"/>
  <c r="D66" i="8"/>
  <c r="A66" i="4"/>
  <c r="A88" i="4"/>
  <c r="D88" i="8"/>
  <c r="D69" i="8"/>
  <c r="A69" i="4"/>
  <c r="D41" i="8"/>
  <c r="A41" i="3" s="1"/>
  <c r="A41" i="4"/>
  <c r="D37" i="8"/>
  <c r="A37" i="3" s="1"/>
  <c r="A37" i="4"/>
  <c r="A16" i="4"/>
  <c r="D16" i="8"/>
  <c r="A16" i="3" s="1"/>
  <c r="D25" i="8"/>
  <c r="A25" i="3" s="1"/>
  <c r="A25" i="4"/>
  <c r="A14" i="4"/>
  <c r="D14" i="8"/>
  <c r="A14" i="3" s="1"/>
  <c r="D44" i="8"/>
  <c r="A44" i="3" s="1"/>
  <c r="A44" i="4"/>
  <c r="D83" i="8"/>
  <c r="A83" i="4"/>
  <c r="A63" i="4"/>
  <c r="D63" i="8"/>
  <c r="D76" i="8"/>
  <c r="A76" i="4"/>
  <c r="D65" i="8"/>
  <c r="A65" i="4"/>
  <c r="D28" i="8"/>
  <c r="A28" i="3" s="1"/>
  <c r="A28" i="4"/>
  <c r="D33" i="8"/>
  <c r="A33" i="3" s="1"/>
  <c r="A33" i="4"/>
  <c r="D9" i="8"/>
  <c r="A9" i="3" s="1"/>
  <c r="A9" i="4"/>
  <c r="D15" i="8"/>
  <c r="A15" i="3" s="1"/>
  <c r="A15" i="4"/>
  <c r="D89" i="8"/>
  <c r="A89" i="4"/>
  <c r="D58" i="8"/>
  <c r="A58" i="4"/>
  <c r="D11" i="8"/>
  <c r="A11" i="3" s="1"/>
  <c r="A11" i="4"/>
  <c r="A80" i="4"/>
  <c r="D80" i="8"/>
  <c r="A56" i="4"/>
  <c r="D56" i="8"/>
  <c r="D59" i="8"/>
  <c r="A59" i="4"/>
  <c r="D52" i="8"/>
  <c r="A52" i="3" s="1"/>
  <c r="A52" i="4"/>
  <c r="D4" i="8"/>
  <c r="A4" i="3" s="1"/>
  <c r="A4" i="4"/>
  <c r="D20" i="8"/>
  <c r="A20" i="3" s="1"/>
  <c r="A20" i="4"/>
  <c r="A6" i="4"/>
  <c r="D6" i="8"/>
  <c r="A6" i="3" s="1"/>
  <c r="D5" i="8"/>
  <c r="A5" i="3" s="1"/>
  <c r="A5" i="4"/>
  <c r="D67" i="8"/>
  <c r="A67" i="4"/>
  <c r="A64" i="4"/>
  <c r="D64" i="8"/>
  <c r="A8" i="4"/>
  <c r="D8" i="8"/>
  <c r="A8" i="3" s="1"/>
  <c r="D77" i="8"/>
  <c r="A77" i="4"/>
  <c r="D53" i="8"/>
  <c r="A53" i="3" s="1"/>
  <c r="A53" i="4"/>
  <c r="D49" i="8"/>
  <c r="A49" i="3" s="1"/>
  <c r="A49" i="4"/>
  <c r="D51" i="8"/>
  <c r="A51" i="3" s="1"/>
  <c r="A51" i="4"/>
  <c r="D27" i="8"/>
  <c r="A27" i="3" s="1"/>
  <c r="A27" i="4"/>
  <c r="D13" i="8"/>
  <c r="A13" i="3" s="1"/>
  <c r="A13" i="4"/>
  <c r="D36" i="8"/>
  <c r="A36" i="3" s="1"/>
  <c r="A36" i="4"/>
  <c r="D74" i="8"/>
  <c r="A74" i="4"/>
  <c r="A62" i="4"/>
  <c r="D62" i="8"/>
  <c r="A84" i="4"/>
  <c r="D84" i="8"/>
  <c r="D61" i="8"/>
  <c r="A61" i="4"/>
  <c r="A54" i="4"/>
  <c r="D54" i="8"/>
  <c r="D73" i="8"/>
  <c r="A73" i="4"/>
  <c r="D42" i="8"/>
  <c r="A42" i="3" s="1"/>
  <c r="A42" i="4"/>
  <c r="D34" i="8"/>
  <c r="A34" i="3" s="1"/>
  <c r="A34" i="4"/>
  <c r="A85" i="4"/>
  <c r="D85" i="8"/>
  <c r="A39" i="4"/>
  <c r="D39" i="8"/>
  <c r="A39" i="3" s="1"/>
  <c r="A10" i="4"/>
  <c r="D10" i="8"/>
  <c r="A10" i="3" s="1"/>
  <c r="D43" i="8"/>
  <c r="A43" i="3" s="1"/>
  <c r="A43" i="4"/>
  <c r="D19" i="8"/>
  <c r="A19" i="3" s="1"/>
  <c r="A19" i="4"/>
  <c r="D75" i="8"/>
  <c r="A75" i="4"/>
  <c r="A71" i="4"/>
  <c r="D71" i="8"/>
  <c r="A78" i="4"/>
  <c r="D78" i="8"/>
  <c r="A24" i="4"/>
  <c r="D24" i="8"/>
  <c r="A24" i="3" s="1"/>
  <c r="A90" i="4"/>
  <c r="D90" i="8"/>
  <c r="D35" i="8"/>
  <c r="A35" i="3" s="1"/>
  <c r="A35" i="4"/>
  <c r="D60" i="8"/>
  <c r="A60" i="4"/>
  <c r="A22" i="4"/>
  <c r="D22" i="8"/>
  <c r="A22" i="3" s="1"/>
  <c r="A31" i="4"/>
  <c r="D31" i="8"/>
  <c r="A31" i="3" s="1"/>
  <c r="A82" i="4"/>
  <c r="D82" i="8"/>
  <c r="D18" i="8"/>
  <c r="A18" i="3" s="1"/>
  <c r="A18" i="4"/>
  <c r="D50" i="8"/>
  <c r="A50" i="3" s="1"/>
  <c r="A50" i="4"/>
  <c r="D30" i="8"/>
  <c r="A30" i="3" s="1"/>
  <c r="A30" i="4"/>
  <c r="D12" i="8"/>
  <c r="A12" i="3" s="1"/>
  <c r="A12" i="4"/>
  <c r="D21" i="8"/>
  <c r="A21" i="3" s="1"/>
  <c r="A21" i="4"/>
  <c r="A87" i="4"/>
  <c r="D87" i="8"/>
  <c r="A46" i="4"/>
  <c r="D46" i="8"/>
  <c r="A46" i="3" s="1"/>
  <c r="A79" i="4"/>
  <c r="D79" i="8"/>
  <c r="A48" i="4"/>
  <c r="D48" i="8"/>
  <c r="A48" i="3" s="1"/>
  <c r="A47" i="4"/>
  <c r="D47" i="8"/>
  <c r="A47" i="3" s="1"/>
  <c r="D26" i="8"/>
  <c r="A26" i="3" s="1"/>
  <c r="A26" i="4"/>
  <c r="D32" i="8"/>
  <c r="A32" i="3" s="1"/>
  <c r="A32" i="4"/>
  <c r="D17" i="8"/>
  <c r="A17" i="3" s="1"/>
  <c r="A17" i="4"/>
  <c r="D57" i="8"/>
  <c r="A57" i="4"/>
  <c r="D81" i="8"/>
  <c r="A81" i="4"/>
  <c r="A38" i="4"/>
  <c r="D38" i="8"/>
  <c r="A38" i="3" s="1"/>
  <c r="A70" i="4"/>
  <c r="D70" i="8"/>
  <c r="A72" i="4"/>
  <c r="D72" i="8"/>
  <c r="D45" i="8"/>
  <c r="A45" i="3" s="1"/>
  <c r="A45" i="4"/>
  <c r="A40" i="4"/>
  <c r="D40" i="8"/>
  <c r="A40" i="3" s="1"/>
  <c r="A23" i="4"/>
  <c r="D23" i="8"/>
  <c r="A23" i="3" s="1"/>
  <c r="D29" i="8"/>
  <c r="A29" i="3" s="1"/>
  <c r="A29" i="4"/>
  <c r="F2" i="4"/>
  <c r="D2" i="3" s="1"/>
  <c r="E2" i="4"/>
  <c r="C2" i="4"/>
  <c r="D2" i="4"/>
  <c r="C2" i="3"/>
  <c r="O77" i="16" l="1"/>
  <c r="B2" i="3"/>
  <c r="A2" i="4"/>
  <c r="H2" i="4"/>
  <c r="I2" i="3" s="1"/>
  <c r="G2" i="4"/>
  <c r="J2" i="4" s="1"/>
  <c r="N2" i="3" l="1"/>
  <c r="I9" i="12"/>
  <c r="J9" i="12" s="1"/>
  <c r="I21" i="12"/>
  <c r="J21" i="12" s="1"/>
  <c r="I14" i="12"/>
  <c r="J14" i="12" s="1"/>
  <c r="I27" i="12"/>
  <c r="J27" i="12" s="1"/>
  <c r="I28" i="12"/>
  <c r="J28" i="12" s="1"/>
  <c r="I6" i="12"/>
  <c r="J6" i="12" s="1"/>
  <c r="I7" i="12"/>
  <c r="J7" i="12" s="1"/>
  <c r="I32" i="12"/>
  <c r="J32" i="12" s="1"/>
  <c r="I10" i="12"/>
  <c r="J10" i="12" s="1"/>
  <c r="I22" i="12"/>
  <c r="J22" i="12" s="1"/>
  <c r="I25" i="12"/>
  <c r="J25" i="12" s="1"/>
  <c r="I3" i="12"/>
  <c r="J3" i="12" s="1"/>
  <c r="I16" i="12"/>
  <c r="J16" i="12" s="1"/>
  <c r="I29" i="12"/>
  <c r="J29" i="12" s="1"/>
  <c r="I19" i="12"/>
  <c r="J19" i="12" s="1"/>
  <c r="I20" i="12"/>
  <c r="J20" i="12" s="1"/>
  <c r="I11" i="12"/>
  <c r="J11" i="12" s="1"/>
  <c r="I23" i="12"/>
  <c r="J23" i="12" s="1"/>
  <c r="I26" i="12"/>
  <c r="J26" i="12" s="1"/>
  <c r="I4" i="12"/>
  <c r="J4" i="12" s="1"/>
  <c r="I17" i="12"/>
  <c r="J17" i="12" s="1"/>
  <c r="I30" i="12"/>
  <c r="J30" i="12" s="1"/>
  <c r="I31" i="12"/>
  <c r="J31" i="12" s="1"/>
  <c r="I12" i="12"/>
  <c r="J12" i="12" s="1"/>
  <c r="I24" i="12"/>
  <c r="J24" i="12" s="1"/>
  <c r="I13" i="12"/>
  <c r="J13" i="12" s="1"/>
  <c r="I15" i="12"/>
  <c r="J15" i="12" s="1"/>
  <c r="I5" i="12"/>
  <c r="J5" i="12" s="1"/>
  <c r="I18" i="12"/>
  <c r="J18" i="12" s="1"/>
  <c r="I8" i="12"/>
  <c r="J8" i="12" s="1"/>
  <c r="I2" i="12"/>
  <c r="J2" i="12" s="1"/>
  <c r="O72" i="16" l="1"/>
  <c r="H2" i="3"/>
  <c r="J2" i="3"/>
  <c r="K2" i="3"/>
  <c r="F2" i="3"/>
  <c r="O2" i="3" s="1"/>
  <c r="O73" i="16" l="1"/>
  <c r="O74" i="16" s="1"/>
  <c r="G2" i="3"/>
  <c r="Q2" i="3" s="1"/>
  <c r="R2" i="3"/>
  <c r="P2" i="3"/>
  <c r="O75" i="16" l="1"/>
  <c r="O51" i="16" l="1"/>
  <c r="O52" i="16" s="1"/>
  <c r="O53" i="16" s="1"/>
  <c r="O54" i="16" s="1"/>
  <c r="O46" i="16" l="1"/>
  <c r="O47" i="16" s="1"/>
  <c r="O48" i="16" l="1"/>
  <c r="O44" i="16" l="1"/>
  <c r="O45" i="16" l="1"/>
  <c r="O69" i="16" l="1"/>
  <c r="O70" i="16" s="1"/>
  <c r="O71" i="16" s="1"/>
  <c r="O65" i="16" l="1"/>
  <c r="O66" i="16" s="1"/>
  <c r="O67" i="16" s="1"/>
  <c r="O68" i="16" l="1"/>
  <c r="O61" i="16" l="1"/>
  <c r="O62" i="16" l="1"/>
  <c r="O63" i="16" l="1"/>
  <c r="O64" i="16" s="1"/>
  <c r="O55" i="16" l="1"/>
  <c r="O56" i="16" s="1"/>
  <c r="O57" i="16" s="1"/>
  <c r="O58" i="16" s="1"/>
  <c r="O59" i="16" s="1"/>
  <c r="O60" i="16" s="1"/>
  <c r="O49" i="16" l="1"/>
  <c r="O50" i="16" s="1"/>
  <c r="O35" i="16" l="1"/>
  <c r="C35" i="20" s="1"/>
  <c r="O36" i="16" l="1"/>
  <c r="C44" i="20"/>
  <c r="C36" i="20" l="1"/>
  <c r="O37" i="16"/>
  <c r="O39" i="16"/>
  <c r="C39" i="20" s="1"/>
  <c r="C45" i="20"/>
  <c r="C37" i="20" l="1"/>
  <c r="O38" i="16"/>
  <c r="C38" i="20" s="1"/>
  <c r="O40" i="16"/>
  <c r="C40" i="20" s="1"/>
  <c r="C46" i="20"/>
  <c r="C47" i="20" l="1"/>
  <c r="O41" i="16"/>
  <c r="C41" i="20" s="1"/>
  <c r="O42" i="16" l="1"/>
  <c r="C42" i="20" s="1"/>
  <c r="C48" i="20"/>
  <c r="O43" i="16" l="1"/>
  <c r="C43" i="20" s="1"/>
  <c r="C49" i="20"/>
  <c r="C50" i="20" l="1"/>
  <c r="C51" i="20" l="1"/>
  <c r="O32" i="16" l="1"/>
  <c r="C52" i="20"/>
  <c r="C32" i="20" l="1"/>
  <c r="O33" i="16"/>
  <c r="C53" i="20"/>
  <c r="O30" i="16"/>
  <c r="C30" i="20" s="1"/>
  <c r="C33" i="20" l="1"/>
  <c r="O34" i="16"/>
  <c r="C34" i="20" s="1"/>
  <c r="O31" i="16"/>
  <c r="C31" i="20" s="1"/>
  <c r="C54" i="20"/>
  <c r="O26" i="16" l="1"/>
  <c r="C26" i="20" s="1"/>
  <c r="C55" i="20"/>
  <c r="O27" i="16" l="1"/>
  <c r="C27" i="20" s="1"/>
  <c r="C56" i="20"/>
  <c r="O28" i="16" l="1"/>
  <c r="C28" i="20" s="1"/>
  <c r="C57" i="20"/>
  <c r="O29" i="16" l="1"/>
  <c r="C29" i="20" s="1"/>
  <c r="C58" i="20"/>
  <c r="C59" i="20" l="1"/>
  <c r="O22" i="16" l="1"/>
  <c r="C22" i="20" s="1"/>
  <c r="C60" i="20"/>
  <c r="O23" i="16" l="1"/>
  <c r="C23" i="20" s="1"/>
  <c r="C61" i="20"/>
  <c r="O24" i="16" l="1"/>
  <c r="C62" i="20"/>
  <c r="C24" i="20" l="1"/>
  <c r="O25" i="16"/>
  <c r="C25" i="20" s="1"/>
  <c r="C63" i="20"/>
  <c r="O17" i="16"/>
  <c r="C17" i="20" s="1"/>
  <c r="O18" i="16" l="1"/>
  <c r="C18" i="20" s="1"/>
  <c r="C64" i="20"/>
  <c r="O19" i="16" l="1"/>
  <c r="C19" i="20" s="1"/>
  <c r="C65" i="20"/>
  <c r="O20" i="16" l="1"/>
  <c r="C20" i="20" s="1"/>
  <c r="C66" i="20"/>
  <c r="O21" i="16" l="1"/>
  <c r="C21" i="20" s="1"/>
  <c r="C67" i="20"/>
  <c r="C68" i="20" l="1"/>
  <c r="C69" i="20" l="1"/>
  <c r="C70" i="20" l="1"/>
  <c r="O13" i="16" l="1"/>
  <c r="C71" i="20"/>
  <c r="C13" i="20" l="1"/>
  <c r="O14" i="16"/>
  <c r="C72" i="20"/>
  <c r="O10" i="16"/>
  <c r="C10" i="20" s="1"/>
  <c r="C14" i="20" l="1"/>
  <c r="O15" i="16"/>
  <c r="O11" i="16"/>
  <c r="C11" i="20" s="1"/>
  <c r="C73" i="20"/>
  <c r="C15" i="20" l="1"/>
  <c r="O16" i="16"/>
  <c r="C16" i="20" s="1"/>
  <c r="O12" i="16"/>
  <c r="C12" i="20" s="1"/>
  <c r="C74" i="20"/>
  <c r="O7" i="16" l="1"/>
  <c r="C7" i="20" s="1"/>
  <c r="C75" i="20"/>
  <c r="O8" i="16" l="1"/>
  <c r="C8" i="20" s="1"/>
  <c r="C76" i="20"/>
  <c r="O9" i="16" l="1"/>
  <c r="C9" i="20" s="1"/>
  <c r="C77" i="20"/>
  <c r="C78" i="20" l="1"/>
  <c r="O5" i="16"/>
  <c r="C5" i="20" s="1"/>
  <c r="O6" i="16" l="1"/>
  <c r="C6" i="20" s="1"/>
  <c r="C79" i="20"/>
  <c r="C80" i="20" l="1"/>
  <c r="C81" i="20" l="1"/>
  <c r="O2" i="16" l="1"/>
  <c r="C82" i="20"/>
  <c r="C2" i="20" l="1"/>
  <c r="O3" i="16"/>
  <c r="C83" i="20"/>
  <c r="C3" i="20" l="1"/>
  <c r="O4" i="16"/>
  <c r="C4" i="20" s="1"/>
  <c r="O84" i="16" l="1"/>
  <c r="C84" i="20" s="1"/>
  <c r="O85" i="16" l="1"/>
  <c r="O86" i="16" l="1"/>
  <c r="C85" i="20"/>
  <c r="O87" i="16" l="1"/>
  <c r="C86" i="20"/>
  <c r="O89" i="16"/>
  <c r="O90" i="16" s="1"/>
  <c r="C89" i="20" l="1"/>
  <c r="O88" i="16"/>
  <c r="C88" i="20" s="1"/>
  <c r="C87" i="20"/>
  <c r="O91" i="16"/>
  <c r="C90" i="20"/>
  <c r="O92" i="16" l="1"/>
  <c r="C91" i="20"/>
  <c r="O93" i="16" l="1"/>
  <c r="C92" i="20"/>
  <c r="O94" i="16" l="1"/>
  <c r="C93" i="20"/>
  <c r="O95" i="16" l="1"/>
  <c r="C94" i="20"/>
  <c r="O96" i="16" l="1"/>
  <c r="C95" i="20"/>
  <c r="O97" i="16" l="1"/>
  <c r="C96" i="20"/>
  <c r="O98" i="16" l="1"/>
  <c r="C97" i="20"/>
  <c r="O99" i="16" l="1"/>
  <c r="O101" i="16"/>
  <c r="C98" i="20"/>
  <c r="O102" i="16" l="1"/>
  <c r="C101" i="20"/>
  <c r="O100" i="16"/>
  <c r="C100" i="20" s="1"/>
  <c r="C99" i="20"/>
  <c r="O103" i="16" l="1"/>
  <c r="C102" i="20"/>
  <c r="O104" i="16" l="1"/>
  <c r="C104" i="20" s="1"/>
  <c r="C103" i="20"/>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SdvOutput0" type="6" refreshedVersion="4" background="1" saveData="1">
    <textPr codePage="437" sourceFile="C:\Users\Gordon\AppData\Local\USDA\Soil Data Viewer 6.1\temp\SdvOutput0.txt">
      <textFields count="2">
        <textField/>
        <textField/>
      </textFields>
    </textPr>
  </connection>
  <connection id="2" xr16:uid="{00000000-0015-0000-FFFF-FFFF01000000}" name="SdvOutput01" type="6" refreshedVersion="4" background="1">
    <textPr codePage="437" sourceFile="C:\Users\Gordon\AppData\Local\USDA\Soil Data Viewer 6.1\temp\SdvOutput0.txt">
      <textFields count="2">
        <textField/>
        <textField/>
      </textFields>
    </textPr>
  </connection>
  <connection id="3" xr16:uid="{00000000-0015-0000-FFFF-FFFF02000000}" name="SdvOutput02" type="6" refreshedVersion="4" background="1" saveData="1">
    <textPr codePage="437" sourceFile="C:\Users\Gordon\AppData\Local\USDA\Soil Data Viewer 6.1\temp\SdvOutput0.txt">
      <textFields count="2">
        <textField/>
        <textField/>
      </textFields>
    </textPr>
  </connection>
  <connection id="4" xr16:uid="{00000000-0015-0000-FFFF-FFFF03000000}" name="SdvOutput021" type="6" refreshedVersion="4" background="1" saveData="1">
    <textPr codePage="437" sourceFile="C:\Users\Gordon\AppData\Local\USDA\Soil Data Viewer 6.1\temp\SdvOutput0.txt">
      <textFields count="2">
        <textField/>
        <textField/>
      </textFields>
    </textPr>
  </connection>
  <connection id="5" xr16:uid="{00000000-0015-0000-FFFF-FFFF04000000}" name="SdvOutput03" type="6" refreshedVersion="4" background="1" saveData="1">
    <textPr codePage="437" sourceFile="C:\Users\Gordon\AppData\Local\USDA\Soil Data Viewer 6.1\temp\SdvOutput0.txt">
      <textFields count="2">
        <textField/>
        <textField/>
      </textFields>
    </textPr>
  </connection>
  <connection id="6" xr16:uid="{00000000-0015-0000-FFFF-FFFF05000000}" name="SdvOutput0311" type="6" refreshedVersion="4" background="1" saveData="1">
    <textPr codePage="437" sourceFile="C:\Users\Gordon\AppData\Local\USDA\Soil Data Viewer 6.1\temp\SdvOutput0.txt">
      <textFields count="2">
        <textField/>
        <textField/>
      </textFields>
    </textPr>
  </connection>
  <connection id="7" xr16:uid="{00000000-0015-0000-FFFF-FFFF06000000}" name="SdvOutput04" type="6" refreshedVersion="4" background="1" saveData="1">
    <textPr codePage="437" sourceFile="C:\Users\x\AppData\Local\USDA\Soil Data Viewer 6.1\temp\SdvOutput0.txt">
      <textFields count="2">
        <textField/>
        <textField/>
      </textFields>
    </textPr>
  </connection>
  <connection id="8" xr16:uid="{00000000-0015-0000-FFFF-FFFF07000000}" name="SdvOutput1" type="6" refreshedVersion="4" background="1">
    <textPr codePage="437" sourceFile="C:\Users\Gordon\AppData\Local\USDA\Soil Data Viewer 6.1\temp\SdvOutput1.txt">
      <textFields count="2">
        <textField/>
        <textField/>
      </textFields>
    </textPr>
  </connection>
  <connection id="9" xr16:uid="{00000000-0015-0000-FFFF-FFFF08000000}" name="SdvOutput10" type="6" refreshedVersion="4" background="1" saveData="1">
    <textPr codePage="437" sourceFile="C:\Users\x\AppData\Local\USDA\Soil Data Viewer 6.1\temp\SdvOutput10.txt">
      <textFields count="2">
        <textField/>
        <textField/>
      </textFields>
    </textPr>
  </connection>
  <connection id="10" xr16:uid="{00000000-0015-0000-FFFF-FFFF09000000}" name="SdvOutput102" type="6" refreshedVersion="4" background="1" saveData="1">
    <textPr codePage="437" sourceFile="C:\Users\Gordon\AppData\Local\USDA\Soil Data Viewer 6.1\temp\SdvOutput10.txt">
      <textFields count="2">
        <textField/>
        <textField/>
      </textFields>
    </textPr>
  </connection>
  <connection id="11" xr16:uid="{00000000-0015-0000-FFFF-FFFF0A000000}" name="SdvOutput11" type="6" refreshedVersion="4" background="1" saveData="1">
    <textPr codePage="437" sourceFile="C:\Users\x\AppData\Local\USDA\Soil Data Viewer 6.1\temp\SdvOutput1.txt">
      <textFields count="2">
        <textField/>
        <textField/>
      </textFields>
    </textPr>
  </connection>
  <connection id="12" xr16:uid="{00000000-0015-0000-FFFF-FFFF0B000000}" name="SdvOutput1101" type="6" refreshedVersion="4" background="1" saveData="1">
    <textPr codePage="437" sourceFile="C:\Users\Gordon\AppData\Local\USDA\Soil Data Viewer 6.1\temp\SdvOutput1.txt">
      <textFields count="2">
        <textField/>
        <textField/>
      </textFields>
    </textPr>
  </connection>
  <connection id="13" xr16:uid="{00000000-0015-0000-FFFF-FFFF0C000000}" name="SdvOutput1111" type="6" refreshedVersion="4" background="1" saveData="1">
    <textPr codePage="437" sourceFile="C:\Users\Gordon\AppData\Local\USDA\Soil Data Viewer 6.1\temp\SdvOutput11.txt">
      <textFields count="2">
        <textField/>
        <textField/>
      </textFields>
    </textPr>
  </connection>
  <connection id="14" xr16:uid="{00000000-0015-0000-FFFF-FFFF0D000000}" name="SdvOutput112" type="6" refreshedVersion="4" background="1" saveData="1">
    <textPr codePage="437" sourceFile="C:\Users\Gordon\AppData\Local\USDA\Soil Data Viewer 6.1\temp\SdvOutput1.txt">
      <textFields count="2">
        <textField/>
        <textField/>
      </textFields>
    </textPr>
  </connection>
  <connection id="15" xr16:uid="{00000000-0015-0000-FFFF-FFFF0E000000}" name="SdvOutput113" type="6" refreshedVersion="4" background="1" saveData="1">
    <textPr codePage="437" sourceFile="C:\Users\Gordon\AppData\Local\USDA\Soil Data Viewer 6.1\temp\SdvOutput11.txt">
      <textFields count="2">
        <textField/>
        <textField/>
      </textFields>
    </textPr>
  </connection>
  <connection id="16" xr16:uid="{00000000-0015-0000-FFFF-FFFF0F000000}" name="SdvOutput11411" type="6" refreshedVersion="4" background="1" saveData="1">
    <textPr codePage="437" sourceFile="C:\Users\Gordon\AppData\Local\USDA\Soil Data Viewer 6.1\temp\SdvOutput1.txt">
      <textFields count="2">
        <textField/>
        <textField/>
      </textFields>
    </textPr>
  </connection>
  <connection id="17" xr16:uid="{00000000-0015-0000-FFFF-FFFF10000000}" name="SdvOutput121" type="6" refreshedVersion="4" background="1" saveData="1">
    <textPr codePage="437" sourceFile="C:\Users\Gordon\AppData\Local\USDA\Soil Data Viewer 6.1\temp\SdvOutput12.txt">
      <textFields count="2">
        <textField/>
        <textField/>
      </textFields>
    </textPr>
  </connection>
  <connection id="18" xr16:uid="{00000000-0015-0000-FFFF-FFFF11000000}" name="SdvOutput131" type="6" refreshedVersion="4" background="1" saveData="1">
    <textPr codePage="437" sourceFile="C:\Users\Gordon\AppData\Local\USDA\Soil Data Viewer 6.1\temp\SdvOutput13.txt">
      <textFields count="2">
        <textField/>
        <textField/>
      </textFields>
    </textPr>
  </connection>
  <connection id="19" xr16:uid="{00000000-0015-0000-FFFF-FFFF12000000}" name="SdvOutput141" type="6" refreshedVersion="4" background="1" saveData="1">
    <textPr codePage="437" sourceFile="C:\Users\Gordon\AppData\Local\USDA\Soil Data Viewer 6.1\temp\SdvOutput14.txt">
      <textFields count="2">
        <textField/>
        <textField/>
      </textFields>
    </textPr>
  </connection>
  <connection id="20" xr16:uid="{00000000-0015-0000-FFFF-FFFF13000000}" name="SdvOutput151" type="6" refreshedVersion="4" background="1" saveData="1">
    <textPr codePage="437" sourceFile="C:\Users\Gordon\AppData\Local\USDA\Soil Data Viewer 6.1\temp\SdvOutput15.txt">
      <textFields count="2">
        <textField/>
        <textField/>
      </textFields>
    </textPr>
  </connection>
  <connection id="21" xr16:uid="{00000000-0015-0000-FFFF-FFFF14000000}" name="SdvOutput161" type="6" refreshedVersion="4" background="1" saveData="1">
    <textPr codePage="437" sourceFile="C:\Users\Gordon\AppData\Local\USDA\Soil Data Viewer 6.1\temp\SdvOutput16.txt">
      <textFields count="2">
        <textField/>
        <textField/>
      </textFields>
    </textPr>
  </connection>
  <connection id="22" xr16:uid="{00000000-0015-0000-FFFF-FFFF15000000}" name="SdvOutput171" type="6" refreshedVersion="4" background="1" saveData="1">
    <textPr codePage="437" sourceFile="C:\Users\Gordon\AppData\Local\USDA\Soil Data Viewer 6.1\temp\SdvOutput17.txt">
      <textFields count="2">
        <textField/>
        <textField/>
      </textFields>
    </textPr>
  </connection>
  <connection id="23" xr16:uid="{00000000-0015-0000-FFFF-FFFF16000000}" name="SdvOutput181" type="6" refreshedVersion="4" background="1" saveData="1">
    <textPr codePage="437" sourceFile="C:\Users\Gordon\AppData\Local\USDA\Soil Data Viewer 6.1\temp\SdvOutput18.txt">
      <textFields count="2">
        <textField/>
        <textField/>
      </textFields>
    </textPr>
  </connection>
  <connection id="24" xr16:uid="{00000000-0015-0000-FFFF-FFFF17000000}" name="SdvOutput191" type="6" refreshedVersion="4" background="1" saveData="1">
    <textPr codePage="437" sourceFile="C:\Users\Gordon\AppData\Local\USDA\Soil Data Viewer 6.1\temp\SdvOutput19.txt">
      <textFields count="2">
        <textField/>
        <textField/>
      </textFields>
    </textPr>
  </connection>
  <connection id="25" xr16:uid="{00000000-0015-0000-FFFF-FFFF18000000}" name="SdvOutput2" type="6" refreshedVersion="4" background="1" saveData="1">
    <textPr codePage="437" sourceFile="C:\Users\x\AppData\Local\USDA\Soil Data Viewer 6.1\temp\SdvOutput2.txt">
      <textFields count="2">
        <textField/>
        <textField/>
      </textFields>
    </textPr>
  </connection>
  <connection id="26" xr16:uid="{00000000-0015-0000-FFFF-FFFF19000000}" name="SdvOutput201" type="6" refreshedVersion="4" background="1" saveData="1">
    <textPr codePage="437" sourceFile="C:\Users\Gordon\AppData\Local\USDA\Soil Data Viewer 6.1\temp\SdvOutput20.txt">
      <textFields count="2">
        <textField/>
        <textField/>
      </textFields>
    </textPr>
  </connection>
  <connection id="27" xr16:uid="{00000000-0015-0000-FFFF-FFFF1A000000}" name="SdvOutput211" type="6" refreshedVersion="4" background="1" saveData="1">
    <textPr codePage="437" sourceFile="C:\Users\Gordon\AppData\Local\USDA\Soil Data Viewer 6.1\temp\SdvOutput21.txt">
      <textFields count="2">
        <textField/>
        <textField/>
      </textFields>
    </textPr>
  </connection>
  <connection id="28" xr16:uid="{00000000-0015-0000-FFFF-FFFF1B000000}" name="SdvOutput221" type="6" refreshedVersion="4" background="1" saveData="1">
    <textPr codePage="437" sourceFile="C:\Users\Gordon\AppData\Local\USDA\Soil Data Viewer 6.1\temp\SdvOutput22.txt">
      <textFields count="2">
        <textField/>
        <textField/>
      </textFields>
    </textPr>
  </connection>
  <connection id="29" xr16:uid="{00000000-0015-0000-FFFF-FFFF1C000000}" name="SdvOutput231" type="6" refreshedVersion="4" background="1" saveData="1">
    <textPr codePage="437" sourceFile="C:\Users\Gordon\AppData\Local\USDA\Soil Data Viewer 6.1\temp\SdvOutput23.txt">
      <textFields count="2">
        <textField/>
        <textField/>
      </textFields>
    </textPr>
  </connection>
  <connection id="30" xr16:uid="{00000000-0015-0000-FFFF-FFFF1D000000}" name="SdvOutput241" type="6" refreshedVersion="4" background="1" saveData="1">
    <textPr codePage="437" sourceFile="C:\Users\Gordon\AppData\Local\USDA\Soil Data Viewer 6.1\temp\SdvOutput2.txt">
      <textFields count="2">
        <textField/>
        <textField/>
      </textFields>
    </textPr>
  </connection>
  <connection id="31" xr16:uid="{00000000-0015-0000-FFFF-FFFF1E000000}" name="SdvOutput25" type="6" refreshedVersion="4" background="1" saveData="1">
    <textPr codePage="437" sourceFile="C:\Users\Gordon\AppData\Local\USDA\Soil Data Viewer 6.1\temp\SdvOutput2.txt">
      <textFields count="2">
        <textField/>
        <textField/>
      </textFields>
    </textPr>
  </connection>
  <connection id="32" xr16:uid="{00000000-0015-0000-FFFF-FFFF1F000000}" name="SdvOutput2611" type="6" refreshedVersion="4" background="1" saveData="1">
    <textPr codePage="437" sourceFile="C:\Users\Gordon\AppData\Local\USDA\Soil Data Viewer 6.1\temp\SdvOutput2.txt">
      <textFields count="2">
        <textField/>
        <textField/>
      </textFields>
    </textPr>
  </connection>
  <connection id="33" xr16:uid="{00000000-0015-0000-FFFF-FFFF20000000}" name="SdvOutput32" type="6" refreshedVersion="4" background="1" saveData="1">
    <textPr codePage="437" sourceFile="C:\Users\Gordon\AppData\Local\USDA\Soil Data Viewer 6.1\temp\SdvOutput3.txt">
      <textFields count="2">
        <textField/>
        <textField/>
      </textFields>
    </textPr>
  </connection>
  <connection id="34" xr16:uid="{00000000-0015-0000-FFFF-FFFF21000000}" name="SdvOutput42" type="6" refreshedVersion="4" background="1" saveData="1">
    <textPr codePage="437" sourceFile="C:\Users\Gordon\AppData\Local\USDA\Soil Data Viewer 6.1\temp\SdvOutput4.txt">
      <textFields count="2">
        <textField/>
        <textField/>
      </textFields>
    </textPr>
  </connection>
  <connection id="35" xr16:uid="{00000000-0015-0000-FFFF-FFFF22000000}" name="SdvOutput5" type="6" refreshedVersion="4" background="1" saveData="1">
    <textPr codePage="437" sourceFile="C:\Users\x\AppData\Local\USDA\Soil Data Viewer 6.1\temp\SdvOutput5.txt">
      <textFields count="2">
        <textField/>
        <textField/>
      </textFields>
    </textPr>
  </connection>
  <connection id="36" xr16:uid="{00000000-0015-0000-FFFF-FFFF23000000}" name="SdvOutput511" type="6" refreshedVersion="4" background="1" saveData="1">
    <textPr codePage="437" sourceFile="C:\Users\Gordon\AppData\Local\USDA\Soil Data Viewer 6.1\temp\SdvOutput5.txt">
      <textFields count="2">
        <textField/>
        <textField/>
      </textFields>
    </textPr>
  </connection>
  <connection id="37" xr16:uid="{00000000-0015-0000-FFFF-FFFF24000000}" name="SdvOutput52" type="6" refreshedVersion="4" background="1" saveData="1">
    <textPr codePage="437" sourceFile="C:\Users\Gordon\AppData\Local\USDA\Soil Data Viewer 6.1\temp\SdvOutput5.txt">
      <textFields count="2">
        <textField/>
        <textField/>
      </textFields>
    </textPr>
  </connection>
  <connection id="38" xr16:uid="{00000000-0015-0000-FFFF-FFFF25000000}" name="SdvOutput6" type="6" refreshedVersion="4" background="1" saveData="1">
    <textPr codePage="437" sourceFile="C:\Users\x\AppData\Local\USDA\Soil Data Viewer 6.1\temp\SdvOutput6.txt">
      <textFields count="2">
        <textField/>
        <textField/>
      </textFields>
    </textPr>
  </connection>
  <connection id="39" xr16:uid="{00000000-0015-0000-FFFF-FFFF26000000}" name="SdvOutput62" type="6" refreshedVersion="4" background="1" saveData="1">
    <textPr codePage="437" sourceFile="C:\Users\Gordon\AppData\Local\USDA\Soil Data Viewer 6.1\temp\SdvOutput6.txt">
      <textFields count="2">
        <textField/>
        <textField/>
      </textFields>
    </textPr>
  </connection>
  <connection id="40" xr16:uid="{00000000-0015-0000-FFFF-FFFF27000000}" name="SdvOutput7" type="6" refreshedVersion="4" background="1" saveData="1">
    <textPr codePage="437" sourceFile="C:\Users\x\AppData\Local\USDA\Soil Data Viewer 6.1\temp\SdvOutput7.txt">
      <textFields count="2">
        <textField/>
        <textField/>
      </textFields>
    </textPr>
  </connection>
  <connection id="41" xr16:uid="{00000000-0015-0000-FFFF-FFFF28000000}" name="SdvOutput711" type="6" refreshedVersion="4" background="1" saveData="1">
    <textPr codePage="437" sourceFile="C:\Users\Gordon\AppData\Local\USDA\Soil Data Viewer 6.1\temp\SdvOutput7.txt">
      <textFields count="2">
        <textField/>
        <textField/>
      </textFields>
    </textPr>
  </connection>
  <connection id="42" xr16:uid="{00000000-0015-0000-FFFF-FFFF29000000}" name="SdvOutput72" type="6" refreshedVersion="4" background="1" saveData="1">
    <textPr codePage="437" sourceFile="C:\Users\Gordon\AppData\Local\USDA\Soil Data Viewer 6.1\temp\SdvOutput7.txt">
      <textFields count="2">
        <textField/>
        <textField/>
      </textFields>
    </textPr>
  </connection>
  <connection id="43" xr16:uid="{00000000-0015-0000-FFFF-FFFF2A000000}" name="SdvOutput8" type="6" refreshedVersion="4" background="1" saveData="1">
    <textPr codePage="437" sourceFile="C:\Users\x\AppData\Local\USDA\Soil Data Viewer 6.1\temp\SdvOutput8.txt">
      <textFields count="2">
        <textField/>
        <textField/>
      </textFields>
    </textPr>
  </connection>
  <connection id="44" xr16:uid="{00000000-0015-0000-FFFF-FFFF2B000000}" name="SdvOutput82" type="6" refreshedVersion="4" background="1" saveData="1">
    <textPr codePage="437" sourceFile="C:\Users\Gordon\AppData\Local\USDA\Soil Data Viewer 6.1\temp\SdvOutput8.txt">
      <textFields count="2">
        <textField/>
        <textField/>
      </textFields>
    </textPr>
  </connection>
  <connection id="45" xr16:uid="{00000000-0015-0000-FFFF-FFFF2C000000}" name="SdvOutput911" type="6" refreshedVersion="4" background="1" saveData="1">
    <textPr codePage="437" sourceFile="C:\Users\Gordon\AppData\Local\USDA\Soil Data Viewer 6.1\temp\SdvOutput9.txt">
      <textFields count="2">
        <textField/>
        <textField/>
      </textFields>
    </textPr>
  </connection>
  <connection id="46" xr16:uid="{00000000-0015-0000-FFFF-FFFF2D000000}" name="SdvOutput92" type="6" refreshedVersion="4" background="1" saveData="1">
    <textPr codePage="437" sourceFile="C:\Users\Gordon\AppData\Local\USDA\Soil Data Viewer 6.1\temp\SdvOutput9.txt">
      <textFields count="2">
        <textField/>
        <textField/>
      </textFields>
    </textPr>
  </connection>
  <connection id="47" xr16:uid="{00000000-0015-0000-FFFF-FFFF2E000000}" name="SoilCMu" type="6" refreshedVersion="4" background="1">
    <textPr codePage="437" sourceFile="G:\Projects\SupportData\NewYork\soils\SoilsC\SoilCMu.txt" tab="0" comma="1">
      <textFields count="7">
        <textField/>
        <textField/>
        <textField/>
        <textField/>
        <textField/>
        <textField/>
        <textField/>
      </textFields>
    </textPr>
  </connection>
</connections>
</file>

<file path=xl/sharedStrings.xml><?xml version="1.0" encoding="utf-8"?>
<sst xmlns="http://schemas.openxmlformats.org/spreadsheetml/2006/main" count="43282" uniqueCount="756">
  <si>
    <t>Percent Sand</t>
  </si>
  <si>
    <t xml:space="preserve">MC Wilting 15 bar </t>
  </si>
  <si>
    <t>Saturated Hydraulic conductivity (micro m/sec)</t>
  </si>
  <si>
    <t>Kv-sat (fpd)</t>
  </si>
  <si>
    <t>MC Sat (dec)</t>
  </si>
  <si>
    <t>MC Field (dec)</t>
  </si>
  <si>
    <t>MC Initial (dec)</t>
  </si>
  <si>
    <t>MC Wilting (dec)</t>
  </si>
  <si>
    <t>MC Residual (dec)</t>
  </si>
  <si>
    <t>Pore Size Index (dec)</t>
  </si>
  <si>
    <t>Bubble Pressure (in)</t>
  </si>
  <si>
    <t>NAME</t>
  </si>
  <si>
    <t>MUKEY</t>
  </si>
  <si>
    <t xml:space="preserve">MC Field 0.33 bar </t>
  </si>
  <si>
    <t xml:space="preserve">Percent Clay </t>
  </si>
  <si>
    <t>Bulk Density  gm/cm^3 @0.33 Bar</t>
  </si>
  <si>
    <t>SPATIALVER</t>
  </si>
  <si>
    <t>OBJECTID *</t>
  </si>
  <si>
    <t>Designation</t>
  </si>
  <si>
    <t>Disc</t>
  </si>
  <si>
    <t>Master</t>
  </si>
  <si>
    <t>Prime</t>
  </si>
  <si>
    <t>Sub</t>
  </si>
  <si>
    <t>Top Depth - Low Value</t>
  </si>
  <si>
    <t>Top Depth - Representative Value</t>
  </si>
  <si>
    <t>Top Depth - High Value</t>
  </si>
  <si>
    <t>Bottom Depth - Low Value</t>
  </si>
  <si>
    <t>Bottom Depth - Representative Value</t>
  </si>
  <si>
    <t>Bottom Depth - High Value</t>
  </si>
  <si>
    <t>Thickness - Low Value</t>
  </si>
  <si>
    <t>Thickness - Representative Value</t>
  </si>
  <si>
    <t>Thickness - High Value</t>
  </si>
  <si>
    <t>Rock &gt;10 - Low Value</t>
  </si>
  <si>
    <t>Rock &gt;10 - Representative Value</t>
  </si>
  <si>
    <t>Rock &gt;10 - High Value</t>
  </si>
  <si>
    <t>Rock 3-10 - Low Value</t>
  </si>
  <si>
    <t>Rock 3-10 - Representative Value</t>
  </si>
  <si>
    <t>Rock 3-10 - High Value</t>
  </si>
  <si>
    <t>Sieve #4 - Low Value</t>
  </si>
  <si>
    <t>Sieve #4 - Representative Value</t>
  </si>
  <si>
    <t>Sieve #4 - High Value</t>
  </si>
  <si>
    <t>Sieve #10 - Low Value</t>
  </si>
  <si>
    <t>Sieve #10 - Representative Value</t>
  </si>
  <si>
    <t>Sieve #10 - High Value</t>
  </si>
  <si>
    <t>Sieve #40 - Low Value</t>
  </si>
  <si>
    <t>Sieve #40 - Representative Value</t>
  </si>
  <si>
    <t>Sieve #40 - High Value</t>
  </si>
  <si>
    <t>Sieve #200 - Low Value</t>
  </si>
  <si>
    <t>Sieve #200 - Representative Value</t>
  </si>
  <si>
    <t>Sieve #200 - High Value</t>
  </si>
  <si>
    <t>Total Sand - Low Value</t>
  </si>
  <si>
    <t>Total Sand - Representative Value</t>
  </si>
  <si>
    <t>Total Sand - High Value</t>
  </si>
  <si>
    <t>Very Course Sand - Low Value</t>
  </si>
  <si>
    <t>Very Course Sand - Representative Value</t>
  </si>
  <si>
    <t>Very Course Sand - High Value</t>
  </si>
  <si>
    <t>Course Sand - Low Value</t>
  </si>
  <si>
    <t>Course Sand - Representative Value</t>
  </si>
  <si>
    <t>Course Sand - High Value</t>
  </si>
  <si>
    <t>Medium Sand - Low Value</t>
  </si>
  <si>
    <t>Medium Sand - Representative Value</t>
  </si>
  <si>
    <t>Medium Sand - High Value</t>
  </si>
  <si>
    <t>Fine Sand - Low Value</t>
  </si>
  <si>
    <t>Fine Sand - Representative Value</t>
  </si>
  <si>
    <t>Fine Sand - High Value</t>
  </si>
  <si>
    <t>Very Fine Sand - Low Value</t>
  </si>
  <si>
    <t>Very Fine Sand - Representative Value</t>
  </si>
  <si>
    <t>Very Fine Sand - High Value</t>
  </si>
  <si>
    <t>Total Silt - Low Value</t>
  </si>
  <si>
    <t>Total Silt - Representative Value</t>
  </si>
  <si>
    <t>Total Silt - High Value</t>
  </si>
  <si>
    <t>Coarse Silt - Low Value</t>
  </si>
  <si>
    <t>Coarse Silt - Representative Value</t>
  </si>
  <si>
    <t>Coarse Silt - High Value</t>
  </si>
  <si>
    <t>Fine Silt - Low Value</t>
  </si>
  <si>
    <t>Fine Silt - Representative Value</t>
  </si>
  <si>
    <t>Fine Silt - High Value</t>
  </si>
  <si>
    <t>Total Clay - Low Value</t>
  </si>
  <si>
    <t>Total Clay - Representative Value</t>
  </si>
  <si>
    <t>Total Clay - High Value</t>
  </si>
  <si>
    <t>CaCO3 Clay - Low Value</t>
  </si>
  <si>
    <t>CaCO3 Clay - Representative Value</t>
  </si>
  <si>
    <t>CaCO3 Clay - High Value</t>
  </si>
  <si>
    <t>OM - Low Value</t>
  </si>
  <si>
    <t>OM - Representative Value</t>
  </si>
  <si>
    <t>OM - High Value</t>
  </si>
  <si>
    <t>Db 0.1 bar H2O - Low Value</t>
  </si>
  <si>
    <t>Db 0.1 bar H2O - Representative Value</t>
  </si>
  <si>
    <t>Db 0.1 bar H2O - High Value</t>
  </si>
  <si>
    <t>Db 0.33 bar H2O - Low Value</t>
  </si>
  <si>
    <t>Db 0.33 bar H2O - Representative Value</t>
  </si>
  <si>
    <t>Db 0.33 bar H2O - High Value</t>
  </si>
  <si>
    <t>Db 15 bar H2O - Low Value</t>
  </si>
  <si>
    <t>Db 15 bar H2O - Representative Value</t>
  </si>
  <si>
    <t>Db 15 bar H2O - High Value</t>
  </si>
  <si>
    <t>Db oven dry - Low Value</t>
  </si>
  <si>
    <t>Db oven dry - Representative Value</t>
  </si>
  <si>
    <t>Db oven dry - High Value</t>
  </si>
  <si>
    <t>Dp</t>
  </si>
  <si>
    <t>Ksat - Low Value</t>
  </si>
  <si>
    <t>Ksat - Representative Value</t>
  </si>
  <si>
    <t>Ksat - High Value</t>
  </si>
  <si>
    <t>AWC - Low Value</t>
  </si>
  <si>
    <t>AWC - Representative Value</t>
  </si>
  <si>
    <t>AWC - High Value</t>
  </si>
  <si>
    <t>0.1 bar H2O - Low Value</t>
  </si>
  <si>
    <t>0.1 bar H2O - Representative Value</t>
  </si>
  <si>
    <t>0.1 bar H2O - High Value</t>
  </si>
  <si>
    <t>0.33 bar H2O - Low Value</t>
  </si>
  <si>
    <t>0.33 bar H2O - Representative Value</t>
  </si>
  <si>
    <t>0.33 bar H2O - High Value</t>
  </si>
  <si>
    <t>15 bar H2O - Low Value</t>
  </si>
  <si>
    <t>15 bar H2O - Representative Value</t>
  </si>
  <si>
    <t>15 bar H2O - High Value</t>
  </si>
  <si>
    <t>Satiated H2O - Low Value</t>
  </si>
  <si>
    <t>Satiated H2O - Representative Value</t>
  </si>
  <si>
    <t>Satiated H2O - High Value</t>
  </si>
  <si>
    <t>LEP - Low Value</t>
  </si>
  <si>
    <t>LEP - Representative Value</t>
  </si>
  <si>
    <t>LEP - High Value</t>
  </si>
  <si>
    <t>LL - Low Value</t>
  </si>
  <si>
    <t>LL - Representative Value</t>
  </si>
  <si>
    <t>LL - High Value</t>
  </si>
  <si>
    <t>PI - Low Value</t>
  </si>
  <si>
    <t>PI - Representative Value</t>
  </si>
  <si>
    <t>PI - High Value</t>
  </si>
  <si>
    <t>AASHTO Group Index - Low Value</t>
  </si>
  <si>
    <t>AASHTO Group Index - Representative Value</t>
  </si>
  <si>
    <t>AASHTO Group Index - High Value</t>
  </si>
  <si>
    <t>K-Factor Whole Soil</t>
  </si>
  <si>
    <t>K-Factor Rock Free</t>
  </si>
  <si>
    <t>CaCO3 - Low Value</t>
  </si>
  <si>
    <t>CaCO3 - Representative Value</t>
  </si>
  <si>
    <t>CaCO3 - High Value</t>
  </si>
  <si>
    <t>Gypsum - Low Value</t>
  </si>
  <si>
    <t>Gypsum - Representative Value</t>
  </si>
  <si>
    <t>Gypsum - High Value</t>
  </si>
  <si>
    <t>SAR - Low Value</t>
  </si>
  <si>
    <t>SAR - Representative Value</t>
  </si>
  <si>
    <t>SAR - High Value</t>
  </si>
  <si>
    <t>EC - Low Value</t>
  </si>
  <si>
    <t>EC - Representative Value</t>
  </si>
  <si>
    <t>EC - High Value</t>
  </si>
  <si>
    <t>CEC-7 - Low Value</t>
  </si>
  <si>
    <t>CEC-7 - Representative Value</t>
  </si>
  <si>
    <t>CEC-7 - High Value</t>
  </si>
  <si>
    <t>ECEC - Low Value</t>
  </si>
  <si>
    <t>ECEC - Representative Value</t>
  </si>
  <si>
    <t>ECEC - High Value</t>
  </si>
  <si>
    <t>Sum of Bases - Low Value</t>
  </si>
  <si>
    <t>Sum of Bases - Representative Value</t>
  </si>
  <si>
    <t>Sum of Bases - High Value</t>
  </si>
  <si>
    <t>pH H2O - Low Value</t>
  </si>
  <si>
    <t>pH H2O - Representative Value</t>
  </si>
  <si>
    <t>pH H2O - High Value</t>
  </si>
  <si>
    <t>pH CaCl2 - Low Value</t>
  </si>
  <si>
    <t>pH CaCl2 - Representative Value</t>
  </si>
  <si>
    <t>pH CaCl2 - High Value</t>
  </si>
  <si>
    <t>Free Iron - Low Value</t>
  </si>
  <si>
    <t>Free Iron - Representative Value</t>
  </si>
  <si>
    <t>Free Iron - High Value</t>
  </si>
  <si>
    <t>Oxalate Fe - Low Value</t>
  </si>
  <si>
    <t>Oxalate Fe - Representative Value</t>
  </si>
  <si>
    <t>Oxalate Fe - High Value</t>
  </si>
  <si>
    <t>Ext Acidity - Low Value</t>
  </si>
  <si>
    <t>Ext Acidity - Representative Value</t>
  </si>
  <si>
    <t>Ext Acidity - High Value</t>
  </si>
  <si>
    <t>Extract Al - Low Value</t>
  </si>
  <si>
    <t>Extract Al - Representative Value</t>
  </si>
  <si>
    <t>Extract Al - High Value</t>
  </si>
  <si>
    <t>Oxalate Al - Low Value</t>
  </si>
  <si>
    <t>Oxalate Al - Representative Value</t>
  </si>
  <si>
    <t>Oxalate Al - High Value</t>
  </si>
  <si>
    <t>Bray 1 Phos - Low Value</t>
  </si>
  <si>
    <t>Bray 1 Phos - Representative Value</t>
  </si>
  <si>
    <t>Bray 1 Phos - High Value</t>
  </si>
  <si>
    <t>Oxalate Phos - Low Value</t>
  </si>
  <si>
    <t>Oxalate Phos - Representative Value</t>
  </si>
  <si>
    <t>Oxalate Phos - High Value</t>
  </si>
  <si>
    <t>Water Soluble Phos - Low Value</t>
  </si>
  <si>
    <t>Water Soluble Phos - Representative Value</t>
  </si>
  <si>
    <t>Water Soluble Phos - High Value</t>
  </si>
  <si>
    <t>Total Phos - Low Value</t>
  </si>
  <si>
    <t>Total Phos - Representative Value</t>
  </si>
  <si>
    <t>Total Phos - High Value</t>
  </si>
  <si>
    <t>Excav Diff</t>
  </si>
  <si>
    <t>Excav Diff Moisture</t>
  </si>
  <si>
    <t>Component Key *</t>
  </si>
  <si>
    <t>Chorizon Key *</t>
  </si>
  <si>
    <t>Comp % - Low Value</t>
  </si>
  <si>
    <t>Comp % - Representative Value</t>
  </si>
  <si>
    <t>Comp % - High Value</t>
  </si>
  <si>
    <t>Component Name</t>
  </si>
  <si>
    <t>Component Kind</t>
  </si>
  <si>
    <t>Major Component</t>
  </si>
  <si>
    <t>SIR phase</t>
  </si>
  <si>
    <t>Local Phase</t>
  </si>
  <si>
    <t>Slope Gradient - Low Value</t>
  </si>
  <si>
    <t>Slope Gradient - Representative Value</t>
  </si>
  <si>
    <t>Slope Gradient - High Value</t>
  </si>
  <si>
    <t>Slope Length USLE - Low Value</t>
  </si>
  <si>
    <t>Slope Length USLE - Representative Value</t>
  </si>
  <si>
    <t>Slope Length USLE - High Value</t>
  </si>
  <si>
    <t>Runoff Class</t>
  </si>
  <si>
    <t>T Factor</t>
  </si>
  <si>
    <t>WEI</t>
  </si>
  <si>
    <t>WEG</t>
  </si>
  <si>
    <t>Erosion Class</t>
  </si>
  <si>
    <t>Cover Kind 1</t>
  </si>
  <si>
    <t>Cover Kind 2</t>
  </si>
  <si>
    <t>Hydric Condition</t>
  </si>
  <si>
    <t>Hydric Rating</t>
  </si>
  <si>
    <t>Drainage Class</t>
  </si>
  <si>
    <t>Elevation - Low Value</t>
  </si>
  <si>
    <t>Elevation - Representative Value</t>
  </si>
  <si>
    <t>Elevation - High Value</t>
  </si>
  <si>
    <t>Aspect Counter Clockwise</t>
  </si>
  <si>
    <t>Aspect Representative</t>
  </si>
  <si>
    <t>Aspect Clockwise</t>
  </si>
  <si>
    <t>Geomorphic Description</t>
  </si>
  <si>
    <t>Albedo Dry - Low Value</t>
  </si>
  <si>
    <t>Albedo Dry - Representative Value</t>
  </si>
  <si>
    <t>Albedo Dry - High Value</t>
  </si>
  <si>
    <t>MAAT - Low Value</t>
  </si>
  <si>
    <t>MAAT - Representative Value</t>
  </si>
  <si>
    <t>MAAT - High Value</t>
  </si>
  <si>
    <t>MAP - Low Value</t>
  </si>
  <si>
    <t>MAP - Representative Value</t>
  </si>
  <si>
    <t>MAP - High Value</t>
  </si>
  <si>
    <t>REAP - Low Value</t>
  </si>
  <si>
    <t>REAP - Representative Value</t>
  </si>
  <si>
    <t>REAP - High Value</t>
  </si>
  <si>
    <t>Frost Free Days - Low Value</t>
  </si>
  <si>
    <t>Frost Free Days - Representative Value</t>
  </si>
  <si>
    <t>Frost Free Days - High Value</t>
  </si>
  <si>
    <t>Nirr Land Capability Class</t>
  </si>
  <si>
    <t>Nirr Land Capability Subclass</t>
  </si>
  <si>
    <t>Nirr Land Capability Unit</t>
  </si>
  <si>
    <t>Irr Land Capability Class</t>
  </si>
  <si>
    <t>Irr Land Capability Subclass</t>
  </si>
  <si>
    <t>Irr Land Capability Unit</t>
  </si>
  <si>
    <t>Crop Productivity Index</t>
  </si>
  <si>
    <t>Cons Tree Shrub Group</t>
  </si>
  <si>
    <t>Windbreak Suitability (Obsolete)</t>
  </si>
  <si>
    <t>Range Prod - Low Value</t>
  </si>
  <si>
    <t>Range Prod - Representative Value</t>
  </si>
  <si>
    <t>Range Prod - High Value</t>
  </si>
  <si>
    <t>Forage Suitability Group ID</t>
  </si>
  <si>
    <t>Grain Habitat</t>
  </si>
  <si>
    <t>Grass Habitat</t>
  </si>
  <si>
    <t>Herbaceous Habitat</t>
  </si>
  <si>
    <t>Shrub Habitat</t>
  </si>
  <si>
    <t>Conifer Habitat</t>
  </si>
  <si>
    <t>Hardwood Habitat</t>
  </si>
  <si>
    <t>Wetland Habitat</t>
  </si>
  <si>
    <t>Water Habitat</t>
  </si>
  <si>
    <t>Rangeland Wildlife</t>
  </si>
  <si>
    <t>Openland Wildlife</t>
  </si>
  <si>
    <t>Woodland Wildlife</t>
  </si>
  <si>
    <t>Wetland Wildlife</t>
  </si>
  <si>
    <t>Soil Slip Potential</t>
  </si>
  <si>
    <t>Frost Action</t>
  </si>
  <si>
    <t>Init Subsidence - Low Value</t>
  </si>
  <si>
    <t>Init Subsidence - Representative Value</t>
  </si>
  <si>
    <t>Init Subsidence - High Value</t>
  </si>
  <si>
    <t>Total Subsidence - Low Value</t>
  </si>
  <si>
    <t>Total Subsidence - Representative Value</t>
  </si>
  <si>
    <t>Total Subsidence - High Value</t>
  </si>
  <si>
    <t>Hydrologic Group</t>
  </si>
  <si>
    <t>Corrosion Concrete</t>
  </si>
  <si>
    <t>Corrosion Steel</t>
  </si>
  <si>
    <t>Taxonomic Class</t>
  </si>
  <si>
    <t>Taxonomic Order</t>
  </si>
  <si>
    <t>Taxonomic Suborder</t>
  </si>
  <si>
    <t>Great Group</t>
  </si>
  <si>
    <t>Subgroup</t>
  </si>
  <si>
    <t>Particle Size</t>
  </si>
  <si>
    <t>Particle Size Mod</t>
  </si>
  <si>
    <t>CEC Activity Class</t>
  </si>
  <si>
    <t>Reaction</t>
  </si>
  <si>
    <t>Temperature Class</t>
  </si>
  <si>
    <t>Moist Subclass</t>
  </si>
  <si>
    <t>Temperature Regime</t>
  </si>
  <si>
    <t>Keys to Taxonomy Edition Used</t>
  </si>
  <si>
    <t>CA Storie Index</t>
  </si>
  <si>
    <t>FL Ecol Comm #</t>
  </si>
  <si>
    <t>FL HE</t>
  </si>
  <si>
    <t>FL PHE</t>
  </si>
  <si>
    <t>FL Leach Potential</t>
  </si>
  <si>
    <t>FL Runoff Potential</t>
  </si>
  <si>
    <t>FL Temik</t>
  </si>
  <si>
    <t>FL Triumph</t>
  </si>
  <si>
    <t>IN Drainage Group</t>
  </si>
  <si>
    <t>IN NO3 Leach Index</t>
  </si>
  <si>
    <t>MI Soil Mgmt Group</t>
  </si>
  <si>
    <t>VA Soil Mgmt Group</t>
  </si>
  <si>
    <t>Mapunit Key *</t>
  </si>
  <si>
    <t>Shape *</t>
  </si>
  <si>
    <t>Mapunit Symbol</t>
  </si>
  <si>
    <t>Mapunit Name</t>
  </si>
  <si>
    <t>Status</t>
  </si>
  <si>
    <t>Horizon Key</t>
  </si>
  <si>
    <t>Top Layer Depth (cm)</t>
  </si>
  <si>
    <t>Bottom Layer (cm)</t>
  </si>
  <si>
    <t>Percent Clay</t>
  </si>
  <si>
    <t>Db3rdbar</t>
  </si>
  <si>
    <t>Ksat</t>
  </si>
  <si>
    <t>WC3rdbar</t>
  </si>
  <si>
    <t>WC15Bar</t>
  </si>
  <si>
    <t>Layer Thickness (ft)</t>
  </si>
  <si>
    <t>Name</t>
  </si>
  <si>
    <t>Depth to WT (ft)</t>
  </si>
  <si>
    <t>Shape_Area</t>
  </si>
  <si>
    <t>Max Percentage</t>
  </si>
  <si>
    <t>Selected Component</t>
  </si>
  <si>
    <t>Selected Component Key</t>
  </si>
  <si>
    <t>Selected Mapunit Key</t>
  </si>
  <si>
    <t>Selected Soil</t>
  </si>
  <si>
    <t>Selected Chorizon Key</t>
  </si>
  <si>
    <t>Component Key</t>
  </si>
  <si>
    <t>Missing Soils</t>
  </si>
  <si>
    <t>Soil Description</t>
  </si>
  <si>
    <t># of Cells</t>
  </si>
  <si>
    <t>Slope Gradient - Dominant Component</t>
  </si>
  <si>
    <t>Slope Gradient - Weighted Average</t>
  </si>
  <si>
    <t>Bedrock Depth - Minimum</t>
  </si>
  <si>
    <t>Water Table Depth - Annual - Minimum</t>
  </si>
  <si>
    <t>Water Table Depth - April - June - Minimum</t>
  </si>
  <si>
    <t>Flooding Frequency - Dominant Condition</t>
  </si>
  <si>
    <t>Flooding Frequency - Maximum</t>
  </si>
  <si>
    <t>Ponding Frequency - Presence</t>
  </si>
  <si>
    <t>Available Water Storage 0-25 cm - Weighted Average</t>
  </si>
  <si>
    <t>Available Water Storage 0-50 cm - Weighted Average</t>
  </si>
  <si>
    <t>Available Water Storage 0-100 cm - Weighted Average</t>
  </si>
  <si>
    <t>Available Water Storage 0-150 cm - Weighted Average</t>
  </si>
  <si>
    <t>Drainage Class - Dominant Condition</t>
  </si>
  <si>
    <t>Drainage Class - Wettest</t>
  </si>
  <si>
    <t>Hydrologic Group - Dominant Conditions</t>
  </si>
  <si>
    <t>Irrigated Capability Class - Dominant Condition</t>
  </si>
  <si>
    <t>Irrigated Capability Class  - Dominant Condition Aggregate Percent</t>
  </si>
  <si>
    <t>Non-Irrigated Capability Class - Dominant Condition</t>
  </si>
  <si>
    <t>Non-Irrigated Capability Class  - Dominant Condition Aggregate Percent</t>
  </si>
  <si>
    <t>ENG - Dwellings W/O Basements - Dominant Condition</t>
  </si>
  <si>
    <t>ENG - Dwellings with Basements - Dominant Condition</t>
  </si>
  <si>
    <t>ENG - Dwellings with Basements - Least Limiting</t>
  </si>
  <si>
    <t>ENG - Dwellings with Basements - Most Limiting</t>
  </si>
  <si>
    <t>ENG - Septic Tank Absorption Fields - Dominant Condition</t>
  </si>
  <si>
    <t>ENG - Septic Tank Absorption Fields - Least Limiting</t>
  </si>
  <si>
    <t>ENG - Septic Tank Absorption Fields - Most Limiting</t>
  </si>
  <si>
    <t>ENG - Sewage Lagoons - Dominant Condition</t>
  </si>
  <si>
    <t>ENG - Sewage Lagoons - Dominant Component</t>
  </si>
  <si>
    <t>ENG - Local Roads and Streets - Dominant Condition</t>
  </si>
  <si>
    <t>ENG - Construction Materials; Sand Source - Dominant Condition</t>
  </si>
  <si>
    <t>ENG - Construction Materials; Sand Source - Most Probable</t>
  </si>
  <si>
    <t>URB/REC - Paths and Trails - Dominant Condition</t>
  </si>
  <si>
    <t>URB/REC - Paths and Trails - Weighted Average</t>
  </si>
  <si>
    <t>FOR - Potential Erosion Hazard (Road/Trail) - Dominant Component</t>
  </si>
  <si>
    <t>Hydric Classification - Presence</t>
  </si>
  <si>
    <t>AWM - Manure and Food Processing Waste - Weighted Average</t>
  </si>
  <si>
    <t>Oven Dry BD</t>
  </si>
  <si>
    <t>Calculated Dry Bulk Density  gm/cm^3</t>
  </si>
  <si>
    <t>Measured Dry Bulk Density gm/cm^3</t>
  </si>
  <si>
    <t>Layer</t>
  </si>
  <si>
    <t>Comment</t>
  </si>
  <si>
    <t>SSURGO</t>
  </si>
  <si>
    <t>Parent</t>
  </si>
  <si>
    <t>SoilZone</t>
  </si>
  <si>
    <t>AllowRecharge</t>
  </si>
  <si>
    <t>WTInitial</t>
  </si>
  <si>
    <t>Set</t>
  </si>
  <si>
    <t>LayerOrder</t>
  </si>
  <si>
    <t>KvSaturated</t>
  </si>
  <si>
    <t>MCSaturated</t>
  </si>
  <si>
    <t>MCResidual</t>
  </si>
  <si>
    <t>MCInitial</t>
  </si>
  <si>
    <t>MCField</t>
  </si>
  <si>
    <t>MCWilting</t>
  </si>
  <si>
    <t>PoreSizeIndex</t>
  </si>
  <si>
    <t>BubblePressure</t>
  </si>
  <si>
    <t>LayerThickness</t>
  </si>
  <si>
    <t>CellsPerLayer</t>
  </si>
  <si>
    <t>Flag 1</t>
  </si>
  <si>
    <t>Flag 2</t>
  </si>
  <si>
    <t>Flag 3</t>
  </si>
  <si>
    <t>Flag 4</t>
  </si>
  <si>
    <t>AREASYMBOL</t>
  </si>
  <si>
    <t>MUSYM</t>
  </si>
  <si>
    <t>Check Count</t>
  </si>
  <si>
    <t>MUKEY *</t>
  </si>
  <si>
    <t>Shape_Length</t>
  </si>
  <si>
    <t>COMPPCT_R</t>
  </si>
  <si>
    <t>DEP2WATTBL_DCP</t>
  </si>
  <si>
    <t>Polygon ZM</t>
  </si>
  <si>
    <t>FL117</t>
  </si>
  <si>
    <t>FL095</t>
  </si>
  <si>
    <t>Adamsville-Sparr fine sands</t>
  </si>
  <si>
    <t>&lt;Null&gt;</t>
  </si>
  <si>
    <t>None</t>
  </si>
  <si>
    <t>Somewhat poorly drained</t>
  </si>
  <si>
    <t>A</t>
  </si>
  <si>
    <t>Not limited</t>
  </si>
  <si>
    <t>Somewhat limited</t>
  </si>
  <si>
    <t>Very limited</t>
  </si>
  <si>
    <t>Good</t>
  </si>
  <si>
    <t>Slight</t>
  </si>
  <si>
    <t>Arents, 0 to 5 percent slopes</t>
  </si>
  <si>
    <t>A/D</t>
  </si>
  <si>
    <t>Astatula-Apopka fine sands, 0 to 5 percent slopes</t>
  </si>
  <si>
    <t>Excessively drained</t>
  </si>
  <si>
    <t>Well drained</t>
  </si>
  <si>
    <t>Basinger, Samsula, and Hontoon soils, depressional</t>
  </si>
  <si>
    <t>Very poorly drained</t>
  </si>
  <si>
    <t>EauGallie and Immokalee fine sands</t>
  </si>
  <si>
    <t>Poorly drained</t>
  </si>
  <si>
    <t>Fair</t>
  </si>
  <si>
    <t>Immokalee sand, 0 to 2 percent slopes</t>
  </si>
  <si>
    <t>B/D</t>
  </si>
  <si>
    <t>Myakka and EauGallie fine sands</t>
  </si>
  <si>
    <t>Paola-St. Lucie sands, 0 to 5 percent slopes</t>
  </si>
  <si>
    <t>Pomello fine sand, 0 to 5 percent slopes</t>
  </si>
  <si>
    <t>Moderately well drained</t>
  </si>
  <si>
    <t>Pompano fine sand, occasionally flooded</t>
  </si>
  <si>
    <t>Occasional</t>
  </si>
  <si>
    <t>St. Johns and EauGallie fine sands</t>
  </si>
  <si>
    <t>Tavares-Millhopper complex, 0 to 5 percent slopes</t>
  </si>
  <si>
    <t>Urban land, 0 to 2 percent slopes</t>
  </si>
  <si>
    <t>Not rated</t>
  </si>
  <si>
    <t>Water</t>
  </si>
  <si>
    <t>Hontoon muck, frequently ponded, 0 to 1 percent slopes</t>
  </si>
  <si>
    <t>Poor</t>
  </si>
  <si>
    <t>Archbold fine sand, 0 to 5 percent slopes</t>
  </si>
  <si>
    <t>Ona fine sand, 0 to 2 percent slopes</t>
  </si>
  <si>
    <t>Ona-Urban land complex</t>
  </si>
  <si>
    <t>Basinger fine sand, frequently ponded, 0 to 1 percent slopes</t>
  </si>
  <si>
    <t>Pomello-Urban land complex, 0 to 5 percent slopes</t>
  </si>
  <si>
    <t>St. Johns fine sand</t>
  </si>
  <si>
    <t>St. Lucie-Urban land complex, 0 to 5 percent slopes</t>
  </si>
  <si>
    <t>Sanibel muck</t>
  </si>
  <si>
    <t>Smyrna-Smyrna, wet, fine sand, 0 to 2 percent slopes</t>
  </si>
  <si>
    <t>Tavares fine sand, 0 to 5 percent slopes</t>
  </si>
  <si>
    <t>Zolfo fine sand, 0 to 2 percent slopes</t>
  </si>
  <si>
    <t>Smyrna fine sand-Urban land complex, 0 to 2 percent slopes</t>
  </si>
  <si>
    <t>Tavares fine sand-Urban land complex, 0 to 5 percent slopes</t>
  </si>
  <si>
    <t>Adamsville</t>
  </si>
  <si>
    <t>Series</t>
  </si>
  <si>
    <t>Yes</t>
  </si>
  <si>
    <t>Low</t>
  </si>
  <si>
    <t>Class 1</t>
  </si>
  <si>
    <t>No</t>
  </si>
  <si>
    <t>rises on marine terraces on coastal plains, knolls on marine terraces on coastal plains</t>
  </si>
  <si>
    <t>w</t>
  </si>
  <si>
    <t>Moderate</t>
  </si>
  <si>
    <t>Hyperthermic, uncoated Aquic Quartzipsamments</t>
  </si>
  <si>
    <t>Entisols</t>
  </si>
  <si>
    <t>Psamments</t>
  </si>
  <si>
    <t>Quartzipsamments</t>
  </si>
  <si>
    <t>Aquic Quartzipsamments</t>
  </si>
  <si>
    <t>not used</t>
  </si>
  <si>
    <t>hyperthermic</t>
  </si>
  <si>
    <t>Aquic</t>
  </si>
  <si>
    <t>High</t>
  </si>
  <si>
    <t xml:space="preserve">No </t>
  </si>
  <si>
    <t>Sparr</t>
  </si>
  <si>
    <t>Loamy, siliceous, subactive, hyperthermic Grossarenic Paleudults</t>
  </si>
  <si>
    <t>Ultisols</t>
  </si>
  <si>
    <t>Udults</t>
  </si>
  <si>
    <t>Paleudults</t>
  </si>
  <si>
    <t>Grossarenic Paleudults</t>
  </si>
  <si>
    <t>loamy</t>
  </si>
  <si>
    <t>subactive</t>
  </si>
  <si>
    <t>Typic</t>
  </si>
  <si>
    <t>Immokalee</t>
  </si>
  <si>
    <t>flatwoods on marine terraces on coastal plains</t>
  </si>
  <si>
    <t>Sandy, siliceous, hyperthermic Arenic Haplaquods</t>
  </si>
  <si>
    <t>Spodosols</t>
  </si>
  <si>
    <t>Aquods</t>
  </si>
  <si>
    <t>Haplaquods</t>
  </si>
  <si>
    <t>Arenic Haplaquods</t>
  </si>
  <si>
    <t>sandy</t>
  </si>
  <si>
    <t>Medium</t>
  </si>
  <si>
    <t>Arents</t>
  </si>
  <si>
    <t>Taxon above family</t>
  </si>
  <si>
    <t>fills, rises on marine terraces on coastal plains</t>
  </si>
  <si>
    <t>s</t>
  </si>
  <si>
    <t>Hyperthermic Arents</t>
  </si>
  <si>
    <t>Udic</t>
  </si>
  <si>
    <t>Astatula</t>
  </si>
  <si>
    <t>Negligible</t>
  </si>
  <si>
    <t>hillslopes on marine terraces on coastal plains, ridges on marine terraces on coastal plains</t>
  </si>
  <si>
    <t>Hyperthermic, uncoated Typic Quartzipsamments</t>
  </si>
  <si>
    <t>Typic Quartzipsamments</t>
  </si>
  <si>
    <t>Apopka</t>
  </si>
  <si>
    <t>Tavares</t>
  </si>
  <si>
    <t>ridges on marine terraces on coastal plains, knolls on marine terraces on coastal plains</t>
  </si>
  <si>
    <t>Pomello</t>
  </si>
  <si>
    <t>Sandy, siliceous, hyperthermic Arenic Haplohumods</t>
  </si>
  <si>
    <t>Humods</t>
  </si>
  <si>
    <t>Haplohumods</t>
  </si>
  <si>
    <t>Arenic Haplohumods</t>
  </si>
  <si>
    <t>Basinger</t>
  </si>
  <si>
    <t>None - deposition</t>
  </si>
  <si>
    <t>depressions on marine terraces on coastal plains</t>
  </si>
  <si>
    <t>Siliceous, hyperthermic Spodic Psammaquents</t>
  </si>
  <si>
    <t>Aquents</t>
  </si>
  <si>
    <t>Psammaquents</t>
  </si>
  <si>
    <t>Spodic Psammaquents</t>
  </si>
  <si>
    <t>Samsula</t>
  </si>
  <si>
    <t>Sandy or sandy-skeletal, siliceous, dysic, hyperthermic Terric Medisaprists</t>
  </si>
  <si>
    <t>Histosols</t>
  </si>
  <si>
    <t>Saprists</t>
  </si>
  <si>
    <t>Medisaprists</t>
  </si>
  <si>
    <t>Terric Medisaprists</t>
  </si>
  <si>
    <t>sandy or sandy-skeletal</t>
  </si>
  <si>
    <t>dysic</t>
  </si>
  <si>
    <t>Hontoon</t>
  </si>
  <si>
    <t>Dysic, hyperthermic Typic Medisaprists</t>
  </si>
  <si>
    <t>Typic Medisaprists</t>
  </si>
  <si>
    <t>EauGallie</t>
  </si>
  <si>
    <t>flats on marine terraces on coastal plains</t>
  </si>
  <si>
    <t>Sandy, siliceous, hyperthermic Alfic Haplaquods</t>
  </si>
  <si>
    <t>Alfic Haplaquods</t>
  </si>
  <si>
    <t>Smyrna</t>
  </si>
  <si>
    <t>Sandy, siliceous, hyperthermic Aeric Haplaquods</t>
  </si>
  <si>
    <t>Aeric Haplaquods</t>
  </si>
  <si>
    <t>Aeric</t>
  </si>
  <si>
    <t>Myakka</t>
  </si>
  <si>
    <t>Felda</t>
  </si>
  <si>
    <t>Loamy, siliceous, superactive, hyperthermic Arenic Ochraqualfs</t>
  </si>
  <si>
    <t>Alfisols</t>
  </si>
  <si>
    <t>Aqualfs</t>
  </si>
  <si>
    <t>Ochraqualfs</t>
  </si>
  <si>
    <t>Arenic Ochraqualfs</t>
  </si>
  <si>
    <t>superactive</t>
  </si>
  <si>
    <t>St. Johns</t>
  </si>
  <si>
    <t>Sandy, siliceous, hyperthermic Typic Haplaquods</t>
  </si>
  <si>
    <t>Typic Haplaquods</t>
  </si>
  <si>
    <t>Malabar</t>
  </si>
  <si>
    <t>Very high</t>
  </si>
  <si>
    <t>drainageways on marine terraces on coastal plains</t>
  </si>
  <si>
    <t>Loamy, siliceous, active, hyperthermic Grossarenic Ochraqualfs</t>
  </si>
  <si>
    <t>Grossarenic Ochraqualfs</t>
  </si>
  <si>
    <t>active</t>
  </si>
  <si>
    <t>Valkaria</t>
  </si>
  <si>
    <t>Tree cover</t>
  </si>
  <si>
    <t>Intermixed conifers and hardwoods</t>
  </si>
  <si>
    <t>Neither wooded nor farmable under natural conditions</t>
  </si>
  <si>
    <t>drainageways on flatwoods on marine terraces on coastal plains</t>
  </si>
  <si>
    <t>twelfth edition</t>
  </si>
  <si>
    <t>Satellite</t>
  </si>
  <si>
    <t>1ss</t>
  </si>
  <si>
    <t>Grass/herbaceous cover</t>
  </si>
  <si>
    <t>Other grass/herbaceous cover</t>
  </si>
  <si>
    <t>drainageways on marine terraces on coastal plains, flatwoods on marine terraces on coastal plains</t>
  </si>
  <si>
    <t>Loamy, siliceous, superactive, hyperthermic Arenic Endoaqualfs</t>
  </si>
  <si>
    <t>Endoaqualfs</t>
  </si>
  <si>
    <t>Arenic Endoaqualfs</t>
  </si>
  <si>
    <t>Sandy, siliceous, hyperthermic Oxyaquic Alorthods</t>
  </si>
  <si>
    <t>Orthods</t>
  </si>
  <si>
    <t>Alorthods</t>
  </si>
  <si>
    <t>Oxyaquic Alorthods</t>
  </si>
  <si>
    <t>Oxyaquic</t>
  </si>
  <si>
    <t>2a</t>
  </si>
  <si>
    <t>Sandy, siliceous, hyperthermic Arenic Alaquods</t>
  </si>
  <si>
    <t>Alaquods</t>
  </si>
  <si>
    <t>Arenic Alaquods</t>
  </si>
  <si>
    <t>Oldsmar</t>
  </si>
  <si>
    <t>Sandy, siliceous, hyperthermic Alfic Arenic Alaquods</t>
  </si>
  <si>
    <t>Alfic Arenic Alaquods</t>
  </si>
  <si>
    <t>Pompano</t>
  </si>
  <si>
    <t>flooded</t>
  </si>
  <si>
    <t>flood plains on marine terraces on coastal plains</t>
  </si>
  <si>
    <t>Siliceous, hyperthermic Typic Psammaquents</t>
  </si>
  <si>
    <t>Typic Psammaquents</t>
  </si>
  <si>
    <t>13/26</t>
  </si>
  <si>
    <t>Paola</t>
  </si>
  <si>
    <t>Hyperthermic, uncoated Spodic Quartzipsamments</t>
  </si>
  <si>
    <t>Spodic Quartzipsamments</t>
  </si>
  <si>
    <t>St. Lucie</t>
  </si>
  <si>
    <t>1sa</t>
  </si>
  <si>
    <t>eleventh edition</t>
  </si>
  <si>
    <t>non-hydric</t>
  </si>
  <si>
    <t>Native shrubs</t>
  </si>
  <si>
    <t>Sandy, siliceous, hyperthermic Aeric Alaquods</t>
  </si>
  <si>
    <t>Aeric Alaquods</t>
  </si>
  <si>
    <t>Sandy, siliceous, hyperthermic Alfic Alaquods</t>
  </si>
  <si>
    <t>Alfic Alaquods</t>
  </si>
  <si>
    <t>rises on marine terraces on coastal plains, flats on marine terraces on coastal plains</t>
  </si>
  <si>
    <t>hydric</t>
  </si>
  <si>
    <t>Nittaw</t>
  </si>
  <si>
    <t>C/D</t>
  </si>
  <si>
    <t>Fine, montmorillonitic, hyperthermic Typic Argiaquolls</t>
  </si>
  <si>
    <t>Mollisols</t>
  </si>
  <si>
    <t>Aquolls</t>
  </si>
  <si>
    <t>Argiaquolls</t>
  </si>
  <si>
    <t>Typic Argiaquolls</t>
  </si>
  <si>
    <t>fine</t>
  </si>
  <si>
    <t>13/21</t>
  </si>
  <si>
    <t>Very low</t>
  </si>
  <si>
    <t>ridges on marine terraces on coastal plains, flats on marine terraces on coastal plains</t>
  </si>
  <si>
    <t>7a</t>
  </si>
  <si>
    <t>Millhopper</t>
  </si>
  <si>
    <t>knolls on marine terraces on coastal plains, rises on marine terraces on coastal plains</t>
  </si>
  <si>
    <t>Loamy, siliceous, semiactive, hyperthermic Grossarenic Paleudults</t>
  </si>
  <si>
    <t>semiactive</t>
  </si>
  <si>
    <t>Candler</t>
  </si>
  <si>
    <t>Hyperthermic, uncoated Lamellic Quartzipsamments</t>
  </si>
  <si>
    <t>Lamellic Quartzipsamments</t>
  </si>
  <si>
    <t>ridges on marine terraces on coastal plains, hills on marine terraces on coastal plains</t>
  </si>
  <si>
    <t>Matlacha</t>
  </si>
  <si>
    <t>fills on flats on marine terraces on coastal plains</t>
  </si>
  <si>
    <t>1s</t>
  </si>
  <si>
    <t>B</t>
  </si>
  <si>
    <t>Sandy, siliceous, hyperthermic Alfic Udarents</t>
  </si>
  <si>
    <t>Udarents</t>
  </si>
  <si>
    <t>Alfic Udarents</t>
  </si>
  <si>
    <t>Boca</t>
  </si>
  <si>
    <t>Wooded under natural conditions</t>
  </si>
  <si>
    <t>flats on marine terraces on coastal plains, drainageways on marine terraces on coastal plains</t>
  </si>
  <si>
    <t>St. Augustine</t>
  </si>
  <si>
    <t>fills on marine terraces on coastal plains</t>
  </si>
  <si>
    <t>1sk</t>
  </si>
  <si>
    <t>Siliceous, hyperthermic Aquic Udipsamments</t>
  </si>
  <si>
    <t>Udipsamments</t>
  </si>
  <si>
    <t>Aquic Udipsamments</t>
  </si>
  <si>
    <t>Hallandale</t>
  </si>
  <si>
    <t>Siliceous, hyperthermic Lithic Psammaquents</t>
  </si>
  <si>
    <t>Lithic Psammaquents</t>
  </si>
  <si>
    <t>Urban land</t>
  </si>
  <si>
    <t>Miscellaneous area</t>
  </si>
  <si>
    <t>Artificial cover</t>
  </si>
  <si>
    <t>Urban and built-up</t>
  </si>
  <si>
    <t>Unranked</t>
  </si>
  <si>
    <t>flatwoods on marine terraces on coastal plains, rises on marine terraces on coastal plains, knolls on marine terraces on coastal plains, ridges on marine terraces on coastal plains, hills on marine terraces on coastal plains</t>
  </si>
  <si>
    <t>N/A</t>
  </si>
  <si>
    <t>Hardwoods</t>
  </si>
  <si>
    <t>7s</t>
  </si>
  <si>
    <t>2af</t>
  </si>
  <si>
    <t>flatwoods on marine terraces on coastal plains, drainageways on marine terraces on coastal plains</t>
  </si>
  <si>
    <t>Marshland</t>
  </si>
  <si>
    <t>Sandy or sandy-skeletal, siliceous, dysic, hyperthermic Terric Haplosaprists</t>
  </si>
  <si>
    <t>Haplosaprists</t>
  </si>
  <si>
    <t>Terric Haplosaprists</t>
  </si>
  <si>
    <t>Other tree cover</t>
  </si>
  <si>
    <t>depressions on marine terraces on coastal plains, swamps on marine terraces on coastal plains</t>
  </si>
  <si>
    <t>Dysic, hyperthermic Typic Haplosaprists</t>
  </si>
  <si>
    <t>Typic Haplosaprists</t>
  </si>
  <si>
    <t>Placid</t>
  </si>
  <si>
    <t>depressions on marine terraces on coastal plains, drainageways on marine terraces on coastal plains</t>
  </si>
  <si>
    <t>Sandy, siliceous, hyperthermic Typic Humaquepts</t>
  </si>
  <si>
    <t>Inceptisols</t>
  </si>
  <si>
    <t>Aquepts</t>
  </si>
  <si>
    <t>Humaquepts</t>
  </si>
  <si>
    <t>Typic Humaquepts</t>
  </si>
  <si>
    <t>Archbold</t>
  </si>
  <si>
    <t>Ona</t>
  </si>
  <si>
    <t>Sandy, siliceous, hyperthermic Typic Alaquods</t>
  </si>
  <si>
    <t>Typic Alaquods</t>
  </si>
  <si>
    <t>coastal plains, marine terraces</t>
  </si>
  <si>
    <t>coastal plains, -- Error in Exists On --</t>
  </si>
  <si>
    <t>-- Error in Exists On --</t>
  </si>
  <si>
    <t>Floridana</t>
  </si>
  <si>
    <t>Swamp</t>
  </si>
  <si>
    <t>Loamy, siliceous, superactive, hyperthermic Arenic Argiaquolls</t>
  </si>
  <si>
    <t>Arenic Argiaquolls</t>
  </si>
  <si>
    <t>Bulow</t>
  </si>
  <si>
    <t>ridges on marine terraces on coastal plains</t>
  </si>
  <si>
    <t>Loamy, siliceous, semiactive, hyperthermic Arenic Hapludalfs</t>
  </si>
  <si>
    <t>Udalfs</t>
  </si>
  <si>
    <t>Hapludalfs</t>
  </si>
  <si>
    <t>Arenic Hapludalfs</t>
  </si>
  <si>
    <t>Wabasso</t>
  </si>
  <si>
    <t>UNDRAINED</t>
  </si>
  <si>
    <t>undrained</t>
  </si>
  <si>
    <t>Sanibel</t>
  </si>
  <si>
    <t>marshes on marine terraces on coastal plains</t>
  </si>
  <si>
    <t>Sandy, siliceous, hyperthermic Histic Humaquepts</t>
  </si>
  <si>
    <t>Histic Humaquepts</t>
  </si>
  <si>
    <t>DRAINED</t>
  </si>
  <si>
    <t>drained</t>
  </si>
  <si>
    <t>depressional</t>
  </si>
  <si>
    <t>flatwoods on marine terraces on coastal plains, flats on marine terraces on coastal plains</t>
  </si>
  <si>
    <t>1ssa</t>
  </si>
  <si>
    <t>Pomona</t>
  </si>
  <si>
    <t>Sandy, siliceous, hyperthermic Ultic Alaquods</t>
  </si>
  <si>
    <t>Ultic Alaquods</t>
  </si>
  <si>
    <t>Crop cover</t>
  </si>
  <si>
    <t>Crop trees</t>
  </si>
  <si>
    <t>knolls on marine terraces on coastal plains, ridges on marine terraces on coastal plains</t>
  </si>
  <si>
    <t>Narcoossee</t>
  </si>
  <si>
    <t>Zolfo</t>
  </si>
  <si>
    <t>1a</t>
  </si>
  <si>
    <t>rises on marine terraces on coastal plains, flatwoods on marine terraces on coastal plains</t>
  </si>
  <si>
    <t>Loamy, siliceous, active, hyperthermic Grossarenic Endoaqualfs</t>
  </si>
  <si>
    <t>Grossarenic Endoaqualfs</t>
  </si>
  <si>
    <t>rises on marine terraces on coastal plains, knolls on marine terraces on coastal plains, flatwoods on marine terraces on coastal plains</t>
  </si>
  <si>
    <t>Taxadjunct</t>
  </si>
  <si>
    <t>fills on flatwoods on marine terraces on coastal plains</t>
  </si>
  <si>
    <t>Sandy, siliceous, hyperthermic Grossarenic Alorthods</t>
  </si>
  <si>
    <t>Grossarenic Alorthods</t>
  </si>
  <si>
    <t>ridges on marine terraces on coastal plains, knolls on marine terraces on coastal plains, hills on marine terraces on coastal plains</t>
  </si>
  <si>
    <t>Cassia</t>
  </si>
  <si>
    <t>hills on marine terraces on coastal plains, ridges on marine terraces on coastal plains, knolls on marine terraces on coastal plains, flats on marine terraces on coastal plains</t>
  </si>
  <si>
    <t>E</t>
  </si>
  <si>
    <t>Bt</t>
  </si>
  <si>
    <t>C</t>
  </si>
  <si>
    <t>Eg</t>
  </si>
  <si>
    <t>Bw</t>
  </si>
  <si>
    <t>2R</t>
  </si>
  <si>
    <t>R</t>
  </si>
  <si>
    <t>B/E</t>
  </si>
  <si>
    <t>2Ab</t>
  </si>
  <si>
    <t>2Cb</t>
  </si>
  <si>
    <t>^C</t>
  </si>
  <si>
    <t>Bh</t>
  </si>
  <si>
    <t>E/B</t>
  </si>
  <si>
    <t>Btg</t>
  </si>
  <si>
    <t>B/C</t>
  </si>
  <si>
    <t>E and Bt</t>
  </si>
  <si>
    <t>E and B</t>
  </si>
  <si>
    <t>BCg</t>
  </si>
  <si>
    <t>BC</t>
  </si>
  <si>
    <t>Cg</t>
  </si>
  <si>
    <t>E'</t>
  </si>
  <si>
    <t>'</t>
  </si>
  <si>
    <t>Oa</t>
  </si>
  <si>
    <t>O</t>
  </si>
  <si>
    <t>Ag</t>
  </si>
  <si>
    <t>Bh/E</t>
  </si>
  <si>
    <t>B'h</t>
  </si>
  <si>
    <t>Slightly moist</t>
  </si>
  <si>
    <t>Dry</t>
  </si>
  <si>
    <t>Moist</t>
  </si>
  <si>
    <t>BE</t>
  </si>
  <si>
    <t>Bh/Eg</t>
  </si>
  <si>
    <t>C2</t>
  </si>
  <si>
    <t>C1</t>
  </si>
  <si>
    <t>C3</t>
  </si>
  <si>
    <t>2Eb</t>
  </si>
  <si>
    <t>2Bhb</t>
  </si>
  <si>
    <t>2C/Bwb</t>
  </si>
  <si>
    <t>C/B</t>
  </si>
  <si>
    <t>Wet</t>
  </si>
  <si>
    <t>Wet, satiated</t>
  </si>
  <si>
    <t>C/Bw</t>
  </si>
  <si>
    <t>E and Bh</t>
  </si>
  <si>
    <t>Moderately moist</t>
  </si>
  <si>
    <t>Ap</t>
  </si>
  <si>
    <t>Bt1</t>
  </si>
  <si>
    <t>Moderately dry</t>
  </si>
  <si>
    <t>Bt2</t>
  </si>
  <si>
    <t>Cg3</t>
  </si>
  <si>
    <t>Oa1</t>
  </si>
  <si>
    <t>Cg1</t>
  </si>
  <si>
    <t>Oa2</t>
  </si>
  <si>
    <t>Cg2</t>
  </si>
  <si>
    <t>Oe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</si>
</sst>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0.000"/>
    <numFmt numFmtId="165" formatCode="0.0000"/>
    <numFmt numFmtId="166" formatCode="0.00000"/>
    <numFmt numFmtId="167" formatCode="0.00000000000"/>
  </numFmts>
  <fonts count="3" x14ac:knownFonts="1">
    <font>
      <sz val="11"/>
      <color theme="1"/>
      <name val="Calibri"/>
      <family val="2"/>
      <scheme val="minor"/>
    </font>
    <font>
      <sz val="10"/>
      <name val="Arial"/>
      <family val="2"/>
    </font>
    <font>
      <b/>
      <sz val="11"/>
      <color theme="1"/>
      <name val="Calibri"/>
      <family val="2"/>
      <scheme val="minor"/>
    </font>
  </fonts>
  <fills count="6">
    <fill>
      <patternFill patternType="none"/>
    </fill>
    <fill>
      <patternFill patternType="gray125"/>
    </fill>
    <fill>
      <patternFill patternType="solid">
        <fgColor rgb="FF00B0F0"/>
        <bgColor indexed="64"/>
      </patternFill>
    </fill>
    <fill>
      <patternFill patternType="solid">
        <fgColor rgb="FF92D050"/>
        <bgColor indexed="64"/>
      </patternFill>
    </fill>
    <fill>
      <patternFill patternType="solid">
        <fgColor rgb="FFFFFF00"/>
        <bgColor indexed="64"/>
      </patternFill>
    </fill>
    <fill>
      <patternFill patternType="solid">
        <fgColor rgb="FF00B050"/>
        <bgColor indexed="64"/>
      </patternFill>
    </fill>
  </fills>
  <borders count="2">
    <border>
      <left/>
      <right/>
      <top/>
      <bottom/>
      <diagonal/>
    </border>
    <border>
      <left/>
      <right/>
      <top style="thin">
        <color indexed="64"/>
      </top>
      <bottom/>
      <diagonal/>
    </border>
  </borders>
  <cellStyleXfs count="1">
    <xf numFmtId="0" fontId="0" fillId="0" borderId="0"/>
  </cellStyleXfs>
  <cellXfs count="47">
    <xf numFmtId="0" fontId="0" fillId="0" borderId="0" xfId="0"/>
    <xf numFmtId="0" fontId="0" fillId="0" borderId="0" xfId="0" applyAlignment="1">
      <alignment wrapText="1"/>
    </xf>
    <xf numFmtId="164" fontId="1" fillId="0" borderId="1" xfId="0" applyNumberFormat="1" applyFont="1" applyFill="1" applyBorder="1" applyAlignment="1">
      <alignment horizontal="center" wrapText="1"/>
    </xf>
    <xf numFmtId="165" fontId="1" fillId="0" borderId="1" xfId="0" applyNumberFormat="1" applyFont="1" applyFill="1" applyBorder="1" applyAlignment="1">
      <alignment horizontal="center" wrapText="1"/>
    </xf>
    <xf numFmtId="0" fontId="0" fillId="0" borderId="0" xfId="0" applyFill="1"/>
    <xf numFmtId="0" fontId="0" fillId="0" borderId="0" xfId="0" applyFill="1" applyAlignment="1">
      <alignment vertical="center" wrapText="1"/>
    </xf>
    <xf numFmtId="10" fontId="0" fillId="0" borderId="0" xfId="0" applyNumberFormat="1" applyFill="1" applyAlignment="1">
      <alignment vertical="center" wrapText="1"/>
    </xf>
    <xf numFmtId="165" fontId="1" fillId="0" borderId="0" xfId="0" applyNumberFormat="1" applyFont="1" applyFill="1" applyBorder="1" applyAlignment="1">
      <alignment horizontal="center" wrapText="1"/>
    </xf>
    <xf numFmtId="0" fontId="0" fillId="0" borderId="0" xfId="0"/>
    <xf numFmtId="164" fontId="0" fillId="0" borderId="0" xfId="0" applyNumberFormat="1" applyAlignment="1">
      <alignment wrapText="1"/>
    </xf>
    <xf numFmtId="0" fontId="0" fillId="0" borderId="0" xfId="0"/>
    <xf numFmtId="0" fontId="0" fillId="0" borderId="0" xfId="0" applyFill="1"/>
    <xf numFmtId="164" fontId="0" fillId="0" borderId="0" xfId="0" applyNumberFormat="1" applyAlignment="1">
      <alignment wrapText="1"/>
    </xf>
    <xf numFmtId="0" fontId="0" fillId="2" borderId="0" xfId="0" applyFill="1"/>
    <xf numFmtId="0" fontId="0" fillId="3" borderId="0" xfId="0" applyFill="1"/>
    <xf numFmtId="164" fontId="0" fillId="0" borderId="0" xfId="0" applyNumberFormat="1" applyFill="1" applyBorder="1" applyAlignment="1">
      <alignment horizontal="center" wrapText="1"/>
    </xf>
    <xf numFmtId="165" fontId="0" fillId="0" borderId="0" xfId="0" applyNumberFormat="1" applyFill="1" applyBorder="1" applyAlignment="1">
      <alignment horizontal="center" wrapText="1"/>
    </xf>
    <xf numFmtId="165" fontId="0" fillId="0" borderId="0" xfId="0" applyNumberFormat="1" applyFill="1" applyAlignment="1">
      <alignment wrapText="1"/>
    </xf>
    <xf numFmtId="2" fontId="0" fillId="0" borderId="0" xfId="0" applyNumberFormat="1" applyFill="1"/>
    <xf numFmtId="1" fontId="0" fillId="0" borderId="0" xfId="0" applyNumberFormat="1" applyFill="1"/>
    <xf numFmtId="0" fontId="0" fillId="3" borderId="0" xfId="0" applyFill="1" applyBorder="1" applyAlignment="1">
      <alignment horizontal="center"/>
    </xf>
    <xf numFmtId="0" fontId="0" fillId="3" borderId="0" xfId="0" applyFill="1" applyBorder="1"/>
    <xf numFmtId="0" fontId="0" fillId="2" borderId="0" xfId="0" applyFill="1" applyBorder="1"/>
    <xf numFmtId="0" fontId="0" fillId="0" borderId="0" xfId="0" applyBorder="1"/>
    <xf numFmtId="0" fontId="0" fillId="3" borderId="0" xfId="0" applyFill="1" applyBorder="1" applyAlignment="1">
      <alignment horizontal="center" wrapText="1"/>
    </xf>
    <xf numFmtId="16" fontId="0" fillId="0" borderId="0" xfId="0" applyNumberFormat="1" applyBorder="1"/>
    <xf numFmtId="0" fontId="0" fillId="0" borderId="0" xfId="0" applyFont="1" applyFill="1"/>
    <xf numFmtId="2" fontId="0" fillId="0" borderId="0" xfId="0" applyNumberFormat="1" applyFont="1" applyFill="1"/>
    <xf numFmtId="164" fontId="0" fillId="0" borderId="0" xfId="0" applyNumberFormat="1" applyFont="1" applyFill="1" applyBorder="1" applyAlignment="1">
      <alignment horizontal="center" wrapText="1"/>
    </xf>
    <xf numFmtId="165" fontId="0" fillId="0" borderId="0" xfId="0" applyNumberFormat="1" applyFont="1" applyFill="1" applyBorder="1" applyAlignment="1">
      <alignment horizontal="center" wrapText="1"/>
    </xf>
    <xf numFmtId="165" fontId="0" fillId="0" borderId="0" xfId="0" applyNumberFormat="1" applyFont="1" applyFill="1" applyAlignment="1">
      <alignment wrapText="1"/>
    </xf>
    <xf numFmtId="1" fontId="0" fillId="0" borderId="0" xfId="0" applyNumberFormat="1" applyFont="1" applyFill="1"/>
    <xf numFmtId="0" fontId="0" fillId="0" borderId="0" xfId="0" applyFont="1" applyFill="1" applyAlignment="1">
      <alignment wrapText="1"/>
    </xf>
    <xf numFmtId="2" fontId="0" fillId="0" borderId="0" xfId="0" applyNumberFormat="1"/>
    <xf numFmtId="166" fontId="0" fillId="0" borderId="0" xfId="0" applyNumberFormat="1" applyFill="1"/>
    <xf numFmtId="165" fontId="0" fillId="0" borderId="0" xfId="0" applyNumberFormat="1" applyFill="1"/>
    <xf numFmtId="1" fontId="0" fillId="0" borderId="0" xfId="0" applyNumberFormat="1"/>
    <xf numFmtId="167" fontId="0" fillId="0" borderId="0" xfId="0" applyNumberFormat="1"/>
    <xf numFmtId="165" fontId="2" fillId="4" borderId="0" xfId="0" applyNumberFormat="1" applyFont="1" applyFill="1" applyBorder="1" applyAlignment="1">
      <alignment horizontal="center" wrapText="1"/>
    </xf>
    <xf numFmtId="165" fontId="2" fillId="4" borderId="0" xfId="0" applyNumberFormat="1" applyFont="1" applyFill="1" applyAlignment="1">
      <alignment wrapText="1"/>
    </xf>
    <xf numFmtId="165" fontId="0" fillId="4" borderId="0" xfId="0" applyNumberFormat="1" applyFill="1" applyAlignment="1">
      <alignment wrapText="1"/>
    </xf>
    <xf numFmtId="165" fontId="0" fillId="4" borderId="0" xfId="0" applyNumberFormat="1" applyFill="1" applyBorder="1" applyAlignment="1">
      <alignment horizontal="center" wrapText="1"/>
    </xf>
    <xf numFmtId="0" fontId="0" fillId="5" borderId="0" xfId="0" applyFont="1" applyFill="1" applyAlignment="1">
      <alignment wrapText="1"/>
    </xf>
    <xf numFmtId="1" fontId="0" fillId="5" borderId="0" xfId="0" applyNumberFormat="1" applyFont="1" applyFill="1"/>
    <xf numFmtId="0" fontId="0" fillId="5" borderId="0" xfId="0" applyFont="1" applyFill="1"/>
    <xf numFmtId="1" fontId="0" fillId="4" borderId="0" xfId="0" applyNumberFormat="1" applyFill="1"/>
    <xf numFmtId="0" fontId="0" fillId="4" borderId="0" xfId="0" applyFill="1"/>
  </cellXfs>
  <cellStyles count="1">
    <cellStyle name="Normal" xfId="0" builtinId="0"/>
  </cellStyles>
  <dxfs count="5">
    <dxf>
      <fill>
        <patternFill>
          <bgColor rgb="FFFF0000"/>
        </patternFill>
      </fill>
    </dxf>
    <dxf>
      <font>
        <b/>
        <i/>
      </font>
      <fill>
        <patternFill>
          <bgColor rgb="FF7030A0"/>
        </patternFill>
      </fill>
    </dxf>
    <dxf>
      <font>
        <b/>
        <i/>
      </font>
      <fill>
        <patternFill>
          <bgColor rgb="FF7030A0"/>
        </patternFill>
      </fill>
    </dxf>
    <dxf>
      <font>
        <color rgb="FF9C0006"/>
      </font>
      <fill>
        <patternFill>
          <bgColor rgb="FFFFC7CE"/>
        </patternFill>
      </fill>
    </dxf>
    <dxf>
      <fill>
        <patternFill>
          <bgColor rgb="FFFF0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onnections" Target="connections.xml"/></Relationships>
</file>

<file path=xl/queryTables/queryTable1.xml><?xml version="1.0" encoding="utf-8"?>
<queryTable xmlns="http://schemas.openxmlformats.org/spreadsheetml/2006/main" xmlns:mc="http://schemas.openxmlformats.org/markup-compatibility/2006" xmlns:xr16="http://schemas.microsoft.com/office/spreadsheetml/2017/revision16" mc:Ignorable="xr16" name="SdvOutput10" connectionId="9" xr16:uid="{00000000-0016-0000-0500-000006000000}" autoFormatId="16" applyNumberFormats="0" applyBorderFormats="0" applyFontFormats="1" applyPatternFormats="1" applyAlignmentFormats="0" applyWidthHeightFormats="0"/>
</file>

<file path=xl/queryTables/queryTable2.xml><?xml version="1.0" encoding="utf-8"?>
<queryTable xmlns="http://schemas.openxmlformats.org/spreadsheetml/2006/main" xmlns:mc="http://schemas.openxmlformats.org/markup-compatibility/2006" xmlns:xr16="http://schemas.microsoft.com/office/spreadsheetml/2017/revision16" mc:Ignorable="xr16" name="SdvOutput6" connectionId="38" xr16:uid="{00000000-0016-0000-0500-000005000000}" autoFormatId="16" applyNumberFormats="0" applyBorderFormats="0" applyFontFormats="1" applyPatternFormats="1" applyAlignmentFormats="0" applyWidthHeightFormats="0"/>
</file>

<file path=xl/queryTables/queryTable3.xml><?xml version="1.0" encoding="utf-8"?>
<queryTable xmlns="http://schemas.openxmlformats.org/spreadsheetml/2006/main" xmlns:mc="http://schemas.openxmlformats.org/markup-compatibility/2006" xmlns:xr16="http://schemas.microsoft.com/office/spreadsheetml/2017/revision16" mc:Ignorable="xr16" name="SdvOutput2" connectionId="25" xr16:uid="{00000000-0016-0000-0500-000004000000}" autoFormatId="16" applyNumberFormats="0" applyBorderFormats="0" applyFontFormats="1" applyPatternFormats="1" applyAlignmentFormats="0" applyWidthHeightFormats="0"/>
</file>

<file path=xl/queryTables/queryTable4.xml><?xml version="1.0" encoding="utf-8"?>
<queryTable xmlns="http://schemas.openxmlformats.org/spreadsheetml/2006/main" xmlns:mc="http://schemas.openxmlformats.org/markup-compatibility/2006" xmlns:xr16="http://schemas.microsoft.com/office/spreadsheetml/2017/revision16" mc:Ignorable="xr16" name="SdvOutput0" connectionId="7" xr16:uid="{00000000-0016-0000-0500-000003000000}" autoFormatId="16" applyNumberFormats="0" applyBorderFormats="0" applyFontFormats="1" applyPatternFormats="1" applyAlignmentFormats="0" applyWidthHeightFormats="0"/>
</file>

<file path=xl/queryTables/queryTable5.xml><?xml version="1.0" encoding="utf-8"?>
<queryTable xmlns="http://schemas.openxmlformats.org/spreadsheetml/2006/main" xmlns:mc="http://schemas.openxmlformats.org/markup-compatibility/2006" xmlns:xr16="http://schemas.microsoft.com/office/spreadsheetml/2017/revision16" mc:Ignorable="xr16" name="SdvOutput1" connectionId="11" xr16:uid="{00000000-0016-0000-0500-000002000000}" autoFormatId="16" applyNumberFormats="0" applyBorderFormats="0" applyFontFormats="1" applyPatternFormats="1" applyAlignmentFormats="0" applyWidthHeightFormats="0"/>
</file>

<file path=xl/queryTables/queryTable6.xml><?xml version="1.0" encoding="utf-8"?>
<queryTable xmlns="http://schemas.openxmlformats.org/spreadsheetml/2006/main" xmlns:mc="http://schemas.openxmlformats.org/markup-compatibility/2006" xmlns:xr16="http://schemas.microsoft.com/office/spreadsheetml/2017/revision16" mc:Ignorable="xr16" name="SdvOutput7" connectionId="40" xr16:uid="{00000000-0016-0000-0500-000001000000}" autoFormatId="16" applyNumberFormats="0" applyBorderFormats="0" applyFontFormats="1" applyPatternFormats="1" applyAlignmentFormats="0" applyWidthHeightFormats="0"/>
</file>

<file path=xl/queryTables/queryTable7.xml><?xml version="1.0" encoding="utf-8"?>
<queryTable xmlns="http://schemas.openxmlformats.org/spreadsheetml/2006/main" xmlns:mc="http://schemas.openxmlformats.org/markup-compatibility/2006" xmlns:xr16="http://schemas.microsoft.com/office/spreadsheetml/2017/revision16" mc:Ignorable="xr16" name="SdvOutput5" connectionId="35" xr16:uid="{00000000-0016-0000-0500-000000000000}" autoFormatId="16" applyNumberFormats="0" applyBorderFormats="0" applyFontFormats="1" applyPatternFormats="1" applyAlignmentFormats="0" applyWidthHeightFormats="0"/>
</file>

<file path=xl/queryTables/queryTable8.xml><?xml version="1.0" encoding="utf-8"?>
<queryTable xmlns="http://schemas.openxmlformats.org/spreadsheetml/2006/main" xmlns:mc="http://schemas.openxmlformats.org/markup-compatibility/2006" xmlns:xr16="http://schemas.microsoft.com/office/spreadsheetml/2017/revision16" mc:Ignorable="xr16" name="SdvOutput14" connectionId="19" xr16:uid="{00000000-0016-0000-0600-000012000000}" autoFormatId="16" applyNumberFormats="0" applyBorderFormats="0" applyFontFormats="1" applyPatternFormats="1" applyAlignmentFormats="0" applyWidthHeightFormats="0"/>
</file>

<file path=xl/queryTables/queryTable9.xml><?xml version="1.0" encoding="utf-8"?>
<queryTable xmlns="http://schemas.openxmlformats.org/spreadsheetml/2006/main" xmlns:mc="http://schemas.openxmlformats.org/markup-compatibility/2006" xmlns:xr16="http://schemas.microsoft.com/office/spreadsheetml/2017/revision16" mc:Ignorable="xr16" name="SdvOutput16" connectionId="21" xr16:uid="{00000000-0016-0000-0600-000011000000}" autoFormatId="16" applyNumberFormats="0" applyBorderFormats="0" applyFontFormats="1" applyPatternFormats="1" applyAlignmentFormats="0" applyWidthHeightFormats="0"/>
</file>

<file path=xl/queryTables/queryTable10.xml><?xml version="1.0" encoding="utf-8"?>
<queryTable xmlns="http://schemas.openxmlformats.org/spreadsheetml/2006/main" xmlns:mc="http://schemas.openxmlformats.org/markup-compatibility/2006" xmlns:xr16="http://schemas.microsoft.com/office/spreadsheetml/2017/revision16" mc:Ignorable="xr16" name="SdvOutput6" connectionId="39" xr16:uid="{00000000-0016-0000-0600-000010000000}" autoFormatId="16" applyNumberFormats="0" applyBorderFormats="0" applyFontFormats="1" applyPatternFormats="1" applyAlignmentFormats="0" applyWidthHeightFormats="0"/>
</file>

<file path=xl/queryTables/queryTable11.xml><?xml version="1.0" encoding="utf-8"?>
<queryTable xmlns="http://schemas.openxmlformats.org/spreadsheetml/2006/main" xmlns:mc="http://schemas.openxmlformats.org/markup-compatibility/2006" xmlns:xr16="http://schemas.microsoft.com/office/spreadsheetml/2017/revision16" mc:Ignorable="xr16" name="SdvOutput20" connectionId="26" xr16:uid="{00000000-0016-0000-0600-00000F000000}" autoFormatId="16" applyNumberFormats="0" applyBorderFormats="0" applyFontFormats="1" applyPatternFormats="1" applyAlignmentFormats="0" applyWidthHeightFormats="0"/>
</file>

<file path=xl/queryTables/queryTable12.xml><?xml version="1.0" encoding="utf-8"?>
<queryTable xmlns="http://schemas.openxmlformats.org/spreadsheetml/2006/main" xmlns:mc="http://schemas.openxmlformats.org/markup-compatibility/2006" xmlns:xr16="http://schemas.microsoft.com/office/spreadsheetml/2017/revision16" mc:Ignorable="xr16" name="SdvOutput18" connectionId="23" xr16:uid="{00000000-0016-0000-0600-00000E000000}" autoFormatId="16" applyNumberFormats="0" applyBorderFormats="0" applyFontFormats="1" applyPatternFormats="1" applyAlignmentFormats="0" applyWidthHeightFormats="0"/>
</file>

<file path=xl/queryTables/queryTable13.xml><?xml version="1.0" encoding="utf-8"?>
<queryTable xmlns="http://schemas.openxmlformats.org/spreadsheetml/2006/main" xmlns:mc="http://schemas.openxmlformats.org/markup-compatibility/2006" xmlns:xr16="http://schemas.microsoft.com/office/spreadsheetml/2017/revision16" mc:Ignorable="xr16" name="SdvOutput0" connectionId="3" xr16:uid="{00000000-0016-0000-0600-00000D000000}" autoFormatId="16" applyNumberFormats="0" applyBorderFormats="0" applyFontFormats="1" applyPatternFormats="1" applyAlignmentFormats="0" applyWidthHeightFormats="0"/>
</file>

<file path=xl/queryTables/queryTable14.xml><?xml version="1.0" encoding="utf-8"?>
<queryTable xmlns="http://schemas.openxmlformats.org/spreadsheetml/2006/main" xmlns:mc="http://schemas.openxmlformats.org/markup-compatibility/2006" xmlns:xr16="http://schemas.microsoft.com/office/spreadsheetml/2017/revision16" mc:Ignorable="xr16" name="SdvOutput8" connectionId="44" xr16:uid="{00000000-0016-0000-0600-00000C000000}" autoFormatId="16" applyNumberFormats="0" applyBorderFormats="0" applyFontFormats="1" applyPatternFormats="1" applyAlignmentFormats="0" applyWidthHeightFormats="0"/>
</file>

<file path=xl/queryTables/queryTable15.xml><?xml version="1.0" encoding="utf-8"?>
<queryTable xmlns="http://schemas.openxmlformats.org/spreadsheetml/2006/main" xmlns:mc="http://schemas.openxmlformats.org/markup-compatibility/2006" xmlns:xr16="http://schemas.microsoft.com/office/spreadsheetml/2017/revision16" mc:Ignorable="xr16" name="SdvOutput10" connectionId="10" xr16:uid="{00000000-0016-0000-0600-00000B000000}" autoFormatId="16" applyNumberFormats="0" applyBorderFormats="0" applyFontFormats="1" applyPatternFormats="1" applyAlignmentFormats="0" applyWidthHeightFormats="0"/>
</file>

<file path=xl/queryTables/queryTable16.xml><?xml version="1.0" encoding="utf-8"?>
<queryTable xmlns="http://schemas.openxmlformats.org/spreadsheetml/2006/main" xmlns:mc="http://schemas.openxmlformats.org/markup-compatibility/2006" xmlns:xr16="http://schemas.microsoft.com/office/spreadsheetml/2017/revision16" mc:Ignorable="xr16" name="SdvOutput12" connectionId="17" xr16:uid="{00000000-0016-0000-0600-00000A000000}" autoFormatId="16" applyNumberFormats="0" applyBorderFormats="0" applyFontFormats="1" applyPatternFormats="1" applyAlignmentFormats="0" applyWidthHeightFormats="0"/>
</file>

<file path=xl/queryTables/queryTable17.xml><?xml version="1.0" encoding="utf-8"?>
<queryTable xmlns="http://schemas.openxmlformats.org/spreadsheetml/2006/main" xmlns:mc="http://schemas.openxmlformats.org/markup-compatibility/2006" xmlns:xr16="http://schemas.microsoft.com/office/spreadsheetml/2017/revision16" mc:Ignorable="xr16" name="SdvOutput22" connectionId="28" xr16:uid="{00000000-0016-0000-0600-000009000000}" autoFormatId="16" applyNumberFormats="0" applyBorderFormats="0" applyFontFormats="1" applyPatternFormats="1" applyAlignmentFormats="0" applyWidthHeightFormats="0"/>
</file>

<file path=xl/queryTables/queryTable18.xml><?xml version="1.0" encoding="utf-8"?>
<queryTable xmlns="http://schemas.openxmlformats.org/spreadsheetml/2006/main" xmlns:mc="http://schemas.openxmlformats.org/markup-compatibility/2006" xmlns:xr16="http://schemas.microsoft.com/office/spreadsheetml/2017/revision16" mc:Ignorable="xr16" name="SdvOutput2" connectionId="31" xr16:uid="{00000000-0016-0000-0600-000008000000}" autoFormatId="16" applyNumberFormats="0" applyBorderFormats="0" applyFontFormats="1" applyPatternFormats="1" applyAlignmentFormats="0" applyWidthHeightFormats="0"/>
</file>

<file path=xl/queryTables/queryTable19.xml><?xml version="1.0" encoding="utf-8"?>
<queryTable xmlns="http://schemas.openxmlformats.org/spreadsheetml/2006/main" xmlns:mc="http://schemas.openxmlformats.org/markup-compatibility/2006" xmlns:xr16="http://schemas.microsoft.com/office/spreadsheetml/2017/revision16" mc:Ignorable="xr16" name="SdvOutput4" connectionId="34" xr16:uid="{00000000-0016-0000-0600-000007000000}" autoFormatId="16" applyNumberFormats="0" applyBorderFormats="0" applyFontFormats="1" applyPatternFormats="1" applyAlignmentFormats="0" applyWidthHeightFormats="0"/>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3" Type="http://schemas.openxmlformats.org/officeDocument/2006/relationships/queryTable" Target="../queryTables/queryTable3.xml"/><Relationship Id="rId7" Type="http://schemas.openxmlformats.org/officeDocument/2006/relationships/queryTable" Target="../queryTables/queryTable7.xml"/><Relationship Id="rId2" Type="http://schemas.openxmlformats.org/officeDocument/2006/relationships/queryTable" Target="../queryTables/queryTable2.xml"/><Relationship Id="rId1" Type="http://schemas.openxmlformats.org/officeDocument/2006/relationships/queryTable" Target="../queryTables/queryTable1.xml"/><Relationship Id="rId6" Type="http://schemas.openxmlformats.org/officeDocument/2006/relationships/queryTable" Target="../queryTables/queryTable6.xml"/><Relationship Id="rId5" Type="http://schemas.openxmlformats.org/officeDocument/2006/relationships/queryTable" Target="../queryTables/queryTable5.xml"/><Relationship Id="rId4" Type="http://schemas.openxmlformats.org/officeDocument/2006/relationships/queryTable" Target="../queryTables/queryTable4.xml"/></Relationships>
</file>

<file path=xl/worksheets/_rels/sheet7.xml.rels><?xml version="1.0" encoding="UTF-8" standalone="yes"?>
<Relationships xmlns="http://schemas.openxmlformats.org/package/2006/relationships"><Relationship Id="rId8" Type="http://schemas.openxmlformats.org/officeDocument/2006/relationships/queryTable" Target="../queryTables/queryTable14.xml"/><Relationship Id="rId13" Type="http://schemas.openxmlformats.org/officeDocument/2006/relationships/queryTable" Target="../queryTables/queryTable19.xml"/><Relationship Id="rId3" Type="http://schemas.openxmlformats.org/officeDocument/2006/relationships/queryTable" Target="../queryTables/queryTable9.xml"/><Relationship Id="rId7" Type="http://schemas.openxmlformats.org/officeDocument/2006/relationships/queryTable" Target="../queryTables/queryTable13.xml"/><Relationship Id="rId12" Type="http://schemas.openxmlformats.org/officeDocument/2006/relationships/queryTable" Target="../queryTables/queryTable18.xml"/><Relationship Id="rId2" Type="http://schemas.openxmlformats.org/officeDocument/2006/relationships/queryTable" Target="../queryTables/queryTable8.xml"/><Relationship Id="rId1" Type="http://schemas.openxmlformats.org/officeDocument/2006/relationships/printerSettings" Target="../printerSettings/printerSettings3.bin"/><Relationship Id="rId6" Type="http://schemas.openxmlformats.org/officeDocument/2006/relationships/queryTable" Target="../queryTables/queryTable12.xml"/><Relationship Id="rId11" Type="http://schemas.openxmlformats.org/officeDocument/2006/relationships/queryTable" Target="../queryTables/queryTable17.xml"/><Relationship Id="rId5" Type="http://schemas.openxmlformats.org/officeDocument/2006/relationships/queryTable" Target="../queryTables/queryTable11.xml"/><Relationship Id="rId10" Type="http://schemas.openxmlformats.org/officeDocument/2006/relationships/queryTable" Target="../queryTables/queryTable16.xml"/><Relationship Id="rId4" Type="http://schemas.openxmlformats.org/officeDocument/2006/relationships/queryTable" Target="../queryTables/queryTable10.xml"/><Relationship Id="rId9" Type="http://schemas.openxmlformats.org/officeDocument/2006/relationships/queryTable" Target="../queryTables/queryTable15.xm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92D050"/>
  </sheetPr>
  <dimension ref="A1:J44687"/>
  <sheetViews>
    <sheetView workbookViewId="0">
      <selection activeCell="F1" sqref="F1:F1048576"/>
    </sheetView>
  </sheetViews>
  <sheetFormatPr defaultRowHeight="15" x14ac:dyDescent="0.25"/>
  <cols>
    <col min="1" max="1" width="10.42578125" style="36" bestFit="1" customWidth="1"/>
    <col min="2" max="2" width="11" bestFit="1" customWidth="1"/>
    <col min="3" max="3" width="12.42578125" style="36" bestFit="1" customWidth="1"/>
    <col min="4" max="4" width="13.7109375" style="37" bestFit="1" customWidth="1"/>
    <col min="5" max="5" width="7.5703125" style="36" bestFit="1" customWidth="1"/>
    <col min="6" max="6" width="8.42578125" style="36" bestFit="1" customWidth="1"/>
    <col min="7" max="7" width="16.7109375" style="37" bestFit="1" customWidth="1"/>
    <col min="8" max="8" width="18.7109375" style="37" bestFit="1" customWidth="1"/>
    <col min="9" max="9" width="11.85546875" bestFit="1" customWidth="1"/>
    <col min="10" max="10" width="29.5703125" style="10" bestFit="1" customWidth="1"/>
  </cols>
  <sheetData>
    <row r="1" spans="1:10" ht="14.45" x14ac:dyDescent="0.3">
      <c r="A1" s="36" t="s">
        <v>17</v>
      </c>
      <c r="B1" s="10" t="s">
        <v>297</v>
      </c>
      <c r="C1" s="36" t="s">
        <v>385</v>
      </c>
      <c r="D1" s="37" t="s">
        <v>16</v>
      </c>
      <c r="E1" s="36" t="s">
        <v>386</v>
      </c>
      <c r="F1" s="36" t="s">
        <v>388</v>
      </c>
      <c r="G1" s="37" t="s">
        <v>389</v>
      </c>
      <c r="H1" s="37" t="s">
        <v>312</v>
      </c>
      <c r="I1" s="13" t="s">
        <v>320</v>
      </c>
      <c r="J1" s="13" t="s">
        <v>321</v>
      </c>
    </row>
    <row r="2" spans="1:10" ht="14.45" x14ac:dyDescent="0.3">
      <c r="A2" s="36">
        <v>1</v>
      </c>
      <c r="B2" s="10" t="s">
        <v>392</v>
      </c>
      <c r="C2" s="36" t="s">
        <v>393</v>
      </c>
      <c r="D2" s="37">
        <v>5</v>
      </c>
      <c r="E2" s="36">
        <v>16</v>
      </c>
      <c r="F2" s="36">
        <v>1478700</v>
      </c>
      <c r="G2" s="37">
        <v>4858.7961990000003</v>
      </c>
      <c r="H2" s="37">
        <v>336845.89493399998</v>
      </c>
      <c r="I2" s="13" t="str">
        <f>IF(ISNA(VLOOKUP(F2,REparameters!B:B,1,0)),"MISSING","")</f>
        <v/>
      </c>
      <c r="J2" s="13" t="str">
        <f>IF(I1:I2&lt;&gt;"",VLOOKUP(F2,AggregateTable!A:D,4,0),"")</f>
        <v/>
      </c>
    </row>
    <row r="3" spans="1:10" ht="14.45" x14ac:dyDescent="0.3">
      <c r="A3" s="36">
        <v>2</v>
      </c>
      <c r="B3" s="10" t="s">
        <v>392</v>
      </c>
      <c r="C3" s="36" t="s">
        <v>393</v>
      </c>
      <c r="D3" s="37">
        <v>5</v>
      </c>
      <c r="E3" s="36">
        <v>20</v>
      </c>
      <c r="F3" s="36">
        <v>1478704</v>
      </c>
      <c r="G3" s="37">
        <v>1232.085943</v>
      </c>
      <c r="H3" s="37">
        <v>41643.624669999997</v>
      </c>
      <c r="I3" s="13" t="str">
        <f>IF(ISNA(VLOOKUP(F3,REparameters!B:B,1,0)),"MISSING","")</f>
        <v/>
      </c>
      <c r="J3" s="13" t="str">
        <f>IF(I2:I3&lt;&gt;"",VLOOKUP(F3,AggregateTable!A:D,4,0),"")</f>
        <v/>
      </c>
    </row>
    <row r="4" spans="1:10" ht="14.45" x14ac:dyDescent="0.3">
      <c r="A4" s="36">
        <v>3</v>
      </c>
      <c r="B4" s="10" t="s">
        <v>392</v>
      </c>
      <c r="C4" s="36" t="s">
        <v>393</v>
      </c>
      <c r="D4" s="37">
        <v>5</v>
      </c>
      <c r="E4" s="36">
        <v>3</v>
      </c>
      <c r="F4" s="36">
        <v>1478687</v>
      </c>
      <c r="G4" s="37">
        <v>2321.1266599999999</v>
      </c>
      <c r="H4" s="37">
        <v>84111.549100999997</v>
      </c>
      <c r="I4" s="13" t="str">
        <f>IF(ISNA(VLOOKUP(F4,REparameters!B:B,1,0)),"MISSING","")</f>
        <v/>
      </c>
      <c r="J4" s="13" t="str">
        <f>IF(I3:I4&lt;&gt;"",VLOOKUP(F4,AggregateTable!A:D,4,0),"")</f>
        <v/>
      </c>
    </row>
    <row r="5" spans="1:10" ht="14.45" x14ac:dyDescent="0.3">
      <c r="A5" s="36">
        <v>5</v>
      </c>
      <c r="B5" s="10" t="s">
        <v>392</v>
      </c>
      <c r="C5" s="36" t="s">
        <v>393</v>
      </c>
      <c r="D5" s="37">
        <v>5</v>
      </c>
      <c r="E5" s="36">
        <v>28</v>
      </c>
      <c r="F5" s="36">
        <v>1478712</v>
      </c>
      <c r="G5" s="37">
        <v>5068.061901</v>
      </c>
      <c r="H5" s="37">
        <v>464613.50488700002</v>
      </c>
      <c r="I5" s="13" t="str">
        <f>IF(ISNA(VLOOKUP(F5,REparameters!B:B,1,0)),"MISSING","")</f>
        <v/>
      </c>
      <c r="J5" s="13" t="str">
        <f>IF(I4:I5&lt;&gt;"",VLOOKUP(F5,AggregateTable!A:D,4,0),"")</f>
        <v/>
      </c>
    </row>
    <row r="6" spans="1:10" ht="14.45" x14ac:dyDescent="0.3">
      <c r="A6" s="36">
        <v>6</v>
      </c>
      <c r="B6" s="10" t="s">
        <v>392</v>
      </c>
      <c r="C6" s="36" t="s">
        <v>393</v>
      </c>
      <c r="D6" s="37">
        <v>5</v>
      </c>
      <c r="E6" s="36">
        <v>34</v>
      </c>
      <c r="F6" s="36">
        <v>1478718</v>
      </c>
      <c r="G6" s="37">
        <v>1354.6585669999999</v>
      </c>
      <c r="H6" s="37">
        <v>84590.414999999994</v>
      </c>
      <c r="I6" s="13" t="str">
        <f>IF(ISNA(VLOOKUP(F6,REparameters!B:B,1,0)),"MISSING","")</f>
        <v>MISSING</v>
      </c>
      <c r="J6" s="13" t="str">
        <f>IF(I5:I6&lt;&gt;"",VLOOKUP(F6,AggregateTable!A:D,4,0),"")</f>
        <v>Urban land, 0 to 2 percent slopes</v>
      </c>
    </row>
    <row r="7" spans="1:10" ht="14.45" x14ac:dyDescent="0.3">
      <c r="A7" s="36">
        <v>8</v>
      </c>
      <c r="B7" s="10" t="s">
        <v>392</v>
      </c>
      <c r="C7" s="36" t="s">
        <v>393</v>
      </c>
      <c r="D7" s="37">
        <v>5</v>
      </c>
      <c r="E7" s="36">
        <v>10</v>
      </c>
      <c r="F7" s="36">
        <v>1478694</v>
      </c>
      <c r="G7" s="37">
        <v>461.40443199999999</v>
      </c>
      <c r="H7" s="37">
        <v>10503.010808999999</v>
      </c>
      <c r="I7" s="13" t="str">
        <f>IF(ISNA(VLOOKUP(F7,REparameters!B:B,1,0)),"MISSING","")</f>
        <v/>
      </c>
      <c r="J7" s="13" t="str">
        <f>IF(I6:I7&lt;&gt;"",VLOOKUP(F7,AggregateTable!A:D,4,0),"")</f>
        <v/>
      </c>
    </row>
    <row r="8" spans="1:10" ht="14.45" x14ac:dyDescent="0.3">
      <c r="A8" s="36">
        <v>9</v>
      </c>
      <c r="B8" s="10" t="s">
        <v>392</v>
      </c>
      <c r="C8" s="36" t="s">
        <v>393</v>
      </c>
      <c r="D8" s="37">
        <v>5</v>
      </c>
      <c r="E8" s="36">
        <v>13</v>
      </c>
      <c r="F8" s="36">
        <v>1478697</v>
      </c>
      <c r="G8" s="37">
        <v>3200.4378700000002</v>
      </c>
      <c r="H8" s="37">
        <v>130750.821322</v>
      </c>
      <c r="I8" s="13" t="str">
        <f>IF(ISNA(VLOOKUP(F8,REparameters!B:B,1,0)),"MISSING","")</f>
        <v/>
      </c>
      <c r="J8" s="13" t="str">
        <f>IF(I7:I8&lt;&gt;"",VLOOKUP(F8,AggregateTable!A:D,4,0),"")</f>
        <v/>
      </c>
    </row>
    <row r="9" spans="1:10" ht="14.45" x14ac:dyDescent="0.3">
      <c r="A9" s="36">
        <v>10</v>
      </c>
      <c r="B9" s="10" t="s">
        <v>392</v>
      </c>
      <c r="C9" s="36" t="s">
        <v>393</v>
      </c>
      <c r="D9" s="37">
        <v>5</v>
      </c>
      <c r="E9" s="36">
        <v>2</v>
      </c>
      <c r="F9" s="36">
        <v>1478686</v>
      </c>
      <c r="G9" s="37">
        <v>904.98312499999997</v>
      </c>
      <c r="H9" s="37">
        <v>54137.914999000001</v>
      </c>
      <c r="I9" s="13" t="str">
        <f>IF(ISNA(VLOOKUP(F9,REparameters!B:B,1,0)),"MISSING","")</f>
        <v/>
      </c>
      <c r="J9" s="13" t="str">
        <f>IF(I8:I9&lt;&gt;"",VLOOKUP(F9,AggregateTable!A:D,4,0),"")</f>
        <v/>
      </c>
    </row>
    <row r="10" spans="1:10" ht="14.45" x14ac:dyDescent="0.3">
      <c r="A10" s="36">
        <v>11</v>
      </c>
      <c r="B10" s="10" t="s">
        <v>392</v>
      </c>
      <c r="C10" s="36" t="s">
        <v>393</v>
      </c>
      <c r="D10" s="37">
        <v>5</v>
      </c>
      <c r="E10" s="36">
        <v>24</v>
      </c>
      <c r="F10" s="36">
        <v>1478708</v>
      </c>
      <c r="G10" s="37">
        <v>633.62467100000003</v>
      </c>
      <c r="H10" s="37">
        <v>22799.783688</v>
      </c>
      <c r="I10" s="13" t="str">
        <f>IF(ISNA(VLOOKUP(F10,REparameters!B:B,1,0)),"MISSING","")</f>
        <v/>
      </c>
      <c r="J10" s="13" t="str">
        <f>IF(I9:I10&lt;&gt;"",VLOOKUP(F10,AggregateTable!A:D,4,0),"")</f>
        <v/>
      </c>
    </row>
    <row r="11" spans="1:10" ht="14.45" x14ac:dyDescent="0.3">
      <c r="A11" s="36">
        <v>12</v>
      </c>
      <c r="B11" s="10" t="s">
        <v>392</v>
      </c>
      <c r="C11" s="36" t="s">
        <v>393</v>
      </c>
      <c r="D11" s="37">
        <v>5</v>
      </c>
      <c r="E11" s="36">
        <v>27</v>
      </c>
      <c r="F11" s="36">
        <v>1478711</v>
      </c>
      <c r="G11" s="37">
        <v>115.710404</v>
      </c>
      <c r="H11" s="37">
        <v>761.57379300000002</v>
      </c>
      <c r="I11" s="13" t="str">
        <f>IF(ISNA(VLOOKUP(F11,REparameters!B:B,1,0)),"MISSING","")</f>
        <v/>
      </c>
      <c r="J11" s="13" t="str">
        <f>IF(I10:I11&lt;&gt;"",VLOOKUP(F11,AggregateTable!A:D,4,0),"")</f>
        <v/>
      </c>
    </row>
    <row r="12" spans="1:10" ht="14.45" x14ac:dyDescent="0.3">
      <c r="A12" s="36">
        <v>13</v>
      </c>
      <c r="B12" s="10" t="s">
        <v>392</v>
      </c>
      <c r="C12" s="36" t="s">
        <v>393</v>
      </c>
      <c r="D12" s="37">
        <v>5</v>
      </c>
      <c r="E12" s="36">
        <v>99</v>
      </c>
      <c r="F12" s="36">
        <v>1478720</v>
      </c>
      <c r="G12" s="37">
        <v>568.95753999999999</v>
      </c>
      <c r="H12" s="37">
        <v>8103.16</v>
      </c>
      <c r="I12" s="13" t="str">
        <f>IF(ISNA(VLOOKUP(F12,REparameters!B:B,1,0)),"MISSING","")</f>
        <v>MISSING</v>
      </c>
      <c r="J12" s="13" t="str">
        <f>IF(I11:I12&lt;&gt;"",VLOOKUP(F12,AggregateTable!A:D,4,0),"")</f>
        <v>Water</v>
      </c>
    </row>
    <row r="13" spans="1:10" ht="14.45" x14ac:dyDescent="0.3">
      <c r="A13" s="36">
        <v>24</v>
      </c>
      <c r="B13" s="10" t="s">
        <v>392</v>
      </c>
      <c r="C13" s="36" t="s">
        <v>393</v>
      </c>
      <c r="D13" s="37">
        <v>5</v>
      </c>
      <c r="E13" s="36">
        <v>29</v>
      </c>
      <c r="F13" s="36">
        <v>1478713</v>
      </c>
      <c r="G13" s="37">
        <v>1923.547503</v>
      </c>
      <c r="H13" s="37">
        <v>97148.875</v>
      </c>
      <c r="I13" s="13" t="str">
        <f>IF(ISNA(VLOOKUP(F13,REparameters!B:B,1,0)),"MISSING","")</f>
        <v/>
      </c>
      <c r="J13" s="13" t="str">
        <f>IF(I12:I13&lt;&gt;"",VLOOKUP(F13,AggregateTable!A:D,4,0),"")</f>
        <v/>
      </c>
    </row>
    <row r="14" spans="1:10" ht="14.45" x14ac:dyDescent="0.3">
      <c r="A14" s="10">
        <v>36</v>
      </c>
      <c r="B14" s="10" t="s">
        <v>392</v>
      </c>
      <c r="C14" s="10" t="s">
        <v>394</v>
      </c>
      <c r="D14" s="10">
        <v>5</v>
      </c>
      <c r="E14" s="10">
        <v>34</v>
      </c>
      <c r="F14" s="10">
        <v>323148</v>
      </c>
      <c r="G14" s="10">
        <v>5548.2870670000002</v>
      </c>
      <c r="H14" s="10">
        <v>196674.79271099999</v>
      </c>
      <c r="I14" s="13" t="str">
        <f>IF(ISNA(VLOOKUP(F14,REparameters!B:B,1,0)),"MISSING","")</f>
        <v/>
      </c>
      <c r="J14" s="13" t="str">
        <f>IF(I13:I14&lt;&gt;"",VLOOKUP(F14,AggregateTable!A:D,4,0),"")</f>
        <v/>
      </c>
    </row>
    <row r="15" spans="1:10" ht="14.45" x14ac:dyDescent="0.3">
      <c r="A15" s="10">
        <v>37</v>
      </c>
      <c r="B15" s="10" t="s">
        <v>392</v>
      </c>
      <c r="C15" s="10" t="s">
        <v>394</v>
      </c>
      <c r="D15" s="10">
        <v>5</v>
      </c>
      <c r="E15" s="10">
        <v>44</v>
      </c>
      <c r="F15" s="10">
        <v>323159</v>
      </c>
      <c r="G15" s="10">
        <v>8199.1223669999999</v>
      </c>
      <c r="H15" s="10">
        <v>408700.76500000001</v>
      </c>
      <c r="I15" s="13" t="str">
        <f>IF(ISNA(VLOOKUP(F15,REparameters!B:B,1,0)),"MISSING","")</f>
        <v/>
      </c>
      <c r="J15" s="13" t="str">
        <f>IF(I14:I15&lt;&gt;"",VLOOKUP(F15,AggregateTable!A:D,4,0),"")</f>
        <v/>
      </c>
    </row>
    <row r="16" spans="1:10" ht="14.45" x14ac:dyDescent="0.3">
      <c r="A16" s="10">
        <v>40</v>
      </c>
      <c r="B16" s="10" t="s">
        <v>392</v>
      </c>
      <c r="C16" s="10" t="s">
        <v>393</v>
      </c>
      <c r="D16" s="10">
        <v>5</v>
      </c>
      <c r="E16" s="10">
        <v>31</v>
      </c>
      <c r="F16" s="10">
        <v>1478715</v>
      </c>
      <c r="G16" s="10">
        <v>2541.6621580000001</v>
      </c>
      <c r="H16" s="10">
        <v>94952.175000000003</v>
      </c>
      <c r="I16" s="13" t="str">
        <f>IF(ISNA(VLOOKUP(F16,REparameters!B:B,1,0)),"MISSING","")</f>
        <v/>
      </c>
      <c r="J16" s="13" t="str">
        <f>IF(I15:I16&lt;&gt;"",VLOOKUP(F16,AggregateTable!A:D,4,0),"")</f>
        <v/>
      </c>
    </row>
    <row r="17" spans="1:10" ht="14.45" x14ac:dyDescent="0.3">
      <c r="A17" s="10">
        <v>41</v>
      </c>
      <c r="B17" s="10" t="s">
        <v>392</v>
      </c>
      <c r="C17" s="10" t="s">
        <v>394</v>
      </c>
      <c r="D17" s="10">
        <v>5</v>
      </c>
      <c r="E17" s="10">
        <v>3</v>
      </c>
      <c r="F17" s="10">
        <v>323143</v>
      </c>
      <c r="G17" s="10">
        <v>334.00715200000002</v>
      </c>
      <c r="H17" s="10">
        <v>7661.4</v>
      </c>
      <c r="I17" s="13" t="str">
        <f>IF(ISNA(VLOOKUP(F17,REparameters!B:B,1,0)),"MISSING","")</f>
        <v/>
      </c>
      <c r="J17" s="13" t="str">
        <f>IF(I16:I17&lt;&gt;"",VLOOKUP(F17,AggregateTable!A:D,4,0),"")</f>
        <v/>
      </c>
    </row>
    <row r="18" spans="1:10" ht="14.45" x14ac:dyDescent="0.3">
      <c r="A18" s="10">
        <v>45</v>
      </c>
      <c r="B18" s="10" t="s">
        <v>392</v>
      </c>
      <c r="C18" s="10" t="s">
        <v>393</v>
      </c>
      <c r="D18" s="10">
        <v>5</v>
      </c>
      <c r="E18" s="10">
        <v>6</v>
      </c>
      <c r="F18" s="10">
        <v>1478690</v>
      </c>
      <c r="G18" s="10">
        <v>578.49741500000005</v>
      </c>
      <c r="H18" s="10">
        <v>22118.365000000002</v>
      </c>
      <c r="I18" s="13" t="str">
        <f>IF(ISNA(VLOOKUP(F18,REparameters!B:B,1,0)),"MISSING","")</f>
        <v/>
      </c>
      <c r="J18" s="13" t="str">
        <f>IF(I17:I18&lt;&gt;"",VLOOKUP(F18,AggregateTable!A:D,4,0),"")</f>
        <v/>
      </c>
    </row>
    <row r="19" spans="1:10" ht="14.45" x14ac:dyDescent="0.3">
      <c r="A19" s="10">
        <v>48</v>
      </c>
      <c r="B19" s="10" t="s">
        <v>392</v>
      </c>
      <c r="C19" s="10" t="s">
        <v>394</v>
      </c>
      <c r="D19" s="10">
        <v>5</v>
      </c>
      <c r="E19" s="10">
        <v>54</v>
      </c>
      <c r="F19" s="10">
        <v>323170</v>
      </c>
      <c r="G19" s="10">
        <v>3519.351001</v>
      </c>
      <c r="H19" s="10">
        <v>270499.28000000003</v>
      </c>
      <c r="I19" s="13" t="str">
        <f>IF(ISNA(VLOOKUP(F19,REparameters!B:B,1,0)),"MISSING","")</f>
        <v/>
      </c>
      <c r="J19" s="13" t="str">
        <f>IF(I18:I19&lt;&gt;"",VLOOKUP(F19,AggregateTable!A:D,4,0),"")</f>
        <v/>
      </c>
    </row>
    <row r="20" spans="1:10" ht="14.45" x14ac:dyDescent="0.3">
      <c r="A20" s="10">
        <v>49</v>
      </c>
      <c r="B20" s="10" t="s">
        <v>392</v>
      </c>
      <c r="C20" s="10" t="s">
        <v>394</v>
      </c>
      <c r="D20" s="10">
        <v>5</v>
      </c>
      <c r="E20" s="10">
        <v>2</v>
      </c>
      <c r="F20" s="10">
        <v>323132</v>
      </c>
      <c r="G20" s="10">
        <v>6642.9023260000004</v>
      </c>
      <c r="H20" s="10">
        <v>555724.87178000004</v>
      </c>
      <c r="I20" s="13" t="str">
        <f>IF(ISNA(VLOOKUP(F20,REparameters!B:B,1,0)),"MISSING","")</f>
        <v/>
      </c>
      <c r="J20" s="13" t="str">
        <f>IF(I19:I20&lt;&gt;"",VLOOKUP(F20,AggregateTable!A:D,4,0),"")</f>
        <v/>
      </c>
    </row>
    <row r="21" spans="1:10" ht="14.45" x14ac:dyDescent="0.3">
      <c r="A21" s="10">
        <v>51</v>
      </c>
      <c r="B21" s="10" t="s">
        <v>392</v>
      </c>
      <c r="C21" s="10" t="s">
        <v>394</v>
      </c>
      <c r="D21" s="10">
        <v>5</v>
      </c>
      <c r="E21" s="10">
        <v>99</v>
      </c>
      <c r="F21" s="10">
        <v>323176</v>
      </c>
      <c r="G21" s="10">
        <v>1148.650881</v>
      </c>
      <c r="H21" s="10">
        <v>84493.85</v>
      </c>
      <c r="I21" s="13" t="str">
        <f>IF(ISNA(VLOOKUP(F21,REparameters!B:B,1,0)),"MISSING","")</f>
        <v>MISSING</v>
      </c>
      <c r="J21" s="13" t="str">
        <f>IF(I20:I21&lt;&gt;"",VLOOKUP(F21,AggregateTable!A:D,4,0),"")</f>
        <v>Water</v>
      </c>
    </row>
    <row r="22" spans="1:10" ht="14.45" x14ac:dyDescent="0.3">
      <c r="A22" s="10">
        <v>53</v>
      </c>
      <c r="B22" s="10" t="s">
        <v>392</v>
      </c>
      <c r="C22" s="10" t="s">
        <v>394</v>
      </c>
      <c r="D22" s="10">
        <v>5</v>
      </c>
      <c r="E22" s="10">
        <v>37</v>
      </c>
      <c r="F22" s="10">
        <v>323151</v>
      </c>
      <c r="G22" s="10">
        <v>472.73115799999999</v>
      </c>
      <c r="H22" s="10">
        <v>8765.41</v>
      </c>
      <c r="I22" s="13" t="str">
        <f>IF(ISNA(VLOOKUP(F22,REparameters!B:B,1,0)),"MISSING","")</f>
        <v/>
      </c>
      <c r="J22" s="13" t="str">
        <f>IF(I21:I22&lt;&gt;"",VLOOKUP(F22,AggregateTable!A:D,4,0),"")</f>
        <v/>
      </c>
    </row>
    <row r="23" spans="1:10" ht="14.45" x14ac:dyDescent="0.3">
      <c r="A23" s="10">
        <v>58</v>
      </c>
      <c r="B23" s="10" t="s">
        <v>392</v>
      </c>
      <c r="C23" s="10" t="s">
        <v>394</v>
      </c>
      <c r="D23" s="10">
        <v>5</v>
      </c>
      <c r="E23" s="10">
        <v>42</v>
      </c>
      <c r="F23" s="10">
        <v>323157</v>
      </c>
      <c r="G23" s="10">
        <v>752.22366</v>
      </c>
      <c r="H23" s="10">
        <v>16481.625</v>
      </c>
      <c r="I23" s="13" t="str">
        <f>IF(ISNA(VLOOKUP(F23,REparameters!B:B,1,0)),"MISSING","")</f>
        <v/>
      </c>
      <c r="J23" s="13" t="str">
        <f>IF(I22:I23&lt;&gt;"",VLOOKUP(F23,AggregateTable!A:D,4,0),"")</f>
        <v/>
      </c>
    </row>
    <row r="24" spans="1:10" ht="14.45" x14ac:dyDescent="0.3">
      <c r="A24" s="10">
        <v>59</v>
      </c>
      <c r="B24" s="10" t="s">
        <v>392</v>
      </c>
      <c r="C24" s="10" t="s">
        <v>394</v>
      </c>
      <c r="D24" s="10">
        <v>5</v>
      </c>
      <c r="E24" s="10">
        <v>26</v>
      </c>
      <c r="F24" s="10">
        <v>323139</v>
      </c>
      <c r="G24" s="10">
        <v>1491.330187</v>
      </c>
      <c r="H24" s="10">
        <v>57066.964417000003</v>
      </c>
      <c r="I24" s="13" t="str">
        <f>IF(ISNA(VLOOKUP(F24,REparameters!B:B,1,0)),"MISSING","")</f>
        <v/>
      </c>
      <c r="J24" s="13" t="str">
        <f>IF(I23:I24&lt;&gt;"",VLOOKUP(F24,AggregateTable!A:D,4,0),"")</f>
        <v/>
      </c>
    </row>
    <row r="25" spans="1:10" ht="14.45" x14ac:dyDescent="0.3">
      <c r="A25" s="10">
        <v>90</v>
      </c>
      <c r="B25" s="10" t="s">
        <v>392</v>
      </c>
      <c r="C25" s="10" t="s">
        <v>394</v>
      </c>
      <c r="D25" s="10">
        <v>5</v>
      </c>
      <c r="E25" s="10">
        <v>45</v>
      </c>
      <c r="F25" s="10">
        <v>3102925</v>
      </c>
      <c r="G25" s="10">
        <v>1242.6067439999999</v>
      </c>
      <c r="H25" s="10">
        <v>54608.18</v>
      </c>
      <c r="I25" s="13" t="str">
        <f>IF(ISNA(VLOOKUP(F25,REparameters!B:B,1,0)),"MISSING","")</f>
        <v/>
      </c>
      <c r="J25" s="13" t="str">
        <f>IF(I24:I25&lt;&gt;"",VLOOKUP(F25,AggregateTable!A:D,4,0),"")</f>
        <v/>
      </c>
    </row>
    <row r="26" spans="1:10" ht="14.45" x14ac:dyDescent="0.3">
      <c r="A26" s="10">
        <v>92</v>
      </c>
      <c r="B26" s="10" t="s">
        <v>392</v>
      </c>
      <c r="C26" s="10" t="s">
        <v>394</v>
      </c>
      <c r="D26" s="10">
        <v>5</v>
      </c>
      <c r="E26" s="10">
        <v>48</v>
      </c>
      <c r="F26" s="10">
        <v>3102989</v>
      </c>
      <c r="G26" s="10">
        <v>875.43273899999997</v>
      </c>
      <c r="H26" s="10">
        <v>39951.31</v>
      </c>
      <c r="I26" s="13" t="str">
        <f>IF(ISNA(VLOOKUP(F26,REparameters!B:B,1,0)),"MISSING","")</f>
        <v/>
      </c>
      <c r="J26" s="13" t="str">
        <f>IF(I25:I26&lt;&gt;"",VLOOKUP(F26,AggregateTable!A:D,4,0),"")</f>
        <v/>
      </c>
    </row>
    <row r="27" spans="1:10" x14ac:dyDescent="0.25">
      <c r="A27" s="10">
        <v>95</v>
      </c>
      <c r="B27" s="10" t="s">
        <v>392</v>
      </c>
      <c r="C27" s="10" t="s">
        <v>394</v>
      </c>
      <c r="D27" s="10">
        <v>5</v>
      </c>
      <c r="E27" s="10">
        <v>39</v>
      </c>
      <c r="F27" s="10">
        <v>323153</v>
      </c>
      <c r="G27" s="10">
        <v>1235.852089</v>
      </c>
      <c r="H27" s="10">
        <v>71708.425000000003</v>
      </c>
      <c r="I27" s="13" t="str">
        <f>IF(ISNA(VLOOKUP(F27,REparameters!B:B,1,0)),"MISSING","")</f>
        <v/>
      </c>
      <c r="J27" s="13" t="str">
        <f>IF(I26:I27&lt;&gt;"",VLOOKUP(F27,AggregateTable!A:D,4,0),"")</f>
        <v/>
      </c>
    </row>
    <row r="28" spans="1:10" x14ac:dyDescent="0.25">
      <c r="A28" s="10">
        <v>98</v>
      </c>
      <c r="B28" s="10" t="s">
        <v>392</v>
      </c>
      <c r="C28" s="10" t="s">
        <v>394</v>
      </c>
      <c r="D28" s="10">
        <v>5</v>
      </c>
      <c r="E28" s="10">
        <v>35</v>
      </c>
      <c r="F28" s="10">
        <v>323149</v>
      </c>
      <c r="G28" s="10">
        <v>548.78602100000001</v>
      </c>
      <c r="H28" s="10">
        <v>18843.900000000001</v>
      </c>
      <c r="I28" s="13" t="str">
        <f>IF(ISNA(VLOOKUP(F28,REparameters!B:B,1,0)),"MISSING","")</f>
        <v/>
      </c>
      <c r="J28" s="13" t="str">
        <f>IF(I27:I28&lt;&gt;"",VLOOKUP(F28,AggregateTable!A:D,4,0),"")</f>
        <v/>
      </c>
    </row>
    <row r="29" spans="1:10" x14ac:dyDescent="0.25">
      <c r="A29" s="10">
        <v>105</v>
      </c>
      <c r="B29" s="10" t="s">
        <v>392</v>
      </c>
      <c r="C29" s="10" t="s">
        <v>394</v>
      </c>
      <c r="D29" s="10">
        <v>5</v>
      </c>
      <c r="E29" s="10">
        <v>27</v>
      </c>
      <c r="F29" s="10">
        <v>323140</v>
      </c>
      <c r="G29" s="10">
        <v>525.94647899999995</v>
      </c>
      <c r="H29" s="10">
        <v>16795.55</v>
      </c>
      <c r="I29" s="13" t="str">
        <f>IF(ISNA(VLOOKUP(F29,REparameters!B:B,1,0)),"MISSING","")</f>
        <v/>
      </c>
      <c r="J29" s="13" t="str">
        <f>IF(I28:I29&lt;&gt;"",VLOOKUP(F29,AggregateTable!A:D,4,0),"")</f>
        <v/>
      </c>
    </row>
    <row r="30" spans="1:10" x14ac:dyDescent="0.25">
      <c r="A30" s="10">
        <v>113</v>
      </c>
      <c r="B30" s="10" t="s">
        <v>392</v>
      </c>
      <c r="C30" s="10" t="s">
        <v>394</v>
      </c>
      <c r="D30" s="10">
        <v>5</v>
      </c>
      <c r="E30" s="10">
        <v>50</v>
      </c>
      <c r="F30" s="10">
        <v>323166</v>
      </c>
      <c r="G30" s="10">
        <v>776.20536100000004</v>
      </c>
      <c r="H30" s="10">
        <v>21201.836257999999</v>
      </c>
      <c r="I30" s="13" t="str">
        <f>IF(ISNA(VLOOKUP(F30,REparameters!B:B,1,0)),"MISSING","")</f>
        <v>MISSING</v>
      </c>
      <c r="J30" s="13" t="str">
        <f>IF(I29:I30&lt;&gt;"",VLOOKUP(F30,AggregateTable!A:D,4,0),"")</f>
        <v>Urban land, 0 to 2 percent slopes</v>
      </c>
    </row>
    <row r="31" spans="1:10" x14ac:dyDescent="0.25">
      <c r="A31" s="10">
        <v>114</v>
      </c>
      <c r="B31" t="s">
        <v>392</v>
      </c>
      <c r="C31" s="10" t="s">
        <v>394</v>
      </c>
      <c r="D31" s="10">
        <v>5</v>
      </c>
      <c r="E31" s="10">
        <v>46</v>
      </c>
      <c r="F31" s="10">
        <v>323161</v>
      </c>
      <c r="G31" s="10">
        <v>573.701458</v>
      </c>
      <c r="H31" s="10">
        <v>17879.624989</v>
      </c>
      <c r="I31" s="13" t="str">
        <f>IF(ISNA(VLOOKUP(F31,REparameters!B:B,1,0)),"MISSING","")</f>
        <v/>
      </c>
      <c r="J31" s="13" t="str">
        <f>IF(I30:I31&lt;&gt;"",VLOOKUP(F31,AggregateTable!A:D,4,0),"")</f>
        <v/>
      </c>
    </row>
    <row r="32" spans="1:10" x14ac:dyDescent="0.25">
      <c r="A32" s="10">
        <v>116</v>
      </c>
      <c r="B32" t="s">
        <v>392</v>
      </c>
      <c r="C32" s="10" t="s">
        <v>394</v>
      </c>
      <c r="D32" s="10">
        <v>5</v>
      </c>
      <c r="E32" s="10">
        <v>19</v>
      </c>
      <c r="F32" s="10">
        <v>323131</v>
      </c>
      <c r="G32" s="10">
        <v>475.16830499999998</v>
      </c>
      <c r="H32" s="10">
        <v>9027.5023490000003</v>
      </c>
      <c r="I32" s="13" t="str">
        <f>IF(ISNA(VLOOKUP(F32,REparameters!B:B,1,0)),"MISSING","")</f>
        <v/>
      </c>
      <c r="J32" s="13" t="str">
        <f>IF(I31:I32&lt;&gt;"",VLOOKUP(F32,AggregateTable!A:D,4,0),"")</f>
        <v/>
      </c>
    </row>
    <row r="33" spans="1:10" x14ac:dyDescent="0.25">
      <c r="A33" s="10"/>
      <c r="C33" s="10"/>
      <c r="D33" s="10"/>
      <c r="E33" s="10"/>
      <c r="F33" s="10"/>
      <c r="G33" s="10"/>
      <c r="H33" s="10"/>
      <c r="I33" s="10"/>
    </row>
    <row r="34" spans="1:10" x14ac:dyDescent="0.25">
      <c r="A34"/>
      <c r="C34"/>
      <c r="D34"/>
      <c r="E34"/>
      <c r="F34"/>
      <c r="G34"/>
      <c r="H34"/>
      <c r="J34"/>
    </row>
    <row r="35" spans="1:10" x14ac:dyDescent="0.25">
      <c r="A35"/>
      <c r="C35"/>
      <c r="D35"/>
      <c r="E35"/>
      <c r="F35"/>
      <c r="G35"/>
      <c r="H35"/>
      <c r="J35"/>
    </row>
    <row r="36" spans="1:10" x14ac:dyDescent="0.25">
      <c r="A36"/>
      <c r="C36"/>
      <c r="D36"/>
      <c r="E36"/>
      <c r="F36"/>
      <c r="G36"/>
      <c r="H36"/>
      <c r="J36"/>
    </row>
    <row r="37" spans="1:10" x14ac:dyDescent="0.25">
      <c r="A37"/>
      <c r="C37"/>
      <c r="D37"/>
      <c r="E37"/>
      <c r="F37"/>
      <c r="G37"/>
      <c r="H37"/>
      <c r="J37"/>
    </row>
    <row r="38" spans="1:10" x14ac:dyDescent="0.25">
      <c r="A38"/>
      <c r="C38"/>
      <c r="D38"/>
      <c r="E38"/>
      <c r="F38"/>
      <c r="G38"/>
      <c r="H38"/>
      <c r="J38"/>
    </row>
    <row r="39" spans="1:10" x14ac:dyDescent="0.25">
      <c r="A39"/>
      <c r="C39"/>
      <c r="D39"/>
      <c r="E39"/>
      <c r="F39"/>
      <c r="G39"/>
      <c r="H39"/>
      <c r="J39"/>
    </row>
    <row r="40" spans="1:10" x14ac:dyDescent="0.25">
      <c r="A40"/>
      <c r="C40"/>
      <c r="D40"/>
      <c r="E40"/>
      <c r="F40"/>
      <c r="G40"/>
      <c r="H40"/>
      <c r="J40"/>
    </row>
    <row r="41" spans="1:10" x14ac:dyDescent="0.25">
      <c r="A41"/>
      <c r="C41"/>
      <c r="D41"/>
      <c r="E41"/>
      <c r="F41"/>
      <c r="G41"/>
      <c r="H41"/>
      <c r="J41"/>
    </row>
    <row r="42" spans="1:10" x14ac:dyDescent="0.25">
      <c r="A42"/>
      <c r="C42"/>
      <c r="D42"/>
      <c r="E42"/>
      <c r="F42"/>
      <c r="G42"/>
      <c r="H42"/>
      <c r="J42"/>
    </row>
    <row r="43" spans="1:10" x14ac:dyDescent="0.25">
      <c r="A43"/>
      <c r="C43"/>
      <c r="D43"/>
      <c r="E43"/>
      <c r="F43"/>
      <c r="G43"/>
      <c r="H43"/>
      <c r="J43"/>
    </row>
    <row r="44" spans="1:10" x14ac:dyDescent="0.25">
      <c r="A44"/>
      <c r="C44"/>
      <c r="D44"/>
      <c r="E44"/>
      <c r="F44"/>
      <c r="G44"/>
      <c r="H44"/>
      <c r="J44"/>
    </row>
    <row r="45" spans="1:10" x14ac:dyDescent="0.25">
      <c r="A45"/>
      <c r="C45"/>
      <c r="D45"/>
      <c r="E45"/>
      <c r="F45"/>
      <c r="G45"/>
      <c r="H45"/>
      <c r="J45"/>
    </row>
    <row r="46" spans="1:10" x14ac:dyDescent="0.25">
      <c r="A46"/>
      <c r="C46"/>
      <c r="D46"/>
      <c r="E46"/>
      <c r="F46"/>
      <c r="G46"/>
      <c r="H46"/>
      <c r="J46"/>
    </row>
    <row r="47" spans="1:10" x14ac:dyDescent="0.25">
      <c r="A47"/>
      <c r="C47"/>
      <c r="D47"/>
      <c r="E47"/>
      <c r="F47"/>
      <c r="G47"/>
      <c r="H47"/>
      <c r="J47"/>
    </row>
    <row r="48" spans="1:10" x14ac:dyDescent="0.25">
      <c r="A48"/>
      <c r="C48"/>
      <c r="D48"/>
      <c r="E48"/>
      <c r="F48"/>
      <c r="G48"/>
      <c r="H48"/>
      <c r="J48"/>
    </row>
    <row r="49" spans="1:10" x14ac:dyDescent="0.25">
      <c r="A49"/>
      <c r="C49"/>
      <c r="D49"/>
      <c r="E49"/>
      <c r="F49"/>
      <c r="G49"/>
      <c r="H49"/>
      <c r="J49"/>
    </row>
    <row r="50" spans="1:10" x14ac:dyDescent="0.25">
      <c r="A50"/>
      <c r="C50"/>
      <c r="D50"/>
      <c r="E50"/>
      <c r="F50"/>
      <c r="G50"/>
      <c r="H50"/>
      <c r="J50"/>
    </row>
    <row r="51" spans="1:10" x14ac:dyDescent="0.25">
      <c r="A51"/>
      <c r="C51"/>
      <c r="D51"/>
      <c r="E51"/>
      <c r="F51"/>
      <c r="G51"/>
      <c r="H51"/>
      <c r="J51"/>
    </row>
    <row r="52" spans="1:10" x14ac:dyDescent="0.25">
      <c r="A52"/>
      <c r="C52"/>
      <c r="D52"/>
      <c r="E52"/>
      <c r="F52"/>
      <c r="G52"/>
      <c r="H52"/>
      <c r="J52"/>
    </row>
    <row r="53" spans="1:10" x14ac:dyDescent="0.25">
      <c r="A53"/>
      <c r="C53"/>
      <c r="D53"/>
      <c r="E53"/>
      <c r="F53"/>
      <c r="G53"/>
      <c r="H53"/>
      <c r="J53"/>
    </row>
    <row r="54" spans="1:10" x14ac:dyDescent="0.25">
      <c r="A54"/>
      <c r="C54"/>
      <c r="D54"/>
      <c r="E54"/>
      <c r="F54"/>
      <c r="G54"/>
      <c r="H54"/>
      <c r="J54"/>
    </row>
    <row r="55" spans="1:10" x14ac:dyDescent="0.25">
      <c r="A55"/>
      <c r="C55"/>
      <c r="D55"/>
      <c r="E55"/>
      <c r="F55"/>
      <c r="G55"/>
      <c r="H55"/>
      <c r="J55"/>
    </row>
    <row r="56" spans="1:10" x14ac:dyDescent="0.25">
      <c r="A56"/>
      <c r="C56"/>
      <c r="D56"/>
      <c r="E56"/>
      <c r="F56"/>
      <c r="G56"/>
      <c r="H56"/>
      <c r="J56"/>
    </row>
    <row r="57" spans="1:10" x14ac:dyDescent="0.25">
      <c r="A57"/>
      <c r="C57"/>
      <c r="D57"/>
      <c r="E57"/>
      <c r="F57"/>
      <c r="G57"/>
      <c r="H57"/>
      <c r="J57"/>
    </row>
    <row r="58" spans="1:10" x14ac:dyDescent="0.25">
      <c r="A58"/>
      <c r="C58"/>
      <c r="D58"/>
      <c r="E58"/>
      <c r="F58"/>
      <c r="G58"/>
      <c r="H58"/>
      <c r="J58"/>
    </row>
    <row r="59" spans="1:10" x14ac:dyDescent="0.25">
      <c r="A59"/>
      <c r="C59"/>
      <c r="D59"/>
      <c r="E59"/>
      <c r="F59"/>
      <c r="G59"/>
      <c r="H59"/>
      <c r="J59"/>
    </row>
    <row r="60" spans="1:10" x14ac:dyDescent="0.25">
      <c r="A60"/>
      <c r="C60"/>
      <c r="D60"/>
      <c r="E60"/>
      <c r="F60"/>
      <c r="G60"/>
      <c r="H60"/>
      <c r="J60"/>
    </row>
    <row r="61" spans="1:10" x14ac:dyDescent="0.25">
      <c r="A61"/>
      <c r="C61"/>
      <c r="D61"/>
      <c r="E61"/>
      <c r="F61"/>
      <c r="G61"/>
      <c r="H61"/>
      <c r="J61"/>
    </row>
    <row r="62" spans="1:10" x14ac:dyDescent="0.25">
      <c r="A62"/>
      <c r="C62"/>
      <c r="D62"/>
      <c r="E62"/>
      <c r="F62"/>
      <c r="G62"/>
      <c r="H62"/>
      <c r="J62"/>
    </row>
    <row r="63" spans="1:10" x14ac:dyDescent="0.25">
      <c r="A63"/>
      <c r="C63"/>
      <c r="D63"/>
      <c r="E63"/>
      <c r="F63"/>
      <c r="G63"/>
      <c r="H63"/>
      <c r="J63"/>
    </row>
    <row r="64" spans="1:10" x14ac:dyDescent="0.25">
      <c r="A64"/>
      <c r="C64"/>
      <c r="D64"/>
      <c r="E64"/>
      <c r="F64"/>
      <c r="G64"/>
      <c r="H64"/>
      <c r="J64"/>
    </row>
    <row r="65" spans="1:10" x14ac:dyDescent="0.25">
      <c r="A65"/>
      <c r="C65"/>
      <c r="D65"/>
      <c r="E65"/>
      <c r="F65"/>
      <c r="G65"/>
      <c r="H65"/>
      <c r="J65"/>
    </row>
    <row r="66" spans="1:10" x14ac:dyDescent="0.25">
      <c r="A66"/>
      <c r="C66"/>
      <c r="D66"/>
      <c r="E66"/>
      <c r="F66"/>
      <c r="G66"/>
      <c r="H66"/>
      <c r="J66"/>
    </row>
    <row r="67" spans="1:10" x14ac:dyDescent="0.25">
      <c r="A67"/>
      <c r="C67"/>
      <c r="D67"/>
      <c r="E67"/>
      <c r="F67"/>
      <c r="G67"/>
      <c r="H67"/>
      <c r="J67"/>
    </row>
    <row r="68" spans="1:10" x14ac:dyDescent="0.25">
      <c r="A68"/>
      <c r="C68"/>
      <c r="D68"/>
      <c r="E68"/>
      <c r="F68"/>
      <c r="G68"/>
      <c r="H68"/>
      <c r="J68"/>
    </row>
    <row r="69" spans="1:10" x14ac:dyDescent="0.25">
      <c r="A69"/>
      <c r="C69"/>
      <c r="D69"/>
      <c r="E69"/>
      <c r="F69"/>
      <c r="G69"/>
      <c r="H69"/>
      <c r="J69"/>
    </row>
    <row r="70" spans="1:10" x14ac:dyDescent="0.25">
      <c r="A70"/>
      <c r="C70"/>
      <c r="D70"/>
      <c r="E70"/>
      <c r="F70"/>
      <c r="G70"/>
      <c r="H70"/>
      <c r="J70"/>
    </row>
    <row r="71" spans="1:10" x14ac:dyDescent="0.25">
      <c r="A71"/>
      <c r="C71"/>
      <c r="D71"/>
      <c r="E71"/>
      <c r="F71"/>
      <c r="G71"/>
      <c r="H71"/>
      <c r="J71"/>
    </row>
    <row r="72" spans="1:10" x14ac:dyDescent="0.25">
      <c r="A72"/>
      <c r="C72"/>
      <c r="D72"/>
      <c r="E72"/>
      <c r="F72"/>
      <c r="G72"/>
      <c r="H72"/>
      <c r="J72"/>
    </row>
    <row r="73" spans="1:10" x14ac:dyDescent="0.25">
      <c r="A73"/>
      <c r="C73"/>
      <c r="D73"/>
      <c r="E73"/>
      <c r="F73"/>
      <c r="G73"/>
      <c r="H73"/>
      <c r="J73"/>
    </row>
    <row r="74" spans="1:10" x14ac:dyDescent="0.25">
      <c r="A74"/>
      <c r="C74"/>
      <c r="D74"/>
      <c r="E74"/>
      <c r="F74"/>
      <c r="G74"/>
      <c r="H74"/>
      <c r="J74"/>
    </row>
    <row r="75" spans="1:10" x14ac:dyDescent="0.25">
      <c r="A75"/>
      <c r="C75"/>
      <c r="D75"/>
      <c r="E75"/>
      <c r="F75"/>
      <c r="G75"/>
      <c r="H75"/>
      <c r="J75"/>
    </row>
    <row r="76" spans="1:10" x14ac:dyDescent="0.25">
      <c r="A76"/>
      <c r="C76"/>
      <c r="D76"/>
      <c r="E76"/>
      <c r="F76"/>
      <c r="G76"/>
      <c r="H76"/>
      <c r="J76"/>
    </row>
    <row r="77" spans="1:10" x14ac:dyDescent="0.25">
      <c r="A77"/>
      <c r="C77"/>
      <c r="D77"/>
      <c r="E77"/>
      <c r="F77"/>
      <c r="G77"/>
      <c r="H77"/>
      <c r="J77"/>
    </row>
    <row r="78" spans="1:10" x14ac:dyDescent="0.25">
      <c r="A78"/>
      <c r="C78"/>
      <c r="D78"/>
      <c r="E78"/>
      <c r="F78"/>
      <c r="G78"/>
      <c r="H78"/>
      <c r="J78"/>
    </row>
    <row r="79" spans="1:10" x14ac:dyDescent="0.25">
      <c r="A79"/>
      <c r="C79"/>
      <c r="D79"/>
      <c r="E79"/>
      <c r="F79"/>
      <c r="G79"/>
      <c r="H79"/>
      <c r="J79"/>
    </row>
    <row r="80" spans="1:10" x14ac:dyDescent="0.25">
      <c r="A80"/>
      <c r="C80"/>
      <c r="D80"/>
      <c r="E80"/>
      <c r="F80"/>
      <c r="G80"/>
      <c r="H80"/>
      <c r="J80"/>
    </row>
    <row r="81" spans="1:10" x14ac:dyDescent="0.25">
      <c r="A81"/>
      <c r="C81"/>
      <c r="D81"/>
      <c r="E81"/>
      <c r="F81"/>
      <c r="G81"/>
      <c r="H81"/>
      <c r="J81"/>
    </row>
    <row r="82" spans="1:10" x14ac:dyDescent="0.25">
      <c r="A82"/>
      <c r="C82"/>
      <c r="D82"/>
      <c r="E82"/>
      <c r="F82"/>
      <c r="G82"/>
      <c r="H82"/>
      <c r="J82"/>
    </row>
    <row r="83" spans="1:10" x14ac:dyDescent="0.25">
      <c r="A83"/>
      <c r="C83"/>
      <c r="D83"/>
      <c r="E83"/>
      <c r="F83"/>
      <c r="G83"/>
      <c r="H83"/>
      <c r="J83"/>
    </row>
    <row r="84" spans="1:10" x14ac:dyDescent="0.25">
      <c r="A84"/>
      <c r="C84"/>
      <c r="D84"/>
      <c r="E84"/>
      <c r="F84"/>
      <c r="G84"/>
      <c r="H84"/>
      <c r="J84"/>
    </row>
    <row r="85" spans="1:10" x14ac:dyDescent="0.25">
      <c r="A85"/>
      <c r="C85"/>
      <c r="D85"/>
      <c r="E85"/>
      <c r="F85"/>
      <c r="G85"/>
      <c r="H85"/>
      <c r="J85"/>
    </row>
    <row r="86" spans="1:10" x14ac:dyDescent="0.25">
      <c r="A86"/>
      <c r="C86"/>
      <c r="D86"/>
      <c r="E86"/>
      <c r="F86"/>
      <c r="G86"/>
      <c r="H86"/>
      <c r="J86"/>
    </row>
    <row r="87" spans="1:10" x14ac:dyDescent="0.25">
      <c r="A87"/>
      <c r="C87"/>
      <c r="D87"/>
      <c r="E87"/>
      <c r="F87"/>
      <c r="G87"/>
      <c r="H87"/>
      <c r="J87"/>
    </row>
    <row r="88" spans="1:10" x14ac:dyDescent="0.25">
      <c r="A88"/>
      <c r="C88"/>
      <c r="D88"/>
      <c r="E88"/>
      <c r="F88"/>
      <c r="G88"/>
      <c r="H88"/>
      <c r="J88"/>
    </row>
    <row r="89" spans="1:10" x14ac:dyDescent="0.25">
      <c r="A89"/>
      <c r="C89"/>
      <c r="D89"/>
      <c r="E89"/>
      <c r="F89"/>
      <c r="G89"/>
      <c r="H89"/>
      <c r="J89"/>
    </row>
    <row r="90" spans="1:10" x14ac:dyDescent="0.25">
      <c r="A90"/>
      <c r="C90"/>
      <c r="D90"/>
      <c r="E90"/>
      <c r="F90"/>
      <c r="G90"/>
      <c r="H90"/>
      <c r="J90"/>
    </row>
    <row r="91" spans="1:10" x14ac:dyDescent="0.25">
      <c r="A91"/>
      <c r="C91"/>
      <c r="D91"/>
      <c r="E91"/>
      <c r="F91"/>
      <c r="G91"/>
      <c r="H91"/>
      <c r="J91"/>
    </row>
    <row r="92" spans="1:10" x14ac:dyDescent="0.25">
      <c r="A92"/>
      <c r="C92"/>
      <c r="D92"/>
      <c r="E92"/>
      <c r="F92"/>
      <c r="G92"/>
      <c r="H92"/>
      <c r="J92"/>
    </row>
    <row r="93" spans="1:10" x14ac:dyDescent="0.25">
      <c r="A93"/>
      <c r="C93"/>
      <c r="D93"/>
      <c r="E93"/>
      <c r="F93"/>
      <c r="G93"/>
      <c r="H93"/>
      <c r="J93"/>
    </row>
    <row r="94" spans="1:10" x14ac:dyDescent="0.25">
      <c r="A94"/>
      <c r="C94"/>
      <c r="D94"/>
      <c r="E94"/>
      <c r="F94"/>
      <c r="G94"/>
      <c r="H94"/>
      <c r="J94"/>
    </row>
    <row r="95" spans="1:10" x14ac:dyDescent="0.25">
      <c r="A95"/>
      <c r="C95"/>
      <c r="D95"/>
      <c r="E95"/>
      <c r="F95"/>
      <c r="G95"/>
      <c r="H95"/>
      <c r="J95"/>
    </row>
    <row r="96" spans="1:10" x14ac:dyDescent="0.25">
      <c r="A96"/>
      <c r="C96"/>
      <c r="D96"/>
      <c r="E96"/>
      <c r="F96"/>
      <c r="G96"/>
      <c r="H96"/>
      <c r="J96"/>
    </row>
    <row r="97" spans="1:10" x14ac:dyDescent="0.25">
      <c r="A97"/>
      <c r="C97"/>
      <c r="D97"/>
      <c r="E97"/>
      <c r="F97"/>
      <c r="G97"/>
      <c r="H97"/>
      <c r="J97"/>
    </row>
    <row r="98" spans="1:10" x14ac:dyDescent="0.25">
      <c r="A98"/>
      <c r="C98"/>
      <c r="D98"/>
      <c r="E98"/>
      <c r="F98"/>
      <c r="G98"/>
      <c r="H98"/>
      <c r="J98"/>
    </row>
    <row r="99" spans="1:10" x14ac:dyDescent="0.25">
      <c r="A99"/>
      <c r="C99"/>
      <c r="D99"/>
      <c r="E99"/>
      <c r="F99"/>
      <c r="G99"/>
      <c r="H99"/>
      <c r="J99"/>
    </row>
    <row r="100" spans="1:10" x14ac:dyDescent="0.25">
      <c r="A100"/>
      <c r="C100"/>
      <c r="D100"/>
      <c r="E100"/>
      <c r="F100"/>
      <c r="G100"/>
      <c r="H100"/>
      <c r="J100"/>
    </row>
    <row r="101" spans="1:10" x14ac:dyDescent="0.25">
      <c r="A101"/>
      <c r="C101"/>
      <c r="D101"/>
      <c r="E101"/>
      <c r="F101"/>
      <c r="G101"/>
      <c r="H101"/>
      <c r="J101"/>
    </row>
    <row r="102" spans="1:10" x14ac:dyDescent="0.25">
      <c r="A102"/>
      <c r="C102"/>
      <c r="D102"/>
      <c r="E102"/>
      <c r="F102"/>
      <c r="G102"/>
      <c r="H102"/>
      <c r="J102"/>
    </row>
    <row r="103" spans="1:10" x14ac:dyDescent="0.25">
      <c r="A103"/>
      <c r="C103"/>
      <c r="D103"/>
      <c r="E103"/>
      <c r="F103"/>
      <c r="G103"/>
      <c r="H103"/>
      <c r="J103"/>
    </row>
    <row r="104" spans="1:10" x14ac:dyDescent="0.25">
      <c r="A104"/>
      <c r="C104"/>
      <c r="D104"/>
      <c r="E104"/>
      <c r="F104"/>
      <c r="G104"/>
      <c r="H104"/>
      <c r="J104"/>
    </row>
    <row r="105" spans="1:10" x14ac:dyDescent="0.25">
      <c r="A105"/>
      <c r="C105"/>
      <c r="D105"/>
      <c r="E105"/>
      <c r="F105"/>
      <c r="G105"/>
      <c r="H105"/>
      <c r="J105"/>
    </row>
    <row r="106" spans="1:10" x14ac:dyDescent="0.25">
      <c r="A106"/>
      <c r="C106"/>
      <c r="D106"/>
      <c r="E106"/>
      <c r="F106"/>
      <c r="G106"/>
      <c r="H106"/>
      <c r="J106"/>
    </row>
    <row r="107" spans="1:10" x14ac:dyDescent="0.25">
      <c r="A107"/>
      <c r="C107"/>
      <c r="D107"/>
      <c r="E107"/>
      <c r="F107"/>
      <c r="G107"/>
      <c r="H107"/>
      <c r="J107"/>
    </row>
    <row r="108" spans="1:10" x14ac:dyDescent="0.25">
      <c r="A108"/>
      <c r="C108"/>
      <c r="D108"/>
      <c r="E108"/>
      <c r="F108"/>
      <c r="G108"/>
      <c r="H108"/>
      <c r="J108"/>
    </row>
    <row r="109" spans="1:10" x14ac:dyDescent="0.25">
      <c r="A109"/>
      <c r="C109"/>
      <c r="D109"/>
      <c r="E109"/>
      <c r="F109"/>
      <c r="G109"/>
      <c r="H109"/>
      <c r="J109"/>
    </row>
    <row r="110" spans="1:10" x14ac:dyDescent="0.25">
      <c r="A110"/>
      <c r="C110"/>
      <c r="D110"/>
      <c r="E110"/>
      <c r="F110"/>
      <c r="G110"/>
      <c r="H110"/>
      <c r="J110"/>
    </row>
    <row r="111" spans="1:10" x14ac:dyDescent="0.25">
      <c r="A111"/>
      <c r="C111"/>
      <c r="D111"/>
      <c r="E111"/>
      <c r="F111"/>
      <c r="G111"/>
      <c r="H111"/>
      <c r="J111"/>
    </row>
    <row r="112" spans="1:10" x14ac:dyDescent="0.25">
      <c r="A112"/>
      <c r="C112"/>
      <c r="D112"/>
      <c r="E112"/>
      <c r="F112"/>
      <c r="G112"/>
      <c r="H112"/>
      <c r="J112"/>
    </row>
    <row r="113" spans="1:10" x14ac:dyDescent="0.25">
      <c r="A113"/>
      <c r="C113"/>
      <c r="D113"/>
      <c r="E113"/>
      <c r="F113"/>
      <c r="G113"/>
      <c r="H113"/>
      <c r="J113"/>
    </row>
    <row r="114" spans="1:10" x14ac:dyDescent="0.25">
      <c r="A114"/>
      <c r="C114"/>
      <c r="D114"/>
      <c r="E114"/>
      <c r="F114"/>
      <c r="G114"/>
      <c r="H114"/>
      <c r="J114"/>
    </row>
    <row r="115" spans="1:10" x14ac:dyDescent="0.25">
      <c r="A115"/>
      <c r="C115"/>
      <c r="D115"/>
      <c r="E115"/>
      <c r="F115"/>
      <c r="G115"/>
      <c r="H115"/>
      <c r="J115"/>
    </row>
    <row r="116" spans="1:10" x14ac:dyDescent="0.25">
      <c r="A116"/>
      <c r="C116"/>
      <c r="D116"/>
      <c r="E116"/>
      <c r="F116"/>
      <c r="G116"/>
      <c r="H116"/>
      <c r="J116"/>
    </row>
    <row r="117" spans="1:10" x14ac:dyDescent="0.25">
      <c r="A117"/>
      <c r="C117"/>
      <c r="D117"/>
      <c r="E117"/>
      <c r="F117"/>
      <c r="G117"/>
      <c r="H117"/>
      <c r="J117"/>
    </row>
    <row r="118" spans="1:10" x14ac:dyDescent="0.25">
      <c r="A118"/>
      <c r="C118"/>
      <c r="D118"/>
      <c r="E118"/>
      <c r="F118"/>
      <c r="G118"/>
      <c r="H118"/>
      <c r="J118"/>
    </row>
    <row r="119" spans="1:10" x14ac:dyDescent="0.25">
      <c r="A119"/>
      <c r="C119"/>
      <c r="D119"/>
      <c r="E119"/>
      <c r="F119"/>
      <c r="G119"/>
      <c r="H119"/>
      <c r="J119"/>
    </row>
    <row r="120" spans="1:10" x14ac:dyDescent="0.25">
      <c r="A120"/>
      <c r="C120"/>
      <c r="D120"/>
      <c r="E120"/>
      <c r="F120"/>
      <c r="G120"/>
      <c r="H120"/>
      <c r="J120"/>
    </row>
    <row r="121" spans="1:10" x14ac:dyDescent="0.25">
      <c r="A121"/>
      <c r="C121"/>
      <c r="D121"/>
      <c r="E121"/>
      <c r="F121"/>
      <c r="G121"/>
      <c r="H121"/>
      <c r="J121"/>
    </row>
    <row r="122" spans="1:10" x14ac:dyDescent="0.25">
      <c r="A122"/>
      <c r="C122"/>
      <c r="D122"/>
      <c r="E122"/>
      <c r="F122"/>
      <c r="G122"/>
      <c r="H122"/>
      <c r="J122"/>
    </row>
    <row r="123" spans="1:10" x14ac:dyDescent="0.25">
      <c r="A123"/>
      <c r="C123"/>
      <c r="D123"/>
      <c r="E123"/>
      <c r="F123"/>
      <c r="G123"/>
      <c r="H123"/>
      <c r="J123"/>
    </row>
    <row r="124" spans="1:10" x14ac:dyDescent="0.25">
      <c r="A124"/>
      <c r="C124"/>
      <c r="D124"/>
      <c r="E124"/>
      <c r="F124"/>
      <c r="G124"/>
      <c r="H124"/>
      <c r="J124"/>
    </row>
    <row r="125" spans="1:10" x14ac:dyDescent="0.25">
      <c r="A125"/>
      <c r="C125"/>
      <c r="D125"/>
      <c r="E125"/>
      <c r="F125"/>
      <c r="G125"/>
      <c r="H125"/>
      <c r="J125"/>
    </row>
    <row r="126" spans="1:10" x14ac:dyDescent="0.25">
      <c r="A126"/>
      <c r="C126"/>
      <c r="D126"/>
      <c r="E126"/>
      <c r="F126"/>
      <c r="G126"/>
      <c r="H126"/>
      <c r="J126"/>
    </row>
    <row r="127" spans="1:10" x14ac:dyDescent="0.25">
      <c r="A127"/>
      <c r="C127"/>
      <c r="D127"/>
      <c r="E127"/>
      <c r="F127"/>
      <c r="G127"/>
      <c r="H127"/>
      <c r="J127"/>
    </row>
    <row r="128" spans="1:10" x14ac:dyDescent="0.25">
      <c r="A128"/>
      <c r="C128"/>
      <c r="D128"/>
      <c r="E128"/>
      <c r="F128"/>
      <c r="G128"/>
      <c r="H128"/>
      <c r="J128"/>
    </row>
    <row r="129" spans="1:10" x14ac:dyDescent="0.25">
      <c r="A129"/>
      <c r="C129"/>
      <c r="D129"/>
      <c r="E129"/>
      <c r="F129"/>
      <c r="G129"/>
      <c r="H129"/>
      <c r="J129"/>
    </row>
    <row r="130" spans="1:10" x14ac:dyDescent="0.25">
      <c r="A130"/>
      <c r="C130"/>
      <c r="D130"/>
      <c r="E130"/>
      <c r="F130"/>
      <c r="G130"/>
      <c r="H130"/>
      <c r="J130"/>
    </row>
    <row r="131" spans="1:10" x14ac:dyDescent="0.25">
      <c r="A131"/>
      <c r="C131"/>
      <c r="D131"/>
      <c r="E131"/>
      <c r="F131"/>
      <c r="G131"/>
      <c r="H131"/>
      <c r="J131"/>
    </row>
    <row r="132" spans="1:10" x14ac:dyDescent="0.25">
      <c r="A132"/>
      <c r="C132"/>
      <c r="D132"/>
      <c r="E132"/>
      <c r="F132"/>
      <c r="G132"/>
      <c r="H132"/>
      <c r="J132"/>
    </row>
    <row r="133" spans="1:10" x14ac:dyDescent="0.25">
      <c r="A133"/>
      <c r="C133"/>
      <c r="D133"/>
      <c r="E133"/>
      <c r="F133"/>
      <c r="G133"/>
      <c r="H133"/>
      <c r="J133"/>
    </row>
    <row r="134" spans="1:10" x14ac:dyDescent="0.25">
      <c r="A134"/>
      <c r="C134"/>
      <c r="D134"/>
      <c r="E134"/>
      <c r="F134"/>
      <c r="G134"/>
      <c r="H134"/>
      <c r="J134"/>
    </row>
    <row r="135" spans="1:10" x14ac:dyDescent="0.25">
      <c r="A135"/>
      <c r="C135"/>
      <c r="D135"/>
      <c r="E135"/>
      <c r="F135"/>
      <c r="G135"/>
      <c r="H135"/>
      <c r="J135"/>
    </row>
    <row r="136" spans="1:10" x14ac:dyDescent="0.25">
      <c r="A136"/>
      <c r="C136"/>
      <c r="D136"/>
      <c r="E136"/>
      <c r="F136"/>
      <c r="G136"/>
      <c r="H136"/>
      <c r="J136"/>
    </row>
    <row r="137" spans="1:10" x14ac:dyDescent="0.25">
      <c r="A137"/>
      <c r="C137"/>
      <c r="D137"/>
      <c r="E137"/>
      <c r="F137"/>
      <c r="G137"/>
      <c r="H137"/>
      <c r="J137"/>
    </row>
    <row r="138" spans="1:10" x14ac:dyDescent="0.25">
      <c r="A138"/>
      <c r="C138"/>
      <c r="D138"/>
      <c r="E138"/>
      <c r="F138"/>
      <c r="G138"/>
      <c r="H138"/>
      <c r="J138"/>
    </row>
    <row r="139" spans="1:10" x14ac:dyDescent="0.25">
      <c r="A139"/>
      <c r="C139"/>
      <c r="D139"/>
      <c r="E139"/>
      <c r="F139"/>
      <c r="G139"/>
      <c r="H139"/>
      <c r="J139"/>
    </row>
    <row r="140" spans="1:10" x14ac:dyDescent="0.25">
      <c r="A140"/>
      <c r="C140"/>
      <c r="D140"/>
      <c r="E140"/>
      <c r="F140"/>
      <c r="G140"/>
      <c r="H140"/>
      <c r="J140"/>
    </row>
    <row r="141" spans="1:10" x14ac:dyDescent="0.25">
      <c r="A141"/>
      <c r="C141"/>
      <c r="D141"/>
      <c r="E141"/>
      <c r="F141"/>
      <c r="G141"/>
      <c r="H141"/>
      <c r="J141"/>
    </row>
    <row r="142" spans="1:10" x14ac:dyDescent="0.25">
      <c r="A142"/>
      <c r="C142"/>
      <c r="D142"/>
      <c r="E142"/>
      <c r="F142"/>
      <c r="G142"/>
      <c r="H142"/>
      <c r="J142"/>
    </row>
    <row r="143" spans="1:10" x14ac:dyDescent="0.25">
      <c r="A143"/>
      <c r="C143"/>
      <c r="D143"/>
      <c r="E143"/>
      <c r="F143"/>
      <c r="G143"/>
      <c r="H143"/>
      <c r="J143"/>
    </row>
    <row r="144" spans="1:10" x14ac:dyDescent="0.25">
      <c r="A144"/>
      <c r="C144"/>
      <c r="D144"/>
      <c r="E144"/>
      <c r="F144"/>
      <c r="G144"/>
      <c r="H144"/>
      <c r="J144"/>
    </row>
    <row r="145" spans="1:10" x14ac:dyDescent="0.25">
      <c r="A145"/>
      <c r="C145"/>
      <c r="D145"/>
      <c r="E145"/>
      <c r="F145"/>
      <c r="G145"/>
      <c r="H145"/>
      <c r="J145"/>
    </row>
    <row r="146" spans="1:10" x14ac:dyDescent="0.25">
      <c r="A146"/>
      <c r="C146"/>
      <c r="D146"/>
      <c r="E146"/>
      <c r="F146"/>
      <c r="G146"/>
      <c r="H146"/>
      <c r="J146"/>
    </row>
    <row r="147" spans="1:10" x14ac:dyDescent="0.25">
      <c r="A147"/>
      <c r="C147"/>
      <c r="D147"/>
      <c r="E147"/>
      <c r="F147"/>
      <c r="G147"/>
      <c r="H147"/>
      <c r="J147"/>
    </row>
    <row r="148" spans="1:10" x14ac:dyDescent="0.25">
      <c r="A148"/>
      <c r="C148"/>
      <c r="D148"/>
      <c r="E148"/>
      <c r="F148"/>
      <c r="G148"/>
      <c r="H148"/>
      <c r="J148"/>
    </row>
    <row r="149" spans="1:10" x14ac:dyDescent="0.25">
      <c r="A149"/>
      <c r="C149"/>
      <c r="D149"/>
      <c r="E149"/>
      <c r="F149"/>
      <c r="G149"/>
      <c r="H149"/>
      <c r="J149"/>
    </row>
    <row r="150" spans="1:10" x14ac:dyDescent="0.25">
      <c r="A150"/>
      <c r="C150"/>
      <c r="D150"/>
      <c r="E150"/>
      <c r="F150"/>
      <c r="G150"/>
      <c r="H150"/>
      <c r="J150"/>
    </row>
    <row r="151" spans="1:10" x14ac:dyDescent="0.25">
      <c r="A151"/>
      <c r="C151"/>
      <c r="D151"/>
      <c r="E151"/>
      <c r="F151"/>
      <c r="G151"/>
      <c r="H151"/>
      <c r="J151"/>
    </row>
    <row r="152" spans="1:10" x14ac:dyDescent="0.25">
      <c r="A152"/>
      <c r="C152"/>
      <c r="D152"/>
      <c r="E152"/>
      <c r="F152"/>
      <c r="G152"/>
      <c r="H152"/>
      <c r="J152"/>
    </row>
    <row r="153" spans="1:10" x14ac:dyDescent="0.25">
      <c r="A153"/>
      <c r="C153"/>
      <c r="D153"/>
      <c r="E153"/>
      <c r="F153"/>
      <c r="G153"/>
      <c r="H153"/>
      <c r="J153"/>
    </row>
    <row r="154" spans="1:10" x14ac:dyDescent="0.25">
      <c r="A154"/>
      <c r="C154"/>
      <c r="D154"/>
      <c r="E154"/>
      <c r="F154"/>
      <c r="G154"/>
      <c r="H154"/>
      <c r="J154"/>
    </row>
    <row r="155" spans="1:10" x14ac:dyDescent="0.25">
      <c r="A155"/>
      <c r="C155"/>
      <c r="D155"/>
      <c r="E155"/>
      <c r="F155"/>
      <c r="G155"/>
      <c r="H155"/>
      <c r="J155"/>
    </row>
    <row r="156" spans="1:10" x14ac:dyDescent="0.25">
      <c r="A156"/>
      <c r="C156"/>
      <c r="D156"/>
      <c r="E156"/>
      <c r="F156"/>
      <c r="G156"/>
      <c r="H156"/>
      <c r="J156"/>
    </row>
    <row r="157" spans="1:10" x14ac:dyDescent="0.25">
      <c r="A157"/>
      <c r="C157"/>
      <c r="D157"/>
      <c r="E157"/>
      <c r="F157"/>
      <c r="G157"/>
      <c r="H157"/>
      <c r="J157"/>
    </row>
    <row r="158" spans="1:10" x14ac:dyDescent="0.25">
      <c r="A158"/>
      <c r="C158"/>
      <c r="D158"/>
      <c r="E158"/>
      <c r="F158"/>
      <c r="G158"/>
      <c r="H158"/>
      <c r="J158"/>
    </row>
    <row r="159" spans="1:10" x14ac:dyDescent="0.25">
      <c r="A159"/>
      <c r="C159"/>
      <c r="D159"/>
      <c r="E159"/>
      <c r="F159"/>
      <c r="G159"/>
      <c r="H159"/>
      <c r="J159"/>
    </row>
    <row r="160" spans="1:10" x14ac:dyDescent="0.25">
      <c r="A160"/>
      <c r="C160"/>
      <c r="D160"/>
      <c r="E160"/>
      <c r="F160"/>
      <c r="G160"/>
      <c r="H160"/>
      <c r="J160"/>
    </row>
    <row r="161" spans="1:10" x14ac:dyDescent="0.25">
      <c r="A161"/>
      <c r="C161"/>
      <c r="D161"/>
      <c r="E161"/>
      <c r="F161"/>
      <c r="G161"/>
      <c r="H161"/>
      <c r="J161"/>
    </row>
    <row r="162" spans="1:10" x14ac:dyDescent="0.25">
      <c r="A162"/>
      <c r="C162"/>
      <c r="D162"/>
      <c r="E162"/>
      <c r="F162"/>
      <c r="G162"/>
      <c r="H162"/>
      <c r="J162"/>
    </row>
    <row r="163" spans="1:10" x14ac:dyDescent="0.25">
      <c r="A163"/>
      <c r="C163"/>
      <c r="D163"/>
      <c r="E163"/>
      <c r="F163"/>
      <c r="G163"/>
      <c r="H163"/>
      <c r="J163"/>
    </row>
    <row r="164" spans="1:10" x14ac:dyDescent="0.25">
      <c r="A164"/>
      <c r="C164"/>
      <c r="D164"/>
      <c r="E164"/>
      <c r="F164"/>
      <c r="G164"/>
      <c r="H164"/>
      <c r="J164"/>
    </row>
    <row r="165" spans="1:10" x14ac:dyDescent="0.25">
      <c r="A165"/>
      <c r="C165"/>
      <c r="D165"/>
      <c r="E165"/>
      <c r="F165"/>
      <c r="G165"/>
      <c r="H165"/>
      <c r="J165"/>
    </row>
    <row r="166" spans="1:10" x14ac:dyDescent="0.25">
      <c r="A166"/>
      <c r="C166"/>
      <c r="D166"/>
      <c r="E166"/>
      <c r="F166"/>
      <c r="G166"/>
      <c r="H166"/>
      <c r="J166"/>
    </row>
    <row r="167" spans="1:10" x14ac:dyDescent="0.25">
      <c r="A167"/>
      <c r="C167"/>
      <c r="D167"/>
      <c r="E167"/>
      <c r="F167"/>
      <c r="G167"/>
      <c r="H167"/>
      <c r="J167"/>
    </row>
    <row r="168" spans="1:10" x14ac:dyDescent="0.25">
      <c r="A168"/>
      <c r="C168"/>
      <c r="D168"/>
      <c r="E168"/>
      <c r="F168"/>
      <c r="G168"/>
      <c r="H168"/>
      <c r="J168"/>
    </row>
    <row r="169" spans="1:10" x14ac:dyDescent="0.25">
      <c r="A169"/>
      <c r="C169"/>
      <c r="D169"/>
      <c r="E169"/>
      <c r="F169"/>
      <c r="G169"/>
      <c r="H169"/>
      <c r="J169"/>
    </row>
    <row r="170" spans="1:10" x14ac:dyDescent="0.25">
      <c r="A170"/>
      <c r="C170"/>
      <c r="D170"/>
      <c r="E170"/>
      <c r="F170"/>
      <c r="G170"/>
      <c r="H170"/>
      <c r="J170"/>
    </row>
    <row r="171" spans="1:10" x14ac:dyDescent="0.25">
      <c r="A171"/>
      <c r="C171"/>
      <c r="D171"/>
      <c r="E171"/>
      <c r="F171"/>
      <c r="G171"/>
      <c r="H171"/>
      <c r="J171"/>
    </row>
    <row r="172" spans="1:10" x14ac:dyDescent="0.25">
      <c r="A172"/>
      <c r="C172"/>
      <c r="D172"/>
      <c r="E172"/>
      <c r="F172"/>
      <c r="G172"/>
      <c r="H172"/>
      <c r="J172"/>
    </row>
    <row r="173" spans="1:10" x14ac:dyDescent="0.25">
      <c r="A173"/>
      <c r="C173"/>
      <c r="D173"/>
      <c r="E173"/>
      <c r="F173"/>
      <c r="G173"/>
      <c r="H173"/>
      <c r="J173"/>
    </row>
    <row r="174" spans="1:10" x14ac:dyDescent="0.25">
      <c r="A174"/>
      <c r="C174"/>
      <c r="D174"/>
      <c r="E174"/>
      <c r="F174"/>
      <c r="G174"/>
      <c r="H174"/>
      <c r="J174"/>
    </row>
    <row r="175" spans="1:10" x14ac:dyDescent="0.25">
      <c r="A175"/>
      <c r="C175"/>
      <c r="D175"/>
      <c r="E175"/>
      <c r="F175"/>
      <c r="G175"/>
      <c r="H175"/>
      <c r="J175"/>
    </row>
    <row r="176" spans="1:10" x14ac:dyDescent="0.25">
      <c r="A176"/>
      <c r="C176"/>
      <c r="D176"/>
      <c r="E176"/>
      <c r="F176"/>
      <c r="G176"/>
      <c r="H176"/>
      <c r="J176"/>
    </row>
    <row r="177" spans="1:10" x14ac:dyDescent="0.25">
      <c r="A177"/>
      <c r="C177"/>
      <c r="D177"/>
      <c r="E177"/>
      <c r="F177"/>
      <c r="G177"/>
      <c r="H177"/>
      <c r="J177"/>
    </row>
    <row r="178" spans="1:10" x14ac:dyDescent="0.25">
      <c r="A178"/>
      <c r="C178"/>
      <c r="D178"/>
      <c r="E178"/>
      <c r="F178"/>
      <c r="G178"/>
      <c r="H178"/>
      <c r="J178"/>
    </row>
    <row r="179" spans="1:10" x14ac:dyDescent="0.25">
      <c r="A179"/>
      <c r="C179"/>
      <c r="D179"/>
      <c r="E179"/>
      <c r="F179"/>
      <c r="G179"/>
      <c r="H179"/>
      <c r="J179"/>
    </row>
    <row r="180" spans="1:10" x14ac:dyDescent="0.25">
      <c r="A180"/>
      <c r="C180"/>
      <c r="D180"/>
      <c r="E180"/>
      <c r="F180"/>
      <c r="G180"/>
      <c r="H180"/>
      <c r="J180"/>
    </row>
    <row r="181" spans="1:10" x14ac:dyDescent="0.25">
      <c r="A181"/>
      <c r="C181"/>
      <c r="D181"/>
      <c r="E181"/>
      <c r="F181"/>
      <c r="G181"/>
      <c r="H181"/>
      <c r="J181"/>
    </row>
    <row r="182" spans="1:10" x14ac:dyDescent="0.25">
      <c r="A182"/>
      <c r="C182"/>
      <c r="D182"/>
      <c r="E182"/>
      <c r="F182"/>
      <c r="G182"/>
      <c r="H182"/>
      <c r="J182"/>
    </row>
    <row r="183" spans="1:10" x14ac:dyDescent="0.25">
      <c r="A183"/>
      <c r="C183"/>
      <c r="D183"/>
      <c r="E183"/>
      <c r="F183"/>
      <c r="G183"/>
      <c r="H183"/>
      <c r="J183"/>
    </row>
    <row r="184" spans="1:10" x14ac:dyDescent="0.25">
      <c r="A184"/>
      <c r="C184"/>
      <c r="D184"/>
      <c r="E184"/>
      <c r="F184"/>
      <c r="G184"/>
      <c r="H184"/>
      <c r="J184"/>
    </row>
    <row r="185" spans="1:10" x14ac:dyDescent="0.25">
      <c r="A185"/>
      <c r="C185"/>
      <c r="D185"/>
      <c r="E185"/>
      <c r="F185"/>
      <c r="G185"/>
      <c r="H185"/>
      <c r="J185"/>
    </row>
    <row r="186" spans="1:10" x14ac:dyDescent="0.25">
      <c r="A186"/>
      <c r="C186"/>
      <c r="D186"/>
      <c r="E186"/>
      <c r="F186"/>
      <c r="G186"/>
      <c r="H186"/>
      <c r="J186"/>
    </row>
    <row r="187" spans="1:10" x14ac:dyDescent="0.25">
      <c r="A187"/>
      <c r="C187"/>
      <c r="D187"/>
      <c r="E187"/>
      <c r="F187"/>
      <c r="G187"/>
      <c r="H187"/>
      <c r="J187"/>
    </row>
    <row r="188" spans="1:10" x14ac:dyDescent="0.25">
      <c r="A188"/>
      <c r="C188"/>
      <c r="D188"/>
      <c r="E188"/>
      <c r="F188"/>
      <c r="G188"/>
      <c r="H188"/>
      <c r="J188"/>
    </row>
    <row r="189" spans="1:10" x14ac:dyDescent="0.25">
      <c r="A189"/>
      <c r="C189"/>
      <c r="D189"/>
      <c r="E189"/>
      <c r="F189"/>
      <c r="G189"/>
      <c r="H189"/>
      <c r="J189"/>
    </row>
    <row r="190" spans="1:10" x14ac:dyDescent="0.25">
      <c r="A190"/>
      <c r="C190"/>
      <c r="D190"/>
      <c r="E190"/>
      <c r="F190"/>
      <c r="G190"/>
      <c r="H190"/>
      <c r="J190"/>
    </row>
    <row r="191" spans="1:10" x14ac:dyDescent="0.25">
      <c r="A191"/>
      <c r="C191"/>
      <c r="D191"/>
      <c r="E191"/>
      <c r="F191"/>
      <c r="G191"/>
      <c r="H191"/>
      <c r="J191"/>
    </row>
    <row r="192" spans="1:10" x14ac:dyDescent="0.25">
      <c r="A192"/>
      <c r="C192"/>
      <c r="D192"/>
      <c r="E192"/>
      <c r="F192"/>
      <c r="G192"/>
      <c r="H192"/>
      <c r="J192"/>
    </row>
    <row r="193" spans="1:10" x14ac:dyDescent="0.25">
      <c r="A193"/>
      <c r="C193"/>
      <c r="D193"/>
      <c r="E193"/>
      <c r="F193"/>
      <c r="G193"/>
      <c r="H193"/>
      <c r="J193"/>
    </row>
    <row r="194" spans="1:10" x14ac:dyDescent="0.25">
      <c r="A194"/>
      <c r="C194"/>
      <c r="D194"/>
      <c r="E194"/>
      <c r="F194"/>
      <c r="G194"/>
      <c r="H194"/>
      <c r="J194"/>
    </row>
    <row r="195" spans="1:10" x14ac:dyDescent="0.25">
      <c r="A195"/>
      <c r="C195"/>
      <c r="D195"/>
      <c r="E195"/>
      <c r="F195"/>
      <c r="G195"/>
      <c r="H195"/>
      <c r="J195"/>
    </row>
    <row r="196" spans="1:10" x14ac:dyDescent="0.25">
      <c r="A196"/>
      <c r="C196"/>
      <c r="D196"/>
      <c r="E196"/>
      <c r="F196"/>
      <c r="G196"/>
      <c r="H196"/>
      <c r="J196"/>
    </row>
    <row r="197" spans="1:10" x14ac:dyDescent="0.25">
      <c r="A197"/>
      <c r="C197"/>
      <c r="D197"/>
      <c r="E197"/>
      <c r="F197"/>
      <c r="G197"/>
      <c r="H197"/>
      <c r="J197"/>
    </row>
    <row r="198" spans="1:10" x14ac:dyDescent="0.25">
      <c r="A198"/>
      <c r="C198"/>
      <c r="D198"/>
      <c r="E198"/>
      <c r="F198"/>
      <c r="G198"/>
      <c r="H198"/>
      <c r="J198"/>
    </row>
    <row r="199" spans="1:10" x14ac:dyDescent="0.25">
      <c r="A199"/>
      <c r="C199"/>
      <c r="D199"/>
      <c r="E199"/>
      <c r="F199"/>
      <c r="G199"/>
      <c r="H199"/>
      <c r="J199"/>
    </row>
    <row r="200" spans="1:10" x14ac:dyDescent="0.25">
      <c r="A200"/>
      <c r="C200"/>
      <c r="D200"/>
      <c r="E200"/>
      <c r="F200"/>
      <c r="G200"/>
      <c r="H200"/>
      <c r="J200"/>
    </row>
    <row r="201" spans="1:10" x14ac:dyDescent="0.25">
      <c r="A201"/>
      <c r="C201"/>
      <c r="D201"/>
      <c r="E201"/>
      <c r="F201"/>
      <c r="G201"/>
      <c r="H201"/>
      <c r="J201"/>
    </row>
    <row r="202" spans="1:10" x14ac:dyDescent="0.25">
      <c r="A202"/>
      <c r="C202"/>
      <c r="D202"/>
      <c r="E202"/>
      <c r="F202"/>
      <c r="G202"/>
      <c r="H202"/>
      <c r="J202"/>
    </row>
    <row r="203" spans="1:10" x14ac:dyDescent="0.25">
      <c r="A203"/>
      <c r="C203"/>
      <c r="D203"/>
      <c r="E203"/>
      <c r="F203"/>
      <c r="G203"/>
      <c r="H203"/>
      <c r="J203"/>
    </row>
    <row r="204" spans="1:10" x14ac:dyDescent="0.25">
      <c r="A204"/>
      <c r="C204"/>
      <c r="D204"/>
      <c r="E204"/>
      <c r="F204"/>
      <c r="G204"/>
      <c r="H204"/>
      <c r="J204"/>
    </row>
    <row r="205" spans="1:10" x14ac:dyDescent="0.25">
      <c r="A205"/>
      <c r="C205"/>
      <c r="D205"/>
      <c r="E205"/>
      <c r="F205"/>
      <c r="G205"/>
      <c r="H205"/>
      <c r="J205"/>
    </row>
    <row r="206" spans="1:10" x14ac:dyDescent="0.25">
      <c r="A206"/>
      <c r="C206"/>
      <c r="D206"/>
      <c r="E206"/>
      <c r="F206"/>
      <c r="G206"/>
      <c r="H206"/>
      <c r="J206"/>
    </row>
    <row r="207" spans="1:10" x14ac:dyDescent="0.25">
      <c r="A207"/>
      <c r="C207"/>
      <c r="D207"/>
      <c r="E207"/>
      <c r="F207"/>
      <c r="G207"/>
      <c r="H207"/>
      <c r="J207"/>
    </row>
    <row r="208" spans="1:10" x14ac:dyDescent="0.25">
      <c r="A208"/>
      <c r="C208"/>
      <c r="D208"/>
      <c r="E208"/>
      <c r="F208"/>
      <c r="G208"/>
      <c r="H208"/>
      <c r="J208"/>
    </row>
    <row r="209" spans="1:10" x14ac:dyDescent="0.25">
      <c r="A209"/>
      <c r="C209"/>
      <c r="D209"/>
      <c r="E209"/>
      <c r="F209"/>
      <c r="G209"/>
      <c r="H209"/>
      <c r="J209"/>
    </row>
    <row r="210" spans="1:10" x14ac:dyDescent="0.25">
      <c r="A210"/>
      <c r="C210"/>
      <c r="D210"/>
      <c r="E210"/>
      <c r="F210"/>
      <c r="G210"/>
      <c r="H210"/>
      <c r="J210"/>
    </row>
    <row r="211" spans="1:10" x14ac:dyDescent="0.25">
      <c r="A211"/>
      <c r="C211"/>
      <c r="D211"/>
      <c r="E211"/>
      <c r="F211"/>
      <c r="G211"/>
      <c r="H211"/>
      <c r="J211"/>
    </row>
    <row r="212" spans="1:10" x14ac:dyDescent="0.25">
      <c r="A212"/>
      <c r="C212"/>
      <c r="D212"/>
      <c r="E212"/>
      <c r="F212"/>
      <c r="G212"/>
      <c r="H212"/>
      <c r="J212"/>
    </row>
    <row r="213" spans="1:10" x14ac:dyDescent="0.25">
      <c r="A213"/>
      <c r="C213"/>
      <c r="D213"/>
      <c r="E213"/>
      <c r="F213"/>
      <c r="G213"/>
      <c r="H213"/>
      <c r="J213"/>
    </row>
    <row r="214" spans="1:10" x14ac:dyDescent="0.25">
      <c r="A214"/>
      <c r="C214"/>
      <c r="D214"/>
      <c r="E214"/>
      <c r="F214"/>
      <c r="G214"/>
      <c r="H214"/>
      <c r="J214"/>
    </row>
    <row r="215" spans="1:10" x14ac:dyDescent="0.25">
      <c r="A215"/>
      <c r="C215"/>
      <c r="D215"/>
      <c r="E215"/>
      <c r="F215"/>
      <c r="G215"/>
      <c r="H215"/>
      <c r="J215"/>
    </row>
    <row r="216" spans="1:10" x14ac:dyDescent="0.25">
      <c r="A216"/>
      <c r="C216"/>
      <c r="D216"/>
      <c r="E216"/>
      <c r="F216"/>
      <c r="G216"/>
      <c r="H216"/>
      <c r="J216"/>
    </row>
    <row r="217" spans="1:10" x14ac:dyDescent="0.25">
      <c r="A217"/>
      <c r="C217"/>
      <c r="D217"/>
      <c r="E217"/>
      <c r="F217"/>
      <c r="G217"/>
      <c r="H217"/>
      <c r="J217"/>
    </row>
    <row r="218" spans="1:10" x14ac:dyDescent="0.25">
      <c r="A218"/>
      <c r="C218"/>
      <c r="D218"/>
      <c r="E218"/>
      <c r="F218"/>
      <c r="G218"/>
      <c r="H218"/>
      <c r="J218"/>
    </row>
    <row r="219" spans="1:10" x14ac:dyDescent="0.25">
      <c r="A219"/>
      <c r="C219"/>
      <c r="D219"/>
      <c r="E219"/>
      <c r="F219"/>
      <c r="G219"/>
      <c r="H219"/>
      <c r="J219"/>
    </row>
    <row r="220" spans="1:10" x14ac:dyDescent="0.25">
      <c r="A220"/>
      <c r="C220"/>
      <c r="D220"/>
      <c r="E220"/>
      <c r="F220"/>
      <c r="G220"/>
      <c r="H220"/>
      <c r="J220"/>
    </row>
    <row r="221" spans="1:10" x14ac:dyDescent="0.25">
      <c r="A221"/>
      <c r="C221"/>
      <c r="D221"/>
      <c r="E221"/>
      <c r="F221"/>
      <c r="G221"/>
      <c r="H221"/>
      <c r="J221"/>
    </row>
    <row r="222" spans="1:10" x14ac:dyDescent="0.25">
      <c r="A222"/>
      <c r="C222"/>
      <c r="D222"/>
      <c r="E222"/>
      <c r="F222"/>
      <c r="G222"/>
      <c r="H222"/>
      <c r="J222"/>
    </row>
    <row r="223" spans="1:10" x14ac:dyDescent="0.25">
      <c r="A223"/>
      <c r="C223"/>
      <c r="D223"/>
      <c r="E223"/>
      <c r="F223"/>
      <c r="G223"/>
      <c r="H223"/>
      <c r="J223"/>
    </row>
    <row r="224" spans="1:10" x14ac:dyDescent="0.25">
      <c r="A224"/>
      <c r="C224"/>
      <c r="D224"/>
      <c r="E224"/>
      <c r="F224"/>
      <c r="G224"/>
      <c r="H224"/>
      <c r="J224"/>
    </row>
    <row r="225" spans="1:10" x14ac:dyDescent="0.25">
      <c r="A225"/>
      <c r="C225"/>
      <c r="D225"/>
      <c r="E225"/>
      <c r="F225"/>
      <c r="G225"/>
      <c r="H225"/>
      <c r="J225"/>
    </row>
    <row r="226" spans="1:10" x14ac:dyDescent="0.25">
      <c r="A226"/>
      <c r="C226"/>
      <c r="D226"/>
      <c r="E226"/>
      <c r="F226"/>
      <c r="G226"/>
      <c r="H226"/>
      <c r="J226"/>
    </row>
    <row r="227" spans="1:10" x14ac:dyDescent="0.25">
      <c r="A227"/>
      <c r="C227"/>
      <c r="D227"/>
      <c r="E227"/>
      <c r="F227"/>
      <c r="G227"/>
      <c r="H227"/>
      <c r="J227"/>
    </row>
    <row r="228" spans="1:10" x14ac:dyDescent="0.25">
      <c r="A228"/>
      <c r="C228"/>
      <c r="D228"/>
      <c r="E228"/>
      <c r="F228"/>
      <c r="G228"/>
      <c r="H228"/>
      <c r="J228"/>
    </row>
    <row r="229" spans="1:10" x14ac:dyDescent="0.25">
      <c r="A229"/>
      <c r="C229"/>
      <c r="D229"/>
      <c r="E229"/>
      <c r="F229"/>
      <c r="G229"/>
      <c r="H229"/>
      <c r="J229"/>
    </row>
    <row r="230" spans="1:10" x14ac:dyDescent="0.25">
      <c r="A230"/>
      <c r="C230"/>
      <c r="D230"/>
      <c r="E230"/>
      <c r="F230"/>
      <c r="G230"/>
      <c r="H230"/>
      <c r="J230"/>
    </row>
    <row r="231" spans="1:10" x14ac:dyDescent="0.25">
      <c r="A231"/>
      <c r="C231"/>
      <c r="D231"/>
      <c r="E231"/>
      <c r="F231"/>
      <c r="G231"/>
      <c r="H231"/>
      <c r="J231"/>
    </row>
    <row r="232" spans="1:10" x14ac:dyDescent="0.25">
      <c r="A232"/>
      <c r="C232"/>
      <c r="D232"/>
      <c r="E232"/>
      <c r="F232"/>
      <c r="G232"/>
      <c r="H232"/>
      <c r="J232"/>
    </row>
    <row r="233" spans="1:10" x14ac:dyDescent="0.25">
      <c r="A233"/>
      <c r="C233"/>
      <c r="D233"/>
      <c r="E233"/>
      <c r="F233"/>
      <c r="G233"/>
      <c r="H233"/>
      <c r="J233"/>
    </row>
    <row r="234" spans="1:10" x14ac:dyDescent="0.25">
      <c r="A234"/>
      <c r="C234"/>
      <c r="D234"/>
      <c r="E234"/>
      <c r="F234"/>
      <c r="G234"/>
      <c r="H234"/>
      <c r="J234"/>
    </row>
    <row r="235" spans="1:10" x14ac:dyDescent="0.25">
      <c r="A235"/>
      <c r="C235"/>
      <c r="D235"/>
      <c r="E235"/>
      <c r="F235"/>
      <c r="G235"/>
      <c r="H235"/>
      <c r="J235"/>
    </row>
    <row r="236" spans="1:10" x14ac:dyDescent="0.25">
      <c r="A236"/>
      <c r="C236"/>
      <c r="D236"/>
      <c r="E236"/>
      <c r="F236"/>
      <c r="G236"/>
      <c r="H236"/>
      <c r="J236"/>
    </row>
    <row r="237" spans="1:10" x14ac:dyDescent="0.25">
      <c r="A237"/>
      <c r="C237"/>
      <c r="D237"/>
      <c r="E237"/>
      <c r="F237"/>
      <c r="G237"/>
      <c r="H237"/>
      <c r="J237"/>
    </row>
    <row r="238" spans="1:10" x14ac:dyDescent="0.25">
      <c r="A238"/>
      <c r="C238"/>
      <c r="D238"/>
      <c r="E238"/>
      <c r="F238"/>
      <c r="G238"/>
      <c r="H238"/>
      <c r="J238"/>
    </row>
    <row r="239" spans="1:10" x14ac:dyDescent="0.25">
      <c r="A239"/>
      <c r="C239"/>
      <c r="D239"/>
      <c r="E239"/>
      <c r="F239"/>
      <c r="G239"/>
      <c r="H239"/>
      <c r="J239"/>
    </row>
    <row r="240" spans="1:10" x14ac:dyDescent="0.25">
      <c r="A240"/>
      <c r="C240"/>
      <c r="D240"/>
      <c r="E240"/>
      <c r="F240"/>
      <c r="G240"/>
      <c r="H240"/>
      <c r="J240"/>
    </row>
    <row r="241" spans="1:10" x14ac:dyDescent="0.25">
      <c r="A241"/>
      <c r="C241"/>
      <c r="D241"/>
      <c r="E241"/>
      <c r="F241"/>
      <c r="G241"/>
      <c r="H241"/>
      <c r="J241"/>
    </row>
    <row r="242" spans="1:10" x14ac:dyDescent="0.25">
      <c r="A242"/>
      <c r="C242"/>
      <c r="D242"/>
      <c r="E242"/>
      <c r="F242"/>
      <c r="G242"/>
      <c r="H242"/>
      <c r="J242"/>
    </row>
    <row r="243" spans="1:10" x14ac:dyDescent="0.25">
      <c r="A243"/>
      <c r="C243"/>
      <c r="D243"/>
      <c r="E243"/>
      <c r="F243"/>
      <c r="G243"/>
      <c r="H243"/>
      <c r="J243"/>
    </row>
    <row r="244" spans="1:10" x14ac:dyDescent="0.25">
      <c r="A244"/>
      <c r="C244"/>
      <c r="D244"/>
      <c r="E244"/>
      <c r="F244"/>
      <c r="G244"/>
      <c r="H244"/>
      <c r="J244"/>
    </row>
    <row r="245" spans="1:10" x14ac:dyDescent="0.25">
      <c r="A245"/>
      <c r="C245"/>
      <c r="D245"/>
      <c r="E245"/>
      <c r="F245"/>
      <c r="G245"/>
      <c r="H245"/>
      <c r="J245"/>
    </row>
    <row r="246" spans="1:10" x14ac:dyDescent="0.25">
      <c r="A246"/>
      <c r="C246"/>
      <c r="D246"/>
      <c r="E246"/>
      <c r="F246"/>
      <c r="G246"/>
      <c r="H246"/>
      <c r="J246"/>
    </row>
    <row r="247" spans="1:10" x14ac:dyDescent="0.25">
      <c r="A247"/>
      <c r="C247"/>
      <c r="D247"/>
      <c r="E247"/>
      <c r="F247"/>
      <c r="G247"/>
      <c r="H247"/>
      <c r="J247"/>
    </row>
    <row r="248" spans="1:10" x14ac:dyDescent="0.25">
      <c r="A248"/>
      <c r="C248"/>
      <c r="D248"/>
      <c r="E248"/>
      <c r="F248"/>
      <c r="G248"/>
      <c r="H248"/>
      <c r="J248"/>
    </row>
    <row r="249" spans="1:10" x14ac:dyDescent="0.25">
      <c r="A249"/>
      <c r="C249"/>
      <c r="D249"/>
      <c r="E249"/>
      <c r="F249"/>
      <c r="G249"/>
      <c r="H249"/>
      <c r="J249"/>
    </row>
    <row r="250" spans="1:10" x14ac:dyDescent="0.25">
      <c r="A250"/>
      <c r="C250"/>
      <c r="D250"/>
      <c r="E250"/>
      <c r="F250"/>
      <c r="G250"/>
      <c r="H250"/>
      <c r="J250"/>
    </row>
    <row r="251" spans="1:10" x14ac:dyDescent="0.25">
      <c r="A251"/>
      <c r="C251"/>
      <c r="D251"/>
      <c r="E251"/>
      <c r="F251"/>
      <c r="G251"/>
      <c r="H251"/>
      <c r="J251"/>
    </row>
    <row r="252" spans="1:10" x14ac:dyDescent="0.25">
      <c r="A252"/>
      <c r="C252"/>
      <c r="D252"/>
      <c r="E252"/>
      <c r="F252"/>
      <c r="G252"/>
      <c r="H252"/>
      <c r="J252"/>
    </row>
    <row r="253" spans="1:10" x14ac:dyDescent="0.25">
      <c r="A253"/>
      <c r="C253"/>
      <c r="D253"/>
      <c r="E253"/>
      <c r="F253"/>
      <c r="G253"/>
      <c r="H253"/>
      <c r="J253"/>
    </row>
    <row r="254" spans="1:10" x14ac:dyDescent="0.25">
      <c r="A254"/>
      <c r="C254"/>
      <c r="D254"/>
      <c r="E254"/>
      <c r="F254"/>
      <c r="G254"/>
      <c r="H254"/>
      <c r="J254"/>
    </row>
    <row r="255" spans="1:10" x14ac:dyDescent="0.25">
      <c r="A255"/>
      <c r="C255"/>
      <c r="D255"/>
      <c r="E255"/>
      <c r="F255"/>
      <c r="G255"/>
      <c r="H255"/>
      <c r="J255"/>
    </row>
    <row r="256" spans="1:10" x14ac:dyDescent="0.25">
      <c r="A256"/>
      <c r="C256"/>
      <c r="D256"/>
      <c r="E256"/>
      <c r="F256"/>
      <c r="G256"/>
      <c r="H256"/>
      <c r="J256"/>
    </row>
    <row r="257" spans="1:10" x14ac:dyDescent="0.25">
      <c r="A257"/>
      <c r="C257"/>
      <c r="D257"/>
      <c r="E257"/>
      <c r="F257"/>
      <c r="G257"/>
      <c r="H257"/>
      <c r="J257"/>
    </row>
    <row r="258" spans="1:10" x14ac:dyDescent="0.25">
      <c r="A258"/>
      <c r="C258"/>
      <c r="D258"/>
      <c r="E258"/>
      <c r="F258"/>
      <c r="G258"/>
      <c r="H258"/>
      <c r="J258"/>
    </row>
    <row r="259" spans="1:10" x14ac:dyDescent="0.25">
      <c r="A259"/>
      <c r="C259"/>
      <c r="D259"/>
      <c r="E259"/>
      <c r="F259"/>
      <c r="G259"/>
      <c r="H259"/>
      <c r="J259"/>
    </row>
    <row r="260" spans="1:10" x14ac:dyDescent="0.25">
      <c r="A260"/>
      <c r="C260"/>
      <c r="D260"/>
      <c r="E260"/>
      <c r="F260"/>
      <c r="G260"/>
      <c r="H260"/>
      <c r="J260"/>
    </row>
    <row r="261" spans="1:10" x14ac:dyDescent="0.25">
      <c r="A261"/>
      <c r="C261"/>
      <c r="D261"/>
      <c r="E261"/>
      <c r="F261"/>
      <c r="G261"/>
      <c r="H261"/>
      <c r="J261"/>
    </row>
    <row r="262" spans="1:10" x14ac:dyDescent="0.25">
      <c r="A262"/>
      <c r="C262"/>
      <c r="D262"/>
      <c r="E262"/>
      <c r="F262"/>
      <c r="G262"/>
      <c r="H262"/>
      <c r="J262"/>
    </row>
    <row r="263" spans="1:10" x14ac:dyDescent="0.25">
      <c r="A263"/>
      <c r="C263"/>
      <c r="D263"/>
      <c r="E263"/>
      <c r="F263"/>
      <c r="G263"/>
      <c r="H263"/>
      <c r="J263"/>
    </row>
    <row r="264" spans="1:10" x14ac:dyDescent="0.25">
      <c r="A264"/>
      <c r="C264"/>
      <c r="D264"/>
      <c r="E264"/>
      <c r="F264"/>
      <c r="G264"/>
      <c r="H264"/>
      <c r="J264"/>
    </row>
    <row r="265" spans="1:10" x14ac:dyDescent="0.25">
      <c r="A265"/>
      <c r="C265"/>
      <c r="D265"/>
      <c r="E265"/>
      <c r="F265"/>
      <c r="G265"/>
      <c r="H265"/>
      <c r="J265"/>
    </row>
    <row r="266" spans="1:10" x14ac:dyDescent="0.25">
      <c r="A266"/>
      <c r="C266"/>
      <c r="D266"/>
      <c r="E266"/>
      <c r="F266"/>
      <c r="G266"/>
      <c r="H266"/>
      <c r="J266"/>
    </row>
    <row r="267" spans="1:10" x14ac:dyDescent="0.25">
      <c r="A267"/>
      <c r="C267"/>
      <c r="D267"/>
      <c r="E267"/>
      <c r="F267"/>
      <c r="G267"/>
      <c r="H267"/>
      <c r="J267"/>
    </row>
    <row r="268" spans="1:10" x14ac:dyDescent="0.25">
      <c r="A268"/>
      <c r="C268"/>
      <c r="D268"/>
      <c r="E268"/>
      <c r="F268"/>
      <c r="G268"/>
      <c r="H268"/>
      <c r="J268"/>
    </row>
    <row r="269" spans="1:10" x14ac:dyDescent="0.25">
      <c r="A269"/>
      <c r="C269"/>
      <c r="D269"/>
      <c r="E269"/>
      <c r="F269"/>
      <c r="G269"/>
      <c r="H269"/>
      <c r="J269"/>
    </row>
    <row r="270" spans="1:10" x14ac:dyDescent="0.25">
      <c r="A270"/>
      <c r="C270"/>
      <c r="D270"/>
      <c r="E270"/>
      <c r="F270"/>
      <c r="G270"/>
      <c r="H270"/>
      <c r="J270"/>
    </row>
    <row r="271" spans="1:10" x14ac:dyDescent="0.25">
      <c r="A271"/>
      <c r="C271"/>
      <c r="D271"/>
      <c r="E271"/>
      <c r="F271"/>
      <c r="G271"/>
      <c r="H271"/>
      <c r="J271"/>
    </row>
    <row r="272" spans="1:10" x14ac:dyDescent="0.25">
      <c r="A272"/>
      <c r="C272"/>
      <c r="D272"/>
      <c r="E272"/>
      <c r="F272"/>
      <c r="G272"/>
      <c r="H272"/>
      <c r="J272"/>
    </row>
    <row r="273" spans="1:10" x14ac:dyDescent="0.25">
      <c r="A273"/>
      <c r="C273"/>
      <c r="D273"/>
      <c r="E273"/>
      <c r="F273"/>
      <c r="G273"/>
      <c r="H273"/>
      <c r="J273"/>
    </row>
    <row r="274" spans="1:10" x14ac:dyDescent="0.25">
      <c r="A274"/>
      <c r="C274"/>
      <c r="D274"/>
      <c r="E274"/>
      <c r="F274"/>
      <c r="G274"/>
      <c r="H274"/>
      <c r="J274"/>
    </row>
    <row r="275" spans="1:10" x14ac:dyDescent="0.25">
      <c r="A275"/>
      <c r="C275"/>
      <c r="D275"/>
      <c r="E275"/>
      <c r="F275"/>
      <c r="G275"/>
      <c r="H275"/>
      <c r="J275"/>
    </row>
    <row r="276" spans="1:10" x14ac:dyDescent="0.25">
      <c r="A276"/>
      <c r="C276"/>
      <c r="D276"/>
      <c r="E276"/>
      <c r="F276"/>
      <c r="G276"/>
      <c r="H276"/>
      <c r="J276"/>
    </row>
    <row r="277" spans="1:10" x14ac:dyDescent="0.25">
      <c r="A277"/>
      <c r="C277"/>
      <c r="D277"/>
      <c r="E277"/>
      <c r="F277"/>
      <c r="G277"/>
      <c r="H277"/>
      <c r="J277"/>
    </row>
    <row r="278" spans="1:10" x14ac:dyDescent="0.25">
      <c r="A278"/>
      <c r="C278"/>
      <c r="D278"/>
      <c r="E278"/>
      <c r="F278"/>
      <c r="G278"/>
      <c r="H278"/>
      <c r="J278"/>
    </row>
    <row r="279" spans="1:10" x14ac:dyDescent="0.25">
      <c r="A279"/>
      <c r="C279"/>
      <c r="D279"/>
      <c r="E279"/>
      <c r="F279"/>
      <c r="G279"/>
      <c r="H279"/>
      <c r="J279"/>
    </row>
    <row r="280" spans="1:10" x14ac:dyDescent="0.25">
      <c r="A280"/>
      <c r="C280"/>
      <c r="D280"/>
      <c r="E280"/>
      <c r="F280"/>
      <c r="G280"/>
      <c r="H280"/>
      <c r="J280"/>
    </row>
    <row r="281" spans="1:10" x14ac:dyDescent="0.25">
      <c r="A281"/>
      <c r="C281"/>
      <c r="D281"/>
      <c r="E281"/>
      <c r="F281"/>
      <c r="G281"/>
      <c r="H281"/>
      <c r="J281"/>
    </row>
    <row r="282" spans="1:10" x14ac:dyDescent="0.25">
      <c r="A282"/>
      <c r="C282"/>
      <c r="D282"/>
      <c r="E282"/>
      <c r="F282"/>
      <c r="G282"/>
      <c r="H282"/>
      <c r="J282"/>
    </row>
    <row r="283" spans="1:10" x14ac:dyDescent="0.25">
      <c r="A283"/>
      <c r="C283"/>
      <c r="D283"/>
      <c r="E283"/>
      <c r="F283"/>
      <c r="G283"/>
      <c r="H283"/>
      <c r="J283"/>
    </row>
    <row r="284" spans="1:10" x14ac:dyDescent="0.25">
      <c r="A284"/>
      <c r="C284"/>
      <c r="D284"/>
      <c r="E284"/>
      <c r="F284"/>
      <c r="G284"/>
      <c r="H284"/>
      <c r="J284"/>
    </row>
    <row r="285" spans="1:10" x14ac:dyDescent="0.25">
      <c r="A285"/>
      <c r="C285"/>
      <c r="D285"/>
      <c r="E285"/>
      <c r="F285"/>
      <c r="G285"/>
      <c r="H285"/>
      <c r="J285"/>
    </row>
    <row r="286" spans="1:10" x14ac:dyDescent="0.25">
      <c r="A286"/>
      <c r="C286"/>
      <c r="D286"/>
      <c r="E286"/>
      <c r="F286"/>
      <c r="G286"/>
      <c r="H286"/>
      <c r="J286"/>
    </row>
    <row r="287" spans="1:10" x14ac:dyDescent="0.25">
      <c r="A287"/>
      <c r="C287"/>
      <c r="D287"/>
      <c r="E287"/>
      <c r="F287"/>
      <c r="G287"/>
      <c r="H287"/>
      <c r="J287"/>
    </row>
    <row r="288" spans="1:10" x14ac:dyDescent="0.25">
      <c r="A288"/>
      <c r="C288"/>
      <c r="D288"/>
      <c r="E288"/>
      <c r="F288"/>
      <c r="G288"/>
      <c r="H288"/>
      <c r="J288"/>
    </row>
    <row r="289" spans="1:10" x14ac:dyDescent="0.25">
      <c r="A289"/>
      <c r="C289"/>
      <c r="D289"/>
      <c r="E289"/>
      <c r="F289"/>
      <c r="G289"/>
      <c r="H289"/>
      <c r="J289"/>
    </row>
    <row r="290" spans="1:10" x14ac:dyDescent="0.25">
      <c r="A290"/>
      <c r="C290"/>
      <c r="D290"/>
      <c r="E290"/>
      <c r="F290"/>
      <c r="G290"/>
      <c r="H290"/>
      <c r="J290"/>
    </row>
    <row r="291" spans="1:10" x14ac:dyDescent="0.25">
      <c r="A291"/>
      <c r="C291"/>
      <c r="D291"/>
      <c r="E291"/>
      <c r="F291"/>
      <c r="G291"/>
      <c r="H291"/>
      <c r="J291"/>
    </row>
    <row r="292" spans="1:10" x14ac:dyDescent="0.25">
      <c r="A292"/>
      <c r="C292"/>
      <c r="D292"/>
      <c r="E292"/>
      <c r="F292"/>
      <c r="G292"/>
      <c r="H292"/>
      <c r="J292"/>
    </row>
    <row r="293" spans="1:10" x14ac:dyDescent="0.25">
      <c r="A293"/>
      <c r="C293"/>
      <c r="D293"/>
      <c r="E293"/>
      <c r="F293"/>
      <c r="G293"/>
      <c r="H293"/>
      <c r="J293"/>
    </row>
    <row r="294" spans="1:10" x14ac:dyDescent="0.25">
      <c r="A294"/>
      <c r="C294"/>
      <c r="D294"/>
      <c r="E294"/>
      <c r="F294"/>
      <c r="G294"/>
      <c r="H294"/>
      <c r="J294"/>
    </row>
    <row r="295" spans="1:10" x14ac:dyDescent="0.25">
      <c r="A295"/>
      <c r="C295"/>
      <c r="D295"/>
      <c r="E295"/>
      <c r="F295"/>
      <c r="G295"/>
      <c r="H295"/>
      <c r="J295"/>
    </row>
    <row r="296" spans="1:10" x14ac:dyDescent="0.25">
      <c r="A296"/>
      <c r="C296"/>
      <c r="D296"/>
      <c r="E296"/>
      <c r="F296"/>
      <c r="G296"/>
      <c r="H296"/>
      <c r="J296"/>
    </row>
    <row r="297" spans="1:10" x14ac:dyDescent="0.25">
      <c r="A297"/>
      <c r="C297"/>
      <c r="D297"/>
      <c r="E297"/>
      <c r="F297"/>
      <c r="G297"/>
      <c r="H297"/>
      <c r="J297"/>
    </row>
    <row r="298" spans="1:10" x14ac:dyDescent="0.25">
      <c r="A298"/>
      <c r="C298"/>
      <c r="D298"/>
      <c r="E298"/>
      <c r="F298"/>
      <c r="G298"/>
      <c r="H298"/>
      <c r="J298"/>
    </row>
    <row r="299" spans="1:10" x14ac:dyDescent="0.25">
      <c r="A299"/>
      <c r="C299"/>
      <c r="D299"/>
      <c r="E299"/>
      <c r="F299"/>
      <c r="G299"/>
      <c r="H299"/>
      <c r="J299"/>
    </row>
    <row r="300" spans="1:10" x14ac:dyDescent="0.25">
      <c r="A300"/>
      <c r="C300"/>
      <c r="D300"/>
      <c r="E300"/>
      <c r="F300"/>
      <c r="G300"/>
      <c r="H300"/>
      <c r="J300"/>
    </row>
    <row r="301" spans="1:10" x14ac:dyDescent="0.25">
      <c r="A301"/>
      <c r="C301"/>
      <c r="D301"/>
      <c r="E301"/>
      <c r="F301"/>
      <c r="G301"/>
      <c r="H301"/>
      <c r="J301"/>
    </row>
    <row r="302" spans="1:10" x14ac:dyDescent="0.25">
      <c r="A302"/>
      <c r="C302"/>
      <c r="D302"/>
      <c r="E302"/>
      <c r="F302"/>
      <c r="G302"/>
      <c r="H302"/>
      <c r="J302"/>
    </row>
    <row r="303" spans="1:10" x14ac:dyDescent="0.25">
      <c r="A303"/>
      <c r="C303"/>
      <c r="D303"/>
      <c r="E303"/>
      <c r="F303"/>
      <c r="G303"/>
      <c r="H303"/>
      <c r="J303"/>
    </row>
    <row r="304" spans="1:10" x14ac:dyDescent="0.25">
      <c r="A304"/>
      <c r="C304"/>
      <c r="D304"/>
      <c r="E304"/>
      <c r="F304"/>
      <c r="G304"/>
      <c r="H304"/>
      <c r="J304"/>
    </row>
    <row r="305" spans="1:10" x14ac:dyDescent="0.25">
      <c r="A305"/>
      <c r="C305"/>
      <c r="D305"/>
      <c r="E305"/>
      <c r="F305"/>
      <c r="G305"/>
      <c r="H305"/>
      <c r="J305"/>
    </row>
    <row r="306" spans="1:10" x14ac:dyDescent="0.25">
      <c r="A306"/>
      <c r="C306"/>
      <c r="D306"/>
      <c r="E306"/>
      <c r="F306"/>
      <c r="G306"/>
      <c r="H306"/>
      <c r="J306"/>
    </row>
    <row r="307" spans="1:10" x14ac:dyDescent="0.25">
      <c r="A307"/>
      <c r="C307"/>
      <c r="D307"/>
      <c r="E307"/>
      <c r="F307"/>
      <c r="G307"/>
      <c r="H307"/>
      <c r="J307"/>
    </row>
    <row r="308" spans="1:10" x14ac:dyDescent="0.25">
      <c r="A308"/>
      <c r="C308"/>
      <c r="D308"/>
      <c r="E308"/>
      <c r="F308"/>
      <c r="G308"/>
      <c r="H308"/>
      <c r="J308"/>
    </row>
    <row r="309" spans="1:10" x14ac:dyDescent="0.25">
      <c r="A309"/>
      <c r="C309"/>
      <c r="D309"/>
      <c r="E309"/>
      <c r="F309"/>
      <c r="G309"/>
      <c r="H309"/>
      <c r="J309"/>
    </row>
    <row r="310" spans="1:10" x14ac:dyDescent="0.25">
      <c r="A310"/>
      <c r="C310"/>
      <c r="D310"/>
      <c r="E310"/>
      <c r="F310"/>
      <c r="G310"/>
      <c r="H310"/>
      <c r="J310"/>
    </row>
    <row r="311" spans="1:10" x14ac:dyDescent="0.25">
      <c r="A311"/>
      <c r="C311"/>
      <c r="D311"/>
      <c r="E311"/>
      <c r="F311"/>
      <c r="G311"/>
      <c r="H311"/>
      <c r="J311"/>
    </row>
    <row r="312" spans="1:10" x14ac:dyDescent="0.25">
      <c r="A312"/>
      <c r="C312"/>
      <c r="D312"/>
      <c r="E312"/>
      <c r="F312"/>
      <c r="G312"/>
      <c r="H312"/>
      <c r="J312"/>
    </row>
    <row r="313" spans="1:10" x14ac:dyDescent="0.25">
      <c r="A313"/>
      <c r="C313"/>
      <c r="D313"/>
      <c r="E313"/>
      <c r="F313"/>
      <c r="G313"/>
      <c r="H313"/>
      <c r="J313"/>
    </row>
    <row r="314" spans="1:10" x14ac:dyDescent="0.25">
      <c r="A314"/>
      <c r="C314"/>
      <c r="D314"/>
      <c r="E314"/>
      <c r="F314"/>
      <c r="G314"/>
      <c r="H314"/>
      <c r="J314"/>
    </row>
    <row r="315" spans="1:10" x14ac:dyDescent="0.25">
      <c r="A315"/>
      <c r="C315"/>
      <c r="D315"/>
      <c r="E315"/>
      <c r="F315"/>
      <c r="G315"/>
      <c r="H315"/>
      <c r="J315"/>
    </row>
    <row r="316" spans="1:10" x14ac:dyDescent="0.25">
      <c r="A316"/>
      <c r="C316"/>
      <c r="D316"/>
      <c r="E316"/>
      <c r="F316"/>
      <c r="G316"/>
      <c r="H316"/>
      <c r="J316"/>
    </row>
    <row r="317" spans="1:10" x14ac:dyDescent="0.25">
      <c r="A317"/>
      <c r="C317"/>
      <c r="D317"/>
      <c r="E317"/>
      <c r="F317"/>
      <c r="G317"/>
      <c r="H317"/>
      <c r="J317"/>
    </row>
    <row r="318" spans="1:10" x14ac:dyDescent="0.25">
      <c r="A318"/>
      <c r="C318"/>
      <c r="D318"/>
      <c r="E318"/>
      <c r="F318"/>
      <c r="G318"/>
      <c r="H318"/>
      <c r="J318"/>
    </row>
    <row r="319" spans="1:10" x14ac:dyDescent="0.25">
      <c r="A319"/>
      <c r="C319"/>
      <c r="D319"/>
      <c r="E319"/>
      <c r="F319"/>
      <c r="G319"/>
      <c r="H319"/>
      <c r="J319"/>
    </row>
    <row r="320" spans="1:10" x14ac:dyDescent="0.25">
      <c r="A320"/>
      <c r="C320"/>
      <c r="D320"/>
      <c r="E320"/>
      <c r="F320"/>
      <c r="G320"/>
      <c r="H320"/>
      <c r="J320"/>
    </row>
    <row r="321" spans="1:10" x14ac:dyDescent="0.25">
      <c r="A321"/>
      <c r="C321"/>
      <c r="D321"/>
      <c r="E321"/>
      <c r="F321"/>
      <c r="G321"/>
      <c r="H321"/>
      <c r="J321"/>
    </row>
    <row r="322" spans="1:10" x14ac:dyDescent="0.25">
      <c r="A322"/>
      <c r="C322"/>
      <c r="D322"/>
      <c r="E322"/>
      <c r="F322"/>
      <c r="G322"/>
      <c r="H322"/>
      <c r="J322"/>
    </row>
    <row r="323" spans="1:10" x14ac:dyDescent="0.25">
      <c r="A323"/>
      <c r="C323"/>
      <c r="D323"/>
      <c r="E323"/>
      <c r="F323"/>
      <c r="G323"/>
      <c r="H323"/>
      <c r="J323"/>
    </row>
    <row r="324" spans="1:10" x14ac:dyDescent="0.25">
      <c r="A324"/>
      <c r="C324"/>
      <c r="D324"/>
      <c r="E324"/>
      <c r="F324"/>
      <c r="G324"/>
      <c r="H324"/>
      <c r="J324"/>
    </row>
    <row r="325" spans="1:10" x14ac:dyDescent="0.25">
      <c r="A325"/>
      <c r="C325"/>
      <c r="D325"/>
      <c r="E325"/>
      <c r="F325"/>
      <c r="G325"/>
      <c r="H325"/>
      <c r="J325"/>
    </row>
    <row r="326" spans="1:10" x14ac:dyDescent="0.25">
      <c r="A326"/>
      <c r="C326"/>
      <c r="D326"/>
      <c r="E326"/>
      <c r="F326"/>
      <c r="G326"/>
      <c r="H326"/>
      <c r="J326"/>
    </row>
    <row r="327" spans="1:10" x14ac:dyDescent="0.25">
      <c r="A327"/>
      <c r="C327"/>
      <c r="D327"/>
      <c r="E327"/>
      <c r="F327"/>
      <c r="G327"/>
      <c r="H327"/>
      <c r="J327"/>
    </row>
    <row r="328" spans="1:10" x14ac:dyDescent="0.25">
      <c r="A328"/>
      <c r="C328"/>
      <c r="D328"/>
      <c r="E328"/>
      <c r="F328"/>
      <c r="G328"/>
      <c r="H328"/>
      <c r="J328"/>
    </row>
    <row r="329" spans="1:10" x14ac:dyDescent="0.25">
      <c r="A329"/>
      <c r="C329"/>
      <c r="D329"/>
      <c r="E329"/>
      <c r="F329"/>
      <c r="G329"/>
      <c r="H329"/>
      <c r="J329"/>
    </row>
    <row r="330" spans="1:10" x14ac:dyDescent="0.25">
      <c r="A330"/>
      <c r="C330"/>
      <c r="D330"/>
      <c r="E330"/>
      <c r="F330"/>
      <c r="G330"/>
      <c r="H330"/>
      <c r="J330"/>
    </row>
    <row r="331" spans="1:10" x14ac:dyDescent="0.25">
      <c r="A331"/>
      <c r="C331"/>
      <c r="D331"/>
      <c r="E331"/>
      <c r="F331"/>
      <c r="G331"/>
      <c r="H331"/>
      <c r="J331"/>
    </row>
    <row r="332" spans="1:10" x14ac:dyDescent="0.25">
      <c r="A332"/>
      <c r="C332"/>
      <c r="D332"/>
      <c r="E332"/>
      <c r="F332"/>
      <c r="G332"/>
      <c r="H332"/>
      <c r="J332"/>
    </row>
    <row r="333" spans="1:10" x14ac:dyDescent="0.25">
      <c r="A333"/>
      <c r="C333"/>
      <c r="D333"/>
      <c r="E333"/>
      <c r="F333"/>
      <c r="G333"/>
      <c r="H333"/>
      <c r="J333"/>
    </row>
    <row r="334" spans="1:10" x14ac:dyDescent="0.25">
      <c r="A334"/>
      <c r="C334"/>
      <c r="D334"/>
      <c r="E334"/>
      <c r="F334"/>
      <c r="G334"/>
      <c r="H334"/>
      <c r="J334"/>
    </row>
    <row r="335" spans="1:10" x14ac:dyDescent="0.25">
      <c r="A335"/>
      <c r="C335"/>
      <c r="D335"/>
      <c r="E335"/>
      <c r="F335"/>
      <c r="G335"/>
      <c r="H335"/>
      <c r="J335"/>
    </row>
    <row r="336" spans="1:10" x14ac:dyDescent="0.25">
      <c r="A336"/>
      <c r="C336"/>
      <c r="D336"/>
      <c r="E336"/>
      <c r="F336"/>
      <c r="G336"/>
      <c r="H336"/>
      <c r="J336"/>
    </row>
    <row r="337" spans="1:10" x14ac:dyDescent="0.25">
      <c r="A337"/>
      <c r="C337"/>
      <c r="D337"/>
      <c r="E337"/>
      <c r="F337"/>
      <c r="G337"/>
      <c r="H337"/>
      <c r="J337"/>
    </row>
    <row r="338" spans="1:10" x14ac:dyDescent="0.25">
      <c r="A338"/>
      <c r="C338"/>
      <c r="D338"/>
      <c r="E338"/>
      <c r="F338"/>
      <c r="G338"/>
      <c r="H338"/>
      <c r="J338"/>
    </row>
    <row r="339" spans="1:10" x14ac:dyDescent="0.25">
      <c r="A339"/>
      <c r="C339"/>
      <c r="D339"/>
      <c r="E339"/>
      <c r="F339"/>
      <c r="G339"/>
      <c r="H339"/>
      <c r="J339"/>
    </row>
    <row r="340" spans="1:10" x14ac:dyDescent="0.25">
      <c r="A340"/>
      <c r="C340"/>
      <c r="D340"/>
      <c r="E340"/>
      <c r="F340"/>
      <c r="G340"/>
      <c r="H340"/>
      <c r="J340"/>
    </row>
    <row r="341" spans="1:10" x14ac:dyDescent="0.25">
      <c r="A341"/>
      <c r="C341"/>
      <c r="D341"/>
      <c r="E341"/>
      <c r="F341"/>
      <c r="G341"/>
      <c r="H341"/>
      <c r="J341"/>
    </row>
    <row r="342" spans="1:10" x14ac:dyDescent="0.25">
      <c r="A342"/>
      <c r="C342"/>
      <c r="D342"/>
      <c r="E342"/>
      <c r="F342"/>
      <c r="G342"/>
      <c r="H342"/>
      <c r="J342"/>
    </row>
    <row r="343" spans="1:10" x14ac:dyDescent="0.25">
      <c r="A343"/>
      <c r="C343"/>
      <c r="D343"/>
      <c r="E343"/>
      <c r="F343"/>
      <c r="G343"/>
      <c r="H343"/>
      <c r="J343"/>
    </row>
    <row r="344" spans="1:10" x14ac:dyDescent="0.25">
      <c r="A344"/>
      <c r="C344"/>
      <c r="D344"/>
      <c r="E344"/>
      <c r="F344"/>
      <c r="G344"/>
      <c r="H344"/>
      <c r="J344"/>
    </row>
    <row r="345" spans="1:10" x14ac:dyDescent="0.25">
      <c r="A345"/>
      <c r="C345"/>
      <c r="D345"/>
      <c r="E345"/>
      <c r="F345"/>
      <c r="G345"/>
      <c r="H345"/>
      <c r="J345"/>
    </row>
    <row r="346" spans="1:10" x14ac:dyDescent="0.25">
      <c r="A346"/>
      <c r="C346"/>
      <c r="D346"/>
      <c r="E346"/>
      <c r="F346"/>
      <c r="G346"/>
      <c r="H346"/>
      <c r="J346"/>
    </row>
    <row r="347" spans="1:10" x14ac:dyDescent="0.25">
      <c r="A347"/>
      <c r="C347"/>
      <c r="D347"/>
      <c r="E347"/>
      <c r="F347"/>
      <c r="G347"/>
      <c r="H347"/>
      <c r="J347"/>
    </row>
    <row r="348" spans="1:10" x14ac:dyDescent="0.25">
      <c r="A348"/>
      <c r="C348"/>
      <c r="D348"/>
      <c r="E348"/>
      <c r="F348"/>
      <c r="G348"/>
      <c r="H348"/>
      <c r="J348"/>
    </row>
    <row r="349" spans="1:10" x14ac:dyDescent="0.25">
      <c r="A349"/>
      <c r="C349"/>
      <c r="D349"/>
      <c r="E349"/>
      <c r="F349"/>
      <c r="G349"/>
      <c r="H349"/>
      <c r="J349"/>
    </row>
    <row r="350" spans="1:10" x14ac:dyDescent="0.25">
      <c r="A350"/>
      <c r="C350"/>
      <c r="D350"/>
      <c r="E350"/>
      <c r="F350"/>
      <c r="G350"/>
      <c r="H350"/>
      <c r="J350"/>
    </row>
    <row r="351" spans="1:10" x14ac:dyDescent="0.25">
      <c r="A351"/>
      <c r="C351"/>
      <c r="D351"/>
      <c r="E351"/>
      <c r="F351"/>
      <c r="G351"/>
      <c r="H351"/>
      <c r="J351"/>
    </row>
    <row r="352" spans="1:10" x14ac:dyDescent="0.25">
      <c r="A352"/>
      <c r="C352"/>
      <c r="D352"/>
      <c r="E352"/>
      <c r="F352"/>
      <c r="G352"/>
      <c r="H352"/>
      <c r="J352"/>
    </row>
    <row r="353" spans="1:10" x14ac:dyDescent="0.25">
      <c r="A353"/>
      <c r="C353"/>
      <c r="D353"/>
      <c r="E353"/>
      <c r="F353"/>
      <c r="G353"/>
      <c r="H353"/>
      <c r="J353"/>
    </row>
    <row r="354" spans="1:10" x14ac:dyDescent="0.25">
      <c r="A354"/>
      <c r="C354"/>
      <c r="D354"/>
      <c r="E354"/>
      <c r="F354"/>
      <c r="G354"/>
      <c r="H354"/>
      <c r="J354"/>
    </row>
    <row r="355" spans="1:10" x14ac:dyDescent="0.25">
      <c r="A355"/>
      <c r="C355"/>
      <c r="D355"/>
      <c r="E355"/>
      <c r="F355"/>
      <c r="G355"/>
      <c r="H355"/>
      <c r="J355"/>
    </row>
    <row r="356" spans="1:10" x14ac:dyDescent="0.25">
      <c r="A356"/>
      <c r="C356"/>
      <c r="D356"/>
      <c r="E356"/>
      <c r="F356"/>
      <c r="G356"/>
      <c r="H356"/>
      <c r="J356"/>
    </row>
    <row r="357" spans="1:10" x14ac:dyDescent="0.25">
      <c r="A357"/>
      <c r="C357"/>
      <c r="D357"/>
      <c r="E357"/>
      <c r="F357"/>
      <c r="G357"/>
      <c r="H357"/>
      <c r="J357"/>
    </row>
    <row r="358" spans="1:10" x14ac:dyDescent="0.25">
      <c r="A358"/>
      <c r="C358"/>
      <c r="D358"/>
      <c r="E358"/>
      <c r="F358"/>
      <c r="G358"/>
      <c r="H358"/>
      <c r="J358"/>
    </row>
    <row r="359" spans="1:10" x14ac:dyDescent="0.25">
      <c r="A359"/>
      <c r="C359"/>
      <c r="D359"/>
      <c r="E359"/>
      <c r="F359"/>
      <c r="G359"/>
      <c r="H359"/>
      <c r="J359"/>
    </row>
    <row r="360" spans="1:10" x14ac:dyDescent="0.25">
      <c r="A360"/>
      <c r="C360"/>
      <c r="D360"/>
      <c r="E360"/>
      <c r="F360"/>
      <c r="G360"/>
      <c r="H360"/>
      <c r="J360"/>
    </row>
    <row r="361" spans="1:10" x14ac:dyDescent="0.25">
      <c r="A361"/>
      <c r="C361"/>
      <c r="D361"/>
      <c r="E361"/>
      <c r="F361"/>
      <c r="G361"/>
      <c r="H361"/>
      <c r="J361"/>
    </row>
    <row r="362" spans="1:10" x14ac:dyDescent="0.25">
      <c r="A362"/>
      <c r="C362"/>
      <c r="D362"/>
      <c r="E362"/>
      <c r="F362"/>
      <c r="G362"/>
      <c r="H362"/>
      <c r="J362"/>
    </row>
    <row r="363" spans="1:10" x14ac:dyDescent="0.25">
      <c r="A363"/>
      <c r="C363"/>
      <c r="D363"/>
      <c r="E363"/>
      <c r="F363"/>
      <c r="G363"/>
      <c r="H363"/>
      <c r="J363"/>
    </row>
    <row r="364" spans="1:10" x14ac:dyDescent="0.25">
      <c r="A364"/>
      <c r="C364"/>
      <c r="D364"/>
      <c r="E364"/>
      <c r="F364"/>
      <c r="G364"/>
      <c r="H364"/>
      <c r="J364"/>
    </row>
    <row r="365" spans="1:10" x14ac:dyDescent="0.25">
      <c r="A365"/>
      <c r="C365"/>
      <c r="D365"/>
      <c r="E365"/>
      <c r="F365"/>
      <c r="G365"/>
      <c r="H365"/>
      <c r="J365"/>
    </row>
    <row r="366" spans="1:10" x14ac:dyDescent="0.25">
      <c r="A366"/>
      <c r="C366"/>
      <c r="D366"/>
      <c r="E366"/>
      <c r="F366"/>
      <c r="G366"/>
      <c r="H366"/>
      <c r="J366"/>
    </row>
    <row r="367" spans="1:10" x14ac:dyDescent="0.25">
      <c r="A367"/>
      <c r="C367"/>
      <c r="D367"/>
      <c r="E367"/>
      <c r="F367"/>
      <c r="G367"/>
      <c r="H367"/>
      <c r="J367"/>
    </row>
    <row r="368" spans="1:10" x14ac:dyDescent="0.25">
      <c r="A368"/>
      <c r="C368"/>
      <c r="D368"/>
      <c r="E368"/>
      <c r="F368"/>
      <c r="G368"/>
      <c r="H368"/>
      <c r="J368"/>
    </row>
    <row r="369" spans="1:10" x14ac:dyDescent="0.25">
      <c r="A369"/>
      <c r="C369"/>
      <c r="D369"/>
      <c r="E369"/>
      <c r="F369"/>
      <c r="G369"/>
      <c r="H369"/>
      <c r="J369"/>
    </row>
    <row r="370" spans="1:10" x14ac:dyDescent="0.25">
      <c r="A370"/>
      <c r="C370"/>
      <c r="D370"/>
      <c r="E370"/>
      <c r="F370"/>
      <c r="G370"/>
      <c r="H370"/>
      <c r="J370"/>
    </row>
    <row r="371" spans="1:10" x14ac:dyDescent="0.25">
      <c r="A371"/>
      <c r="C371"/>
      <c r="D371"/>
      <c r="E371"/>
      <c r="F371"/>
      <c r="G371"/>
      <c r="H371"/>
      <c r="J371"/>
    </row>
    <row r="372" spans="1:10" x14ac:dyDescent="0.25">
      <c r="A372"/>
      <c r="C372"/>
      <c r="D372"/>
      <c r="E372"/>
      <c r="F372"/>
      <c r="G372"/>
      <c r="H372"/>
      <c r="J372"/>
    </row>
    <row r="373" spans="1:10" x14ac:dyDescent="0.25">
      <c r="A373"/>
      <c r="C373"/>
      <c r="D373"/>
      <c r="E373"/>
      <c r="F373"/>
      <c r="G373"/>
      <c r="H373"/>
      <c r="J373"/>
    </row>
    <row r="374" spans="1:10" x14ac:dyDescent="0.25">
      <c r="A374"/>
      <c r="C374"/>
      <c r="D374"/>
      <c r="E374"/>
      <c r="F374"/>
      <c r="G374"/>
      <c r="H374"/>
      <c r="J374"/>
    </row>
    <row r="375" spans="1:10" x14ac:dyDescent="0.25">
      <c r="A375"/>
      <c r="C375"/>
      <c r="D375"/>
      <c r="E375"/>
      <c r="F375"/>
      <c r="G375"/>
      <c r="H375"/>
      <c r="J375"/>
    </row>
    <row r="376" spans="1:10" x14ac:dyDescent="0.25">
      <c r="A376"/>
      <c r="C376"/>
      <c r="D376"/>
      <c r="E376"/>
      <c r="F376"/>
      <c r="G376"/>
      <c r="H376"/>
      <c r="J376"/>
    </row>
    <row r="377" spans="1:10" x14ac:dyDescent="0.25">
      <c r="A377"/>
      <c r="C377"/>
      <c r="D377"/>
      <c r="E377"/>
      <c r="F377"/>
      <c r="G377"/>
      <c r="H377"/>
      <c r="J377"/>
    </row>
    <row r="378" spans="1:10" x14ac:dyDescent="0.25">
      <c r="A378"/>
      <c r="C378"/>
      <c r="D378"/>
      <c r="E378"/>
      <c r="F378"/>
      <c r="G378"/>
      <c r="H378"/>
      <c r="J378"/>
    </row>
    <row r="379" spans="1:10" x14ac:dyDescent="0.25">
      <c r="A379"/>
      <c r="C379"/>
      <c r="D379"/>
      <c r="E379"/>
      <c r="F379"/>
      <c r="G379"/>
      <c r="H379"/>
      <c r="J379"/>
    </row>
    <row r="380" spans="1:10" x14ac:dyDescent="0.25">
      <c r="A380"/>
      <c r="C380"/>
      <c r="D380"/>
      <c r="E380"/>
      <c r="F380"/>
      <c r="G380"/>
      <c r="H380"/>
      <c r="J380"/>
    </row>
    <row r="381" spans="1:10" x14ac:dyDescent="0.25">
      <c r="A381"/>
      <c r="C381"/>
      <c r="D381"/>
      <c r="E381"/>
      <c r="F381"/>
      <c r="G381"/>
      <c r="H381"/>
      <c r="J381"/>
    </row>
    <row r="382" spans="1:10" x14ac:dyDescent="0.25">
      <c r="A382"/>
      <c r="C382"/>
      <c r="D382"/>
      <c r="E382"/>
      <c r="F382"/>
      <c r="G382"/>
      <c r="H382"/>
      <c r="J382"/>
    </row>
    <row r="383" spans="1:10" x14ac:dyDescent="0.25">
      <c r="A383"/>
      <c r="C383"/>
      <c r="D383"/>
      <c r="E383"/>
      <c r="F383"/>
      <c r="G383"/>
      <c r="H383"/>
      <c r="J383"/>
    </row>
    <row r="384" spans="1:10" x14ac:dyDescent="0.25">
      <c r="A384"/>
      <c r="C384"/>
      <c r="D384"/>
      <c r="E384"/>
      <c r="F384"/>
      <c r="G384"/>
      <c r="H384"/>
      <c r="J384"/>
    </row>
    <row r="385" spans="1:10" x14ac:dyDescent="0.25">
      <c r="A385"/>
      <c r="C385"/>
      <c r="D385"/>
      <c r="E385"/>
      <c r="F385"/>
      <c r="G385"/>
      <c r="H385"/>
      <c r="J385"/>
    </row>
    <row r="386" spans="1:10" x14ac:dyDescent="0.25">
      <c r="A386"/>
      <c r="C386"/>
      <c r="D386"/>
      <c r="E386"/>
      <c r="F386"/>
      <c r="G386"/>
      <c r="H386"/>
      <c r="J386"/>
    </row>
    <row r="387" spans="1:10" x14ac:dyDescent="0.25">
      <c r="A387"/>
      <c r="C387"/>
      <c r="D387"/>
      <c r="E387"/>
      <c r="F387"/>
      <c r="G387"/>
      <c r="H387"/>
      <c r="J387"/>
    </row>
    <row r="388" spans="1:10" x14ac:dyDescent="0.25">
      <c r="A388"/>
      <c r="C388"/>
      <c r="D388"/>
      <c r="E388"/>
      <c r="F388"/>
      <c r="G388"/>
      <c r="H388"/>
      <c r="J388"/>
    </row>
    <row r="389" spans="1:10" x14ac:dyDescent="0.25">
      <c r="A389"/>
      <c r="C389"/>
      <c r="D389"/>
      <c r="E389"/>
      <c r="F389"/>
      <c r="G389"/>
      <c r="H389"/>
      <c r="J389"/>
    </row>
    <row r="390" spans="1:10" x14ac:dyDescent="0.25">
      <c r="A390"/>
      <c r="C390"/>
      <c r="D390"/>
      <c r="E390"/>
      <c r="F390"/>
      <c r="G390"/>
      <c r="H390"/>
      <c r="J390"/>
    </row>
    <row r="391" spans="1:10" x14ac:dyDescent="0.25">
      <c r="A391"/>
      <c r="C391"/>
      <c r="D391"/>
      <c r="E391"/>
      <c r="F391"/>
      <c r="G391"/>
      <c r="H391"/>
      <c r="J391"/>
    </row>
    <row r="392" spans="1:10" x14ac:dyDescent="0.25">
      <c r="A392"/>
      <c r="C392"/>
      <c r="D392"/>
      <c r="E392"/>
      <c r="F392"/>
      <c r="G392"/>
      <c r="H392"/>
      <c r="J392"/>
    </row>
    <row r="393" spans="1:10" x14ac:dyDescent="0.25">
      <c r="A393"/>
      <c r="C393"/>
      <c r="D393"/>
      <c r="E393"/>
      <c r="F393"/>
      <c r="G393"/>
      <c r="H393"/>
      <c r="J393"/>
    </row>
    <row r="394" spans="1:10" x14ac:dyDescent="0.25">
      <c r="A394"/>
      <c r="C394"/>
      <c r="D394"/>
      <c r="E394"/>
      <c r="F394"/>
      <c r="G394"/>
      <c r="H394"/>
      <c r="J394"/>
    </row>
    <row r="395" spans="1:10" x14ac:dyDescent="0.25">
      <c r="A395"/>
      <c r="C395"/>
      <c r="D395"/>
      <c r="E395"/>
      <c r="F395"/>
      <c r="G395"/>
      <c r="H395"/>
      <c r="J395"/>
    </row>
    <row r="396" spans="1:10" x14ac:dyDescent="0.25">
      <c r="A396"/>
      <c r="C396"/>
      <c r="D396"/>
      <c r="E396"/>
      <c r="F396"/>
      <c r="G396"/>
      <c r="H396"/>
      <c r="J396"/>
    </row>
    <row r="397" spans="1:10" x14ac:dyDescent="0.25">
      <c r="A397"/>
      <c r="C397"/>
      <c r="D397"/>
      <c r="E397"/>
      <c r="F397"/>
      <c r="G397"/>
      <c r="H397"/>
      <c r="J397"/>
    </row>
    <row r="398" spans="1:10" x14ac:dyDescent="0.25">
      <c r="A398"/>
      <c r="C398"/>
      <c r="D398"/>
      <c r="E398"/>
      <c r="F398"/>
      <c r="G398"/>
      <c r="H398"/>
      <c r="J398"/>
    </row>
    <row r="399" spans="1:10" x14ac:dyDescent="0.25">
      <c r="A399"/>
      <c r="C399"/>
      <c r="D399"/>
      <c r="E399"/>
      <c r="F399"/>
      <c r="G399"/>
      <c r="H399"/>
      <c r="J399"/>
    </row>
    <row r="400" spans="1:10" x14ac:dyDescent="0.25">
      <c r="A400"/>
      <c r="C400"/>
      <c r="D400"/>
      <c r="E400"/>
      <c r="F400"/>
      <c r="G400"/>
      <c r="H400"/>
      <c r="J400"/>
    </row>
    <row r="401" spans="1:10" x14ac:dyDescent="0.25">
      <c r="A401"/>
      <c r="C401"/>
      <c r="D401"/>
      <c r="E401"/>
      <c r="F401"/>
      <c r="G401"/>
      <c r="H401"/>
      <c r="J401"/>
    </row>
    <row r="402" spans="1:10" x14ac:dyDescent="0.25">
      <c r="A402"/>
      <c r="C402"/>
      <c r="D402"/>
      <c r="E402"/>
      <c r="F402"/>
      <c r="G402"/>
      <c r="H402"/>
      <c r="J402"/>
    </row>
    <row r="403" spans="1:10" x14ac:dyDescent="0.25">
      <c r="A403"/>
      <c r="C403"/>
      <c r="D403"/>
      <c r="E403"/>
      <c r="F403"/>
      <c r="G403"/>
      <c r="H403"/>
      <c r="J403"/>
    </row>
    <row r="404" spans="1:10" x14ac:dyDescent="0.25">
      <c r="A404"/>
      <c r="C404"/>
      <c r="D404"/>
      <c r="E404"/>
      <c r="F404"/>
      <c r="G404"/>
      <c r="H404"/>
      <c r="J404"/>
    </row>
    <row r="405" spans="1:10" x14ac:dyDescent="0.25">
      <c r="A405"/>
      <c r="C405"/>
      <c r="D405"/>
      <c r="E405"/>
      <c r="F405"/>
      <c r="G405"/>
      <c r="H405"/>
      <c r="J405"/>
    </row>
    <row r="406" spans="1:10" x14ac:dyDescent="0.25">
      <c r="A406"/>
      <c r="C406"/>
      <c r="D406"/>
      <c r="E406"/>
      <c r="F406"/>
      <c r="G406"/>
      <c r="H406"/>
      <c r="J406"/>
    </row>
    <row r="407" spans="1:10" x14ac:dyDescent="0.25">
      <c r="A407"/>
      <c r="C407"/>
      <c r="D407"/>
      <c r="E407"/>
      <c r="F407"/>
      <c r="G407"/>
      <c r="H407"/>
      <c r="J407"/>
    </row>
    <row r="408" spans="1:10" x14ac:dyDescent="0.25">
      <c r="A408"/>
      <c r="C408"/>
      <c r="D408"/>
      <c r="E408"/>
      <c r="F408"/>
      <c r="G408"/>
      <c r="H408"/>
      <c r="J408"/>
    </row>
    <row r="409" spans="1:10" x14ac:dyDescent="0.25">
      <c r="A409"/>
      <c r="C409"/>
      <c r="D409"/>
      <c r="E409"/>
      <c r="F409"/>
      <c r="G409"/>
      <c r="H409"/>
      <c r="J409"/>
    </row>
    <row r="410" spans="1:10" x14ac:dyDescent="0.25">
      <c r="A410"/>
      <c r="C410"/>
      <c r="D410"/>
      <c r="E410"/>
      <c r="F410"/>
      <c r="G410"/>
      <c r="H410"/>
      <c r="J410"/>
    </row>
    <row r="411" spans="1:10" x14ac:dyDescent="0.25">
      <c r="A411"/>
      <c r="C411"/>
      <c r="D411"/>
      <c r="E411"/>
      <c r="F411"/>
      <c r="G411"/>
      <c r="H411"/>
      <c r="J411"/>
    </row>
    <row r="412" spans="1:10" x14ac:dyDescent="0.25">
      <c r="A412"/>
      <c r="C412"/>
      <c r="D412"/>
      <c r="E412"/>
      <c r="F412"/>
      <c r="G412"/>
      <c r="H412"/>
      <c r="J412"/>
    </row>
    <row r="413" spans="1:10" x14ac:dyDescent="0.25">
      <c r="A413"/>
      <c r="C413"/>
      <c r="D413"/>
      <c r="E413"/>
      <c r="F413"/>
      <c r="G413"/>
      <c r="H413"/>
      <c r="J413"/>
    </row>
    <row r="414" spans="1:10" x14ac:dyDescent="0.25">
      <c r="A414"/>
      <c r="C414"/>
      <c r="D414"/>
      <c r="E414"/>
      <c r="F414"/>
      <c r="G414"/>
      <c r="H414"/>
      <c r="J414"/>
    </row>
    <row r="415" spans="1:10" x14ac:dyDescent="0.25">
      <c r="A415"/>
      <c r="C415"/>
      <c r="D415"/>
      <c r="E415"/>
      <c r="F415"/>
      <c r="G415"/>
      <c r="H415"/>
      <c r="J415"/>
    </row>
    <row r="416" spans="1:10" x14ac:dyDescent="0.25">
      <c r="A416"/>
      <c r="C416"/>
      <c r="D416"/>
      <c r="E416"/>
      <c r="F416"/>
      <c r="G416"/>
      <c r="H416"/>
      <c r="J416"/>
    </row>
    <row r="417" spans="1:10" x14ac:dyDescent="0.25">
      <c r="A417"/>
      <c r="C417"/>
      <c r="D417"/>
      <c r="E417"/>
      <c r="F417"/>
      <c r="G417"/>
      <c r="H417"/>
      <c r="J417"/>
    </row>
    <row r="418" spans="1:10" x14ac:dyDescent="0.25">
      <c r="A418"/>
      <c r="C418"/>
      <c r="D418"/>
      <c r="E418"/>
      <c r="F418"/>
      <c r="G418"/>
      <c r="H418"/>
      <c r="J418"/>
    </row>
    <row r="419" spans="1:10" x14ac:dyDescent="0.25">
      <c r="A419"/>
      <c r="C419"/>
      <c r="D419"/>
      <c r="E419"/>
      <c r="F419"/>
      <c r="G419"/>
      <c r="H419"/>
      <c r="J419"/>
    </row>
    <row r="420" spans="1:10" x14ac:dyDescent="0.25">
      <c r="A420"/>
      <c r="C420"/>
      <c r="D420"/>
      <c r="E420"/>
      <c r="F420"/>
      <c r="G420"/>
      <c r="H420"/>
      <c r="J420"/>
    </row>
    <row r="421" spans="1:10" x14ac:dyDescent="0.25">
      <c r="A421"/>
      <c r="C421"/>
      <c r="D421"/>
      <c r="E421"/>
      <c r="F421"/>
      <c r="G421"/>
      <c r="H421"/>
      <c r="J421"/>
    </row>
    <row r="422" spans="1:10" x14ac:dyDescent="0.25">
      <c r="A422"/>
      <c r="C422"/>
      <c r="D422"/>
      <c r="E422"/>
      <c r="F422"/>
      <c r="G422"/>
      <c r="H422"/>
      <c r="J422"/>
    </row>
    <row r="423" spans="1:10" x14ac:dyDescent="0.25">
      <c r="A423"/>
      <c r="C423"/>
      <c r="D423"/>
      <c r="E423"/>
      <c r="F423"/>
      <c r="G423"/>
      <c r="H423"/>
      <c r="J423"/>
    </row>
    <row r="424" spans="1:10" x14ac:dyDescent="0.25">
      <c r="A424"/>
      <c r="C424"/>
      <c r="D424"/>
      <c r="E424"/>
      <c r="F424"/>
      <c r="G424"/>
      <c r="H424"/>
      <c r="J424"/>
    </row>
    <row r="425" spans="1:10" x14ac:dyDescent="0.25">
      <c r="A425"/>
      <c r="C425"/>
      <c r="D425"/>
      <c r="E425"/>
      <c r="F425"/>
      <c r="G425"/>
      <c r="H425"/>
      <c r="J425"/>
    </row>
    <row r="426" spans="1:10" x14ac:dyDescent="0.25">
      <c r="A426"/>
      <c r="C426"/>
      <c r="D426"/>
      <c r="E426"/>
      <c r="F426"/>
      <c r="G426"/>
      <c r="H426"/>
      <c r="J426"/>
    </row>
    <row r="427" spans="1:10" x14ac:dyDescent="0.25">
      <c r="A427"/>
      <c r="C427"/>
      <c r="D427"/>
      <c r="E427"/>
      <c r="F427"/>
      <c r="G427"/>
      <c r="H427"/>
      <c r="J427"/>
    </row>
    <row r="428" spans="1:10" x14ac:dyDescent="0.25">
      <c r="A428"/>
      <c r="C428"/>
      <c r="D428"/>
      <c r="E428"/>
      <c r="F428"/>
      <c r="G428"/>
      <c r="H428"/>
      <c r="J428"/>
    </row>
    <row r="429" spans="1:10" x14ac:dyDescent="0.25">
      <c r="A429"/>
      <c r="C429"/>
      <c r="D429"/>
      <c r="E429"/>
      <c r="F429"/>
      <c r="G429"/>
      <c r="H429"/>
      <c r="J429"/>
    </row>
    <row r="430" spans="1:10" x14ac:dyDescent="0.25">
      <c r="A430"/>
      <c r="C430"/>
      <c r="D430"/>
      <c r="E430"/>
      <c r="F430"/>
      <c r="G430"/>
      <c r="H430"/>
      <c r="J430"/>
    </row>
    <row r="431" spans="1:10" x14ac:dyDescent="0.25">
      <c r="A431"/>
      <c r="C431"/>
      <c r="D431"/>
      <c r="E431"/>
      <c r="F431"/>
      <c r="G431"/>
      <c r="H431"/>
      <c r="J431"/>
    </row>
    <row r="432" spans="1:10" x14ac:dyDescent="0.25">
      <c r="A432"/>
      <c r="C432"/>
      <c r="D432"/>
      <c r="E432"/>
      <c r="F432"/>
      <c r="G432"/>
      <c r="H432"/>
      <c r="J432"/>
    </row>
    <row r="433" spans="1:10" x14ac:dyDescent="0.25">
      <c r="A433"/>
      <c r="C433"/>
      <c r="D433"/>
      <c r="E433"/>
      <c r="F433"/>
      <c r="G433"/>
      <c r="H433"/>
      <c r="J433"/>
    </row>
    <row r="434" spans="1:10" x14ac:dyDescent="0.25">
      <c r="A434"/>
      <c r="C434"/>
      <c r="D434"/>
      <c r="E434"/>
      <c r="F434"/>
      <c r="G434"/>
      <c r="H434"/>
      <c r="J434"/>
    </row>
    <row r="435" spans="1:10" x14ac:dyDescent="0.25">
      <c r="A435"/>
      <c r="C435"/>
      <c r="D435"/>
      <c r="E435"/>
      <c r="F435"/>
      <c r="G435"/>
      <c r="H435"/>
      <c r="J435"/>
    </row>
    <row r="436" spans="1:10" x14ac:dyDescent="0.25">
      <c r="A436"/>
      <c r="C436"/>
      <c r="D436"/>
      <c r="E436"/>
      <c r="F436"/>
      <c r="G436"/>
      <c r="H436"/>
      <c r="J436"/>
    </row>
    <row r="437" spans="1:10" x14ac:dyDescent="0.25">
      <c r="A437"/>
      <c r="C437"/>
      <c r="D437"/>
      <c r="E437"/>
      <c r="F437"/>
      <c r="G437"/>
      <c r="H437"/>
      <c r="J437"/>
    </row>
    <row r="438" spans="1:10" x14ac:dyDescent="0.25">
      <c r="A438"/>
      <c r="C438"/>
      <c r="D438"/>
      <c r="E438"/>
      <c r="F438"/>
      <c r="G438"/>
      <c r="H438"/>
      <c r="J438"/>
    </row>
    <row r="439" spans="1:10" x14ac:dyDescent="0.25">
      <c r="A439"/>
      <c r="C439"/>
      <c r="D439"/>
      <c r="E439"/>
      <c r="F439"/>
      <c r="G439"/>
      <c r="H439"/>
      <c r="J439"/>
    </row>
    <row r="440" spans="1:10" x14ac:dyDescent="0.25">
      <c r="A440"/>
      <c r="C440"/>
      <c r="D440"/>
      <c r="E440"/>
      <c r="F440"/>
      <c r="G440"/>
      <c r="H440"/>
      <c r="J440"/>
    </row>
    <row r="441" spans="1:10" x14ac:dyDescent="0.25">
      <c r="A441"/>
      <c r="C441"/>
      <c r="D441"/>
      <c r="E441"/>
      <c r="F441"/>
      <c r="G441"/>
      <c r="H441"/>
      <c r="J441"/>
    </row>
    <row r="442" spans="1:10" x14ac:dyDescent="0.25">
      <c r="A442"/>
      <c r="C442"/>
      <c r="D442"/>
      <c r="E442"/>
      <c r="F442"/>
      <c r="G442"/>
      <c r="H442"/>
      <c r="J442"/>
    </row>
    <row r="443" spans="1:10" x14ac:dyDescent="0.25">
      <c r="A443"/>
      <c r="C443"/>
      <c r="D443"/>
      <c r="E443"/>
      <c r="F443"/>
      <c r="G443"/>
      <c r="H443"/>
      <c r="J443"/>
    </row>
    <row r="444" spans="1:10" x14ac:dyDescent="0.25">
      <c r="A444"/>
      <c r="C444"/>
      <c r="D444"/>
      <c r="E444"/>
      <c r="F444"/>
      <c r="G444"/>
      <c r="H444"/>
      <c r="J444"/>
    </row>
    <row r="445" spans="1:10" x14ac:dyDescent="0.25">
      <c r="A445"/>
      <c r="C445"/>
      <c r="D445"/>
      <c r="E445"/>
      <c r="F445"/>
      <c r="G445"/>
      <c r="H445"/>
      <c r="J445"/>
    </row>
    <row r="446" spans="1:10" x14ac:dyDescent="0.25">
      <c r="A446"/>
      <c r="C446"/>
      <c r="D446"/>
      <c r="E446"/>
      <c r="F446"/>
      <c r="G446"/>
      <c r="H446"/>
      <c r="J446"/>
    </row>
    <row r="447" spans="1:10" x14ac:dyDescent="0.25">
      <c r="A447"/>
      <c r="C447"/>
      <c r="D447"/>
      <c r="E447"/>
      <c r="F447"/>
      <c r="G447"/>
      <c r="H447"/>
      <c r="J447"/>
    </row>
    <row r="448" spans="1:10" x14ac:dyDescent="0.25">
      <c r="A448"/>
      <c r="C448"/>
      <c r="D448"/>
      <c r="E448"/>
      <c r="F448"/>
      <c r="G448"/>
      <c r="H448"/>
      <c r="J448"/>
    </row>
    <row r="449" spans="1:10" x14ac:dyDescent="0.25">
      <c r="A449"/>
      <c r="C449"/>
      <c r="D449"/>
      <c r="E449"/>
      <c r="F449"/>
      <c r="G449"/>
      <c r="H449"/>
      <c r="J449"/>
    </row>
    <row r="450" spans="1:10" x14ac:dyDescent="0.25">
      <c r="A450"/>
      <c r="C450"/>
      <c r="D450"/>
      <c r="E450"/>
      <c r="F450"/>
      <c r="G450"/>
      <c r="H450"/>
      <c r="J450"/>
    </row>
    <row r="451" spans="1:10" x14ac:dyDescent="0.25">
      <c r="A451"/>
      <c r="C451"/>
      <c r="D451"/>
      <c r="E451"/>
      <c r="F451"/>
      <c r="G451"/>
      <c r="H451"/>
      <c r="J451"/>
    </row>
    <row r="452" spans="1:10" x14ac:dyDescent="0.25">
      <c r="A452"/>
      <c r="C452"/>
      <c r="D452"/>
      <c r="E452"/>
      <c r="F452"/>
      <c r="G452"/>
      <c r="H452"/>
      <c r="J452"/>
    </row>
    <row r="453" spans="1:10" x14ac:dyDescent="0.25">
      <c r="A453"/>
      <c r="C453"/>
      <c r="D453"/>
      <c r="E453"/>
      <c r="F453"/>
      <c r="G453"/>
      <c r="H453"/>
      <c r="J453"/>
    </row>
    <row r="454" spans="1:10" x14ac:dyDescent="0.25">
      <c r="A454"/>
      <c r="C454"/>
      <c r="D454"/>
      <c r="E454"/>
      <c r="F454"/>
      <c r="G454"/>
      <c r="H454"/>
      <c r="J454"/>
    </row>
    <row r="455" spans="1:10" x14ac:dyDescent="0.25">
      <c r="A455"/>
      <c r="C455"/>
      <c r="D455"/>
      <c r="E455"/>
      <c r="F455"/>
      <c r="G455"/>
      <c r="H455"/>
      <c r="J455"/>
    </row>
    <row r="456" spans="1:10" x14ac:dyDescent="0.25">
      <c r="A456"/>
      <c r="C456"/>
      <c r="D456"/>
      <c r="E456"/>
      <c r="F456"/>
      <c r="G456"/>
      <c r="H456"/>
      <c r="J456"/>
    </row>
    <row r="457" spans="1:10" x14ac:dyDescent="0.25">
      <c r="A457"/>
      <c r="C457"/>
      <c r="D457"/>
      <c r="E457"/>
      <c r="F457"/>
      <c r="G457"/>
      <c r="H457"/>
      <c r="J457"/>
    </row>
    <row r="458" spans="1:10" x14ac:dyDescent="0.25">
      <c r="A458"/>
      <c r="C458"/>
      <c r="D458"/>
      <c r="E458"/>
      <c r="F458"/>
      <c r="G458"/>
      <c r="H458"/>
      <c r="J458"/>
    </row>
    <row r="459" spans="1:10" x14ac:dyDescent="0.25">
      <c r="A459"/>
      <c r="C459"/>
      <c r="D459"/>
      <c r="E459"/>
      <c r="F459"/>
      <c r="G459"/>
      <c r="H459"/>
      <c r="J459"/>
    </row>
    <row r="460" spans="1:10" x14ac:dyDescent="0.25">
      <c r="A460"/>
      <c r="C460"/>
      <c r="D460"/>
      <c r="E460"/>
      <c r="F460"/>
      <c r="G460"/>
      <c r="H460"/>
      <c r="J460"/>
    </row>
    <row r="461" spans="1:10" x14ac:dyDescent="0.25">
      <c r="A461"/>
      <c r="C461"/>
      <c r="D461"/>
      <c r="E461"/>
      <c r="F461"/>
      <c r="G461"/>
      <c r="H461"/>
      <c r="J461"/>
    </row>
    <row r="462" spans="1:10" x14ac:dyDescent="0.25">
      <c r="A462"/>
      <c r="C462"/>
      <c r="D462"/>
      <c r="E462"/>
      <c r="F462"/>
      <c r="G462"/>
      <c r="H462"/>
      <c r="J462"/>
    </row>
    <row r="463" spans="1:10" x14ac:dyDescent="0.25">
      <c r="A463"/>
      <c r="C463"/>
      <c r="D463"/>
      <c r="E463"/>
      <c r="F463"/>
      <c r="G463"/>
      <c r="H463"/>
      <c r="J463"/>
    </row>
    <row r="464" spans="1:10" x14ac:dyDescent="0.25">
      <c r="A464"/>
      <c r="C464"/>
      <c r="D464"/>
      <c r="E464"/>
      <c r="F464"/>
      <c r="G464"/>
      <c r="H464"/>
      <c r="J464"/>
    </row>
    <row r="465" spans="1:10" x14ac:dyDescent="0.25">
      <c r="A465"/>
      <c r="C465"/>
      <c r="D465"/>
      <c r="E465"/>
      <c r="F465"/>
      <c r="G465"/>
      <c r="H465"/>
      <c r="J465"/>
    </row>
    <row r="466" spans="1:10" x14ac:dyDescent="0.25">
      <c r="A466"/>
      <c r="C466"/>
      <c r="D466"/>
      <c r="E466"/>
      <c r="F466"/>
      <c r="G466"/>
      <c r="H466"/>
      <c r="J466"/>
    </row>
    <row r="467" spans="1:10" x14ac:dyDescent="0.25">
      <c r="A467"/>
      <c r="C467"/>
      <c r="D467"/>
      <c r="E467"/>
      <c r="F467"/>
      <c r="G467"/>
      <c r="H467"/>
      <c r="J467"/>
    </row>
    <row r="468" spans="1:10" x14ac:dyDescent="0.25">
      <c r="A468"/>
      <c r="C468"/>
      <c r="D468"/>
      <c r="E468"/>
      <c r="F468"/>
      <c r="G468"/>
      <c r="H468"/>
      <c r="J468"/>
    </row>
    <row r="469" spans="1:10" x14ac:dyDescent="0.25">
      <c r="A469"/>
      <c r="C469"/>
      <c r="D469"/>
      <c r="E469"/>
      <c r="F469"/>
      <c r="G469"/>
      <c r="H469"/>
      <c r="J469"/>
    </row>
    <row r="470" spans="1:10" x14ac:dyDescent="0.25">
      <c r="A470"/>
      <c r="C470"/>
      <c r="D470"/>
      <c r="E470"/>
      <c r="F470"/>
      <c r="G470"/>
      <c r="H470"/>
      <c r="J470"/>
    </row>
    <row r="471" spans="1:10" x14ac:dyDescent="0.25">
      <c r="A471"/>
      <c r="C471"/>
      <c r="D471"/>
      <c r="E471"/>
      <c r="F471"/>
      <c r="G471"/>
      <c r="H471"/>
      <c r="J471"/>
    </row>
    <row r="472" spans="1:10" x14ac:dyDescent="0.25">
      <c r="A472"/>
      <c r="C472"/>
      <c r="D472"/>
      <c r="E472"/>
      <c r="F472"/>
      <c r="G472"/>
      <c r="H472"/>
      <c r="J472"/>
    </row>
    <row r="473" spans="1:10" x14ac:dyDescent="0.25">
      <c r="A473"/>
      <c r="C473"/>
      <c r="D473"/>
      <c r="E473"/>
      <c r="F473"/>
      <c r="G473"/>
      <c r="H473"/>
      <c r="J473"/>
    </row>
    <row r="474" spans="1:10" x14ac:dyDescent="0.25">
      <c r="A474"/>
      <c r="C474"/>
      <c r="D474"/>
      <c r="E474"/>
      <c r="F474"/>
      <c r="G474"/>
      <c r="H474"/>
      <c r="J474"/>
    </row>
    <row r="475" spans="1:10" x14ac:dyDescent="0.25">
      <c r="A475"/>
      <c r="C475"/>
      <c r="D475"/>
      <c r="E475"/>
      <c r="F475"/>
      <c r="G475"/>
      <c r="H475"/>
      <c r="J475"/>
    </row>
    <row r="476" spans="1:10" x14ac:dyDescent="0.25">
      <c r="A476"/>
      <c r="C476"/>
      <c r="D476"/>
      <c r="E476"/>
      <c r="F476"/>
      <c r="G476"/>
      <c r="H476"/>
      <c r="J476"/>
    </row>
    <row r="477" spans="1:10" x14ac:dyDescent="0.25">
      <c r="A477"/>
      <c r="C477"/>
      <c r="D477"/>
      <c r="E477"/>
      <c r="F477"/>
      <c r="G477"/>
      <c r="H477"/>
      <c r="J477"/>
    </row>
    <row r="478" spans="1:10" x14ac:dyDescent="0.25">
      <c r="A478"/>
      <c r="C478"/>
      <c r="D478"/>
      <c r="E478"/>
      <c r="F478"/>
      <c r="G478"/>
      <c r="H478"/>
      <c r="J478"/>
    </row>
    <row r="479" spans="1:10" x14ac:dyDescent="0.25">
      <c r="A479"/>
      <c r="C479"/>
      <c r="D479"/>
      <c r="E479"/>
      <c r="F479"/>
      <c r="G479"/>
      <c r="H479"/>
      <c r="J479"/>
    </row>
    <row r="480" spans="1:10" x14ac:dyDescent="0.25">
      <c r="A480"/>
      <c r="C480"/>
      <c r="D480"/>
      <c r="E480"/>
      <c r="F480"/>
      <c r="G480"/>
      <c r="H480"/>
      <c r="J480"/>
    </row>
    <row r="481" spans="1:10" x14ac:dyDescent="0.25">
      <c r="A481"/>
      <c r="C481"/>
      <c r="D481"/>
      <c r="E481"/>
      <c r="F481"/>
      <c r="G481"/>
      <c r="H481"/>
      <c r="J481"/>
    </row>
    <row r="482" spans="1:10" x14ac:dyDescent="0.25">
      <c r="A482"/>
      <c r="C482"/>
      <c r="D482"/>
      <c r="E482"/>
      <c r="F482"/>
      <c r="G482"/>
      <c r="H482"/>
      <c r="J482"/>
    </row>
    <row r="483" spans="1:10" x14ac:dyDescent="0.25">
      <c r="A483"/>
      <c r="C483"/>
      <c r="D483"/>
      <c r="E483"/>
      <c r="F483"/>
      <c r="G483"/>
      <c r="H483"/>
      <c r="J483"/>
    </row>
    <row r="484" spans="1:10" x14ac:dyDescent="0.25">
      <c r="A484"/>
      <c r="C484"/>
      <c r="D484"/>
      <c r="E484"/>
      <c r="F484"/>
      <c r="G484"/>
      <c r="H484"/>
      <c r="J484"/>
    </row>
    <row r="485" spans="1:10" x14ac:dyDescent="0.25">
      <c r="A485"/>
      <c r="C485"/>
      <c r="D485"/>
      <c r="E485"/>
      <c r="F485"/>
      <c r="G485"/>
      <c r="H485"/>
      <c r="J485"/>
    </row>
    <row r="486" spans="1:10" x14ac:dyDescent="0.25">
      <c r="A486"/>
      <c r="C486"/>
      <c r="D486"/>
      <c r="E486"/>
      <c r="F486"/>
      <c r="G486"/>
      <c r="H486"/>
      <c r="J486"/>
    </row>
    <row r="487" spans="1:10" x14ac:dyDescent="0.25">
      <c r="A487"/>
      <c r="C487"/>
      <c r="D487"/>
      <c r="E487"/>
      <c r="F487"/>
      <c r="G487"/>
      <c r="H487"/>
      <c r="J487"/>
    </row>
    <row r="488" spans="1:10" x14ac:dyDescent="0.25">
      <c r="A488"/>
      <c r="C488"/>
      <c r="D488"/>
      <c r="E488"/>
      <c r="F488"/>
      <c r="G488"/>
      <c r="H488"/>
      <c r="J488"/>
    </row>
    <row r="489" spans="1:10" x14ac:dyDescent="0.25">
      <c r="A489"/>
      <c r="C489"/>
      <c r="D489"/>
      <c r="E489"/>
      <c r="F489"/>
      <c r="G489"/>
      <c r="H489"/>
      <c r="J489"/>
    </row>
    <row r="490" spans="1:10" x14ac:dyDescent="0.25">
      <c r="A490"/>
      <c r="C490"/>
      <c r="D490"/>
      <c r="E490"/>
      <c r="F490"/>
      <c r="G490"/>
      <c r="H490"/>
      <c r="J490"/>
    </row>
    <row r="491" spans="1:10" x14ac:dyDescent="0.25">
      <c r="A491"/>
      <c r="C491"/>
      <c r="D491"/>
      <c r="E491"/>
      <c r="F491"/>
      <c r="G491"/>
      <c r="H491"/>
      <c r="J491"/>
    </row>
    <row r="492" spans="1:10" x14ac:dyDescent="0.25">
      <c r="A492"/>
      <c r="C492"/>
      <c r="D492"/>
      <c r="E492"/>
      <c r="F492"/>
      <c r="G492"/>
      <c r="H492"/>
      <c r="J492"/>
    </row>
    <row r="493" spans="1:10" x14ac:dyDescent="0.25">
      <c r="A493"/>
      <c r="C493"/>
      <c r="D493"/>
      <c r="E493"/>
      <c r="F493"/>
      <c r="G493"/>
      <c r="H493"/>
      <c r="J493"/>
    </row>
    <row r="494" spans="1:10" x14ac:dyDescent="0.25">
      <c r="A494"/>
      <c r="C494"/>
      <c r="D494"/>
      <c r="E494"/>
      <c r="F494"/>
      <c r="G494"/>
      <c r="H494"/>
      <c r="J494"/>
    </row>
    <row r="495" spans="1:10" x14ac:dyDescent="0.25">
      <c r="A495"/>
      <c r="C495"/>
      <c r="D495"/>
      <c r="E495"/>
      <c r="F495"/>
      <c r="G495"/>
      <c r="H495"/>
      <c r="J495"/>
    </row>
    <row r="496" spans="1:10" x14ac:dyDescent="0.25">
      <c r="A496"/>
      <c r="C496"/>
      <c r="D496"/>
      <c r="E496"/>
      <c r="F496"/>
      <c r="G496"/>
      <c r="H496"/>
      <c r="J496"/>
    </row>
    <row r="497" spans="1:10" x14ac:dyDescent="0.25">
      <c r="A497"/>
      <c r="C497"/>
      <c r="D497"/>
      <c r="E497"/>
      <c r="F497"/>
      <c r="G497"/>
      <c r="H497"/>
      <c r="J497"/>
    </row>
    <row r="498" spans="1:10" x14ac:dyDescent="0.25">
      <c r="A498"/>
      <c r="C498"/>
      <c r="D498"/>
      <c r="E498"/>
      <c r="F498"/>
      <c r="G498"/>
      <c r="H498"/>
      <c r="J498"/>
    </row>
    <row r="499" spans="1:10" x14ac:dyDescent="0.25">
      <c r="A499"/>
      <c r="C499"/>
      <c r="D499"/>
      <c r="E499"/>
      <c r="F499"/>
      <c r="G499"/>
      <c r="H499"/>
      <c r="J499"/>
    </row>
    <row r="500" spans="1:10" x14ac:dyDescent="0.25">
      <c r="A500"/>
      <c r="C500"/>
      <c r="D500"/>
      <c r="E500"/>
      <c r="F500"/>
      <c r="G500"/>
      <c r="H500"/>
      <c r="J500"/>
    </row>
    <row r="501" spans="1:10" x14ac:dyDescent="0.25">
      <c r="A501"/>
      <c r="C501"/>
      <c r="D501"/>
      <c r="E501"/>
      <c r="F501"/>
      <c r="G501"/>
      <c r="H501"/>
      <c r="J501"/>
    </row>
    <row r="502" spans="1:10" x14ac:dyDescent="0.25">
      <c r="A502"/>
      <c r="C502"/>
      <c r="D502"/>
      <c r="E502"/>
      <c r="F502"/>
      <c r="G502"/>
      <c r="H502"/>
      <c r="J502"/>
    </row>
    <row r="503" spans="1:10" x14ac:dyDescent="0.25">
      <c r="A503"/>
      <c r="C503"/>
      <c r="D503"/>
      <c r="E503"/>
      <c r="F503"/>
      <c r="G503"/>
      <c r="H503"/>
      <c r="J503"/>
    </row>
    <row r="504" spans="1:10" x14ac:dyDescent="0.25">
      <c r="A504"/>
      <c r="C504"/>
      <c r="D504"/>
      <c r="E504"/>
      <c r="F504"/>
      <c r="G504"/>
      <c r="H504"/>
      <c r="J504"/>
    </row>
    <row r="505" spans="1:10" x14ac:dyDescent="0.25">
      <c r="A505"/>
      <c r="C505"/>
      <c r="D505"/>
      <c r="E505"/>
      <c r="F505"/>
      <c r="G505"/>
      <c r="H505"/>
      <c r="J505"/>
    </row>
    <row r="506" spans="1:10" x14ac:dyDescent="0.25">
      <c r="A506"/>
      <c r="C506"/>
      <c r="D506"/>
      <c r="E506"/>
      <c r="F506"/>
      <c r="G506"/>
      <c r="H506"/>
      <c r="J506"/>
    </row>
    <row r="507" spans="1:10" x14ac:dyDescent="0.25">
      <c r="A507"/>
      <c r="C507"/>
      <c r="D507"/>
      <c r="E507"/>
      <c r="F507"/>
      <c r="G507"/>
      <c r="H507"/>
      <c r="J507"/>
    </row>
    <row r="508" spans="1:10" x14ac:dyDescent="0.25">
      <c r="A508"/>
      <c r="C508"/>
      <c r="D508"/>
      <c r="E508"/>
      <c r="F508"/>
      <c r="G508"/>
      <c r="H508"/>
      <c r="J508"/>
    </row>
    <row r="509" spans="1:10" x14ac:dyDescent="0.25">
      <c r="A509"/>
      <c r="C509"/>
      <c r="D509"/>
      <c r="E509"/>
      <c r="F509"/>
      <c r="G509"/>
      <c r="H509"/>
      <c r="J509"/>
    </row>
    <row r="510" spans="1:10" x14ac:dyDescent="0.25">
      <c r="A510"/>
      <c r="C510"/>
      <c r="D510"/>
      <c r="E510"/>
      <c r="F510"/>
      <c r="G510"/>
      <c r="H510"/>
      <c r="J510"/>
    </row>
    <row r="511" spans="1:10" x14ac:dyDescent="0.25">
      <c r="A511"/>
      <c r="C511"/>
      <c r="D511"/>
      <c r="E511"/>
      <c r="F511"/>
      <c r="G511"/>
      <c r="H511"/>
      <c r="J511"/>
    </row>
    <row r="512" spans="1:10" x14ac:dyDescent="0.25">
      <c r="A512"/>
      <c r="C512"/>
      <c r="D512"/>
      <c r="E512"/>
      <c r="F512"/>
      <c r="G512"/>
      <c r="H512"/>
      <c r="J512"/>
    </row>
    <row r="513" spans="1:10" x14ac:dyDescent="0.25">
      <c r="A513"/>
      <c r="C513"/>
      <c r="D513"/>
      <c r="E513"/>
      <c r="F513"/>
      <c r="G513"/>
      <c r="H513"/>
      <c r="J513"/>
    </row>
    <row r="514" spans="1:10" x14ac:dyDescent="0.25">
      <c r="A514"/>
      <c r="C514"/>
      <c r="D514"/>
      <c r="E514"/>
      <c r="F514"/>
      <c r="G514"/>
      <c r="H514"/>
      <c r="J514"/>
    </row>
    <row r="515" spans="1:10" x14ac:dyDescent="0.25">
      <c r="A515"/>
      <c r="C515"/>
      <c r="D515"/>
      <c r="E515"/>
      <c r="F515"/>
      <c r="G515"/>
      <c r="H515"/>
      <c r="J515"/>
    </row>
    <row r="516" spans="1:10" x14ac:dyDescent="0.25">
      <c r="A516"/>
      <c r="C516"/>
      <c r="D516"/>
      <c r="E516"/>
      <c r="F516"/>
      <c r="G516"/>
      <c r="H516"/>
      <c r="J516"/>
    </row>
    <row r="517" spans="1:10" x14ac:dyDescent="0.25">
      <c r="A517"/>
      <c r="C517"/>
      <c r="D517"/>
      <c r="E517"/>
      <c r="F517"/>
      <c r="G517"/>
      <c r="H517"/>
      <c r="J517"/>
    </row>
    <row r="518" spans="1:10" x14ac:dyDescent="0.25">
      <c r="A518"/>
      <c r="C518"/>
      <c r="D518"/>
      <c r="E518"/>
      <c r="F518"/>
      <c r="G518"/>
      <c r="H518"/>
      <c r="J518"/>
    </row>
    <row r="519" spans="1:10" x14ac:dyDescent="0.25">
      <c r="A519"/>
      <c r="C519"/>
      <c r="D519"/>
      <c r="E519"/>
      <c r="F519"/>
      <c r="G519"/>
      <c r="H519"/>
      <c r="J519"/>
    </row>
    <row r="520" spans="1:10" x14ac:dyDescent="0.25">
      <c r="A520"/>
      <c r="C520"/>
      <c r="D520"/>
      <c r="E520"/>
      <c r="F520"/>
      <c r="G520"/>
      <c r="H520"/>
      <c r="J520"/>
    </row>
    <row r="521" spans="1:10" x14ac:dyDescent="0.25">
      <c r="A521"/>
      <c r="C521"/>
      <c r="D521"/>
      <c r="E521"/>
      <c r="F521"/>
      <c r="G521"/>
      <c r="H521"/>
      <c r="J521"/>
    </row>
    <row r="522" spans="1:10" x14ac:dyDescent="0.25">
      <c r="A522"/>
      <c r="C522"/>
      <c r="D522"/>
      <c r="E522"/>
      <c r="F522"/>
      <c r="G522"/>
      <c r="H522"/>
      <c r="J522"/>
    </row>
    <row r="523" spans="1:10" x14ac:dyDescent="0.25">
      <c r="A523"/>
      <c r="C523"/>
      <c r="D523"/>
      <c r="E523"/>
      <c r="F523"/>
      <c r="G523"/>
      <c r="H523"/>
      <c r="J523"/>
    </row>
    <row r="524" spans="1:10" x14ac:dyDescent="0.25">
      <c r="A524"/>
      <c r="C524"/>
      <c r="D524"/>
      <c r="E524"/>
      <c r="F524"/>
      <c r="G524"/>
      <c r="H524"/>
      <c r="J524"/>
    </row>
    <row r="525" spans="1:10" x14ac:dyDescent="0.25">
      <c r="A525"/>
      <c r="C525"/>
      <c r="D525"/>
      <c r="E525"/>
      <c r="F525"/>
      <c r="G525"/>
      <c r="H525"/>
      <c r="J525"/>
    </row>
    <row r="526" spans="1:10" x14ac:dyDescent="0.25">
      <c r="A526"/>
      <c r="C526"/>
      <c r="D526"/>
      <c r="E526"/>
      <c r="F526"/>
      <c r="G526"/>
      <c r="H526"/>
      <c r="J526"/>
    </row>
    <row r="527" spans="1:10" x14ac:dyDescent="0.25">
      <c r="A527"/>
      <c r="C527"/>
      <c r="D527"/>
      <c r="E527"/>
      <c r="F527"/>
      <c r="G527"/>
      <c r="H527"/>
      <c r="J527"/>
    </row>
    <row r="528" spans="1:10" x14ac:dyDescent="0.25">
      <c r="A528"/>
      <c r="C528"/>
      <c r="D528"/>
      <c r="E528"/>
      <c r="F528"/>
      <c r="G528"/>
      <c r="H528"/>
      <c r="J528"/>
    </row>
    <row r="529" spans="1:10" x14ac:dyDescent="0.25">
      <c r="A529"/>
      <c r="C529"/>
      <c r="D529"/>
      <c r="E529"/>
      <c r="F529"/>
      <c r="G529"/>
      <c r="H529"/>
      <c r="J529"/>
    </row>
    <row r="530" spans="1:10" x14ac:dyDescent="0.25">
      <c r="A530"/>
      <c r="C530"/>
      <c r="D530"/>
      <c r="E530"/>
      <c r="F530"/>
      <c r="G530"/>
      <c r="H530"/>
      <c r="J530"/>
    </row>
    <row r="531" spans="1:10" x14ac:dyDescent="0.25">
      <c r="A531"/>
      <c r="C531"/>
      <c r="D531"/>
      <c r="E531"/>
      <c r="F531"/>
      <c r="G531"/>
      <c r="H531"/>
      <c r="J531"/>
    </row>
    <row r="532" spans="1:10" x14ac:dyDescent="0.25">
      <c r="A532"/>
      <c r="C532"/>
      <c r="D532"/>
      <c r="E532"/>
      <c r="F532"/>
      <c r="G532"/>
      <c r="H532"/>
      <c r="J532"/>
    </row>
    <row r="533" spans="1:10" x14ac:dyDescent="0.25">
      <c r="A533"/>
      <c r="C533"/>
      <c r="D533"/>
      <c r="E533"/>
      <c r="F533"/>
      <c r="G533"/>
      <c r="H533"/>
      <c r="J533"/>
    </row>
    <row r="534" spans="1:10" x14ac:dyDescent="0.25">
      <c r="A534"/>
      <c r="C534"/>
      <c r="D534"/>
      <c r="E534"/>
      <c r="F534"/>
      <c r="G534"/>
      <c r="H534"/>
      <c r="J534"/>
    </row>
    <row r="535" spans="1:10" x14ac:dyDescent="0.25">
      <c r="A535"/>
      <c r="C535"/>
      <c r="D535"/>
      <c r="E535"/>
      <c r="F535"/>
      <c r="G535"/>
      <c r="H535"/>
      <c r="J535"/>
    </row>
    <row r="536" spans="1:10" x14ac:dyDescent="0.25">
      <c r="A536"/>
      <c r="C536"/>
      <c r="D536"/>
      <c r="E536"/>
      <c r="F536"/>
      <c r="G536"/>
      <c r="H536"/>
      <c r="J536"/>
    </row>
    <row r="537" spans="1:10" x14ac:dyDescent="0.25">
      <c r="A537"/>
      <c r="C537"/>
      <c r="D537"/>
      <c r="E537"/>
      <c r="F537"/>
      <c r="G537"/>
      <c r="H537"/>
      <c r="J537"/>
    </row>
    <row r="538" spans="1:10" x14ac:dyDescent="0.25">
      <c r="A538"/>
      <c r="C538"/>
      <c r="D538"/>
      <c r="E538"/>
      <c r="F538"/>
      <c r="G538"/>
      <c r="H538"/>
      <c r="J538"/>
    </row>
    <row r="539" spans="1:10" x14ac:dyDescent="0.25">
      <c r="A539"/>
      <c r="C539"/>
      <c r="D539"/>
      <c r="E539"/>
      <c r="F539"/>
      <c r="G539"/>
      <c r="H539"/>
      <c r="J539"/>
    </row>
    <row r="540" spans="1:10" x14ac:dyDescent="0.25">
      <c r="A540"/>
      <c r="C540"/>
      <c r="D540"/>
      <c r="E540"/>
      <c r="F540"/>
      <c r="G540"/>
      <c r="H540"/>
      <c r="J540"/>
    </row>
    <row r="541" spans="1:10" x14ac:dyDescent="0.25">
      <c r="A541"/>
      <c r="C541"/>
      <c r="D541"/>
      <c r="E541"/>
      <c r="F541"/>
      <c r="G541"/>
      <c r="H541"/>
      <c r="J541"/>
    </row>
    <row r="542" spans="1:10" x14ac:dyDescent="0.25">
      <c r="A542"/>
      <c r="C542"/>
      <c r="D542"/>
      <c r="E542"/>
      <c r="F542"/>
      <c r="G542"/>
      <c r="H542"/>
      <c r="J542"/>
    </row>
    <row r="543" spans="1:10" x14ac:dyDescent="0.25">
      <c r="A543"/>
      <c r="C543"/>
      <c r="D543"/>
      <c r="E543"/>
      <c r="F543"/>
      <c r="G543"/>
      <c r="H543"/>
      <c r="J543"/>
    </row>
    <row r="544" spans="1:10" x14ac:dyDescent="0.25">
      <c r="A544"/>
      <c r="C544"/>
      <c r="D544"/>
      <c r="E544"/>
      <c r="F544"/>
      <c r="G544"/>
      <c r="H544"/>
      <c r="J544"/>
    </row>
    <row r="545" spans="1:10" x14ac:dyDescent="0.25">
      <c r="A545"/>
      <c r="C545"/>
      <c r="D545"/>
      <c r="E545"/>
      <c r="F545"/>
      <c r="G545"/>
      <c r="H545"/>
      <c r="J545"/>
    </row>
    <row r="546" spans="1:10" x14ac:dyDescent="0.25">
      <c r="A546"/>
      <c r="C546"/>
      <c r="D546"/>
      <c r="E546"/>
      <c r="F546"/>
      <c r="G546"/>
      <c r="H546"/>
      <c r="J546"/>
    </row>
    <row r="547" spans="1:10" x14ac:dyDescent="0.25">
      <c r="A547"/>
      <c r="C547"/>
      <c r="D547"/>
      <c r="E547"/>
      <c r="F547"/>
      <c r="G547"/>
      <c r="H547"/>
      <c r="J547"/>
    </row>
    <row r="548" spans="1:10" x14ac:dyDescent="0.25">
      <c r="A548"/>
      <c r="C548"/>
      <c r="D548"/>
      <c r="E548"/>
      <c r="F548"/>
      <c r="G548"/>
      <c r="H548"/>
      <c r="J548"/>
    </row>
    <row r="549" spans="1:10" x14ac:dyDescent="0.25">
      <c r="A549"/>
      <c r="C549"/>
      <c r="D549"/>
      <c r="E549"/>
      <c r="F549"/>
      <c r="G549"/>
      <c r="H549"/>
      <c r="J549"/>
    </row>
    <row r="550" spans="1:10" x14ac:dyDescent="0.25">
      <c r="A550"/>
      <c r="C550"/>
      <c r="D550"/>
      <c r="E550"/>
      <c r="F550"/>
      <c r="G550"/>
      <c r="H550"/>
      <c r="J550"/>
    </row>
    <row r="551" spans="1:10" x14ac:dyDescent="0.25">
      <c r="A551"/>
      <c r="C551"/>
      <c r="D551"/>
      <c r="E551"/>
      <c r="F551"/>
      <c r="G551"/>
      <c r="H551"/>
      <c r="J551"/>
    </row>
    <row r="552" spans="1:10" x14ac:dyDescent="0.25">
      <c r="A552"/>
      <c r="C552"/>
      <c r="D552"/>
      <c r="E552"/>
      <c r="F552"/>
      <c r="G552"/>
      <c r="H552"/>
      <c r="J552"/>
    </row>
    <row r="553" spans="1:10" x14ac:dyDescent="0.25">
      <c r="A553"/>
      <c r="C553"/>
      <c r="D553"/>
      <c r="E553"/>
      <c r="F553"/>
      <c r="G553"/>
      <c r="H553"/>
      <c r="J553"/>
    </row>
    <row r="554" spans="1:10" x14ac:dyDescent="0.25">
      <c r="A554"/>
      <c r="C554"/>
      <c r="D554"/>
      <c r="E554"/>
      <c r="F554"/>
      <c r="G554"/>
      <c r="H554"/>
      <c r="J554"/>
    </row>
    <row r="555" spans="1:10" x14ac:dyDescent="0.25">
      <c r="A555"/>
      <c r="C555"/>
      <c r="D555"/>
      <c r="E555"/>
      <c r="F555"/>
      <c r="G555"/>
      <c r="H555"/>
      <c r="J555"/>
    </row>
    <row r="556" spans="1:10" x14ac:dyDescent="0.25">
      <c r="A556"/>
      <c r="C556"/>
      <c r="D556"/>
      <c r="E556"/>
      <c r="F556"/>
      <c r="G556"/>
      <c r="H556"/>
      <c r="J556"/>
    </row>
    <row r="557" spans="1:10" x14ac:dyDescent="0.25">
      <c r="A557"/>
      <c r="C557"/>
      <c r="D557"/>
      <c r="E557"/>
      <c r="F557"/>
      <c r="G557"/>
      <c r="H557"/>
      <c r="J557"/>
    </row>
    <row r="558" spans="1:10" x14ac:dyDescent="0.25">
      <c r="A558"/>
      <c r="C558"/>
      <c r="D558"/>
      <c r="E558"/>
      <c r="F558"/>
      <c r="G558"/>
      <c r="H558"/>
      <c r="J558"/>
    </row>
    <row r="559" spans="1:10" x14ac:dyDescent="0.25">
      <c r="A559"/>
      <c r="C559"/>
      <c r="D559"/>
      <c r="E559"/>
      <c r="F559"/>
      <c r="G559"/>
      <c r="H559"/>
      <c r="J559"/>
    </row>
    <row r="560" spans="1:10" x14ac:dyDescent="0.25">
      <c r="A560"/>
      <c r="C560"/>
      <c r="D560"/>
      <c r="E560"/>
      <c r="F560"/>
      <c r="G560"/>
      <c r="H560"/>
      <c r="J560"/>
    </row>
    <row r="561" spans="1:10" x14ac:dyDescent="0.25">
      <c r="A561"/>
      <c r="C561"/>
      <c r="D561"/>
      <c r="E561"/>
      <c r="F561"/>
      <c r="G561"/>
      <c r="H561"/>
      <c r="J561"/>
    </row>
    <row r="562" spans="1:10" x14ac:dyDescent="0.25">
      <c r="A562"/>
      <c r="C562"/>
      <c r="D562"/>
      <c r="E562"/>
      <c r="F562"/>
      <c r="G562"/>
      <c r="H562"/>
      <c r="J562"/>
    </row>
    <row r="563" spans="1:10" x14ac:dyDescent="0.25">
      <c r="A563"/>
      <c r="C563"/>
      <c r="D563"/>
      <c r="E563"/>
      <c r="F563"/>
      <c r="G563"/>
      <c r="H563"/>
      <c r="J563"/>
    </row>
    <row r="564" spans="1:10" x14ac:dyDescent="0.25">
      <c r="A564"/>
      <c r="C564"/>
      <c r="D564"/>
      <c r="E564"/>
      <c r="F564"/>
      <c r="G564"/>
      <c r="H564"/>
      <c r="J564"/>
    </row>
    <row r="565" spans="1:10" x14ac:dyDescent="0.25">
      <c r="A565"/>
      <c r="C565"/>
      <c r="D565"/>
      <c r="E565"/>
      <c r="F565"/>
      <c r="G565"/>
      <c r="H565"/>
      <c r="J565"/>
    </row>
    <row r="566" spans="1:10" x14ac:dyDescent="0.25">
      <c r="A566"/>
      <c r="C566"/>
      <c r="D566"/>
      <c r="E566"/>
      <c r="F566"/>
      <c r="G566"/>
      <c r="H566"/>
      <c r="J566"/>
    </row>
    <row r="567" spans="1:10" x14ac:dyDescent="0.25">
      <c r="A567"/>
      <c r="C567"/>
      <c r="D567"/>
      <c r="E567"/>
      <c r="F567"/>
      <c r="G567"/>
      <c r="H567"/>
      <c r="J567"/>
    </row>
    <row r="568" spans="1:10" x14ac:dyDescent="0.25">
      <c r="A568"/>
      <c r="C568"/>
      <c r="D568"/>
      <c r="E568"/>
      <c r="F568"/>
      <c r="G568"/>
      <c r="H568"/>
      <c r="J568"/>
    </row>
    <row r="569" spans="1:10" x14ac:dyDescent="0.25">
      <c r="A569"/>
      <c r="C569"/>
      <c r="D569"/>
      <c r="E569"/>
      <c r="F569"/>
      <c r="G569"/>
      <c r="H569"/>
      <c r="J569"/>
    </row>
    <row r="570" spans="1:10" x14ac:dyDescent="0.25">
      <c r="A570"/>
      <c r="C570"/>
      <c r="D570"/>
      <c r="E570"/>
      <c r="F570"/>
      <c r="G570"/>
      <c r="H570"/>
      <c r="J570"/>
    </row>
    <row r="571" spans="1:10" x14ac:dyDescent="0.25">
      <c r="A571"/>
      <c r="C571"/>
      <c r="D571"/>
      <c r="E571"/>
      <c r="F571"/>
      <c r="G571"/>
      <c r="H571"/>
      <c r="J571"/>
    </row>
    <row r="572" spans="1:10" x14ac:dyDescent="0.25">
      <c r="A572"/>
      <c r="C572"/>
      <c r="D572"/>
      <c r="E572"/>
      <c r="F572"/>
      <c r="G572"/>
      <c r="H572"/>
      <c r="J572"/>
    </row>
    <row r="573" spans="1:10" x14ac:dyDescent="0.25">
      <c r="A573"/>
      <c r="C573"/>
      <c r="D573"/>
      <c r="E573"/>
      <c r="F573"/>
      <c r="G573"/>
      <c r="H573"/>
      <c r="J573"/>
    </row>
    <row r="574" spans="1:10" x14ac:dyDescent="0.25">
      <c r="A574"/>
      <c r="C574"/>
      <c r="D574"/>
      <c r="E574"/>
      <c r="F574"/>
      <c r="G574"/>
      <c r="H574"/>
      <c r="J574"/>
    </row>
    <row r="575" spans="1:10" x14ac:dyDescent="0.25">
      <c r="A575"/>
      <c r="C575"/>
      <c r="D575"/>
      <c r="E575"/>
      <c r="F575"/>
      <c r="G575"/>
      <c r="H575"/>
      <c r="J575"/>
    </row>
    <row r="576" spans="1:10" x14ac:dyDescent="0.25">
      <c r="A576"/>
      <c r="C576"/>
      <c r="D576"/>
      <c r="E576"/>
      <c r="F576"/>
      <c r="G576"/>
      <c r="H576"/>
      <c r="J576"/>
    </row>
    <row r="577" spans="1:10" x14ac:dyDescent="0.25">
      <c r="A577"/>
      <c r="C577"/>
      <c r="D577"/>
      <c r="E577"/>
      <c r="F577"/>
      <c r="G577"/>
      <c r="H577"/>
      <c r="J577"/>
    </row>
    <row r="578" spans="1:10" x14ac:dyDescent="0.25">
      <c r="A578"/>
      <c r="C578"/>
      <c r="D578"/>
      <c r="E578"/>
      <c r="F578"/>
      <c r="G578"/>
      <c r="H578"/>
      <c r="J578"/>
    </row>
    <row r="579" spans="1:10" x14ac:dyDescent="0.25">
      <c r="A579"/>
      <c r="C579"/>
      <c r="D579"/>
      <c r="E579"/>
      <c r="F579"/>
      <c r="G579"/>
      <c r="H579"/>
      <c r="J579"/>
    </row>
    <row r="580" spans="1:10" x14ac:dyDescent="0.25">
      <c r="A580"/>
      <c r="C580"/>
      <c r="D580"/>
      <c r="E580"/>
      <c r="F580"/>
      <c r="G580"/>
      <c r="H580"/>
      <c r="J580"/>
    </row>
    <row r="581" spans="1:10" x14ac:dyDescent="0.25">
      <c r="A581"/>
      <c r="C581"/>
      <c r="D581"/>
      <c r="E581"/>
      <c r="F581"/>
      <c r="G581"/>
      <c r="H581"/>
      <c r="J581"/>
    </row>
    <row r="582" spans="1:10" x14ac:dyDescent="0.25">
      <c r="A582"/>
      <c r="C582"/>
      <c r="D582"/>
      <c r="E582"/>
      <c r="F582"/>
      <c r="G582"/>
      <c r="H582"/>
      <c r="J582"/>
    </row>
    <row r="583" spans="1:10" x14ac:dyDescent="0.25">
      <c r="A583"/>
      <c r="C583"/>
      <c r="D583"/>
      <c r="E583"/>
      <c r="F583"/>
      <c r="G583"/>
      <c r="H583"/>
      <c r="J583"/>
    </row>
    <row r="584" spans="1:10" x14ac:dyDescent="0.25">
      <c r="A584"/>
      <c r="C584"/>
      <c r="D584"/>
      <c r="E584"/>
      <c r="F584"/>
      <c r="G584"/>
      <c r="H584"/>
      <c r="J584"/>
    </row>
    <row r="585" spans="1:10" x14ac:dyDescent="0.25">
      <c r="A585"/>
      <c r="C585"/>
      <c r="D585"/>
      <c r="E585"/>
      <c r="F585"/>
      <c r="G585"/>
      <c r="H585"/>
      <c r="J585"/>
    </row>
    <row r="586" spans="1:10" x14ac:dyDescent="0.25">
      <c r="A586"/>
      <c r="C586"/>
      <c r="D586"/>
      <c r="E586"/>
      <c r="F586"/>
      <c r="G586"/>
      <c r="H586"/>
      <c r="J586"/>
    </row>
    <row r="587" spans="1:10" x14ac:dyDescent="0.25">
      <c r="A587"/>
      <c r="C587"/>
      <c r="D587"/>
      <c r="E587"/>
      <c r="F587"/>
      <c r="G587"/>
      <c r="H587"/>
      <c r="J587"/>
    </row>
    <row r="588" spans="1:10" x14ac:dyDescent="0.25">
      <c r="A588"/>
      <c r="C588"/>
      <c r="D588"/>
      <c r="E588"/>
      <c r="F588"/>
      <c r="G588"/>
      <c r="H588"/>
      <c r="J588"/>
    </row>
    <row r="589" spans="1:10" x14ac:dyDescent="0.25">
      <c r="A589"/>
      <c r="C589"/>
      <c r="D589"/>
      <c r="E589"/>
      <c r="F589"/>
      <c r="G589"/>
      <c r="H589"/>
      <c r="J589"/>
    </row>
    <row r="590" spans="1:10" x14ac:dyDescent="0.25">
      <c r="A590"/>
      <c r="C590"/>
      <c r="D590"/>
      <c r="E590"/>
      <c r="F590"/>
      <c r="G590"/>
      <c r="H590"/>
      <c r="J590"/>
    </row>
    <row r="591" spans="1:10" x14ac:dyDescent="0.25">
      <c r="A591"/>
      <c r="C591"/>
      <c r="D591"/>
      <c r="E591"/>
      <c r="F591"/>
      <c r="G591"/>
      <c r="H591"/>
      <c r="J591"/>
    </row>
    <row r="592" spans="1:10" x14ac:dyDescent="0.25">
      <c r="A592"/>
      <c r="C592"/>
      <c r="D592"/>
      <c r="E592"/>
      <c r="F592"/>
      <c r="G592"/>
      <c r="H592"/>
      <c r="J592"/>
    </row>
    <row r="593" spans="1:10" x14ac:dyDescent="0.25">
      <c r="A593"/>
      <c r="C593"/>
      <c r="D593"/>
      <c r="E593"/>
      <c r="F593"/>
      <c r="G593"/>
      <c r="H593"/>
      <c r="J593"/>
    </row>
    <row r="594" spans="1:10" x14ac:dyDescent="0.25">
      <c r="A594"/>
      <c r="C594"/>
      <c r="D594"/>
      <c r="E594"/>
      <c r="F594"/>
      <c r="G594"/>
      <c r="H594"/>
      <c r="J594"/>
    </row>
    <row r="595" spans="1:10" x14ac:dyDescent="0.25">
      <c r="A595"/>
      <c r="C595"/>
      <c r="D595"/>
      <c r="E595"/>
      <c r="F595"/>
      <c r="G595"/>
      <c r="H595"/>
      <c r="J595"/>
    </row>
    <row r="596" spans="1:10" x14ac:dyDescent="0.25">
      <c r="A596"/>
      <c r="C596"/>
      <c r="D596"/>
      <c r="E596"/>
      <c r="F596"/>
      <c r="G596"/>
      <c r="H596"/>
      <c r="J596"/>
    </row>
    <row r="597" spans="1:10" x14ac:dyDescent="0.25">
      <c r="A597"/>
      <c r="C597"/>
      <c r="D597"/>
      <c r="E597"/>
      <c r="F597"/>
      <c r="G597"/>
      <c r="H597"/>
      <c r="J597"/>
    </row>
    <row r="598" spans="1:10" x14ac:dyDescent="0.25">
      <c r="A598"/>
      <c r="C598"/>
      <c r="D598"/>
      <c r="E598"/>
      <c r="F598"/>
      <c r="G598"/>
      <c r="H598"/>
      <c r="J598"/>
    </row>
    <row r="599" spans="1:10" x14ac:dyDescent="0.25">
      <c r="A599"/>
      <c r="C599"/>
      <c r="D599"/>
      <c r="E599"/>
      <c r="F599"/>
      <c r="G599"/>
      <c r="H599"/>
      <c r="J599"/>
    </row>
    <row r="600" spans="1:10" x14ac:dyDescent="0.25">
      <c r="A600"/>
      <c r="C600"/>
      <c r="D600"/>
      <c r="E600"/>
      <c r="F600"/>
      <c r="G600"/>
      <c r="H600"/>
      <c r="J600"/>
    </row>
    <row r="601" spans="1:10" x14ac:dyDescent="0.25">
      <c r="A601"/>
      <c r="C601"/>
      <c r="D601"/>
      <c r="E601"/>
      <c r="F601"/>
      <c r="G601"/>
      <c r="H601"/>
      <c r="J601"/>
    </row>
    <row r="602" spans="1:10" x14ac:dyDescent="0.25">
      <c r="A602"/>
      <c r="C602"/>
      <c r="D602"/>
      <c r="E602"/>
      <c r="F602"/>
      <c r="G602"/>
      <c r="H602"/>
      <c r="J602"/>
    </row>
    <row r="603" spans="1:10" x14ac:dyDescent="0.25">
      <c r="A603"/>
      <c r="C603"/>
      <c r="D603"/>
      <c r="E603"/>
      <c r="F603"/>
      <c r="G603"/>
      <c r="H603"/>
      <c r="J603"/>
    </row>
    <row r="604" spans="1:10" x14ac:dyDescent="0.25">
      <c r="A604"/>
      <c r="C604"/>
      <c r="D604"/>
      <c r="E604"/>
      <c r="F604"/>
      <c r="G604"/>
      <c r="H604"/>
      <c r="J604"/>
    </row>
    <row r="605" spans="1:10" x14ac:dyDescent="0.25">
      <c r="A605"/>
      <c r="C605"/>
      <c r="D605"/>
      <c r="E605"/>
      <c r="F605"/>
      <c r="G605"/>
      <c r="H605"/>
      <c r="J605"/>
    </row>
    <row r="606" spans="1:10" x14ac:dyDescent="0.25">
      <c r="A606"/>
      <c r="C606"/>
      <c r="D606"/>
      <c r="E606"/>
      <c r="F606"/>
      <c r="G606"/>
      <c r="H606"/>
      <c r="J606"/>
    </row>
    <row r="607" spans="1:10" x14ac:dyDescent="0.25">
      <c r="A607"/>
      <c r="C607"/>
      <c r="D607"/>
      <c r="E607"/>
      <c r="F607"/>
      <c r="G607"/>
      <c r="H607"/>
      <c r="J607"/>
    </row>
    <row r="608" spans="1:10" x14ac:dyDescent="0.25">
      <c r="A608"/>
      <c r="C608"/>
      <c r="D608"/>
      <c r="E608"/>
      <c r="F608"/>
      <c r="G608"/>
      <c r="H608"/>
      <c r="J608"/>
    </row>
    <row r="609" spans="1:10" x14ac:dyDescent="0.25">
      <c r="A609"/>
      <c r="C609"/>
      <c r="D609"/>
      <c r="E609"/>
      <c r="F609"/>
      <c r="G609"/>
      <c r="H609"/>
      <c r="J609"/>
    </row>
    <row r="610" spans="1:10" x14ac:dyDescent="0.25">
      <c r="A610"/>
      <c r="C610"/>
      <c r="D610"/>
      <c r="E610"/>
      <c r="F610"/>
      <c r="G610"/>
      <c r="H610"/>
      <c r="J610"/>
    </row>
    <row r="611" spans="1:10" x14ac:dyDescent="0.25">
      <c r="A611"/>
      <c r="C611"/>
      <c r="D611"/>
      <c r="E611"/>
      <c r="F611"/>
      <c r="G611"/>
      <c r="H611"/>
      <c r="J611"/>
    </row>
    <row r="612" spans="1:10" x14ac:dyDescent="0.25">
      <c r="A612"/>
      <c r="C612"/>
      <c r="D612"/>
      <c r="E612"/>
      <c r="F612"/>
      <c r="G612"/>
      <c r="H612"/>
      <c r="J612"/>
    </row>
    <row r="613" spans="1:10" x14ac:dyDescent="0.25">
      <c r="A613"/>
      <c r="C613"/>
      <c r="D613"/>
      <c r="E613"/>
      <c r="F613"/>
      <c r="G613"/>
      <c r="H613"/>
      <c r="J613"/>
    </row>
    <row r="614" spans="1:10" x14ac:dyDescent="0.25">
      <c r="A614"/>
      <c r="C614"/>
      <c r="D614"/>
      <c r="E614"/>
      <c r="F614"/>
      <c r="G614"/>
      <c r="H614"/>
      <c r="J614"/>
    </row>
    <row r="615" spans="1:10" x14ac:dyDescent="0.25">
      <c r="A615"/>
      <c r="C615"/>
      <c r="D615"/>
      <c r="E615"/>
      <c r="F615"/>
      <c r="G615"/>
      <c r="H615"/>
      <c r="J615"/>
    </row>
    <row r="616" spans="1:10" x14ac:dyDescent="0.25">
      <c r="A616"/>
      <c r="C616"/>
      <c r="D616"/>
      <c r="E616"/>
      <c r="F616"/>
      <c r="G616"/>
      <c r="H616"/>
      <c r="J616"/>
    </row>
    <row r="617" spans="1:10" x14ac:dyDescent="0.25">
      <c r="A617"/>
      <c r="C617"/>
      <c r="D617"/>
      <c r="E617"/>
      <c r="F617"/>
      <c r="G617"/>
      <c r="H617"/>
      <c r="J617"/>
    </row>
    <row r="618" spans="1:10" x14ac:dyDescent="0.25">
      <c r="A618"/>
      <c r="C618"/>
      <c r="D618"/>
      <c r="E618"/>
      <c r="F618"/>
      <c r="G618"/>
      <c r="H618"/>
      <c r="J618"/>
    </row>
    <row r="619" spans="1:10" x14ac:dyDescent="0.25">
      <c r="A619"/>
      <c r="C619"/>
      <c r="D619"/>
      <c r="E619"/>
      <c r="F619"/>
      <c r="G619"/>
      <c r="H619"/>
      <c r="J619"/>
    </row>
    <row r="620" spans="1:10" x14ac:dyDescent="0.25">
      <c r="A620"/>
      <c r="C620"/>
      <c r="D620"/>
      <c r="E620"/>
      <c r="F620"/>
      <c r="G620"/>
      <c r="H620"/>
      <c r="J620"/>
    </row>
    <row r="621" spans="1:10" x14ac:dyDescent="0.25">
      <c r="A621"/>
      <c r="C621"/>
      <c r="D621"/>
      <c r="E621"/>
      <c r="F621"/>
      <c r="G621"/>
      <c r="H621"/>
      <c r="J621"/>
    </row>
    <row r="622" spans="1:10" x14ac:dyDescent="0.25">
      <c r="A622"/>
      <c r="C622"/>
      <c r="D622"/>
      <c r="E622"/>
      <c r="F622"/>
      <c r="G622"/>
      <c r="H622"/>
      <c r="J622"/>
    </row>
    <row r="623" spans="1:10" x14ac:dyDescent="0.25">
      <c r="A623"/>
      <c r="C623"/>
      <c r="D623"/>
      <c r="E623"/>
      <c r="F623"/>
      <c r="G623"/>
      <c r="H623"/>
      <c r="J623"/>
    </row>
    <row r="624" spans="1:10" x14ac:dyDescent="0.25">
      <c r="A624"/>
      <c r="C624"/>
      <c r="D624"/>
      <c r="E624"/>
      <c r="F624"/>
      <c r="G624"/>
      <c r="H624"/>
      <c r="J624"/>
    </row>
    <row r="625" spans="1:10" x14ac:dyDescent="0.25">
      <c r="A625"/>
      <c r="C625"/>
      <c r="D625"/>
      <c r="E625"/>
      <c r="F625"/>
      <c r="G625"/>
      <c r="H625"/>
      <c r="J625"/>
    </row>
    <row r="626" spans="1:10" x14ac:dyDescent="0.25">
      <c r="A626"/>
      <c r="C626"/>
      <c r="D626"/>
      <c r="E626"/>
      <c r="F626"/>
      <c r="G626"/>
      <c r="H626"/>
      <c r="J626"/>
    </row>
    <row r="627" spans="1:10" x14ac:dyDescent="0.25">
      <c r="A627"/>
      <c r="C627"/>
      <c r="D627"/>
      <c r="E627"/>
      <c r="F627"/>
      <c r="G627"/>
      <c r="H627"/>
      <c r="J627"/>
    </row>
    <row r="628" spans="1:10" x14ac:dyDescent="0.25">
      <c r="A628"/>
      <c r="C628"/>
      <c r="D628"/>
      <c r="E628"/>
      <c r="F628"/>
      <c r="G628"/>
      <c r="H628"/>
      <c r="J628"/>
    </row>
    <row r="629" spans="1:10" x14ac:dyDescent="0.25">
      <c r="A629"/>
      <c r="C629"/>
      <c r="D629"/>
      <c r="E629"/>
      <c r="F629"/>
      <c r="G629"/>
      <c r="H629"/>
      <c r="J629"/>
    </row>
    <row r="630" spans="1:10" x14ac:dyDescent="0.25">
      <c r="A630"/>
      <c r="C630"/>
      <c r="D630"/>
      <c r="E630"/>
      <c r="F630"/>
      <c r="G630"/>
      <c r="H630"/>
      <c r="J630"/>
    </row>
    <row r="631" spans="1:10" x14ac:dyDescent="0.25">
      <c r="A631"/>
      <c r="C631"/>
      <c r="D631"/>
      <c r="E631"/>
      <c r="F631"/>
      <c r="G631"/>
      <c r="H631"/>
      <c r="J631"/>
    </row>
    <row r="632" spans="1:10" x14ac:dyDescent="0.25">
      <c r="A632"/>
      <c r="C632"/>
      <c r="D632"/>
      <c r="E632"/>
      <c r="F632"/>
      <c r="G632"/>
      <c r="H632"/>
      <c r="J632"/>
    </row>
    <row r="633" spans="1:10" x14ac:dyDescent="0.25">
      <c r="A633"/>
      <c r="C633"/>
      <c r="D633"/>
      <c r="E633"/>
      <c r="F633"/>
      <c r="G633"/>
      <c r="H633"/>
      <c r="J633"/>
    </row>
    <row r="634" spans="1:10" x14ac:dyDescent="0.25">
      <c r="A634"/>
      <c r="C634"/>
      <c r="D634"/>
      <c r="E634"/>
      <c r="F634"/>
      <c r="G634"/>
      <c r="H634"/>
      <c r="J634"/>
    </row>
    <row r="635" spans="1:10" x14ac:dyDescent="0.25">
      <c r="A635"/>
      <c r="C635"/>
      <c r="D635"/>
      <c r="E635"/>
      <c r="F635"/>
      <c r="G635"/>
      <c r="H635"/>
      <c r="J635"/>
    </row>
    <row r="636" spans="1:10" x14ac:dyDescent="0.25">
      <c r="A636"/>
      <c r="C636"/>
      <c r="D636"/>
      <c r="E636"/>
      <c r="F636"/>
      <c r="G636"/>
      <c r="H636"/>
      <c r="J636"/>
    </row>
    <row r="637" spans="1:10" x14ac:dyDescent="0.25">
      <c r="A637"/>
      <c r="C637"/>
      <c r="D637"/>
      <c r="E637"/>
      <c r="F637"/>
      <c r="G637"/>
      <c r="H637"/>
      <c r="J637"/>
    </row>
    <row r="638" spans="1:10" x14ac:dyDescent="0.25">
      <c r="A638"/>
      <c r="C638"/>
      <c r="D638"/>
      <c r="E638"/>
      <c r="F638"/>
      <c r="G638"/>
      <c r="H638"/>
      <c r="J638"/>
    </row>
    <row r="639" spans="1:10" x14ac:dyDescent="0.25">
      <c r="A639"/>
      <c r="C639"/>
      <c r="D639"/>
      <c r="E639"/>
      <c r="F639"/>
      <c r="G639"/>
      <c r="H639"/>
      <c r="J639"/>
    </row>
    <row r="640" spans="1:10" x14ac:dyDescent="0.25">
      <c r="A640"/>
      <c r="C640"/>
      <c r="D640"/>
      <c r="E640"/>
      <c r="F640"/>
      <c r="G640"/>
      <c r="H640"/>
      <c r="J640"/>
    </row>
    <row r="641" spans="1:10" x14ac:dyDescent="0.25">
      <c r="A641"/>
      <c r="C641"/>
      <c r="D641"/>
      <c r="E641"/>
      <c r="F641"/>
      <c r="G641"/>
      <c r="H641"/>
      <c r="J641"/>
    </row>
    <row r="642" spans="1:10" x14ac:dyDescent="0.25">
      <c r="A642"/>
      <c r="C642"/>
      <c r="D642"/>
      <c r="E642"/>
      <c r="F642"/>
      <c r="G642"/>
      <c r="H642"/>
      <c r="J642"/>
    </row>
    <row r="643" spans="1:10" x14ac:dyDescent="0.25">
      <c r="A643"/>
      <c r="C643"/>
      <c r="D643"/>
      <c r="E643"/>
      <c r="F643"/>
      <c r="G643"/>
      <c r="H643"/>
      <c r="J643"/>
    </row>
    <row r="644" spans="1:10" x14ac:dyDescent="0.25">
      <c r="A644"/>
      <c r="C644"/>
      <c r="D644"/>
      <c r="E644"/>
      <c r="F644"/>
      <c r="G644"/>
      <c r="H644"/>
      <c r="J644"/>
    </row>
    <row r="645" spans="1:10" x14ac:dyDescent="0.25">
      <c r="A645"/>
      <c r="C645"/>
      <c r="D645"/>
      <c r="E645"/>
      <c r="F645"/>
      <c r="G645"/>
      <c r="H645"/>
      <c r="J645"/>
    </row>
    <row r="646" spans="1:10" x14ac:dyDescent="0.25">
      <c r="A646"/>
      <c r="C646"/>
      <c r="D646"/>
      <c r="E646"/>
      <c r="F646"/>
      <c r="G646"/>
      <c r="H646"/>
      <c r="J646"/>
    </row>
    <row r="647" spans="1:10" x14ac:dyDescent="0.25">
      <c r="A647"/>
      <c r="C647"/>
      <c r="D647"/>
      <c r="E647"/>
      <c r="F647"/>
      <c r="G647"/>
      <c r="H647"/>
      <c r="J647"/>
    </row>
    <row r="648" spans="1:10" x14ac:dyDescent="0.25">
      <c r="A648"/>
      <c r="C648"/>
      <c r="D648"/>
      <c r="E648"/>
      <c r="F648"/>
      <c r="G648"/>
      <c r="H648"/>
      <c r="J648"/>
    </row>
    <row r="649" spans="1:10" x14ac:dyDescent="0.25">
      <c r="A649"/>
      <c r="C649"/>
      <c r="D649"/>
      <c r="E649"/>
      <c r="F649"/>
      <c r="G649"/>
      <c r="H649"/>
      <c r="J649"/>
    </row>
    <row r="650" spans="1:10" x14ac:dyDescent="0.25">
      <c r="A650"/>
      <c r="C650"/>
      <c r="D650"/>
      <c r="E650"/>
      <c r="F650"/>
      <c r="G650"/>
      <c r="H650"/>
      <c r="J650"/>
    </row>
    <row r="651" spans="1:10" x14ac:dyDescent="0.25">
      <c r="A651"/>
      <c r="C651"/>
      <c r="D651"/>
      <c r="E651"/>
      <c r="F651"/>
      <c r="G651"/>
      <c r="H651"/>
      <c r="J651"/>
    </row>
    <row r="652" spans="1:10" x14ac:dyDescent="0.25">
      <c r="A652"/>
      <c r="C652"/>
      <c r="D652"/>
      <c r="E652"/>
      <c r="F652"/>
      <c r="G652"/>
      <c r="H652"/>
      <c r="J652"/>
    </row>
    <row r="653" spans="1:10" x14ac:dyDescent="0.25">
      <c r="A653"/>
      <c r="C653"/>
      <c r="D653"/>
      <c r="E653"/>
      <c r="F653"/>
      <c r="G653"/>
      <c r="H653"/>
      <c r="J653"/>
    </row>
    <row r="654" spans="1:10" x14ac:dyDescent="0.25">
      <c r="A654"/>
      <c r="C654"/>
      <c r="D654"/>
      <c r="E654"/>
      <c r="F654"/>
      <c r="G654"/>
      <c r="H654"/>
      <c r="J654"/>
    </row>
    <row r="655" spans="1:10" x14ac:dyDescent="0.25">
      <c r="A655"/>
      <c r="C655"/>
      <c r="D655"/>
      <c r="E655"/>
      <c r="F655"/>
      <c r="G655"/>
      <c r="H655"/>
      <c r="J655"/>
    </row>
    <row r="656" spans="1:10" x14ac:dyDescent="0.25">
      <c r="A656"/>
      <c r="C656"/>
      <c r="D656"/>
      <c r="E656"/>
      <c r="F656"/>
      <c r="G656"/>
      <c r="H656"/>
      <c r="J656"/>
    </row>
    <row r="657" spans="1:10" x14ac:dyDescent="0.25">
      <c r="A657"/>
      <c r="C657"/>
      <c r="D657"/>
      <c r="E657"/>
      <c r="F657"/>
      <c r="G657"/>
      <c r="H657"/>
      <c r="J657"/>
    </row>
    <row r="658" spans="1:10" x14ac:dyDescent="0.25">
      <c r="A658"/>
      <c r="C658"/>
      <c r="D658"/>
      <c r="E658"/>
      <c r="F658"/>
      <c r="G658"/>
      <c r="H658"/>
      <c r="J658"/>
    </row>
    <row r="659" spans="1:10" x14ac:dyDescent="0.25">
      <c r="A659"/>
      <c r="C659"/>
      <c r="D659"/>
      <c r="E659"/>
      <c r="F659"/>
      <c r="G659"/>
      <c r="H659"/>
      <c r="J659"/>
    </row>
    <row r="660" spans="1:10" x14ac:dyDescent="0.25">
      <c r="A660"/>
      <c r="C660"/>
      <c r="D660"/>
      <c r="E660"/>
      <c r="F660"/>
      <c r="G660"/>
      <c r="H660"/>
      <c r="J660"/>
    </row>
    <row r="661" spans="1:10" x14ac:dyDescent="0.25">
      <c r="A661"/>
      <c r="C661"/>
      <c r="D661"/>
      <c r="E661"/>
      <c r="F661"/>
      <c r="G661"/>
      <c r="H661"/>
      <c r="J661"/>
    </row>
    <row r="662" spans="1:10" x14ac:dyDescent="0.25">
      <c r="A662"/>
      <c r="C662"/>
      <c r="D662"/>
      <c r="E662"/>
      <c r="F662"/>
      <c r="G662"/>
      <c r="H662"/>
      <c r="J662"/>
    </row>
    <row r="663" spans="1:10" x14ac:dyDescent="0.25">
      <c r="A663"/>
      <c r="C663"/>
      <c r="D663"/>
      <c r="E663"/>
      <c r="F663"/>
      <c r="G663"/>
      <c r="H663"/>
      <c r="J663"/>
    </row>
    <row r="664" spans="1:10" x14ac:dyDescent="0.25">
      <c r="A664"/>
      <c r="C664"/>
      <c r="D664"/>
      <c r="E664"/>
      <c r="F664"/>
      <c r="G664"/>
      <c r="H664"/>
      <c r="J664"/>
    </row>
    <row r="665" spans="1:10" x14ac:dyDescent="0.25">
      <c r="A665"/>
      <c r="C665"/>
      <c r="D665"/>
      <c r="E665"/>
      <c r="F665"/>
      <c r="G665"/>
      <c r="H665"/>
      <c r="J665"/>
    </row>
    <row r="666" spans="1:10" x14ac:dyDescent="0.25">
      <c r="A666"/>
      <c r="C666"/>
      <c r="D666"/>
      <c r="E666"/>
      <c r="F666"/>
      <c r="G666"/>
      <c r="H666"/>
      <c r="J666"/>
    </row>
    <row r="667" spans="1:10" x14ac:dyDescent="0.25">
      <c r="A667"/>
      <c r="C667"/>
      <c r="D667"/>
      <c r="E667"/>
      <c r="F667"/>
      <c r="G667"/>
      <c r="H667"/>
      <c r="J667"/>
    </row>
    <row r="668" spans="1:10" x14ac:dyDescent="0.25">
      <c r="A668"/>
      <c r="C668"/>
      <c r="D668"/>
      <c r="E668"/>
      <c r="F668"/>
      <c r="G668"/>
      <c r="H668"/>
      <c r="J668"/>
    </row>
    <row r="669" spans="1:10" x14ac:dyDescent="0.25">
      <c r="A669"/>
      <c r="C669"/>
      <c r="D669"/>
      <c r="E669"/>
      <c r="F669"/>
      <c r="G669"/>
      <c r="H669"/>
      <c r="J669"/>
    </row>
    <row r="670" spans="1:10" x14ac:dyDescent="0.25">
      <c r="A670"/>
      <c r="C670"/>
      <c r="D670"/>
      <c r="E670"/>
      <c r="F670"/>
      <c r="G670"/>
      <c r="H670"/>
      <c r="J670"/>
    </row>
    <row r="671" spans="1:10" x14ac:dyDescent="0.25">
      <c r="A671"/>
      <c r="C671"/>
      <c r="D671"/>
      <c r="E671"/>
      <c r="F671"/>
      <c r="G671"/>
      <c r="H671"/>
      <c r="J671"/>
    </row>
    <row r="672" spans="1:10" x14ac:dyDescent="0.25">
      <c r="A672"/>
      <c r="C672"/>
      <c r="D672"/>
      <c r="E672"/>
      <c r="F672"/>
      <c r="G672"/>
      <c r="H672"/>
      <c r="J672"/>
    </row>
    <row r="673" spans="1:10" x14ac:dyDescent="0.25">
      <c r="A673"/>
      <c r="C673"/>
      <c r="D673"/>
      <c r="E673"/>
      <c r="F673"/>
      <c r="G673"/>
      <c r="H673"/>
      <c r="J673"/>
    </row>
    <row r="674" spans="1:10" x14ac:dyDescent="0.25">
      <c r="A674"/>
      <c r="C674"/>
      <c r="D674"/>
      <c r="E674"/>
      <c r="F674"/>
      <c r="G674"/>
      <c r="H674"/>
      <c r="J674"/>
    </row>
    <row r="675" spans="1:10" x14ac:dyDescent="0.25">
      <c r="A675"/>
      <c r="C675"/>
      <c r="D675"/>
      <c r="E675"/>
      <c r="F675"/>
      <c r="G675"/>
      <c r="H675"/>
      <c r="J675"/>
    </row>
    <row r="676" spans="1:10" x14ac:dyDescent="0.25">
      <c r="A676"/>
      <c r="C676"/>
      <c r="D676"/>
      <c r="E676"/>
      <c r="F676"/>
      <c r="G676"/>
      <c r="H676"/>
      <c r="J676"/>
    </row>
    <row r="677" spans="1:10" x14ac:dyDescent="0.25">
      <c r="A677"/>
      <c r="C677"/>
      <c r="D677"/>
      <c r="E677"/>
      <c r="F677"/>
      <c r="G677"/>
      <c r="H677"/>
      <c r="J677"/>
    </row>
    <row r="678" spans="1:10" x14ac:dyDescent="0.25">
      <c r="A678"/>
      <c r="C678"/>
      <c r="D678"/>
      <c r="E678"/>
      <c r="F678"/>
      <c r="G678"/>
      <c r="H678"/>
      <c r="J678"/>
    </row>
    <row r="679" spans="1:10" x14ac:dyDescent="0.25">
      <c r="A679"/>
      <c r="C679"/>
      <c r="D679"/>
      <c r="E679"/>
      <c r="F679"/>
      <c r="G679"/>
      <c r="H679"/>
      <c r="J679"/>
    </row>
    <row r="680" spans="1:10" x14ac:dyDescent="0.25">
      <c r="A680"/>
      <c r="C680"/>
      <c r="D680"/>
      <c r="E680"/>
      <c r="F680"/>
      <c r="G680"/>
      <c r="H680"/>
      <c r="J680"/>
    </row>
    <row r="681" spans="1:10" x14ac:dyDescent="0.25">
      <c r="A681"/>
      <c r="C681"/>
      <c r="D681"/>
      <c r="E681"/>
      <c r="F681"/>
      <c r="G681"/>
      <c r="H681"/>
      <c r="J681"/>
    </row>
    <row r="682" spans="1:10" x14ac:dyDescent="0.25">
      <c r="A682"/>
      <c r="C682"/>
      <c r="D682"/>
      <c r="E682"/>
      <c r="F682"/>
      <c r="G682"/>
      <c r="H682"/>
      <c r="J682"/>
    </row>
    <row r="683" spans="1:10" x14ac:dyDescent="0.25">
      <c r="A683"/>
      <c r="C683"/>
      <c r="D683"/>
      <c r="E683"/>
      <c r="F683"/>
      <c r="G683"/>
      <c r="H683"/>
      <c r="J683"/>
    </row>
    <row r="684" spans="1:10" x14ac:dyDescent="0.25">
      <c r="A684"/>
      <c r="C684"/>
      <c r="D684"/>
      <c r="E684"/>
      <c r="F684"/>
      <c r="G684"/>
      <c r="H684"/>
      <c r="J684"/>
    </row>
    <row r="685" spans="1:10" x14ac:dyDescent="0.25">
      <c r="A685"/>
      <c r="C685"/>
      <c r="D685"/>
      <c r="E685"/>
      <c r="F685"/>
      <c r="G685"/>
      <c r="H685"/>
      <c r="J685"/>
    </row>
    <row r="686" spans="1:10" x14ac:dyDescent="0.25">
      <c r="A686"/>
      <c r="C686"/>
      <c r="D686"/>
      <c r="E686"/>
      <c r="F686"/>
      <c r="G686"/>
      <c r="H686"/>
      <c r="J686"/>
    </row>
    <row r="687" spans="1:10" x14ac:dyDescent="0.25">
      <c r="A687"/>
      <c r="C687"/>
      <c r="D687"/>
      <c r="E687"/>
      <c r="F687"/>
      <c r="G687"/>
      <c r="H687"/>
      <c r="J687"/>
    </row>
    <row r="688" spans="1:10" x14ac:dyDescent="0.25">
      <c r="A688"/>
      <c r="C688"/>
      <c r="D688"/>
      <c r="E688"/>
      <c r="F688"/>
      <c r="G688"/>
      <c r="H688"/>
      <c r="J688"/>
    </row>
    <row r="689" spans="1:10" x14ac:dyDescent="0.25">
      <c r="A689"/>
      <c r="C689"/>
      <c r="D689"/>
      <c r="E689"/>
      <c r="F689"/>
      <c r="G689"/>
      <c r="H689"/>
      <c r="J689"/>
    </row>
    <row r="690" spans="1:10" x14ac:dyDescent="0.25">
      <c r="A690"/>
      <c r="C690"/>
      <c r="D690"/>
      <c r="E690"/>
      <c r="F690"/>
      <c r="G690"/>
      <c r="H690"/>
      <c r="J690"/>
    </row>
    <row r="691" spans="1:10" x14ac:dyDescent="0.25">
      <c r="A691"/>
      <c r="C691"/>
      <c r="D691"/>
      <c r="E691"/>
      <c r="F691"/>
      <c r="G691"/>
      <c r="H691"/>
      <c r="J691"/>
    </row>
    <row r="692" spans="1:10" x14ac:dyDescent="0.25">
      <c r="A692"/>
      <c r="C692"/>
      <c r="D692"/>
      <c r="E692"/>
      <c r="F692"/>
      <c r="G692"/>
      <c r="H692"/>
      <c r="J692"/>
    </row>
    <row r="693" spans="1:10" x14ac:dyDescent="0.25">
      <c r="A693"/>
      <c r="C693"/>
      <c r="D693"/>
      <c r="E693"/>
      <c r="F693"/>
      <c r="G693"/>
      <c r="H693"/>
      <c r="J693"/>
    </row>
    <row r="694" spans="1:10" x14ac:dyDescent="0.25">
      <c r="A694"/>
      <c r="C694"/>
      <c r="D694"/>
      <c r="E694"/>
      <c r="F694"/>
      <c r="G694"/>
      <c r="H694"/>
      <c r="J694"/>
    </row>
    <row r="695" spans="1:10" x14ac:dyDescent="0.25">
      <c r="A695"/>
      <c r="C695"/>
      <c r="D695"/>
      <c r="E695"/>
      <c r="F695"/>
      <c r="G695"/>
      <c r="H695"/>
      <c r="J695"/>
    </row>
    <row r="696" spans="1:10" x14ac:dyDescent="0.25">
      <c r="A696"/>
      <c r="C696"/>
      <c r="D696"/>
      <c r="E696"/>
      <c r="F696"/>
      <c r="G696"/>
      <c r="H696"/>
      <c r="J696"/>
    </row>
    <row r="697" spans="1:10" x14ac:dyDescent="0.25">
      <c r="A697"/>
      <c r="C697"/>
      <c r="D697"/>
      <c r="E697"/>
      <c r="F697"/>
      <c r="G697"/>
      <c r="H697"/>
      <c r="J697"/>
    </row>
    <row r="698" spans="1:10" x14ac:dyDescent="0.25">
      <c r="A698"/>
      <c r="C698"/>
      <c r="D698"/>
      <c r="E698"/>
      <c r="F698"/>
      <c r="G698"/>
      <c r="H698"/>
      <c r="J698"/>
    </row>
    <row r="699" spans="1:10" x14ac:dyDescent="0.25">
      <c r="A699"/>
      <c r="C699"/>
      <c r="D699"/>
      <c r="E699"/>
      <c r="F699"/>
      <c r="G699"/>
      <c r="H699"/>
      <c r="J699"/>
    </row>
    <row r="700" spans="1:10" x14ac:dyDescent="0.25">
      <c r="A700"/>
      <c r="C700"/>
      <c r="D700"/>
      <c r="E700"/>
      <c r="F700"/>
      <c r="G700"/>
      <c r="H700"/>
      <c r="J700"/>
    </row>
    <row r="701" spans="1:10" x14ac:dyDescent="0.25">
      <c r="A701"/>
      <c r="C701"/>
      <c r="D701"/>
      <c r="E701"/>
      <c r="F701"/>
      <c r="G701"/>
      <c r="H701"/>
      <c r="J701"/>
    </row>
    <row r="702" spans="1:10" x14ac:dyDescent="0.25">
      <c r="A702"/>
      <c r="C702"/>
      <c r="D702"/>
      <c r="E702"/>
      <c r="F702"/>
      <c r="G702"/>
      <c r="H702"/>
      <c r="J702"/>
    </row>
    <row r="703" spans="1:10" x14ac:dyDescent="0.25">
      <c r="A703"/>
      <c r="C703"/>
      <c r="D703"/>
      <c r="E703"/>
      <c r="F703"/>
      <c r="G703"/>
      <c r="H703"/>
      <c r="J703"/>
    </row>
    <row r="704" spans="1:10" x14ac:dyDescent="0.25">
      <c r="A704"/>
      <c r="C704"/>
      <c r="D704"/>
      <c r="E704"/>
      <c r="F704"/>
      <c r="G704"/>
      <c r="H704"/>
      <c r="J704"/>
    </row>
    <row r="705" spans="1:10" x14ac:dyDescent="0.25">
      <c r="A705"/>
      <c r="C705"/>
      <c r="D705"/>
      <c r="E705"/>
      <c r="F705"/>
      <c r="G705"/>
      <c r="H705"/>
      <c r="J705"/>
    </row>
    <row r="706" spans="1:10" x14ac:dyDescent="0.25">
      <c r="A706"/>
      <c r="C706"/>
      <c r="D706"/>
      <c r="E706"/>
      <c r="F706"/>
      <c r="G706"/>
      <c r="H706"/>
      <c r="J706"/>
    </row>
    <row r="707" spans="1:10" x14ac:dyDescent="0.25">
      <c r="A707"/>
      <c r="C707"/>
      <c r="D707"/>
      <c r="E707"/>
      <c r="F707"/>
      <c r="G707"/>
      <c r="H707"/>
      <c r="J707"/>
    </row>
    <row r="708" spans="1:10" x14ac:dyDescent="0.25">
      <c r="A708"/>
      <c r="C708"/>
      <c r="D708"/>
      <c r="E708"/>
      <c r="F708"/>
      <c r="G708"/>
      <c r="H708"/>
      <c r="J708"/>
    </row>
    <row r="709" spans="1:10" x14ac:dyDescent="0.25">
      <c r="A709"/>
      <c r="C709"/>
      <c r="D709"/>
      <c r="E709"/>
      <c r="F709"/>
      <c r="G709"/>
      <c r="H709"/>
      <c r="J709"/>
    </row>
    <row r="710" spans="1:10" x14ac:dyDescent="0.25">
      <c r="A710"/>
      <c r="C710"/>
      <c r="D710"/>
      <c r="E710"/>
      <c r="F710"/>
      <c r="G710"/>
      <c r="H710"/>
      <c r="J710"/>
    </row>
    <row r="711" spans="1:10" x14ac:dyDescent="0.25">
      <c r="A711"/>
      <c r="C711"/>
      <c r="D711"/>
      <c r="E711"/>
      <c r="F711"/>
      <c r="G711"/>
      <c r="H711"/>
      <c r="J711"/>
    </row>
    <row r="712" spans="1:10" x14ac:dyDescent="0.25">
      <c r="A712"/>
      <c r="C712"/>
      <c r="D712"/>
      <c r="E712"/>
      <c r="F712"/>
      <c r="G712"/>
      <c r="H712"/>
      <c r="J712"/>
    </row>
    <row r="713" spans="1:10" x14ac:dyDescent="0.25">
      <c r="A713"/>
      <c r="C713"/>
      <c r="D713"/>
      <c r="E713"/>
      <c r="F713"/>
      <c r="G713"/>
      <c r="H713"/>
      <c r="J713"/>
    </row>
    <row r="714" spans="1:10" x14ac:dyDescent="0.25">
      <c r="A714"/>
      <c r="C714"/>
      <c r="D714"/>
      <c r="E714"/>
      <c r="F714"/>
      <c r="G714"/>
      <c r="H714"/>
      <c r="J714"/>
    </row>
    <row r="715" spans="1:10" x14ac:dyDescent="0.25">
      <c r="A715"/>
      <c r="C715"/>
      <c r="D715"/>
      <c r="E715"/>
      <c r="F715"/>
      <c r="G715"/>
      <c r="H715"/>
      <c r="J715"/>
    </row>
    <row r="716" spans="1:10" x14ac:dyDescent="0.25">
      <c r="A716"/>
      <c r="C716"/>
      <c r="D716"/>
      <c r="E716"/>
      <c r="F716"/>
      <c r="G716"/>
      <c r="H716"/>
      <c r="J716"/>
    </row>
    <row r="717" spans="1:10" x14ac:dyDescent="0.25">
      <c r="A717"/>
      <c r="C717"/>
      <c r="D717"/>
      <c r="E717"/>
      <c r="F717"/>
      <c r="G717"/>
      <c r="H717"/>
      <c r="J717"/>
    </row>
    <row r="718" spans="1:10" x14ac:dyDescent="0.25">
      <c r="A718"/>
      <c r="C718"/>
      <c r="D718"/>
      <c r="E718"/>
      <c r="F718"/>
      <c r="G718"/>
      <c r="H718"/>
      <c r="J718"/>
    </row>
    <row r="719" spans="1:10" x14ac:dyDescent="0.25">
      <c r="A719"/>
      <c r="C719"/>
      <c r="D719"/>
      <c r="E719"/>
      <c r="F719"/>
      <c r="G719"/>
      <c r="H719"/>
      <c r="J719"/>
    </row>
    <row r="720" spans="1:10" x14ac:dyDescent="0.25">
      <c r="A720"/>
      <c r="C720"/>
      <c r="D720"/>
      <c r="E720"/>
      <c r="F720"/>
      <c r="G720"/>
      <c r="H720"/>
      <c r="J720"/>
    </row>
    <row r="721" spans="1:10" x14ac:dyDescent="0.25">
      <c r="A721"/>
      <c r="C721"/>
      <c r="D721"/>
      <c r="E721"/>
      <c r="F721"/>
      <c r="G721"/>
      <c r="H721"/>
      <c r="J721"/>
    </row>
    <row r="722" spans="1:10" x14ac:dyDescent="0.25">
      <c r="A722"/>
      <c r="C722"/>
      <c r="D722"/>
      <c r="E722"/>
      <c r="F722"/>
      <c r="G722"/>
      <c r="H722"/>
      <c r="J722"/>
    </row>
    <row r="723" spans="1:10" x14ac:dyDescent="0.25">
      <c r="A723"/>
      <c r="C723"/>
      <c r="D723"/>
      <c r="E723"/>
      <c r="F723"/>
      <c r="G723"/>
      <c r="H723"/>
      <c r="J723"/>
    </row>
    <row r="724" spans="1:10" x14ac:dyDescent="0.25">
      <c r="A724"/>
      <c r="C724"/>
      <c r="D724"/>
      <c r="E724"/>
      <c r="F724"/>
      <c r="G724"/>
      <c r="H724"/>
      <c r="J724"/>
    </row>
    <row r="725" spans="1:10" x14ac:dyDescent="0.25">
      <c r="A725"/>
      <c r="C725"/>
      <c r="D725"/>
      <c r="E725"/>
      <c r="F725"/>
      <c r="G725"/>
      <c r="H725"/>
      <c r="J725"/>
    </row>
    <row r="726" spans="1:10" x14ac:dyDescent="0.25">
      <c r="A726"/>
      <c r="C726"/>
      <c r="D726"/>
      <c r="E726"/>
      <c r="F726"/>
      <c r="G726"/>
      <c r="H726"/>
      <c r="J726"/>
    </row>
    <row r="727" spans="1:10" x14ac:dyDescent="0.25">
      <c r="A727"/>
      <c r="C727"/>
      <c r="D727"/>
      <c r="E727"/>
      <c r="F727"/>
      <c r="G727"/>
      <c r="H727"/>
      <c r="J727"/>
    </row>
    <row r="728" spans="1:10" x14ac:dyDescent="0.25">
      <c r="A728"/>
      <c r="C728"/>
      <c r="D728"/>
      <c r="E728"/>
      <c r="F728"/>
      <c r="G728"/>
      <c r="H728"/>
      <c r="J728"/>
    </row>
    <row r="729" spans="1:10" x14ac:dyDescent="0.25">
      <c r="A729"/>
      <c r="C729"/>
      <c r="D729"/>
      <c r="E729"/>
      <c r="F729"/>
      <c r="G729"/>
      <c r="H729"/>
      <c r="J729"/>
    </row>
    <row r="730" spans="1:10" x14ac:dyDescent="0.25">
      <c r="A730"/>
      <c r="C730"/>
      <c r="D730"/>
      <c r="E730"/>
      <c r="F730"/>
      <c r="G730"/>
      <c r="H730"/>
      <c r="J730"/>
    </row>
    <row r="731" spans="1:10" x14ac:dyDescent="0.25">
      <c r="A731"/>
      <c r="C731"/>
      <c r="D731"/>
      <c r="E731"/>
      <c r="F731"/>
      <c r="G731"/>
      <c r="H731"/>
      <c r="J731"/>
    </row>
    <row r="732" spans="1:10" x14ac:dyDescent="0.25">
      <c r="A732"/>
      <c r="C732"/>
      <c r="D732"/>
      <c r="E732"/>
      <c r="F732"/>
      <c r="G732"/>
      <c r="H732"/>
      <c r="J732"/>
    </row>
    <row r="733" spans="1:10" x14ac:dyDescent="0.25">
      <c r="A733"/>
      <c r="C733"/>
      <c r="D733"/>
      <c r="E733"/>
      <c r="F733"/>
      <c r="G733"/>
      <c r="H733"/>
      <c r="J733"/>
    </row>
    <row r="734" spans="1:10" x14ac:dyDescent="0.25">
      <c r="A734"/>
      <c r="C734"/>
      <c r="D734"/>
      <c r="E734"/>
      <c r="F734"/>
      <c r="G734"/>
      <c r="H734"/>
      <c r="J734"/>
    </row>
    <row r="735" spans="1:10" x14ac:dyDescent="0.25">
      <c r="A735"/>
      <c r="C735"/>
      <c r="D735"/>
      <c r="E735"/>
      <c r="F735"/>
      <c r="G735"/>
      <c r="H735"/>
      <c r="J735"/>
    </row>
    <row r="736" spans="1:10" x14ac:dyDescent="0.25">
      <c r="A736"/>
      <c r="C736"/>
      <c r="D736"/>
      <c r="E736"/>
      <c r="F736"/>
      <c r="G736"/>
      <c r="H736"/>
      <c r="J736"/>
    </row>
    <row r="737" spans="1:10" x14ac:dyDescent="0.25">
      <c r="A737"/>
      <c r="C737"/>
      <c r="D737"/>
      <c r="E737"/>
      <c r="F737"/>
      <c r="G737"/>
      <c r="H737"/>
      <c r="J737"/>
    </row>
    <row r="738" spans="1:10" x14ac:dyDescent="0.25">
      <c r="A738"/>
      <c r="C738"/>
      <c r="D738"/>
      <c r="E738"/>
      <c r="F738"/>
      <c r="G738"/>
      <c r="H738"/>
      <c r="J738"/>
    </row>
    <row r="739" spans="1:10" x14ac:dyDescent="0.25">
      <c r="A739"/>
      <c r="C739"/>
      <c r="D739"/>
      <c r="E739"/>
      <c r="F739"/>
      <c r="G739"/>
      <c r="H739"/>
      <c r="J739"/>
    </row>
    <row r="740" spans="1:10" x14ac:dyDescent="0.25">
      <c r="A740"/>
      <c r="C740"/>
      <c r="D740"/>
      <c r="E740"/>
      <c r="F740"/>
      <c r="G740"/>
      <c r="H740"/>
      <c r="J740"/>
    </row>
    <row r="741" spans="1:10" x14ac:dyDescent="0.25">
      <c r="A741"/>
      <c r="C741"/>
      <c r="D741"/>
      <c r="E741"/>
      <c r="F741"/>
      <c r="G741"/>
      <c r="H741"/>
      <c r="J741"/>
    </row>
    <row r="742" spans="1:10" x14ac:dyDescent="0.25">
      <c r="A742"/>
      <c r="C742"/>
      <c r="D742"/>
      <c r="E742"/>
      <c r="F742"/>
      <c r="G742"/>
      <c r="H742"/>
      <c r="J742"/>
    </row>
    <row r="743" spans="1:10" x14ac:dyDescent="0.25">
      <c r="A743"/>
      <c r="C743"/>
      <c r="D743"/>
      <c r="E743"/>
      <c r="F743"/>
      <c r="G743"/>
      <c r="H743"/>
      <c r="J743"/>
    </row>
    <row r="744" spans="1:10" x14ac:dyDescent="0.25">
      <c r="A744"/>
      <c r="C744"/>
      <c r="D744"/>
      <c r="E744"/>
      <c r="F744"/>
      <c r="G744"/>
      <c r="H744"/>
      <c r="J744"/>
    </row>
    <row r="745" spans="1:10" x14ac:dyDescent="0.25">
      <c r="A745"/>
      <c r="C745"/>
      <c r="D745"/>
      <c r="E745"/>
      <c r="F745"/>
      <c r="G745"/>
      <c r="H745"/>
      <c r="J745"/>
    </row>
    <row r="746" spans="1:10" x14ac:dyDescent="0.25">
      <c r="A746"/>
      <c r="C746"/>
      <c r="D746"/>
      <c r="E746"/>
      <c r="F746"/>
      <c r="G746"/>
      <c r="H746"/>
      <c r="J746"/>
    </row>
    <row r="747" spans="1:10" x14ac:dyDescent="0.25">
      <c r="A747"/>
      <c r="C747"/>
      <c r="D747"/>
      <c r="E747"/>
      <c r="F747"/>
      <c r="G747"/>
      <c r="H747"/>
      <c r="J747"/>
    </row>
    <row r="748" spans="1:10" x14ac:dyDescent="0.25">
      <c r="A748"/>
      <c r="C748"/>
      <c r="D748"/>
      <c r="E748"/>
      <c r="F748"/>
      <c r="G748"/>
      <c r="H748"/>
      <c r="J748"/>
    </row>
    <row r="749" spans="1:10" x14ac:dyDescent="0.25">
      <c r="A749"/>
      <c r="C749"/>
      <c r="D749"/>
      <c r="E749"/>
      <c r="F749"/>
      <c r="G749"/>
      <c r="H749"/>
      <c r="J749"/>
    </row>
    <row r="750" spans="1:10" x14ac:dyDescent="0.25">
      <c r="A750"/>
      <c r="C750"/>
      <c r="D750"/>
      <c r="E750"/>
      <c r="F750"/>
      <c r="G750"/>
      <c r="H750"/>
      <c r="J750"/>
    </row>
    <row r="751" spans="1:10" x14ac:dyDescent="0.25">
      <c r="A751"/>
      <c r="C751"/>
      <c r="D751"/>
      <c r="E751"/>
      <c r="F751"/>
      <c r="G751"/>
      <c r="H751"/>
      <c r="J751"/>
    </row>
    <row r="752" spans="1:10" x14ac:dyDescent="0.25">
      <c r="A752"/>
      <c r="C752"/>
      <c r="D752"/>
      <c r="E752"/>
      <c r="F752"/>
      <c r="G752"/>
      <c r="H752"/>
      <c r="J752"/>
    </row>
    <row r="753" spans="1:10" x14ac:dyDescent="0.25">
      <c r="A753"/>
      <c r="C753"/>
      <c r="D753"/>
      <c r="E753"/>
      <c r="F753"/>
      <c r="G753"/>
      <c r="H753"/>
      <c r="J753"/>
    </row>
    <row r="754" spans="1:10" x14ac:dyDescent="0.25">
      <c r="A754"/>
      <c r="C754"/>
      <c r="D754"/>
      <c r="E754"/>
      <c r="F754"/>
      <c r="G754"/>
      <c r="H754"/>
      <c r="J754"/>
    </row>
    <row r="755" spans="1:10" x14ac:dyDescent="0.25">
      <c r="A755"/>
      <c r="C755"/>
      <c r="D755"/>
      <c r="E755"/>
      <c r="F755"/>
      <c r="G755"/>
      <c r="H755"/>
      <c r="J755"/>
    </row>
    <row r="756" spans="1:10" x14ac:dyDescent="0.25">
      <c r="A756"/>
      <c r="C756"/>
      <c r="D756"/>
      <c r="E756"/>
      <c r="F756"/>
      <c r="G756"/>
      <c r="H756"/>
      <c r="J756"/>
    </row>
    <row r="757" spans="1:10" x14ac:dyDescent="0.25">
      <c r="A757"/>
      <c r="C757"/>
      <c r="D757"/>
      <c r="E757"/>
      <c r="F757"/>
      <c r="G757"/>
      <c r="H757"/>
      <c r="J757"/>
    </row>
    <row r="758" spans="1:10" x14ac:dyDescent="0.25">
      <c r="A758"/>
      <c r="C758"/>
      <c r="D758"/>
      <c r="E758"/>
      <c r="F758"/>
      <c r="G758"/>
      <c r="H758"/>
      <c r="J758"/>
    </row>
    <row r="759" spans="1:10" x14ac:dyDescent="0.25">
      <c r="A759"/>
      <c r="C759"/>
      <c r="D759"/>
      <c r="E759"/>
      <c r="F759"/>
      <c r="G759"/>
      <c r="H759"/>
      <c r="J759"/>
    </row>
    <row r="760" spans="1:10" x14ac:dyDescent="0.25">
      <c r="A760"/>
      <c r="C760"/>
      <c r="D760"/>
      <c r="E760"/>
      <c r="F760"/>
      <c r="G760"/>
      <c r="H760"/>
      <c r="J760"/>
    </row>
    <row r="761" spans="1:10" x14ac:dyDescent="0.25">
      <c r="A761"/>
      <c r="C761"/>
      <c r="D761"/>
      <c r="E761"/>
      <c r="F761"/>
      <c r="G761"/>
      <c r="H761"/>
      <c r="J761"/>
    </row>
    <row r="762" spans="1:10" x14ac:dyDescent="0.25">
      <c r="A762"/>
      <c r="C762"/>
      <c r="D762"/>
      <c r="E762"/>
      <c r="F762"/>
      <c r="G762"/>
      <c r="H762"/>
      <c r="J762"/>
    </row>
    <row r="763" spans="1:10" x14ac:dyDescent="0.25">
      <c r="A763"/>
      <c r="C763"/>
      <c r="D763"/>
      <c r="E763"/>
      <c r="F763"/>
      <c r="G763"/>
      <c r="H763"/>
      <c r="J763"/>
    </row>
    <row r="764" spans="1:10" x14ac:dyDescent="0.25">
      <c r="A764"/>
      <c r="C764"/>
      <c r="D764"/>
      <c r="E764"/>
      <c r="F764"/>
      <c r="G764"/>
      <c r="H764"/>
      <c r="J764"/>
    </row>
    <row r="765" spans="1:10" x14ac:dyDescent="0.25">
      <c r="A765"/>
      <c r="C765"/>
      <c r="D765"/>
      <c r="E765"/>
      <c r="F765"/>
      <c r="G765"/>
      <c r="H765"/>
      <c r="J765"/>
    </row>
    <row r="766" spans="1:10" x14ac:dyDescent="0.25">
      <c r="A766"/>
      <c r="C766"/>
      <c r="D766"/>
      <c r="E766"/>
      <c r="F766"/>
      <c r="G766"/>
      <c r="H766"/>
      <c r="J766"/>
    </row>
    <row r="767" spans="1:10" x14ac:dyDescent="0.25">
      <c r="A767"/>
      <c r="C767"/>
      <c r="D767"/>
      <c r="E767"/>
      <c r="F767"/>
      <c r="G767"/>
      <c r="H767"/>
      <c r="J767"/>
    </row>
    <row r="768" spans="1:10" x14ac:dyDescent="0.25">
      <c r="A768"/>
      <c r="C768"/>
      <c r="D768"/>
      <c r="E768"/>
      <c r="F768"/>
      <c r="G768"/>
      <c r="H768"/>
      <c r="J768"/>
    </row>
    <row r="769" spans="1:10" x14ac:dyDescent="0.25">
      <c r="A769"/>
      <c r="C769"/>
      <c r="D769"/>
      <c r="E769"/>
      <c r="F769"/>
      <c r="G769"/>
      <c r="H769"/>
      <c r="J769"/>
    </row>
    <row r="770" spans="1:10" x14ac:dyDescent="0.25">
      <c r="A770"/>
      <c r="C770"/>
      <c r="D770"/>
      <c r="E770"/>
      <c r="F770"/>
      <c r="G770"/>
      <c r="H770"/>
      <c r="J770"/>
    </row>
    <row r="771" spans="1:10" x14ac:dyDescent="0.25">
      <c r="A771"/>
      <c r="C771"/>
      <c r="D771"/>
      <c r="E771"/>
      <c r="F771"/>
      <c r="G771"/>
      <c r="H771"/>
      <c r="J771"/>
    </row>
    <row r="772" spans="1:10" x14ac:dyDescent="0.25">
      <c r="A772"/>
      <c r="C772"/>
      <c r="D772"/>
      <c r="E772"/>
      <c r="F772"/>
      <c r="G772"/>
      <c r="H772"/>
      <c r="J772"/>
    </row>
    <row r="773" spans="1:10" x14ac:dyDescent="0.25">
      <c r="A773"/>
      <c r="C773"/>
      <c r="D773"/>
      <c r="E773"/>
      <c r="F773"/>
      <c r="G773"/>
      <c r="H773"/>
      <c r="J773"/>
    </row>
    <row r="774" spans="1:10" x14ac:dyDescent="0.25">
      <c r="A774"/>
      <c r="C774"/>
      <c r="D774"/>
      <c r="E774"/>
      <c r="F774"/>
      <c r="G774"/>
      <c r="H774"/>
      <c r="J774"/>
    </row>
    <row r="775" spans="1:10" x14ac:dyDescent="0.25">
      <c r="A775"/>
      <c r="C775"/>
      <c r="D775"/>
      <c r="E775"/>
      <c r="F775"/>
      <c r="G775"/>
      <c r="H775"/>
      <c r="J775"/>
    </row>
    <row r="776" spans="1:10" x14ac:dyDescent="0.25">
      <c r="A776"/>
      <c r="C776"/>
      <c r="D776"/>
      <c r="E776"/>
      <c r="F776"/>
      <c r="G776"/>
      <c r="H776"/>
      <c r="J776"/>
    </row>
    <row r="777" spans="1:10" x14ac:dyDescent="0.25">
      <c r="A777"/>
      <c r="C777"/>
      <c r="D777"/>
      <c r="E777"/>
      <c r="F777"/>
      <c r="G777"/>
      <c r="H777"/>
      <c r="J777"/>
    </row>
    <row r="778" spans="1:10" x14ac:dyDescent="0.25">
      <c r="A778"/>
      <c r="C778"/>
      <c r="D778"/>
      <c r="E778"/>
      <c r="F778"/>
      <c r="G778"/>
      <c r="H778"/>
      <c r="J778"/>
    </row>
    <row r="779" spans="1:10" x14ac:dyDescent="0.25">
      <c r="A779"/>
      <c r="C779"/>
      <c r="D779"/>
      <c r="E779"/>
      <c r="F779"/>
      <c r="G779"/>
      <c r="H779"/>
      <c r="J779"/>
    </row>
    <row r="780" spans="1:10" x14ac:dyDescent="0.25">
      <c r="A780"/>
      <c r="C780"/>
      <c r="D780"/>
      <c r="E780"/>
      <c r="F780"/>
      <c r="G780"/>
      <c r="H780"/>
      <c r="J780"/>
    </row>
    <row r="781" spans="1:10" x14ac:dyDescent="0.25">
      <c r="A781"/>
      <c r="C781"/>
      <c r="D781"/>
      <c r="E781"/>
      <c r="F781"/>
      <c r="G781"/>
      <c r="H781"/>
      <c r="J781"/>
    </row>
    <row r="782" spans="1:10" x14ac:dyDescent="0.25">
      <c r="A782"/>
      <c r="C782"/>
      <c r="D782"/>
      <c r="E782"/>
      <c r="F782"/>
      <c r="G782"/>
      <c r="H782"/>
      <c r="J782"/>
    </row>
    <row r="783" spans="1:10" x14ac:dyDescent="0.25">
      <c r="A783"/>
      <c r="C783"/>
      <c r="D783"/>
      <c r="E783"/>
      <c r="F783"/>
      <c r="G783"/>
      <c r="H783"/>
      <c r="J783"/>
    </row>
    <row r="784" spans="1:10" x14ac:dyDescent="0.25">
      <c r="A784"/>
      <c r="C784"/>
      <c r="D784"/>
      <c r="E784"/>
      <c r="F784"/>
      <c r="G784"/>
      <c r="H784"/>
      <c r="J784"/>
    </row>
    <row r="785" spans="1:10" x14ac:dyDescent="0.25">
      <c r="A785"/>
      <c r="C785"/>
      <c r="D785"/>
      <c r="E785"/>
      <c r="F785"/>
      <c r="G785"/>
      <c r="H785"/>
      <c r="J785"/>
    </row>
    <row r="786" spans="1:10" x14ac:dyDescent="0.25">
      <c r="A786"/>
      <c r="C786"/>
      <c r="D786"/>
      <c r="E786"/>
      <c r="F786"/>
      <c r="G786"/>
      <c r="H786"/>
      <c r="J786"/>
    </row>
    <row r="787" spans="1:10" x14ac:dyDescent="0.25">
      <c r="A787"/>
      <c r="C787"/>
      <c r="D787"/>
      <c r="E787"/>
      <c r="F787"/>
      <c r="G787"/>
      <c r="H787"/>
      <c r="J787"/>
    </row>
    <row r="788" spans="1:10" x14ac:dyDescent="0.25">
      <c r="A788"/>
      <c r="C788"/>
      <c r="D788"/>
      <c r="E788"/>
      <c r="F788"/>
      <c r="G788"/>
      <c r="H788"/>
      <c r="J788"/>
    </row>
    <row r="789" spans="1:10" x14ac:dyDescent="0.25">
      <c r="A789"/>
      <c r="C789"/>
      <c r="D789"/>
      <c r="E789"/>
      <c r="F789"/>
      <c r="G789"/>
      <c r="H789"/>
      <c r="J789"/>
    </row>
    <row r="790" spans="1:10" x14ac:dyDescent="0.25">
      <c r="A790"/>
      <c r="C790"/>
      <c r="D790"/>
      <c r="E790"/>
      <c r="F790"/>
      <c r="G790"/>
      <c r="H790"/>
      <c r="J790"/>
    </row>
    <row r="791" spans="1:10" x14ac:dyDescent="0.25">
      <c r="A791"/>
      <c r="C791"/>
      <c r="D791"/>
      <c r="E791"/>
      <c r="F791"/>
      <c r="G791"/>
      <c r="H791"/>
      <c r="J791"/>
    </row>
    <row r="792" spans="1:10" x14ac:dyDescent="0.25">
      <c r="A792"/>
      <c r="C792"/>
      <c r="D792"/>
      <c r="E792"/>
      <c r="F792"/>
      <c r="G792"/>
      <c r="H792"/>
      <c r="J792"/>
    </row>
    <row r="793" spans="1:10" x14ac:dyDescent="0.25">
      <c r="A793"/>
      <c r="C793"/>
      <c r="D793"/>
      <c r="E793"/>
      <c r="F793"/>
      <c r="G793"/>
      <c r="H793"/>
      <c r="J793"/>
    </row>
    <row r="794" spans="1:10" x14ac:dyDescent="0.25">
      <c r="A794"/>
      <c r="C794"/>
      <c r="D794"/>
      <c r="E794"/>
      <c r="F794"/>
      <c r="G794"/>
      <c r="H794"/>
      <c r="J794"/>
    </row>
    <row r="795" spans="1:10" x14ac:dyDescent="0.25">
      <c r="A795"/>
      <c r="C795"/>
      <c r="D795"/>
      <c r="E795"/>
      <c r="F795"/>
      <c r="G795"/>
      <c r="H795"/>
      <c r="J795"/>
    </row>
    <row r="796" spans="1:10" x14ac:dyDescent="0.25">
      <c r="A796"/>
      <c r="C796"/>
      <c r="D796"/>
      <c r="E796"/>
      <c r="F796"/>
      <c r="G796"/>
      <c r="H796"/>
      <c r="J796"/>
    </row>
    <row r="797" spans="1:10" x14ac:dyDescent="0.25">
      <c r="A797"/>
      <c r="C797"/>
      <c r="D797"/>
      <c r="E797"/>
      <c r="F797"/>
      <c r="G797"/>
      <c r="H797"/>
      <c r="J797"/>
    </row>
    <row r="798" spans="1:10" x14ac:dyDescent="0.25">
      <c r="A798"/>
      <c r="C798"/>
      <c r="D798"/>
      <c r="E798"/>
      <c r="F798"/>
      <c r="G798"/>
      <c r="H798"/>
      <c r="J798"/>
    </row>
    <row r="799" spans="1:10" x14ac:dyDescent="0.25">
      <c r="A799"/>
      <c r="C799"/>
      <c r="D799"/>
      <c r="E799"/>
      <c r="F799"/>
      <c r="G799"/>
      <c r="H799"/>
      <c r="J799"/>
    </row>
    <row r="800" spans="1:10" x14ac:dyDescent="0.25">
      <c r="A800"/>
      <c r="C800"/>
      <c r="D800"/>
      <c r="E800"/>
      <c r="F800"/>
      <c r="G800"/>
      <c r="H800"/>
      <c r="J800"/>
    </row>
    <row r="801" spans="1:10" x14ac:dyDescent="0.25">
      <c r="A801"/>
      <c r="C801"/>
      <c r="D801"/>
      <c r="E801"/>
      <c r="F801"/>
      <c r="G801"/>
      <c r="H801"/>
      <c r="J801"/>
    </row>
    <row r="802" spans="1:10" x14ac:dyDescent="0.25">
      <c r="A802"/>
      <c r="C802"/>
      <c r="D802"/>
      <c r="E802"/>
      <c r="F802"/>
      <c r="G802"/>
      <c r="H802"/>
      <c r="J802"/>
    </row>
    <row r="803" spans="1:10" x14ac:dyDescent="0.25">
      <c r="A803"/>
      <c r="C803"/>
      <c r="D803"/>
      <c r="E803"/>
      <c r="F803"/>
      <c r="G803"/>
      <c r="H803"/>
      <c r="J803"/>
    </row>
    <row r="804" spans="1:10" x14ac:dyDescent="0.25">
      <c r="A804"/>
      <c r="C804"/>
      <c r="D804"/>
      <c r="E804"/>
      <c r="F804"/>
      <c r="G804"/>
      <c r="H804"/>
      <c r="J804"/>
    </row>
    <row r="805" spans="1:10" x14ac:dyDescent="0.25">
      <c r="A805"/>
      <c r="C805"/>
      <c r="D805"/>
      <c r="E805"/>
      <c r="F805"/>
      <c r="G805"/>
      <c r="H805"/>
      <c r="J805"/>
    </row>
    <row r="806" spans="1:10" x14ac:dyDescent="0.25">
      <c r="A806"/>
      <c r="C806"/>
      <c r="D806"/>
      <c r="E806"/>
      <c r="F806"/>
      <c r="G806"/>
      <c r="H806"/>
      <c r="J806"/>
    </row>
    <row r="807" spans="1:10" x14ac:dyDescent="0.25">
      <c r="A807"/>
      <c r="C807"/>
      <c r="D807"/>
      <c r="E807"/>
      <c r="F807"/>
      <c r="G807"/>
      <c r="H807"/>
      <c r="J807"/>
    </row>
    <row r="808" spans="1:10" x14ac:dyDescent="0.25">
      <c r="A808"/>
      <c r="C808"/>
      <c r="D808"/>
      <c r="E808"/>
      <c r="F808"/>
      <c r="G808"/>
      <c r="H808"/>
      <c r="J808"/>
    </row>
    <row r="809" spans="1:10" x14ac:dyDescent="0.25">
      <c r="A809"/>
      <c r="C809"/>
      <c r="D809"/>
      <c r="E809"/>
      <c r="F809"/>
      <c r="G809"/>
      <c r="H809"/>
      <c r="J809"/>
    </row>
    <row r="810" spans="1:10" x14ac:dyDescent="0.25">
      <c r="A810"/>
      <c r="C810"/>
      <c r="D810"/>
      <c r="E810"/>
      <c r="F810"/>
      <c r="G810"/>
      <c r="H810"/>
      <c r="J810"/>
    </row>
    <row r="811" spans="1:10" x14ac:dyDescent="0.25">
      <c r="A811"/>
      <c r="C811"/>
      <c r="D811"/>
      <c r="E811"/>
      <c r="F811"/>
      <c r="G811"/>
      <c r="H811"/>
      <c r="J811"/>
    </row>
    <row r="812" spans="1:10" x14ac:dyDescent="0.25">
      <c r="A812"/>
      <c r="C812"/>
      <c r="D812"/>
      <c r="E812"/>
      <c r="F812"/>
      <c r="G812"/>
      <c r="H812"/>
      <c r="J812"/>
    </row>
    <row r="813" spans="1:10" x14ac:dyDescent="0.25">
      <c r="A813"/>
      <c r="C813"/>
      <c r="D813"/>
      <c r="E813"/>
      <c r="F813"/>
      <c r="G813"/>
      <c r="H813"/>
      <c r="J813"/>
    </row>
    <row r="814" spans="1:10" x14ac:dyDescent="0.25">
      <c r="A814"/>
      <c r="C814"/>
      <c r="D814"/>
      <c r="E814"/>
      <c r="F814"/>
      <c r="G814"/>
      <c r="H814"/>
      <c r="J814"/>
    </row>
    <row r="815" spans="1:10" x14ac:dyDescent="0.25">
      <c r="A815"/>
      <c r="C815"/>
      <c r="D815"/>
      <c r="E815"/>
      <c r="F815"/>
      <c r="G815"/>
      <c r="H815"/>
      <c r="J815"/>
    </row>
    <row r="816" spans="1:10" x14ac:dyDescent="0.25">
      <c r="A816"/>
      <c r="C816"/>
      <c r="D816"/>
      <c r="E816"/>
      <c r="F816"/>
      <c r="G816"/>
      <c r="H816"/>
      <c r="J816"/>
    </row>
    <row r="817" spans="1:10" x14ac:dyDescent="0.25">
      <c r="A817"/>
      <c r="C817"/>
      <c r="D817"/>
      <c r="E817"/>
      <c r="F817"/>
      <c r="G817"/>
      <c r="H817"/>
      <c r="J817"/>
    </row>
    <row r="818" spans="1:10" x14ac:dyDescent="0.25">
      <c r="A818"/>
      <c r="C818"/>
      <c r="D818"/>
      <c r="E818"/>
      <c r="F818"/>
      <c r="G818"/>
      <c r="H818"/>
      <c r="J818"/>
    </row>
    <row r="819" spans="1:10" x14ac:dyDescent="0.25">
      <c r="A819"/>
      <c r="C819"/>
      <c r="D819"/>
      <c r="E819"/>
      <c r="F819"/>
      <c r="G819"/>
      <c r="H819"/>
      <c r="J819"/>
    </row>
    <row r="820" spans="1:10" x14ac:dyDescent="0.25">
      <c r="A820"/>
      <c r="C820"/>
      <c r="D820"/>
      <c r="E820"/>
      <c r="F820"/>
      <c r="G820"/>
      <c r="H820"/>
      <c r="J820"/>
    </row>
    <row r="821" spans="1:10" x14ac:dyDescent="0.25">
      <c r="A821"/>
      <c r="C821"/>
      <c r="D821"/>
      <c r="E821"/>
      <c r="F821"/>
      <c r="G821"/>
      <c r="H821"/>
      <c r="J821"/>
    </row>
    <row r="822" spans="1:10" x14ac:dyDescent="0.25">
      <c r="A822"/>
      <c r="C822"/>
      <c r="D822"/>
      <c r="E822"/>
      <c r="F822"/>
      <c r="G822"/>
      <c r="H822"/>
      <c r="J822"/>
    </row>
    <row r="823" spans="1:10" x14ac:dyDescent="0.25">
      <c r="A823"/>
      <c r="C823"/>
      <c r="D823"/>
      <c r="E823"/>
      <c r="F823"/>
      <c r="G823"/>
      <c r="H823"/>
      <c r="J823"/>
    </row>
    <row r="824" spans="1:10" x14ac:dyDescent="0.25">
      <c r="A824"/>
      <c r="C824"/>
      <c r="D824"/>
      <c r="E824"/>
      <c r="F824"/>
      <c r="G824"/>
      <c r="H824"/>
      <c r="J824"/>
    </row>
    <row r="825" spans="1:10" x14ac:dyDescent="0.25">
      <c r="A825"/>
      <c r="C825"/>
      <c r="D825"/>
      <c r="E825"/>
      <c r="F825"/>
      <c r="G825"/>
      <c r="H825"/>
      <c r="J825"/>
    </row>
    <row r="826" spans="1:10" x14ac:dyDescent="0.25">
      <c r="A826"/>
      <c r="C826"/>
      <c r="D826"/>
      <c r="E826"/>
      <c r="F826"/>
      <c r="G826"/>
      <c r="H826"/>
      <c r="J826"/>
    </row>
    <row r="827" spans="1:10" x14ac:dyDescent="0.25">
      <c r="A827"/>
      <c r="C827"/>
      <c r="D827"/>
      <c r="E827"/>
      <c r="F827"/>
      <c r="G827"/>
      <c r="H827"/>
      <c r="J827"/>
    </row>
    <row r="828" spans="1:10" x14ac:dyDescent="0.25">
      <c r="A828"/>
      <c r="C828"/>
      <c r="D828"/>
      <c r="E828"/>
      <c r="F828"/>
      <c r="G828"/>
      <c r="H828"/>
      <c r="J828"/>
    </row>
    <row r="829" spans="1:10" x14ac:dyDescent="0.25">
      <c r="A829"/>
      <c r="C829"/>
      <c r="D829"/>
      <c r="E829"/>
      <c r="F829"/>
      <c r="G829"/>
      <c r="H829"/>
      <c r="J829"/>
    </row>
    <row r="830" spans="1:10" x14ac:dyDescent="0.25">
      <c r="A830"/>
      <c r="C830"/>
      <c r="D830"/>
      <c r="E830"/>
      <c r="F830"/>
      <c r="G830"/>
      <c r="H830"/>
      <c r="J830"/>
    </row>
    <row r="831" spans="1:10" x14ac:dyDescent="0.25">
      <c r="A831"/>
      <c r="C831"/>
      <c r="D831"/>
      <c r="E831"/>
      <c r="F831"/>
      <c r="G831"/>
      <c r="H831"/>
      <c r="J831"/>
    </row>
    <row r="832" spans="1:10" x14ac:dyDescent="0.25">
      <c r="A832"/>
      <c r="C832"/>
      <c r="D832"/>
      <c r="E832"/>
      <c r="F832"/>
      <c r="G832"/>
      <c r="H832"/>
      <c r="J832"/>
    </row>
    <row r="833" spans="1:10" x14ac:dyDescent="0.25">
      <c r="A833"/>
      <c r="C833"/>
      <c r="D833"/>
      <c r="E833"/>
      <c r="F833"/>
      <c r="G833"/>
      <c r="H833"/>
      <c r="J833"/>
    </row>
    <row r="834" spans="1:10" x14ac:dyDescent="0.25">
      <c r="A834"/>
      <c r="C834"/>
      <c r="D834"/>
      <c r="E834"/>
      <c r="F834"/>
      <c r="G834"/>
      <c r="H834"/>
      <c r="J834"/>
    </row>
    <row r="835" spans="1:10" x14ac:dyDescent="0.25">
      <c r="A835"/>
      <c r="C835"/>
      <c r="D835"/>
      <c r="E835"/>
      <c r="F835"/>
      <c r="G835"/>
      <c r="H835"/>
      <c r="J835"/>
    </row>
    <row r="836" spans="1:10" x14ac:dyDescent="0.25">
      <c r="A836"/>
      <c r="C836"/>
      <c r="D836"/>
      <c r="E836"/>
      <c r="F836"/>
      <c r="G836"/>
      <c r="H836"/>
      <c r="J836"/>
    </row>
    <row r="837" spans="1:10" x14ac:dyDescent="0.25">
      <c r="A837"/>
      <c r="C837"/>
      <c r="D837"/>
      <c r="E837"/>
      <c r="F837"/>
      <c r="G837"/>
      <c r="H837"/>
      <c r="J837"/>
    </row>
    <row r="838" spans="1:10" x14ac:dyDescent="0.25">
      <c r="A838"/>
      <c r="C838"/>
      <c r="D838"/>
      <c r="E838"/>
      <c r="F838"/>
      <c r="G838"/>
      <c r="H838"/>
      <c r="J838"/>
    </row>
    <row r="839" spans="1:10" x14ac:dyDescent="0.25">
      <c r="A839"/>
      <c r="C839"/>
      <c r="D839"/>
      <c r="E839"/>
      <c r="F839"/>
      <c r="G839"/>
      <c r="H839"/>
      <c r="J839"/>
    </row>
    <row r="840" spans="1:10" x14ac:dyDescent="0.25">
      <c r="A840"/>
      <c r="C840"/>
      <c r="D840"/>
      <c r="E840"/>
      <c r="F840"/>
      <c r="G840"/>
      <c r="H840"/>
      <c r="J840"/>
    </row>
    <row r="841" spans="1:10" x14ac:dyDescent="0.25">
      <c r="A841"/>
      <c r="C841"/>
      <c r="D841"/>
      <c r="E841"/>
      <c r="F841"/>
      <c r="G841"/>
      <c r="H841"/>
      <c r="J841"/>
    </row>
    <row r="842" spans="1:10" x14ac:dyDescent="0.25">
      <c r="A842"/>
      <c r="C842"/>
      <c r="D842"/>
      <c r="E842"/>
      <c r="F842"/>
      <c r="G842"/>
      <c r="H842"/>
      <c r="J842"/>
    </row>
    <row r="843" spans="1:10" x14ac:dyDescent="0.25">
      <c r="A843"/>
      <c r="C843"/>
      <c r="D843"/>
      <c r="E843"/>
      <c r="F843"/>
      <c r="G843"/>
      <c r="H843"/>
      <c r="J843"/>
    </row>
    <row r="844" spans="1:10" x14ac:dyDescent="0.25">
      <c r="A844"/>
      <c r="C844"/>
      <c r="D844"/>
      <c r="E844"/>
      <c r="F844"/>
      <c r="G844"/>
      <c r="H844"/>
      <c r="J844"/>
    </row>
    <row r="845" spans="1:10" x14ac:dyDescent="0.25">
      <c r="A845"/>
      <c r="C845"/>
      <c r="D845"/>
      <c r="E845"/>
      <c r="F845"/>
      <c r="G845"/>
      <c r="H845"/>
      <c r="J845"/>
    </row>
    <row r="846" spans="1:10" x14ac:dyDescent="0.25">
      <c r="A846"/>
      <c r="C846"/>
      <c r="D846"/>
      <c r="E846"/>
      <c r="F846"/>
      <c r="G846"/>
      <c r="H846"/>
      <c r="J846"/>
    </row>
    <row r="847" spans="1:10" x14ac:dyDescent="0.25">
      <c r="A847"/>
      <c r="C847"/>
      <c r="D847"/>
      <c r="E847"/>
      <c r="F847"/>
      <c r="G847"/>
      <c r="H847"/>
      <c r="J847"/>
    </row>
    <row r="848" spans="1:10" x14ac:dyDescent="0.25">
      <c r="A848"/>
      <c r="C848"/>
      <c r="D848"/>
      <c r="E848"/>
      <c r="F848"/>
      <c r="G848"/>
      <c r="H848"/>
      <c r="J848"/>
    </row>
    <row r="849" spans="1:10" x14ac:dyDescent="0.25">
      <c r="A849"/>
      <c r="C849"/>
      <c r="D849"/>
      <c r="E849"/>
      <c r="F849"/>
      <c r="G849"/>
      <c r="H849"/>
      <c r="J849"/>
    </row>
    <row r="850" spans="1:10" x14ac:dyDescent="0.25">
      <c r="A850"/>
      <c r="C850"/>
      <c r="D850"/>
      <c r="E850"/>
      <c r="F850"/>
      <c r="G850"/>
      <c r="H850"/>
      <c r="J850"/>
    </row>
    <row r="851" spans="1:10" x14ac:dyDescent="0.25">
      <c r="A851"/>
      <c r="C851"/>
      <c r="D851"/>
      <c r="E851"/>
      <c r="F851"/>
      <c r="G851"/>
      <c r="H851"/>
      <c r="J851"/>
    </row>
    <row r="852" spans="1:10" x14ac:dyDescent="0.25">
      <c r="A852"/>
      <c r="C852"/>
      <c r="D852"/>
      <c r="E852"/>
      <c r="F852"/>
      <c r="G852"/>
      <c r="H852"/>
      <c r="J852"/>
    </row>
    <row r="853" spans="1:10" x14ac:dyDescent="0.25">
      <c r="A853"/>
      <c r="C853"/>
      <c r="D853"/>
      <c r="E853"/>
      <c r="F853"/>
      <c r="G853"/>
      <c r="H853"/>
      <c r="J853"/>
    </row>
    <row r="854" spans="1:10" x14ac:dyDescent="0.25">
      <c r="A854"/>
      <c r="C854"/>
      <c r="D854"/>
      <c r="E854"/>
      <c r="F854"/>
      <c r="G854"/>
      <c r="H854"/>
      <c r="J854"/>
    </row>
    <row r="855" spans="1:10" x14ac:dyDescent="0.25">
      <c r="A855"/>
      <c r="C855"/>
      <c r="D855"/>
      <c r="E855"/>
      <c r="F855"/>
      <c r="G855"/>
      <c r="H855"/>
      <c r="J855"/>
    </row>
    <row r="856" spans="1:10" x14ac:dyDescent="0.25">
      <c r="A856"/>
      <c r="C856"/>
      <c r="D856"/>
      <c r="E856"/>
      <c r="F856"/>
      <c r="G856"/>
      <c r="H856"/>
      <c r="J856"/>
    </row>
    <row r="857" spans="1:10" x14ac:dyDescent="0.25">
      <c r="A857"/>
      <c r="C857"/>
      <c r="D857"/>
      <c r="E857"/>
      <c r="F857"/>
      <c r="G857"/>
      <c r="H857"/>
      <c r="J857"/>
    </row>
    <row r="858" spans="1:10" x14ac:dyDescent="0.25">
      <c r="A858"/>
      <c r="C858"/>
      <c r="D858"/>
      <c r="E858"/>
      <c r="F858"/>
      <c r="G858"/>
      <c r="H858"/>
      <c r="J858"/>
    </row>
    <row r="859" spans="1:10" x14ac:dyDescent="0.25">
      <c r="A859"/>
      <c r="C859"/>
      <c r="D859"/>
      <c r="E859"/>
      <c r="F859"/>
      <c r="G859"/>
      <c r="H859"/>
      <c r="J859"/>
    </row>
    <row r="860" spans="1:10" x14ac:dyDescent="0.25">
      <c r="A860"/>
      <c r="C860"/>
      <c r="D860"/>
      <c r="E860"/>
      <c r="F860"/>
      <c r="G860"/>
      <c r="H860"/>
      <c r="J860"/>
    </row>
    <row r="861" spans="1:10" x14ac:dyDescent="0.25">
      <c r="A861"/>
      <c r="C861"/>
      <c r="D861"/>
      <c r="E861"/>
      <c r="F861"/>
      <c r="G861"/>
      <c r="H861"/>
      <c r="J861"/>
    </row>
    <row r="862" spans="1:10" x14ac:dyDescent="0.25">
      <c r="A862"/>
      <c r="C862"/>
      <c r="D862"/>
      <c r="E862"/>
      <c r="F862"/>
      <c r="G862"/>
      <c r="H862"/>
      <c r="J862"/>
    </row>
    <row r="863" spans="1:10" x14ac:dyDescent="0.25">
      <c r="A863"/>
      <c r="C863"/>
      <c r="D863"/>
      <c r="E863"/>
      <c r="F863"/>
      <c r="G863"/>
      <c r="H863"/>
      <c r="J863"/>
    </row>
    <row r="864" spans="1:10" x14ac:dyDescent="0.25">
      <c r="A864"/>
      <c r="C864"/>
      <c r="D864"/>
      <c r="E864"/>
      <c r="F864"/>
      <c r="G864"/>
      <c r="H864"/>
      <c r="J864"/>
    </row>
    <row r="865" spans="1:10" x14ac:dyDescent="0.25">
      <c r="A865"/>
      <c r="C865"/>
      <c r="D865"/>
      <c r="E865"/>
      <c r="F865"/>
      <c r="G865"/>
      <c r="H865"/>
      <c r="J865"/>
    </row>
    <row r="866" spans="1:10" x14ac:dyDescent="0.25">
      <c r="A866"/>
      <c r="C866"/>
      <c r="D866"/>
      <c r="E866"/>
      <c r="F866"/>
      <c r="G866"/>
      <c r="H866"/>
      <c r="J866"/>
    </row>
    <row r="867" spans="1:10" x14ac:dyDescent="0.25">
      <c r="A867"/>
      <c r="C867"/>
      <c r="D867"/>
      <c r="E867"/>
      <c r="F867"/>
      <c r="G867"/>
      <c r="H867"/>
      <c r="J867"/>
    </row>
    <row r="868" spans="1:10" x14ac:dyDescent="0.25">
      <c r="A868"/>
      <c r="C868"/>
      <c r="D868"/>
      <c r="E868"/>
      <c r="F868"/>
      <c r="G868"/>
      <c r="H868"/>
      <c r="J868"/>
    </row>
    <row r="869" spans="1:10" x14ac:dyDescent="0.25">
      <c r="A869"/>
      <c r="C869"/>
      <c r="D869"/>
      <c r="E869"/>
      <c r="F869"/>
      <c r="G869"/>
      <c r="H869"/>
      <c r="J869"/>
    </row>
    <row r="870" spans="1:10" x14ac:dyDescent="0.25">
      <c r="A870"/>
      <c r="C870"/>
      <c r="D870"/>
      <c r="E870"/>
      <c r="F870"/>
      <c r="G870"/>
      <c r="H870"/>
      <c r="J870"/>
    </row>
    <row r="871" spans="1:10" x14ac:dyDescent="0.25">
      <c r="A871"/>
      <c r="C871"/>
      <c r="D871"/>
      <c r="E871"/>
      <c r="F871"/>
      <c r="G871"/>
      <c r="H871"/>
      <c r="J871"/>
    </row>
    <row r="872" spans="1:10" x14ac:dyDescent="0.25">
      <c r="A872"/>
      <c r="C872"/>
      <c r="D872"/>
      <c r="E872"/>
      <c r="F872"/>
      <c r="G872"/>
      <c r="H872"/>
      <c r="J872"/>
    </row>
    <row r="873" spans="1:10" x14ac:dyDescent="0.25">
      <c r="A873"/>
      <c r="C873"/>
      <c r="D873"/>
      <c r="E873"/>
      <c r="F873"/>
      <c r="G873"/>
      <c r="H873"/>
      <c r="J873"/>
    </row>
    <row r="874" spans="1:10" x14ac:dyDescent="0.25">
      <c r="A874"/>
      <c r="C874"/>
      <c r="D874"/>
      <c r="E874"/>
      <c r="F874"/>
      <c r="G874"/>
      <c r="H874"/>
      <c r="J874"/>
    </row>
    <row r="875" spans="1:10" x14ac:dyDescent="0.25">
      <c r="A875"/>
      <c r="C875"/>
      <c r="D875"/>
      <c r="E875"/>
      <c r="F875"/>
      <c r="G875"/>
      <c r="H875"/>
      <c r="J875"/>
    </row>
    <row r="876" spans="1:10" x14ac:dyDescent="0.25">
      <c r="A876"/>
      <c r="C876"/>
      <c r="D876"/>
      <c r="E876"/>
      <c r="F876"/>
      <c r="G876"/>
      <c r="H876"/>
      <c r="J876"/>
    </row>
    <row r="877" spans="1:10" x14ac:dyDescent="0.25">
      <c r="A877"/>
      <c r="C877"/>
      <c r="D877"/>
      <c r="E877"/>
      <c r="F877"/>
      <c r="G877"/>
      <c r="H877"/>
      <c r="J877"/>
    </row>
    <row r="878" spans="1:10" x14ac:dyDescent="0.25">
      <c r="A878"/>
      <c r="C878"/>
      <c r="D878"/>
      <c r="E878"/>
      <c r="F878"/>
      <c r="G878"/>
      <c r="H878"/>
      <c r="J878"/>
    </row>
    <row r="879" spans="1:10" x14ac:dyDescent="0.25">
      <c r="A879"/>
      <c r="C879"/>
      <c r="D879"/>
      <c r="E879"/>
      <c r="F879"/>
      <c r="G879"/>
      <c r="H879"/>
      <c r="J879"/>
    </row>
    <row r="880" spans="1:10" x14ac:dyDescent="0.25">
      <c r="A880"/>
      <c r="C880"/>
      <c r="D880"/>
      <c r="E880"/>
      <c r="F880"/>
      <c r="G880"/>
      <c r="H880"/>
      <c r="J880"/>
    </row>
    <row r="881" spans="1:10" x14ac:dyDescent="0.25">
      <c r="A881"/>
      <c r="C881"/>
      <c r="D881"/>
      <c r="E881"/>
      <c r="F881"/>
      <c r="G881"/>
      <c r="H881"/>
      <c r="J881"/>
    </row>
    <row r="882" spans="1:10" x14ac:dyDescent="0.25">
      <c r="A882"/>
      <c r="C882"/>
      <c r="D882"/>
      <c r="E882"/>
      <c r="F882"/>
      <c r="G882"/>
      <c r="H882"/>
      <c r="J882"/>
    </row>
    <row r="883" spans="1:10" x14ac:dyDescent="0.25">
      <c r="A883"/>
      <c r="C883"/>
      <c r="D883"/>
      <c r="E883"/>
      <c r="F883"/>
      <c r="G883"/>
      <c r="H883"/>
      <c r="J883"/>
    </row>
    <row r="884" spans="1:10" x14ac:dyDescent="0.25">
      <c r="A884"/>
      <c r="C884"/>
      <c r="D884"/>
      <c r="E884"/>
      <c r="F884"/>
      <c r="G884"/>
      <c r="H884"/>
      <c r="J884"/>
    </row>
    <row r="885" spans="1:10" x14ac:dyDescent="0.25">
      <c r="A885"/>
      <c r="C885"/>
      <c r="D885"/>
      <c r="E885"/>
      <c r="F885"/>
      <c r="G885"/>
      <c r="H885"/>
      <c r="J885"/>
    </row>
    <row r="886" spans="1:10" x14ac:dyDescent="0.25">
      <c r="A886"/>
      <c r="C886"/>
      <c r="D886"/>
      <c r="E886"/>
      <c r="F886"/>
      <c r="G886"/>
      <c r="H886"/>
      <c r="J886"/>
    </row>
    <row r="887" spans="1:10" x14ac:dyDescent="0.25">
      <c r="A887"/>
      <c r="C887"/>
      <c r="D887"/>
      <c r="E887"/>
      <c r="F887"/>
      <c r="G887"/>
      <c r="H887"/>
      <c r="J887"/>
    </row>
    <row r="888" spans="1:10" x14ac:dyDescent="0.25">
      <c r="A888"/>
      <c r="C888"/>
      <c r="D888"/>
      <c r="E888"/>
      <c r="F888"/>
      <c r="G888"/>
      <c r="H888"/>
      <c r="J888"/>
    </row>
    <row r="889" spans="1:10" x14ac:dyDescent="0.25">
      <c r="A889"/>
      <c r="C889"/>
      <c r="D889"/>
      <c r="E889"/>
      <c r="F889"/>
      <c r="G889"/>
      <c r="H889"/>
      <c r="J889"/>
    </row>
    <row r="890" spans="1:10" x14ac:dyDescent="0.25">
      <c r="A890"/>
      <c r="C890"/>
      <c r="D890"/>
      <c r="E890"/>
      <c r="F890"/>
      <c r="G890"/>
      <c r="H890"/>
      <c r="J890"/>
    </row>
    <row r="891" spans="1:10" x14ac:dyDescent="0.25">
      <c r="A891"/>
      <c r="C891"/>
      <c r="D891"/>
      <c r="E891"/>
      <c r="F891"/>
      <c r="G891"/>
      <c r="H891"/>
      <c r="J891"/>
    </row>
    <row r="892" spans="1:10" x14ac:dyDescent="0.25">
      <c r="A892"/>
      <c r="C892"/>
      <c r="D892"/>
      <c r="E892"/>
      <c r="F892"/>
      <c r="G892"/>
      <c r="H892"/>
      <c r="J892"/>
    </row>
    <row r="893" spans="1:10" x14ac:dyDescent="0.25">
      <c r="A893"/>
      <c r="C893"/>
      <c r="D893"/>
      <c r="E893"/>
      <c r="F893"/>
      <c r="G893"/>
      <c r="H893"/>
      <c r="J893"/>
    </row>
    <row r="894" spans="1:10" x14ac:dyDescent="0.25">
      <c r="A894"/>
      <c r="C894"/>
      <c r="D894"/>
      <c r="E894"/>
      <c r="F894"/>
      <c r="G894"/>
      <c r="H894"/>
      <c r="J894"/>
    </row>
    <row r="895" spans="1:10" x14ac:dyDescent="0.25">
      <c r="A895"/>
      <c r="C895"/>
      <c r="D895"/>
      <c r="E895"/>
      <c r="F895"/>
      <c r="G895"/>
      <c r="H895"/>
      <c r="J895"/>
    </row>
    <row r="896" spans="1:10" x14ac:dyDescent="0.25">
      <c r="A896"/>
      <c r="C896"/>
      <c r="D896"/>
      <c r="E896"/>
      <c r="F896"/>
      <c r="G896"/>
      <c r="H896"/>
      <c r="J896"/>
    </row>
    <row r="897" spans="1:10" x14ac:dyDescent="0.25">
      <c r="A897"/>
      <c r="C897"/>
      <c r="D897"/>
      <c r="E897"/>
      <c r="F897"/>
      <c r="G897"/>
      <c r="H897"/>
      <c r="J897"/>
    </row>
    <row r="898" spans="1:10" x14ac:dyDescent="0.25">
      <c r="A898"/>
      <c r="C898"/>
      <c r="D898"/>
      <c r="E898"/>
      <c r="F898"/>
      <c r="G898"/>
      <c r="H898"/>
      <c r="J898"/>
    </row>
    <row r="899" spans="1:10" x14ac:dyDescent="0.25">
      <c r="A899"/>
      <c r="C899"/>
      <c r="D899"/>
      <c r="E899"/>
      <c r="F899"/>
      <c r="G899"/>
      <c r="H899"/>
      <c r="J899"/>
    </row>
    <row r="900" spans="1:10" x14ac:dyDescent="0.25">
      <c r="A900"/>
      <c r="C900"/>
      <c r="D900"/>
      <c r="E900"/>
      <c r="F900"/>
      <c r="G900"/>
      <c r="H900"/>
      <c r="J900"/>
    </row>
    <row r="901" spans="1:10" x14ac:dyDescent="0.25">
      <c r="A901"/>
      <c r="C901"/>
      <c r="D901"/>
      <c r="E901"/>
      <c r="F901"/>
      <c r="G901"/>
      <c r="H901"/>
      <c r="J901"/>
    </row>
    <row r="902" spans="1:10" x14ac:dyDescent="0.25">
      <c r="A902"/>
      <c r="C902"/>
      <c r="D902"/>
      <c r="E902"/>
      <c r="F902"/>
      <c r="G902"/>
      <c r="H902"/>
      <c r="J902"/>
    </row>
    <row r="903" spans="1:10" x14ac:dyDescent="0.25">
      <c r="A903"/>
      <c r="C903"/>
      <c r="D903"/>
      <c r="E903"/>
      <c r="F903"/>
      <c r="G903"/>
      <c r="H903"/>
      <c r="J903"/>
    </row>
    <row r="904" spans="1:10" x14ac:dyDescent="0.25">
      <c r="A904"/>
      <c r="C904"/>
      <c r="D904"/>
      <c r="E904"/>
      <c r="F904"/>
      <c r="G904"/>
      <c r="H904"/>
      <c r="J904"/>
    </row>
    <row r="905" spans="1:10" x14ac:dyDescent="0.25">
      <c r="A905"/>
      <c r="C905"/>
      <c r="D905"/>
      <c r="E905"/>
      <c r="F905"/>
      <c r="G905"/>
      <c r="H905"/>
      <c r="J905"/>
    </row>
    <row r="906" spans="1:10" x14ac:dyDescent="0.25">
      <c r="A906"/>
      <c r="C906"/>
      <c r="D906"/>
      <c r="E906"/>
      <c r="F906"/>
      <c r="G906"/>
      <c r="H906"/>
      <c r="J906"/>
    </row>
    <row r="907" spans="1:10" x14ac:dyDescent="0.25">
      <c r="A907"/>
      <c r="C907"/>
      <c r="D907"/>
      <c r="E907"/>
      <c r="F907"/>
      <c r="G907"/>
      <c r="H907"/>
      <c r="J907"/>
    </row>
    <row r="908" spans="1:10" x14ac:dyDescent="0.25">
      <c r="A908"/>
      <c r="C908"/>
      <c r="D908"/>
      <c r="E908"/>
      <c r="F908"/>
      <c r="G908"/>
      <c r="H908"/>
      <c r="J908"/>
    </row>
    <row r="909" spans="1:10" x14ac:dyDescent="0.25">
      <c r="A909"/>
      <c r="C909"/>
      <c r="D909"/>
      <c r="E909"/>
      <c r="F909"/>
      <c r="G909"/>
      <c r="H909"/>
      <c r="J909"/>
    </row>
    <row r="910" spans="1:10" x14ac:dyDescent="0.25">
      <c r="A910"/>
      <c r="C910"/>
      <c r="D910"/>
      <c r="E910"/>
      <c r="F910"/>
      <c r="G910"/>
      <c r="H910"/>
      <c r="J910"/>
    </row>
    <row r="911" spans="1:10" x14ac:dyDescent="0.25">
      <c r="A911"/>
      <c r="C911"/>
      <c r="D911"/>
      <c r="E911"/>
      <c r="F911"/>
      <c r="G911"/>
      <c r="H911"/>
      <c r="J911"/>
    </row>
    <row r="912" spans="1:10" x14ac:dyDescent="0.25">
      <c r="A912"/>
      <c r="C912"/>
      <c r="D912"/>
      <c r="E912"/>
      <c r="F912"/>
      <c r="G912"/>
      <c r="H912"/>
      <c r="J912"/>
    </row>
    <row r="913" spans="1:10" x14ac:dyDescent="0.25">
      <c r="A913"/>
      <c r="C913"/>
      <c r="D913"/>
      <c r="E913"/>
      <c r="F913"/>
      <c r="G913"/>
      <c r="H913"/>
      <c r="J913"/>
    </row>
    <row r="914" spans="1:10" x14ac:dyDescent="0.25">
      <c r="A914"/>
      <c r="C914"/>
      <c r="D914"/>
      <c r="E914"/>
      <c r="F914"/>
      <c r="G914"/>
      <c r="H914"/>
      <c r="J914"/>
    </row>
    <row r="915" spans="1:10" x14ac:dyDescent="0.25">
      <c r="A915"/>
      <c r="C915"/>
      <c r="D915"/>
      <c r="E915"/>
      <c r="F915"/>
      <c r="G915"/>
      <c r="H915"/>
      <c r="J915"/>
    </row>
    <row r="916" spans="1:10" x14ac:dyDescent="0.25">
      <c r="A916"/>
      <c r="C916"/>
      <c r="D916"/>
      <c r="E916"/>
      <c r="F916"/>
      <c r="G916"/>
      <c r="H916"/>
      <c r="J916"/>
    </row>
    <row r="917" spans="1:10" x14ac:dyDescent="0.25">
      <c r="A917"/>
      <c r="C917"/>
      <c r="D917"/>
      <c r="E917"/>
      <c r="F917"/>
      <c r="G917"/>
      <c r="H917"/>
      <c r="J917"/>
    </row>
    <row r="918" spans="1:10" x14ac:dyDescent="0.25">
      <c r="A918"/>
      <c r="C918"/>
      <c r="D918"/>
      <c r="E918"/>
      <c r="F918"/>
      <c r="G918"/>
      <c r="H918"/>
      <c r="J918"/>
    </row>
    <row r="919" spans="1:10" x14ac:dyDescent="0.25">
      <c r="A919"/>
      <c r="C919"/>
      <c r="D919"/>
      <c r="E919"/>
      <c r="F919"/>
      <c r="G919"/>
      <c r="H919"/>
      <c r="J919"/>
    </row>
    <row r="920" spans="1:10" x14ac:dyDescent="0.25">
      <c r="A920"/>
      <c r="C920"/>
      <c r="D920"/>
      <c r="E920"/>
      <c r="F920"/>
      <c r="G920"/>
      <c r="H920"/>
      <c r="J920"/>
    </row>
    <row r="921" spans="1:10" x14ac:dyDescent="0.25">
      <c r="A921"/>
      <c r="C921"/>
      <c r="D921"/>
      <c r="E921"/>
      <c r="F921"/>
      <c r="G921"/>
      <c r="H921"/>
      <c r="J921"/>
    </row>
    <row r="922" spans="1:10" x14ac:dyDescent="0.25">
      <c r="A922"/>
      <c r="C922"/>
      <c r="D922"/>
      <c r="E922"/>
      <c r="F922"/>
      <c r="G922"/>
      <c r="H922"/>
      <c r="J922"/>
    </row>
    <row r="923" spans="1:10" x14ac:dyDescent="0.25">
      <c r="A923"/>
      <c r="C923"/>
      <c r="D923"/>
      <c r="E923"/>
      <c r="F923"/>
      <c r="G923"/>
      <c r="H923"/>
      <c r="J923"/>
    </row>
    <row r="924" spans="1:10" x14ac:dyDescent="0.25">
      <c r="A924"/>
      <c r="C924"/>
      <c r="D924"/>
      <c r="E924"/>
      <c r="F924"/>
      <c r="G924"/>
      <c r="H924"/>
      <c r="J924"/>
    </row>
    <row r="925" spans="1:10" x14ac:dyDescent="0.25">
      <c r="A925"/>
      <c r="C925"/>
      <c r="D925"/>
      <c r="E925"/>
      <c r="F925"/>
      <c r="G925"/>
      <c r="H925"/>
      <c r="J925"/>
    </row>
    <row r="926" spans="1:10" x14ac:dyDescent="0.25">
      <c r="A926"/>
      <c r="C926"/>
      <c r="D926"/>
      <c r="E926"/>
      <c r="F926"/>
      <c r="G926"/>
      <c r="H926"/>
      <c r="J926"/>
    </row>
    <row r="927" spans="1:10" x14ac:dyDescent="0.25">
      <c r="A927"/>
      <c r="C927"/>
      <c r="D927"/>
      <c r="E927"/>
      <c r="F927"/>
      <c r="G927"/>
      <c r="H927"/>
      <c r="J927"/>
    </row>
    <row r="928" spans="1:10" x14ac:dyDescent="0.25">
      <c r="A928"/>
      <c r="C928"/>
      <c r="D928"/>
      <c r="E928"/>
      <c r="F928"/>
      <c r="G928"/>
      <c r="H928"/>
      <c r="J928"/>
    </row>
    <row r="929" spans="1:10" x14ac:dyDescent="0.25">
      <c r="A929"/>
      <c r="C929"/>
      <c r="D929"/>
      <c r="E929"/>
      <c r="F929"/>
      <c r="G929"/>
      <c r="H929"/>
      <c r="J929"/>
    </row>
    <row r="930" spans="1:10" x14ac:dyDescent="0.25">
      <c r="A930"/>
      <c r="C930"/>
      <c r="D930"/>
      <c r="E930"/>
      <c r="F930"/>
      <c r="G930"/>
      <c r="H930"/>
      <c r="J930"/>
    </row>
    <row r="931" spans="1:10" x14ac:dyDescent="0.25">
      <c r="A931"/>
      <c r="C931"/>
      <c r="D931"/>
      <c r="E931"/>
      <c r="F931"/>
      <c r="G931"/>
      <c r="H931"/>
      <c r="J931"/>
    </row>
    <row r="932" spans="1:10" x14ac:dyDescent="0.25">
      <c r="A932"/>
      <c r="C932"/>
      <c r="D932"/>
      <c r="E932"/>
      <c r="F932"/>
      <c r="G932"/>
      <c r="H932"/>
      <c r="J932"/>
    </row>
    <row r="933" spans="1:10" x14ac:dyDescent="0.25">
      <c r="A933"/>
      <c r="C933"/>
      <c r="D933"/>
      <c r="E933"/>
      <c r="F933"/>
      <c r="G933"/>
      <c r="H933"/>
      <c r="J933"/>
    </row>
    <row r="934" spans="1:10" x14ac:dyDescent="0.25">
      <c r="A934"/>
      <c r="C934"/>
      <c r="D934"/>
      <c r="E934"/>
      <c r="F934"/>
      <c r="G934"/>
      <c r="H934"/>
      <c r="J934"/>
    </row>
    <row r="935" spans="1:10" x14ac:dyDescent="0.25">
      <c r="A935"/>
      <c r="C935"/>
      <c r="D935"/>
      <c r="E935"/>
      <c r="F935"/>
      <c r="G935"/>
      <c r="H935"/>
      <c r="J935"/>
    </row>
    <row r="936" spans="1:10" x14ac:dyDescent="0.25">
      <c r="A936"/>
      <c r="C936"/>
      <c r="D936"/>
      <c r="E936"/>
      <c r="F936"/>
      <c r="G936"/>
      <c r="H936"/>
      <c r="J936"/>
    </row>
    <row r="937" spans="1:10" x14ac:dyDescent="0.25">
      <c r="A937"/>
      <c r="C937"/>
      <c r="D937"/>
      <c r="E937"/>
      <c r="F937"/>
      <c r="G937"/>
      <c r="H937"/>
      <c r="J937"/>
    </row>
    <row r="938" spans="1:10" x14ac:dyDescent="0.25">
      <c r="A938"/>
      <c r="C938"/>
      <c r="D938"/>
      <c r="E938"/>
      <c r="F938"/>
      <c r="G938"/>
      <c r="H938"/>
      <c r="J938"/>
    </row>
    <row r="939" spans="1:10" x14ac:dyDescent="0.25">
      <c r="A939"/>
      <c r="C939"/>
      <c r="D939"/>
      <c r="E939"/>
      <c r="F939"/>
      <c r="G939"/>
      <c r="H939"/>
      <c r="J939"/>
    </row>
    <row r="940" spans="1:10" x14ac:dyDescent="0.25">
      <c r="A940"/>
      <c r="C940"/>
      <c r="D940"/>
      <c r="E940"/>
      <c r="F940"/>
      <c r="G940"/>
      <c r="H940"/>
      <c r="J940"/>
    </row>
    <row r="941" spans="1:10" x14ac:dyDescent="0.25">
      <c r="A941"/>
      <c r="C941"/>
      <c r="D941"/>
      <c r="E941"/>
      <c r="F941"/>
      <c r="G941"/>
      <c r="H941"/>
      <c r="J941"/>
    </row>
    <row r="942" spans="1:10" x14ac:dyDescent="0.25">
      <c r="A942"/>
      <c r="C942"/>
      <c r="D942"/>
      <c r="E942"/>
      <c r="F942"/>
      <c r="G942"/>
      <c r="H942"/>
      <c r="J942"/>
    </row>
    <row r="943" spans="1:10" x14ac:dyDescent="0.25">
      <c r="A943"/>
      <c r="C943"/>
      <c r="D943"/>
      <c r="E943"/>
      <c r="F943"/>
      <c r="G943"/>
      <c r="H943"/>
      <c r="J943"/>
    </row>
    <row r="944" spans="1:10" x14ac:dyDescent="0.25">
      <c r="A944"/>
      <c r="C944"/>
      <c r="D944"/>
      <c r="E944"/>
      <c r="F944"/>
      <c r="G944"/>
      <c r="H944"/>
      <c r="J944"/>
    </row>
    <row r="945" spans="1:10" x14ac:dyDescent="0.25">
      <c r="A945"/>
      <c r="C945"/>
      <c r="D945"/>
      <c r="E945"/>
      <c r="F945"/>
      <c r="G945"/>
      <c r="H945"/>
      <c r="J945"/>
    </row>
    <row r="946" spans="1:10" x14ac:dyDescent="0.25">
      <c r="A946"/>
      <c r="C946"/>
      <c r="D946"/>
      <c r="E946"/>
      <c r="F946"/>
      <c r="G946"/>
      <c r="H946"/>
      <c r="J946"/>
    </row>
    <row r="947" spans="1:10" x14ac:dyDescent="0.25">
      <c r="A947"/>
      <c r="C947"/>
      <c r="D947"/>
      <c r="E947"/>
      <c r="F947"/>
      <c r="G947"/>
      <c r="H947"/>
      <c r="J947"/>
    </row>
    <row r="948" spans="1:10" x14ac:dyDescent="0.25">
      <c r="A948"/>
      <c r="C948"/>
      <c r="D948"/>
      <c r="E948"/>
      <c r="F948"/>
      <c r="G948"/>
      <c r="H948"/>
      <c r="J948"/>
    </row>
    <row r="949" spans="1:10" x14ac:dyDescent="0.25">
      <c r="A949"/>
      <c r="C949"/>
      <c r="D949"/>
      <c r="E949"/>
      <c r="F949"/>
      <c r="G949"/>
      <c r="H949"/>
      <c r="J949"/>
    </row>
    <row r="950" spans="1:10" x14ac:dyDescent="0.25">
      <c r="A950"/>
      <c r="C950"/>
      <c r="D950"/>
      <c r="E950"/>
      <c r="F950"/>
      <c r="G950"/>
      <c r="H950"/>
      <c r="J950"/>
    </row>
    <row r="951" spans="1:10" x14ac:dyDescent="0.25">
      <c r="A951"/>
      <c r="C951"/>
      <c r="D951"/>
      <c r="E951"/>
      <c r="F951"/>
      <c r="G951"/>
      <c r="H951"/>
      <c r="J951"/>
    </row>
    <row r="952" spans="1:10" x14ac:dyDescent="0.25">
      <c r="A952"/>
      <c r="C952"/>
      <c r="D952"/>
      <c r="E952"/>
      <c r="F952"/>
      <c r="G952"/>
      <c r="H952"/>
      <c r="J952"/>
    </row>
    <row r="953" spans="1:10" x14ac:dyDescent="0.25">
      <c r="A953"/>
      <c r="C953"/>
      <c r="D953"/>
      <c r="E953"/>
      <c r="F953"/>
      <c r="G953"/>
      <c r="H953"/>
      <c r="J953"/>
    </row>
    <row r="954" spans="1:10" x14ac:dyDescent="0.25">
      <c r="A954"/>
      <c r="C954"/>
      <c r="D954"/>
      <c r="E954"/>
      <c r="F954"/>
      <c r="G954"/>
      <c r="H954"/>
      <c r="J954"/>
    </row>
    <row r="955" spans="1:10" x14ac:dyDescent="0.25">
      <c r="A955"/>
      <c r="C955"/>
      <c r="D955"/>
      <c r="E955"/>
      <c r="F955"/>
      <c r="G955"/>
      <c r="H955"/>
      <c r="J955"/>
    </row>
    <row r="956" spans="1:10" x14ac:dyDescent="0.25">
      <c r="A956"/>
      <c r="C956"/>
      <c r="D956"/>
      <c r="E956"/>
      <c r="F956"/>
      <c r="G956"/>
      <c r="H956"/>
      <c r="J956"/>
    </row>
    <row r="957" spans="1:10" x14ac:dyDescent="0.25">
      <c r="A957"/>
      <c r="C957"/>
      <c r="D957"/>
      <c r="E957"/>
      <c r="F957"/>
      <c r="G957"/>
      <c r="H957"/>
      <c r="J957"/>
    </row>
    <row r="958" spans="1:10" x14ac:dyDescent="0.25">
      <c r="A958"/>
      <c r="C958"/>
      <c r="D958"/>
      <c r="E958"/>
      <c r="F958"/>
      <c r="G958"/>
      <c r="H958"/>
      <c r="J958"/>
    </row>
    <row r="959" spans="1:10" x14ac:dyDescent="0.25">
      <c r="A959"/>
      <c r="C959"/>
      <c r="D959"/>
      <c r="E959"/>
      <c r="F959"/>
      <c r="G959"/>
      <c r="H959"/>
      <c r="J959"/>
    </row>
    <row r="960" spans="1:10" x14ac:dyDescent="0.25">
      <c r="A960"/>
      <c r="C960"/>
      <c r="D960"/>
      <c r="E960"/>
      <c r="F960"/>
      <c r="G960"/>
      <c r="H960"/>
      <c r="J960"/>
    </row>
    <row r="961" spans="1:10" x14ac:dyDescent="0.25">
      <c r="A961"/>
      <c r="C961"/>
      <c r="D961"/>
      <c r="E961"/>
      <c r="F961"/>
      <c r="G961"/>
      <c r="H961"/>
      <c r="J961"/>
    </row>
    <row r="962" spans="1:10" x14ac:dyDescent="0.25">
      <c r="A962"/>
      <c r="C962"/>
      <c r="D962"/>
      <c r="E962"/>
      <c r="F962"/>
      <c r="G962"/>
      <c r="H962"/>
      <c r="J962"/>
    </row>
    <row r="963" spans="1:10" x14ac:dyDescent="0.25">
      <c r="A963"/>
      <c r="C963"/>
      <c r="D963"/>
      <c r="E963"/>
      <c r="F963"/>
      <c r="G963"/>
      <c r="H963"/>
      <c r="J963"/>
    </row>
    <row r="964" spans="1:10" x14ac:dyDescent="0.25">
      <c r="A964"/>
      <c r="C964"/>
      <c r="D964"/>
      <c r="E964"/>
      <c r="F964"/>
      <c r="G964"/>
      <c r="H964"/>
      <c r="J964"/>
    </row>
    <row r="965" spans="1:10" x14ac:dyDescent="0.25">
      <c r="A965"/>
      <c r="C965"/>
      <c r="D965"/>
      <c r="E965"/>
      <c r="F965"/>
      <c r="G965"/>
      <c r="H965"/>
      <c r="J965"/>
    </row>
    <row r="966" spans="1:10" x14ac:dyDescent="0.25">
      <c r="A966"/>
      <c r="C966"/>
      <c r="D966"/>
      <c r="E966"/>
      <c r="F966"/>
      <c r="G966"/>
      <c r="H966"/>
      <c r="J966"/>
    </row>
    <row r="967" spans="1:10" x14ac:dyDescent="0.25">
      <c r="A967"/>
      <c r="C967"/>
      <c r="D967"/>
      <c r="E967"/>
      <c r="F967"/>
      <c r="G967"/>
      <c r="H967"/>
      <c r="J967"/>
    </row>
    <row r="968" spans="1:10" x14ac:dyDescent="0.25">
      <c r="A968"/>
      <c r="C968"/>
      <c r="D968"/>
      <c r="E968"/>
      <c r="F968"/>
      <c r="G968"/>
      <c r="H968"/>
      <c r="J968"/>
    </row>
    <row r="969" spans="1:10" x14ac:dyDescent="0.25">
      <c r="A969"/>
      <c r="C969"/>
      <c r="D969"/>
      <c r="E969"/>
      <c r="F969"/>
      <c r="G969"/>
      <c r="H969"/>
      <c r="J969"/>
    </row>
    <row r="970" spans="1:10" x14ac:dyDescent="0.25">
      <c r="A970"/>
      <c r="C970"/>
      <c r="D970"/>
      <c r="E970"/>
      <c r="F970"/>
      <c r="G970"/>
      <c r="H970"/>
      <c r="J970"/>
    </row>
    <row r="971" spans="1:10" x14ac:dyDescent="0.25">
      <c r="A971"/>
      <c r="C971"/>
      <c r="D971"/>
      <c r="E971"/>
      <c r="F971"/>
      <c r="G971"/>
      <c r="H971"/>
      <c r="J971"/>
    </row>
    <row r="972" spans="1:10" x14ac:dyDescent="0.25">
      <c r="A972"/>
      <c r="C972"/>
      <c r="D972"/>
      <c r="E972"/>
      <c r="F972"/>
      <c r="G972"/>
      <c r="H972"/>
      <c r="J972"/>
    </row>
    <row r="973" spans="1:10" x14ac:dyDescent="0.25">
      <c r="A973"/>
      <c r="C973"/>
      <c r="D973"/>
      <c r="E973"/>
      <c r="F973"/>
      <c r="G973"/>
      <c r="H973"/>
      <c r="J973"/>
    </row>
    <row r="974" spans="1:10" x14ac:dyDescent="0.25">
      <c r="A974"/>
      <c r="C974"/>
      <c r="D974"/>
      <c r="E974"/>
      <c r="F974"/>
      <c r="G974"/>
      <c r="H974"/>
      <c r="J974"/>
    </row>
    <row r="975" spans="1:10" x14ac:dyDescent="0.25">
      <c r="A975"/>
      <c r="C975"/>
      <c r="D975"/>
      <c r="E975"/>
      <c r="F975"/>
      <c r="G975"/>
      <c r="H975"/>
      <c r="J975"/>
    </row>
    <row r="976" spans="1:10" x14ac:dyDescent="0.25">
      <c r="A976"/>
      <c r="C976"/>
      <c r="D976"/>
      <c r="E976"/>
      <c r="F976"/>
      <c r="G976"/>
      <c r="H976"/>
      <c r="J976"/>
    </row>
    <row r="977" spans="1:10" x14ac:dyDescent="0.25">
      <c r="A977"/>
      <c r="C977"/>
      <c r="D977"/>
      <c r="E977"/>
      <c r="F977"/>
      <c r="G977"/>
      <c r="H977"/>
      <c r="J977"/>
    </row>
    <row r="978" spans="1:10" x14ac:dyDescent="0.25">
      <c r="A978"/>
      <c r="C978"/>
      <c r="D978"/>
      <c r="E978"/>
      <c r="F978"/>
      <c r="G978"/>
      <c r="H978"/>
      <c r="J978"/>
    </row>
    <row r="979" spans="1:10" x14ac:dyDescent="0.25">
      <c r="A979"/>
      <c r="C979"/>
      <c r="D979"/>
      <c r="E979"/>
      <c r="F979"/>
      <c r="G979"/>
      <c r="H979"/>
      <c r="J979"/>
    </row>
    <row r="980" spans="1:10" x14ac:dyDescent="0.25">
      <c r="A980"/>
      <c r="C980"/>
      <c r="D980"/>
      <c r="E980"/>
      <c r="F980"/>
      <c r="G980"/>
      <c r="H980"/>
      <c r="J980"/>
    </row>
    <row r="981" spans="1:10" x14ac:dyDescent="0.25">
      <c r="A981"/>
      <c r="C981"/>
      <c r="D981"/>
      <c r="E981"/>
      <c r="F981"/>
      <c r="G981"/>
      <c r="H981"/>
      <c r="J981"/>
    </row>
    <row r="982" spans="1:10" x14ac:dyDescent="0.25">
      <c r="A982"/>
      <c r="C982"/>
      <c r="D982"/>
      <c r="E982"/>
      <c r="F982"/>
      <c r="G982"/>
      <c r="H982"/>
      <c r="J982"/>
    </row>
    <row r="983" spans="1:10" x14ac:dyDescent="0.25">
      <c r="A983"/>
      <c r="C983"/>
      <c r="D983"/>
      <c r="E983"/>
      <c r="F983"/>
      <c r="G983"/>
      <c r="H983"/>
      <c r="J983"/>
    </row>
    <row r="984" spans="1:10" x14ac:dyDescent="0.25">
      <c r="A984"/>
      <c r="C984"/>
      <c r="D984"/>
      <c r="E984"/>
      <c r="F984"/>
      <c r="G984"/>
      <c r="H984"/>
      <c r="J984"/>
    </row>
    <row r="985" spans="1:10" x14ac:dyDescent="0.25">
      <c r="A985"/>
      <c r="C985"/>
      <c r="D985"/>
      <c r="E985"/>
      <c r="F985"/>
      <c r="G985"/>
      <c r="H985"/>
      <c r="J985"/>
    </row>
    <row r="986" spans="1:10" x14ac:dyDescent="0.25">
      <c r="A986"/>
      <c r="C986"/>
      <c r="D986"/>
      <c r="E986"/>
      <c r="F986"/>
      <c r="G986"/>
      <c r="H986"/>
      <c r="J986"/>
    </row>
    <row r="987" spans="1:10" x14ac:dyDescent="0.25">
      <c r="A987"/>
      <c r="C987"/>
      <c r="D987"/>
      <c r="E987"/>
      <c r="F987"/>
      <c r="G987"/>
      <c r="H987"/>
      <c r="J987"/>
    </row>
    <row r="988" spans="1:10" x14ac:dyDescent="0.25">
      <c r="A988"/>
      <c r="C988"/>
      <c r="D988"/>
      <c r="E988"/>
      <c r="F988"/>
      <c r="G988"/>
      <c r="H988"/>
      <c r="J988"/>
    </row>
    <row r="989" spans="1:10" x14ac:dyDescent="0.25">
      <c r="A989"/>
      <c r="C989"/>
      <c r="D989"/>
      <c r="E989"/>
      <c r="F989"/>
      <c r="G989"/>
      <c r="H989"/>
      <c r="J989"/>
    </row>
    <row r="990" spans="1:10" x14ac:dyDescent="0.25">
      <c r="A990"/>
      <c r="C990"/>
      <c r="D990"/>
      <c r="E990"/>
      <c r="F990"/>
      <c r="G990"/>
      <c r="H990"/>
      <c r="J990"/>
    </row>
    <row r="991" spans="1:10" x14ac:dyDescent="0.25">
      <c r="A991"/>
      <c r="C991"/>
      <c r="D991"/>
      <c r="E991"/>
      <c r="F991"/>
      <c r="G991"/>
      <c r="H991"/>
      <c r="J991"/>
    </row>
    <row r="992" spans="1:10" x14ac:dyDescent="0.25">
      <c r="A992"/>
      <c r="C992"/>
      <c r="D992"/>
      <c r="E992"/>
      <c r="F992"/>
      <c r="G992"/>
      <c r="H992"/>
      <c r="J992"/>
    </row>
    <row r="993" spans="1:10" x14ac:dyDescent="0.25">
      <c r="A993"/>
      <c r="C993"/>
      <c r="D993"/>
      <c r="E993"/>
      <c r="F993"/>
      <c r="G993"/>
      <c r="H993"/>
      <c r="J993"/>
    </row>
    <row r="994" spans="1:10" x14ac:dyDescent="0.25">
      <c r="A994"/>
      <c r="C994"/>
      <c r="D994"/>
      <c r="E994"/>
      <c r="F994"/>
      <c r="G994"/>
      <c r="H994"/>
      <c r="J994"/>
    </row>
    <row r="995" spans="1:10" x14ac:dyDescent="0.25">
      <c r="A995"/>
      <c r="C995"/>
      <c r="D995"/>
      <c r="E995"/>
      <c r="F995"/>
      <c r="G995"/>
      <c r="H995"/>
      <c r="J995"/>
    </row>
    <row r="996" spans="1:10" x14ac:dyDescent="0.25">
      <c r="A996"/>
      <c r="C996"/>
      <c r="D996"/>
      <c r="E996"/>
      <c r="F996"/>
      <c r="G996"/>
      <c r="H996"/>
      <c r="J996"/>
    </row>
    <row r="997" spans="1:10" x14ac:dyDescent="0.25">
      <c r="A997"/>
      <c r="C997"/>
      <c r="D997"/>
      <c r="E997"/>
      <c r="F997"/>
      <c r="G997"/>
      <c r="H997"/>
      <c r="J997"/>
    </row>
    <row r="998" spans="1:10" x14ac:dyDescent="0.25">
      <c r="A998"/>
      <c r="C998"/>
      <c r="D998"/>
      <c r="E998"/>
      <c r="F998"/>
      <c r="G998"/>
      <c r="H998"/>
      <c r="J998"/>
    </row>
    <row r="999" spans="1:10" x14ac:dyDescent="0.25">
      <c r="A999"/>
      <c r="C999"/>
      <c r="D999"/>
      <c r="E999"/>
      <c r="F999"/>
      <c r="G999"/>
      <c r="H999"/>
      <c r="J999"/>
    </row>
    <row r="1000" spans="1:10" x14ac:dyDescent="0.25">
      <c r="A1000"/>
      <c r="C1000"/>
      <c r="D1000"/>
      <c r="E1000"/>
      <c r="F1000"/>
      <c r="G1000"/>
      <c r="H1000"/>
      <c r="J1000"/>
    </row>
    <row r="1001" spans="1:10" x14ac:dyDescent="0.25">
      <c r="A1001"/>
      <c r="C1001"/>
      <c r="D1001"/>
      <c r="E1001"/>
      <c r="F1001"/>
      <c r="G1001"/>
      <c r="H1001"/>
      <c r="J1001"/>
    </row>
    <row r="1002" spans="1:10" x14ac:dyDescent="0.25">
      <c r="A1002"/>
      <c r="C1002"/>
      <c r="D1002"/>
      <c r="E1002"/>
      <c r="F1002"/>
      <c r="G1002"/>
      <c r="H1002"/>
      <c r="J1002"/>
    </row>
    <row r="1003" spans="1:10" x14ac:dyDescent="0.25">
      <c r="A1003"/>
      <c r="C1003"/>
      <c r="D1003"/>
      <c r="E1003"/>
      <c r="F1003"/>
      <c r="G1003"/>
      <c r="H1003"/>
      <c r="J1003"/>
    </row>
    <row r="1004" spans="1:10" x14ac:dyDescent="0.25">
      <c r="A1004"/>
      <c r="C1004"/>
      <c r="D1004"/>
      <c r="E1004"/>
      <c r="F1004"/>
      <c r="G1004"/>
      <c r="H1004"/>
      <c r="J1004"/>
    </row>
    <row r="1005" spans="1:10" x14ac:dyDescent="0.25">
      <c r="A1005"/>
      <c r="C1005"/>
      <c r="D1005"/>
      <c r="E1005"/>
      <c r="F1005"/>
      <c r="G1005"/>
      <c r="H1005"/>
      <c r="J1005"/>
    </row>
    <row r="1006" spans="1:10" x14ac:dyDescent="0.25">
      <c r="A1006"/>
      <c r="C1006"/>
      <c r="D1006"/>
      <c r="E1006"/>
      <c r="F1006"/>
      <c r="G1006"/>
      <c r="H1006"/>
      <c r="J1006"/>
    </row>
    <row r="1007" spans="1:10" x14ac:dyDescent="0.25">
      <c r="A1007"/>
      <c r="C1007"/>
      <c r="D1007"/>
      <c r="E1007"/>
      <c r="F1007"/>
      <c r="G1007"/>
      <c r="H1007"/>
      <c r="J1007"/>
    </row>
    <row r="1008" spans="1:10" x14ac:dyDescent="0.25">
      <c r="A1008"/>
      <c r="C1008"/>
      <c r="D1008"/>
      <c r="E1008"/>
      <c r="F1008"/>
      <c r="G1008"/>
      <c r="H1008"/>
      <c r="J1008"/>
    </row>
    <row r="1009" spans="1:10" x14ac:dyDescent="0.25">
      <c r="A1009"/>
      <c r="C1009"/>
      <c r="D1009"/>
      <c r="E1009"/>
      <c r="F1009"/>
      <c r="G1009"/>
      <c r="H1009"/>
      <c r="J1009"/>
    </row>
    <row r="1010" spans="1:10" x14ac:dyDescent="0.25">
      <c r="A1010"/>
      <c r="C1010"/>
      <c r="D1010"/>
      <c r="E1010"/>
      <c r="F1010"/>
      <c r="G1010"/>
      <c r="H1010"/>
      <c r="J1010"/>
    </row>
    <row r="1011" spans="1:10" x14ac:dyDescent="0.25">
      <c r="A1011"/>
      <c r="C1011"/>
      <c r="D1011"/>
      <c r="E1011"/>
      <c r="F1011"/>
      <c r="G1011"/>
      <c r="H1011"/>
      <c r="J1011"/>
    </row>
    <row r="1012" spans="1:10" x14ac:dyDescent="0.25">
      <c r="A1012"/>
      <c r="C1012"/>
      <c r="D1012"/>
      <c r="E1012"/>
      <c r="F1012"/>
      <c r="G1012"/>
      <c r="H1012"/>
      <c r="J1012"/>
    </row>
    <row r="1013" spans="1:10" x14ac:dyDescent="0.25">
      <c r="A1013"/>
      <c r="C1013"/>
      <c r="D1013"/>
      <c r="E1013"/>
      <c r="F1013"/>
      <c r="G1013"/>
      <c r="H1013"/>
      <c r="J1013"/>
    </row>
    <row r="1014" spans="1:10" x14ac:dyDescent="0.25">
      <c r="A1014"/>
      <c r="C1014"/>
      <c r="D1014"/>
      <c r="E1014"/>
      <c r="F1014"/>
      <c r="G1014"/>
      <c r="H1014"/>
      <c r="J1014"/>
    </row>
    <row r="1015" spans="1:10" x14ac:dyDescent="0.25">
      <c r="A1015"/>
      <c r="C1015"/>
      <c r="D1015"/>
      <c r="E1015"/>
      <c r="F1015"/>
      <c r="G1015"/>
      <c r="H1015"/>
      <c r="J1015"/>
    </row>
    <row r="1016" spans="1:10" x14ac:dyDescent="0.25">
      <c r="A1016"/>
      <c r="C1016"/>
      <c r="D1016"/>
      <c r="E1016"/>
      <c r="F1016"/>
      <c r="G1016"/>
      <c r="H1016"/>
      <c r="J1016"/>
    </row>
    <row r="1017" spans="1:10" x14ac:dyDescent="0.25">
      <c r="A1017"/>
      <c r="C1017"/>
      <c r="D1017"/>
      <c r="E1017"/>
      <c r="F1017"/>
      <c r="G1017"/>
      <c r="H1017"/>
      <c r="J1017"/>
    </row>
    <row r="1018" spans="1:10" x14ac:dyDescent="0.25">
      <c r="A1018"/>
      <c r="C1018"/>
      <c r="D1018"/>
      <c r="E1018"/>
      <c r="F1018"/>
      <c r="G1018"/>
      <c r="H1018"/>
      <c r="J1018"/>
    </row>
    <row r="1019" spans="1:10" x14ac:dyDescent="0.25">
      <c r="A1019"/>
      <c r="C1019"/>
      <c r="D1019"/>
      <c r="E1019"/>
      <c r="F1019"/>
      <c r="G1019"/>
      <c r="H1019"/>
      <c r="J1019"/>
    </row>
    <row r="1020" spans="1:10" x14ac:dyDescent="0.25">
      <c r="A1020"/>
      <c r="C1020"/>
      <c r="D1020"/>
      <c r="E1020"/>
      <c r="F1020"/>
      <c r="G1020"/>
      <c r="H1020"/>
      <c r="J1020"/>
    </row>
    <row r="1021" spans="1:10" x14ac:dyDescent="0.25">
      <c r="A1021"/>
      <c r="C1021"/>
      <c r="D1021"/>
      <c r="E1021"/>
      <c r="F1021"/>
      <c r="G1021"/>
      <c r="H1021"/>
      <c r="J1021"/>
    </row>
    <row r="1022" spans="1:10" x14ac:dyDescent="0.25">
      <c r="A1022"/>
      <c r="C1022"/>
      <c r="D1022"/>
      <c r="E1022"/>
      <c r="F1022"/>
      <c r="G1022"/>
      <c r="H1022"/>
      <c r="J1022"/>
    </row>
    <row r="1023" spans="1:10" x14ac:dyDescent="0.25">
      <c r="A1023"/>
      <c r="C1023"/>
      <c r="D1023"/>
      <c r="E1023"/>
      <c r="F1023"/>
      <c r="G1023"/>
      <c r="H1023"/>
      <c r="J1023"/>
    </row>
    <row r="1024" spans="1:10" x14ac:dyDescent="0.25">
      <c r="A1024"/>
      <c r="C1024"/>
      <c r="D1024"/>
      <c r="E1024"/>
      <c r="F1024"/>
      <c r="G1024"/>
      <c r="H1024"/>
      <c r="J1024"/>
    </row>
    <row r="1025" spans="1:10" x14ac:dyDescent="0.25">
      <c r="A1025"/>
      <c r="C1025"/>
      <c r="D1025"/>
      <c r="E1025"/>
      <c r="F1025"/>
      <c r="G1025"/>
      <c r="H1025"/>
      <c r="J1025"/>
    </row>
    <row r="1026" spans="1:10" x14ac:dyDescent="0.25">
      <c r="A1026"/>
      <c r="C1026"/>
      <c r="D1026"/>
      <c r="E1026"/>
      <c r="F1026"/>
      <c r="G1026"/>
      <c r="H1026"/>
      <c r="J1026"/>
    </row>
    <row r="1027" spans="1:10" x14ac:dyDescent="0.25">
      <c r="A1027"/>
      <c r="C1027"/>
      <c r="D1027"/>
      <c r="E1027"/>
      <c r="F1027"/>
      <c r="G1027"/>
      <c r="H1027"/>
      <c r="J1027"/>
    </row>
    <row r="1028" spans="1:10" x14ac:dyDescent="0.25">
      <c r="A1028"/>
      <c r="C1028"/>
      <c r="D1028"/>
      <c r="E1028"/>
      <c r="F1028"/>
      <c r="G1028"/>
      <c r="H1028"/>
      <c r="J1028"/>
    </row>
    <row r="1029" spans="1:10" x14ac:dyDescent="0.25">
      <c r="A1029"/>
      <c r="C1029"/>
      <c r="D1029"/>
      <c r="E1029"/>
      <c r="F1029"/>
      <c r="G1029"/>
      <c r="H1029"/>
      <c r="J1029"/>
    </row>
    <row r="1030" spans="1:10" x14ac:dyDescent="0.25">
      <c r="A1030"/>
      <c r="C1030"/>
      <c r="D1030"/>
      <c r="E1030"/>
      <c r="F1030"/>
      <c r="G1030"/>
      <c r="H1030"/>
      <c r="J1030"/>
    </row>
    <row r="1031" spans="1:10" x14ac:dyDescent="0.25">
      <c r="A1031"/>
      <c r="C1031"/>
      <c r="D1031"/>
      <c r="E1031"/>
      <c r="F1031"/>
      <c r="G1031"/>
      <c r="H1031"/>
      <c r="J1031"/>
    </row>
    <row r="1032" spans="1:10" x14ac:dyDescent="0.25">
      <c r="A1032"/>
      <c r="C1032"/>
      <c r="D1032"/>
      <c r="E1032"/>
      <c r="F1032"/>
      <c r="G1032"/>
      <c r="H1032"/>
      <c r="J1032"/>
    </row>
    <row r="1033" spans="1:10" x14ac:dyDescent="0.25">
      <c r="A1033"/>
      <c r="C1033"/>
      <c r="D1033"/>
      <c r="E1033"/>
      <c r="F1033"/>
      <c r="G1033"/>
      <c r="H1033"/>
      <c r="J1033"/>
    </row>
    <row r="1034" spans="1:10" x14ac:dyDescent="0.25">
      <c r="A1034"/>
      <c r="C1034"/>
      <c r="D1034"/>
      <c r="E1034"/>
      <c r="F1034"/>
      <c r="G1034"/>
      <c r="H1034"/>
      <c r="J1034"/>
    </row>
    <row r="1035" spans="1:10" x14ac:dyDescent="0.25">
      <c r="A1035"/>
      <c r="C1035"/>
      <c r="D1035"/>
      <c r="E1035"/>
      <c r="F1035"/>
      <c r="G1035"/>
      <c r="H1035"/>
      <c r="J1035"/>
    </row>
    <row r="1036" spans="1:10" x14ac:dyDescent="0.25">
      <c r="A1036"/>
      <c r="C1036"/>
      <c r="D1036"/>
      <c r="E1036"/>
      <c r="F1036"/>
      <c r="G1036"/>
      <c r="H1036"/>
      <c r="J1036"/>
    </row>
    <row r="1037" spans="1:10" x14ac:dyDescent="0.25">
      <c r="A1037"/>
      <c r="C1037"/>
      <c r="D1037"/>
      <c r="E1037"/>
      <c r="F1037"/>
      <c r="G1037"/>
      <c r="H1037"/>
      <c r="J1037"/>
    </row>
    <row r="1038" spans="1:10" x14ac:dyDescent="0.25">
      <c r="A1038"/>
      <c r="C1038"/>
      <c r="D1038"/>
      <c r="E1038"/>
      <c r="F1038"/>
      <c r="G1038"/>
      <c r="H1038"/>
      <c r="J1038"/>
    </row>
    <row r="1039" spans="1:10" x14ac:dyDescent="0.25">
      <c r="A1039"/>
      <c r="C1039"/>
      <c r="D1039"/>
      <c r="E1039"/>
      <c r="F1039"/>
      <c r="G1039"/>
      <c r="H1039"/>
      <c r="J1039"/>
    </row>
    <row r="1040" spans="1:10" x14ac:dyDescent="0.25">
      <c r="A1040"/>
      <c r="C1040"/>
      <c r="D1040"/>
      <c r="E1040"/>
      <c r="F1040"/>
      <c r="G1040"/>
      <c r="H1040"/>
      <c r="J1040"/>
    </row>
    <row r="1041" spans="1:10" x14ac:dyDescent="0.25">
      <c r="A1041"/>
      <c r="C1041"/>
      <c r="D1041"/>
      <c r="E1041"/>
      <c r="F1041"/>
      <c r="G1041"/>
      <c r="H1041"/>
      <c r="J1041"/>
    </row>
    <row r="1042" spans="1:10" x14ac:dyDescent="0.25">
      <c r="A1042"/>
      <c r="C1042"/>
      <c r="D1042"/>
      <c r="E1042"/>
      <c r="F1042"/>
      <c r="G1042"/>
      <c r="H1042"/>
      <c r="J1042"/>
    </row>
    <row r="1043" spans="1:10" x14ac:dyDescent="0.25">
      <c r="A1043"/>
      <c r="C1043"/>
      <c r="D1043"/>
      <c r="E1043"/>
      <c r="F1043"/>
      <c r="G1043"/>
      <c r="H1043"/>
      <c r="J1043"/>
    </row>
    <row r="1044" spans="1:10" x14ac:dyDescent="0.25">
      <c r="A1044"/>
      <c r="C1044"/>
      <c r="D1044"/>
      <c r="E1044"/>
      <c r="F1044"/>
      <c r="G1044"/>
      <c r="H1044"/>
      <c r="J1044"/>
    </row>
    <row r="1045" spans="1:10" x14ac:dyDescent="0.25">
      <c r="A1045"/>
      <c r="C1045"/>
      <c r="D1045"/>
      <c r="E1045"/>
      <c r="F1045"/>
      <c r="G1045"/>
      <c r="H1045"/>
      <c r="J1045"/>
    </row>
    <row r="1046" spans="1:10" x14ac:dyDescent="0.25">
      <c r="A1046"/>
      <c r="C1046"/>
      <c r="D1046"/>
      <c r="E1046"/>
      <c r="F1046"/>
      <c r="G1046"/>
      <c r="H1046"/>
      <c r="J1046"/>
    </row>
    <row r="1047" spans="1:10" x14ac:dyDescent="0.25">
      <c r="A1047"/>
      <c r="C1047"/>
      <c r="D1047"/>
      <c r="E1047"/>
      <c r="F1047"/>
      <c r="G1047"/>
      <c r="H1047"/>
      <c r="J1047"/>
    </row>
    <row r="1048" spans="1:10" x14ac:dyDescent="0.25">
      <c r="A1048"/>
      <c r="C1048"/>
      <c r="D1048"/>
      <c r="E1048"/>
      <c r="F1048"/>
      <c r="G1048"/>
      <c r="H1048"/>
      <c r="J1048"/>
    </row>
    <row r="1049" spans="1:10" x14ac:dyDescent="0.25">
      <c r="A1049"/>
      <c r="C1049"/>
      <c r="D1049"/>
      <c r="E1049"/>
      <c r="F1049"/>
      <c r="G1049"/>
      <c r="H1049"/>
      <c r="J1049"/>
    </row>
    <row r="1050" spans="1:10" x14ac:dyDescent="0.25">
      <c r="A1050"/>
      <c r="C1050"/>
      <c r="D1050"/>
      <c r="E1050"/>
      <c r="F1050"/>
      <c r="G1050"/>
      <c r="H1050"/>
      <c r="J1050"/>
    </row>
    <row r="1051" spans="1:10" x14ac:dyDescent="0.25">
      <c r="A1051"/>
      <c r="C1051"/>
      <c r="D1051"/>
      <c r="E1051"/>
      <c r="F1051"/>
      <c r="G1051"/>
      <c r="H1051"/>
      <c r="J1051"/>
    </row>
    <row r="1052" spans="1:10" x14ac:dyDescent="0.25">
      <c r="A1052"/>
      <c r="C1052"/>
      <c r="D1052"/>
      <c r="E1052"/>
      <c r="F1052"/>
      <c r="G1052"/>
      <c r="H1052"/>
      <c r="J1052"/>
    </row>
    <row r="1053" spans="1:10" x14ac:dyDescent="0.25">
      <c r="A1053"/>
      <c r="C1053"/>
      <c r="D1053"/>
      <c r="E1053"/>
      <c r="F1053"/>
      <c r="G1053"/>
      <c r="H1053"/>
      <c r="J1053"/>
    </row>
    <row r="1054" spans="1:10" x14ac:dyDescent="0.25">
      <c r="A1054"/>
      <c r="C1054"/>
      <c r="D1054"/>
      <c r="E1054"/>
      <c r="F1054"/>
      <c r="G1054"/>
      <c r="H1054"/>
      <c r="J1054"/>
    </row>
    <row r="1055" spans="1:10" x14ac:dyDescent="0.25">
      <c r="A1055"/>
      <c r="C1055"/>
      <c r="D1055"/>
      <c r="E1055"/>
      <c r="F1055"/>
      <c r="G1055"/>
      <c r="H1055"/>
      <c r="J1055"/>
    </row>
    <row r="1056" spans="1:10" x14ac:dyDescent="0.25">
      <c r="A1056"/>
      <c r="C1056"/>
      <c r="D1056"/>
      <c r="E1056"/>
      <c r="F1056"/>
      <c r="G1056"/>
      <c r="H1056"/>
      <c r="J1056"/>
    </row>
    <row r="1057" spans="1:10" x14ac:dyDescent="0.25">
      <c r="A1057"/>
      <c r="C1057"/>
      <c r="D1057"/>
      <c r="E1057"/>
      <c r="F1057"/>
      <c r="G1057"/>
      <c r="H1057"/>
      <c r="J1057"/>
    </row>
    <row r="1058" spans="1:10" x14ac:dyDescent="0.25">
      <c r="A1058"/>
      <c r="C1058"/>
      <c r="D1058"/>
      <c r="E1058"/>
      <c r="F1058"/>
      <c r="G1058"/>
      <c r="H1058"/>
      <c r="J1058"/>
    </row>
    <row r="1059" spans="1:10" x14ac:dyDescent="0.25">
      <c r="A1059"/>
      <c r="C1059"/>
      <c r="D1059"/>
      <c r="E1059"/>
      <c r="F1059"/>
      <c r="G1059"/>
      <c r="H1059"/>
      <c r="J1059"/>
    </row>
    <row r="1060" spans="1:10" x14ac:dyDescent="0.25">
      <c r="A1060"/>
      <c r="C1060"/>
      <c r="D1060"/>
      <c r="E1060"/>
      <c r="F1060"/>
      <c r="G1060"/>
      <c r="H1060"/>
      <c r="J1060"/>
    </row>
    <row r="1061" spans="1:10" x14ac:dyDescent="0.25">
      <c r="A1061"/>
      <c r="C1061"/>
      <c r="D1061"/>
      <c r="E1061"/>
      <c r="F1061"/>
      <c r="G1061"/>
      <c r="H1061"/>
      <c r="J1061"/>
    </row>
    <row r="1062" spans="1:10" x14ac:dyDescent="0.25">
      <c r="A1062"/>
      <c r="C1062"/>
      <c r="D1062"/>
      <c r="E1062"/>
      <c r="F1062"/>
      <c r="G1062"/>
      <c r="H1062"/>
      <c r="J1062"/>
    </row>
    <row r="1063" spans="1:10" x14ac:dyDescent="0.25">
      <c r="A1063"/>
      <c r="C1063"/>
      <c r="D1063"/>
      <c r="E1063"/>
      <c r="F1063"/>
      <c r="G1063"/>
      <c r="H1063"/>
      <c r="J1063"/>
    </row>
    <row r="1064" spans="1:10" x14ac:dyDescent="0.25">
      <c r="A1064"/>
      <c r="C1064"/>
      <c r="D1064"/>
      <c r="E1064"/>
      <c r="F1064"/>
      <c r="G1064"/>
      <c r="H1064"/>
      <c r="J1064"/>
    </row>
    <row r="1065" spans="1:10" x14ac:dyDescent="0.25">
      <c r="A1065"/>
      <c r="C1065"/>
      <c r="D1065"/>
      <c r="E1065"/>
      <c r="F1065"/>
      <c r="G1065"/>
      <c r="H1065"/>
      <c r="J1065"/>
    </row>
    <row r="1066" spans="1:10" x14ac:dyDescent="0.25">
      <c r="A1066"/>
      <c r="C1066"/>
      <c r="D1066"/>
      <c r="E1066"/>
      <c r="F1066"/>
      <c r="G1066"/>
      <c r="H1066"/>
      <c r="J1066"/>
    </row>
    <row r="1067" spans="1:10" x14ac:dyDescent="0.25">
      <c r="A1067"/>
      <c r="C1067"/>
      <c r="D1067"/>
      <c r="E1067"/>
      <c r="F1067"/>
      <c r="G1067"/>
      <c r="H1067"/>
      <c r="J1067"/>
    </row>
    <row r="1068" spans="1:10" x14ac:dyDescent="0.25">
      <c r="A1068"/>
      <c r="C1068"/>
      <c r="D1068"/>
      <c r="E1068"/>
      <c r="F1068"/>
      <c r="G1068"/>
      <c r="H1068"/>
      <c r="J1068"/>
    </row>
    <row r="1069" spans="1:10" x14ac:dyDescent="0.25">
      <c r="A1069"/>
      <c r="C1069"/>
      <c r="D1069"/>
      <c r="E1069"/>
      <c r="F1069"/>
      <c r="G1069"/>
      <c r="H1069"/>
      <c r="J1069"/>
    </row>
    <row r="1070" spans="1:10" x14ac:dyDescent="0.25">
      <c r="A1070"/>
      <c r="C1070"/>
      <c r="D1070"/>
      <c r="E1070"/>
      <c r="F1070"/>
      <c r="G1070"/>
      <c r="H1070"/>
      <c r="J1070"/>
    </row>
    <row r="1071" spans="1:10" x14ac:dyDescent="0.25">
      <c r="A1071"/>
      <c r="C1071"/>
      <c r="D1071"/>
      <c r="E1071"/>
      <c r="F1071"/>
      <c r="G1071"/>
      <c r="H1071"/>
      <c r="J1071"/>
    </row>
    <row r="1072" spans="1:10" x14ac:dyDescent="0.25">
      <c r="A1072"/>
      <c r="C1072"/>
      <c r="D1072"/>
      <c r="E1072"/>
      <c r="F1072"/>
      <c r="G1072"/>
      <c r="H1072"/>
      <c r="J1072"/>
    </row>
    <row r="1073" spans="1:10" x14ac:dyDescent="0.25">
      <c r="A1073"/>
      <c r="C1073"/>
      <c r="D1073"/>
      <c r="E1073"/>
      <c r="F1073"/>
      <c r="G1073"/>
      <c r="H1073"/>
      <c r="J1073"/>
    </row>
    <row r="1074" spans="1:10" x14ac:dyDescent="0.25">
      <c r="A1074"/>
      <c r="C1074"/>
      <c r="D1074"/>
      <c r="E1074"/>
      <c r="F1074"/>
      <c r="G1074"/>
      <c r="H1074"/>
      <c r="J1074"/>
    </row>
    <row r="1075" spans="1:10" x14ac:dyDescent="0.25">
      <c r="A1075"/>
      <c r="C1075"/>
      <c r="D1075"/>
      <c r="E1075"/>
      <c r="F1075"/>
      <c r="G1075"/>
      <c r="H1075"/>
      <c r="J1075"/>
    </row>
    <row r="1076" spans="1:10" x14ac:dyDescent="0.25">
      <c r="A1076"/>
      <c r="C1076"/>
      <c r="D1076"/>
      <c r="E1076"/>
      <c r="F1076"/>
      <c r="G1076"/>
      <c r="H1076"/>
      <c r="J1076"/>
    </row>
    <row r="1077" spans="1:10" x14ac:dyDescent="0.25">
      <c r="A1077"/>
      <c r="C1077"/>
      <c r="D1077"/>
      <c r="E1077"/>
      <c r="F1077"/>
      <c r="G1077"/>
      <c r="H1077"/>
      <c r="J1077"/>
    </row>
    <row r="1078" spans="1:10" x14ac:dyDescent="0.25">
      <c r="A1078"/>
      <c r="C1078"/>
      <c r="D1078"/>
      <c r="E1078"/>
      <c r="F1078"/>
      <c r="G1078"/>
      <c r="H1078"/>
      <c r="J1078"/>
    </row>
    <row r="1079" spans="1:10" x14ac:dyDescent="0.25">
      <c r="A1079"/>
      <c r="C1079"/>
      <c r="D1079"/>
      <c r="E1079"/>
      <c r="F1079"/>
      <c r="G1079"/>
      <c r="H1079"/>
      <c r="J1079"/>
    </row>
    <row r="1080" spans="1:10" x14ac:dyDescent="0.25">
      <c r="A1080"/>
      <c r="C1080"/>
      <c r="D1080"/>
      <c r="E1080"/>
      <c r="F1080"/>
      <c r="G1080"/>
      <c r="H1080"/>
      <c r="J1080"/>
    </row>
    <row r="1081" spans="1:10" x14ac:dyDescent="0.25">
      <c r="A1081"/>
      <c r="C1081"/>
      <c r="D1081"/>
      <c r="E1081"/>
      <c r="F1081"/>
      <c r="G1081"/>
      <c r="H1081"/>
      <c r="J1081"/>
    </row>
    <row r="1082" spans="1:10" x14ac:dyDescent="0.25">
      <c r="A1082"/>
      <c r="C1082"/>
      <c r="D1082"/>
      <c r="E1082"/>
      <c r="F1082"/>
      <c r="G1082"/>
      <c r="H1082"/>
      <c r="J1082"/>
    </row>
    <row r="1083" spans="1:10" x14ac:dyDescent="0.25">
      <c r="A1083"/>
      <c r="C1083"/>
      <c r="D1083"/>
      <c r="E1083"/>
      <c r="F1083"/>
      <c r="G1083"/>
      <c r="H1083"/>
      <c r="J1083"/>
    </row>
    <row r="1084" spans="1:10" x14ac:dyDescent="0.25">
      <c r="A1084"/>
      <c r="C1084"/>
      <c r="D1084"/>
      <c r="E1084"/>
      <c r="F1084"/>
      <c r="G1084"/>
      <c r="H1084"/>
      <c r="J1084"/>
    </row>
    <row r="1085" spans="1:10" x14ac:dyDescent="0.25">
      <c r="A1085"/>
      <c r="C1085"/>
      <c r="D1085"/>
      <c r="E1085"/>
      <c r="F1085"/>
      <c r="G1085"/>
      <c r="H1085"/>
      <c r="J1085"/>
    </row>
    <row r="1086" spans="1:10" x14ac:dyDescent="0.25">
      <c r="A1086"/>
      <c r="C1086"/>
      <c r="D1086"/>
      <c r="E1086"/>
      <c r="F1086"/>
      <c r="G1086"/>
      <c r="H1086"/>
      <c r="J1086"/>
    </row>
    <row r="1087" spans="1:10" x14ac:dyDescent="0.25">
      <c r="A1087"/>
      <c r="C1087"/>
      <c r="D1087"/>
      <c r="E1087"/>
      <c r="F1087"/>
      <c r="G1087"/>
      <c r="H1087"/>
      <c r="J1087"/>
    </row>
    <row r="1088" spans="1:10" x14ac:dyDescent="0.25">
      <c r="A1088"/>
      <c r="C1088"/>
      <c r="D1088"/>
      <c r="E1088"/>
      <c r="F1088"/>
      <c r="G1088"/>
      <c r="H1088"/>
      <c r="J1088"/>
    </row>
    <row r="1089" spans="1:10" x14ac:dyDescent="0.25">
      <c r="A1089"/>
      <c r="C1089"/>
      <c r="D1089"/>
      <c r="E1089"/>
      <c r="F1089"/>
      <c r="G1089"/>
      <c r="H1089"/>
      <c r="J1089"/>
    </row>
    <row r="1090" spans="1:10" x14ac:dyDescent="0.25">
      <c r="A1090"/>
      <c r="C1090"/>
      <c r="D1090"/>
      <c r="E1090"/>
      <c r="F1090"/>
      <c r="G1090"/>
      <c r="H1090"/>
      <c r="J1090"/>
    </row>
    <row r="1091" spans="1:10" x14ac:dyDescent="0.25">
      <c r="A1091"/>
      <c r="C1091"/>
      <c r="D1091"/>
      <c r="E1091"/>
      <c r="F1091"/>
      <c r="G1091"/>
      <c r="H1091"/>
      <c r="J1091"/>
    </row>
    <row r="1092" spans="1:10" x14ac:dyDescent="0.25">
      <c r="A1092"/>
      <c r="C1092"/>
      <c r="D1092"/>
      <c r="E1092"/>
      <c r="F1092"/>
      <c r="G1092"/>
      <c r="H1092"/>
      <c r="J1092"/>
    </row>
    <row r="1093" spans="1:10" x14ac:dyDescent="0.25">
      <c r="A1093"/>
      <c r="C1093"/>
      <c r="D1093"/>
      <c r="E1093"/>
      <c r="F1093"/>
      <c r="G1093"/>
      <c r="H1093"/>
      <c r="J1093"/>
    </row>
    <row r="1094" spans="1:10" x14ac:dyDescent="0.25">
      <c r="A1094"/>
      <c r="C1094"/>
      <c r="D1094"/>
      <c r="E1094"/>
      <c r="F1094"/>
      <c r="G1094"/>
      <c r="H1094"/>
      <c r="J1094"/>
    </row>
    <row r="1095" spans="1:10" x14ac:dyDescent="0.25">
      <c r="A1095"/>
      <c r="C1095"/>
      <c r="D1095"/>
      <c r="E1095"/>
      <c r="F1095"/>
      <c r="G1095"/>
      <c r="H1095"/>
      <c r="J1095"/>
    </row>
    <row r="1096" spans="1:10" x14ac:dyDescent="0.25">
      <c r="A1096"/>
      <c r="C1096"/>
      <c r="D1096"/>
      <c r="E1096"/>
      <c r="F1096"/>
      <c r="G1096"/>
      <c r="H1096"/>
      <c r="J1096"/>
    </row>
    <row r="1097" spans="1:10" x14ac:dyDescent="0.25">
      <c r="A1097"/>
      <c r="C1097"/>
      <c r="D1097"/>
      <c r="E1097"/>
      <c r="F1097"/>
      <c r="G1097"/>
      <c r="H1097"/>
      <c r="J1097"/>
    </row>
    <row r="1098" spans="1:10" x14ac:dyDescent="0.25">
      <c r="A1098"/>
      <c r="C1098"/>
      <c r="D1098"/>
      <c r="E1098"/>
      <c r="F1098"/>
      <c r="G1098"/>
      <c r="H1098"/>
      <c r="J1098"/>
    </row>
    <row r="1099" spans="1:10" x14ac:dyDescent="0.25">
      <c r="A1099"/>
      <c r="C1099"/>
      <c r="D1099"/>
      <c r="E1099"/>
      <c r="F1099"/>
      <c r="G1099"/>
      <c r="H1099"/>
      <c r="J1099"/>
    </row>
    <row r="1100" spans="1:10" x14ac:dyDescent="0.25">
      <c r="A1100"/>
      <c r="C1100"/>
      <c r="D1100"/>
      <c r="E1100"/>
      <c r="F1100"/>
      <c r="G1100"/>
      <c r="H1100"/>
      <c r="J1100"/>
    </row>
    <row r="1101" spans="1:10" x14ac:dyDescent="0.25">
      <c r="A1101"/>
      <c r="C1101"/>
      <c r="D1101"/>
      <c r="E1101"/>
      <c r="F1101"/>
      <c r="G1101"/>
      <c r="H1101"/>
      <c r="J1101"/>
    </row>
    <row r="1102" spans="1:10" x14ac:dyDescent="0.25">
      <c r="A1102"/>
      <c r="C1102"/>
      <c r="D1102"/>
      <c r="E1102"/>
      <c r="F1102"/>
      <c r="G1102"/>
      <c r="H1102"/>
      <c r="J1102"/>
    </row>
    <row r="1103" spans="1:10" x14ac:dyDescent="0.25">
      <c r="A1103"/>
      <c r="C1103"/>
      <c r="D1103"/>
      <c r="E1103"/>
      <c r="F1103"/>
      <c r="G1103"/>
      <c r="H1103"/>
      <c r="J1103"/>
    </row>
    <row r="1104" spans="1:10" x14ac:dyDescent="0.25">
      <c r="A1104"/>
      <c r="C1104"/>
      <c r="D1104"/>
      <c r="E1104"/>
      <c r="F1104"/>
      <c r="G1104"/>
      <c r="H1104"/>
      <c r="J1104"/>
    </row>
    <row r="1105" spans="1:10" x14ac:dyDescent="0.25">
      <c r="A1105"/>
      <c r="C1105"/>
      <c r="D1105"/>
      <c r="E1105"/>
      <c r="F1105"/>
      <c r="G1105"/>
      <c r="H1105"/>
      <c r="J1105"/>
    </row>
    <row r="1106" spans="1:10" x14ac:dyDescent="0.25">
      <c r="A1106"/>
      <c r="C1106"/>
      <c r="D1106"/>
      <c r="E1106"/>
      <c r="F1106"/>
      <c r="G1106"/>
      <c r="H1106"/>
      <c r="J1106"/>
    </row>
    <row r="1107" spans="1:10" x14ac:dyDescent="0.25">
      <c r="A1107"/>
      <c r="C1107"/>
      <c r="D1107"/>
      <c r="E1107"/>
      <c r="F1107"/>
      <c r="G1107"/>
      <c r="H1107"/>
      <c r="J1107"/>
    </row>
    <row r="1108" spans="1:10" x14ac:dyDescent="0.25">
      <c r="A1108"/>
      <c r="C1108"/>
      <c r="D1108"/>
      <c r="E1108"/>
      <c r="F1108"/>
      <c r="G1108"/>
      <c r="H1108"/>
      <c r="J1108"/>
    </row>
    <row r="1109" spans="1:10" x14ac:dyDescent="0.25">
      <c r="A1109"/>
      <c r="C1109"/>
      <c r="D1109"/>
      <c r="E1109"/>
      <c r="F1109"/>
      <c r="G1109"/>
      <c r="H1109"/>
      <c r="J1109"/>
    </row>
    <row r="1110" spans="1:10" x14ac:dyDescent="0.25">
      <c r="A1110"/>
      <c r="C1110"/>
      <c r="D1110"/>
      <c r="E1110"/>
      <c r="F1110"/>
      <c r="G1110"/>
      <c r="H1110"/>
      <c r="J1110"/>
    </row>
    <row r="1111" spans="1:10" x14ac:dyDescent="0.25">
      <c r="A1111"/>
      <c r="C1111"/>
      <c r="D1111"/>
      <c r="E1111"/>
      <c r="F1111"/>
      <c r="G1111"/>
      <c r="H1111"/>
      <c r="J1111"/>
    </row>
    <row r="1112" spans="1:10" x14ac:dyDescent="0.25">
      <c r="A1112"/>
      <c r="C1112"/>
      <c r="D1112"/>
      <c r="E1112"/>
      <c r="F1112"/>
      <c r="G1112"/>
      <c r="H1112"/>
      <c r="J1112"/>
    </row>
    <row r="1113" spans="1:10" x14ac:dyDescent="0.25">
      <c r="A1113"/>
      <c r="C1113"/>
      <c r="D1113"/>
      <c r="E1113"/>
      <c r="F1113"/>
      <c r="G1113"/>
      <c r="H1113"/>
      <c r="J1113"/>
    </row>
    <row r="1114" spans="1:10" x14ac:dyDescent="0.25">
      <c r="A1114"/>
      <c r="C1114"/>
      <c r="D1114"/>
      <c r="E1114"/>
      <c r="F1114"/>
      <c r="G1114"/>
      <c r="H1114"/>
      <c r="J1114"/>
    </row>
    <row r="1115" spans="1:10" x14ac:dyDescent="0.25">
      <c r="A1115"/>
      <c r="C1115"/>
      <c r="D1115"/>
      <c r="E1115"/>
      <c r="F1115"/>
      <c r="G1115"/>
      <c r="H1115"/>
      <c r="J1115"/>
    </row>
    <row r="1116" spans="1:10" x14ac:dyDescent="0.25">
      <c r="A1116"/>
      <c r="C1116"/>
      <c r="D1116"/>
      <c r="E1116"/>
      <c r="F1116"/>
      <c r="G1116"/>
      <c r="H1116"/>
      <c r="J1116"/>
    </row>
    <row r="1117" spans="1:10" x14ac:dyDescent="0.25">
      <c r="A1117"/>
      <c r="C1117"/>
      <c r="D1117"/>
      <c r="E1117"/>
      <c r="F1117"/>
      <c r="G1117"/>
      <c r="H1117"/>
      <c r="J1117"/>
    </row>
    <row r="1118" spans="1:10" x14ac:dyDescent="0.25">
      <c r="A1118"/>
      <c r="C1118"/>
      <c r="D1118"/>
      <c r="E1118"/>
      <c r="F1118"/>
      <c r="G1118"/>
      <c r="H1118"/>
      <c r="J1118"/>
    </row>
    <row r="1119" spans="1:10" x14ac:dyDescent="0.25">
      <c r="A1119"/>
      <c r="C1119"/>
      <c r="D1119"/>
      <c r="E1119"/>
      <c r="F1119"/>
      <c r="G1119"/>
      <c r="H1119"/>
      <c r="J1119"/>
    </row>
    <row r="1120" spans="1:10" x14ac:dyDescent="0.25">
      <c r="A1120"/>
      <c r="C1120"/>
      <c r="D1120"/>
      <c r="E1120"/>
      <c r="F1120"/>
      <c r="G1120"/>
      <c r="H1120"/>
      <c r="J1120"/>
    </row>
    <row r="1121" spans="1:10" x14ac:dyDescent="0.25">
      <c r="A1121"/>
      <c r="C1121"/>
      <c r="D1121"/>
      <c r="E1121"/>
      <c r="F1121"/>
      <c r="G1121"/>
      <c r="H1121"/>
      <c r="J1121"/>
    </row>
    <row r="1122" spans="1:10" x14ac:dyDescent="0.25">
      <c r="A1122"/>
      <c r="C1122"/>
      <c r="D1122"/>
      <c r="E1122"/>
      <c r="F1122"/>
      <c r="G1122"/>
      <c r="H1122"/>
      <c r="J1122"/>
    </row>
    <row r="1123" spans="1:10" x14ac:dyDescent="0.25">
      <c r="A1123"/>
      <c r="C1123"/>
      <c r="D1123"/>
      <c r="E1123"/>
      <c r="F1123"/>
      <c r="G1123"/>
      <c r="H1123"/>
      <c r="J1123"/>
    </row>
    <row r="1124" spans="1:10" x14ac:dyDescent="0.25">
      <c r="A1124"/>
      <c r="C1124"/>
      <c r="D1124"/>
      <c r="E1124"/>
      <c r="F1124"/>
      <c r="G1124"/>
      <c r="H1124"/>
      <c r="J1124"/>
    </row>
    <row r="1125" spans="1:10" x14ac:dyDescent="0.25">
      <c r="A1125"/>
      <c r="C1125"/>
      <c r="D1125"/>
      <c r="E1125"/>
      <c r="F1125"/>
      <c r="G1125"/>
      <c r="H1125"/>
      <c r="J1125"/>
    </row>
    <row r="1126" spans="1:10" x14ac:dyDescent="0.25">
      <c r="A1126"/>
      <c r="C1126"/>
      <c r="D1126"/>
      <c r="E1126"/>
      <c r="F1126"/>
      <c r="G1126"/>
      <c r="H1126"/>
      <c r="J1126"/>
    </row>
    <row r="1127" spans="1:10" x14ac:dyDescent="0.25">
      <c r="A1127"/>
      <c r="C1127"/>
      <c r="D1127"/>
      <c r="E1127"/>
      <c r="F1127"/>
      <c r="G1127"/>
      <c r="H1127"/>
      <c r="J1127"/>
    </row>
    <row r="1128" spans="1:10" x14ac:dyDescent="0.25">
      <c r="A1128"/>
      <c r="C1128"/>
      <c r="D1128"/>
      <c r="E1128"/>
      <c r="F1128"/>
      <c r="G1128"/>
      <c r="H1128"/>
      <c r="J1128"/>
    </row>
    <row r="1129" spans="1:10" x14ac:dyDescent="0.25">
      <c r="A1129"/>
      <c r="C1129"/>
      <c r="D1129"/>
      <c r="E1129"/>
      <c r="F1129"/>
      <c r="G1129"/>
      <c r="H1129"/>
      <c r="J1129"/>
    </row>
    <row r="1130" spans="1:10" x14ac:dyDescent="0.25">
      <c r="A1130"/>
      <c r="C1130"/>
      <c r="D1130"/>
      <c r="E1130"/>
      <c r="F1130"/>
      <c r="G1130"/>
      <c r="H1130"/>
      <c r="J1130"/>
    </row>
    <row r="1131" spans="1:10" x14ac:dyDescent="0.25">
      <c r="A1131"/>
      <c r="C1131"/>
      <c r="D1131"/>
      <c r="E1131"/>
      <c r="F1131"/>
      <c r="G1131"/>
      <c r="H1131"/>
      <c r="J1131"/>
    </row>
    <row r="1132" spans="1:10" x14ac:dyDescent="0.25">
      <c r="A1132"/>
      <c r="C1132"/>
      <c r="D1132"/>
      <c r="E1132"/>
      <c r="F1132"/>
      <c r="G1132"/>
      <c r="H1132"/>
      <c r="J1132"/>
    </row>
    <row r="1133" spans="1:10" x14ac:dyDescent="0.25">
      <c r="A1133"/>
      <c r="C1133"/>
      <c r="D1133"/>
      <c r="E1133"/>
      <c r="F1133"/>
      <c r="G1133"/>
      <c r="H1133"/>
      <c r="J1133"/>
    </row>
    <row r="1134" spans="1:10" x14ac:dyDescent="0.25">
      <c r="A1134"/>
      <c r="C1134"/>
      <c r="D1134"/>
      <c r="E1134"/>
      <c r="F1134"/>
      <c r="G1134"/>
      <c r="H1134"/>
      <c r="J1134"/>
    </row>
    <row r="1135" spans="1:10" x14ac:dyDescent="0.25">
      <c r="A1135"/>
      <c r="C1135"/>
      <c r="D1135"/>
      <c r="E1135"/>
      <c r="F1135"/>
      <c r="G1135"/>
      <c r="H1135"/>
      <c r="J1135"/>
    </row>
    <row r="1136" spans="1:10" x14ac:dyDescent="0.25">
      <c r="A1136"/>
      <c r="C1136"/>
      <c r="D1136"/>
      <c r="E1136"/>
      <c r="F1136"/>
      <c r="G1136"/>
      <c r="H1136"/>
      <c r="J1136"/>
    </row>
    <row r="1137" spans="1:10" x14ac:dyDescent="0.25">
      <c r="A1137"/>
      <c r="C1137"/>
      <c r="D1137"/>
      <c r="E1137"/>
      <c r="F1137"/>
      <c r="G1137"/>
      <c r="H1137"/>
      <c r="J1137"/>
    </row>
    <row r="1138" spans="1:10" x14ac:dyDescent="0.25">
      <c r="A1138"/>
      <c r="C1138"/>
      <c r="D1138"/>
      <c r="E1138"/>
      <c r="F1138"/>
      <c r="G1138"/>
      <c r="H1138"/>
      <c r="J1138"/>
    </row>
    <row r="1139" spans="1:10" x14ac:dyDescent="0.25">
      <c r="A1139"/>
      <c r="C1139"/>
      <c r="D1139"/>
      <c r="E1139"/>
      <c r="F1139"/>
      <c r="G1139"/>
      <c r="H1139"/>
      <c r="J1139"/>
    </row>
    <row r="1140" spans="1:10" x14ac:dyDescent="0.25">
      <c r="A1140"/>
      <c r="C1140"/>
      <c r="D1140"/>
      <c r="E1140"/>
      <c r="F1140"/>
      <c r="G1140"/>
      <c r="H1140"/>
      <c r="J1140"/>
    </row>
    <row r="1141" spans="1:10" x14ac:dyDescent="0.25">
      <c r="A1141"/>
      <c r="C1141"/>
      <c r="D1141"/>
      <c r="E1141"/>
      <c r="F1141"/>
      <c r="G1141"/>
      <c r="H1141"/>
      <c r="J1141"/>
    </row>
    <row r="1142" spans="1:10" x14ac:dyDescent="0.25">
      <c r="A1142"/>
      <c r="C1142"/>
      <c r="D1142"/>
      <c r="E1142"/>
      <c r="F1142"/>
      <c r="G1142"/>
      <c r="H1142"/>
      <c r="J1142"/>
    </row>
    <row r="1143" spans="1:10" x14ac:dyDescent="0.25">
      <c r="A1143"/>
      <c r="C1143"/>
      <c r="D1143"/>
      <c r="E1143"/>
      <c r="F1143"/>
      <c r="G1143"/>
      <c r="H1143"/>
      <c r="J1143"/>
    </row>
    <row r="1144" spans="1:10" x14ac:dyDescent="0.25">
      <c r="A1144"/>
      <c r="C1144"/>
      <c r="D1144"/>
      <c r="E1144"/>
      <c r="F1144"/>
      <c r="G1144"/>
      <c r="H1144"/>
      <c r="J1144"/>
    </row>
    <row r="1145" spans="1:10" x14ac:dyDescent="0.25">
      <c r="A1145"/>
      <c r="C1145"/>
      <c r="D1145"/>
      <c r="E1145"/>
      <c r="F1145"/>
      <c r="G1145"/>
      <c r="H1145"/>
      <c r="J1145"/>
    </row>
    <row r="1146" spans="1:10" x14ac:dyDescent="0.25">
      <c r="A1146"/>
      <c r="C1146"/>
      <c r="D1146"/>
      <c r="E1146"/>
      <c r="F1146"/>
      <c r="G1146"/>
      <c r="H1146"/>
      <c r="J1146"/>
    </row>
    <row r="1147" spans="1:10" x14ac:dyDescent="0.25">
      <c r="A1147"/>
      <c r="C1147"/>
      <c r="D1147"/>
      <c r="E1147"/>
      <c r="F1147"/>
      <c r="G1147"/>
      <c r="H1147"/>
      <c r="J1147"/>
    </row>
    <row r="1148" spans="1:10" x14ac:dyDescent="0.25">
      <c r="A1148"/>
      <c r="C1148"/>
      <c r="D1148"/>
      <c r="E1148"/>
      <c r="F1148"/>
      <c r="G1148"/>
      <c r="H1148"/>
      <c r="J1148"/>
    </row>
    <row r="1149" spans="1:10" x14ac:dyDescent="0.25">
      <c r="A1149"/>
      <c r="C1149"/>
      <c r="D1149"/>
      <c r="E1149"/>
      <c r="F1149"/>
      <c r="G1149"/>
      <c r="H1149"/>
      <c r="J1149"/>
    </row>
    <row r="1150" spans="1:10" x14ac:dyDescent="0.25">
      <c r="A1150"/>
      <c r="C1150"/>
      <c r="D1150"/>
      <c r="E1150"/>
      <c r="F1150"/>
      <c r="G1150"/>
      <c r="H1150"/>
      <c r="J1150"/>
    </row>
    <row r="1151" spans="1:10" x14ac:dyDescent="0.25">
      <c r="A1151"/>
      <c r="C1151"/>
      <c r="D1151"/>
      <c r="E1151"/>
      <c r="F1151"/>
      <c r="G1151"/>
      <c r="H1151"/>
      <c r="J1151"/>
    </row>
    <row r="1152" spans="1:10" x14ac:dyDescent="0.25">
      <c r="A1152"/>
      <c r="C1152"/>
      <c r="D1152"/>
      <c r="E1152"/>
      <c r="F1152"/>
      <c r="G1152"/>
      <c r="H1152"/>
      <c r="J1152"/>
    </row>
    <row r="1153" spans="1:10" x14ac:dyDescent="0.25">
      <c r="A1153"/>
      <c r="C1153"/>
      <c r="D1153"/>
      <c r="E1153"/>
      <c r="F1153"/>
      <c r="G1153"/>
      <c r="H1153"/>
      <c r="J1153"/>
    </row>
    <row r="1154" spans="1:10" x14ac:dyDescent="0.25">
      <c r="A1154"/>
      <c r="C1154"/>
      <c r="D1154"/>
      <c r="E1154"/>
      <c r="F1154"/>
      <c r="G1154"/>
      <c r="H1154"/>
      <c r="J1154"/>
    </row>
    <row r="1155" spans="1:10" x14ac:dyDescent="0.25">
      <c r="A1155"/>
      <c r="C1155"/>
      <c r="D1155"/>
      <c r="E1155"/>
      <c r="F1155"/>
      <c r="G1155"/>
      <c r="H1155"/>
      <c r="J1155"/>
    </row>
    <row r="1156" spans="1:10" x14ac:dyDescent="0.25">
      <c r="A1156"/>
      <c r="C1156"/>
      <c r="D1156"/>
      <c r="E1156"/>
      <c r="F1156"/>
      <c r="G1156"/>
      <c r="H1156"/>
      <c r="J1156"/>
    </row>
    <row r="1157" spans="1:10" x14ac:dyDescent="0.25">
      <c r="A1157"/>
      <c r="C1157"/>
      <c r="D1157"/>
      <c r="E1157"/>
      <c r="F1157"/>
      <c r="G1157"/>
      <c r="H1157"/>
      <c r="J1157"/>
    </row>
    <row r="1158" spans="1:10" x14ac:dyDescent="0.25">
      <c r="A1158"/>
      <c r="C1158"/>
      <c r="D1158"/>
      <c r="E1158"/>
      <c r="F1158"/>
      <c r="G1158"/>
      <c r="H1158"/>
      <c r="J1158"/>
    </row>
    <row r="1159" spans="1:10" x14ac:dyDescent="0.25">
      <c r="A1159"/>
      <c r="C1159"/>
      <c r="D1159"/>
      <c r="E1159"/>
      <c r="F1159"/>
      <c r="G1159"/>
      <c r="H1159"/>
      <c r="J1159"/>
    </row>
    <row r="1160" spans="1:10" x14ac:dyDescent="0.25">
      <c r="A1160"/>
      <c r="C1160"/>
      <c r="D1160"/>
      <c r="E1160"/>
      <c r="F1160"/>
      <c r="G1160"/>
      <c r="H1160"/>
      <c r="J1160"/>
    </row>
    <row r="1161" spans="1:10" x14ac:dyDescent="0.25">
      <c r="A1161"/>
      <c r="C1161"/>
      <c r="D1161"/>
      <c r="E1161"/>
      <c r="F1161"/>
      <c r="G1161"/>
      <c r="H1161"/>
      <c r="J1161"/>
    </row>
    <row r="1162" spans="1:10" x14ac:dyDescent="0.25">
      <c r="A1162"/>
      <c r="C1162"/>
      <c r="D1162"/>
      <c r="E1162"/>
      <c r="F1162"/>
      <c r="G1162"/>
      <c r="H1162"/>
      <c r="J1162"/>
    </row>
    <row r="1163" spans="1:10" x14ac:dyDescent="0.25">
      <c r="A1163"/>
      <c r="C1163"/>
      <c r="D1163"/>
      <c r="E1163"/>
      <c r="F1163"/>
      <c r="G1163"/>
      <c r="H1163"/>
      <c r="J1163"/>
    </row>
    <row r="1164" spans="1:10" x14ac:dyDescent="0.25">
      <c r="A1164"/>
      <c r="C1164"/>
      <c r="D1164"/>
      <c r="E1164"/>
      <c r="F1164"/>
      <c r="G1164"/>
      <c r="H1164"/>
      <c r="J1164"/>
    </row>
    <row r="1165" spans="1:10" x14ac:dyDescent="0.25">
      <c r="A1165"/>
      <c r="C1165"/>
      <c r="D1165"/>
      <c r="E1165"/>
      <c r="F1165"/>
      <c r="G1165"/>
      <c r="H1165"/>
      <c r="J1165"/>
    </row>
    <row r="1166" spans="1:10" x14ac:dyDescent="0.25">
      <c r="A1166"/>
      <c r="C1166"/>
      <c r="D1166"/>
      <c r="E1166"/>
      <c r="F1166"/>
      <c r="G1166"/>
      <c r="H1166"/>
      <c r="J1166"/>
    </row>
    <row r="1167" spans="1:10" x14ac:dyDescent="0.25">
      <c r="A1167"/>
      <c r="C1167"/>
      <c r="D1167"/>
      <c r="E1167"/>
      <c r="F1167"/>
      <c r="G1167"/>
      <c r="H1167"/>
      <c r="J1167"/>
    </row>
    <row r="1168" spans="1:10" x14ac:dyDescent="0.25">
      <c r="A1168"/>
      <c r="C1168"/>
      <c r="D1168"/>
      <c r="E1168"/>
      <c r="F1168"/>
      <c r="G1168"/>
      <c r="H1168"/>
      <c r="J1168"/>
    </row>
    <row r="1169" spans="1:10" x14ac:dyDescent="0.25">
      <c r="A1169"/>
      <c r="C1169"/>
      <c r="D1169"/>
      <c r="E1169"/>
      <c r="F1169"/>
      <c r="G1169"/>
      <c r="H1169"/>
      <c r="J1169"/>
    </row>
    <row r="1170" spans="1:10" x14ac:dyDescent="0.25">
      <c r="A1170"/>
      <c r="C1170"/>
      <c r="D1170"/>
      <c r="E1170"/>
      <c r="F1170"/>
      <c r="G1170"/>
      <c r="H1170"/>
      <c r="J1170"/>
    </row>
    <row r="1171" spans="1:10" x14ac:dyDescent="0.25">
      <c r="A1171"/>
      <c r="C1171"/>
      <c r="D1171"/>
      <c r="E1171"/>
      <c r="F1171"/>
      <c r="G1171"/>
      <c r="H1171"/>
      <c r="J1171"/>
    </row>
    <row r="1172" spans="1:10" x14ac:dyDescent="0.25">
      <c r="A1172"/>
      <c r="C1172"/>
      <c r="D1172"/>
      <c r="E1172"/>
      <c r="F1172"/>
      <c r="G1172"/>
      <c r="H1172"/>
      <c r="J1172"/>
    </row>
    <row r="1173" spans="1:10" x14ac:dyDescent="0.25">
      <c r="A1173"/>
      <c r="C1173"/>
      <c r="D1173"/>
      <c r="E1173"/>
      <c r="F1173"/>
      <c r="G1173"/>
      <c r="H1173"/>
      <c r="J1173"/>
    </row>
    <row r="1174" spans="1:10" x14ac:dyDescent="0.25">
      <c r="A1174"/>
      <c r="C1174"/>
      <c r="D1174"/>
      <c r="E1174"/>
      <c r="F1174"/>
      <c r="G1174"/>
      <c r="H1174"/>
      <c r="J1174"/>
    </row>
    <row r="1175" spans="1:10" x14ac:dyDescent="0.25">
      <c r="A1175"/>
      <c r="C1175"/>
      <c r="D1175"/>
      <c r="E1175"/>
      <c r="F1175"/>
      <c r="G1175"/>
      <c r="H1175"/>
      <c r="J1175"/>
    </row>
    <row r="1176" spans="1:10" x14ac:dyDescent="0.25">
      <c r="A1176"/>
      <c r="C1176"/>
      <c r="D1176"/>
      <c r="E1176"/>
      <c r="F1176"/>
      <c r="G1176"/>
      <c r="H1176"/>
      <c r="J1176"/>
    </row>
    <row r="1177" spans="1:10" x14ac:dyDescent="0.25">
      <c r="A1177"/>
      <c r="C1177"/>
      <c r="D1177"/>
      <c r="E1177"/>
      <c r="F1177"/>
      <c r="G1177"/>
      <c r="H1177"/>
      <c r="J1177"/>
    </row>
    <row r="1178" spans="1:10" x14ac:dyDescent="0.25">
      <c r="A1178"/>
      <c r="C1178"/>
      <c r="D1178"/>
      <c r="E1178"/>
      <c r="F1178"/>
      <c r="G1178"/>
      <c r="H1178"/>
      <c r="J1178"/>
    </row>
    <row r="1179" spans="1:10" x14ac:dyDescent="0.25">
      <c r="A1179"/>
      <c r="C1179"/>
      <c r="D1179"/>
      <c r="E1179"/>
      <c r="F1179"/>
      <c r="G1179"/>
      <c r="H1179"/>
      <c r="J1179"/>
    </row>
    <row r="1180" spans="1:10" x14ac:dyDescent="0.25">
      <c r="A1180"/>
      <c r="C1180"/>
      <c r="D1180"/>
      <c r="E1180"/>
      <c r="F1180"/>
      <c r="G1180"/>
      <c r="H1180"/>
      <c r="J1180"/>
    </row>
    <row r="1181" spans="1:10" x14ac:dyDescent="0.25">
      <c r="A1181"/>
      <c r="C1181"/>
      <c r="D1181"/>
      <c r="E1181"/>
      <c r="F1181"/>
      <c r="G1181"/>
      <c r="H1181"/>
      <c r="J1181"/>
    </row>
    <row r="1182" spans="1:10" x14ac:dyDescent="0.25">
      <c r="A1182"/>
      <c r="C1182"/>
      <c r="D1182"/>
      <c r="E1182"/>
      <c r="F1182"/>
      <c r="G1182"/>
      <c r="H1182"/>
      <c r="J1182"/>
    </row>
    <row r="1183" spans="1:10" x14ac:dyDescent="0.25">
      <c r="A1183"/>
      <c r="C1183"/>
      <c r="D1183"/>
      <c r="E1183"/>
      <c r="F1183"/>
      <c r="G1183"/>
      <c r="H1183"/>
      <c r="J1183"/>
    </row>
    <row r="1184" spans="1:10" x14ac:dyDescent="0.25">
      <c r="A1184"/>
      <c r="C1184"/>
      <c r="D1184"/>
      <c r="E1184"/>
      <c r="F1184"/>
      <c r="G1184"/>
      <c r="H1184"/>
      <c r="J1184"/>
    </row>
    <row r="1185" spans="1:10" x14ac:dyDescent="0.25">
      <c r="A1185"/>
      <c r="C1185"/>
      <c r="D1185"/>
      <c r="E1185"/>
      <c r="F1185"/>
      <c r="G1185"/>
      <c r="H1185"/>
      <c r="J1185"/>
    </row>
    <row r="1186" spans="1:10" x14ac:dyDescent="0.25">
      <c r="A1186"/>
      <c r="C1186"/>
      <c r="D1186"/>
      <c r="E1186"/>
      <c r="F1186"/>
      <c r="G1186"/>
      <c r="H1186"/>
      <c r="J1186"/>
    </row>
    <row r="1187" spans="1:10" x14ac:dyDescent="0.25">
      <c r="A1187"/>
      <c r="C1187"/>
      <c r="D1187"/>
      <c r="E1187"/>
      <c r="F1187"/>
      <c r="G1187"/>
      <c r="H1187"/>
      <c r="J1187"/>
    </row>
    <row r="1188" spans="1:10" x14ac:dyDescent="0.25">
      <c r="A1188"/>
      <c r="C1188"/>
      <c r="D1188"/>
      <c r="E1188"/>
      <c r="F1188"/>
      <c r="G1188"/>
      <c r="H1188"/>
      <c r="J1188"/>
    </row>
    <row r="1189" spans="1:10" x14ac:dyDescent="0.25">
      <c r="A1189"/>
      <c r="C1189"/>
      <c r="D1189"/>
      <c r="E1189"/>
      <c r="F1189"/>
      <c r="G1189"/>
      <c r="H1189"/>
      <c r="J1189"/>
    </row>
    <row r="1190" spans="1:10" x14ac:dyDescent="0.25">
      <c r="A1190"/>
      <c r="C1190"/>
      <c r="D1190"/>
      <c r="E1190"/>
      <c r="F1190"/>
      <c r="G1190"/>
      <c r="H1190"/>
      <c r="J1190"/>
    </row>
    <row r="1191" spans="1:10" x14ac:dyDescent="0.25">
      <c r="A1191"/>
      <c r="C1191"/>
      <c r="D1191"/>
      <c r="E1191"/>
      <c r="F1191"/>
      <c r="G1191"/>
      <c r="H1191"/>
      <c r="J1191"/>
    </row>
    <row r="1192" spans="1:10" x14ac:dyDescent="0.25">
      <c r="A1192"/>
      <c r="C1192"/>
      <c r="D1192"/>
      <c r="E1192"/>
      <c r="F1192"/>
      <c r="G1192"/>
      <c r="H1192"/>
      <c r="J1192"/>
    </row>
    <row r="1193" spans="1:10" x14ac:dyDescent="0.25">
      <c r="A1193"/>
      <c r="C1193"/>
      <c r="D1193"/>
      <c r="E1193"/>
      <c r="F1193"/>
      <c r="G1193"/>
      <c r="H1193"/>
      <c r="J1193"/>
    </row>
    <row r="1194" spans="1:10" x14ac:dyDescent="0.25">
      <c r="A1194"/>
      <c r="C1194"/>
      <c r="D1194"/>
      <c r="E1194"/>
      <c r="F1194"/>
      <c r="G1194"/>
      <c r="H1194"/>
      <c r="J1194"/>
    </row>
    <row r="1195" spans="1:10" x14ac:dyDescent="0.25">
      <c r="A1195"/>
      <c r="C1195"/>
      <c r="D1195"/>
      <c r="E1195"/>
      <c r="F1195"/>
      <c r="G1195"/>
      <c r="H1195"/>
      <c r="J1195"/>
    </row>
    <row r="1196" spans="1:10" x14ac:dyDescent="0.25">
      <c r="A1196"/>
      <c r="C1196"/>
      <c r="D1196"/>
      <c r="E1196"/>
      <c r="F1196"/>
      <c r="G1196"/>
      <c r="H1196"/>
      <c r="J1196"/>
    </row>
    <row r="1197" spans="1:10" x14ac:dyDescent="0.25">
      <c r="A1197"/>
      <c r="C1197"/>
      <c r="D1197"/>
      <c r="E1197"/>
      <c r="F1197"/>
      <c r="G1197"/>
      <c r="H1197"/>
      <c r="J1197"/>
    </row>
    <row r="1198" spans="1:10" x14ac:dyDescent="0.25">
      <c r="A1198"/>
      <c r="C1198"/>
      <c r="D1198"/>
      <c r="E1198"/>
      <c r="F1198"/>
      <c r="G1198"/>
      <c r="H1198"/>
      <c r="J1198"/>
    </row>
    <row r="1199" spans="1:10" x14ac:dyDescent="0.25">
      <c r="A1199"/>
      <c r="C1199"/>
      <c r="D1199"/>
      <c r="E1199"/>
      <c r="F1199"/>
      <c r="G1199"/>
      <c r="H1199"/>
      <c r="J1199"/>
    </row>
    <row r="1200" spans="1:10" x14ac:dyDescent="0.25">
      <c r="A1200"/>
      <c r="C1200"/>
      <c r="D1200"/>
      <c r="E1200"/>
      <c r="F1200"/>
      <c r="G1200"/>
      <c r="H1200"/>
      <c r="J1200"/>
    </row>
    <row r="1201" spans="1:10" x14ac:dyDescent="0.25">
      <c r="A1201"/>
      <c r="C1201"/>
      <c r="D1201"/>
      <c r="E1201"/>
      <c r="F1201"/>
      <c r="G1201"/>
      <c r="H1201"/>
      <c r="J1201"/>
    </row>
    <row r="1202" spans="1:10" x14ac:dyDescent="0.25">
      <c r="A1202"/>
      <c r="C1202"/>
      <c r="D1202"/>
      <c r="E1202"/>
      <c r="F1202"/>
      <c r="G1202"/>
      <c r="H1202"/>
      <c r="J1202"/>
    </row>
    <row r="1203" spans="1:10" x14ac:dyDescent="0.25">
      <c r="A1203"/>
      <c r="C1203"/>
      <c r="D1203"/>
      <c r="E1203"/>
      <c r="F1203"/>
      <c r="G1203"/>
      <c r="H1203"/>
      <c r="J1203"/>
    </row>
    <row r="1204" spans="1:10" x14ac:dyDescent="0.25">
      <c r="A1204"/>
      <c r="C1204"/>
      <c r="D1204"/>
      <c r="E1204"/>
      <c r="F1204"/>
      <c r="G1204"/>
      <c r="H1204"/>
      <c r="J1204"/>
    </row>
    <row r="1205" spans="1:10" x14ac:dyDescent="0.25">
      <c r="A1205"/>
      <c r="C1205"/>
      <c r="D1205"/>
      <c r="E1205"/>
      <c r="F1205"/>
      <c r="G1205"/>
      <c r="H1205"/>
      <c r="J1205"/>
    </row>
    <row r="1206" spans="1:10" x14ac:dyDescent="0.25">
      <c r="A1206"/>
      <c r="C1206"/>
      <c r="D1206"/>
      <c r="E1206"/>
      <c r="F1206"/>
      <c r="G1206"/>
      <c r="H1206"/>
      <c r="J1206"/>
    </row>
    <row r="1207" spans="1:10" x14ac:dyDescent="0.25">
      <c r="A1207"/>
      <c r="C1207"/>
      <c r="D1207"/>
      <c r="E1207"/>
      <c r="F1207"/>
      <c r="G1207"/>
      <c r="H1207"/>
      <c r="J1207"/>
    </row>
    <row r="1208" spans="1:10" x14ac:dyDescent="0.25">
      <c r="A1208"/>
      <c r="C1208"/>
      <c r="D1208"/>
      <c r="E1208"/>
      <c r="F1208"/>
      <c r="G1208"/>
      <c r="H1208"/>
      <c r="J1208"/>
    </row>
    <row r="1209" spans="1:10" x14ac:dyDescent="0.25">
      <c r="A1209"/>
      <c r="C1209"/>
      <c r="D1209"/>
      <c r="E1209"/>
      <c r="F1209"/>
      <c r="G1209"/>
      <c r="H1209"/>
      <c r="J1209"/>
    </row>
    <row r="1210" spans="1:10" x14ac:dyDescent="0.25">
      <c r="A1210"/>
      <c r="C1210"/>
      <c r="D1210"/>
      <c r="E1210"/>
      <c r="F1210"/>
      <c r="G1210"/>
      <c r="H1210"/>
      <c r="J1210"/>
    </row>
    <row r="1211" spans="1:10" x14ac:dyDescent="0.25">
      <c r="A1211"/>
      <c r="C1211"/>
      <c r="D1211"/>
      <c r="E1211"/>
      <c r="F1211"/>
      <c r="G1211"/>
      <c r="H1211"/>
      <c r="J1211"/>
    </row>
    <row r="1212" spans="1:10" x14ac:dyDescent="0.25">
      <c r="A1212"/>
      <c r="C1212"/>
      <c r="D1212"/>
      <c r="E1212"/>
      <c r="F1212"/>
      <c r="G1212"/>
      <c r="H1212"/>
      <c r="J1212"/>
    </row>
    <row r="1213" spans="1:10" x14ac:dyDescent="0.25">
      <c r="A1213"/>
      <c r="C1213"/>
      <c r="D1213"/>
      <c r="E1213"/>
      <c r="F1213"/>
      <c r="G1213"/>
      <c r="H1213"/>
      <c r="J1213"/>
    </row>
    <row r="1214" spans="1:10" x14ac:dyDescent="0.25">
      <c r="A1214"/>
      <c r="C1214"/>
      <c r="D1214"/>
      <c r="E1214"/>
      <c r="F1214"/>
      <c r="G1214"/>
      <c r="H1214"/>
      <c r="J1214"/>
    </row>
    <row r="1215" spans="1:10" x14ac:dyDescent="0.25">
      <c r="A1215"/>
      <c r="C1215"/>
      <c r="D1215"/>
      <c r="E1215"/>
      <c r="F1215"/>
      <c r="G1215"/>
      <c r="H1215"/>
      <c r="J1215"/>
    </row>
    <row r="1216" spans="1:10" x14ac:dyDescent="0.25">
      <c r="A1216"/>
      <c r="C1216"/>
      <c r="D1216"/>
      <c r="E1216"/>
      <c r="F1216"/>
      <c r="G1216"/>
      <c r="H1216"/>
      <c r="J1216"/>
    </row>
    <row r="1217" spans="1:10" x14ac:dyDescent="0.25">
      <c r="A1217"/>
      <c r="C1217"/>
      <c r="D1217"/>
      <c r="E1217"/>
      <c r="F1217"/>
      <c r="G1217"/>
      <c r="H1217"/>
      <c r="J1217"/>
    </row>
    <row r="1218" spans="1:10" x14ac:dyDescent="0.25">
      <c r="A1218"/>
      <c r="C1218"/>
      <c r="D1218"/>
      <c r="E1218"/>
      <c r="F1218"/>
      <c r="G1218"/>
      <c r="H1218"/>
      <c r="J1218"/>
    </row>
    <row r="1219" spans="1:10" x14ac:dyDescent="0.25">
      <c r="A1219"/>
      <c r="C1219"/>
      <c r="D1219"/>
      <c r="E1219"/>
      <c r="F1219"/>
      <c r="G1219"/>
      <c r="H1219"/>
      <c r="J1219"/>
    </row>
    <row r="1220" spans="1:10" x14ac:dyDescent="0.25">
      <c r="A1220"/>
      <c r="C1220"/>
      <c r="D1220"/>
      <c r="E1220"/>
      <c r="F1220"/>
      <c r="G1220"/>
      <c r="H1220"/>
      <c r="J1220"/>
    </row>
    <row r="1221" spans="1:10" x14ac:dyDescent="0.25">
      <c r="A1221"/>
      <c r="C1221"/>
      <c r="D1221"/>
      <c r="E1221"/>
      <c r="F1221"/>
      <c r="G1221"/>
      <c r="H1221"/>
      <c r="J1221"/>
    </row>
    <row r="1222" spans="1:10" x14ac:dyDescent="0.25">
      <c r="A1222"/>
      <c r="C1222"/>
      <c r="D1222"/>
      <c r="E1222"/>
      <c r="F1222"/>
      <c r="G1222"/>
      <c r="H1222"/>
      <c r="J1222"/>
    </row>
    <row r="1223" spans="1:10" x14ac:dyDescent="0.25">
      <c r="A1223"/>
      <c r="C1223"/>
      <c r="D1223"/>
      <c r="E1223"/>
      <c r="F1223"/>
      <c r="G1223"/>
      <c r="H1223"/>
      <c r="J1223"/>
    </row>
    <row r="1224" spans="1:10" x14ac:dyDescent="0.25">
      <c r="A1224"/>
      <c r="C1224"/>
      <c r="D1224"/>
      <c r="E1224"/>
      <c r="F1224"/>
      <c r="G1224"/>
      <c r="H1224"/>
      <c r="J1224"/>
    </row>
    <row r="1225" spans="1:10" x14ac:dyDescent="0.25">
      <c r="A1225"/>
      <c r="C1225"/>
      <c r="D1225"/>
      <c r="E1225"/>
      <c r="F1225"/>
      <c r="G1225"/>
      <c r="H1225"/>
      <c r="J1225"/>
    </row>
    <row r="1226" spans="1:10" x14ac:dyDescent="0.25">
      <c r="A1226"/>
      <c r="C1226"/>
      <c r="D1226"/>
      <c r="E1226"/>
      <c r="F1226"/>
      <c r="G1226"/>
      <c r="H1226"/>
      <c r="J1226"/>
    </row>
    <row r="1227" spans="1:10" x14ac:dyDescent="0.25">
      <c r="A1227"/>
      <c r="C1227"/>
      <c r="D1227"/>
      <c r="E1227"/>
      <c r="F1227"/>
      <c r="G1227"/>
      <c r="H1227"/>
      <c r="J1227"/>
    </row>
    <row r="1228" spans="1:10" x14ac:dyDescent="0.25">
      <c r="A1228"/>
      <c r="C1228"/>
      <c r="D1228"/>
      <c r="E1228"/>
      <c r="F1228"/>
      <c r="G1228"/>
      <c r="H1228"/>
      <c r="J1228"/>
    </row>
    <row r="1229" spans="1:10" x14ac:dyDescent="0.25">
      <c r="A1229"/>
      <c r="C1229"/>
      <c r="D1229"/>
      <c r="E1229"/>
      <c r="F1229"/>
      <c r="G1229"/>
      <c r="H1229"/>
      <c r="J1229"/>
    </row>
    <row r="1230" spans="1:10" x14ac:dyDescent="0.25">
      <c r="A1230"/>
      <c r="C1230"/>
      <c r="D1230"/>
      <c r="E1230"/>
      <c r="F1230"/>
      <c r="G1230"/>
      <c r="H1230"/>
      <c r="J1230"/>
    </row>
    <row r="1231" spans="1:10" x14ac:dyDescent="0.25">
      <c r="A1231"/>
      <c r="C1231"/>
      <c r="D1231"/>
      <c r="E1231"/>
      <c r="F1231"/>
      <c r="G1231"/>
      <c r="H1231"/>
      <c r="J1231"/>
    </row>
    <row r="1232" spans="1:10" x14ac:dyDescent="0.25">
      <c r="A1232"/>
      <c r="C1232"/>
      <c r="D1232"/>
      <c r="E1232"/>
      <c r="F1232"/>
      <c r="G1232"/>
      <c r="H1232"/>
      <c r="J1232"/>
    </row>
    <row r="1233" spans="1:10" x14ac:dyDescent="0.25">
      <c r="A1233"/>
      <c r="C1233"/>
      <c r="D1233"/>
      <c r="E1233"/>
      <c r="F1233"/>
      <c r="G1233"/>
      <c r="H1233"/>
      <c r="J1233"/>
    </row>
    <row r="1234" spans="1:10" x14ac:dyDescent="0.25">
      <c r="A1234"/>
      <c r="C1234"/>
      <c r="D1234"/>
      <c r="E1234"/>
      <c r="F1234"/>
      <c r="G1234"/>
      <c r="H1234"/>
      <c r="J1234"/>
    </row>
    <row r="1235" spans="1:10" x14ac:dyDescent="0.25">
      <c r="A1235"/>
      <c r="C1235"/>
      <c r="D1235"/>
      <c r="E1235"/>
      <c r="F1235"/>
      <c r="G1235"/>
      <c r="H1235"/>
      <c r="J1235"/>
    </row>
    <row r="1236" spans="1:10" x14ac:dyDescent="0.25">
      <c r="A1236"/>
      <c r="C1236"/>
      <c r="D1236"/>
      <c r="E1236"/>
      <c r="F1236"/>
      <c r="G1236"/>
      <c r="H1236"/>
      <c r="J1236"/>
    </row>
    <row r="1237" spans="1:10" x14ac:dyDescent="0.25">
      <c r="A1237"/>
      <c r="C1237"/>
      <c r="D1237"/>
      <c r="E1237"/>
      <c r="F1237"/>
      <c r="G1237"/>
      <c r="H1237"/>
      <c r="J1237"/>
    </row>
    <row r="1238" spans="1:10" x14ac:dyDescent="0.25">
      <c r="A1238"/>
      <c r="C1238"/>
      <c r="D1238"/>
      <c r="E1238"/>
      <c r="F1238"/>
      <c r="G1238"/>
      <c r="H1238"/>
      <c r="J1238"/>
    </row>
    <row r="1239" spans="1:10" x14ac:dyDescent="0.25">
      <c r="A1239"/>
      <c r="C1239"/>
      <c r="D1239"/>
      <c r="E1239"/>
      <c r="F1239"/>
      <c r="G1239"/>
      <c r="H1239"/>
      <c r="J1239"/>
    </row>
    <row r="1240" spans="1:10" x14ac:dyDescent="0.25">
      <c r="A1240"/>
      <c r="C1240"/>
      <c r="D1240"/>
      <c r="E1240"/>
      <c r="F1240"/>
      <c r="G1240"/>
      <c r="H1240"/>
      <c r="J1240"/>
    </row>
    <row r="1241" spans="1:10" x14ac:dyDescent="0.25">
      <c r="A1241"/>
      <c r="C1241"/>
      <c r="D1241"/>
      <c r="E1241"/>
      <c r="F1241"/>
      <c r="G1241"/>
      <c r="H1241"/>
      <c r="J1241"/>
    </row>
    <row r="1242" spans="1:10" x14ac:dyDescent="0.25">
      <c r="A1242"/>
      <c r="C1242"/>
      <c r="D1242"/>
      <c r="E1242"/>
      <c r="F1242"/>
      <c r="G1242"/>
      <c r="H1242"/>
      <c r="J1242"/>
    </row>
    <row r="1243" spans="1:10" x14ac:dyDescent="0.25">
      <c r="A1243"/>
      <c r="C1243"/>
      <c r="D1243"/>
      <c r="E1243"/>
      <c r="F1243"/>
      <c r="G1243"/>
      <c r="H1243"/>
      <c r="J1243"/>
    </row>
    <row r="1244" spans="1:10" x14ac:dyDescent="0.25">
      <c r="A1244"/>
      <c r="C1244"/>
      <c r="D1244"/>
      <c r="E1244"/>
      <c r="F1244"/>
      <c r="G1244"/>
      <c r="H1244"/>
      <c r="J1244"/>
    </row>
    <row r="1245" spans="1:10" x14ac:dyDescent="0.25">
      <c r="A1245"/>
      <c r="C1245"/>
      <c r="D1245"/>
      <c r="E1245"/>
      <c r="F1245"/>
      <c r="G1245"/>
      <c r="H1245"/>
      <c r="J1245"/>
    </row>
    <row r="1246" spans="1:10" x14ac:dyDescent="0.25">
      <c r="A1246"/>
      <c r="C1246"/>
      <c r="D1246"/>
      <c r="E1246"/>
      <c r="F1246"/>
      <c r="G1246"/>
      <c r="H1246"/>
      <c r="J1246"/>
    </row>
    <row r="1247" spans="1:10" x14ac:dyDescent="0.25">
      <c r="A1247"/>
      <c r="C1247"/>
      <c r="D1247"/>
      <c r="E1247"/>
      <c r="F1247"/>
      <c r="G1247"/>
      <c r="H1247"/>
      <c r="J1247"/>
    </row>
    <row r="1248" spans="1:10" x14ac:dyDescent="0.25">
      <c r="A1248"/>
      <c r="C1248"/>
      <c r="D1248"/>
      <c r="E1248"/>
      <c r="F1248"/>
      <c r="G1248"/>
      <c r="H1248"/>
      <c r="J1248"/>
    </row>
    <row r="1249" spans="1:10" x14ac:dyDescent="0.25">
      <c r="A1249"/>
      <c r="C1249"/>
      <c r="D1249"/>
      <c r="E1249"/>
      <c r="F1249"/>
      <c r="G1249"/>
      <c r="H1249"/>
      <c r="J1249"/>
    </row>
    <row r="1250" spans="1:10" x14ac:dyDescent="0.25">
      <c r="A1250"/>
      <c r="C1250"/>
      <c r="D1250"/>
      <c r="E1250"/>
      <c r="F1250"/>
      <c r="G1250"/>
      <c r="H1250"/>
      <c r="J1250"/>
    </row>
    <row r="1251" spans="1:10" x14ac:dyDescent="0.25">
      <c r="A1251"/>
      <c r="C1251"/>
      <c r="D1251"/>
      <c r="E1251"/>
      <c r="F1251"/>
      <c r="G1251"/>
      <c r="H1251"/>
      <c r="J1251"/>
    </row>
    <row r="1252" spans="1:10" x14ac:dyDescent="0.25">
      <c r="A1252"/>
      <c r="C1252"/>
      <c r="D1252"/>
      <c r="E1252"/>
      <c r="F1252"/>
      <c r="G1252"/>
      <c r="H1252"/>
      <c r="J1252"/>
    </row>
    <row r="1253" spans="1:10" x14ac:dyDescent="0.25">
      <c r="A1253"/>
      <c r="C1253"/>
      <c r="D1253"/>
      <c r="E1253"/>
      <c r="F1253"/>
      <c r="G1253"/>
      <c r="H1253"/>
      <c r="J1253"/>
    </row>
    <row r="1254" spans="1:10" x14ac:dyDescent="0.25">
      <c r="A1254"/>
      <c r="C1254"/>
      <c r="D1254"/>
      <c r="E1254"/>
      <c r="F1254"/>
      <c r="G1254"/>
      <c r="H1254"/>
      <c r="J1254"/>
    </row>
    <row r="1255" spans="1:10" x14ac:dyDescent="0.25">
      <c r="A1255"/>
      <c r="C1255"/>
      <c r="D1255"/>
      <c r="E1255"/>
      <c r="F1255"/>
      <c r="G1255"/>
      <c r="H1255"/>
      <c r="J1255"/>
    </row>
    <row r="1256" spans="1:10" x14ac:dyDescent="0.25">
      <c r="A1256"/>
      <c r="C1256"/>
      <c r="D1256"/>
      <c r="E1256"/>
      <c r="F1256"/>
      <c r="G1256"/>
      <c r="H1256"/>
      <c r="J1256"/>
    </row>
    <row r="1257" spans="1:10" x14ac:dyDescent="0.25">
      <c r="A1257"/>
      <c r="C1257"/>
      <c r="D1257"/>
      <c r="E1257"/>
      <c r="F1257"/>
      <c r="G1257"/>
      <c r="H1257"/>
      <c r="J1257"/>
    </row>
    <row r="1258" spans="1:10" x14ac:dyDescent="0.25">
      <c r="A1258"/>
      <c r="C1258"/>
      <c r="D1258"/>
      <c r="E1258"/>
      <c r="F1258"/>
      <c r="G1258"/>
      <c r="H1258"/>
      <c r="J1258"/>
    </row>
    <row r="1259" spans="1:10" x14ac:dyDescent="0.25">
      <c r="A1259"/>
      <c r="C1259"/>
      <c r="D1259"/>
      <c r="E1259"/>
      <c r="F1259"/>
      <c r="G1259"/>
      <c r="H1259"/>
      <c r="J1259"/>
    </row>
    <row r="1260" spans="1:10" x14ac:dyDescent="0.25">
      <c r="A1260"/>
      <c r="C1260"/>
      <c r="D1260"/>
      <c r="E1260"/>
      <c r="F1260"/>
      <c r="G1260"/>
      <c r="H1260"/>
      <c r="J1260"/>
    </row>
    <row r="1261" spans="1:10" x14ac:dyDescent="0.25">
      <c r="A1261"/>
      <c r="C1261"/>
      <c r="D1261"/>
      <c r="E1261"/>
      <c r="F1261"/>
      <c r="G1261"/>
      <c r="H1261"/>
      <c r="J1261"/>
    </row>
    <row r="1262" spans="1:10" x14ac:dyDescent="0.25">
      <c r="A1262"/>
      <c r="C1262"/>
      <c r="D1262"/>
      <c r="E1262"/>
      <c r="F1262"/>
      <c r="G1262"/>
      <c r="H1262"/>
      <c r="J1262"/>
    </row>
    <row r="1263" spans="1:10" x14ac:dyDescent="0.25">
      <c r="A1263"/>
      <c r="C1263"/>
      <c r="D1263"/>
      <c r="E1263"/>
      <c r="F1263"/>
      <c r="G1263"/>
      <c r="H1263"/>
      <c r="J1263"/>
    </row>
    <row r="1264" spans="1:10" x14ac:dyDescent="0.25">
      <c r="A1264"/>
      <c r="C1264"/>
      <c r="D1264"/>
      <c r="E1264"/>
      <c r="F1264"/>
      <c r="G1264"/>
      <c r="H1264"/>
      <c r="J1264"/>
    </row>
    <row r="1265" spans="1:10" x14ac:dyDescent="0.25">
      <c r="A1265"/>
      <c r="C1265"/>
      <c r="D1265"/>
      <c r="E1265"/>
      <c r="F1265"/>
      <c r="G1265"/>
      <c r="H1265"/>
      <c r="J1265"/>
    </row>
    <row r="1266" spans="1:10" x14ac:dyDescent="0.25">
      <c r="A1266"/>
      <c r="C1266"/>
      <c r="D1266"/>
      <c r="E1266"/>
      <c r="F1266"/>
      <c r="G1266"/>
      <c r="H1266"/>
      <c r="J1266"/>
    </row>
    <row r="1267" spans="1:10" x14ac:dyDescent="0.25">
      <c r="A1267"/>
      <c r="C1267"/>
      <c r="D1267"/>
      <c r="E1267"/>
      <c r="F1267"/>
      <c r="G1267"/>
      <c r="H1267"/>
      <c r="J1267"/>
    </row>
    <row r="1268" spans="1:10" x14ac:dyDescent="0.25">
      <c r="A1268"/>
      <c r="C1268"/>
      <c r="D1268"/>
      <c r="E1268"/>
      <c r="F1268"/>
      <c r="G1268"/>
      <c r="H1268"/>
      <c r="J1268"/>
    </row>
    <row r="1269" spans="1:10" x14ac:dyDescent="0.25">
      <c r="A1269"/>
      <c r="C1269"/>
      <c r="D1269"/>
      <c r="E1269"/>
      <c r="F1269"/>
      <c r="G1269"/>
      <c r="H1269"/>
      <c r="J1269"/>
    </row>
    <row r="1270" spans="1:10" x14ac:dyDescent="0.25">
      <c r="A1270"/>
      <c r="C1270"/>
      <c r="D1270"/>
      <c r="E1270"/>
      <c r="F1270"/>
      <c r="G1270"/>
      <c r="H1270"/>
      <c r="J1270"/>
    </row>
    <row r="1271" spans="1:10" x14ac:dyDescent="0.25">
      <c r="A1271"/>
      <c r="C1271"/>
      <c r="D1271"/>
      <c r="E1271"/>
      <c r="F1271"/>
      <c r="G1271"/>
      <c r="H1271"/>
      <c r="J1271"/>
    </row>
    <row r="1272" spans="1:10" x14ac:dyDescent="0.25">
      <c r="A1272"/>
      <c r="C1272"/>
      <c r="D1272"/>
      <c r="E1272"/>
      <c r="F1272"/>
      <c r="G1272"/>
      <c r="H1272"/>
      <c r="J1272"/>
    </row>
    <row r="1273" spans="1:10" x14ac:dyDescent="0.25">
      <c r="A1273"/>
      <c r="C1273"/>
      <c r="D1273"/>
      <c r="E1273"/>
      <c r="F1273"/>
      <c r="G1273"/>
      <c r="H1273"/>
      <c r="J1273"/>
    </row>
    <row r="1274" spans="1:10" x14ac:dyDescent="0.25">
      <c r="A1274"/>
      <c r="C1274"/>
      <c r="D1274"/>
      <c r="E1274"/>
      <c r="F1274"/>
      <c r="G1274"/>
      <c r="H1274"/>
      <c r="J1274"/>
    </row>
    <row r="1275" spans="1:10" x14ac:dyDescent="0.25">
      <c r="A1275"/>
      <c r="C1275"/>
      <c r="D1275"/>
      <c r="E1275"/>
      <c r="F1275"/>
      <c r="G1275"/>
      <c r="H1275"/>
      <c r="J1275"/>
    </row>
    <row r="1276" spans="1:10" x14ac:dyDescent="0.25">
      <c r="A1276"/>
      <c r="C1276"/>
      <c r="D1276"/>
      <c r="E1276"/>
      <c r="F1276"/>
      <c r="G1276"/>
      <c r="H1276"/>
      <c r="J1276"/>
    </row>
    <row r="1277" spans="1:10" x14ac:dyDescent="0.25">
      <c r="A1277"/>
      <c r="C1277"/>
      <c r="D1277"/>
      <c r="E1277"/>
      <c r="F1277"/>
      <c r="G1277"/>
      <c r="H1277"/>
      <c r="J1277"/>
    </row>
    <row r="1278" spans="1:10" x14ac:dyDescent="0.25">
      <c r="A1278"/>
      <c r="C1278"/>
      <c r="D1278"/>
      <c r="E1278"/>
      <c r="F1278"/>
      <c r="G1278"/>
      <c r="H1278"/>
      <c r="J1278"/>
    </row>
    <row r="1279" spans="1:10" x14ac:dyDescent="0.25">
      <c r="A1279"/>
      <c r="C1279"/>
      <c r="D1279"/>
      <c r="E1279"/>
      <c r="F1279"/>
      <c r="G1279"/>
      <c r="H1279"/>
      <c r="J1279"/>
    </row>
    <row r="1280" spans="1:10" x14ac:dyDescent="0.25">
      <c r="A1280"/>
      <c r="C1280"/>
      <c r="D1280"/>
      <c r="E1280"/>
      <c r="F1280"/>
      <c r="G1280"/>
      <c r="H1280"/>
      <c r="J1280"/>
    </row>
    <row r="1281" spans="1:10" x14ac:dyDescent="0.25">
      <c r="A1281"/>
      <c r="C1281"/>
      <c r="D1281"/>
      <c r="E1281"/>
      <c r="F1281"/>
      <c r="G1281"/>
      <c r="H1281"/>
      <c r="J1281"/>
    </row>
    <row r="1282" spans="1:10" x14ac:dyDescent="0.25">
      <c r="A1282"/>
      <c r="C1282"/>
      <c r="D1282"/>
      <c r="E1282"/>
      <c r="F1282"/>
      <c r="G1282"/>
      <c r="H1282"/>
      <c r="J1282"/>
    </row>
    <row r="1283" spans="1:10" x14ac:dyDescent="0.25">
      <c r="A1283"/>
      <c r="C1283"/>
      <c r="D1283"/>
      <c r="E1283"/>
      <c r="F1283"/>
      <c r="G1283"/>
      <c r="H1283"/>
      <c r="J1283"/>
    </row>
    <row r="1284" spans="1:10" x14ac:dyDescent="0.25">
      <c r="A1284"/>
      <c r="C1284"/>
      <c r="D1284"/>
      <c r="E1284"/>
      <c r="F1284"/>
      <c r="G1284"/>
      <c r="H1284"/>
      <c r="J1284"/>
    </row>
    <row r="1285" spans="1:10" x14ac:dyDescent="0.25">
      <c r="A1285"/>
      <c r="C1285"/>
      <c r="D1285"/>
      <c r="E1285"/>
      <c r="F1285"/>
      <c r="G1285"/>
      <c r="H1285"/>
      <c r="J1285"/>
    </row>
    <row r="1286" spans="1:10" x14ac:dyDescent="0.25">
      <c r="A1286"/>
      <c r="C1286"/>
      <c r="D1286"/>
      <c r="E1286"/>
      <c r="F1286"/>
      <c r="G1286"/>
      <c r="H1286"/>
      <c r="J1286"/>
    </row>
    <row r="1287" spans="1:10" x14ac:dyDescent="0.25">
      <c r="A1287"/>
      <c r="C1287"/>
      <c r="D1287"/>
      <c r="E1287"/>
      <c r="F1287"/>
      <c r="G1287"/>
      <c r="H1287"/>
      <c r="J1287"/>
    </row>
    <row r="1288" spans="1:10" x14ac:dyDescent="0.25">
      <c r="A1288"/>
      <c r="C1288"/>
      <c r="D1288"/>
      <c r="E1288"/>
      <c r="F1288"/>
      <c r="G1288"/>
      <c r="H1288"/>
      <c r="J1288"/>
    </row>
    <row r="1289" spans="1:10" x14ac:dyDescent="0.25">
      <c r="A1289"/>
      <c r="C1289"/>
      <c r="D1289"/>
      <c r="E1289"/>
      <c r="F1289"/>
      <c r="G1289"/>
      <c r="H1289"/>
      <c r="J1289"/>
    </row>
    <row r="1290" spans="1:10" x14ac:dyDescent="0.25">
      <c r="A1290"/>
      <c r="C1290"/>
      <c r="D1290"/>
      <c r="E1290"/>
      <c r="F1290"/>
      <c r="G1290"/>
      <c r="H1290"/>
      <c r="J1290"/>
    </row>
    <row r="1291" spans="1:10" x14ac:dyDescent="0.25">
      <c r="A1291"/>
      <c r="C1291"/>
      <c r="D1291"/>
      <c r="E1291"/>
      <c r="F1291"/>
      <c r="G1291"/>
      <c r="H1291"/>
      <c r="J1291"/>
    </row>
    <row r="1292" spans="1:10" x14ac:dyDescent="0.25">
      <c r="A1292"/>
      <c r="C1292"/>
      <c r="D1292"/>
      <c r="E1292"/>
      <c r="F1292"/>
      <c r="G1292"/>
      <c r="H1292"/>
      <c r="J1292"/>
    </row>
    <row r="1293" spans="1:10" x14ac:dyDescent="0.25">
      <c r="A1293"/>
      <c r="C1293"/>
      <c r="D1293"/>
      <c r="E1293"/>
      <c r="F1293"/>
      <c r="G1293"/>
      <c r="H1293"/>
      <c r="J1293"/>
    </row>
    <row r="1294" spans="1:10" x14ac:dyDescent="0.25">
      <c r="A1294"/>
      <c r="C1294"/>
      <c r="D1294"/>
      <c r="E1294"/>
      <c r="F1294"/>
      <c r="G1294"/>
      <c r="H1294"/>
      <c r="J1294"/>
    </row>
    <row r="1295" spans="1:10" x14ac:dyDescent="0.25">
      <c r="A1295"/>
      <c r="C1295"/>
      <c r="D1295"/>
      <c r="E1295"/>
      <c r="F1295"/>
      <c r="G1295"/>
      <c r="H1295"/>
      <c r="J1295"/>
    </row>
    <row r="1296" spans="1:10" x14ac:dyDescent="0.25">
      <c r="A1296"/>
      <c r="C1296"/>
      <c r="D1296"/>
      <c r="E1296"/>
      <c r="F1296"/>
      <c r="G1296"/>
      <c r="H1296"/>
      <c r="J1296"/>
    </row>
    <row r="1297" spans="1:10" x14ac:dyDescent="0.25">
      <c r="A1297"/>
      <c r="C1297"/>
      <c r="D1297"/>
      <c r="E1297"/>
      <c r="F1297"/>
      <c r="G1297"/>
      <c r="H1297"/>
      <c r="J1297"/>
    </row>
    <row r="1298" spans="1:10" x14ac:dyDescent="0.25">
      <c r="A1298"/>
      <c r="C1298"/>
      <c r="D1298"/>
      <c r="E1298"/>
      <c r="F1298"/>
      <c r="G1298"/>
      <c r="H1298"/>
      <c r="J1298"/>
    </row>
    <row r="1299" spans="1:10" x14ac:dyDescent="0.25">
      <c r="A1299"/>
      <c r="C1299"/>
      <c r="D1299"/>
      <c r="E1299"/>
      <c r="F1299"/>
      <c r="G1299"/>
      <c r="H1299"/>
      <c r="J1299"/>
    </row>
    <row r="1300" spans="1:10" x14ac:dyDescent="0.25">
      <c r="A1300"/>
      <c r="C1300"/>
      <c r="D1300"/>
      <c r="E1300"/>
      <c r="F1300"/>
      <c r="G1300"/>
      <c r="H1300"/>
      <c r="J1300"/>
    </row>
    <row r="1301" spans="1:10" x14ac:dyDescent="0.25">
      <c r="A1301"/>
      <c r="C1301"/>
      <c r="D1301"/>
      <c r="E1301"/>
      <c r="F1301"/>
      <c r="G1301"/>
      <c r="H1301"/>
      <c r="J1301"/>
    </row>
    <row r="1302" spans="1:10" x14ac:dyDescent="0.25">
      <c r="A1302"/>
      <c r="C1302"/>
      <c r="D1302"/>
      <c r="E1302"/>
      <c r="F1302"/>
      <c r="G1302"/>
      <c r="H1302"/>
      <c r="J1302"/>
    </row>
    <row r="1303" spans="1:10" x14ac:dyDescent="0.25">
      <c r="A1303"/>
      <c r="C1303"/>
      <c r="D1303"/>
      <c r="E1303"/>
      <c r="F1303"/>
      <c r="G1303"/>
      <c r="H1303"/>
      <c r="J1303"/>
    </row>
    <row r="1304" spans="1:10" x14ac:dyDescent="0.25">
      <c r="A1304"/>
      <c r="C1304"/>
      <c r="D1304"/>
      <c r="E1304"/>
      <c r="F1304"/>
      <c r="G1304"/>
      <c r="H1304"/>
      <c r="J1304"/>
    </row>
    <row r="1305" spans="1:10" x14ac:dyDescent="0.25">
      <c r="A1305"/>
      <c r="C1305"/>
      <c r="D1305"/>
      <c r="E1305"/>
      <c r="F1305"/>
      <c r="G1305"/>
      <c r="H1305"/>
      <c r="J1305"/>
    </row>
    <row r="1306" spans="1:10" x14ac:dyDescent="0.25">
      <c r="A1306"/>
      <c r="C1306"/>
      <c r="D1306"/>
      <c r="E1306"/>
      <c r="F1306"/>
      <c r="G1306"/>
      <c r="H1306"/>
      <c r="J1306"/>
    </row>
    <row r="1307" spans="1:10" x14ac:dyDescent="0.25">
      <c r="A1307"/>
      <c r="C1307"/>
      <c r="D1307"/>
      <c r="E1307"/>
      <c r="F1307"/>
      <c r="G1307"/>
      <c r="H1307"/>
      <c r="J1307"/>
    </row>
    <row r="1308" spans="1:10" x14ac:dyDescent="0.25">
      <c r="A1308"/>
      <c r="C1308"/>
      <c r="D1308"/>
      <c r="E1308"/>
      <c r="F1308"/>
      <c r="G1308"/>
      <c r="H1308"/>
      <c r="J1308"/>
    </row>
    <row r="1309" spans="1:10" x14ac:dyDescent="0.25">
      <c r="A1309"/>
      <c r="C1309"/>
      <c r="D1309"/>
      <c r="E1309"/>
      <c r="F1309"/>
      <c r="G1309"/>
      <c r="H1309"/>
      <c r="J1309"/>
    </row>
    <row r="1310" spans="1:10" x14ac:dyDescent="0.25">
      <c r="A1310"/>
      <c r="C1310"/>
      <c r="D1310"/>
      <c r="E1310"/>
      <c r="F1310"/>
      <c r="G1310"/>
      <c r="H1310"/>
      <c r="J1310"/>
    </row>
    <row r="1311" spans="1:10" x14ac:dyDescent="0.25">
      <c r="A1311"/>
      <c r="C1311"/>
      <c r="D1311"/>
      <c r="E1311"/>
      <c r="F1311"/>
      <c r="G1311"/>
      <c r="H1311"/>
      <c r="J1311"/>
    </row>
    <row r="1312" spans="1:10" x14ac:dyDescent="0.25">
      <c r="A1312"/>
      <c r="C1312"/>
      <c r="D1312"/>
      <c r="E1312"/>
      <c r="F1312"/>
      <c r="G1312"/>
      <c r="H1312"/>
      <c r="J1312"/>
    </row>
    <row r="1313" spans="1:10" x14ac:dyDescent="0.25">
      <c r="A1313"/>
      <c r="C1313"/>
      <c r="D1313"/>
      <c r="E1313"/>
      <c r="F1313"/>
      <c r="G1313"/>
      <c r="H1313"/>
      <c r="J1313"/>
    </row>
    <row r="1314" spans="1:10" x14ac:dyDescent="0.25">
      <c r="A1314"/>
      <c r="C1314"/>
      <c r="D1314"/>
      <c r="E1314"/>
      <c r="F1314"/>
      <c r="G1314"/>
      <c r="H1314"/>
      <c r="J1314"/>
    </row>
    <row r="1315" spans="1:10" x14ac:dyDescent="0.25">
      <c r="A1315"/>
      <c r="C1315"/>
      <c r="D1315"/>
      <c r="E1315"/>
      <c r="F1315"/>
      <c r="G1315"/>
      <c r="H1315"/>
      <c r="J1315"/>
    </row>
    <row r="1316" spans="1:10" x14ac:dyDescent="0.25">
      <c r="A1316"/>
      <c r="C1316"/>
      <c r="D1316"/>
      <c r="E1316"/>
      <c r="F1316"/>
      <c r="G1316"/>
      <c r="H1316"/>
      <c r="J1316"/>
    </row>
    <row r="1317" spans="1:10" x14ac:dyDescent="0.25">
      <c r="A1317"/>
      <c r="C1317"/>
      <c r="D1317"/>
      <c r="E1317"/>
      <c r="F1317"/>
      <c r="G1317"/>
      <c r="H1317"/>
      <c r="J1317"/>
    </row>
    <row r="1318" spans="1:10" x14ac:dyDescent="0.25">
      <c r="A1318"/>
      <c r="C1318"/>
      <c r="D1318"/>
      <c r="E1318"/>
      <c r="F1318"/>
      <c r="G1318"/>
      <c r="H1318"/>
      <c r="J1318"/>
    </row>
    <row r="1319" spans="1:10" x14ac:dyDescent="0.25">
      <c r="A1319"/>
      <c r="C1319"/>
      <c r="D1319"/>
      <c r="E1319"/>
      <c r="F1319"/>
      <c r="G1319"/>
      <c r="H1319"/>
      <c r="J1319"/>
    </row>
    <row r="1320" spans="1:10" x14ac:dyDescent="0.25">
      <c r="A1320"/>
      <c r="C1320"/>
      <c r="D1320"/>
      <c r="E1320"/>
      <c r="F1320"/>
      <c r="G1320"/>
      <c r="H1320"/>
      <c r="J1320"/>
    </row>
    <row r="1321" spans="1:10" x14ac:dyDescent="0.25">
      <c r="A1321"/>
      <c r="C1321"/>
      <c r="D1321"/>
      <c r="E1321"/>
      <c r="F1321"/>
      <c r="G1321"/>
      <c r="H1321"/>
      <c r="J1321"/>
    </row>
    <row r="1322" spans="1:10" x14ac:dyDescent="0.25">
      <c r="A1322"/>
      <c r="C1322"/>
      <c r="D1322"/>
      <c r="E1322"/>
      <c r="F1322"/>
      <c r="G1322"/>
      <c r="H1322"/>
      <c r="J1322"/>
    </row>
    <row r="1323" spans="1:10" x14ac:dyDescent="0.25">
      <c r="A1323"/>
      <c r="C1323"/>
      <c r="D1323"/>
      <c r="E1323"/>
      <c r="F1323"/>
      <c r="G1323"/>
      <c r="H1323"/>
      <c r="J1323"/>
    </row>
    <row r="1324" spans="1:10" x14ac:dyDescent="0.25">
      <c r="A1324"/>
      <c r="C1324"/>
      <c r="D1324"/>
      <c r="E1324"/>
      <c r="F1324"/>
      <c r="G1324"/>
      <c r="H1324"/>
      <c r="J1324"/>
    </row>
    <row r="1325" spans="1:10" x14ac:dyDescent="0.25">
      <c r="A1325"/>
      <c r="C1325"/>
      <c r="D1325"/>
      <c r="E1325"/>
      <c r="F1325"/>
      <c r="G1325"/>
      <c r="H1325"/>
      <c r="J1325"/>
    </row>
    <row r="1326" spans="1:10" x14ac:dyDescent="0.25">
      <c r="A1326"/>
      <c r="C1326"/>
      <c r="D1326"/>
      <c r="E1326"/>
      <c r="F1326"/>
      <c r="G1326"/>
      <c r="H1326"/>
      <c r="J1326"/>
    </row>
    <row r="1327" spans="1:10" x14ac:dyDescent="0.25">
      <c r="A1327"/>
      <c r="C1327"/>
      <c r="D1327"/>
      <c r="E1327"/>
      <c r="F1327"/>
      <c r="G1327"/>
      <c r="H1327"/>
      <c r="J1327"/>
    </row>
    <row r="1328" spans="1:10" x14ac:dyDescent="0.25">
      <c r="A1328"/>
      <c r="C1328"/>
      <c r="D1328"/>
      <c r="E1328"/>
      <c r="F1328"/>
      <c r="G1328"/>
      <c r="H1328"/>
      <c r="J1328"/>
    </row>
    <row r="1329" spans="1:10" x14ac:dyDescent="0.25">
      <c r="A1329"/>
      <c r="C1329"/>
      <c r="D1329"/>
      <c r="E1329"/>
      <c r="F1329"/>
      <c r="G1329"/>
      <c r="H1329"/>
      <c r="J1329"/>
    </row>
    <row r="1330" spans="1:10" x14ac:dyDescent="0.25">
      <c r="A1330"/>
      <c r="C1330"/>
      <c r="D1330"/>
      <c r="E1330"/>
      <c r="F1330"/>
      <c r="G1330"/>
      <c r="H1330"/>
      <c r="J1330"/>
    </row>
    <row r="1331" spans="1:10" x14ac:dyDescent="0.25">
      <c r="A1331"/>
      <c r="C1331"/>
      <c r="D1331"/>
      <c r="E1331"/>
      <c r="F1331"/>
      <c r="G1331"/>
      <c r="H1331"/>
      <c r="J1331"/>
    </row>
    <row r="1332" spans="1:10" x14ac:dyDescent="0.25">
      <c r="A1332"/>
      <c r="C1332"/>
      <c r="D1332"/>
      <c r="E1332"/>
      <c r="F1332"/>
      <c r="G1332"/>
      <c r="H1332"/>
      <c r="J1332"/>
    </row>
    <row r="1333" spans="1:10" x14ac:dyDescent="0.25">
      <c r="A1333"/>
      <c r="C1333"/>
      <c r="D1333"/>
      <c r="E1333"/>
      <c r="F1333"/>
      <c r="G1333"/>
      <c r="H1333"/>
      <c r="J1333"/>
    </row>
    <row r="1334" spans="1:10" x14ac:dyDescent="0.25">
      <c r="A1334"/>
      <c r="C1334"/>
      <c r="D1334"/>
      <c r="E1334"/>
      <c r="F1334"/>
      <c r="G1334"/>
      <c r="H1334"/>
      <c r="J1334"/>
    </row>
    <row r="1335" spans="1:10" x14ac:dyDescent="0.25">
      <c r="A1335"/>
      <c r="C1335"/>
      <c r="D1335"/>
      <c r="E1335"/>
      <c r="F1335"/>
      <c r="G1335"/>
      <c r="H1335"/>
      <c r="J1335"/>
    </row>
    <row r="1336" spans="1:10" x14ac:dyDescent="0.25">
      <c r="A1336"/>
      <c r="C1336"/>
      <c r="D1336"/>
      <c r="E1336"/>
      <c r="F1336"/>
      <c r="G1336"/>
      <c r="H1336"/>
      <c r="J1336"/>
    </row>
    <row r="1337" spans="1:10" x14ac:dyDescent="0.25">
      <c r="A1337"/>
      <c r="C1337"/>
      <c r="D1337"/>
      <c r="E1337"/>
      <c r="F1337"/>
      <c r="G1337"/>
      <c r="H1337"/>
      <c r="J1337"/>
    </row>
    <row r="1338" spans="1:10" x14ac:dyDescent="0.25">
      <c r="A1338"/>
      <c r="C1338"/>
      <c r="D1338"/>
      <c r="E1338"/>
      <c r="F1338"/>
      <c r="G1338"/>
      <c r="H1338"/>
      <c r="J1338"/>
    </row>
    <row r="1339" spans="1:10" x14ac:dyDescent="0.25">
      <c r="A1339"/>
      <c r="C1339"/>
      <c r="D1339"/>
      <c r="E1339"/>
      <c r="F1339"/>
      <c r="G1339"/>
      <c r="H1339"/>
      <c r="J1339"/>
    </row>
    <row r="1340" spans="1:10" x14ac:dyDescent="0.25">
      <c r="A1340"/>
      <c r="C1340"/>
      <c r="D1340"/>
      <c r="E1340"/>
      <c r="F1340"/>
      <c r="G1340"/>
      <c r="H1340"/>
      <c r="J1340"/>
    </row>
    <row r="1341" spans="1:10" x14ac:dyDescent="0.25">
      <c r="A1341"/>
      <c r="C1341"/>
      <c r="D1341"/>
      <c r="E1341"/>
      <c r="F1341"/>
      <c r="G1341"/>
      <c r="H1341"/>
      <c r="J1341"/>
    </row>
    <row r="1342" spans="1:10" x14ac:dyDescent="0.25">
      <c r="A1342"/>
      <c r="C1342"/>
      <c r="D1342"/>
      <c r="E1342"/>
      <c r="F1342"/>
      <c r="G1342"/>
      <c r="H1342"/>
      <c r="J1342"/>
    </row>
    <row r="1343" spans="1:10" x14ac:dyDescent="0.25">
      <c r="A1343"/>
      <c r="C1343"/>
      <c r="D1343"/>
      <c r="E1343"/>
      <c r="F1343"/>
      <c r="G1343"/>
      <c r="H1343"/>
      <c r="J1343"/>
    </row>
    <row r="1344" spans="1:10" x14ac:dyDescent="0.25">
      <c r="A1344"/>
      <c r="C1344"/>
      <c r="D1344"/>
      <c r="E1344"/>
      <c r="F1344"/>
      <c r="G1344"/>
      <c r="H1344"/>
      <c r="J1344"/>
    </row>
    <row r="1345" spans="1:10" x14ac:dyDescent="0.25">
      <c r="A1345"/>
      <c r="C1345"/>
      <c r="D1345"/>
      <c r="E1345"/>
      <c r="F1345"/>
      <c r="G1345"/>
      <c r="H1345"/>
      <c r="J1345"/>
    </row>
    <row r="1346" spans="1:10" x14ac:dyDescent="0.25">
      <c r="A1346"/>
      <c r="C1346"/>
      <c r="D1346"/>
      <c r="E1346"/>
      <c r="F1346"/>
      <c r="G1346"/>
      <c r="H1346"/>
      <c r="J1346"/>
    </row>
    <row r="1347" spans="1:10" x14ac:dyDescent="0.25">
      <c r="A1347"/>
      <c r="C1347"/>
      <c r="D1347"/>
      <c r="E1347"/>
      <c r="F1347"/>
      <c r="G1347"/>
      <c r="H1347"/>
      <c r="J1347"/>
    </row>
    <row r="1348" spans="1:10" x14ac:dyDescent="0.25">
      <c r="A1348"/>
      <c r="C1348"/>
      <c r="D1348"/>
      <c r="E1348"/>
      <c r="F1348"/>
      <c r="G1348"/>
      <c r="H1348"/>
      <c r="J1348"/>
    </row>
    <row r="1349" spans="1:10" x14ac:dyDescent="0.25">
      <c r="A1349"/>
      <c r="C1349"/>
      <c r="D1349"/>
      <c r="E1349"/>
      <c r="F1349"/>
      <c r="G1349"/>
      <c r="H1349"/>
      <c r="J1349"/>
    </row>
    <row r="1350" spans="1:10" x14ac:dyDescent="0.25">
      <c r="A1350"/>
      <c r="C1350"/>
      <c r="D1350"/>
      <c r="E1350"/>
      <c r="F1350"/>
      <c r="G1350"/>
      <c r="H1350"/>
      <c r="J1350"/>
    </row>
    <row r="1351" spans="1:10" x14ac:dyDescent="0.25">
      <c r="A1351"/>
      <c r="C1351"/>
      <c r="D1351"/>
      <c r="E1351"/>
      <c r="F1351"/>
      <c r="G1351"/>
      <c r="H1351"/>
      <c r="J1351"/>
    </row>
    <row r="1352" spans="1:10" x14ac:dyDescent="0.25">
      <c r="A1352"/>
      <c r="C1352"/>
      <c r="D1352"/>
      <c r="E1352"/>
      <c r="F1352"/>
      <c r="G1352"/>
      <c r="H1352"/>
      <c r="J1352"/>
    </row>
    <row r="1353" spans="1:10" x14ac:dyDescent="0.25">
      <c r="A1353"/>
      <c r="C1353"/>
      <c r="D1353"/>
      <c r="E1353"/>
      <c r="F1353"/>
      <c r="G1353"/>
      <c r="H1353"/>
      <c r="J1353"/>
    </row>
    <row r="1354" spans="1:10" x14ac:dyDescent="0.25">
      <c r="A1354"/>
      <c r="C1354"/>
      <c r="D1354"/>
      <c r="E1354"/>
      <c r="F1354"/>
      <c r="G1354"/>
      <c r="H1354"/>
      <c r="J1354"/>
    </row>
    <row r="1355" spans="1:10" x14ac:dyDescent="0.25">
      <c r="A1355"/>
      <c r="C1355"/>
      <c r="D1355"/>
      <c r="E1355"/>
      <c r="F1355"/>
      <c r="G1355"/>
      <c r="H1355"/>
      <c r="J1355"/>
    </row>
    <row r="1356" spans="1:10" x14ac:dyDescent="0.25">
      <c r="A1356"/>
      <c r="C1356"/>
      <c r="D1356"/>
      <c r="E1356"/>
      <c r="F1356"/>
      <c r="G1356"/>
      <c r="H1356"/>
      <c r="J1356"/>
    </row>
    <row r="1357" spans="1:10" x14ac:dyDescent="0.25">
      <c r="A1357"/>
      <c r="C1357"/>
      <c r="D1357"/>
      <c r="E1357"/>
      <c r="F1357"/>
      <c r="G1357"/>
      <c r="H1357"/>
      <c r="J1357"/>
    </row>
    <row r="1358" spans="1:10" x14ac:dyDescent="0.25">
      <c r="A1358"/>
      <c r="C1358"/>
      <c r="D1358"/>
      <c r="E1358"/>
      <c r="F1358"/>
      <c r="G1358"/>
      <c r="H1358"/>
      <c r="J1358"/>
    </row>
    <row r="1359" spans="1:10" x14ac:dyDescent="0.25">
      <c r="A1359"/>
      <c r="C1359"/>
      <c r="D1359"/>
      <c r="E1359"/>
      <c r="F1359"/>
      <c r="G1359"/>
      <c r="H1359"/>
      <c r="J1359"/>
    </row>
    <row r="1360" spans="1:10" x14ac:dyDescent="0.25">
      <c r="A1360"/>
      <c r="C1360"/>
      <c r="D1360"/>
      <c r="E1360"/>
      <c r="F1360"/>
      <c r="G1360"/>
      <c r="H1360"/>
      <c r="J1360"/>
    </row>
    <row r="1361" spans="1:10" x14ac:dyDescent="0.25">
      <c r="A1361"/>
      <c r="C1361"/>
      <c r="D1361"/>
      <c r="E1361"/>
      <c r="F1361"/>
      <c r="G1361"/>
      <c r="H1361"/>
      <c r="J1361"/>
    </row>
    <row r="1362" spans="1:10" x14ac:dyDescent="0.25">
      <c r="A1362"/>
      <c r="C1362"/>
      <c r="D1362"/>
      <c r="E1362"/>
      <c r="F1362"/>
      <c r="G1362"/>
      <c r="H1362"/>
      <c r="J1362"/>
    </row>
    <row r="1363" spans="1:10" x14ac:dyDescent="0.25">
      <c r="A1363"/>
      <c r="C1363"/>
      <c r="D1363"/>
      <c r="E1363"/>
      <c r="F1363"/>
      <c r="G1363"/>
      <c r="H1363"/>
      <c r="J1363"/>
    </row>
    <row r="1364" spans="1:10" x14ac:dyDescent="0.25">
      <c r="A1364"/>
      <c r="C1364"/>
      <c r="D1364"/>
      <c r="E1364"/>
      <c r="F1364"/>
      <c r="G1364"/>
      <c r="H1364"/>
      <c r="J1364"/>
    </row>
    <row r="1365" spans="1:10" x14ac:dyDescent="0.25">
      <c r="A1365"/>
      <c r="C1365"/>
      <c r="D1365"/>
      <c r="E1365"/>
      <c r="F1365"/>
      <c r="G1365"/>
      <c r="H1365"/>
      <c r="J1365"/>
    </row>
    <row r="1366" spans="1:10" x14ac:dyDescent="0.25">
      <c r="A1366"/>
      <c r="C1366"/>
      <c r="D1366"/>
      <c r="E1366"/>
      <c r="F1366"/>
      <c r="G1366"/>
      <c r="H1366"/>
      <c r="J1366"/>
    </row>
    <row r="1367" spans="1:10" x14ac:dyDescent="0.25">
      <c r="A1367"/>
      <c r="C1367"/>
      <c r="D1367"/>
      <c r="E1367"/>
      <c r="F1367"/>
      <c r="G1367"/>
      <c r="H1367"/>
      <c r="J1367"/>
    </row>
    <row r="1368" spans="1:10" x14ac:dyDescent="0.25">
      <c r="A1368"/>
      <c r="C1368"/>
      <c r="D1368"/>
      <c r="E1368"/>
      <c r="F1368"/>
      <c r="G1368"/>
      <c r="H1368"/>
      <c r="J1368"/>
    </row>
    <row r="1369" spans="1:10" x14ac:dyDescent="0.25">
      <c r="A1369"/>
      <c r="C1369"/>
      <c r="D1369"/>
      <c r="E1369"/>
      <c r="F1369"/>
      <c r="G1369"/>
      <c r="H1369"/>
      <c r="J1369"/>
    </row>
    <row r="1370" spans="1:10" x14ac:dyDescent="0.25">
      <c r="A1370"/>
      <c r="C1370"/>
      <c r="D1370"/>
      <c r="E1370"/>
      <c r="F1370"/>
      <c r="G1370"/>
      <c r="H1370"/>
      <c r="J1370"/>
    </row>
    <row r="1371" spans="1:10" x14ac:dyDescent="0.25">
      <c r="A1371"/>
      <c r="C1371"/>
      <c r="D1371"/>
      <c r="E1371"/>
      <c r="F1371"/>
      <c r="G1371"/>
      <c r="H1371"/>
      <c r="J1371"/>
    </row>
    <row r="1372" spans="1:10" x14ac:dyDescent="0.25">
      <c r="A1372"/>
      <c r="C1372"/>
      <c r="D1372"/>
      <c r="E1372"/>
      <c r="F1372"/>
      <c r="G1372"/>
      <c r="H1372"/>
      <c r="J1372"/>
    </row>
    <row r="1373" spans="1:10" x14ac:dyDescent="0.25">
      <c r="A1373"/>
      <c r="C1373"/>
      <c r="D1373"/>
      <c r="E1373"/>
      <c r="F1373"/>
      <c r="G1373"/>
      <c r="H1373"/>
      <c r="J1373"/>
    </row>
    <row r="1374" spans="1:10" x14ac:dyDescent="0.25">
      <c r="A1374"/>
      <c r="C1374"/>
      <c r="D1374"/>
      <c r="E1374"/>
      <c r="F1374"/>
      <c r="G1374"/>
      <c r="H1374"/>
      <c r="J1374"/>
    </row>
    <row r="1375" spans="1:10" x14ac:dyDescent="0.25">
      <c r="A1375"/>
      <c r="C1375"/>
      <c r="D1375"/>
      <c r="E1375"/>
      <c r="F1375"/>
      <c r="G1375"/>
      <c r="H1375"/>
      <c r="J1375"/>
    </row>
    <row r="1376" spans="1:10" x14ac:dyDescent="0.25">
      <c r="A1376"/>
      <c r="C1376"/>
      <c r="D1376"/>
      <c r="E1376"/>
      <c r="F1376"/>
      <c r="G1376"/>
      <c r="H1376"/>
      <c r="J1376"/>
    </row>
    <row r="1377" spans="1:10" x14ac:dyDescent="0.25">
      <c r="A1377"/>
      <c r="C1377"/>
      <c r="D1377"/>
      <c r="E1377"/>
      <c r="F1377"/>
      <c r="G1377"/>
      <c r="H1377"/>
      <c r="J1377"/>
    </row>
    <row r="1378" spans="1:10" x14ac:dyDescent="0.25">
      <c r="A1378"/>
      <c r="C1378"/>
      <c r="D1378"/>
      <c r="E1378"/>
      <c r="F1378"/>
      <c r="G1378"/>
      <c r="H1378"/>
      <c r="J1378"/>
    </row>
    <row r="1379" spans="1:10" x14ac:dyDescent="0.25">
      <c r="A1379"/>
      <c r="C1379"/>
      <c r="D1379"/>
      <c r="E1379"/>
      <c r="F1379"/>
      <c r="G1379"/>
      <c r="H1379"/>
      <c r="J1379"/>
    </row>
    <row r="1380" spans="1:10" x14ac:dyDescent="0.25">
      <c r="A1380"/>
      <c r="C1380"/>
      <c r="D1380"/>
      <c r="E1380"/>
      <c r="F1380"/>
      <c r="G1380"/>
      <c r="H1380"/>
      <c r="J1380"/>
    </row>
    <row r="1381" spans="1:10" x14ac:dyDescent="0.25">
      <c r="A1381"/>
      <c r="C1381"/>
      <c r="D1381"/>
      <c r="E1381"/>
      <c r="F1381"/>
      <c r="G1381"/>
      <c r="H1381"/>
      <c r="J1381"/>
    </row>
    <row r="1382" spans="1:10" x14ac:dyDescent="0.25">
      <c r="A1382"/>
      <c r="C1382"/>
      <c r="D1382"/>
      <c r="E1382"/>
      <c r="F1382"/>
      <c r="G1382"/>
      <c r="H1382"/>
      <c r="J1382"/>
    </row>
    <row r="1383" spans="1:10" x14ac:dyDescent="0.25">
      <c r="A1383"/>
      <c r="C1383"/>
      <c r="D1383"/>
      <c r="E1383"/>
      <c r="F1383"/>
      <c r="G1383"/>
      <c r="H1383"/>
      <c r="J1383"/>
    </row>
    <row r="1384" spans="1:10" x14ac:dyDescent="0.25">
      <c r="A1384"/>
      <c r="C1384"/>
      <c r="D1384"/>
      <c r="E1384"/>
      <c r="F1384"/>
      <c r="G1384"/>
      <c r="H1384"/>
      <c r="J1384"/>
    </row>
    <row r="1385" spans="1:10" x14ac:dyDescent="0.25">
      <c r="A1385"/>
      <c r="C1385"/>
      <c r="D1385"/>
      <c r="E1385"/>
      <c r="F1385"/>
      <c r="G1385"/>
      <c r="H1385"/>
      <c r="J1385"/>
    </row>
    <row r="1386" spans="1:10" x14ac:dyDescent="0.25">
      <c r="A1386"/>
      <c r="C1386"/>
      <c r="D1386"/>
      <c r="E1386"/>
      <c r="F1386"/>
      <c r="G1386"/>
      <c r="H1386"/>
      <c r="J1386"/>
    </row>
    <row r="1387" spans="1:10" x14ac:dyDescent="0.25">
      <c r="A1387"/>
      <c r="C1387"/>
      <c r="D1387"/>
      <c r="E1387"/>
      <c r="F1387"/>
      <c r="G1387"/>
      <c r="H1387"/>
      <c r="J1387"/>
    </row>
    <row r="1388" spans="1:10" x14ac:dyDescent="0.25">
      <c r="A1388"/>
      <c r="C1388"/>
      <c r="D1388"/>
      <c r="E1388"/>
      <c r="F1388"/>
      <c r="G1388"/>
      <c r="H1388"/>
      <c r="J1388"/>
    </row>
    <row r="1389" spans="1:10" x14ac:dyDescent="0.25">
      <c r="A1389"/>
      <c r="C1389"/>
      <c r="D1389"/>
      <c r="E1389"/>
      <c r="F1389"/>
      <c r="G1389"/>
      <c r="H1389"/>
      <c r="J1389"/>
    </row>
    <row r="1390" spans="1:10" x14ac:dyDescent="0.25">
      <c r="A1390"/>
      <c r="C1390"/>
      <c r="D1390"/>
      <c r="E1390"/>
      <c r="F1390"/>
      <c r="G1390"/>
      <c r="H1390"/>
      <c r="J1390"/>
    </row>
    <row r="1391" spans="1:10" x14ac:dyDescent="0.25">
      <c r="A1391"/>
      <c r="C1391"/>
      <c r="D1391"/>
      <c r="E1391"/>
      <c r="F1391"/>
      <c r="G1391"/>
      <c r="H1391"/>
      <c r="J1391"/>
    </row>
    <row r="1392" spans="1:10" x14ac:dyDescent="0.25">
      <c r="A1392"/>
      <c r="C1392"/>
      <c r="D1392"/>
      <c r="E1392"/>
      <c r="F1392"/>
      <c r="G1392"/>
      <c r="H1392"/>
      <c r="J1392"/>
    </row>
    <row r="1393" spans="1:10" x14ac:dyDescent="0.25">
      <c r="A1393"/>
      <c r="C1393"/>
      <c r="D1393"/>
      <c r="E1393"/>
      <c r="F1393"/>
      <c r="G1393"/>
      <c r="H1393"/>
      <c r="J1393"/>
    </row>
    <row r="1394" spans="1:10" x14ac:dyDescent="0.25">
      <c r="A1394"/>
      <c r="C1394"/>
      <c r="D1394"/>
      <c r="E1394"/>
      <c r="F1394"/>
      <c r="G1394"/>
      <c r="H1394"/>
      <c r="J1394"/>
    </row>
    <row r="1395" spans="1:10" x14ac:dyDescent="0.25">
      <c r="A1395"/>
      <c r="C1395"/>
      <c r="D1395"/>
      <c r="E1395"/>
      <c r="F1395"/>
      <c r="G1395"/>
      <c r="H1395"/>
      <c r="J1395"/>
    </row>
    <row r="1396" spans="1:10" x14ac:dyDescent="0.25">
      <c r="A1396"/>
      <c r="C1396"/>
      <c r="D1396"/>
      <c r="E1396"/>
      <c r="F1396"/>
      <c r="G1396"/>
      <c r="H1396"/>
      <c r="J1396"/>
    </row>
    <row r="1397" spans="1:10" x14ac:dyDescent="0.25">
      <c r="A1397"/>
      <c r="C1397"/>
      <c r="D1397"/>
      <c r="E1397"/>
      <c r="F1397"/>
      <c r="G1397"/>
      <c r="H1397"/>
      <c r="J1397"/>
    </row>
    <row r="1398" spans="1:10" x14ac:dyDescent="0.25">
      <c r="A1398"/>
      <c r="C1398"/>
      <c r="D1398"/>
      <c r="E1398"/>
      <c r="F1398"/>
      <c r="G1398"/>
      <c r="H1398"/>
      <c r="J1398"/>
    </row>
    <row r="1399" spans="1:10" x14ac:dyDescent="0.25">
      <c r="A1399"/>
      <c r="C1399"/>
      <c r="D1399"/>
      <c r="E1399"/>
      <c r="F1399"/>
      <c r="G1399"/>
      <c r="H1399"/>
      <c r="J1399"/>
    </row>
    <row r="1400" spans="1:10" x14ac:dyDescent="0.25">
      <c r="A1400"/>
      <c r="C1400"/>
      <c r="D1400"/>
      <c r="E1400"/>
      <c r="F1400"/>
      <c r="G1400"/>
      <c r="H1400"/>
      <c r="J1400"/>
    </row>
    <row r="1401" spans="1:10" x14ac:dyDescent="0.25">
      <c r="A1401"/>
      <c r="C1401"/>
      <c r="D1401"/>
      <c r="E1401"/>
      <c r="F1401"/>
      <c r="G1401"/>
      <c r="H1401"/>
      <c r="J1401"/>
    </row>
    <row r="1402" spans="1:10" x14ac:dyDescent="0.25">
      <c r="A1402"/>
      <c r="C1402"/>
      <c r="D1402"/>
      <c r="E1402"/>
      <c r="F1402"/>
      <c r="G1402"/>
      <c r="H1402"/>
      <c r="J1402"/>
    </row>
    <row r="1403" spans="1:10" x14ac:dyDescent="0.25">
      <c r="A1403"/>
      <c r="C1403"/>
      <c r="D1403"/>
      <c r="E1403"/>
      <c r="F1403"/>
      <c r="G1403"/>
      <c r="H1403"/>
      <c r="J1403"/>
    </row>
    <row r="1404" spans="1:10" x14ac:dyDescent="0.25">
      <c r="A1404"/>
      <c r="C1404"/>
      <c r="D1404"/>
      <c r="E1404"/>
      <c r="F1404"/>
      <c r="G1404"/>
      <c r="H1404"/>
      <c r="J1404"/>
    </row>
    <row r="1405" spans="1:10" x14ac:dyDescent="0.25">
      <c r="A1405"/>
      <c r="C1405"/>
      <c r="D1405"/>
      <c r="E1405"/>
      <c r="F1405"/>
      <c r="G1405"/>
      <c r="H1405"/>
      <c r="J1405"/>
    </row>
    <row r="1406" spans="1:10" x14ac:dyDescent="0.25">
      <c r="A1406"/>
      <c r="C1406"/>
      <c r="D1406"/>
      <c r="E1406"/>
      <c r="F1406"/>
      <c r="G1406"/>
      <c r="H1406"/>
      <c r="J1406"/>
    </row>
    <row r="1407" spans="1:10" x14ac:dyDescent="0.25">
      <c r="A1407"/>
      <c r="C1407"/>
      <c r="D1407"/>
      <c r="E1407"/>
      <c r="F1407"/>
      <c r="G1407"/>
      <c r="H1407"/>
      <c r="J1407"/>
    </row>
    <row r="1408" spans="1:10" x14ac:dyDescent="0.25">
      <c r="A1408"/>
      <c r="C1408"/>
      <c r="D1408"/>
      <c r="E1408"/>
      <c r="F1408"/>
      <c r="G1408"/>
      <c r="H1408"/>
      <c r="J1408"/>
    </row>
    <row r="1409" spans="1:10" x14ac:dyDescent="0.25">
      <c r="A1409"/>
      <c r="C1409"/>
      <c r="D1409"/>
      <c r="E1409"/>
      <c r="F1409"/>
      <c r="G1409"/>
      <c r="H1409"/>
      <c r="J1409"/>
    </row>
    <row r="1410" spans="1:10" x14ac:dyDescent="0.25">
      <c r="A1410"/>
      <c r="C1410"/>
      <c r="D1410"/>
      <c r="E1410"/>
      <c r="F1410"/>
      <c r="G1410"/>
      <c r="H1410"/>
      <c r="J1410"/>
    </row>
    <row r="1411" spans="1:10" x14ac:dyDescent="0.25">
      <c r="A1411"/>
      <c r="C1411"/>
      <c r="D1411"/>
      <c r="E1411"/>
      <c r="F1411"/>
      <c r="G1411"/>
      <c r="H1411"/>
      <c r="J1411"/>
    </row>
    <row r="1412" spans="1:10" x14ac:dyDescent="0.25">
      <c r="A1412"/>
      <c r="C1412"/>
      <c r="D1412"/>
      <c r="E1412"/>
      <c r="F1412"/>
      <c r="G1412"/>
      <c r="H1412"/>
      <c r="J1412"/>
    </row>
    <row r="1413" spans="1:10" x14ac:dyDescent="0.25">
      <c r="A1413"/>
      <c r="C1413"/>
      <c r="D1413"/>
      <c r="E1413"/>
      <c r="F1413"/>
      <c r="G1413"/>
      <c r="H1413"/>
      <c r="J1413"/>
    </row>
    <row r="1414" spans="1:10" x14ac:dyDescent="0.25">
      <c r="A1414"/>
      <c r="C1414"/>
      <c r="D1414"/>
      <c r="E1414"/>
      <c r="F1414"/>
      <c r="G1414"/>
      <c r="H1414"/>
      <c r="J1414"/>
    </row>
    <row r="1415" spans="1:10" x14ac:dyDescent="0.25">
      <c r="A1415"/>
      <c r="C1415"/>
      <c r="D1415"/>
      <c r="E1415"/>
      <c r="F1415"/>
      <c r="G1415"/>
      <c r="H1415"/>
      <c r="J1415"/>
    </row>
    <row r="1416" spans="1:10" x14ac:dyDescent="0.25">
      <c r="A1416"/>
      <c r="C1416"/>
      <c r="D1416"/>
      <c r="E1416"/>
      <c r="F1416"/>
      <c r="G1416"/>
      <c r="H1416"/>
      <c r="J1416"/>
    </row>
    <row r="1417" spans="1:10" x14ac:dyDescent="0.25">
      <c r="A1417"/>
      <c r="C1417"/>
      <c r="D1417"/>
      <c r="E1417"/>
      <c r="F1417"/>
      <c r="G1417"/>
      <c r="H1417"/>
      <c r="J1417"/>
    </row>
    <row r="1418" spans="1:10" x14ac:dyDescent="0.25">
      <c r="A1418"/>
      <c r="C1418"/>
      <c r="D1418"/>
      <c r="E1418"/>
      <c r="F1418"/>
      <c r="G1418"/>
      <c r="H1418"/>
      <c r="J1418"/>
    </row>
    <row r="1419" spans="1:10" x14ac:dyDescent="0.25">
      <c r="A1419"/>
      <c r="C1419"/>
      <c r="D1419"/>
      <c r="E1419"/>
      <c r="F1419"/>
      <c r="G1419"/>
      <c r="H1419"/>
      <c r="J1419"/>
    </row>
    <row r="1420" spans="1:10" x14ac:dyDescent="0.25">
      <c r="A1420"/>
      <c r="C1420"/>
      <c r="D1420"/>
      <c r="E1420"/>
      <c r="F1420"/>
      <c r="G1420"/>
      <c r="H1420"/>
      <c r="J1420"/>
    </row>
    <row r="1421" spans="1:10" x14ac:dyDescent="0.25">
      <c r="A1421"/>
      <c r="C1421"/>
      <c r="D1421"/>
      <c r="E1421"/>
      <c r="F1421"/>
      <c r="G1421"/>
      <c r="H1421"/>
      <c r="J1421"/>
    </row>
    <row r="1422" spans="1:10" x14ac:dyDescent="0.25">
      <c r="A1422"/>
      <c r="C1422"/>
      <c r="D1422"/>
      <c r="E1422"/>
      <c r="F1422"/>
      <c r="G1422"/>
      <c r="H1422"/>
      <c r="J1422"/>
    </row>
    <row r="1423" spans="1:10" x14ac:dyDescent="0.25">
      <c r="A1423"/>
      <c r="C1423"/>
      <c r="D1423"/>
      <c r="E1423"/>
      <c r="F1423"/>
      <c r="G1423"/>
      <c r="H1423"/>
      <c r="J1423"/>
    </row>
    <row r="1424" spans="1:10" x14ac:dyDescent="0.25">
      <c r="A1424"/>
      <c r="C1424"/>
      <c r="D1424"/>
      <c r="E1424"/>
      <c r="F1424"/>
      <c r="G1424"/>
      <c r="H1424"/>
      <c r="J1424"/>
    </row>
    <row r="1425" spans="1:10" x14ac:dyDescent="0.25">
      <c r="A1425"/>
      <c r="C1425"/>
      <c r="D1425"/>
      <c r="E1425"/>
      <c r="F1425"/>
      <c r="G1425"/>
      <c r="H1425"/>
      <c r="J1425"/>
    </row>
    <row r="1426" spans="1:10" x14ac:dyDescent="0.25">
      <c r="A1426"/>
      <c r="C1426"/>
      <c r="D1426"/>
      <c r="E1426"/>
      <c r="F1426"/>
      <c r="G1426"/>
      <c r="H1426"/>
      <c r="J1426"/>
    </row>
    <row r="1427" spans="1:10" x14ac:dyDescent="0.25">
      <c r="A1427"/>
      <c r="C1427"/>
      <c r="D1427"/>
      <c r="E1427"/>
      <c r="F1427"/>
      <c r="G1427"/>
      <c r="H1427"/>
      <c r="J1427"/>
    </row>
    <row r="1428" spans="1:10" x14ac:dyDescent="0.25">
      <c r="A1428"/>
      <c r="C1428"/>
      <c r="D1428"/>
      <c r="E1428"/>
      <c r="F1428"/>
      <c r="G1428"/>
      <c r="H1428"/>
      <c r="J1428"/>
    </row>
    <row r="1429" spans="1:10" x14ac:dyDescent="0.25">
      <c r="A1429"/>
      <c r="C1429"/>
      <c r="D1429"/>
      <c r="E1429"/>
      <c r="F1429"/>
      <c r="G1429"/>
      <c r="H1429"/>
      <c r="J1429"/>
    </row>
    <row r="1430" spans="1:10" x14ac:dyDescent="0.25">
      <c r="A1430"/>
      <c r="C1430"/>
      <c r="D1430"/>
      <c r="E1430"/>
      <c r="F1430"/>
      <c r="G1430"/>
      <c r="H1430"/>
      <c r="J1430"/>
    </row>
    <row r="1431" spans="1:10" x14ac:dyDescent="0.25">
      <c r="A1431"/>
      <c r="C1431"/>
      <c r="D1431"/>
      <c r="E1431"/>
      <c r="F1431"/>
      <c r="G1431"/>
      <c r="H1431"/>
      <c r="J1431"/>
    </row>
    <row r="1432" spans="1:10" x14ac:dyDescent="0.25">
      <c r="A1432"/>
      <c r="C1432"/>
      <c r="D1432"/>
      <c r="E1432"/>
      <c r="F1432"/>
      <c r="G1432"/>
      <c r="H1432"/>
      <c r="J1432"/>
    </row>
    <row r="1433" spans="1:10" x14ac:dyDescent="0.25">
      <c r="A1433"/>
      <c r="C1433"/>
      <c r="D1433"/>
      <c r="E1433"/>
      <c r="F1433"/>
      <c r="G1433"/>
      <c r="H1433"/>
      <c r="J1433"/>
    </row>
    <row r="1434" spans="1:10" x14ac:dyDescent="0.25">
      <c r="A1434"/>
      <c r="C1434"/>
      <c r="D1434"/>
      <c r="E1434"/>
      <c r="F1434"/>
      <c r="G1434"/>
      <c r="H1434"/>
      <c r="J1434"/>
    </row>
    <row r="1435" spans="1:10" x14ac:dyDescent="0.25">
      <c r="A1435"/>
      <c r="C1435"/>
      <c r="D1435"/>
      <c r="E1435"/>
      <c r="F1435"/>
      <c r="G1435"/>
      <c r="H1435"/>
      <c r="J1435"/>
    </row>
    <row r="1436" spans="1:10" x14ac:dyDescent="0.25">
      <c r="A1436"/>
      <c r="C1436"/>
      <c r="D1436"/>
      <c r="E1436"/>
      <c r="F1436"/>
      <c r="G1436"/>
      <c r="H1436"/>
      <c r="J1436"/>
    </row>
    <row r="1437" spans="1:10" x14ac:dyDescent="0.25">
      <c r="A1437"/>
      <c r="C1437"/>
      <c r="D1437"/>
      <c r="E1437"/>
      <c r="F1437"/>
      <c r="G1437"/>
      <c r="H1437"/>
      <c r="J1437"/>
    </row>
    <row r="1438" spans="1:10" x14ac:dyDescent="0.25">
      <c r="A1438"/>
      <c r="C1438"/>
      <c r="D1438"/>
      <c r="E1438"/>
      <c r="F1438"/>
      <c r="G1438"/>
      <c r="H1438"/>
      <c r="J1438"/>
    </row>
    <row r="1439" spans="1:10" x14ac:dyDescent="0.25">
      <c r="A1439"/>
      <c r="C1439"/>
      <c r="D1439"/>
      <c r="E1439"/>
      <c r="F1439"/>
      <c r="G1439"/>
      <c r="H1439"/>
      <c r="J1439"/>
    </row>
    <row r="1440" spans="1:10" x14ac:dyDescent="0.25">
      <c r="A1440"/>
      <c r="C1440"/>
      <c r="D1440"/>
      <c r="E1440"/>
      <c r="F1440"/>
      <c r="G1440"/>
      <c r="H1440"/>
      <c r="J1440"/>
    </row>
    <row r="1441" spans="1:10" x14ac:dyDescent="0.25">
      <c r="A1441"/>
      <c r="C1441"/>
      <c r="D1441"/>
      <c r="E1441"/>
      <c r="F1441"/>
      <c r="G1441"/>
      <c r="H1441"/>
      <c r="J1441"/>
    </row>
    <row r="1442" spans="1:10" x14ac:dyDescent="0.25">
      <c r="A1442"/>
      <c r="C1442"/>
      <c r="D1442"/>
      <c r="E1442"/>
      <c r="F1442"/>
      <c r="G1442"/>
      <c r="H1442"/>
      <c r="J1442"/>
    </row>
    <row r="1443" spans="1:10" x14ac:dyDescent="0.25">
      <c r="A1443"/>
      <c r="C1443"/>
      <c r="D1443"/>
      <c r="E1443"/>
      <c r="F1443"/>
      <c r="G1443"/>
      <c r="H1443"/>
      <c r="J1443"/>
    </row>
    <row r="1444" spans="1:10" x14ac:dyDescent="0.25">
      <c r="A1444"/>
      <c r="C1444"/>
      <c r="D1444"/>
      <c r="E1444"/>
      <c r="F1444"/>
      <c r="G1444"/>
      <c r="H1444"/>
      <c r="J1444"/>
    </row>
    <row r="1445" spans="1:10" x14ac:dyDescent="0.25">
      <c r="A1445"/>
      <c r="C1445"/>
      <c r="D1445"/>
      <c r="E1445"/>
      <c r="F1445"/>
      <c r="G1445"/>
      <c r="H1445"/>
      <c r="J1445"/>
    </row>
    <row r="1446" spans="1:10" x14ac:dyDescent="0.25">
      <c r="A1446"/>
      <c r="C1446"/>
      <c r="D1446"/>
      <c r="E1446"/>
      <c r="F1446"/>
      <c r="G1446"/>
      <c r="H1446"/>
      <c r="J1446"/>
    </row>
    <row r="1447" spans="1:10" x14ac:dyDescent="0.25">
      <c r="A1447"/>
      <c r="C1447"/>
      <c r="D1447"/>
      <c r="E1447"/>
      <c r="F1447"/>
      <c r="G1447"/>
      <c r="H1447"/>
      <c r="J1447"/>
    </row>
    <row r="1448" spans="1:10" x14ac:dyDescent="0.25">
      <c r="A1448"/>
      <c r="C1448"/>
      <c r="D1448"/>
      <c r="E1448"/>
      <c r="F1448"/>
      <c r="G1448"/>
      <c r="H1448"/>
      <c r="J1448"/>
    </row>
    <row r="1449" spans="1:10" x14ac:dyDescent="0.25">
      <c r="A1449"/>
      <c r="C1449"/>
      <c r="D1449"/>
      <c r="E1449"/>
      <c r="F1449"/>
      <c r="G1449"/>
      <c r="H1449"/>
      <c r="J1449"/>
    </row>
    <row r="1450" spans="1:10" x14ac:dyDescent="0.25">
      <c r="A1450"/>
      <c r="C1450"/>
      <c r="D1450"/>
      <c r="E1450"/>
      <c r="F1450"/>
      <c r="G1450"/>
      <c r="H1450"/>
      <c r="J1450"/>
    </row>
    <row r="1451" spans="1:10" x14ac:dyDescent="0.25">
      <c r="A1451"/>
      <c r="C1451"/>
      <c r="D1451"/>
      <c r="E1451"/>
      <c r="F1451"/>
      <c r="G1451"/>
      <c r="H1451"/>
      <c r="J1451"/>
    </row>
    <row r="1452" spans="1:10" x14ac:dyDescent="0.25">
      <c r="A1452"/>
      <c r="C1452"/>
      <c r="D1452"/>
      <c r="E1452"/>
      <c r="F1452"/>
      <c r="G1452"/>
      <c r="H1452"/>
      <c r="J1452"/>
    </row>
    <row r="1453" spans="1:10" x14ac:dyDescent="0.25">
      <c r="A1453"/>
      <c r="C1453"/>
      <c r="D1453"/>
      <c r="E1453"/>
      <c r="F1453"/>
      <c r="G1453"/>
      <c r="H1453"/>
      <c r="J1453"/>
    </row>
    <row r="1454" spans="1:10" x14ac:dyDescent="0.25">
      <c r="A1454"/>
      <c r="C1454"/>
      <c r="D1454"/>
      <c r="E1454"/>
      <c r="F1454"/>
      <c r="G1454"/>
      <c r="H1454"/>
      <c r="J1454"/>
    </row>
    <row r="1455" spans="1:10" x14ac:dyDescent="0.25">
      <c r="A1455"/>
      <c r="C1455"/>
      <c r="D1455"/>
      <c r="E1455"/>
      <c r="F1455"/>
      <c r="G1455"/>
      <c r="H1455"/>
      <c r="J1455"/>
    </row>
    <row r="1456" spans="1:10" x14ac:dyDescent="0.25">
      <c r="A1456"/>
      <c r="C1456"/>
      <c r="D1456"/>
      <c r="E1456"/>
      <c r="F1456"/>
      <c r="G1456"/>
      <c r="H1456"/>
      <c r="J1456"/>
    </row>
    <row r="1457" spans="1:10" x14ac:dyDescent="0.25">
      <c r="A1457"/>
      <c r="C1457"/>
      <c r="D1457"/>
      <c r="E1457"/>
      <c r="F1457"/>
      <c r="G1457"/>
      <c r="H1457"/>
      <c r="J1457"/>
    </row>
    <row r="1458" spans="1:10" x14ac:dyDescent="0.25">
      <c r="A1458"/>
      <c r="C1458"/>
      <c r="D1458"/>
      <c r="E1458"/>
      <c r="F1458"/>
      <c r="G1458"/>
      <c r="H1458"/>
      <c r="J1458"/>
    </row>
    <row r="1459" spans="1:10" x14ac:dyDescent="0.25">
      <c r="A1459"/>
      <c r="C1459"/>
      <c r="D1459"/>
      <c r="E1459"/>
      <c r="F1459"/>
      <c r="G1459"/>
      <c r="H1459"/>
      <c r="J1459"/>
    </row>
    <row r="1460" spans="1:10" x14ac:dyDescent="0.25">
      <c r="A1460"/>
      <c r="C1460"/>
      <c r="D1460"/>
      <c r="E1460"/>
      <c r="F1460"/>
      <c r="G1460"/>
      <c r="H1460"/>
      <c r="J1460"/>
    </row>
    <row r="1461" spans="1:10" x14ac:dyDescent="0.25">
      <c r="A1461"/>
      <c r="C1461"/>
      <c r="D1461"/>
      <c r="E1461"/>
      <c r="F1461"/>
      <c r="G1461"/>
      <c r="H1461"/>
      <c r="J1461"/>
    </row>
    <row r="1462" spans="1:10" x14ac:dyDescent="0.25">
      <c r="A1462"/>
      <c r="C1462"/>
      <c r="D1462"/>
      <c r="E1462"/>
      <c r="F1462"/>
      <c r="G1462"/>
      <c r="H1462"/>
      <c r="J1462"/>
    </row>
    <row r="1463" spans="1:10" x14ac:dyDescent="0.25">
      <c r="A1463"/>
      <c r="C1463"/>
      <c r="D1463"/>
      <c r="E1463"/>
      <c r="F1463"/>
      <c r="G1463"/>
      <c r="H1463"/>
      <c r="J1463"/>
    </row>
    <row r="1464" spans="1:10" x14ac:dyDescent="0.25">
      <c r="A1464"/>
      <c r="C1464"/>
      <c r="D1464"/>
      <c r="E1464"/>
      <c r="F1464"/>
      <c r="G1464"/>
      <c r="H1464"/>
      <c r="J1464"/>
    </row>
    <row r="1465" spans="1:10" x14ac:dyDescent="0.25">
      <c r="A1465"/>
      <c r="C1465"/>
      <c r="D1465"/>
      <c r="E1465"/>
      <c r="F1465"/>
      <c r="G1465"/>
      <c r="H1465"/>
      <c r="J1465"/>
    </row>
    <row r="1466" spans="1:10" x14ac:dyDescent="0.25">
      <c r="A1466"/>
      <c r="C1466"/>
      <c r="D1466"/>
      <c r="E1466"/>
      <c r="F1466"/>
      <c r="G1466"/>
      <c r="H1466"/>
      <c r="J1466"/>
    </row>
    <row r="1467" spans="1:10" x14ac:dyDescent="0.25">
      <c r="A1467"/>
      <c r="C1467"/>
      <c r="D1467"/>
      <c r="E1467"/>
      <c r="F1467"/>
      <c r="G1467"/>
      <c r="H1467"/>
      <c r="J1467"/>
    </row>
    <row r="1468" spans="1:10" x14ac:dyDescent="0.25">
      <c r="A1468"/>
      <c r="C1468"/>
      <c r="D1468"/>
      <c r="E1468"/>
      <c r="F1468"/>
      <c r="G1468"/>
      <c r="H1468"/>
      <c r="J1468"/>
    </row>
    <row r="1469" spans="1:10" x14ac:dyDescent="0.25">
      <c r="A1469"/>
      <c r="C1469"/>
      <c r="D1469"/>
      <c r="E1469"/>
      <c r="F1469"/>
      <c r="G1469"/>
      <c r="H1469"/>
      <c r="J1469"/>
    </row>
    <row r="1470" spans="1:10" x14ac:dyDescent="0.25">
      <c r="A1470"/>
      <c r="C1470"/>
      <c r="D1470"/>
      <c r="E1470"/>
      <c r="F1470"/>
      <c r="G1470"/>
      <c r="H1470"/>
      <c r="J1470"/>
    </row>
    <row r="1471" spans="1:10" x14ac:dyDescent="0.25">
      <c r="A1471"/>
      <c r="C1471"/>
      <c r="D1471"/>
      <c r="E1471"/>
      <c r="F1471"/>
      <c r="G1471"/>
      <c r="H1471"/>
      <c r="J1471"/>
    </row>
    <row r="1472" spans="1:10" x14ac:dyDescent="0.25">
      <c r="A1472"/>
      <c r="C1472"/>
      <c r="D1472"/>
      <c r="E1472"/>
      <c r="F1472"/>
      <c r="G1472"/>
      <c r="H1472"/>
      <c r="J1472"/>
    </row>
    <row r="1473" spans="1:10" x14ac:dyDescent="0.25">
      <c r="A1473"/>
      <c r="C1473"/>
      <c r="D1473"/>
      <c r="E1473"/>
      <c r="F1473"/>
      <c r="G1473"/>
      <c r="H1473"/>
      <c r="J1473"/>
    </row>
    <row r="1474" spans="1:10" x14ac:dyDescent="0.25">
      <c r="A1474"/>
      <c r="C1474"/>
      <c r="D1474"/>
      <c r="E1474"/>
      <c r="F1474"/>
      <c r="G1474"/>
      <c r="H1474"/>
      <c r="J1474"/>
    </row>
    <row r="1475" spans="1:10" x14ac:dyDescent="0.25">
      <c r="A1475"/>
      <c r="C1475"/>
      <c r="D1475"/>
      <c r="E1475"/>
      <c r="F1475"/>
      <c r="G1475"/>
      <c r="H1475"/>
      <c r="J1475"/>
    </row>
    <row r="1476" spans="1:10" x14ac:dyDescent="0.25">
      <c r="A1476"/>
      <c r="C1476"/>
      <c r="D1476"/>
      <c r="E1476"/>
      <c r="F1476"/>
      <c r="G1476"/>
      <c r="H1476"/>
      <c r="J1476"/>
    </row>
    <row r="1477" spans="1:10" x14ac:dyDescent="0.25">
      <c r="A1477"/>
      <c r="C1477"/>
      <c r="D1477"/>
      <c r="E1477"/>
      <c r="F1477"/>
      <c r="G1477"/>
      <c r="H1477"/>
      <c r="J1477"/>
    </row>
    <row r="1478" spans="1:10" x14ac:dyDescent="0.25">
      <c r="A1478"/>
      <c r="C1478"/>
      <c r="D1478"/>
      <c r="E1478"/>
      <c r="F1478"/>
      <c r="G1478"/>
      <c r="H1478"/>
      <c r="J1478"/>
    </row>
    <row r="1479" spans="1:10" x14ac:dyDescent="0.25">
      <c r="A1479"/>
      <c r="C1479"/>
      <c r="D1479"/>
      <c r="E1479"/>
      <c r="F1479"/>
      <c r="G1479"/>
      <c r="H1479"/>
      <c r="J1479"/>
    </row>
    <row r="1480" spans="1:10" x14ac:dyDescent="0.25">
      <c r="A1480"/>
      <c r="C1480"/>
      <c r="D1480"/>
      <c r="E1480"/>
      <c r="F1480"/>
      <c r="G1480"/>
      <c r="H1480"/>
      <c r="J1480"/>
    </row>
    <row r="1481" spans="1:10" x14ac:dyDescent="0.25">
      <c r="A1481"/>
      <c r="C1481"/>
      <c r="D1481"/>
      <c r="E1481"/>
      <c r="F1481"/>
      <c r="G1481"/>
      <c r="H1481"/>
      <c r="J1481"/>
    </row>
    <row r="1482" spans="1:10" x14ac:dyDescent="0.25">
      <c r="A1482"/>
      <c r="C1482"/>
      <c r="D1482"/>
      <c r="E1482"/>
      <c r="F1482"/>
      <c r="G1482"/>
      <c r="H1482"/>
      <c r="J1482"/>
    </row>
    <row r="1483" spans="1:10" x14ac:dyDescent="0.25">
      <c r="A1483"/>
      <c r="C1483"/>
      <c r="D1483"/>
      <c r="E1483"/>
      <c r="F1483"/>
      <c r="G1483"/>
      <c r="H1483"/>
      <c r="J1483"/>
    </row>
    <row r="1484" spans="1:10" x14ac:dyDescent="0.25">
      <c r="A1484"/>
      <c r="C1484"/>
      <c r="D1484"/>
      <c r="E1484"/>
      <c r="F1484"/>
      <c r="G1484"/>
      <c r="H1484"/>
      <c r="J1484"/>
    </row>
    <row r="1485" spans="1:10" x14ac:dyDescent="0.25">
      <c r="A1485"/>
      <c r="C1485"/>
      <c r="D1485"/>
      <c r="E1485"/>
      <c r="F1485"/>
      <c r="G1485"/>
      <c r="H1485"/>
      <c r="J1485"/>
    </row>
    <row r="1486" spans="1:10" x14ac:dyDescent="0.25">
      <c r="A1486"/>
      <c r="C1486"/>
      <c r="D1486"/>
      <c r="E1486"/>
      <c r="F1486"/>
      <c r="G1486"/>
      <c r="H1486"/>
      <c r="J1486"/>
    </row>
    <row r="1487" spans="1:10" x14ac:dyDescent="0.25">
      <c r="A1487"/>
      <c r="C1487"/>
      <c r="D1487"/>
      <c r="E1487"/>
      <c r="F1487"/>
      <c r="G1487"/>
      <c r="H1487"/>
      <c r="J1487"/>
    </row>
    <row r="1488" spans="1:10" x14ac:dyDescent="0.25">
      <c r="A1488"/>
      <c r="C1488"/>
      <c r="D1488"/>
      <c r="E1488"/>
      <c r="F1488"/>
      <c r="G1488"/>
      <c r="H1488"/>
      <c r="J1488"/>
    </row>
    <row r="1489" spans="1:10" x14ac:dyDescent="0.25">
      <c r="A1489"/>
      <c r="C1489"/>
      <c r="D1489"/>
      <c r="E1489"/>
      <c r="F1489"/>
      <c r="G1489"/>
      <c r="H1489"/>
      <c r="J1489"/>
    </row>
    <row r="1490" spans="1:10" x14ac:dyDescent="0.25">
      <c r="A1490"/>
      <c r="C1490"/>
      <c r="D1490"/>
      <c r="E1490"/>
      <c r="F1490"/>
      <c r="G1490"/>
      <c r="H1490"/>
      <c r="J1490"/>
    </row>
    <row r="1491" spans="1:10" x14ac:dyDescent="0.25">
      <c r="A1491"/>
      <c r="C1491"/>
      <c r="D1491"/>
      <c r="E1491"/>
      <c r="F1491"/>
      <c r="G1491"/>
      <c r="H1491"/>
      <c r="J1491"/>
    </row>
    <row r="1492" spans="1:10" x14ac:dyDescent="0.25">
      <c r="A1492"/>
      <c r="C1492"/>
      <c r="D1492"/>
      <c r="E1492"/>
      <c r="F1492"/>
      <c r="G1492"/>
      <c r="H1492"/>
      <c r="J1492"/>
    </row>
    <row r="1493" spans="1:10" x14ac:dyDescent="0.25">
      <c r="A1493"/>
      <c r="C1493"/>
      <c r="D1493"/>
      <c r="E1493"/>
      <c r="F1493"/>
      <c r="G1493"/>
      <c r="H1493"/>
      <c r="J1493"/>
    </row>
    <row r="1494" spans="1:10" x14ac:dyDescent="0.25">
      <c r="A1494"/>
      <c r="C1494"/>
      <c r="D1494"/>
      <c r="E1494"/>
      <c r="F1494"/>
      <c r="G1494"/>
      <c r="H1494"/>
      <c r="J1494"/>
    </row>
    <row r="1495" spans="1:10" x14ac:dyDescent="0.25">
      <c r="A1495"/>
      <c r="C1495"/>
      <c r="D1495"/>
      <c r="E1495"/>
      <c r="F1495"/>
      <c r="G1495"/>
      <c r="H1495"/>
      <c r="J1495"/>
    </row>
    <row r="1496" spans="1:10" x14ac:dyDescent="0.25">
      <c r="A1496"/>
      <c r="C1496"/>
      <c r="D1496"/>
      <c r="E1496"/>
      <c r="F1496"/>
      <c r="G1496"/>
      <c r="H1496"/>
      <c r="J1496"/>
    </row>
    <row r="1497" spans="1:10" x14ac:dyDescent="0.25">
      <c r="A1497"/>
      <c r="C1497"/>
      <c r="D1497"/>
      <c r="E1497"/>
      <c r="F1497"/>
      <c r="G1497"/>
      <c r="H1497"/>
      <c r="J1497"/>
    </row>
    <row r="1498" spans="1:10" x14ac:dyDescent="0.25">
      <c r="A1498"/>
      <c r="C1498"/>
      <c r="D1498"/>
      <c r="E1498"/>
      <c r="F1498"/>
      <c r="G1498"/>
      <c r="H1498"/>
      <c r="J1498"/>
    </row>
    <row r="1499" spans="1:10" x14ac:dyDescent="0.25">
      <c r="A1499"/>
      <c r="C1499"/>
      <c r="D1499"/>
      <c r="E1499"/>
      <c r="F1499"/>
      <c r="G1499"/>
      <c r="H1499"/>
      <c r="J1499"/>
    </row>
    <row r="1500" spans="1:10" x14ac:dyDescent="0.25">
      <c r="A1500"/>
      <c r="C1500"/>
      <c r="D1500"/>
      <c r="E1500"/>
      <c r="F1500"/>
      <c r="G1500"/>
      <c r="H1500"/>
      <c r="J1500"/>
    </row>
    <row r="1501" spans="1:10" x14ac:dyDescent="0.25">
      <c r="A1501"/>
      <c r="C1501"/>
      <c r="D1501"/>
      <c r="E1501"/>
      <c r="F1501"/>
      <c r="G1501"/>
      <c r="H1501"/>
      <c r="J1501"/>
    </row>
    <row r="1502" spans="1:10" x14ac:dyDescent="0.25">
      <c r="A1502"/>
      <c r="C1502"/>
      <c r="D1502"/>
      <c r="E1502"/>
      <c r="F1502"/>
      <c r="G1502"/>
      <c r="H1502"/>
      <c r="J1502"/>
    </row>
    <row r="1503" spans="1:10" x14ac:dyDescent="0.25">
      <c r="A1503"/>
      <c r="C1503"/>
      <c r="D1503"/>
      <c r="E1503"/>
      <c r="F1503"/>
      <c r="G1503"/>
      <c r="H1503"/>
      <c r="J1503"/>
    </row>
    <row r="1504" spans="1:10" x14ac:dyDescent="0.25">
      <c r="A1504"/>
      <c r="C1504"/>
      <c r="D1504"/>
      <c r="E1504"/>
      <c r="F1504"/>
      <c r="G1504"/>
      <c r="H1504"/>
      <c r="J1504"/>
    </row>
    <row r="1505" spans="1:10" x14ac:dyDescent="0.25">
      <c r="A1505"/>
      <c r="C1505"/>
      <c r="D1505"/>
      <c r="E1505"/>
      <c r="F1505"/>
      <c r="G1505"/>
      <c r="H1505"/>
      <c r="J1505"/>
    </row>
    <row r="1506" spans="1:10" x14ac:dyDescent="0.25">
      <c r="A1506"/>
      <c r="C1506"/>
      <c r="D1506"/>
      <c r="E1506"/>
      <c r="F1506"/>
      <c r="G1506"/>
      <c r="H1506"/>
      <c r="J1506"/>
    </row>
    <row r="1507" spans="1:10" x14ac:dyDescent="0.25">
      <c r="A1507"/>
      <c r="C1507"/>
      <c r="D1507"/>
      <c r="E1507"/>
      <c r="F1507"/>
      <c r="G1507"/>
      <c r="H1507"/>
      <c r="J1507"/>
    </row>
    <row r="1508" spans="1:10" x14ac:dyDescent="0.25">
      <c r="A1508"/>
      <c r="C1508"/>
      <c r="D1508"/>
      <c r="E1508"/>
      <c r="F1508"/>
      <c r="G1508"/>
      <c r="H1508"/>
      <c r="J1508"/>
    </row>
    <row r="1509" spans="1:10" x14ac:dyDescent="0.25">
      <c r="A1509"/>
      <c r="C1509"/>
      <c r="D1509"/>
      <c r="E1509"/>
      <c r="F1509"/>
      <c r="G1509"/>
      <c r="H1509"/>
      <c r="J1509"/>
    </row>
    <row r="1510" spans="1:10" x14ac:dyDescent="0.25">
      <c r="A1510"/>
      <c r="C1510"/>
      <c r="D1510"/>
      <c r="E1510"/>
      <c r="F1510"/>
      <c r="G1510"/>
      <c r="H1510"/>
      <c r="J1510"/>
    </row>
    <row r="1511" spans="1:10" x14ac:dyDescent="0.25">
      <c r="A1511"/>
      <c r="C1511"/>
      <c r="D1511"/>
      <c r="E1511"/>
      <c r="F1511"/>
      <c r="G1511"/>
      <c r="H1511"/>
      <c r="J1511"/>
    </row>
    <row r="1512" spans="1:10" x14ac:dyDescent="0.25">
      <c r="A1512"/>
      <c r="C1512"/>
      <c r="D1512"/>
      <c r="E1512"/>
      <c r="F1512"/>
      <c r="G1512"/>
      <c r="H1512"/>
      <c r="J1512"/>
    </row>
    <row r="1513" spans="1:10" x14ac:dyDescent="0.25">
      <c r="A1513"/>
      <c r="C1513"/>
      <c r="D1513"/>
      <c r="E1513"/>
      <c r="F1513"/>
      <c r="G1513"/>
      <c r="H1513"/>
      <c r="J1513"/>
    </row>
    <row r="1514" spans="1:10" x14ac:dyDescent="0.25">
      <c r="A1514"/>
      <c r="C1514"/>
      <c r="D1514"/>
      <c r="E1514"/>
      <c r="F1514"/>
      <c r="G1514"/>
      <c r="H1514"/>
      <c r="J1514"/>
    </row>
    <row r="1515" spans="1:10" x14ac:dyDescent="0.25">
      <c r="A1515"/>
      <c r="C1515"/>
      <c r="D1515"/>
      <c r="E1515"/>
      <c r="F1515"/>
      <c r="G1515"/>
      <c r="H1515"/>
      <c r="J1515"/>
    </row>
    <row r="1516" spans="1:10" x14ac:dyDescent="0.25">
      <c r="A1516"/>
      <c r="C1516"/>
      <c r="D1516"/>
      <c r="E1516"/>
      <c r="F1516"/>
      <c r="G1516"/>
      <c r="H1516"/>
      <c r="J1516"/>
    </row>
    <row r="1517" spans="1:10" x14ac:dyDescent="0.25">
      <c r="A1517"/>
      <c r="C1517"/>
      <c r="D1517"/>
      <c r="E1517"/>
      <c r="F1517"/>
      <c r="G1517"/>
      <c r="H1517"/>
      <c r="J1517"/>
    </row>
    <row r="1518" spans="1:10" x14ac:dyDescent="0.25">
      <c r="A1518"/>
      <c r="C1518"/>
      <c r="D1518"/>
      <c r="E1518"/>
      <c r="F1518"/>
      <c r="G1518"/>
      <c r="H1518"/>
      <c r="J1518"/>
    </row>
    <row r="1519" spans="1:10" x14ac:dyDescent="0.25">
      <c r="A1519"/>
      <c r="C1519"/>
      <c r="D1519"/>
      <c r="E1519"/>
      <c r="F1519"/>
      <c r="G1519"/>
      <c r="H1519"/>
      <c r="J1519"/>
    </row>
    <row r="1520" spans="1:10" x14ac:dyDescent="0.25">
      <c r="A1520"/>
      <c r="C1520"/>
      <c r="D1520"/>
      <c r="E1520"/>
      <c r="F1520"/>
      <c r="G1520"/>
      <c r="H1520"/>
      <c r="J1520"/>
    </row>
    <row r="1521" spans="1:10" x14ac:dyDescent="0.25">
      <c r="A1521"/>
      <c r="C1521"/>
      <c r="D1521"/>
      <c r="E1521"/>
      <c r="F1521"/>
      <c r="G1521"/>
      <c r="H1521"/>
      <c r="J1521"/>
    </row>
    <row r="1522" spans="1:10" x14ac:dyDescent="0.25">
      <c r="A1522"/>
      <c r="C1522"/>
      <c r="D1522"/>
      <c r="E1522"/>
      <c r="F1522"/>
      <c r="G1522"/>
      <c r="H1522"/>
      <c r="J1522"/>
    </row>
    <row r="1523" spans="1:10" x14ac:dyDescent="0.25">
      <c r="A1523"/>
      <c r="C1523"/>
      <c r="D1523"/>
      <c r="E1523"/>
      <c r="F1523"/>
      <c r="G1523"/>
      <c r="H1523"/>
      <c r="J1523"/>
    </row>
    <row r="1524" spans="1:10" x14ac:dyDescent="0.25">
      <c r="A1524"/>
      <c r="C1524"/>
      <c r="D1524"/>
      <c r="E1524"/>
      <c r="F1524"/>
      <c r="G1524"/>
      <c r="H1524"/>
      <c r="J1524"/>
    </row>
    <row r="1525" spans="1:10" x14ac:dyDescent="0.25">
      <c r="A1525"/>
      <c r="C1525"/>
      <c r="D1525"/>
      <c r="E1525"/>
      <c r="F1525"/>
      <c r="G1525"/>
      <c r="H1525"/>
      <c r="J1525"/>
    </row>
    <row r="1526" spans="1:10" x14ac:dyDescent="0.25">
      <c r="A1526"/>
      <c r="C1526"/>
      <c r="D1526"/>
      <c r="E1526"/>
      <c r="F1526"/>
      <c r="G1526"/>
      <c r="H1526"/>
      <c r="J1526"/>
    </row>
    <row r="1527" spans="1:10" x14ac:dyDescent="0.25">
      <c r="A1527"/>
      <c r="C1527"/>
      <c r="D1527"/>
      <c r="E1527"/>
      <c r="F1527"/>
      <c r="G1527"/>
      <c r="H1527"/>
      <c r="J1527"/>
    </row>
    <row r="1528" spans="1:10" x14ac:dyDescent="0.25">
      <c r="A1528"/>
      <c r="C1528"/>
      <c r="D1528"/>
      <c r="E1528"/>
      <c r="F1528"/>
      <c r="G1528"/>
      <c r="H1528"/>
      <c r="J1528"/>
    </row>
    <row r="1529" spans="1:10" x14ac:dyDescent="0.25">
      <c r="A1529"/>
      <c r="C1529"/>
      <c r="D1529"/>
      <c r="E1529"/>
      <c r="F1529"/>
      <c r="G1529"/>
      <c r="H1529"/>
      <c r="J1529"/>
    </row>
    <row r="1530" spans="1:10" x14ac:dyDescent="0.25">
      <c r="A1530"/>
      <c r="C1530"/>
      <c r="D1530"/>
      <c r="E1530"/>
      <c r="F1530"/>
      <c r="G1530"/>
      <c r="H1530"/>
      <c r="J1530"/>
    </row>
    <row r="1531" spans="1:10" x14ac:dyDescent="0.25">
      <c r="A1531"/>
      <c r="C1531"/>
      <c r="D1531"/>
      <c r="E1531"/>
      <c r="F1531"/>
      <c r="G1531"/>
      <c r="H1531"/>
      <c r="J1531"/>
    </row>
    <row r="1532" spans="1:10" x14ac:dyDescent="0.25">
      <c r="A1532"/>
      <c r="C1532"/>
      <c r="D1532"/>
      <c r="E1532"/>
      <c r="F1532"/>
      <c r="G1532"/>
      <c r="H1532"/>
      <c r="J1532"/>
    </row>
    <row r="1533" spans="1:10" x14ac:dyDescent="0.25">
      <c r="A1533"/>
      <c r="C1533"/>
      <c r="D1533"/>
      <c r="E1533"/>
      <c r="F1533"/>
      <c r="G1533"/>
      <c r="H1533"/>
      <c r="J1533"/>
    </row>
    <row r="1534" spans="1:10" x14ac:dyDescent="0.25">
      <c r="A1534"/>
      <c r="C1534"/>
      <c r="D1534"/>
      <c r="E1534"/>
      <c r="F1534"/>
      <c r="G1534"/>
      <c r="H1534"/>
      <c r="J1534"/>
    </row>
    <row r="1535" spans="1:10" x14ac:dyDescent="0.25">
      <c r="A1535"/>
      <c r="C1535"/>
      <c r="D1535"/>
      <c r="E1535"/>
      <c r="F1535"/>
      <c r="G1535"/>
      <c r="H1535"/>
      <c r="J1535"/>
    </row>
    <row r="1536" spans="1:10" x14ac:dyDescent="0.25">
      <c r="A1536"/>
      <c r="C1536"/>
      <c r="D1536"/>
      <c r="E1536"/>
      <c r="F1536"/>
      <c r="G1536"/>
      <c r="H1536"/>
      <c r="J1536"/>
    </row>
    <row r="1537" spans="1:10" x14ac:dyDescent="0.25">
      <c r="A1537"/>
      <c r="C1537"/>
      <c r="D1537"/>
      <c r="E1537"/>
      <c r="F1537"/>
      <c r="G1537"/>
      <c r="H1537"/>
      <c r="J1537"/>
    </row>
    <row r="1538" spans="1:10" x14ac:dyDescent="0.25">
      <c r="A1538"/>
      <c r="C1538"/>
      <c r="D1538"/>
      <c r="E1538"/>
      <c r="F1538"/>
      <c r="G1538"/>
      <c r="H1538"/>
      <c r="J1538"/>
    </row>
    <row r="1539" spans="1:10" x14ac:dyDescent="0.25">
      <c r="A1539"/>
      <c r="C1539"/>
      <c r="D1539"/>
      <c r="E1539"/>
      <c r="F1539"/>
      <c r="G1539"/>
      <c r="H1539"/>
      <c r="J1539"/>
    </row>
    <row r="1540" spans="1:10" x14ac:dyDescent="0.25">
      <c r="A1540"/>
      <c r="C1540"/>
      <c r="D1540"/>
      <c r="E1540"/>
      <c r="F1540"/>
      <c r="G1540"/>
      <c r="H1540"/>
      <c r="J1540"/>
    </row>
    <row r="1541" spans="1:10" x14ac:dyDescent="0.25">
      <c r="A1541"/>
      <c r="C1541"/>
      <c r="D1541"/>
      <c r="E1541"/>
      <c r="F1541"/>
      <c r="G1541"/>
      <c r="H1541"/>
      <c r="J1541"/>
    </row>
    <row r="1542" spans="1:10" x14ac:dyDescent="0.25">
      <c r="A1542"/>
      <c r="C1542"/>
      <c r="D1542"/>
      <c r="E1542"/>
      <c r="F1542"/>
      <c r="G1542"/>
      <c r="H1542"/>
      <c r="J1542"/>
    </row>
    <row r="1543" spans="1:10" x14ac:dyDescent="0.25">
      <c r="A1543"/>
      <c r="C1543"/>
      <c r="D1543"/>
      <c r="E1543"/>
      <c r="F1543"/>
      <c r="G1543"/>
      <c r="H1543"/>
      <c r="J1543"/>
    </row>
    <row r="1544" spans="1:10" x14ac:dyDescent="0.25">
      <c r="A1544"/>
      <c r="C1544"/>
      <c r="D1544"/>
      <c r="E1544"/>
      <c r="F1544"/>
      <c r="G1544"/>
      <c r="H1544"/>
      <c r="J1544"/>
    </row>
    <row r="1545" spans="1:10" x14ac:dyDescent="0.25">
      <c r="A1545"/>
      <c r="C1545"/>
      <c r="D1545"/>
      <c r="E1545"/>
      <c r="F1545"/>
      <c r="G1545"/>
      <c r="H1545"/>
      <c r="J1545"/>
    </row>
    <row r="1546" spans="1:10" x14ac:dyDescent="0.25">
      <c r="A1546"/>
      <c r="C1546"/>
      <c r="D1546"/>
      <c r="E1546"/>
      <c r="F1546"/>
      <c r="G1546"/>
      <c r="H1546"/>
      <c r="J1546"/>
    </row>
    <row r="1547" spans="1:10" x14ac:dyDescent="0.25">
      <c r="A1547"/>
      <c r="C1547"/>
      <c r="D1547"/>
      <c r="E1547"/>
      <c r="F1547"/>
      <c r="G1547"/>
      <c r="H1547"/>
      <c r="J1547"/>
    </row>
    <row r="1548" spans="1:10" x14ac:dyDescent="0.25">
      <c r="A1548"/>
      <c r="C1548"/>
      <c r="D1548"/>
      <c r="E1548"/>
      <c r="F1548"/>
      <c r="G1548"/>
      <c r="H1548"/>
      <c r="J1548"/>
    </row>
    <row r="1549" spans="1:10" x14ac:dyDescent="0.25">
      <c r="A1549"/>
      <c r="C1549"/>
      <c r="D1549"/>
      <c r="E1549"/>
      <c r="F1549"/>
      <c r="G1549"/>
      <c r="H1549"/>
      <c r="J1549"/>
    </row>
    <row r="1550" spans="1:10" x14ac:dyDescent="0.25">
      <c r="A1550"/>
      <c r="C1550"/>
      <c r="D1550"/>
      <c r="E1550"/>
      <c r="F1550"/>
      <c r="G1550"/>
      <c r="H1550"/>
      <c r="J1550"/>
    </row>
    <row r="1551" spans="1:10" x14ac:dyDescent="0.25">
      <c r="A1551"/>
      <c r="C1551"/>
      <c r="D1551"/>
      <c r="E1551"/>
      <c r="F1551"/>
      <c r="G1551"/>
      <c r="H1551"/>
      <c r="J1551"/>
    </row>
    <row r="1552" spans="1:10" x14ac:dyDescent="0.25">
      <c r="A1552"/>
      <c r="C1552"/>
      <c r="D1552"/>
      <c r="E1552"/>
      <c r="F1552"/>
      <c r="G1552"/>
      <c r="H1552"/>
      <c r="J1552"/>
    </row>
    <row r="1553" spans="1:10" x14ac:dyDescent="0.25">
      <c r="A1553"/>
      <c r="C1553"/>
      <c r="D1553"/>
      <c r="E1553"/>
      <c r="F1553"/>
      <c r="G1553"/>
      <c r="H1553"/>
      <c r="J1553"/>
    </row>
    <row r="1554" spans="1:10" x14ac:dyDescent="0.25">
      <c r="A1554"/>
      <c r="C1554"/>
      <c r="D1554"/>
      <c r="E1554"/>
      <c r="F1554"/>
      <c r="G1554"/>
      <c r="H1554"/>
      <c r="J1554"/>
    </row>
    <row r="1555" spans="1:10" x14ac:dyDescent="0.25">
      <c r="A1555"/>
      <c r="C1555"/>
      <c r="D1555"/>
      <c r="E1555"/>
      <c r="F1555"/>
      <c r="G1555"/>
      <c r="H1555"/>
      <c r="J1555"/>
    </row>
    <row r="1556" spans="1:10" x14ac:dyDescent="0.25">
      <c r="A1556"/>
      <c r="C1556"/>
      <c r="D1556"/>
      <c r="E1556"/>
      <c r="F1556"/>
      <c r="G1556"/>
      <c r="H1556"/>
      <c r="J1556"/>
    </row>
    <row r="1557" spans="1:10" x14ac:dyDescent="0.25">
      <c r="A1557"/>
      <c r="C1557"/>
      <c r="D1557"/>
      <c r="E1557"/>
      <c r="F1557"/>
      <c r="G1557"/>
      <c r="H1557"/>
      <c r="J1557"/>
    </row>
    <row r="1558" spans="1:10" x14ac:dyDescent="0.25">
      <c r="A1558"/>
      <c r="C1558"/>
      <c r="D1558"/>
      <c r="E1558"/>
      <c r="F1558"/>
      <c r="G1558"/>
      <c r="H1558"/>
      <c r="J1558"/>
    </row>
    <row r="1559" spans="1:10" x14ac:dyDescent="0.25">
      <c r="A1559"/>
      <c r="C1559"/>
      <c r="D1559"/>
      <c r="E1559"/>
      <c r="F1559"/>
      <c r="G1559"/>
      <c r="H1559"/>
      <c r="J1559"/>
    </row>
    <row r="1560" spans="1:10" x14ac:dyDescent="0.25">
      <c r="A1560"/>
      <c r="C1560"/>
      <c r="D1560"/>
      <c r="E1560"/>
      <c r="F1560"/>
      <c r="G1560"/>
      <c r="H1560"/>
      <c r="J1560"/>
    </row>
    <row r="1561" spans="1:10" x14ac:dyDescent="0.25">
      <c r="A1561"/>
      <c r="C1561"/>
      <c r="D1561"/>
      <c r="E1561"/>
      <c r="F1561"/>
      <c r="G1561"/>
      <c r="H1561"/>
      <c r="J1561"/>
    </row>
    <row r="1562" spans="1:10" x14ac:dyDescent="0.25">
      <c r="A1562"/>
      <c r="C1562"/>
      <c r="D1562"/>
      <c r="E1562"/>
      <c r="F1562"/>
      <c r="G1562"/>
      <c r="H1562"/>
      <c r="J1562"/>
    </row>
    <row r="1563" spans="1:10" x14ac:dyDescent="0.25">
      <c r="A1563"/>
      <c r="C1563"/>
      <c r="D1563"/>
      <c r="E1563"/>
      <c r="F1563"/>
      <c r="G1563"/>
      <c r="H1563"/>
      <c r="J1563"/>
    </row>
    <row r="1564" spans="1:10" x14ac:dyDescent="0.25">
      <c r="A1564"/>
      <c r="C1564"/>
      <c r="D1564"/>
      <c r="E1564"/>
      <c r="F1564"/>
      <c r="G1564"/>
      <c r="H1564"/>
      <c r="J1564"/>
    </row>
    <row r="1565" spans="1:10" x14ac:dyDescent="0.25">
      <c r="A1565"/>
      <c r="C1565"/>
      <c r="D1565"/>
      <c r="E1565"/>
      <c r="F1565"/>
      <c r="G1565"/>
      <c r="H1565"/>
      <c r="J1565"/>
    </row>
    <row r="1566" spans="1:10" x14ac:dyDescent="0.25">
      <c r="A1566"/>
      <c r="C1566"/>
      <c r="D1566"/>
      <c r="E1566"/>
      <c r="F1566"/>
      <c r="G1566"/>
      <c r="H1566"/>
      <c r="J1566"/>
    </row>
    <row r="1567" spans="1:10" x14ac:dyDescent="0.25">
      <c r="A1567"/>
      <c r="C1567"/>
      <c r="D1567"/>
      <c r="E1567"/>
      <c r="F1567"/>
      <c r="G1567"/>
      <c r="H1567"/>
      <c r="J1567"/>
    </row>
    <row r="1568" spans="1:10" x14ac:dyDescent="0.25">
      <c r="A1568"/>
      <c r="C1568"/>
      <c r="D1568"/>
      <c r="E1568"/>
      <c r="F1568"/>
      <c r="G1568"/>
      <c r="H1568"/>
      <c r="J1568"/>
    </row>
    <row r="1569" spans="1:10" x14ac:dyDescent="0.25">
      <c r="A1569"/>
      <c r="C1569"/>
      <c r="D1569"/>
      <c r="E1569"/>
      <c r="F1569"/>
      <c r="G1569"/>
      <c r="H1569"/>
      <c r="J1569"/>
    </row>
    <row r="1570" spans="1:10" x14ac:dyDescent="0.25">
      <c r="A1570"/>
      <c r="C1570"/>
      <c r="D1570"/>
      <c r="E1570"/>
      <c r="F1570"/>
      <c r="G1570"/>
      <c r="H1570"/>
      <c r="J1570"/>
    </row>
    <row r="1571" spans="1:10" x14ac:dyDescent="0.25">
      <c r="A1571"/>
      <c r="C1571"/>
      <c r="D1571"/>
      <c r="E1571"/>
      <c r="F1571"/>
      <c r="G1571"/>
      <c r="H1571"/>
      <c r="J1571"/>
    </row>
    <row r="1572" spans="1:10" x14ac:dyDescent="0.25">
      <c r="A1572"/>
      <c r="C1572"/>
      <c r="D1572"/>
      <c r="E1572"/>
      <c r="F1572"/>
      <c r="G1572"/>
      <c r="H1572"/>
      <c r="J1572"/>
    </row>
    <row r="1573" spans="1:10" x14ac:dyDescent="0.25">
      <c r="A1573"/>
      <c r="C1573"/>
      <c r="D1573"/>
      <c r="E1573"/>
      <c r="F1573"/>
      <c r="G1573"/>
      <c r="H1573"/>
      <c r="J1573"/>
    </row>
    <row r="1574" spans="1:10" x14ac:dyDescent="0.25">
      <c r="A1574"/>
      <c r="C1574"/>
      <c r="D1574"/>
      <c r="E1574"/>
      <c r="F1574"/>
      <c r="G1574"/>
      <c r="H1574"/>
      <c r="J1574"/>
    </row>
    <row r="1575" spans="1:10" x14ac:dyDescent="0.25">
      <c r="A1575"/>
      <c r="C1575"/>
      <c r="D1575"/>
      <c r="E1575"/>
      <c r="F1575"/>
      <c r="G1575"/>
      <c r="H1575"/>
      <c r="J1575"/>
    </row>
    <row r="1576" spans="1:10" x14ac:dyDescent="0.25">
      <c r="A1576"/>
      <c r="C1576"/>
      <c r="D1576"/>
      <c r="E1576"/>
      <c r="F1576"/>
      <c r="G1576"/>
      <c r="H1576"/>
      <c r="J1576"/>
    </row>
    <row r="1577" spans="1:10" x14ac:dyDescent="0.25">
      <c r="A1577"/>
      <c r="C1577"/>
      <c r="D1577"/>
      <c r="E1577"/>
      <c r="F1577"/>
      <c r="G1577"/>
      <c r="H1577"/>
      <c r="J1577"/>
    </row>
    <row r="1578" spans="1:10" x14ac:dyDescent="0.25">
      <c r="A1578"/>
      <c r="C1578"/>
      <c r="D1578"/>
      <c r="E1578"/>
      <c r="F1578"/>
      <c r="G1578"/>
      <c r="H1578"/>
      <c r="J1578"/>
    </row>
    <row r="1579" spans="1:10" x14ac:dyDescent="0.25">
      <c r="A1579"/>
      <c r="C1579"/>
      <c r="D1579"/>
      <c r="E1579"/>
      <c r="F1579"/>
      <c r="G1579"/>
      <c r="H1579"/>
      <c r="J1579"/>
    </row>
    <row r="1580" spans="1:10" x14ac:dyDescent="0.25">
      <c r="A1580"/>
      <c r="C1580"/>
      <c r="D1580"/>
      <c r="E1580"/>
      <c r="F1580"/>
      <c r="G1580"/>
      <c r="H1580"/>
      <c r="J1580"/>
    </row>
    <row r="1581" spans="1:10" x14ac:dyDescent="0.25">
      <c r="A1581"/>
      <c r="C1581"/>
      <c r="D1581"/>
      <c r="E1581"/>
      <c r="F1581"/>
      <c r="G1581"/>
      <c r="H1581"/>
      <c r="J1581"/>
    </row>
    <row r="1582" spans="1:10" x14ac:dyDescent="0.25">
      <c r="A1582"/>
      <c r="C1582"/>
      <c r="D1582"/>
      <c r="E1582"/>
      <c r="F1582"/>
      <c r="G1582"/>
      <c r="H1582"/>
      <c r="J1582"/>
    </row>
    <row r="1583" spans="1:10" x14ac:dyDescent="0.25">
      <c r="A1583"/>
      <c r="C1583"/>
      <c r="D1583"/>
      <c r="E1583"/>
      <c r="F1583"/>
      <c r="G1583"/>
      <c r="H1583"/>
      <c r="J1583"/>
    </row>
    <row r="1584" spans="1:10" x14ac:dyDescent="0.25">
      <c r="A1584"/>
      <c r="C1584"/>
      <c r="D1584"/>
      <c r="E1584"/>
      <c r="F1584"/>
      <c r="G1584"/>
      <c r="H1584"/>
      <c r="J1584"/>
    </row>
    <row r="1585" spans="1:10" x14ac:dyDescent="0.25">
      <c r="A1585"/>
      <c r="C1585"/>
      <c r="D1585"/>
      <c r="E1585"/>
      <c r="F1585"/>
      <c r="G1585"/>
      <c r="H1585"/>
      <c r="J1585"/>
    </row>
    <row r="1586" spans="1:10" x14ac:dyDescent="0.25">
      <c r="A1586"/>
      <c r="C1586"/>
      <c r="D1586"/>
      <c r="E1586"/>
      <c r="F1586"/>
      <c r="G1586"/>
      <c r="H1586"/>
      <c r="J1586"/>
    </row>
    <row r="1587" spans="1:10" x14ac:dyDescent="0.25">
      <c r="A1587"/>
      <c r="C1587"/>
      <c r="D1587"/>
      <c r="E1587"/>
      <c r="F1587"/>
      <c r="G1587"/>
      <c r="H1587"/>
      <c r="J1587"/>
    </row>
    <row r="1588" spans="1:10" x14ac:dyDescent="0.25">
      <c r="A1588"/>
      <c r="C1588"/>
      <c r="D1588"/>
      <c r="E1588"/>
      <c r="F1588"/>
      <c r="G1588"/>
      <c r="H1588"/>
      <c r="J1588"/>
    </row>
    <row r="1589" spans="1:10" x14ac:dyDescent="0.25">
      <c r="A1589"/>
      <c r="C1589"/>
      <c r="D1589"/>
      <c r="E1589"/>
      <c r="F1589"/>
      <c r="G1589"/>
      <c r="H1589"/>
      <c r="J1589"/>
    </row>
    <row r="1590" spans="1:10" x14ac:dyDescent="0.25">
      <c r="A1590"/>
      <c r="C1590"/>
      <c r="D1590"/>
      <c r="E1590"/>
      <c r="F1590"/>
      <c r="G1590"/>
      <c r="H1590"/>
      <c r="J1590"/>
    </row>
    <row r="1591" spans="1:10" x14ac:dyDescent="0.25">
      <c r="A1591"/>
      <c r="C1591"/>
      <c r="D1591"/>
      <c r="E1591"/>
      <c r="F1591"/>
      <c r="G1591"/>
      <c r="H1591"/>
      <c r="J1591"/>
    </row>
    <row r="1592" spans="1:10" x14ac:dyDescent="0.25">
      <c r="A1592"/>
      <c r="C1592"/>
      <c r="D1592"/>
      <c r="E1592"/>
      <c r="F1592"/>
      <c r="G1592"/>
      <c r="H1592"/>
      <c r="J1592"/>
    </row>
    <row r="1593" spans="1:10" x14ac:dyDescent="0.25">
      <c r="A1593"/>
      <c r="C1593"/>
      <c r="D1593"/>
      <c r="E1593"/>
      <c r="F1593"/>
      <c r="G1593"/>
      <c r="H1593"/>
      <c r="J1593"/>
    </row>
    <row r="1594" spans="1:10" x14ac:dyDescent="0.25">
      <c r="A1594"/>
      <c r="C1594"/>
      <c r="D1594"/>
      <c r="E1594"/>
      <c r="F1594"/>
      <c r="G1594"/>
      <c r="H1594"/>
      <c r="J1594"/>
    </row>
    <row r="1595" spans="1:10" x14ac:dyDescent="0.25">
      <c r="A1595"/>
      <c r="C1595"/>
      <c r="D1595"/>
      <c r="E1595"/>
      <c r="F1595"/>
      <c r="G1595"/>
      <c r="H1595"/>
      <c r="J1595"/>
    </row>
    <row r="1596" spans="1:10" x14ac:dyDescent="0.25">
      <c r="A1596"/>
      <c r="C1596"/>
      <c r="D1596"/>
      <c r="E1596"/>
      <c r="F1596"/>
      <c r="G1596"/>
      <c r="H1596"/>
      <c r="J1596"/>
    </row>
    <row r="1597" spans="1:10" x14ac:dyDescent="0.25">
      <c r="A1597"/>
      <c r="C1597"/>
      <c r="D1597"/>
      <c r="E1597"/>
      <c r="F1597"/>
      <c r="G1597"/>
      <c r="H1597"/>
      <c r="J1597"/>
    </row>
    <row r="1598" spans="1:10" x14ac:dyDescent="0.25">
      <c r="A1598"/>
      <c r="C1598"/>
      <c r="D1598"/>
      <c r="E1598"/>
      <c r="F1598"/>
      <c r="G1598"/>
      <c r="H1598"/>
      <c r="J1598"/>
    </row>
    <row r="1599" spans="1:10" x14ac:dyDescent="0.25">
      <c r="A1599"/>
      <c r="C1599"/>
      <c r="D1599"/>
      <c r="E1599"/>
      <c r="F1599"/>
      <c r="G1599"/>
      <c r="H1599"/>
      <c r="J1599"/>
    </row>
    <row r="1600" spans="1:10" x14ac:dyDescent="0.25">
      <c r="A1600"/>
      <c r="C1600"/>
      <c r="D1600"/>
      <c r="E1600"/>
      <c r="F1600"/>
      <c r="G1600"/>
      <c r="H1600"/>
      <c r="J1600"/>
    </row>
    <row r="1601" spans="1:10" x14ac:dyDescent="0.25">
      <c r="A1601"/>
      <c r="C1601"/>
      <c r="D1601"/>
      <c r="E1601"/>
      <c r="F1601"/>
      <c r="G1601"/>
      <c r="H1601"/>
      <c r="J1601"/>
    </row>
    <row r="1602" spans="1:10" x14ac:dyDescent="0.25">
      <c r="A1602"/>
      <c r="C1602"/>
      <c r="D1602"/>
      <c r="E1602"/>
      <c r="F1602"/>
      <c r="G1602"/>
      <c r="H1602"/>
      <c r="J1602"/>
    </row>
    <row r="1603" spans="1:10" x14ac:dyDescent="0.25">
      <c r="A1603"/>
      <c r="C1603"/>
      <c r="D1603"/>
      <c r="E1603"/>
      <c r="F1603"/>
      <c r="G1603"/>
      <c r="H1603"/>
      <c r="J1603"/>
    </row>
    <row r="1604" spans="1:10" x14ac:dyDescent="0.25">
      <c r="A1604"/>
      <c r="C1604"/>
      <c r="D1604"/>
      <c r="E1604"/>
      <c r="F1604"/>
      <c r="G1604"/>
      <c r="H1604"/>
      <c r="J1604"/>
    </row>
    <row r="1605" spans="1:10" x14ac:dyDescent="0.25">
      <c r="A1605"/>
      <c r="C1605"/>
      <c r="D1605"/>
      <c r="E1605"/>
      <c r="F1605"/>
      <c r="G1605"/>
      <c r="H1605"/>
      <c r="J1605"/>
    </row>
    <row r="1606" spans="1:10" x14ac:dyDescent="0.25">
      <c r="A1606"/>
      <c r="C1606"/>
      <c r="D1606"/>
      <c r="E1606"/>
      <c r="F1606"/>
      <c r="G1606"/>
      <c r="H1606"/>
      <c r="J1606"/>
    </row>
    <row r="1607" spans="1:10" x14ac:dyDescent="0.25">
      <c r="A1607"/>
      <c r="C1607"/>
      <c r="D1607"/>
      <c r="E1607"/>
      <c r="F1607"/>
      <c r="G1607"/>
      <c r="H1607"/>
      <c r="J1607"/>
    </row>
    <row r="1608" spans="1:10" x14ac:dyDescent="0.25">
      <c r="A1608"/>
      <c r="C1608"/>
      <c r="D1608"/>
      <c r="E1608"/>
      <c r="F1608"/>
      <c r="G1608"/>
      <c r="H1608"/>
      <c r="J1608"/>
    </row>
    <row r="1609" spans="1:10" x14ac:dyDescent="0.25">
      <c r="A1609"/>
      <c r="C1609"/>
      <c r="D1609"/>
      <c r="E1609"/>
      <c r="F1609"/>
      <c r="G1609"/>
      <c r="H1609"/>
      <c r="J1609"/>
    </row>
    <row r="1610" spans="1:10" x14ac:dyDescent="0.25">
      <c r="A1610"/>
      <c r="C1610"/>
      <c r="D1610"/>
      <c r="E1610"/>
      <c r="F1610"/>
      <c r="G1610"/>
      <c r="H1610"/>
      <c r="J1610"/>
    </row>
    <row r="1611" spans="1:10" x14ac:dyDescent="0.25">
      <c r="A1611"/>
      <c r="C1611"/>
      <c r="D1611"/>
      <c r="E1611"/>
      <c r="F1611"/>
      <c r="G1611"/>
      <c r="H1611"/>
      <c r="J1611"/>
    </row>
    <row r="1612" spans="1:10" x14ac:dyDescent="0.25">
      <c r="A1612"/>
      <c r="C1612"/>
      <c r="D1612"/>
      <c r="E1612"/>
      <c r="F1612"/>
      <c r="G1612"/>
      <c r="H1612"/>
      <c r="J1612"/>
    </row>
    <row r="1613" spans="1:10" x14ac:dyDescent="0.25">
      <c r="A1613"/>
      <c r="C1613"/>
      <c r="D1613"/>
      <c r="E1613"/>
      <c r="F1613"/>
      <c r="G1613"/>
      <c r="H1613"/>
      <c r="J1613"/>
    </row>
    <row r="1614" spans="1:10" x14ac:dyDescent="0.25">
      <c r="A1614"/>
      <c r="C1614"/>
      <c r="D1614"/>
      <c r="E1614"/>
      <c r="F1614"/>
      <c r="G1614"/>
      <c r="H1614"/>
      <c r="J1614"/>
    </row>
    <row r="1615" spans="1:10" x14ac:dyDescent="0.25">
      <c r="A1615"/>
      <c r="C1615"/>
      <c r="D1615"/>
      <c r="E1615"/>
      <c r="F1615"/>
      <c r="G1615"/>
      <c r="H1615"/>
      <c r="J1615"/>
    </row>
    <row r="1616" spans="1:10" x14ac:dyDescent="0.25">
      <c r="A1616"/>
      <c r="C1616"/>
      <c r="D1616"/>
      <c r="E1616"/>
      <c r="F1616"/>
      <c r="G1616"/>
      <c r="H1616"/>
      <c r="J1616"/>
    </row>
    <row r="1617" spans="1:10" x14ac:dyDescent="0.25">
      <c r="A1617"/>
      <c r="C1617"/>
      <c r="D1617"/>
      <c r="E1617"/>
      <c r="F1617"/>
      <c r="G1617"/>
      <c r="H1617"/>
      <c r="J1617"/>
    </row>
    <row r="1618" spans="1:10" x14ac:dyDescent="0.25">
      <c r="A1618"/>
      <c r="C1618"/>
      <c r="D1618"/>
      <c r="E1618"/>
      <c r="F1618"/>
      <c r="G1618"/>
      <c r="H1618"/>
      <c r="J1618"/>
    </row>
    <row r="1619" spans="1:10" x14ac:dyDescent="0.25">
      <c r="A1619"/>
      <c r="C1619"/>
      <c r="D1619"/>
      <c r="E1619"/>
      <c r="F1619"/>
      <c r="G1619"/>
      <c r="H1619"/>
      <c r="J1619"/>
    </row>
    <row r="1620" spans="1:10" x14ac:dyDescent="0.25">
      <c r="A1620"/>
      <c r="C1620"/>
      <c r="D1620"/>
      <c r="E1620"/>
      <c r="F1620"/>
      <c r="G1620"/>
      <c r="H1620"/>
      <c r="J1620"/>
    </row>
    <row r="1621" spans="1:10" x14ac:dyDescent="0.25">
      <c r="A1621"/>
      <c r="C1621"/>
      <c r="D1621"/>
      <c r="E1621"/>
      <c r="F1621"/>
      <c r="G1621"/>
      <c r="H1621"/>
      <c r="J1621"/>
    </row>
    <row r="1622" spans="1:10" x14ac:dyDescent="0.25">
      <c r="A1622"/>
      <c r="C1622"/>
      <c r="D1622"/>
      <c r="E1622"/>
      <c r="F1622"/>
      <c r="G1622"/>
      <c r="H1622"/>
      <c r="J1622"/>
    </row>
    <row r="1623" spans="1:10" x14ac:dyDescent="0.25">
      <c r="A1623"/>
      <c r="C1623"/>
      <c r="D1623"/>
      <c r="E1623"/>
      <c r="F1623"/>
      <c r="G1623"/>
      <c r="H1623"/>
      <c r="J1623"/>
    </row>
    <row r="1624" spans="1:10" x14ac:dyDescent="0.25">
      <c r="A1624"/>
      <c r="C1624"/>
      <c r="D1624"/>
      <c r="E1624"/>
      <c r="F1624"/>
      <c r="G1624"/>
      <c r="H1624"/>
      <c r="J1624"/>
    </row>
    <row r="1625" spans="1:10" x14ac:dyDescent="0.25">
      <c r="A1625"/>
      <c r="C1625"/>
      <c r="D1625"/>
      <c r="E1625"/>
      <c r="F1625"/>
      <c r="G1625"/>
      <c r="H1625"/>
      <c r="J1625"/>
    </row>
    <row r="1626" spans="1:10" x14ac:dyDescent="0.25">
      <c r="A1626"/>
      <c r="C1626"/>
      <c r="D1626"/>
      <c r="E1626"/>
      <c r="F1626"/>
      <c r="G1626"/>
      <c r="H1626"/>
      <c r="J1626"/>
    </row>
    <row r="1627" spans="1:10" x14ac:dyDescent="0.25">
      <c r="A1627"/>
      <c r="C1627"/>
      <c r="D1627"/>
      <c r="E1627"/>
      <c r="F1627"/>
      <c r="G1627"/>
      <c r="H1627"/>
      <c r="J1627"/>
    </row>
    <row r="1628" spans="1:10" x14ac:dyDescent="0.25">
      <c r="A1628"/>
      <c r="C1628"/>
      <c r="D1628"/>
      <c r="E1628"/>
      <c r="F1628"/>
      <c r="G1628"/>
      <c r="H1628"/>
      <c r="J1628"/>
    </row>
    <row r="1629" spans="1:10" x14ac:dyDescent="0.25">
      <c r="A1629"/>
      <c r="C1629"/>
      <c r="D1629"/>
      <c r="E1629"/>
      <c r="F1629"/>
      <c r="G1629"/>
      <c r="H1629"/>
      <c r="J1629"/>
    </row>
    <row r="1630" spans="1:10" x14ac:dyDescent="0.25">
      <c r="A1630"/>
      <c r="C1630"/>
      <c r="D1630"/>
      <c r="E1630"/>
      <c r="F1630"/>
      <c r="G1630"/>
      <c r="H1630"/>
      <c r="J1630"/>
    </row>
    <row r="1631" spans="1:10" x14ac:dyDescent="0.25">
      <c r="A1631"/>
      <c r="C1631"/>
      <c r="D1631"/>
      <c r="E1631"/>
      <c r="F1631"/>
      <c r="G1631"/>
      <c r="H1631"/>
      <c r="J1631"/>
    </row>
    <row r="1632" spans="1:10" x14ac:dyDescent="0.25">
      <c r="A1632"/>
      <c r="C1632"/>
      <c r="D1632"/>
      <c r="E1632"/>
      <c r="F1632"/>
      <c r="G1632"/>
      <c r="H1632"/>
      <c r="J1632"/>
    </row>
    <row r="1633" spans="1:10" x14ac:dyDescent="0.25">
      <c r="A1633"/>
      <c r="C1633"/>
      <c r="D1633"/>
      <c r="E1633"/>
      <c r="F1633"/>
      <c r="G1633"/>
      <c r="H1633"/>
      <c r="J1633"/>
    </row>
    <row r="1634" spans="1:10" x14ac:dyDescent="0.25">
      <c r="A1634"/>
      <c r="C1634"/>
      <c r="D1634"/>
      <c r="E1634"/>
      <c r="F1634"/>
      <c r="G1634"/>
      <c r="H1634"/>
      <c r="J1634"/>
    </row>
    <row r="1635" spans="1:10" x14ac:dyDescent="0.25">
      <c r="A1635"/>
      <c r="C1635"/>
      <c r="D1635"/>
      <c r="E1635"/>
      <c r="F1635"/>
      <c r="G1635"/>
      <c r="H1635"/>
      <c r="J1635"/>
    </row>
    <row r="1636" spans="1:10" x14ac:dyDescent="0.25">
      <c r="A1636"/>
      <c r="C1636"/>
      <c r="D1636"/>
      <c r="E1636"/>
      <c r="F1636"/>
      <c r="G1636"/>
      <c r="H1636"/>
      <c r="J1636"/>
    </row>
    <row r="1637" spans="1:10" x14ac:dyDescent="0.25">
      <c r="A1637"/>
      <c r="C1637"/>
      <c r="D1637"/>
      <c r="E1637"/>
      <c r="F1637"/>
      <c r="G1637"/>
      <c r="H1637"/>
      <c r="J1637"/>
    </row>
    <row r="1638" spans="1:10" x14ac:dyDescent="0.25">
      <c r="A1638"/>
      <c r="C1638"/>
      <c r="D1638"/>
      <c r="E1638"/>
      <c r="F1638"/>
      <c r="G1638"/>
      <c r="H1638"/>
      <c r="J1638"/>
    </row>
    <row r="1639" spans="1:10" x14ac:dyDescent="0.25">
      <c r="A1639"/>
      <c r="C1639"/>
      <c r="D1639"/>
      <c r="E1639"/>
      <c r="F1639"/>
      <c r="G1639"/>
      <c r="H1639"/>
      <c r="J1639"/>
    </row>
    <row r="1640" spans="1:10" x14ac:dyDescent="0.25">
      <c r="A1640"/>
      <c r="C1640"/>
      <c r="D1640"/>
      <c r="E1640"/>
      <c r="F1640"/>
      <c r="G1640"/>
      <c r="H1640"/>
      <c r="J1640"/>
    </row>
    <row r="1641" spans="1:10" x14ac:dyDescent="0.25">
      <c r="A1641"/>
      <c r="C1641"/>
      <c r="D1641"/>
      <c r="E1641"/>
      <c r="F1641"/>
      <c r="G1641"/>
      <c r="H1641"/>
      <c r="J1641"/>
    </row>
    <row r="1642" spans="1:10" x14ac:dyDescent="0.25">
      <c r="A1642"/>
      <c r="C1642"/>
      <c r="D1642"/>
      <c r="E1642"/>
      <c r="F1642"/>
      <c r="G1642"/>
      <c r="H1642"/>
      <c r="J1642"/>
    </row>
    <row r="1643" spans="1:10" x14ac:dyDescent="0.25">
      <c r="A1643"/>
      <c r="C1643"/>
      <c r="D1643"/>
      <c r="E1643"/>
      <c r="F1643"/>
      <c r="G1643"/>
      <c r="H1643"/>
      <c r="J1643"/>
    </row>
    <row r="1644" spans="1:10" x14ac:dyDescent="0.25">
      <c r="A1644"/>
      <c r="C1644"/>
      <c r="D1644"/>
      <c r="E1644"/>
      <c r="F1644"/>
      <c r="G1644"/>
      <c r="H1644"/>
      <c r="J1644"/>
    </row>
    <row r="1645" spans="1:10" x14ac:dyDescent="0.25">
      <c r="A1645"/>
      <c r="C1645"/>
      <c r="D1645"/>
      <c r="E1645"/>
      <c r="F1645"/>
      <c r="G1645"/>
      <c r="H1645"/>
      <c r="J1645"/>
    </row>
    <row r="1646" spans="1:10" x14ac:dyDescent="0.25">
      <c r="A1646"/>
      <c r="C1646"/>
      <c r="D1646"/>
      <c r="E1646"/>
      <c r="F1646"/>
      <c r="G1646"/>
      <c r="H1646"/>
      <c r="J1646"/>
    </row>
    <row r="1647" spans="1:10" x14ac:dyDescent="0.25">
      <c r="A1647"/>
      <c r="C1647"/>
      <c r="D1647"/>
      <c r="E1647"/>
      <c r="F1647"/>
      <c r="G1647"/>
      <c r="H1647"/>
      <c r="J1647"/>
    </row>
    <row r="1648" spans="1:10" x14ac:dyDescent="0.25">
      <c r="A1648"/>
      <c r="C1648"/>
      <c r="D1648"/>
      <c r="E1648"/>
      <c r="F1648"/>
      <c r="G1648"/>
      <c r="H1648"/>
      <c r="J1648"/>
    </row>
    <row r="1649" spans="1:10" x14ac:dyDescent="0.25">
      <c r="A1649"/>
      <c r="C1649"/>
      <c r="D1649"/>
      <c r="E1649"/>
      <c r="F1649"/>
      <c r="G1649"/>
      <c r="H1649"/>
      <c r="J1649"/>
    </row>
    <row r="1650" spans="1:10" x14ac:dyDescent="0.25">
      <c r="A1650"/>
      <c r="C1650"/>
      <c r="D1650"/>
      <c r="E1650"/>
      <c r="F1650"/>
      <c r="G1650"/>
      <c r="H1650"/>
      <c r="J1650"/>
    </row>
    <row r="1651" spans="1:10" x14ac:dyDescent="0.25">
      <c r="A1651"/>
      <c r="C1651"/>
      <c r="D1651"/>
      <c r="E1651"/>
      <c r="F1651"/>
      <c r="G1651"/>
      <c r="H1651"/>
      <c r="J1651"/>
    </row>
    <row r="1652" spans="1:10" x14ac:dyDescent="0.25">
      <c r="A1652"/>
      <c r="C1652"/>
      <c r="D1652"/>
      <c r="E1652"/>
      <c r="F1652"/>
      <c r="G1652"/>
      <c r="H1652"/>
      <c r="J1652"/>
    </row>
    <row r="1653" spans="1:10" x14ac:dyDescent="0.25">
      <c r="A1653"/>
      <c r="C1653"/>
      <c r="D1653"/>
      <c r="E1653"/>
      <c r="F1653"/>
      <c r="G1653"/>
      <c r="H1653"/>
      <c r="J1653"/>
    </row>
    <row r="1654" spans="1:10" x14ac:dyDescent="0.25">
      <c r="A1654"/>
      <c r="C1654"/>
      <c r="D1654"/>
      <c r="E1654"/>
      <c r="F1654"/>
      <c r="G1654"/>
      <c r="H1654"/>
      <c r="J1654"/>
    </row>
    <row r="1655" spans="1:10" x14ac:dyDescent="0.25">
      <c r="A1655"/>
      <c r="C1655"/>
      <c r="D1655"/>
      <c r="E1655"/>
      <c r="F1655"/>
      <c r="G1655"/>
      <c r="H1655"/>
      <c r="J1655"/>
    </row>
    <row r="1656" spans="1:10" x14ac:dyDescent="0.25">
      <c r="A1656"/>
      <c r="C1656"/>
      <c r="D1656"/>
      <c r="E1656"/>
      <c r="F1656"/>
      <c r="G1656"/>
      <c r="H1656"/>
      <c r="J1656"/>
    </row>
    <row r="1657" spans="1:10" x14ac:dyDescent="0.25">
      <c r="A1657"/>
      <c r="C1657"/>
      <c r="D1657"/>
      <c r="E1657"/>
      <c r="F1657"/>
      <c r="G1657"/>
      <c r="H1657"/>
      <c r="J1657"/>
    </row>
    <row r="1658" spans="1:10" x14ac:dyDescent="0.25">
      <c r="A1658"/>
      <c r="C1658"/>
      <c r="D1658"/>
      <c r="E1658"/>
      <c r="F1658"/>
      <c r="G1658"/>
      <c r="H1658"/>
      <c r="J1658"/>
    </row>
    <row r="1659" spans="1:10" x14ac:dyDescent="0.25">
      <c r="A1659"/>
      <c r="C1659"/>
      <c r="D1659"/>
      <c r="E1659"/>
      <c r="F1659"/>
      <c r="G1659"/>
      <c r="H1659"/>
      <c r="J1659"/>
    </row>
    <row r="1660" spans="1:10" x14ac:dyDescent="0.25">
      <c r="A1660"/>
      <c r="C1660"/>
      <c r="D1660"/>
      <c r="E1660"/>
      <c r="F1660"/>
      <c r="G1660"/>
      <c r="H1660"/>
      <c r="J1660"/>
    </row>
    <row r="1661" spans="1:10" x14ac:dyDescent="0.25">
      <c r="A1661"/>
      <c r="C1661"/>
      <c r="D1661"/>
      <c r="E1661"/>
      <c r="F1661"/>
      <c r="G1661"/>
      <c r="H1661"/>
      <c r="J1661"/>
    </row>
    <row r="1662" spans="1:10" x14ac:dyDescent="0.25">
      <c r="A1662"/>
      <c r="C1662"/>
      <c r="D1662"/>
      <c r="E1662"/>
      <c r="F1662"/>
      <c r="G1662"/>
      <c r="H1662"/>
      <c r="J1662"/>
    </row>
    <row r="1663" spans="1:10" x14ac:dyDescent="0.25">
      <c r="A1663"/>
      <c r="C1663"/>
      <c r="D1663"/>
      <c r="E1663"/>
      <c r="F1663"/>
      <c r="G1663"/>
      <c r="H1663"/>
      <c r="J1663"/>
    </row>
    <row r="1664" spans="1:10" x14ac:dyDescent="0.25">
      <c r="A1664"/>
      <c r="C1664"/>
      <c r="D1664"/>
      <c r="E1664"/>
      <c r="F1664"/>
      <c r="G1664"/>
      <c r="H1664"/>
      <c r="J1664"/>
    </row>
    <row r="1665" spans="1:10" x14ac:dyDescent="0.25">
      <c r="A1665"/>
      <c r="C1665"/>
      <c r="D1665"/>
      <c r="E1665"/>
      <c r="F1665"/>
      <c r="G1665"/>
      <c r="H1665"/>
      <c r="J1665"/>
    </row>
    <row r="1666" spans="1:10" x14ac:dyDescent="0.25">
      <c r="A1666"/>
      <c r="C1666"/>
      <c r="D1666"/>
      <c r="E1666"/>
      <c r="F1666"/>
      <c r="G1666"/>
      <c r="H1666"/>
      <c r="J1666"/>
    </row>
    <row r="1667" spans="1:10" x14ac:dyDescent="0.25">
      <c r="A1667"/>
      <c r="C1667"/>
      <c r="D1667"/>
      <c r="E1667"/>
      <c r="F1667"/>
      <c r="G1667"/>
      <c r="H1667"/>
      <c r="J1667"/>
    </row>
    <row r="1668" spans="1:10" x14ac:dyDescent="0.25">
      <c r="A1668"/>
      <c r="C1668"/>
      <c r="D1668"/>
      <c r="E1668"/>
      <c r="F1668"/>
      <c r="G1668"/>
      <c r="H1668"/>
      <c r="J1668"/>
    </row>
    <row r="1669" spans="1:10" x14ac:dyDescent="0.25">
      <c r="A1669"/>
      <c r="C1669"/>
      <c r="D1669"/>
      <c r="E1669"/>
      <c r="F1669"/>
      <c r="G1669"/>
      <c r="H1669"/>
      <c r="J1669"/>
    </row>
    <row r="1670" spans="1:10" x14ac:dyDescent="0.25">
      <c r="A1670"/>
      <c r="C1670"/>
      <c r="D1670"/>
      <c r="E1670"/>
      <c r="F1670"/>
      <c r="G1670"/>
      <c r="H1670"/>
      <c r="J1670"/>
    </row>
    <row r="1671" spans="1:10" x14ac:dyDescent="0.25">
      <c r="A1671"/>
      <c r="C1671"/>
      <c r="D1671"/>
      <c r="E1671"/>
      <c r="F1671"/>
      <c r="G1671"/>
      <c r="H1671"/>
      <c r="J1671"/>
    </row>
    <row r="1672" spans="1:10" x14ac:dyDescent="0.25">
      <c r="A1672"/>
      <c r="C1672"/>
      <c r="D1672"/>
      <c r="E1672"/>
      <c r="F1672"/>
      <c r="G1672"/>
      <c r="H1672"/>
      <c r="J1672"/>
    </row>
    <row r="1673" spans="1:10" x14ac:dyDescent="0.25">
      <c r="A1673"/>
      <c r="C1673"/>
      <c r="D1673"/>
      <c r="E1673"/>
      <c r="F1673"/>
      <c r="G1673"/>
      <c r="H1673"/>
      <c r="J1673"/>
    </row>
    <row r="1674" spans="1:10" x14ac:dyDescent="0.25">
      <c r="A1674"/>
      <c r="C1674"/>
      <c r="D1674"/>
      <c r="E1674"/>
      <c r="F1674"/>
      <c r="G1674"/>
      <c r="H1674"/>
      <c r="J1674"/>
    </row>
    <row r="1675" spans="1:10" x14ac:dyDescent="0.25">
      <c r="A1675"/>
      <c r="C1675"/>
      <c r="D1675"/>
      <c r="E1675"/>
      <c r="F1675"/>
      <c r="G1675"/>
      <c r="H1675"/>
      <c r="J1675"/>
    </row>
    <row r="1676" spans="1:10" x14ac:dyDescent="0.25">
      <c r="A1676"/>
      <c r="C1676"/>
      <c r="D1676"/>
      <c r="E1676"/>
      <c r="F1676"/>
      <c r="G1676"/>
      <c r="H1676"/>
      <c r="J1676"/>
    </row>
    <row r="1677" spans="1:10" x14ac:dyDescent="0.25">
      <c r="A1677"/>
      <c r="C1677"/>
      <c r="D1677"/>
      <c r="E1677"/>
      <c r="F1677"/>
      <c r="G1677"/>
      <c r="H1677"/>
      <c r="J1677"/>
    </row>
    <row r="1678" spans="1:10" x14ac:dyDescent="0.25">
      <c r="A1678"/>
      <c r="C1678"/>
      <c r="D1678"/>
      <c r="E1678"/>
      <c r="F1678"/>
      <c r="G1678"/>
      <c r="H1678"/>
      <c r="J1678"/>
    </row>
    <row r="1679" spans="1:10" x14ac:dyDescent="0.25">
      <c r="A1679"/>
      <c r="C1679"/>
      <c r="D1679"/>
      <c r="E1679"/>
      <c r="F1679"/>
      <c r="G1679"/>
      <c r="H1679"/>
      <c r="J1679"/>
    </row>
    <row r="1680" spans="1:10" x14ac:dyDescent="0.25">
      <c r="A1680"/>
      <c r="C1680"/>
      <c r="D1680"/>
      <c r="E1680"/>
      <c r="F1680"/>
      <c r="G1680"/>
      <c r="H1680"/>
      <c r="J1680"/>
    </row>
    <row r="1681" spans="1:10" x14ac:dyDescent="0.25">
      <c r="A1681"/>
      <c r="C1681"/>
      <c r="D1681"/>
      <c r="E1681"/>
      <c r="F1681"/>
      <c r="G1681"/>
      <c r="H1681"/>
      <c r="J1681"/>
    </row>
    <row r="1682" spans="1:10" x14ac:dyDescent="0.25">
      <c r="A1682"/>
      <c r="C1682"/>
      <c r="D1682"/>
      <c r="E1682"/>
      <c r="F1682"/>
      <c r="G1682"/>
      <c r="H1682"/>
      <c r="J1682"/>
    </row>
    <row r="1683" spans="1:10" x14ac:dyDescent="0.25">
      <c r="A1683"/>
      <c r="C1683"/>
      <c r="D1683"/>
      <c r="E1683"/>
      <c r="F1683"/>
      <c r="G1683"/>
      <c r="H1683"/>
      <c r="J1683"/>
    </row>
    <row r="1684" spans="1:10" x14ac:dyDescent="0.25">
      <c r="A1684"/>
      <c r="C1684"/>
      <c r="D1684"/>
      <c r="E1684"/>
      <c r="F1684"/>
      <c r="G1684"/>
      <c r="H1684"/>
      <c r="J1684"/>
    </row>
    <row r="1685" spans="1:10" x14ac:dyDescent="0.25">
      <c r="A1685"/>
      <c r="C1685"/>
      <c r="D1685"/>
      <c r="E1685"/>
      <c r="F1685"/>
      <c r="G1685"/>
      <c r="H1685"/>
      <c r="J1685"/>
    </row>
    <row r="1686" spans="1:10" x14ac:dyDescent="0.25">
      <c r="A1686"/>
      <c r="C1686"/>
      <c r="D1686"/>
      <c r="E1686"/>
      <c r="F1686"/>
      <c r="G1686"/>
      <c r="H1686"/>
      <c r="J1686"/>
    </row>
    <row r="1687" spans="1:10" x14ac:dyDescent="0.25">
      <c r="A1687"/>
      <c r="C1687"/>
      <c r="D1687"/>
      <c r="E1687"/>
      <c r="F1687"/>
      <c r="G1687"/>
      <c r="H1687"/>
      <c r="J1687"/>
    </row>
    <row r="1688" spans="1:10" x14ac:dyDescent="0.25">
      <c r="A1688"/>
      <c r="C1688"/>
      <c r="D1688"/>
      <c r="E1688"/>
      <c r="F1688"/>
      <c r="G1688"/>
      <c r="H1688"/>
      <c r="J1688"/>
    </row>
    <row r="1689" spans="1:10" x14ac:dyDescent="0.25">
      <c r="A1689"/>
      <c r="C1689"/>
      <c r="D1689"/>
      <c r="E1689"/>
      <c r="F1689"/>
      <c r="G1689"/>
      <c r="H1689"/>
      <c r="J1689"/>
    </row>
    <row r="1690" spans="1:10" x14ac:dyDescent="0.25">
      <c r="A1690"/>
      <c r="C1690"/>
      <c r="D1690"/>
      <c r="E1690"/>
      <c r="F1690"/>
      <c r="G1690"/>
      <c r="H1690"/>
      <c r="J1690"/>
    </row>
    <row r="1691" spans="1:10" x14ac:dyDescent="0.25">
      <c r="A1691"/>
      <c r="C1691"/>
      <c r="D1691"/>
      <c r="E1691"/>
      <c r="F1691"/>
      <c r="G1691"/>
      <c r="H1691"/>
      <c r="J1691"/>
    </row>
    <row r="1692" spans="1:10" x14ac:dyDescent="0.25">
      <c r="A1692"/>
      <c r="C1692"/>
      <c r="D1692"/>
      <c r="E1692"/>
      <c r="F1692"/>
      <c r="G1692"/>
      <c r="H1692"/>
      <c r="J1692"/>
    </row>
    <row r="1693" spans="1:10" x14ac:dyDescent="0.25">
      <c r="A1693"/>
      <c r="C1693"/>
      <c r="D1693"/>
      <c r="E1693"/>
      <c r="F1693"/>
      <c r="G1693"/>
      <c r="H1693"/>
      <c r="J1693"/>
    </row>
    <row r="1694" spans="1:10" x14ac:dyDescent="0.25">
      <c r="A1694"/>
      <c r="C1694"/>
      <c r="D1694"/>
      <c r="E1694"/>
      <c r="F1694"/>
      <c r="G1694"/>
      <c r="H1694"/>
      <c r="J1694"/>
    </row>
    <row r="1695" spans="1:10" x14ac:dyDescent="0.25">
      <c r="A1695"/>
      <c r="C1695"/>
      <c r="D1695"/>
      <c r="E1695"/>
      <c r="F1695"/>
      <c r="G1695"/>
      <c r="H1695"/>
      <c r="J1695"/>
    </row>
    <row r="1696" spans="1:10" x14ac:dyDescent="0.25">
      <c r="A1696"/>
      <c r="C1696"/>
      <c r="D1696"/>
      <c r="E1696"/>
      <c r="F1696"/>
      <c r="G1696"/>
      <c r="H1696"/>
      <c r="J1696"/>
    </row>
    <row r="1697" spans="1:10" x14ac:dyDescent="0.25">
      <c r="A1697"/>
      <c r="C1697"/>
      <c r="D1697"/>
      <c r="E1697"/>
      <c r="F1697"/>
      <c r="G1697"/>
      <c r="H1697"/>
      <c r="J1697"/>
    </row>
    <row r="1698" spans="1:10" x14ac:dyDescent="0.25">
      <c r="A1698"/>
      <c r="C1698"/>
      <c r="D1698"/>
      <c r="E1698"/>
      <c r="F1698"/>
      <c r="G1698"/>
      <c r="H1698"/>
      <c r="J1698"/>
    </row>
    <row r="1699" spans="1:10" x14ac:dyDescent="0.25">
      <c r="A1699"/>
      <c r="C1699"/>
      <c r="D1699"/>
      <c r="E1699"/>
      <c r="F1699"/>
      <c r="G1699"/>
      <c r="H1699"/>
      <c r="J1699"/>
    </row>
    <row r="1700" spans="1:10" x14ac:dyDescent="0.25">
      <c r="A1700"/>
      <c r="C1700"/>
      <c r="D1700"/>
      <c r="E1700"/>
      <c r="F1700"/>
      <c r="G1700"/>
      <c r="H1700"/>
      <c r="J1700"/>
    </row>
    <row r="1701" spans="1:10" x14ac:dyDescent="0.25">
      <c r="A1701"/>
      <c r="C1701"/>
      <c r="D1701"/>
      <c r="E1701"/>
      <c r="F1701"/>
      <c r="G1701"/>
      <c r="H1701"/>
      <c r="J1701"/>
    </row>
    <row r="1702" spans="1:10" x14ac:dyDescent="0.25">
      <c r="A1702"/>
      <c r="C1702"/>
      <c r="D1702"/>
      <c r="E1702"/>
      <c r="F1702"/>
      <c r="G1702"/>
      <c r="H1702"/>
      <c r="J1702"/>
    </row>
    <row r="1703" spans="1:10" x14ac:dyDescent="0.25">
      <c r="A1703"/>
      <c r="C1703"/>
      <c r="D1703"/>
      <c r="E1703"/>
      <c r="F1703"/>
      <c r="G1703"/>
      <c r="H1703"/>
      <c r="J1703"/>
    </row>
    <row r="1704" spans="1:10" x14ac:dyDescent="0.25">
      <c r="A1704"/>
      <c r="C1704"/>
      <c r="D1704"/>
      <c r="E1704"/>
      <c r="F1704"/>
      <c r="G1704"/>
      <c r="H1704"/>
      <c r="J1704"/>
    </row>
    <row r="1705" spans="1:10" x14ac:dyDescent="0.25">
      <c r="A1705"/>
      <c r="C1705"/>
      <c r="D1705"/>
      <c r="E1705"/>
      <c r="F1705"/>
      <c r="G1705"/>
      <c r="H1705"/>
      <c r="J1705"/>
    </row>
    <row r="1706" spans="1:10" x14ac:dyDescent="0.25">
      <c r="A1706"/>
      <c r="C1706"/>
      <c r="D1706"/>
      <c r="E1706"/>
      <c r="F1706"/>
      <c r="G1706"/>
      <c r="H1706"/>
      <c r="J1706"/>
    </row>
    <row r="1707" spans="1:10" x14ac:dyDescent="0.25">
      <c r="A1707"/>
      <c r="C1707"/>
      <c r="D1707"/>
      <c r="E1707"/>
      <c r="F1707"/>
      <c r="G1707"/>
      <c r="H1707"/>
      <c r="J1707"/>
    </row>
    <row r="1708" spans="1:10" x14ac:dyDescent="0.25">
      <c r="A1708"/>
      <c r="C1708"/>
      <c r="D1708"/>
      <c r="E1708"/>
      <c r="F1708"/>
      <c r="G1708"/>
      <c r="H1708"/>
      <c r="J1708"/>
    </row>
    <row r="1709" spans="1:10" x14ac:dyDescent="0.25">
      <c r="A1709"/>
      <c r="C1709"/>
      <c r="D1709"/>
      <c r="E1709"/>
      <c r="F1709"/>
      <c r="G1709"/>
      <c r="H1709"/>
      <c r="J1709"/>
    </row>
    <row r="1710" spans="1:10" x14ac:dyDescent="0.25">
      <c r="A1710"/>
      <c r="C1710"/>
      <c r="D1710"/>
      <c r="E1710"/>
      <c r="F1710"/>
      <c r="G1710"/>
      <c r="H1710"/>
      <c r="J1710"/>
    </row>
    <row r="1711" spans="1:10" x14ac:dyDescent="0.25">
      <c r="A1711"/>
      <c r="C1711"/>
      <c r="D1711"/>
      <c r="E1711"/>
      <c r="F1711"/>
      <c r="G1711"/>
      <c r="H1711"/>
      <c r="J1711"/>
    </row>
    <row r="1712" spans="1:10" x14ac:dyDescent="0.25">
      <c r="A1712"/>
      <c r="C1712"/>
      <c r="D1712"/>
      <c r="E1712"/>
      <c r="F1712"/>
      <c r="G1712"/>
      <c r="H1712"/>
      <c r="J1712"/>
    </row>
    <row r="1713" spans="1:10" x14ac:dyDescent="0.25">
      <c r="A1713"/>
      <c r="C1713"/>
      <c r="D1713"/>
      <c r="E1713"/>
      <c r="F1713"/>
      <c r="G1713"/>
      <c r="H1713"/>
      <c r="J1713"/>
    </row>
    <row r="1714" spans="1:10" x14ac:dyDescent="0.25">
      <c r="A1714"/>
      <c r="C1714"/>
      <c r="D1714"/>
      <c r="E1714"/>
      <c r="F1714"/>
      <c r="G1714"/>
      <c r="H1714"/>
      <c r="J1714"/>
    </row>
    <row r="1715" spans="1:10" x14ac:dyDescent="0.25">
      <c r="A1715"/>
      <c r="C1715"/>
      <c r="D1715"/>
      <c r="E1715"/>
      <c r="F1715"/>
      <c r="G1715"/>
      <c r="H1715"/>
      <c r="J1715"/>
    </row>
    <row r="1716" spans="1:10" x14ac:dyDescent="0.25">
      <c r="A1716"/>
      <c r="C1716"/>
      <c r="D1716"/>
      <c r="E1716"/>
      <c r="F1716"/>
      <c r="G1716"/>
      <c r="H1716"/>
      <c r="J1716"/>
    </row>
    <row r="1717" spans="1:10" x14ac:dyDescent="0.25">
      <c r="A1717"/>
      <c r="C1717"/>
      <c r="D1717"/>
      <c r="E1717"/>
      <c r="F1717"/>
      <c r="G1717"/>
      <c r="H1717"/>
      <c r="J1717"/>
    </row>
    <row r="1718" spans="1:10" x14ac:dyDescent="0.25">
      <c r="A1718"/>
      <c r="C1718"/>
      <c r="D1718"/>
      <c r="E1718"/>
      <c r="F1718"/>
      <c r="G1718"/>
      <c r="H1718"/>
      <c r="J1718"/>
    </row>
    <row r="1719" spans="1:10" x14ac:dyDescent="0.25">
      <c r="A1719"/>
      <c r="C1719"/>
      <c r="D1719"/>
      <c r="E1719"/>
      <c r="F1719"/>
      <c r="G1719"/>
      <c r="H1719"/>
      <c r="J1719"/>
    </row>
    <row r="1720" spans="1:10" x14ac:dyDescent="0.25">
      <c r="A1720"/>
      <c r="C1720"/>
      <c r="D1720"/>
      <c r="E1720"/>
      <c r="F1720"/>
      <c r="G1720"/>
      <c r="H1720"/>
      <c r="J1720"/>
    </row>
    <row r="1721" spans="1:10" x14ac:dyDescent="0.25">
      <c r="A1721"/>
      <c r="C1721"/>
      <c r="D1721"/>
      <c r="E1721"/>
      <c r="F1721"/>
      <c r="G1721"/>
      <c r="H1721"/>
      <c r="J1721"/>
    </row>
    <row r="1722" spans="1:10" x14ac:dyDescent="0.25">
      <c r="A1722"/>
      <c r="C1722"/>
      <c r="D1722"/>
      <c r="E1722"/>
      <c r="F1722"/>
      <c r="G1722"/>
      <c r="H1722"/>
      <c r="J1722"/>
    </row>
    <row r="1723" spans="1:10" x14ac:dyDescent="0.25">
      <c r="A1723"/>
      <c r="C1723"/>
      <c r="D1723"/>
      <c r="E1723"/>
      <c r="F1723"/>
      <c r="G1723"/>
      <c r="H1723"/>
      <c r="J1723"/>
    </row>
    <row r="1724" spans="1:10" x14ac:dyDescent="0.25">
      <c r="A1724"/>
      <c r="C1724"/>
      <c r="D1724"/>
      <c r="E1724"/>
      <c r="F1724"/>
      <c r="G1724"/>
      <c r="H1724"/>
      <c r="J1724"/>
    </row>
    <row r="1725" spans="1:10" x14ac:dyDescent="0.25">
      <c r="A1725"/>
      <c r="C1725"/>
      <c r="D1725"/>
      <c r="E1725"/>
      <c r="F1725"/>
      <c r="G1725"/>
      <c r="H1725"/>
      <c r="J1725"/>
    </row>
    <row r="1726" spans="1:10" x14ac:dyDescent="0.25">
      <c r="A1726"/>
      <c r="C1726"/>
      <c r="D1726"/>
      <c r="E1726"/>
      <c r="F1726"/>
      <c r="G1726"/>
      <c r="H1726"/>
      <c r="J1726"/>
    </row>
    <row r="1727" spans="1:10" x14ac:dyDescent="0.25">
      <c r="A1727"/>
      <c r="C1727"/>
      <c r="D1727"/>
      <c r="E1727"/>
      <c r="F1727"/>
      <c r="G1727"/>
      <c r="H1727"/>
      <c r="J1727"/>
    </row>
    <row r="1728" spans="1:10" x14ac:dyDescent="0.25">
      <c r="A1728"/>
      <c r="C1728"/>
      <c r="D1728"/>
      <c r="E1728"/>
      <c r="F1728"/>
      <c r="G1728"/>
      <c r="H1728"/>
      <c r="J1728"/>
    </row>
    <row r="1729" spans="1:10" x14ac:dyDescent="0.25">
      <c r="A1729"/>
      <c r="C1729"/>
      <c r="D1729"/>
      <c r="E1729"/>
      <c r="F1729"/>
      <c r="G1729"/>
      <c r="H1729"/>
      <c r="J1729"/>
    </row>
    <row r="1730" spans="1:10" x14ac:dyDescent="0.25">
      <c r="A1730"/>
      <c r="C1730"/>
      <c r="D1730"/>
      <c r="E1730"/>
      <c r="F1730"/>
      <c r="G1730"/>
      <c r="H1730"/>
      <c r="J1730"/>
    </row>
    <row r="1731" spans="1:10" x14ac:dyDescent="0.25">
      <c r="A1731"/>
      <c r="C1731"/>
      <c r="D1731"/>
      <c r="E1731"/>
      <c r="F1731"/>
      <c r="G1731"/>
      <c r="H1731"/>
      <c r="J1731"/>
    </row>
    <row r="1732" spans="1:10" x14ac:dyDescent="0.25">
      <c r="A1732"/>
      <c r="C1732"/>
      <c r="D1732"/>
      <c r="E1732"/>
      <c r="F1732"/>
      <c r="G1732"/>
      <c r="H1732"/>
      <c r="J1732"/>
    </row>
    <row r="1733" spans="1:10" x14ac:dyDescent="0.25">
      <c r="A1733"/>
      <c r="C1733"/>
      <c r="D1733"/>
      <c r="E1733"/>
      <c r="F1733"/>
      <c r="G1733"/>
      <c r="H1733"/>
      <c r="J1733"/>
    </row>
    <row r="1734" spans="1:10" x14ac:dyDescent="0.25">
      <c r="A1734"/>
      <c r="C1734"/>
      <c r="D1734"/>
      <c r="E1734"/>
      <c r="F1734"/>
      <c r="G1734"/>
      <c r="H1734"/>
      <c r="J1734"/>
    </row>
    <row r="1735" spans="1:10" x14ac:dyDescent="0.25">
      <c r="A1735"/>
      <c r="C1735"/>
      <c r="D1735"/>
      <c r="E1735"/>
      <c r="F1735"/>
      <c r="G1735"/>
      <c r="H1735"/>
      <c r="J1735"/>
    </row>
    <row r="1736" spans="1:10" x14ac:dyDescent="0.25">
      <c r="A1736"/>
      <c r="C1736"/>
      <c r="D1736"/>
      <c r="E1736"/>
      <c r="F1736"/>
      <c r="G1736"/>
      <c r="H1736"/>
      <c r="J1736"/>
    </row>
    <row r="1737" spans="1:10" x14ac:dyDescent="0.25">
      <c r="A1737"/>
      <c r="C1737"/>
      <c r="D1737"/>
      <c r="E1737"/>
      <c r="F1737"/>
      <c r="G1737"/>
      <c r="H1737"/>
      <c r="J1737"/>
    </row>
    <row r="1738" spans="1:10" x14ac:dyDescent="0.25">
      <c r="A1738"/>
      <c r="C1738"/>
      <c r="D1738"/>
      <c r="E1738"/>
      <c r="F1738"/>
      <c r="G1738"/>
      <c r="H1738"/>
      <c r="J1738"/>
    </row>
    <row r="1739" spans="1:10" x14ac:dyDescent="0.25">
      <c r="A1739"/>
      <c r="C1739"/>
      <c r="D1739"/>
      <c r="E1739"/>
      <c r="F1739"/>
      <c r="G1739"/>
      <c r="H1739"/>
      <c r="J1739"/>
    </row>
    <row r="1740" spans="1:10" x14ac:dyDescent="0.25">
      <c r="A1740"/>
      <c r="C1740"/>
      <c r="D1740"/>
      <c r="E1740"/>
      <c r="F1740"/>
      <c r="G1740"/>
      <c r="H1740"/>
      <c r="J1740"/>
    </row>
    <row r="1741" spans="1:10" x14ac:dyDescent="0.25">
      <c r="A1741"/>
      <c r="C1741"/>
      <c r="D1741"/>
      <c r="E1741"/>
      <c r="F1741"/>
      <c r="G1741"/>
      <c r="H1741"/>
      <c r="J1741"/>
    </row>
    <row r="1742" spans="1:10" x14ac:dyDescent="0.25">
      <c r="A1742"/>
      <c r="C1742"/>
      <c r="D1742"/>
      <c r="E1742"/>
      <c r="F1742"/>
      <c r="G1742"/>
      <c r="H1742"/>
      <c r="J1742"/>
    </row>
    <row r="1743" spans="1:10" x14ac:dyDescent="0.25">
      <c r="A1743"/>
      <c r="C1743"/>
      <c r="D1743"/>
      <c r="E1743"/>
      <c r="F1743"/>
      <c r="G1743"/>
      <c r="H1743"/>
      <c r="J1743"/>
    </row>
    <row r="1744" spans="1:10" x14ac:dyDescent="0.25">
      <c r="A1744"/>
      <c r="C1744"/>
      <c r="D1744"/>
      <c r="E1744"/>
      <c r="F1744"/>
      <c r="G1744"/>
      <c r="H1744"/>
      <c r="J1744"/>
    </row>
    <row r="1745" spans="1:10" x14ac:dyDescent="0.25">
      <c r="A1745"/>
      <c r="C1745"/>
      <c r="D1745"/>
      <c r="E1745"/>
      <c r="F1745"/>
      <c r="G1745"/>
      <c r="H1745"/>
      <c r="J1745"/>
    </row>
    <row r="1746" spans="1:10" x14ac:dyDescent="0.25">
      <c r="A1746"/>
      <c r="C1746"/>
      <c r="D1746"/>
      <c r="E1746"/>
      <c r="F1746"/>
      <c r="G1746"/>
      <c r="H1746"/>
      <c r="J1746"/>
    </row>
    <row r="1747" spans="1:10" x14ac:dyDescent="0.25">
      <c r="A1747"/>
      <c r="C1747"/>
      <c r="D1747"/>
      <c r="E1747"/>
      <c r="F1747"/>
      <c r="G1747"/>
      <c r="H1747"/>
      <c r="J1747"/>
    </row>
    <row r="1748" spans="1:10" x14ac:dyDescent="0.25">
      <c r="A1748"/>
      <c r="C1748"/>
      <c r="D1748"/>
      <c r="E1748"/>
      <c r="F1748"/>
      <c r="G1748"/>
      <c r="H1748"/>
      <c r="J1748"/>
    </row>
    <row r="1749" spans="1:10" x14ac:dyDescent="0.25">
      <c r="A1749"/>
      <c r="C1749"/>
      <c r="D1749"/>
      <c r="E1749"/>
      <c r="F1749"/>
      <c r="G1749"/>
      <c r="H1749"/>
      <c r="J1749"/>
    </row>
    <row r="1750" spans="1:10" x14ac:dyDescent="0.25">
      <c r="A1750"/>
      <c r="C1750"/>
      <c r="D1750"/>
      <c r="E1750"/>
      <c r="F1750"/>
      <c r="G1750"/>
      <c r="H1750"/>
      <c r="J1750"/>
    </row>
    <row r="1751" spans="1:10" x14ac:dyDescent="0.25">
      <c r="A1751"/>
      <c r="C1751"/>
      <c r="D1751"/>
      <c r="E1751"/>
      <c r="F1751"/>
      <c r="G1751"/>
      <c r="H1751"/>
      <c r="J1751"/>
    </row>
    <row r="1752" spans="1:10" x14ac:dyDescent="0.25">
      <c r="A1752"/>
      <c r="C1752"/>
      <c r="D1752"/>
      <c r="E1752"/>
      <c r="F1752"/>
      <c r="G1752"/>
      <c r="H1752"/>
      <c r="J1752"/>
    </row>
    <row r="1753" spans="1:10" x14ac:dyDescent="0.25">
      <c r="A1753"/>
      <c r="C1753"/>
      <c r="D1753"/>
      <c r="E1753"/>
      <c r="F1753"/>
      <c r="G1753"/>
      <c r="H1753"/>
      <c r="J1753"/>
    </row>
    <row r="1754" spans="1:10" x14ac:dyDescent="0.25">
      <c r="A1754"/>
      <c r="C1754"/>
      <c r="D1754"/>
      <c r="E1754"/>
      <c r="F1754"/>
      <c r="G1754"/>
      <c r="H1754"/>
      <c r="J1754"/>
    </row>
    <row r="1755" spans="1:10" x14ac:dyDescent="0.25">
      <c r="A1755"/>
      <c r="C1755"/>
      <c r="D1755"/>
      <c r="E1755"/>
      <c r="F1755"/>
      <c r="G1755"/>
      <c r="H1755"/>
      <c r="J1755"/>
    </row>
    <row r="1756" spans="1:10" x14ac:dyDescent="0.25">
      <c r="A1756"/>
      <c r="C1756"/>
      <c r="D1756"/>
      <c r="E1756"/>
      <c r="F1756"/>
      <c r="G1756"/>
      <c r="H1756"/>
      <c r="J1756"/>
    </row>
    <row r="1757" spans="1:10" x14ac:dyDescent="0.25">
      <c r="A1757"/>
      <c r="C1757"/>
      <c r="D1757"/>
      <c r="E1757"/>
      <c r="F1757"/>
      <c r="G1757"/>
      <c r="H1757"/>
      <c r="J1757"/>
    </row>
    <row r="1758" spans="1:10" x14ac:dyDescent="0.25">
      <c r="A1758"/>
      <c r="C1758"/>
      <c r="D1758"/>
      <c r="E1758"/>
      <c r="F1758"/>
      <c r="G1758"/>
      <c r="H1758"/>
      <c r="J1758"/>
    </row>
    <row r="1759" spans="1:10" x14ac:dyDescent="0.25">
      <c r="A1759"/>
      <c r="C1759"/>
      <c r="D1759"/>
      <c r="E1759"/>
      <c r="F1759"/>
      <c r="G1759"/>
      <c r="H1759"/>
      <c r="J1759"/>
    </row>
    <row r="1760" spans="1:10" x14ac:dyDescent="0.25">
      <c r="A1760"/>
      <c r="C1760"/>
      <c r="D1760"/>
      <c r="E1760"/>
      <c r="F1760"/>
      <c r="G1760"/>
      <c r="H1760"/>
      <c r="J1760"/>
    </row>
    <row r="1761" spans="1:10" x14ac:dyDescent="0.25">
      <c r="A1761"/>
      <c r="C1761"/>
      <c r="D1761"/>
      <c r="E1761"/>
      <c r="F1761"/>
      <c r="G1761"/>
      <c r="H1761"/>
      <c r="J1761"/>
    </row>
    <row r="1762" spans="1:10" x14ac:dyDescent="0.25">
      <c r="A1762"/>
      <c r="C1762"/>
      <c r="D1762"/>
      <c r="E1762"/>
      <c r="F1762"/>
      <c r="G1762"/>
      <c r="H1762"/>
      <c r="J1762"/>
    </row>
    <row r="1763" spans="1:10" x14ac:dyDescent="0.25">
      <c r="A1763"/>
      <c r="C1763"/>
      <c r="D1763"/>
      <c r="E1763"/>
      <c r="F1763"/>
      <c r="G1763"/>
      <c r="H1763"/>
      <c r="J1763"/>
    </row>
    <row r="1764" spans="1:10" x14ac:dyDescent="0.25">
      <c r="A1764"/>
      <c r="C1764"/>
      <c r="D1764"/>
      <c r="E1764"/>
      <c r="F1764"/>
      <c r="G1764"/>
      <c r="H1764"/>
      <c r="J1764"/>
    </row>
    <row r="1765" spans="1:10" x14ac:dyDescent="0.25">
      <c r="A1765"/>
      <c r="C1765"/>
      <c r="D1765"/>
      <c r="E1765"/>
      <c r="F1765"/>
      <c r="G1765"/>
      <c r="H1765"/>
      <c r="J1765"/>
    </row>
    <row r="1766" spans="1:10" x14ac:dyDescent="0.25">
      <c r="A1766"/>
      <c r="C1766"/>
      <c r="D1766"/>
      <c r="E1766"/>
      <c r="F1766"/>
      <c r="G1766"/>
      <c r="H1766"/>
      <c r="J1766"/>
    </row>
    <row r="1767" spans="1:10" x14ac:dyDescent="0.25">
      <c r="A1767"/>
      <c r="C1767"/>
      <c r="D1767"/>
      <c r="E1767"/>
      <c r="F1767"/>
      <c r="G1767"/>
      <c r="H1767"/>
      <c r="J1767"/>
    </row>
    <row r="1768" spans="1:10" x14ac:dyDescent="0.25">
      <c r="A1768"/>
      <c r="C1768"/>
      <c r="D1768"/>
      <c r="E1768"/>
      <c r="F1768"/>
      <c r="G1768"/>
      <c r="H1768"/>
      <c r="J1768"/>
    </row>
    <row r="1769" spans="1:10" x14ac:dyDescent="0.25">
      <c r="A1769"/>
      <c r="C1769"/>
      <c r="D1769"/>
      <c r="E1769"/>
      <c r="F1769"/>
      <c r="G1769"/>
      <c r="H1769"/>
      <c r="J1769"/>
    </row>
    <row r="1770" spans="1:10" x14ac:dyDescent="0.25">
      <c r="A1770"/>
      <c r="C1770"/>
      <c r="D1770"/>
      <c r="E1770"/>
      <c r="F1770"/>
      <c r="G1770"/>
      <c r="H1770"/>
      <c r="J1770"/>
    </row>
    <row r="1771" spans="1:10" x14ac:dyDescent="0.25">
      <c r="A1771"/>
      <c r="C1771"/>
      <c r="D1771"/>
      <c r="E1771"/>
      <c r="F1771"/>
      <c r="G1771"/>
      <c r="H1771"/>
      <c r="J1771"/>
    </row>
    <row r="1772" spans="1:10" x14ac:dyDescent="0.25">
      <c r="A1772"/>
      <c r="C1772"/>
      <c r="D1772"/>
      <c r="E1772"/>
      <c r="F1772"/>
      <c r="G1772"/>
      <c r="H1772"/>
      <c r="J1772"/>
    </row>
    <row r="1773" spans="1:10" x14ac:dyDescent="0.25">
      <c r="A1773"/>
      <c r="C1773"/>
      <c r="D1773"/>
      <c r="E1773"/>
      <c r="F1773"/>
      <c r="G1773"/>
      <c r="H1773"/>
      <c r="J1773"/>
    </row>
    <row r="1774" spans="1:10" x14ac:dyDescent="0.25">
      <c r="A1774"/>
      <c r="C1774"/>
      <c r="D1774"/>
      <c r="E1774"/>
      <c r="F1774"/>
      <c r="G1774"/>
      <c r="H1774"/>
      <c r="J1774"/>
    </row>
    <row r="1775" spans="1:10" x14ac:dyDescent="0.25">
      <c r="A1775"/>
      <c r="C1775"/>
      <c r="D1775"/>
      <c r="E1775"/>
      <c r="F1775"/>
      <c r="G1775"/>
      <c r="H1775"/>
      <c r="J1775"/>
    </row>
    <row r="1776" spans="1:10" x14ac:dyDescent="0.25">
      <c r="A1776"/>
      <c r="C1776"/>
      <c r="D1776"/>
      <c r="E1776"/>
      <c r="F1776"/>
      <c r="G1776"/>
      <c r="H1776"/>
      <c r="J1776"/>
    </row>
    <row r="1777" spans="1:10" x14ac:dyDescent="0.25">
      <c r="A1777"/>
      <c r="C1777"/>
      <c r="D1777"/>
      <c r="E1777"/>
      <c r="F1777"/>
      <c r="G1777"/>
      <c r="H1777"/>
      <c r="J1777"/>
    </row>
    <row r="1778" spans="1:10" x14ac:dyDescent="0.25">
      <c r="A1778"/>
      <c r="C1778"/>
      <c r="D1778"/>
      <c r="E1778"/>
      <c r="F1778"/>
      <c r="G1778"/>
      <c r="H1778"/>
      <c r="J1778"/>
    </row>
    <row r="1779" spans="1:10" x14ac:dyDescent="0.25">
      <c r="A1779"/>
      <c r="C1779"/>
      <c r="D1779"/>
      <c r="E1779"/>
      <c r="F1779"/>
      <c r="G1779"/>
      <c r="H1779"/>
      <c r="J1779"/>
    </row>
    <row r="1780" spans="1:10" x14ac:dyDescent="0.25">
      <c r="A1780"/>
      <c r="C1780"/>
      <c r="D1780"/>
      <c r="E1780"/>
      <c r="F1780"/>
      <c r="G1780"/>
      <c r="H1780"/>
      <c r="J1780"/>
    </row>
    <row r="1781" spans="1:10" x14ac:dyDescent="0.25">
      <c r="A1781"/>
      <c r="C1781"/>
      <c r="D1781"/>
      <c r="E1781"/>
      <c r="F1781"/>
      <c r="G1781"/>
      <c r="H1781"/>
      <c r="J1781"/>
    </row>
    <row r="1782" spans="1:10" x14ac:dyDescent="0.25">
      <c r="A1782"/>
      <c r="C1782"/>
      <c r="D1782"/>
      <c r="E1782"/>
      <c r="F1782"/>
      <c r="G1782"/>
      <c r="H1782"/>
      <c r="J1782"/>
    </row>
    <row r="1783" spans="1:10" x14ac:dyDescent="0.25">
      <c r="A1783"/>
      <c r="C1783"/>
      <c r="D1783"/>
      <c r="E1783"/>
      <c r="F1783"/>
      <c r="G1783"/>
      <c r="H1783"/>
      <c r="J1783"/>
    </row>
    <row r="1784" spans="1:10" x14ac:dyDescent="0.25">
      <c r="A1784"/>
      <c r="C1784"/>
      <c r="D1784"/>
      <c r="E1784"/>
      <c r="F1784"/>
      <c r="G1784"/>
      <c r="H1784"/>
      <c r="J1784"/>
    </row>
    <row r="1785" spans="1:10" x14ac:dyDescent="0.25">
      <c r="A1785"/>
      <c r="C1785"/>
      <c r="D1785"/>
      <c r="E1785"/>
      <c r="F1785"/>
      <c r="G1785"/>
      <c r="H1785"/>
      <c r="J1785"/>
    </row>
    <row r="1786" spans="1:10" x14ac:dyDescent="0.25">
      <c r="A1786"/>
      <c r="C1786"/>
      <c r="D1786"/>
      <c r="E1786"/>
      <c r="F1786"/>
      <c r="G1786"/>
      <c r="H1786"/>
      <c r="J1786"/>
    </row>
    <row r="1787" spans="1:10" x14ac:dyDescent="0.25">
      <c r="A1787"/>
      <c r="C1787"/>
      <c r="D1787"/>
      <c r="E1787"/>
      <c r="F1787"/>
      <c r="G1787"/>
      <c r="H1787"/>
      <c r="J1787"/>
    </row>
    <row r="1788" spans="1:10" x14ac:dyDescent="0.25">
      <c r="A1788"/>
      <c r="C1788"/>
      <c r="D1788"/>
      <c r="E1788"/>
      <c r="F1788"/>
      <c r="G1788"/>
      <c r="H1788"/>
      <c r="J1788"/>
    </row>
    <row r="1789" spans="1:10" x14ac:dyDescent="0.25">
      <c r="A1789"/>
      <c r="C1789"/>
      <c r="D1789"/>
      <c r="E1789"/>
      <c r="F1789"/>
      <c r="G1789"/>
      <c r="H1789"/>
      <c r="J1789"/>
    </row>
    <row r="1790" spans="1:10" x14ac:dyDescent="0.25">
      <c r="A1790"/>
      <c r="C1790"/>
      <c r="D1790"/>
      <c r="E1790"/>
      <c r="F1790"/>
      <c r="G1790"/>
      <c r="H1790"/>
      <c r="J1790"/>
    </row>
    <row r="1791" spans="1:10" x14ac:dyDescent="0.25">
      <c r="A1791"/>
      <c r="C1791"/>
      <c r="D1791"/>
      <c r="E1791"/>
      <c r="F1791"/>
      <c r="G1791"/>
      <c r="H1791"/>
      <c r="J1791"/>
    </row>
    <row r="1792" spans="1:10" x14ac:dyDescent="0.25">
      <c r="A1792"/>
      <c r="C1792"/>
      <c r="D1792"/>
      <c r="E1792"/>
      <c r="F1792"/>
      <c r="G1792"/>
      <c r="H1792"/>
      <c r="J1792"/>
    </row>
    <row r="1793" spans="1:10" x14ac:dyDescent="0.25">
      <c r="A1793"/>
      <c r="C1793"/>
      <c r="D1793"/>
      <c r="E1793"/>
      <c r="F1793"/>
      <c r="G1793"/>
      <c r="H1793"/>
      <c r="J1793"/>
    </row>
    <row r="1794" spans="1:10" x14ac:dyDescent="0.25">
      <c r="A1794"/>
      <c r="C1794"/>
      <c r="D1794"/>
      <c r="E1794"/>
      <c r="F1794"/>
      <c r="G1794"/>
      <c r="H1794"/>
      <c r="J1794"/>
    </row>
    <row r="1795" spans="1:10" x14ac:dyDescent="0.25">
      <c r="A1795"/>
      <c r="C1795"/>
      <c r="D1795"/>
      <c r="E1795"/>
      <c r="F1795"/>
      <c r="G1795"/>
      <c r="H1795"/>
      <c r="J1795"/>
    </row>
    <row r="1796" spans="1:10" x14ac:dyDescent="0.25">
      <c r="A1796"/>
      <c r="C1796"/>
      <c r="D1796"/>
      <c r="E1796"/>
      <c r="F1796"/>
      <c r="G1796"/>
      <c r="H1796"/>
      <c r="J1796"/>
    </row>
    <row r="1797" spans="1:10" x14ac:dyDescent="0.25">
      <c r="A1797"/>
      <c r="C1797"/>
      <c r="D1797"/>
      <c r="E1797"/>
      <c r="F1797"/>
      <c r="G1797"/>
      <c r="H1797"/>
      <c r="J1797"/>
    </row>
    <row r="1798" spans="1:10" x14ac:dyDescent="0.25">
      <c r="A1798"/>
      <c r="C1798"/>
      <c r="D1798"/>
      <c r="E1798"/>
      <c r="F1798"/>
      <c r="G1798"/>
      <c r="H1798"/>
      <c r="J1798"/>
    </row>
    <row r="1799" spans="1:10" x14ac:dyDescent="0.25">
      <c r="A1799"/>
      <c r="C1799"/>
      <c r="D1799"/>
      <c r="E1799"/>
      <c r="F1799"/>
      <c r="G1799"/>
      <c r="H1799"/>
      <c r="J1799"/>
    </row>
    <row r="1800" spans="1:10" x14ac:dyDescent="0.25">
      <c r="A1800"/>
      <c r="C1800"/>
      <c r="D1800"/>
      <c r="E1800"/>
      <c r="F1800"/>
      <c r="G1800"/>
      <c r="H1800"/>
      <c r="J1800"/>
    </row>
    <row r="1801" spans="1:10" x14ac:dyDescent="0.25">
      <c r="A1801"/>
      <c r="C1801"/>
      <c r="D1801"/>
      <c r="E1801"/>
      <c r="F1801"/>
      <c r="G1801"/>
      <c r="H1801"/>
      <c r="J1801"/>
    </row>
    <row r="1802" spans="1:10" x14ac:dyDescent="0.25">
      <c r="A1802"/>
      <c r="C1802"/>
      <c r="D1802"/>
      <c r="E1802"/>
      <c r="F1802"/>
      <c r="G1802"/>
      <c r="H1802"/>
      <c r="J1802"/>
    </row>
    <row r="1803" spans="1:10" x14ac:dyDescent="0.25">
      <c r="A1803"/>
      <c r="C1803"/>
      <c r="D1803"/>
      <c r="E1803"/>
      <c r="F1803"/>
      <c r="G1803"/>
      <c r="H1803"/>
      <c r="J1803"/>
    </row>
    <row r="1804" spans="1:10" x14ac:dyDescent="0.25">
      <c r="A1804"/>
      <c r="C1804"/>
      <c r="D1804"/>
      <c r="E1804"/>
      <c r="F1804"/>
      <c r="G1804"/>
      <c r="H1804"/>
      <c r="J1804"/>
    </row>
    <row r="1805" spans="1:10" x14ac:dyDescent="0.25">
      <c r="A1805"/>
      <c r="C1805"/>
      <c r="D1805"/>
      <c r="E1805"/>
      <c r="F1805"/>
      <c r="G1805"/>
      <c r="H1805"/>
      <c r="J1805"/>
    </row>
    <row r="1806" spans="1:10" x14ac:dyDescent="0.25">
      <c r="A1806"/>
      <c r="C1806"/>
      <c r="D1806"/>
      <c r="E1806"/>
      <c r="F1806"/>
      <c r="G1806"/>
      <c r="H1806"/>
      <c r="J1806"/>
    </row>
    <row r="1807" spans="1:10" x14ac:dyDescent="0.25">
      <c r="A1807"/>
      <c r="C1807"/>
      <c r="D1807"/>
      <c r="E1807"/>
      <c r="F1807"/>
      <c r="G1807"/>
      <c r="H1807"/>
      <c r="J1807"/>
    </row>
    <row r="1808" spans="1:10" x14ac:dyDescent="0.25">
      <c r="A1808"/>
      <c r="C1808"/>
      <c r="D1808"/>
      <c r="E1808"/>
      <c r="F1808"/>
      <c r="G1808"/>
      <c r="H1808"/>
      <c r="J1808"/>
    </row>
    <row r="1809" spans="1:10" x14ac:dyDescent="0.25">
      <c r="A1809"/>
      <c r="C1809"/>
      <c r="D1809"/>
      <c r="E1809"/>
      <c r="F1809"/>
      <c r="G1809"/>
      <c r="H1809"/>
      <c r="J1809"/>
    </row>
    <row r="1810" spans="1:10" x14ac:dyDescent="0.25">
      <c r="A1810"/>
      <c r="C1810"/>
      <c r="D1810"/>
      <c r="E1810"/>
      <c r="F1810"/>
      <c r="G1810"/>
      <c r="H1810"/>
      <c r="J1810"/>
    </row>
    <row r="1811" spans="1:10" x14ac:dyDescent="0.25">
      <c r="A1811"/>
      <c r="C1811"/>
      <c r="D1811"/>
      <c r="E1811"/>
      <c r="F1811"/>
      <c r="G1811"/>
      <c r="H1811"/>
      <c r="J1811"/>
    </row>
    <row r="1812" spans="1:10" x14ac:dyDescent="0.25">
      <c r="A1812"/>
      <c r="C1812"/>
      <c r="D1812"/>
      <c r="E1812"/>
      <c r="F1812"/>
      <c r="G1812"/>
      <c r="H1812"/>
      <c r="J1812"/>
    </row>
    <row r="1813" spans="1:10" x14ac:dyDescent="0.25">
      <c r="A1813"/>
      <c r="C1813"/>
      <c r="D1813"/>
      <c r="E1813"/>
      <c r="F1813"/>
      <c r="G1813"/>
      <c r="H1813"/>
      <c r="J1813"/>
    </row>
    <row r="1814" spans="1:10" x14ac:dyDescent="0.25">
      <c r="A1814"/>
      <c r="C1814"/>
      <c r="D1814"/>
      <c r="E1814"/>
      <c r="F1814"/>
      <c r="G1814"/>
      <c r="H1814"/>
      <c r="J1814"/>
    </row>
    <row r="1815" spans="1:10" x14ac:dyDescent="0.25">
      <c r="A1815"/>
      <c r="C1815"/>
      <c r="D1815"/>
      <c r="E1815"/>
      <c r="F1815"/>
      <c r="G1815"/>
      <c r="H1815"/>
      <c r="J1815"/>
    </row>
    <row r="1816" spans="1:10" x14ac:dyDescent="0.25">
      <c r="A1816"/>
      <c r="C1816"/>
      <c r="D1816"/>
      <c r="E1816"/>
      <c r="F1816"/>
      <c r="G1816"/>
      <c r="H1816"/>
      <c r="J1816"/>
    </row>
    <row r="1817" spans="1:10" x14ac:dyDescent="0.25">
      <c r="A1817"/>
      <c r="C1817"/>
      <c r="D1817"/>
      <c r="E1817"/>
      <c r="F1817"/>
      <c r="G1817"/>
      <c r="H1817"/>
      <c r="J1817"/>
    </row>
    <row r="1818" spans="1:10" x14ac:dyDescent="0.25">
      <c r="A1818"/>
      <c r="C1818"/>
      <c r="D1818"/>
      <c r="E1818"/>
      <c r="F1818"/>
      <c r="G1818"/>
      <c r="H1818"/>
      <c r="J1818"/>
    </row>
    <row r="1819" spans="1:10" x14ac:dyDescent="0.25">
      <c r="A1819"/>
      <c r="C1819"/>
      <c r="D1819"/>
      <c r="E1819"/>
      <c r="F1819"/>
      <c r="G1819"/>
      <c r="H1819"/>
      <c r="J1819"/>
    </row>
    <row r="1820" spans="1:10" x14ac:dyDescent="0.25">
      <c r="A1820"/>
      <c r="C1820"/>
      <c r="D1820"/>
      <c r="E1820"/>
      <c r="F1820"/>
      <c r="G1820"/>
      <c r="H1820"/>
      <c r="J1820"/>
    </row>
    <row r="1821" spans="1:10" x14ac:dyDescent="0.25">
      <c r="A1821"/>
      <c r="C1821"/>
      <c r="D1821"/>
      <c r="E1821"/>
      <c r="F1821"/>
      <c r="G1821"/>
      <c r="H1821"/>
      <c r="J1821"/>
    </row>
    <row r="1822" spans="1:10" x14ac:dyDescent="0.25">
      <c r="A1822"/>
      <c r="C1822"/>
      <c r="D1822"/>
      <c r="E1822"/>
      <c r="F1822"/>
      <c r="G1822"/>
      <c r="H1822"/>
      <c r="J1822"/>
    </row>
    <row r="1823" spans="1:10" x14ac:dyDescent="0.25">
      <c r="A1823"/>
      <c r="C1823"/>
      <c r="D1823"/>
      <c r="E1823"/>
      <c r="F1823"/>
      <c r="G1823"/>
      <c r="H1823"/>
      <c r="J1823"/>
    </row>
    <row r="1824" spans="1:10" x14ac:dyDescent="0.25">
      <c r="A1824"/>
      <c r="C1824"/>
      <c r="D1824"/>
      <c r="E1824"/>
      <c r="F1824"/>
      <c r="G1824"/>
      <c r="H1824"/>
      <c r="J1824"/>
    </row>
    <row r="1825" spans="1:10" x14ac:dyDescent="0.25">
      <c r="A1825"/>
      <c r="C1825"/>
      <c r="D1825"/>
      <c r="E1825"/>
      <c r="F1825"/>
      <c r="G1825"/>
      <c r="H1825"/>
      <c r="J1825"/>
    </row>
    <row r="1826" spans="1:10" x14ac:dyDescent="0.25">
      <c r="A1826"/>
      <c r="C1826"/>
      <c r="D1826"/>
      <c r="E1826"/>
      <c r="F1826"/>
      <c r="G1826"/>
      <c r="H1826"/>
      <c r="J1826"/>
    </row>
    <row r="1827" spans="1:10" x14ac:dyDescent="0.25">
      <c r="A1827"/>
      <c r="C1827"/>
      <c r="D1827"/>
      <c r="E1827"/>
      <c r="F1827"/>
      <c r="G1827"/>
      <c r="H1827"/>
      <c r="J1827"/>
    </row>
    <row r="1828" spans="1:10" x14ac:dyDescent="0.25">
      <c r="A1828"/>
      <c r="C1828"/>
      <c r="D1828"/>
      <c r="E1828"/>
      <c r="F1828"/>
      <c r="G1828"/>
      <c r="H1828"/>
      <c r="J1828"/>
    </row>
    <row r="1829" spans="1:10" x14ac:dyDescent="0.25">
      <c r="A1829"/>
      <c r="C1829"/>
      <c r="D1829"/>
      <c r="E1829"/>
      <c r="F1829"/>
      <c r="G1829"/>
      <c r="H1829"/>
      <c r="J1829"/>
    </row>
    <row r="1830" spans="1:10" x14ac:dyDescent="0.25">
      <c r="A1830"/>
      <c r="C1830"/>
      <c r="D1830"/>
      <c r="E1830"/>
      <c r="F1830"/>
      <c r="G1830"/>
      <c r="H1830"/>
      <c r="J1830"/>
    </row>
    <row r="1831" spans="1:10" x14ac:dyDescent="0.25">
      <c r="A1831"/>
      <c r="C1831"/>
      <c r="D1831"/>
      <c r="E1831"/>
      <c r="F1831"/>
      <c r="G1831"/>
      <c r="H1831"/>
      <c r="J1831"/>
    </row>
    <row r="1832" spans="1:10" x14ac:dyDescent="0.25">
      <c r="A1832"/>
      <c r="C1832"/>
      <c r="D1832"/>
      <c r="E1832"/>
      <c r="F1832"/>
      <c r="G1832"/>
      <c r="H1832"/>
      <c r="J1832"/>
    </row>
    <row r="1833" spans="1:10" x14ac:dyDescent="0.25">
      <c r="A1833"/>
      <c r="C1833"/>
      <c r="D1833"/>
      <c r="E1833"/>
      <c r="F1833"/>
      <c r="G1833"/>
      <c r="H1833"/>
      <c r="J1833"/>
    </row>
    <row r="1834" spans="1:10" x14ac:dyDescent="0.25">
      <c r="A1834"/>
      <c r="C1834"/>
      <c r="D1834"/>
      <c r="E1834"/>
      <c r="F1834"/>
      <c r="G1834"/>
      <c r="H1834"/>
      <c r="J1834"/>
    </row>
    <row r="1835" spans="1:10" x14ac:dyDescent="0.25">
      <c r="A1835"/>
      <c r="C1835"/>
      <c r="D1835"/>
      <c r="E1835"/>
      <c r="F1835"/>
      <c r="G1835"/>
      <c r="H1835"/>
      <c r="J1835"/>
    </row>
    <row r="1836" spans="1:10" x14ac:dyDescent="0.25">
      <c r="A1836"/>
      <c r="C1836"/>
      <c r="D1836"/>
      <c r="E1836"/>
      <c r="F1836"/>
      <c r="G1836"/>
      <c r="H1836"/>
      <c r="J1836"/>
    </row>
    <row r="1837" spans="1:10" x14ac:dyDescent="0.25">
      <c r="A1837"/>
      <c r="C1837"/>
      <c r="D1837"/>
      <c r="E1837"/>
      <c r="F1837"/>
      <c r="G1837"/>
      <c r="H1837"/>
      <c r="J1837"/>
    </row>
    <row r="1838" spans="1:10" x14ac:dyDescent="0.25">
      <c r="A1838"/>
      <c r="C1838"/>
      <c r="D1838"/>
      <c r="E1838"/>
      <c r="F1838"/>
      <c r="G1838"/>
      <c r="H1838"/>
      <c r="J1838"/>
    </row>
    <row r="1839" spans="1:10" x14ac:dyDescent="0.25">
      <c r="A1839"/>
      <c r="C1839"/>
      <c r="D1839"/>
      <c r="E1839"/>
      <c r="F1839"/>
      <c r="G1839"/>
      <c r="H1839"/>
      <c r="J1839"/>
    </row>
    <row r="1840" spans="1:10" x14ac:dyDescent="0.25">
      <c r="A1840"/>
      <c r="C1840"/>
      <c r="D1840"/>
      <c r="E1840"/>
      <c r="F1840"/>
      <c r="G1840"/>
      <c r="H1840"/>
      <c r="J1840"/>
    </row>
    <row r="1841" spans="1:10" x14ac:dyDescent="0.25">
      <c r="A1841"/>
      <c r="C1841"/>
      <c r="D1841"/>
      <c r="E1841"/>
      <c r="F1841"/>
      <c r="G1841"/>
      <c r="H1841"/>
      <c r="J1841"/>
    </row>
    <row r="1842" spans="1:10" x14ac:dyDescent="0.25">
      <c r="A1842"/>
      <c r="C1842"/>
      <c r="D1842"/>
      <c r="E1842"/>
      <c r="F1842"/>
      <c r="G1842"/>
      <c r="H1842"/>
      <c r="J1842"/>
    </row>
    <row r="1843" spans="1:10" x14ac:dyDescent="0.25">
      <c r="A1843"/>
      <c r="C1843"/>
      <c r="D1843"/>
      <c r="E1843"/>
      <c r="F1843"/>
      <c r="G1843"/>
      <c r="H1843"/>
      <c r="J1843"/>
    </row>
    <row r="1844" spans="1:10" x14ac:dyDescent="0.25">
      <c r="A1844"/>
      <c r="C1844"/>
      <c r="D1844"/>
      <c r="E1844"/>
      <c r="F1844"/>
      <c r="G1844"/>
      <c r="H1844"/>
      <c r="J1844"/>
    </row>
    <row r="1845" spans="1:10" x14ac:dyDescent="0.25">
      <c r="A1845"/>
      <c r="C1845"/>
      <c r="D1845"/>
      <c r="E1845"/>
      <c r="F1845"/>
      <c r="G1845"/>
      <c r="H1845"/>
      <c r="J1845"/>
    </row>
    <row r="1846" spans="1:10" x14ac:dyDescent="0.25">
      <c r="A1846"/>
      <c r="C1846"/>
      <c r="D1846"/>
      <c r="E1846"/>
      <c r="F1846"/>
      <c r="G1846"/>
      <c r="H1846"/>
      <c r="J1846"/>
    </row>
    <row r="1847" spans="1:10" x14ac:dyDescent="0.25">
      <c r="A1847"/>
      <c r="C1847"/>
      <c r="D1847"/>
      <c r="E1847"/>
      <c r="F1847"/>
      <c r="G1847"/>
      <c r="H1847"/>
      <c r="J1847"/>
    </row>
    <row r="1848" spans="1:10" x14ac:dyDescent="0.25">
      <c r="A1848"/>
      <c r="C1848"/>
      <c r="D1848"/>
      <c r="E1848"/>
      <c r="F1848"/>
      <c r="G1848"/>
      <c r="H1848"/>
      <c r="J1848"/>
    </row>
    <row r="1849" spans="1:10" x14ac:dyDescent="0.25">
      <c r="A1849"/>
      <c r="C1849"/>
      <c r="D1849"/>
      <c r="E1849"/>
      <c r="F1849"/>
      <c r="G1849"/>
      <c r="H1849"/>
      <c r="J1849"/>
    </row>
    <row r="1850" spans="1:10" x14ac:dyDescent="0.25">
      <c r="A1850"/>
      <c r="C1850"/>
      <c r="D1850"/>
      <c r="E1850"/>
      <c r="F1850"/>
      <c r="G1850"/>
      <c r="H1850"/>
      <c r="J1850"/>
    </row>
    <row r="1851" spans="1:10" x14ac:dyDescent="0.25">
      <c r="A1851"/>
      <c r="C1851"/>
      <c r="D1851"/>
      <c r="E1851"/>
      <c r="F1851"/>
      <c r="G1851"/>
      <c r="H1851"/>
      <c r="J1851"/>
    </row>
    <row r="1852" spans="1:10" x14ac:dyDescent="0.25">
      <c r="A1852"/>
      <c r="C1852"/>
      <c r="D1852"/>
      <c r="E1852"/>
      <c r="F1852"/>
      <c r="G1852"/>
      <c r="H1852"/>
      <c r="J1852"/>
    </row>
    <row r="1853" spans="1:10" x14ac:dyDescent="0.25">
      <c r="A1853"/>
      <c r="C1853"/>
      <c r="D1853"/>
      <c r="E1853"/>
      <c r="F1853"/>
      <c r="G1853"/>
      <c r="H1853"/>
      <c r="J1853"/>
    </row>
    <row r="1854" spans="1:10" x14ac:dyDescent="0.25">
      <c r="A1854"/>
      <c r="C1854"/>
      <c r="D1854"/>
      <c r="E1854"/>
      <c r="F1854"/>
      <c r="G1854"/>
      <c r="H1854"/>
      <c r="J1854"/>
    </row>
    <row r="1855" spans="1:10" x14ac:dyDescent="0.25">
      <c r="A1855"/>
      <c r="C1855"/>
      <c r="D1855"/>
      <c r="E1855"/>
      <c r="F1855"/>
      <c r="G1855"/>
      <c r="H1855"/>
      <c r="J1855"/>
    </row>
    <row r="1856" spans="1:10" x14ac:dyDescent="0.25">
      <c r="A1856"/>
      <c r="C1856"/>
      <c r="D1856"/>
      <c r="E1856"/>
      <c r="F1856"/>
      <c r="G1856"/>
      <c r="H1856"/>
      <c r="J1856"/>
    </row>
    <row r="1857" spans="1:10" x14ac:dyDescent="0.25">
      <c r="A1857"/>
      <c r="C1857"/>
      <c r="D1857"/>
      <c r="E1857"/>
      <c r="F1857"/>
      <c r="G1857"/>
      <c r="H1857"/>
      <c r="J1857"/>
    </row>
    <row r="1858" spans="1:10" x14ac:dyDescent="0.25">
      <c r="A1858"/>
      <c r="C1858"/>
      <c r="D1858"/>
      <c r="E1858"/>
      <c r="F1858"/>
      <c r="G1858"/>
      <c r="H1858"/>
      <c r="J1858"/>
    </row>
    <row r="1859" spans="1:10" x14ac:dyDescent="0.25">
      <c r="A1859"/>
      <c r="C1859"/>
      <c r="D1859"/>
      <c r="E1859"/>
      <c r="F1859"/>
      <c r="G1859"/>
      <c r="H1859"/>
      <c r="J1859"/>
    </row>
    <row r="1860" spans="1:10" x14ac:dyDescent="0.25">
      <c r="A1860"/>
      <c r="C1860"/>
      <c r="D1860"/>
      <c r="E1860"/>
      <c r="F1860"/>
      <c r="G1860"/>
      <c r="H1860"/>
      <c r="J1860"/>
    </row>
    <row r="1861" spans="1:10" x14ac:dyDescent="0.25">
      <c r="A1861"/>
      <c r="C1861"/>
      <c r="D1861"/>
      <c r="E1861"/>
      <c r="F1861"/>
      <c r="G1861"/>
      <c r="H1861"/>
      <c r="J1861"/>
    </row>
    <row r="1862" spans="1:10" x14ac:dyDescent="0.25">
      <c r="A1862"/>
      <c r="C1862"/>
      <c r="D1862"/>
      <c r="E1862"/>
      <c r="F1862"/>
      <c r="G1862"/>
      <c r="H1862"/>
      <c r="J1862"/>
    </row>
    <row r="1863" spans="1:10" x14ac:dyDescent="0.25">
      <c r="A1863"/>
      <c r="C1863"/>
      <c r="D1863"/>
      <c r="E1863"/>
      <c r="F1863"/>
      <c r="G1863"/>
      <c r="H1863"/>
      <c r="J1863"/>
    </row>
    <row r="1864" spans="1:10" x14ac:dyDescent="0.25">
      <c r="A1864"/>
      <c r="C1864"/>
      <c r="D1864"/>
      <c r="E1864"/>
      <c r="F1864"/>
      <c r="G1864"/>
      <c r="H1864"/>
      <c r="J1864"/>
    </row>
    <row r="1865" spans="1:10" x14ac:dyDescent="0.25">
      <c r="A1865"/>
      <c r="C1865"/>
      <c r="D1865"/>
      <c r="E1865"/>
      <c r="F1865"/>
      <c r="G1865"/>
      <c r="H1865"/>
      <c r="J1865"/>
    </row>
    <row r="1866" spans="1:10" x14ac:dyDescent="0.25">
      <c r="A1866"/>
      <c r="C1866"/>
      <c r="D1866"/>
      <c r="E1866"/>
      <c r="F1866"/>
      <c r="G1866"/>
      <c r="H1866"/>
      <c r="J1866"/>
    </row>
    <row r="1867" spans="1:10" x14ac:dyDescent="0.25">
      <c r="A1867"/>
      <c r="C1867"/>
      <c r="D1867"/>
      <c r="E1867"/>
      <c r="F1867"/>
      <c r="G1867"/>
      <c r="H1867"/>
      <c r="J1867"/>
    </row>
    <row r="1868" spans="1:10" x14ac:dyDescent="0.25">
      <c r="A1868"/>
      <c r="C1868"/>
      <c r="D1868"/>
      <c r="E1868"/>
      <c r="F1868"/>
      <c r="G1868"/>
      <c r="H1868"/>
      <c r="J1868"/>
    </row>
    <row r="1869" spans="1:10" x14ac:dyDescent="0.25">
      <c r="A1869"/>
      <c r="C1869"/>
      <c r="D1869"/>
      <c r="E1869"/>
      <c r="F1869"/>
      <c r="G1869"/>
      <c r="H1869"/>
      <c r="J1869"/>
    </row>
    <row r="1870" spans="1:10" x14ac:dyDescent="0.25">
      <c r="A1870"/>
      <c r="C1870"/>
      <c r="D1870"/>
      <c r="E1870"/>
      <c r="F1870"/>
      <c r="G1870"/>
      <c r="H1870"/>
      <c r="J1870"/>
    </row>
    <row r="1871" spans="1:10" x14ac:dyDescent="0.25">
      <c r="A1871"/>
      <c r="C1871"/>
      <c r="D1871"/>
      <c r="E1871"/>
      <c r="F1871"/>
      <c r="G1871"/>
      <c r="H1871"/>
      <c r="J1871"/>
    </row>
    <row r="1872" spans="1:10" x14ac:dyDescent="0.25">
      <c r="A1872"/>
      <c r="C1872"/>
      <c r="D1872"/>
      <c r="E1872"/>
      <c r="F1872"/>
      <c r="G1872"/>
      <c r="H1872"/>
      <c r="J1872"/>
    </row>
    <row r="1873" spans="1:10" x14ac:dyDescent="0.25">
      <c r="A1873"/>
      <c r="C1873"/>
      <c r="D1873"/>
      <c r="E1873"/>
      <c r="F1873"/>
      <c r="G1873"/>
      <c r="H1873"/>
      <c r="J1873"/>
    </row>
    <row r="1874" spans="1:10" x14ac:dyDescent="0.25">
      <c r="A1874"/>
      <c r="C1874"/>
      <c r="D1874"/>
      <c r="E1874"/>
      <c r="F1874"/>
      <c r="G1874"/>
      <c r="H1874"/>
      <c r="J1874"/>
    </row>
    <row r="1875" spans="1:10" x14ac:dyDescent="0.25">
      <c r="A1875"/>
      <c r="C1875"/>
      <c r="D1875"/>
      <c r="E1875"/>
      <c r="F1875"/>
      <c r="G1875"/>
      <c r="H1875"/>
      <c r="J1875"/>
    </row>
    <row r="1876" spans="1:10" x14ac:dyDescent="0.25">
      <c r="A1876"/>
      <c r="C1876"/>
      <c r="D1876"/>
      <c r="E1876"/>
      <c r="F1876"/>
      <c r="G1876"/>
      <c r="H1876"/>
      <c r="J1876"/>
    </row>
    <row r="1877" spans="1:10" x14ac:dyDescent="0.25">
      <c r="A1877"/>
      <c r="C1877"/>
      <c r="D1877"/>
      <c r="E1877"/>
      <c r="F1877"/>
      <c r="G1877"/>
      <c r="H1877"/>
      <c r="J1877"/>
    </row>
    <row r="1878" spans="1:10" x14ac:dyDescent="0.25">
      <c r="A1878"/>
      <c r="C1878"/>
      <c r="D1878"/>
      <c r="E1878"/>
      <c r="F1878"/>
      <c r="G1878"/>
      <c r="H1878"/>
      <c r="J1878"/>
    </row>
    <row r="1879" spans="1:10" x14ac:dyDescent="0.25">
      <c r="A1879"/>
      <c r="C1879"/>
      <c r="D1879"/>
      <c r="E1879"/>
      <c r="F1879"/>
      <c r="G1879"/>
      <c r="H1879"/>
      <c r="J1879"/>
    </row>
    <row r="1880" spans="1:10" x14ac:dyDescent="0.25">
      <c r="A1880"/>
      <c r="C1880"/>
      <c r="D1880"/>
      <c r="E1880"/>
      <c r="F1880"/>
      <c r="G1880"/>
      <c r="H1880"/>
      <c r="J1880"/>
    </row>
    <row r="1881" spans="1:10" x14ac:dyDescent="0.25">
      <c r="A1881"/>
      <c r="C1881"/>
      <c r="D1881"/>
      <c r="E1881"/>
      <c r="F1881"/>
      <c r="G1881"/>
      <c r="H1881"/>
      <c r="J1881"/>
    </row>
    <row r="1882" spans="1:10" x14ac:dyDescent="0.25">
      <c r="A1882"/>
      <c r="C1882"/>
      <c r="D1882"/>
      <c r="E1882"/>
      <c r="F1882"/>
      <c r="G1882"/>
      <c r="H1882"/>
      <c r="J1882"/>
    </row>
    <row r="1883" spans="1:10" x14ac:dyDescent="0.25">
      <c r="A1883"/>
      <c r="C1883"/>
      <c r="D1883"/>
      <c r="E1883"/>
      <c r="F1883"/>
      <c r="G1883"/>
      <c r="H1883"/>
      <c r="J1883"/>
    </row>
    <row r="1884" spans="1:10" x14ac:dyDescent="0.25">
      <c r="A1884"/>
      <c r="C1884"/>
      <c r="D1884"/>
      <c r="E1884"/>
      <c r="F1884"/>
      <c r="G1884"/>
      <c r="H1884"/>
      <c r="J1884"/>
    </row>
    <row r="1885" spans="1:10" x14ac:dyDescent="0.25">
      <c r="A1885"/>
      <c r="C1885"/>
      <c r="D1885"/>
      <c r="E1885"/>
      <c r="F1885"/>
      <c r="G1885"/>
      <c r="H1885"/>
      <c r="J1885"/>
    </row>
    <row r="1886" spans="1:10" x14ac:dyDescent="0.25">
      <c r="A1886"/>
      <c r="C1886"/>
      <c r="D1886"/>
      <c r="E1886"/>
      <c r="F1886"/>
      <c r="G1886"/>
      <c r="H1886"/>
      <c r="J1886"/>
    </row>
    <row r="1887" spans="1:10" x14ac:dyDescent="0.25">
      <c r="A1887"/>
      <c r="C1887"/>
      <c r="D1887"/>
      <c r="E1887"/>
      <c r="F1887"/>
      <c r="G1887"/>
      <c r="H1887"/>
      <c r="J1887"/>
    </row>
    <row r="1888" spans="1:10" x14ac:dyDescent="0.25">
      <c r="A1888"/>
      <c r="C1888"/>
      <c r="D1888"/>
      <c r="E1888"/>
      <c r="F1888"/>
      <c r="G1888"/>
      <c r="H1888"/>
      <c r="J1888"/>
    </row>
    <row r="1889" spans="1:10" x14ac:dyDescent="0.25">
      <c r="A1889"/>
      <c r="C1889"/>
      <c r="D1889"/>
      <c r="E1889"/>
      <c r="F1889"/>
      <c r="G1889"/>
      <c r="H1889"/>
      <c r="J1889"/>
    </row>
    <row r="1890" spans="1:10" x14ac:dyDescent="0.25">
      <c r="A1890"/>
      <c r="C1890"/>
      <c r="D1890"/>
      <c r="E1890"/>
      <c r="F1890"/>
      <c r="G1890"/>
      <c r="H1890"/>
      <c r="J1890"/>
    </row>
    <row r="1891" spans="1:10" x14ac:dyDescent="0.25">
      <c r="A1891"/>
      <c r="C1891"/>
      <c r="D1891"/>
      <c r="E1891"/>
      <c r="F1891"/>
      <c r="G1891"/>
      <c r="H1891"/>
      <c r="J1891"/>
    </row>
    <row r="1892" spans="1:10" x14ac:dyDescent="0.25">
      <c r="A1892"/>
      <c r="C1892"/>
      <c r="D1892"/>
      <c r="E1892"/>
      <c r="F1892"/>
      <c r="G1892"/>
      <c r="H1892"/>
      <c r="J1892"/>
    </row>
    <row r="1893" spans="1:10" x14ac:dyDescent="0.25">
      <c r="A1893"/>
      <c r="C1893"/>
      <c r="D1893"/>
      <c r="E1893"/>
      <c r="F1893"/>
      <c r="G1893"/>
      <c r="H1893"/>
      <c r="J1893"/>
    </row>
    <row r="1894" spans="1:10" x14ac:dyDescent="0.25">
      <c r="A1894"/>
      <c r="C1894"/>
      <c r="D1894"/>
      <c r="E1894"/>
      <c r="F1894"/>
      <c r="G1894"/>
      <c r="H1894"/>
      <c r="J1894"/>
    </row>
    <row r="1895" spans="1:10" x14ac:dyDescent="0.25">
      <c r="A1895"/>
      <c r="C1895"/>
      <c r="D1895"/>
      <c r="E1895"/>
      <c r="F1895"/>
      <c r="G1895"/>
      <c r="H1895"/>
      <c r="J1895"/>
    </row>
    <row r="1896" spans="1:10" x14ac:dyDescent="0.25">
      <c r="A1896"/>
      <c r="C1896"/>
      <c r="D1896"/>
      <c r="E1896"/>
      <c r="F1896"/>
      <c r="G1896"/>
      <c r="H1896"/>
      <c r="J1896"/>
    </row>
    <row r="1897" spans="1:10" x14ac:dyDescent="0.25">
      <c r="A1897"/>
      <c r="C1897"/>
      <c r="D1897"/>
      <c r="E1897"/>
      <c r="F1897"/>
      <c r="G1897"/>
      <c r="H1897"/>
      <c r="J1897"/>
    </row>
    <row r="1898" spans="1:10" x14ac:dyDescent="0.25">
      <c r="A1898"/>
      <c r="C1898"/>
      <c r="D1898"/>
      <c r="E1898"/>
      <c r="F1898"/>
      <c r="G1898"/>
      <c r="H1898"/>
      <c r="J1898"/>
    </row>
    <row r="1899" spans="1:10" x14ac:dyDescent="0.25">
      <c r="A1899"/>
      <c r="C1899"/>
      <c r="D1899"/>
      <c r="E1899"/>
      <c r="F1899"/>
      <c r="G1899"/>
      <c r="H1899"/>
      <c r="J1899"/>
    </row>
    <row r="1900" spans="1:10" x14ac:dyDescent="0.25">
      <c r="A1900"/>
      <c r="C1900"/>
      <c r="D1900"/>
      <c r="E1900"/>
      <c r="F1900"/>
      <c r="G1900"/>
      <c r="H1900"/>
      <c r="J1900"/>
    </row>
    <row r="1901" spans="1:10" x14ac:dyDescent="0.25">
      <c r="A1901"/>
      <c r="C1901"/>
      <c r="D1901"/>
      <c r="E1901"/>
      <c r="F1901"/>
      <c r="G1901"/>
      <c r="H1901"/>
      <c r="J1901"/>
    </row>
    <row r="1902" spans="1:10" x14ac:dyDescent="0.25">
      <c r="A1902"/>
      <c r="C1902"/>
      <c r="D1902"/>
      <c r="E1902"/>
      <c r="F1902"/>
      <c r="G1902"/>
      <c r="H1902"/>
      <c r="J1902"/>
    </row>
    <row r="1903" spans="1:10" x14ac:dyDescent="0.25">
      <c r="A1903"/>
      <c r="C1903"/>
      <c r="D1903"/>
      <c r="E1903"/>
      <c r="F1903"/>
      <c r="G1903"/>
      <c r="H1903"/>
      <c r="J1903"/>
    </row>
    <row r="1904" spans="1:10" x14ac:dyDescent="0.25">
      <c r="A1904"/>
      <c r="C1904"/>
      <c r="D1904"/>
      <c r="E1904"/>
      <c r="F1904"/>
      <c r="G1904"/>
      <c r="H1904"/>
      <c r="J1904"/>
    </row>
    <row r="1905" spans="1:10" x14ac:dyDescent="0.25">
      <c r="A1905"/>
      <c r="C1905"/>
      <c r="D1905"/>
      <c r="E1905"/>
      <c r="F1905"/>
      <c r="G1905"/>
      <c r="H1905"/>
      <c r="J1905"/>
    </row>
    <row r="1906" spans="1:10" x14ac:dyDescent="0.25">
      <c r="A1906"/>
      <c r="C1906"/>
      <c r="D1906"/>
      <c r="E1906"/>
      <c r="F1906"/>
      <c r="G1906"/>
      <c r="H1906"/>
      <c r="J1906"/>
    </row>
    <row r="1907" spans="1:10" x14ac:dyDescent="0.25">
      <c r="A1907"/>
      <c r="C1907"/>
      <c r="D1907"/>
      <c r="E1907"/>
      <c r="F1907"/>
      <c r="G1907"/>
      <c r="H1907"/>
      <c r="J1907"/>
    </row>
    <row r="1908" spans="1:10" x14ac:dyDescent="0.25">
      <c r="A1908"/>
      <c r="C1908"/>
      <c r="D1908"/>
      <c r="E1908"/>
      <c r="F1908"/>
      <c r="G1908"/>
      <c r="H1908"/>
      <c r="J1908"/>
    </row>
    <row r="1909" spans="1:10" x14ac:dyDescent="0.25">
      <c r="A1909"/>
      <c r="C1909"/>
      <c r="D1909"/>
      <c r="E1909"/>
      <c r="F1909"/>
      <c r="G1909"/>
      <c r="H1909"/>
      <c r="J1909"/>
    </row>
    <row r="1910" spans="1:10" x14ac:dyDescent="0.25">
      <c r="A1910"/>
      <c r="C1910"/>
      <c r="D1910"/>
      <c r="E1910"/>
      <c r="F1910"/>
      <c r="G1910"/>
      <c r="H1910"/>
      <c r="J1910"/>
    </row>
    <row r="1911" spans="1:10" x14ac:dyDescent="0.25">
      <c r="A1911"/>
      <c r="C1911"/>
      <c r="D1911"/>
      <c r="E1911"/>
      <c r="F1911"/>
      <c r="G1911"/>
      <c r="H1911"/>
      <c r="J1911"/>
    </row>
    <row r="1912" spans="1:10" x14ac:dyDescent="0.25">
      <c r="A1912"/>
      <c r="C1912"/>
      <c r="D1912"/>
      <c r="E1912"/>
      <c r="F1912"/>
      <c r="G1912"/>
      <c r="H1912"/>
      <c r="J1912"/>
    </row>
    <row r="1913" spans="1:10" x14ac:dyDescent="0.25">
      <c r="A1913"/>
      <c r="C1913"/>
      <c r="D1913"/>
      <c r="E1913"/>
      <c r="F1913"/>
      <c r="G1913"/>
      <c r="H1913"/>
      <c r="J1913"/>
    </row>
    <row r="1914" spans="1:10" x14ac:dyDescent="0.25">
      <c r="A1914"/>
      <c r="C1914"/>
      <c r="D1914"/>
      <c r="E1914"/>
      <c r="F1914"/>
      <c r="G1914"/>
      <c r="H1914"/>
      <c r="J1914"/>
    </row>
    <row r="1915" spans="1:10" x14ac:dyDescent="0.25">
      <c r="A1915"/>
      <c r="C1915"/>
      <c r="D1915"/>
      <c r="E1915"/>
      <c r="F1915"/>
      <c r="G1915"/>
      <c r="H1915"/>
      <c r="J1915"/>
    </row>
    <row r="1916" spans="1:10" x14ac:dyDescent="0.25">
      <c r="A1916"/>
      <c r="C1916"/>
      <c r="D1916"/>
      <c r="E1916"/>
      <c r="F1916"/>
      <c r="G1916"/>
      <c r="H1916"/>
      <c r="J1916"/>
    </row>
    <row r="1917" spans="1:10" x14ac:dyDescent="0.25">
      <c r="A1917"/>
      <c r="C1917"/>
      <c r="D1917"/>
      <c r="E1917"/>
      <c r="F1917"/>
      <c r="G1917"/>
      <c r="H1917"/>
      <c r="J1917"/>
    </row>
    <row r="1918" spans="1:10" x14ac:dyDescent="0.25">
      <c r="A1918"/>
      <c r="C1918"/>
      <c r="D1918"/>
      <c r="E1918"/>
      <c r="F1918"/>
      <c r="G1918"/>
      <c r="H1918"/>
      <c r="J1918"/>
    </row>
    <row r="1919" spans="1:10" x14ac:dyDescent="0.25">
      <c r="A1919"/>
      <c r="C1919"/>
      <c r="D1919"/>
      <c r="E1919"/>
      <c r="F1919"/>
      <c r="G1919"/>
      <c r="H1919"/>
      <c r="J1919"/>
    </row>
    <row r="1920" spans="1:10" x14ac:dyDescent="0.25">
      <c r="A1920"/>
      <c r="C1920"/>
      <c r="D1920"/>
      <c r="E1920"/>
      <c r="F1920"/>
      <c r="G1920"/>
      <c r="H1920"/>
      <c r="J1920"/>
    </row>
    <row r="1921" spans="1:10" x14ac:dyDescent="0.25">
      <c r="A1921"/>
      <c r="C1921"/>
      <c r="D1921"/>
      <c r="E1921"/>
      <c r="F1921"/>
      <c r="G1921"/>
      <c r="H1921"/>
      <c r="J1921"/>
    </row>
    <row r="1922" spans="1:10" x14ac:dyDescent="0.25">
      <c r="A1922"/>
      <c r="C1922"/>
      <c r="D1922"/>
      <c r="E1922"/>
      <c r="F1922"/>
      <c r="G1922"/>
      <c r="H1922"/>
      <c r="J1922"/>
    </row>
    <row r="1923" spans="1:10" x14ac:dyDescent="0.25">
      <c r="A1923"/>
      <c r="C1923"/>
      <c r="D1923"/>
      <c r="E1923"/>
      <c r="F1923"/>
      <c r="G1923"/>
      <c r="H1923"/>
      <c r="J1923"/>
    </row>
    <row r="1924" spans="1:10" x14ac:dyDescent="0.25">
      <c r="A1924"/>
      <c r="C1924"/>
      <c r="D1924"/>
      <c r="E1924"/>
      <c r="F1924"/>
      <c r="G1924"/>
      <c r="H1924"/>
      <c r="J1924"/>
    </row>
    <row r="1925" spans="1:10" x14ac:dyDescent="0.25">
      <c r="A1925"/>
      <c r="C1925"/>
      <c r="D1925"/>
      <c r="E1925"/>
      <c r="F1925"/>
      <c r="G1925"/>
      <c r="H1925"/>
      <c r="J1925"/>
    </row>
    <row r="1926" spans="1:10" x14ac:dyDescent="0.25">
      <c r="A1926"/>
      <c r="C1926"/>
      <c r="D1926"/>
      <c r="E1926"/>
      <c r="F1926"/>
      <c r="G1926"/>
      <c r="H1926"/>
      <c r="J1926"/>
    </row>
    <row r="1927" spans="1:10" x14ac:dyDescent="0.25">
      <c r="A1927"/>
      <c r="C1927"/>
      <c r="D1927"/>
      <c r="E1927"/>
      <c r="F1927"/>
      <c r="G1927"/>
      <c r="H1927"/>
      <c r="J1927"/>
    </row>
    <row r="1928" spans="1:10" x14ac:dyDescent="0.25">
      <c r="A1928"/>
      <c r="C1928"/>
      <c r="D1928"/>
      <c r="E1928"/>
      <c r="F1928"/>
      <c r="G1928"/>
      <c r="H1928"/>
      <c r="J1928"/>
    </row>
    <row r="1929" spans="1:10" x14ac:dyDescent="0.25">
      <c r="A1929"/>
      <c r="C1929"/>
      <c r="D1929"/>
      <c r="E1929"/>
      <c r="F1929"/>
      <c r="G1929"/>
      <c r="H1929"/>
      <c r="J1929"/>
    </row>
    <row r="1930" spans="1:10" x14ac:dyDescent="0.25">
      <c r="A1930"/>
      <c r="C1930"/>
      <c r="D1930"/>
      <c r="E1930"/>
      <c r="F1930"/>
      <c r="G1930"/>
      <c r="H1930"/>
      <c r="J1930"/>
    </row>
    <row r="1931" spans="1:10" x14ac:dyDescent="0.25">
      <c r="A1931"/>
      <c r="C1931"/>
      <c r="D1931"/>
      <c r="E1931"/>
      <c r="F1931"/>
      <c r="G1931"/>
      <c r="H1931"/>
      <c r="J1931"/>
    </row>
    <row r="1932" spans="1:10" x14ac:dyDescent="0.25">
      <c r="A1932"/>
      <c r="C1932"/>
      <c r="D1932"/>
      <c r="E1932"/>
      <c r="F1932"/>
      <c r="G1932"/>
      <c r="H1932"/>
      <c r="J1932"/>
    </row>
    <row r="1933" spans="1:10" x14ac:dyDescent="0.25">
      <c r="A1933"/>
      <c r="C1933"/>
      <c r="D1933"/>
      <c r="E1933"/>
      <c r="F1933"/>
      <c r="G1933"/>
      <c r="H1933"/>
      <c r="J1933"/>
    </row>
    <row r="1934" spans="1:10" x14ac:dyDescent="0.25">
      <c r="A1934"/>
      <c r="C1934"/>
      <c r="D1934"/>
      <c r="E1934"/>
      <c r="F1934"/>
      <c r="G1934"/>
      <c r="H1934"/>
      <c r="J1934"/>
    </row>
    <row r="1935" spans="1:10" x14ac:dyDescent="0.25">
      <c r="A1935"/>
      <c r="C1935"/>
      <c r="D1935"/>
      <c r="E1935"/>
      <c r="F1935"/>
      <c r="G1935"/>
      <c r="H1935"/>
      <c r="J1935"/>
    </row>
    <row r="1936" spans="1:10" x14ac:dyDescent="0.25">
      <c r="A1936"/>
      <c r="C1936"/>
      <c r="D1936"/>
      <c r="E1936"/>
      <c r="F1936"/>
      <c r="G1936"/>
      <c r="H1936"/>
      <c r="J1936"/>
    </row>
    <row r="1937" spans="1:10" x14ac:dyDescent="0.25">
      <c r="A1937"/>
      <c r="C1937"/>
      <c r="D1937"/>
      <c r="E1937"/>
      <c r="F1937"/>
      <c r="G1937"/>
      <c r="H1937"/>
      <c r="J1937"/>
    </row>
    <row r="1938" spans="1:10" x14ac:dyDescent="0.25">
      <c r="A1938"/>
      <c r="C1938"/>
      <c r="D1938"/>
      <c r="E1938"/>
      <c r="F1938"/>
      <c r="G1938"/>
      <c r="H1938"/>
      <c r="J1938"/>
    </row>
    <row r="1939" spans="1:10" x14ac:dyDescent="0.25">
      <c r="A1939"/>
      <c r="C1939"/>
      <c r="D1939"/>
      <c r="E1939"/>
      <c r="F1939"/>
      <c r="G1939"/>
      <c r="H1939"/>
      <c r="J1939"/>
    </row>
    <row r="1940" spans="1:10" x14ac:dyDescent="0.25">
      <c r="A1940"/>
      <c r="C1940"/>
      <c r="D1940"/>
      <c r="E1940"/>
      <c r="F1940"/>
      <c r="G1940"/>
      <c r="H1940"/>
      <c r="J1940"/>
    </row>
    <row r="1941" spans="1:10" x14ac:dyDescent="0.25">
      <c r="A1941"/>
      <c r="C1941"/>
      <c r="D1941"/>
      <c r="E1941"/>
      <c r="F1941"/>
      <c r="G1941"/>
      <c r="H1941"/>
      <c r="J1941"/>
    </row>
    <row r="1942" spans="1:10" x14ac:dyDescent="0.25">
      <c r="A1942"/>
      <c r="C1942"/>
      <c r="D1942"/>
      <c r="E1942"/>
      <c r="F1942"/>
      <c r="G1942"/>
      <c r="H1942"/>
      <c r="J1942"/>
    </row>
    <row r="1943" spans="1:10" x14ac:dyDescent="0.25">
      <c r="A1943"/>
      <c r="C1943"/>
      <c r="D1943"/>
      <c r="E1943"/>
      <c r="F1943"/>
      <c r="G1943"/>
      <c r="H1943"/>
      <c r="J1943"/>
    </row>
    <row r="1944" spans="1:10" x14ac:dyDescent="0.25">
      <c r="A1944"/>
      <c r="C1944"/>
      <c r="D1944"/>
      <c r="E1944"/>
      <c r="F1944"/>
      <c r="G1944"/>
      <c r="H1944"/>
      <c r="J1944"/>
    </row>
    <row r="1945" spans="1:10" x14ac:dyDescent="0.25">
      <c r="A1945"/>
      <c r="C1945"/>
      <c r="D1945"/>
      <c r="E1945"/>
      <c r="F1945"/>
      <c r="G1945"/>
      <c r="H1945"/>
      <c r="J1945"/>
    </row>
    <row r="1946" spans="1:10" x14ac:dyDescent="0.25">
      <c r="A1946"/>
      <c r="C1946"/>
      <c r="D1946"/>
      <c r="E1946"/>
      <c r="F1946"/>
      <c r="G1946"/>
      <c r="H1946"/>
      <c r="J1946"/>
    </row>
    <row r="1947" spans="1:10" x14ac:dyDescent="0.25">
      <c r="A1947"/>
      <c r="C1947"/>
      <c r="D1947"/>
      <c r="E1947"/>
      <c r="F1947"/>
      <c r="G1947"/>
      <c r="H1947"/>
      <c r="J1947"/>
    </row>
    <row r="1948" spans="1:10" x14ac:dyDescent="0.25">
      <c r="A1948"/>
      <c r="C1948"/>
      <c r="D1948"/>
      <c r="E1948"/>
      <c r="F1948"/>
      <c r="G1948"/>
      <c r="H1948"/>
      <c r="J1948"/>
    </row>
    <row r="1949" spans="1:10" x14ac:dyDescent="0.25">
      <c r="A1949"/>
      <c r="C1949"/>
      <c r="D1949"/>
      <c r="E1949"/>
      <c r="F1949"/>
      <c r="G1949"/>
      <c r="H1949"/>
      <c r="J1949"/>
    </row>
    <row r="1950" spans="1:10" x14ac:dyDescent="0.25">
      <c r="A1950"/>
      <c r="C1950"/>
      <c r="D1950"/>
      <c r="E1950"/>
      <c r="F1950"/>
      <c r="G1950"/>
      <c r="H1950"/>
      <c r="J1950"/>
    </row>
    <row r="1951" spans="1:10" x14ac:dyDescent="0.25">
      <c r="A1951"/>
      <c r="C1951"/>
      <c r="D1951"/>
      <c r="E1951"/>
      <c r="F1951"/>
      <c r="G1951"/>
      <c r="H1951"/>
      <c r="J1951"/>
    </row>
    <row r="1952" spans="1:10" x14ac:dyDescent="0.25">
      <c r="A1952"/>
      <c r="C1952"/>
      <c r="D1952"/>
      <c r="E1952"/>
      <c r="F1952"/>
      <c r="G1952"/>
      <c r="H1952"/>
      <c r="J1952"/>
    </row>
    <row r="1953" spans="1:10" x14ac:dyDescent="0.25">
      <c r="A1953"/>
      <c r="C1953"/>
      <c r="D1953"/>
      <c r="E1953"/>
      <c r="F1953"/>
      <c r="G1953"/>
      <c r="H1953"/>
      <c r="J1953"/>
    </row>
    <row r="1954" spans="1:10" x14ac:dyDescent="0.25">
      <c r="A1954"/>
      <c r="C1954"/>
      <c r="D1954"/>
      <c r="E1954"/>
      <c r="F1954"/>
      <c r="G1954"/>
      <c r="H1954"/>
      <c r="J1954"/>
    </row>
    <row r="1955" spans="1:10" x14ac:dyDescent="0.25">
      <c r="A1955"/>
      <c r="C1955"/>
      <c r="D1955"/>
      <c r="E1955"/>
      <c r="F1955"/>
      <c r="G1955"/>
      <c r="H1955"/>
      <c r="J1955"/>
    </row>
    <row r="1956" spans="1:10" x14ac:dyDescent="0.25">
      <c r="A1956"/>
      <c r="C1956"/>
      <c r="D1956"/>
      <c r="E1956"/>
      <c r="F1956"/>
      <c r="G1956"/>
      <c r="H1956"/>
      <c r="J1956"/>
    </row>
    <row r="1957" spans="1:10" x14ac:dyDescent="0.25">
      <c r="A1957"/>
      <c r="C1957"/>
      <c r="D1957"/>
      <c r="E1957"/>
      <c r="F1957"/>
      <c r="G1957"/>
      <c r="H1957"/>
      <c r="J1957"/>
    </row>
    <row r="1958" spans="1:10" x14ac:dyDescent="0.25">
      <c r="A1958"/>
      <c r="C1958"/>
      <c r="D1958"/>
      <c r="E1958"/>
      <c r="F1958"/>
      <c r="G1958"/>
      <c r="H1958"/>
      <c r="J1958"/>
    </row>
    <row r="1959" spans="1:10" x14ac:dyDescent="0.25">
      <c r="A1959"/>
      <c r="C1959"/>
      <c r="D1959"/>
      <c r="E1959"/>
      <c r="F1959"/>
      <c r="G1959"/>
      <c r="H1959"/>
      <c r="J1959"/>
    </row>
    <row r="1960" spans="1:10" x14ac:dyDescent="0.25">
      <c r="A1960"/>
      <c r="C1960"/>
      <c r="D1960"/>
      <c r="E1960"/>
      <c r="F1960"/>
      <c r="G1960"/>
      <c r="H1960"/>
      <c r="J1960"/>
    </row>
    <row r="1961" spans="1:10" x14ac:dyDescent="0.25">
      <c r="A1961"/>
      <c r="C1961"/>
      <c r="D1961"/>
      <c r="E1961"/>
      <c r="F1961"/>
      <c r="G1961"/>
      <c r="H1961"/>
      <c r="J1961"/>
    </row>
    <row r="1962" spans="1:10" x14ac:dyDescent="0.25">
      <c r="A1962"/>
      <c r="C1962"/>
      <c r="D1962"/>
      <c r="E1962"/>
      <c r="F1962"/>
      <c r="G1962"/>
      <c r="H1962"/>
      <c r="J1962"/>
    </row>
    <row r="1963" spans="1:10" x14ac:dyDescent="0.25">
      <c r="A1963"/>
      <c r="C1963"/>
      <c r="D1963"/>
      <c r="E1963"/>
      <c r="F1963"/>
      <c r="G1963"/>
      <c r="H1963"/>
      <c r="J1963"/>
    </row>
    <row r="1964" spans="1:10" x14ac:dyDescent="0.25">
      <c r="A1964"/>
      <c r="C1964"/>
      <c r="D1964"/>
      <c r="E1964"/>
      <c r="F1964"/>
      <c r="G1964"/>
      <c r="H1964"/>
      <c r="J1964"/>
    </row>
    <row r="1965" spans="1:10" x14ac:dyDescent="0.25">
      <c r="A1965"/>
      <c r="C1965"/>
      <c r="D1965"/>
      <c r="E1965"/>
      <c r="F1965"/>
      <c r="G1965"/>
      <c r="H1965"/>
      <c r="J1965"/>
    </row>
    <row r="1966" spans="1:10" x14ac:dyDescent="0.25">
      <c r="A1966"/>
      <c r="C1966"/>
      <c r="D1966"/>
      <c r="E1966"/>
      <c r="F1966"/>
      <c r="G1966"/>
      <c r="H1966"/>
      <c r="J1966"/>
    </row>
    <row r="1967" spans="1:10" x14ac:dyDescent="0.25">
      <c r="A1967"/>
      <c r="C1967"/>
      <c r="D1967"/>
      <c r="E1967"/>
      <c r="F1967"/>
      <c r="G1967"/>
      <c r="H1967"/>
      <c r="J1967"/>
    </row>
    <row r="1968" spans="1:10" x14ac:dyDescent="0.25">
      <c r="A1968"/>
      <c r="C1968"/>
      <c r="D1968"/>
      <c r="E1968"/>
      <c r="F1968"/>
      <c r="G1968"/>
      <c r="H1968"/>
      <c r="J1968"/>
    </row>
    <row r="1969" spans="1:10" x14ac:dyDescent="0.25">
      <c r="A1969"/>
      <c r="C1969"/>
      <c r="D1969"/>
      <c r="E1969"/>
      <c r="F1969"/>
      <c r="G1969"/>
      <c r="H1969"/>
      <c r="J1969"/>
    </row>
    <row r="1970" spans="1:10" x14ac:dyDescent="0.25">
      <c r="A1970"/>
      <c r="C1970"/>
      <c r="D1970"/>
      <c r="E1970"/>
      <c r="F1970"/>
      <c r="G1970"/>
      <c r="H1970"/>
      <c r="J1970"/>
    </row>
    <row r="1971" spans="1:10" x14ac:dyDescent="0.25">
      <c r="A1971"/>
      <c r="C1971"/>
      <c r="D1971"/>
      <c r="E1971"/>
      <c r="F1971"/>
      <c r="G1971"/>
      <c r="H1971"/>
      <c r="J1971"/>
    </row>
    <row r="1972" spans="1:10" x14ac:dyDescent="0.25">
      <c r="A1972"/>
      <c r="C1972"/>
      <c r="D1972"/>
      <c r="E1972"/>
      <c r="F1972"/>
      <c r="G1972"/>
      <c r="H1972"/>
      <c r="J1972"/>
    </row>
    <row r="1973" spans="1:10" x14ac:dyDescent="0.25">
      <c r="A1973"/>
      <c r="C1973"/>
      <c r="D1973"/>
      <c r="E1973"/>
      <c r="F1973"/>
      <c r="G1973"/>
      <c r="H1973"/>
      <c r="J1973"/>
    </row>
    <row r="1974" spans="1:10" x14ac:dyDescent="0.25">
      <c r="A1974"/>
      <c r="C1974"/>
      <c r="D1974"/>
      <c r="E1974"/>
      <c r="F1974"/>
      <c r="G1974"/>
      <c r="H1974"/>
      <c r="J1974"/>
    </row>
    <row r="1975" spans="1:10" x14ac:dyDescent="0.25">
      <c r="A1975"/>
      <c r="C1975"/>
      <c r="D1975"/>
      <c r="E1975"/>
      <c r="F1975"/>
      <c r="G1975"/>
      <c r="H1975"/>
      <c r="J1975"/>
    </row>
    <row r="1976" spans="1:10" x14ac:dyDescent="0.25">
      <c r="A1976"/>
      <c r="C1976"/>
      <c r="D1976"/>
      <c r="E1976"/>
      <c r="F1976"/>
      <c r="G1976"/>
      <c r="H1976"/>
      <c r="J1976"/>
    </row>
    <row r="1977" spans="1:10" x14ac:dyDescent="0.25">
      <c r="A1977"/>
      <c r="C1977"/>
      <c r="D1977"/>
      <c r="E1977"/>
      <c r="F1977"/>
      <c r="G1977"/>
      <c r="H1977"/>
      <c r="J1977"/>
    </row>
    <row r="1978" spans="1:10" x14ac:dyDescent="0.25">
      <c r="A1978"/>
      <c r="C1978"/>
      <c r="D1978"/>
      <c r="E1978"/>
      <c r="F1978"/>
      <c r="G1978"/>
      <c r="H1978"/>
      <c r="J1978"/>
    </row>
    <row r="1979" spans="1:10" x14ac:dyDescent="0.25">
      <c r="A1979"/>
      <c r="C1979"/>
      <c r="D1979"/>
      <c r="E1979"/>
      <c r="F1979"/>
      <c r="G1979"/>
      <c r="H1979"/>
      <c r="J1979"/>
    </row>
    <row r="1980" spans="1:10" x14ac:dyDescent="0.25">
      <c r="A1980"/>
      <c r="C1980"/>
      <c r="D1980"/>
      <c r="E1980"/>
      <c r="F1980"/>
      <c r="G1980"/>
      <c r="H1980"/>
      <c r="J1980"/>
    </row>
    <row r="1981" spans="1:10" x14ac:dyDescent="0.25">
      <c r="A1981"/>
      <c r="C1981"/>
      <c r="D1981"/>
      <c r="E1981"/>
      <c r="F1981"/>
      <c r="G1981"/>
      <c r="H1981"/>
      <c r="J1981"/>
    </row>
    <row r="1982" spans="1:10" x14ac:dyDescent="0.25">
      <c r="A1982"/>
      <c r="C1982"/>
      <c r="D1982"/>
      <c r="E1982"/>
      <c r="F1982"/>
      <c r="G1982"/>
      <c r="H1982"/>
      <c r="J1982"/>
    </row>
    <row r="1983" spans="1:10" x14ac:dyDescent="0.25">
      <c r="A1983"/>
      <c r="C1983"/>
      <c r="D1983"/>
      <c r="E1983"/>
      <c r="F1983"/>
      <c r="G1983"/>
      <c r="H1983"/>
      <c r="J1983"/>
    </row>
    <row r="1984" spans="1:10" x14ac:dyDescent="0.25">
      <c r="A1984"/>
      <c r="C1984"/>
      <c r="D1984"/>
      <c r="E1984"/>
      <c r="F1984"/>
      <c r="G1984"/>
      <c r="H1984"/>
      <c r="J1984"/>
    </row>
    <row r="1985" spans="1:10" x14ac:dyDescent="0.25">
      <c r="A1985"/>
      <c r="C1985"/>
      <c r="D1985"/>
      <c r="E1985"/>
      <c r="F1985"/>
      <c r="G1985"/>
      <c r="H1985"/>
      <c r="J1985"/>
    </row>
    <row r="1986" spans="1:10" x14ac:dyDescent="0.25">
      <c r="A1986"/>
      <c r="C1986"/>
      <c r="D1986"/>
      <c r="E1986"/>
      <c r="F1986"/>
      <c r="G1986"/>
      <c r="H1986"/>
      <c r="J1986"/>
    </row>
    <row r="1987" spans="1:10" x14ac:dyDescent="0.25">
      <c r="A1987"/>
      <c r="C1987"/>
      <c r="D1987"/>
      <c r="E1987"/>
      <c r="F1987"/>
      <c r="G1987"/>
      <c r="H1987"/>
      <c r="J1987"/>
    </row>
    <row r="1988" spans="1:10" x14ac:dyDescent="0.25">
      <c r="A1988"/>
      <c r="C1988"/>
      <c r="D1988"/>
      <c r="E1988"/>
      <c r="F1988"/>
      <c r="G1988"/>
      <c r="H1988"/>
      <c r="J1988"/>
    </row>
    <row r="1989" spans="1:10" x14ac:dyDescent="0.25">
      <c r="A1989"/>
      <c r="C1989"/>
      <c r="D1989"/>
      <c r="E1989"/>
      <c r="F1989"/>
      <c r="G1989"/>
      <c r="H1989"/>
      <c r="J1989"/>
    </row>
    <row r="1990" spans="1:10" x14ac:dyDescent="0.25">
      <c r="A1990"/>
      <c r="C1990"/>
      <c r="D1990"/>
      <c r="E1990"/>
      <c r="F1990"/>
      <c r="G1990"/>
      <c r="H1990"/>
      <c r="J1990"/>
    </row>
    <row r="1991" spans="1:10" x14ac:dyDescent="0.25">
      <c r="A1991"/>
      <c r="C1991"/>
      <c r="D1991"/>
      <c r="E1991"/>
      <c r="F1991"/>
      <c r="G1991"/>
      <c r="H1991"/>
      <c r="J1991"/>
    </row>
    <row r="1992" spans="1:10" x14ac:dyDescent="0.25">
      <c r="A1992"/>
      <c r="C1992"/>
      <c r="D1992"/>
      <c r="E1992"/>
      <c r="F1992"/>
      <c r="G1992"/>
      <c r="H1992"/>
      <c r="J1992"/>
    </row>
    <row r="1993" spans="1:10" x14ac:dyDescent="0.25">
      <c r="A1993"/>
      <c r="C1993"/>
      <c r="D1993"/>
      <c r="E1993"/>
      <c r="F1993"/>
      <c r="G1993"/>
      <c r="H1993"/>
      <c r="J1993"/>
    </row>
    <row r="1994" spans="1:10" x14ac:dyDescent="0.25">
      <c r="A1994"/>
      <c r="C1994"/>
      <c r="D1994"/>
      <c r="E1994"/>
      <c r="F1994"/>
      <c r="G1994"/>
      <c r="H1994"/>
      <c r="J1994"/>
    </row>
    <row r="1995" spans="1:10" x14ac:dyDescent="0.25">
      <c r="A1995"/>
      <c r="C1995"/>
      <c r="D1995"/>
      <c r="E1995"/>
      <c r="F1995"/>
      <c r="G1995"/>
      <c r="H1995"/>
      <c r="J1995"/>
    </row>
    <row r="1996" spans="1:10" x14ac:dyDescent="0.25">
      <c r="A1996"/>
      <c r="C1996"/>
      <c r="D1996"/>
      <c r="E1996"/>
      <c r="F1996"/>
      <c r="G1996"/>
      <c r="H1996"/>
      <c r="J1996"/>
    </row>
    <row r="1997" spans="1:10" x14ac:dyDescent="0.25">
      <c r="A1997"/>
      <c r="C1997"/>
      <c r="D1997"/>
      <c r="E1997"/>
      <c r="F1997"/>
      <c r="G1997"/>
      <c r="H1997"/>
      <c r="J1997"/>
    </row>
    <row r="1998" spans="1:10" x14ac:dyDescent="0.25">
      <c r="A1998"/>
      <c r="C1998"/>
      <c r="D1998"/>
      <c r="E1998"/>
      <c r="F1998"/>
      <c r="G1998"/>
      <c r="H1998"/>
      <c r="J1998"/>
    </row>
    <row r="1999" spans="1:10" x14ac:dyDescent="0.25">
      <c r="A1999"/>
      <c r="C1999"/>
      <c r="D1999"/>
      <c r="E1999"/>
      <c r="F1999"/>
      <c r="G1999"/>
      <c r="H1999"/>
      <c r="J1999"/>
    </row>
    <row r="2000" spans="1:10" x14ac:dyDescent="0.25">
      <c r="A2000"/>
      <c r="C2000"/>
      <c r="D2000"/>
      <c r="E2000"/>
      <c r="F2000"/>
      <c r="G2000"/>
      <c r="H2000"/>
      <c r="J2000"/>
    </row>
    <row r="2001" spans="1:10" x14ac:dyDescent="0.25">
      <c r="A2001"/>
      <c r="C2001"/>
      <c r="D2001"/>
      <c r="E2001"/>
      <c r="F2001"/>
      <c r="G2001"/>
      <c r="H2001"/>
      <c r="J2001"/>
    </row>
    <row r="2002" spans="1:10" x14ac:dyDescent="0.25">
      <c r="A2002"/>
      <c r="C2002"/>
      <c r="D2002"/>
      <c r="E2002"/>
      <c r="F2002"/>
      <c r="G2002"/>
      <c r="H2002"/>
      <c r="J2002"/>
    </row>
    <row r="2003" spans="1:10" x14ac:dyDescent="0.25">
      <c r="A2003"/>
      <c r="C2003"/>
      <c r="D2003"/>
      <c r="E2003"/>
      <c r="F2003"/>
      <c r="G2003"/>
      <c r="H2003"/>
      <c r="J2003"/>
    </row>
    <row r="2004" spans="1:10" x14ac:dyDescent="0.25">
      <c r="A2004"/>
      <c r="C2004"/>
      <c r="D2004"/>
      <c r="E2004"/>
      <c r="F2004"/>
      <c r="G2004"/>
      <c r="H2004"/>
      <c r="J2004"/>
    </row>
    <row r="2005" spans="1:10" x14ac:dyDescent="0.25">
      <c r="A2005"/>
      <c r="C2005"/>
      <c r="D2005"/>
      <c r="E2005"/>
      <c r="F2005"/>
      <c r="G2005"/>
      <c r="H2005"/>
      <c r="J2005"/>
    </row>
    <row r="2006" spans="1:10" x14ac:dyDescent="0.25">
      <c r="A2006"/>
      <c r="C2006"/>
      <c r="D2006"/>
      <c r="E2006"/>
      <c r="F2006"/>
      <c r="G2006"/>
      <c r="H2006"/>
      <c r="J2006"/>
    </row>
    <row r="2007" spans="1:10" x14ac:dyDescent="0.25">
      <c r="A2007"/>
      <c r="C2007"/>
      <c r="D2007"/>
      <c r="E2007"/>
      <c r="F2007"/>
      <c r="G2007"/>
      <c r="H2007"/>
      <c r="J2007"/>
    </row>
    <row r="2008" spans="1:10" x14ac:dyDescent="0.25">
      <c r="A2008"/>
      <c r="C2008"/>
      <c r="D2008"/>
      <c r="E2008"/>
      <c r="F2008"/>
      <c r="G2008"/>
      <c r="H2008"/>
      <c r="J2008"/>
    </row>
    <row r="2009" spans="1:10" x14ac:dyDescent="0.25">
      <c r="A2009"/>
      <c r="C2009"/>
      <c r="D2009"/>
      <c r="E2009"/>
      <c r="F2009"/>
      <c r="G2009"/>
      <c r="H2009"/>
      <c r="J2009"/>
    </row>
    <row r="2010" spans="1:10" x14ac:dyDescent="0.25">
      <c r="A2010"/>
      <c r="C2010"/>
      <c r="D2010"/>
      <c r="E2010"/>
      <c r="F2010"/>
      <c r="G2010"/>
      <c r="H2010"/>
      <c r="J2010"/>
    </row>
    <row r="2011" spans="1:10" x14ac:dyDescent="0.25">
      <c r="A2011"/>
      <c r="C2011"/>
      <c r="D2011"/>
      <c r="E2011"/>
      <c r="F2011"/>
      <c r="G2011"/>
      <c r="H2011"/>
      <c r="J2011"/>
    </row>
    <row r="2012" spans="1:10" x14ac:dyDescent="0.25">
      <c r="A2012"/>
      <c r="C2012"/>
      <c r="D2012"/>
      <c r="E2012"/>
      <c r="F2012"/>
      <c r="G2012"/>
      <c r="H2012"/>
      <c r="J2012"/>
    </row>
    <row r="2013" spans="1:10" x14ac:dyDescent="0.25">
      <c r="A2013"/>
      <c r="C2013"/>
      <c r="D2013"/>
      <c r="E2013"/>
      <c r="F2013"/>
      <c r="G2013"/>
      <c r="H2013"/>
      <c r="J2013"/>
    </row>
    <row r="2014" spans="1:10" x14ac:dyDescent="0.25">
      <c r="A2014"/>
      <c r="C2014"/>
      <c r="D2014"/>
      <c r="E2014"/>
      <c r="F2014"/>
      <c r="G2014"/>
      <c r="H2014"/>
      <c r="J2014"/>
    </row>
    <row r="2015" spans="1:10" x14ac:dyDescent="0.25">
      <c r="A2015"/>
      <c r="C2015"/>
      <c r="D2015"/>
      <c r="E2015"/>
      <c r="F2015"/>
      <c r="G2015"/>
      <c r="H2015"/>
      <c r="J2015"/>
    </row>
    <row r="2016" spans="1:10" x14ac:dyDescent="0.25">
      <c r="A2016"/>
      <c r="C2016"/>
      <c r="D2016"/>
      <c r="E2016"/>
      <c r="F2016"/>
      <c r="G2016"/>
      <c r="H2016"/>
      <c r="J2016"/>
    </row>
    <row r="2017" spans="1:10" x14ac:dyDescent="0.25">
      <c r="A2017"/>
      <c r="C2017"/>
      <c r="D2017"/>
      <c r="E2017"/>
      <c r="F2017"/>
      <c r="G2017"/>
      <c r="H2017"/>
      <c r="J2017"/>
    </row>
    <row r="2018" spans="1:10" x14ac:dyDescent="0.25">
      <c r="A2018"/>
      <c r="C2018"/>
      <c r="D2018"/>
      <c r="E2018"/>
      <c r="F2018"/>
      <c r="G2018"/>
      <c r="H2018"/>
      <c r="J2018"/>
    </row>
    <row r="2019" spans="1:10" x14ac:dyDescent="0.25">
      <c r="A2019"/>
      <c r="C2019"/>
      <c r="D2019"/>
      <c r="E2019"/>
      <c r="F2019"/>
      <c r="G2019"/>
      <c r="H2019"/>
      <c r="J2019"/>
    </row>
    <row r="2020" spans="1:10" x14ac:dyDescent="0.25">
      <c r="A2020"/>
      <c r="C2020"/>
      <c r="D2020"/>
      <c r="E2020"/>
      <c r="F2020"/>
      <c r="G2020"/>
      <c r="H2020"/>
      <c r="J2020"/>
    </row>
    <row r="2021" spans="1:10" x14ac:dyDescent="0.25">
      <c r="A2021"/>
      <c r="C2021"/>
      <c r="D2021"/>
      <c r="E2021"/>
      <c r="F2021"/>
      <c r="G2021"/>
      <c r="H2021"/>
      <c r="J2021"/>
    </row>
    <row r="2022" spans="1:10" x14ac:dyDescent="0.25">
      <c r="A2022"/>
      <c r="C2022"/>
      <c r="D2022"/>
      <c r="E2022"/>
      <c r="F2022"/>
      <c r="G2022"/>
      <c r="H2022"/>
      <c r="J2022"/>
    </row>
    <row r="2023" spans="1:10" x14ac:dyDescent="0.25">
      <c r="A2023"/>
      <c r="C2023"/>
      <c r="D2023"/>
      <c r="E2023"/>
      <c r="F2023"/>
      <c r="G2023"/>
      <c r="H2023"/>
      <c r="J2023"/>
    </row>
    <row r="2024" spans="1:10" x14ac:dyDescent="0.25">
      <c r="A2024"/>
      <c r="C2024"/>
      <c r="D2024"/>
      <c r="E2024"/>
      <c r="F2024"/>
      <c r="G2024"/>
      <c r="H2024"/>
      <c r="J2024"/>
    </row>
    <row r="2025" spans="1:10" x14ac:dyDescent="0.25">
      <c r="A2025"/>
      <c r="C2025"/>
      <c r="D2025"/>
      <c r="E2025"/>
      <c r="F2025"/>
      <c r="G2025"/>
      <c r="H2025"/>
      <c r="J2025"/>
    </row>
    <row r="2026" spans="1:10" x14ac:dyDescent="0.25">
      <c r="A2026"/>
      <c r="C2026"/>
      <c r="D2026"/>
      <c r="E2026"/>
      <c r="F2026"/>
      <c r="G2026"/>
      <c r="H2026"/>
      <c r="J2026"/>
    </row>
    <row r="2027" spans="1:10" x14ac:dyDescent="0.25">
      <c r="A2027"/>
      <c r="C2027"/>
      <c r="D2027"/>
      <c r="E2027"/>
      <c r="F2027"/>
      <c r="G2027"/>
      <c r="H2027"/>
      <c r="J2027"/>
    </row>
    <row r="2028" spans="1:10" x14ac:dyDescent="0.25">
      <c r="A2028"/>
      <c r="C2028"/>
      <c r="D2028"/>
      <c r="E2028"/>
      <c r="F2028"/>
      <c r="G2028"/>
      <c r="H2028"/>
      <c r="J2028"/>
    </row>
    <row r="2029" spans="1:10" x14ac:dyDescent="0.25">
      <c r="A2029"/>
      <c r="C2029"/>
      <c r="D2029"/>
      <c r="E2029"/>
      <c r="F2029"/>
      <c r="G2029"/>
      <c r="H2029"/>
      <c r="J2029"/>
    </row>
    <row r="2030" spans="1:10" x14ac:dyDescent="0.25">
      <c r="A2030"/>
      <c r="C2030"/>
      <c r="D2030"/>
      <c r="E2030"/>
      <c r="F2030"/>
      <c r="G2030"/>
      <c r="H2030"/>
      <c r="J2030"/>
    </row>
    <row r="2031" spans="1:10" x14ac:dyDescent="0.25">
      <c r="A2031"/>
      <c r="C2031"/>
      <c r="D2031"/>
      <c r="E2031"/>
      <c r="F2031"/>
      <c r="G2031"/>
      <c r="H2031"/>
      <c r="J2031"/>
    </row>
    <row r="2032" spans="1:10" x14ac:dyDescent="0.25">
      <c r="A2032"/>
      <c r="C2032"/>
      <c r="D2032"/>
      <c r="E2032"/>
      <c r="F2032"/>
      <c r="G2032"/>
      <c r="H2032"/>
      <c r="J2032"/>
    </row>
    <row r="2033" spans="1:10" x14ac:dyDescent="0.25">
      <c r="A2033"/>
      <c r="C2033"/>
      <c r="D2033"/>
      <c r="E2033"/>
      <c r="F2033"/>
      <c r="G2033"/>
      <c r="H2033"/>
      <c r="J2033"/>
    </row>
    <row r="2034" spans="1:10" x14ac:dyDescent="0.25">
      <c r="A2034"/>
      <c r="C2034"/>
      <c r="D2034"/>
      <c r="E2034"/>
      <c r="F2034"/>
      <c r="G2034"/>
      <c r="H2034"/>
      <c r="J2034"/>
    </row>
    <row r="2035" spans="1:10" x14ac:dyDescent="0.25">
      <c r="A2035"/>
      <c r="C2035"/>
      <c r="D2035"/>
      <c r="E2035"/>
      <c r="F2035"/>
      <c r="G2035"/>
      <c r="H2035"/>
      <c r="J2035"/>
    </row>
    <row r="2036" spans="1:10" x14ac:dyDescent="0.25">
      <c r="A2036"/>
      <c r="C2036"/>
      <c r="D2036"/>
      <c r="E2036"/>
      <c r="F2036"/>
      <c r="G2036"/>
      <c r="H2036"/>
      <c r="J2036"/>
    </row>
    <row r="2037" spans="1:10" x14ac:dyDescent="0.25">
      <c r="A2037"/>
      <c r="C2037"/>
      <c r="D2037"/>
      <c r="E2037"/>
      <c r="F2037"/>
      <c r="G2037"/>
      <c r="H2037"/>
      <c r="J2037"/>
    </row>
    <row r="2038" spans="1:10" x14ac:dyDescent="0.25">
      <c r="A2038"/>
      <c r="C2038"/>
      <c r="D2038"/>
      <c r="E2038"/>
      <c r="F2038"/>
      <c r="G2038"/>
      <c r="H2038"/>
      <c r="J2038"/>
    </row>
    <row r="2039" spans="1:10" x14ac:dyDescent="0.25">
      <c r="A2039"/>
      <c r="C2039"/>
      <c r="D2039"/>
      <c r="E2039"/>
      <c r="F2039"/>
      <c r="G2039"/>
      <c r="H2039"/>
      <c r="J2039"/>
    </row>
    <row r="2040" spans="1:10" x14ac:dyDescent="0.25">
      <c r="A2040"/>
      <c r="C2040"/>
      <c r="D2040"/>
      <c r="E2040"/>
      <c r="F2040"/>
      <c r="G2040"/>
      <c r="H2040"/>
      <c r="J2040"/>
    </row>
    <row r="2041" spans="1:10" x14ac:dyDescent="0.25">
      <c r="A2041"/>
      <c r="C2041"/>
      <c r="D2041"/>
      <c r="E2041"/>
      <c r="F2041"/>
      <c r="G2041"/>
      <c r="H2041"/>
      <c r="J2041"/>
    </row>
    <row r="2042" spans="1:10" x14ac:dyDescent="0.25">
      <c r="A2042"/>
      <c r="C2042"/>
      <c r="D2042"/>
      <c r="E2042"/>
      <c r="F2042"/>
      <c r="G2042"/>
      <c r="H2042"/>
      <c r="J2042"/>
    </row>
    <row r="2043" spans="1:10" x14ac:dyDescent="0.25">
      <c r="A2043"/>
      <c r="C2043"/>
      <c r="D2043"/>
      <c r="E2043"/>
      <c r="F2043"/>
      <c r="G2043"/>
      <c r="H2043"/>
      <c r="J2043"/>
    </row>
    <row r="2044" spans="1:10" x14ac:dyDescent="0.25">
      <c r="A2044"/>
      <c r="C2044"/>
      <c r="D2044"/>
      <c r="E2044"/>
      <c r="F2044"/>
      <c r="G2044"/>
      <c r="H2044"/>
      <c r="J2044"/>
    </row>
    <row r="2045" spans="1:10" x14ac:dyDescent="0.25">
      <c r="A2045"/>
      <c r="C2045"/>
      <c r="D2045"/>
      <c r="E2045"/>
      <c r="F2045"/>
      <c r="G2045"/>
      <c r="H2045"/>
      <c r="J2045"/>
    </row>
    <row r="2046" spans="1:10" x14ac:dyDescent="0.25">
      <c r="A2046"/>
      <c r="C2046"/>
      <c r="D2046"/>
      <c r="E2046"/>
      <c r="F2046"/>
      <c r="G2046"/>
      <c r="H2046"/>
      <c r="J2046"/>
    </row>
    <row r="2047" spans="1:10" x14ac:dyDescent="0.25">
      <c r="A2047"/>
      <c r="C2047"/>
      <c r="D2047"/>
      <c r="E2047"/>
      <c r="F2047"/>
      <c r="G2047"/>
      <c r="H2047"/>
      <c r="J2047"/>
    </row>
    <row r="2048" spans="1:10" x14ac:dyDescent="0.25">
      <c r="A2048"/>
      <c r="C2048"/>
      <c r="D2048"/>
      <c r="E2048"/>
      <c r="F2048"/>
      <c r="G2048"/>
      <c r="H2048"/>
      <c r="J2048"/>
    </row>
    <row r="2049" spans="1:10" x14ac:dyDescent="0.25">
      <c r="A2049"/>
      <c r="C2049"/>
      <c r="D2049"/>
      <c r="E2049"/>
      <c r="F2049"/>
      <c r="G2049"/>
      <c r="H2049"/>
      <c r="J2049"/>
    </row>
    <row r="2050" spans="1:10" x14ac:dyDescent="0.25">
      <c r="A2050"/>
      <c r="C2050"/>
      <c r="D2050"/>
      <c r="E2050"/>
      <c r="F2050"/>
      <c r="G2050"/>
      <c r="H2050"/>
      <c r="J2050"/>
    </row>
    <row r="2051" spans="1:10" x14ac:dyDescent="0.25">
      <c r="A2051"/>
      <c r="C2051"/>
      <c r="D2051"/>
      <c r="E2051"/>
      <c r="F2051"/>
      <c r="G2051"/>
      <c r="H2051"/>
      <c r="J2051"/>
    </row>
    <row r="2052" spans="1:10" x14ac:dyDescent="0.25">
      <c r="A2052"/>
      <c r="C2052"/>
      <c r="D2052"/>
      <c r="E2052"/>
      <c r="F2052"/>
      <c r="G2052"/>
      <c r="H2052"/>
      <c r="J2052"/>
    </row>
    <row r="2053" spans="1:10" x14ac:dyDescent="0.25">
      <c r="A2053"/>
      <c r="C2053"/>
      <c r="D2053"/>
      <c r="E2053"/>
      <c r="F2053"/>
      <c r="G2053"/>
      <c r="H2053"/>
      <c r="J2053"/>
    </row>
    <row r="2054" spans="1:10" x14ac:dyDescent="0.25">
      <c r="A2054"/>
      <c r="C2054"/>
      <c r="D2054"/>
      <c r="E2054"/>
      <c r="F2054"/>
      <c r="G2054"/>
      <c r="H2054"/>
      <c r="J2054"/>
    </row>
    <row r="2055" spans="1:10" x14ac:dyDescent="0.25">
      <c r="A2055"/>
      <c r="C2055"/>
      <c r="D2055"/>
      <c r="E2055"/>
      <c r="F2055"/>
      <c r="G2055"/>
      <c r="H2055"/>
      <c r="J2055"/>
    </row>
    <row r="2056" spans="1:10" x14ac:dyDescent="0.25">
      <c r="A2056"/>
      <c r="C2056"/>
      <c r="D2056"/>
      <c r="E2056"/>
      <c r="F2056"/>
      <c r="G2056"/>
      <c r="H2056"/>
      <c r="J2056"/>
    </row>
    <row r="2057" spans="1:10" x14ac:dyDescent="0.25">
      <c r="A2057"/>
      <c r="C2057"/>
      <c r="D2057"/>
      <c r="E2057"/>
      <c r="F2057"/>
      <c r="G2057"/>
      <c r="H2057"/>
      <c r="J2057"/>
    </row>
    <row r="2058" spans="1:10" x14ac:dyDescent="0.25">
      <c r="A2058"/>
      <c r="C2058"/>
      <c r="D2058"/>
      <c r="E2058"/>
      <c r="F2058"/>
      <c r="G2058"/>
      <c r="H2058"/>
      <c r="J2058"/>
    </row>
    <row r="2059" spans="1:10" x14ac:dyDescent="0.25">
      <c r="A2059"/>
      <c r="C2059"/>
      <c r="D2059"/>
      <c r="E2059"/>
      <c r="F2059"/>
      <c r="G2059"/>
      <c r="H2059"/>
      <c r="J2059"/>
    </row>
    <row r="2060" spans="1:10" x14ac:dyDescent="0.25">
      <c r="A2060"/>
      <c r="C2060"/>
      <c r="D2060"/>
      <c r="E2060"/>
      <c r="F2060"/>
      <c r="G2060"/>
      <c r="H2060"/>
      <c r="J2060"/>
    </row>
    <row r="2061" spans="1:10" x14ac:dyDescent="0.25">
      <c r="A2061"/>
      <c r="C2061"/>
      <c r="D2061"/>
      <c r="E2061"/>
      <c r="F2061"/>
      <c r="G2061"/>
      <c r="H2061"/>
      <c r="J2061"/>
    </row>
    <row r="2062" spans="1:10" x14ac:dyDescent="0.25">
      <c r="A2062"/>
      <c r="C2062"/>
      <c r="D2062"/>
      <c r="E2062"/>
      <c r="F2062"/>
      <c r="G2062"/>
      <c r="H2062"/>
      <c r="J2062"/>
    </row>
    <row r="2063" spans="1:10" x14ac:dyDescent="0.25">
      <c r="A2063"/>
      <c r="C2063"/>
      <c r="D2063"/>
      <c r="E2063"/>
      <c r="F2063"/>
      <c r="G2063"/>
      <c r="H2063"/>
      <c r="J2063"/>
    </row>
    <row r="2064" spans="1:10" x14ac:dyDescent="0.25">
      <c r="A2064"/>
      <c r="C2064"/>
      <c r="D2064"/>
      <c r="E2064"/>
      <c r="F2064"/>
      <c r="G2064"/>
      <c r="H2064"/>
      <c r="J2064"/>
    </row>
    <row r="2065" spans="1:10" x14ac:dyDescent="0.25">
      <c r="A2065"/>
      <c r="C2065"/>
      <c r="D2065"/>
      <c r="E2065"/>
      <c r="F2065"/>
      <c r="G2065"/>
      <c r="H2065"/>
      <c r="J2065"/>
    </row>
    <row r="2066" spans="1:10" x14ac:dyDescent="0.25">
      <c r="A2066"/>
      <c r="C2066"/>
      <c r="D2066"/>
      <c r="E2066"/>
      <c r="F2066"/>
      <c r="G2066"/>
      <c r="H2066"/>
      <c r="J2066"/>
    </row>
    <row r="2067" spans="1:10" x14ac:dyDescent="0.25">
      <c r="A2067"/>
      <c r="C2067"/>
      <c r="D2067"/>
      <c r="E2067"/>
      <c r="F2067"/>
      <c r="G2067"/>
      <c r="H2067"/>
      <c r="J2067"/>
    </row>
    <row r="2068" spans="1:10" x14ac:dyDescent="0.25">
      <c r="A2068"/>
      <c r="C2068"/>
      <c r="D2068"/>
      <c r="E2068"/>
      <c r="F2068"/>
      <c r="G2068"/>
      <c r="H2068"/>
      <c r="J2068"/>
    </row>
    <row r="2069" spans="1:10" x14ac:dyDescent="0.25">
      <c r="A2069"/>
      <c r="C2069"/>
      <c r="D2069"/>
      <c r="E2069"/>
      <c r="F2069"/>
      <c r="G2069"/>
      <c r="H2069"/>
      <c r="J2069"/>
    </row>
    <row r="2070" spans="1:10" x14ac:dyDescent="0.25">
      <c r="A2070"/>
      <c r="C2070"/>
      <c r="D2070"/>
      <c r="E2070"/>
      <c r="F2070"/>
      <c r="G2070"/>
      <c r="H2070"/>
      <c r="J2070"/>
    </row>
    <row r="2071" spans="1:10" x14ac:dyDescent="0.25">
      <c r="A2071"/>
      <c r="C2071"/>
      <c r="D2071"/>
      <c r="E2071"/>
      <c r="F2071"/>
      <c r="G2071"/>
      <c r="H2071"/>
      <c r="J2071"/>
    </row>
    <row r="2072" spans="1:10" x14ac:dyDescent="0.25">
      <c r="A2072"/>
      <c r="C2072"/>
      <c r="D2072"/>
      <c r="E2072"/>
      <c r="F2072"/>
      <c r="G2072"/>
      <c r="H2072"/>
      <c r="J2072"/>
    </row>
    <row r="2073" spans="1:10" x14ac:dyDescent="0.25">
      <c r="A2073"/>
      <c r="C2073"/>
      <c r="D2073"/>
      <c r="E2073"/>
      <c r="F2073"/>
      <c r="G2073"/>
      <c r="H2073"/>
      <c r="J2073"/>
    </row>
    <row r="2074" spans="1:10" x14ac:dyDescent="0.25">
      <c r="A2074"/>
      <c r="C2074"/>
      <c r="D2074"/>
      <c r="E2074"/>
      <c r="F2074"/>
      <c r="G2074"/>
      <c r="H2074"/>
      <c r="J2074"/>
    </row>
    <row r="2075" spans="1:10" x14ac:dyDescent="0.25">
      <c r="A2075"/>
      <c r="C2075"/>
      <c r="D2075"/>
      <c r="E2075"/>
      <c r="F2075"/>
      <c r="G2075"/>
      <c r="H2075"/>
      <c r="J2075"/>
    </row>
    <row r="2076" spans="1:10" x14ac:dyDescent="0.25">
      <c r="A2076"/>
      <c r="C2076"/>
      <c r="D2076"/>
      <c r="E2076"/>
      <c r="F2076"/>
      <c r="G2076"/>
      <c r="H2076"/>
      <c r="J2076"/>
    </row>
    <row r="2077" spans="1:10" x14ac:dyDescent="0.25">
      <c r="A2077"/>
      <c r="C2077"/>
      <c r="D2077"/>
      <c r="E2077"/>
      <c r="F2077"/>
      <c r="G2077"/>
      <c r="H2077"/>
      <c r="J2077"/>
    </row>
    <row r="2078" spans="1:10" x14ac:dyDescent="0.25">
      <c r="A2078"/>
      <c r="C2078"/>
      <c r="D2078"/>
      <c r="E2078"/>
      <c r="F2078"/>
      <c r="G2078"/>
      <c r="H2078"/>
      <c r="J2078"/>
    </row>
    <row r="2079" spans="1:10" x14ac:dyDescent="0.25">
      <c r="A2079"/>
      <c r="C2079"/>
      <c r="D2079"/>
      <c r="E2079"/>
      <c r="F2079"/>
      <c r="G2079"/>
      <c r="H2079"/>
      <c r="J2079"/>
    </row>
    <row r="2080" spans="1:10" x14ac:dyDescent="0.25">
      <c r="A2080"/>
      <c r="C2080"/>
      <c r="D2080"/>
      <c r="E2080"/>
      <c r="F2080"/>
      <c r="G2080"/>
      <c r="H2080"/>
      <c r="J2080"/>
    </row>
    <row r="2081" spans="1:10" x14ac:dyDescent="0.25">
      <c r="A2081"/>
      <c r="C2081"/>
      <c r="D2081"/>
      <c r="E2081"/>
      <c r="F2081"/>
      <c r="G2081"/>
      <c r="H2081"/>
      <c r="J2081"/>
    </row>
    <row r="2082" spans="1:10" x14ac:dyDescent="0.25">
      <c r="A2082"/>
      <c r="C2082"/>
      <c r="D2082"/>
      <c r="E2082"/>
      <c r="F2082"/>
      <c r="G2082"/>
      <c r="H2082"/>
      <c r="J2082"/>
    </row>
    <row r="2083" spans="1:10" x14ac:dyDescent="0.25">
      <c r="A2083"/>
      <c r="C2083"/>
      <c r="D2083"/>
      <c r="E2083"/>
      <c r="F2083"/>
      <c r="G2083"/>
      <c r="H2083"/>
      <c r="J2083"/>
    </row>
    <row r="2084" spans="1:10" x14ac:dyDescent="0.25">
      <c r="A2084"/>
      <c r="C2084"/>
      <c r="D2084"/>
      <c r="E2084"/>
      <c r="F2084"/>
      <c r="G2084"/>
      <c r="H2084"/>
      <c r="J2084"/>
    </row>
    <row r="2085" spans="1:10" x14ac:dyDescent="0.25">
      <c r="A2085"/>
      <c r="C2085"/>
      <c r="D2085"/>
      <c r="E2085"/>
      <c r="F2085"/>
      <c r="G2085"/>
      <c r="H2085"/>
      <c r="J2085"/>
    </row>
    <row r="2086" spans="1:10" x14ac:dyDescent="0.25">
      <c r="A2086"/>
      <c r="C2086"/>
      <c r="D2086"/>
      <c r="E2086"/>
      <c r="F2086"/>
      <c r="G2086"/>
      <c r="H2086"/>
      <c r="J2086"/>
    </row>
    <row r="2087" spans="1:10" x14ac:dyDescent="0.25">
      <c r="A2087"/>
      <c r="C2087"/>
      <c r="D2087"/>
      <c r="E2087"/>
      <c r="F2087"/>
      <c r="G2087"/>
      <c r="H2087"/>
      <c r="J2087"/>
    </row>
    <row r="2088" spans="1:10" x14ac:dyDescent="0.25">
      <c r="A2088"/>
      <c r="C2088"/>
      <c r="D2088"/>
      <c r="E2088"/>
      <c r="F2088"/>
      <c r="G2088"/>
      <c r="H2088"/>
      <c r="J2088"/>
    </row>
    <row r="2089" spans="1:10" x14ac:dyDescent="0.25">
      <c r="A2089"/>
      <c r="C2089"/>
      <c r="D2089"/>
      <c r="E2089"/>
      <c r="F2089"/>
      <c r="G2089"/>
      <c r="H2089"/>
      <c r="J2089"/>
    </row>
    <row r="2090" spans="1:10" x14ac:dyDescent="0.25">
      <c r="A2090"/>
      <c r="C2090"/>
      <c r="D2090"/>
      <c r="E2090"/>
      <c r="F2090"/>
      <c r="G2090"/>
      <c r="H2090"/>
      <c r="J2090"/>
    </row>
    <row r="2091" spans="1:10" x14ac:dyDescent="0.25">
      <c r="A2091"/>
      <c r="C2091"/>
      <c r="D2091"/>
      <c r="E2091"/>
      <c r="F2091"/>
      <c r="G2091"/>
      <c r="H2091"/>
      <c r="J2091"/>
    </row>
    <row r="2092" spans="1:10" x14ac:dyDescent="0.25">
      <c r="A2092"/>
      <c r="C2092"/>
      <c r="D2092"/>
      <c r="E2092"/>
      <c r="F2092"/>
      <c r="G2092"/>
      <c r="H2092"/>
      <c r="J2092"/>
    </row>
    <row r="2093" spans="1:10" x14ac:dyDescent="0.25">
      <c r="A2093"/>
      <c r="C2093"/>
      <c r="D2093"/>
      <c r="E2093"/>
      <c r="F2093"/>
      <c r="G2093"/>
      <c r="H2093"/>
      <c r="J2093"/>
    </row>
    <row r="2094" spans="1:10" x14ac:dyDescent="0.25">
      <c r="A2094"/>
      <c r="C2094"/>
      <c r="D2094"/>
      <c r="E2094"/>
      <c r="F2094"/>
      <c r="G2094"/>
      <c r="H2094"/>
      <c r="J2094"/>
    </row>
    <row r="2095" spans="1:10" x14ac:dyDescent="0.25">
      <c r="A2095"/>
      <c r="C2095"/>
      <c r="D2095"/>
      <c r="E2095"/>
      <c r="F2095"/>
      <c r="G2095"/>
      <c r="H2095"/>
      <c r="J2095"/>
    </row>
    <row r="2096" spans="1:10" x14ac:dyDescent="0.25">
      <c r="A2096"/>
      <c r="C2096"/>
      <c r="D2096"/>
      <c r="E2096"/>
      <c r="F2096"/>
      <c r="G2096"/>
      <c r="H2096"/>
      <c r="J2096"/>
    </row>
    <row r="2097" spans="1:10" x14ac:dyDescent="0.25">
      <c r="A2097"/>
      <c r="C2097"/>
      <c r="D2097"/>
      <c r="E2097"/>
      <c r="F2097"/>
      <c r="G2097"/>
      <c r="H2097"/>
      <c r="J2097"/>
    </row>
    <row r="2098" spans="1:10" x14ac:dyDescent="0.25">
      <c r="A2098"/>
      <c r="C2098"/>
      <c r="D2098"/>
      <c r="E2098"/>
      <c r="F2098"/>
      <c r="G2098"/>
      <c r="H2098"/>
      <c r="J2098"/>
    </row>
    <row r="2099" spans="1:10" x14ac:dyDescent="0.25">
      <c r="A2099"/>
      <c r="C2099"/>
      <c r="D2099"/>
      <c r="E2099"/>
      <c r="F2099"/>
      <c r="G2099"/>
      <c r="H2099"/>
      <c r="J2099"/>
    </row>
    <row r="2100" spans="1:10" x14ac:dyDescent="0.25">
      <c r="A2100"/>
      <c r="C2100"/>
      <c r="D2100"/>
      <c r="E2100"/>
      <c r="F2100"/>
      <c r="G2100"/>
      <c r="H2100"/>
      <c r="J2100"/>
    </row>
    <row r="2101" spans="1:10" x14ac:dyDescent="0.25">
      <c r="A2101"/>
      <c r="C2101"/>
      <c r="D2101"/>
      <c r="E2101"/>
      <c r="F2101"/>
      <c r="G2101"/>
      <c r="H2101"/>
      <c r="J2101"/>
    </row>
    <row r="2102" spans="1:10" x14ac:dyDescent="0.25">
      <c r="A2102"/>
      <c r="C2102"/>
      <c r="D2102"/>
      <c r="E2102"/>
      <c r="F2102"/>
      <c r="G2102"/>
      <c r="H2102"/>
      <c r="J2102"/>
    </row>
    <row r="2103" spans="1:10" x14ac:dyDescent="0.25">
      <c r="A2103"/>
      <c r="C2103"/>
      <c r="D2103"/>
      <c r="E2103"/>
      <c r="F2103"/>
      <c r="G2103"/>
      <c r="H2103"/>
      <c r="J2103"/>
    </row>
    <row r="2104" spans="1:10" x14ac:dyDescent="0.25">
      <c r="A2104"/>
      <c r="C2104"/>
      <c r="D2104"/>
      <c r="E2104"/>
      <c r="F2104"/>
      <c r="G2104"/>
      <c r="H2104"/>
      <c r="J2104"/>
    </row>
    <row r="2105" spans="1:10" x14ac:dyDescent="0.25">
      <c r="A2105"/>
      <c r="C2105"/>
      <c r="D2105"/>
      <c r="E2105"/>
      <c r="F2105"/>
      <c r="G2105"/>
      <c r="H2105"/>
      <c r="J2105"/>
    </row>
    <row r="2106" spans="1:10" x14ac:dyDescent="0.25">
      <c r="A2106"/>
      <c r="C2106"/>
      <c r="D2106"/>
      <c r="E2106"/>
      <c r="F2106"/>
      <c r="G2106"/>
      <c r="H2106"/>
      <c r="J2106"/>
    </row>
    <row r="2107" spans="1:10" x14ac:dyDescent="0.25">
      <c r="A2107"/>
      <c r="C2107"/>
      <c r="D2107"/>
      <c r="E2107"/>
      <c r="F2107"/>
      <c r="G2107"/>
      <c r="H2107"/>
      <c r="J2107"/>
    </row>
    <row r="2108" spans="1:10" x14ac:dyDescent="0.25">
      <c r="A2108"/>
      <c r="C2108"/>
      <c r="D2108"/>
      <c r="E2108"/>
      <c r="F2108"/>
      <c r="G2108"/>
      <c r="H2108"/>
      <c r="J2108"/>
    </row>
    <row r="2109" spans="1:10" x14ac:dyDescent="0.25">
      <c r="A2109"/>
      <c r="C2109"/>
      <c r="D2109"/>
      <c r="E2109"/>
      <c r="F2109"/>
      <c r="G2109"/>
      <c r="H2109"/>
      <c r="J2109"/>
    </row>
    <row r="2110" spans="1:10" x14ac:dyDescent="0.25">
      <c r="A2110"/>
      <c r="C2110"/>
      <c r="D2110"/>
      <c r="E2110"/>
      <c r="F2110"/>
      <c r="G2110"/>
      <c r="H2110"/>
      <c r="J2110"/>
    </row>
    <row r="2111" spans="1:10" x14ac:dyDescent="0.25">
      <c r="A2111"/>
      <c r="C2111"/>
      <c r="D2111"/>
      <c r="E2111"/>
      <c r="F2111"/>
      <c r="G2111"/>
      <c r="H2111"/>
      <c r="J2111"/>
    </row>
    <row r="2112" spans="1:10" x14ac:dyDescent="0.25">
      <c r="A2112"/>
      <c r="C2112"/>
      <c r="D2112"/>
      <c r="E2112"/>
      <c r="F2112"/>
      <c r="G2112"/>
      <c r="H2112"/>
      <c r="J2112"/>
    </row>
    <row r="2113" spans="1:10" x14ac:dyDescent="0.25">
      <c r="A2113"/>
      <c r="C2113"/>
      <c r="D2113"/>
      <c r="E2113"/>
      <c r="F2113"/>
      <c r="G2113"/>
      <c r="H2113"/>
      <c r="J2113"/>
    </row>
    <row r="2114" spans="1:10" x14ac:dyDescent="0.25">
      <c r="A2114"/>
      <c r="C2114"/>
      <c r="D2114"/>
      <c r="E2114"/>
      <c r="F2114"/>
      <c r="G2114"/>
      <c r="H2114"/>
      <c r="J2114"/>
    </row>
    <row r="2115" spans="1:10" x14ac:dyDescent="0.25">
      <c r="A2115"/>
      <c r="C2115"/>
      <c r="D2115"/>
      <c r="E2115"/>
      <c r="F2115"/>
      <c r="G2115"/>
      <c r="H2115"/>
      <c r="J2115"/>
    </row>
    <row r="2116" spans="1:10" x14ac:dyDescent="0.25">
      <c r="A2116"/>
      <c r="C2116"/>
      <c r="D2116"/>
      <c r="E2116"/>
      <c r="F2116"/>
      <c r="G2116"/>
      <c r="H2116"/>
      <c r="J2116"/>
    </row>
    <row r="2117" spans="1:10" x14ac:dyDescent="0.25">
      <c r="A2117"/>
      <c r="C2117"/>
      <c r="D2117"/>
      <c r="E2117"/>
      <c r="F2117"/>
      <c r="G2117"/>
      <c r="H2117"/>
      <c r="J2117"/>
    </row>
    <row r="2118" spans="1:10" x14ac:dyDescent="0.25">
      <c r="A2118"/>
      <c r="C2118"/>
      <c r="D2118"/>
      <c r="E2118"/>
      <c r="F2118"/>
      <c r="G2118"/>
      <c r="H2118"/>
      <c r="J2118"/>
    </row>
    <row r="2119" spans="1:10" x14ac:dyDescent="0.25">
      <c r="A2119"/>
      <c r="C2119"/>
      <c r="D2119"/>
      <c r="E2119"/>
      <c r="F2119"/>
      <c r="G2119"/>
      <c r="H2119"/>
      <c r="J2119"/>
    </row>
    <row r="2120" spans="1:10" x14ac:dyDescent="0.25">
      <c r="A2120"/>
      <c r="C2120"/>
      <c r="D2120"/>
      <c r="E2120"/>
      <c r="F2120"/>
      <c r="G2120"/>
      <c r="H2120"/>
      <c r="J2120"/>
    </row>
    <row r="2121" spans="1:10" x14ac:dyDescent="0.25">
      <c r="A2121"/>
      <c r="C2121"/>
      <c r="D2121"/>
      <c r="E2121"/>
      <c r="F2121"/>
      <c r="G2121"/>
      <c r="H2121"/>
      <c r="J2121"/>
    </row>
    <row r="2122" spans="1:10" x14ac:dyDescent="0.25">
      <c r="A2122"/>
      <c r="C2122"/>
      <c r="D2122"/>
      <c r="E2122"/>
      <c r="F2122"/>
      <c r="G2122"/>
      <c r="H2122"/>
      <c r="J2122"/>
    </row>
    <row r="2123" spans="1:10" x14ac:dyDescent="0.25">
      <c r="A2123"/>
      <c r="C2123"/>
      <c r="D2123"/>
      <c r="E2123"/>
      <c r="F2123"/>
      <c r="G2123"/>
      <c r="H2123"/>
      <c r="J2123"/>
    </row>
    <row r="2124" spans="1:10" x14ac:dyDescent="0.25">
      <c r="A2124"/>
      <c r="C2124"/>
      <c r="D2124"/>
      <c r="E2124"/>
      <c r="F2124"/>
      <c r="G2124"/>
      <c r="H2124"/>
      <c r="J2124"/>
    </row>
    <row r="2125" spans="1:10" x14ac:dyDescent="0.25">
      <c r="A2125"/>
      <c r="C2125"/>
      <c r="D2125"/>
      <c r="E2125"/>
      <c r="F2125"/>
      <c r="G2125"/>
      <c r="H2125"/>
      <c r="J2125"/>
    </row>
    <row r="2126" spans="1:10" x14ac:dyDescent="0.25">
      <c r="A2126"/>
      <c r="C2126"/>
      <c r="D2126"/>
      <c r="E2126"/>
      <c r="F2126"/>
      <c r="G2126"/>
      <c r="H2126"/>
      <c r="J2126"/>
    </row>
    <row r="2127" spans="1:10" x14ac:dyDescent="0.25">
      <c r="A2127"/>
      <c r="C2127"/>
      <c r="D2127"/>
      <c r="E2127"/>
      <c r="F2127"/>
      <c r="G2127"/>
      <c r="H2127"/>
      <c r="J2127"/>
    </row>
    <row r="2128" spans="1:10" x14ac:dyDescent="0.25">
      <c r="A2128"/>
      <c r="C2128"/>
      <c r="D2128"/>
      <c r="E2128"/>
      <c r="F2128"/>
      <c r="G2128"/>
      <c r="H2128"/>
      <c r="J2128"/>
    </row>
    <row r="2129" spans="1:10" x14ac:dyDescent="0.25">
      <c r="A2129"/>
      <c r="C2129"/>
      <c r="D2129"/>
      <c r="E2129"/>
      <c r="F2129"/>
      <c r="G2129"/>
      <c r="H2129"/>
      <c r="J2129"/>
    </row>
    <row r="2130" spans="1:10" x14ac:dyDescent="0.25">
      <c r="A2130"/>
      <c r="C2130"/>
      <c r="D2130"/>
      <c r="E2130"/>
      <c r="F2130"/>
      <c r="G2130"/>
      <c r="H2130"/>
      <c r="J2130"/>
    </row>
    <row r="2131" spans="1:10" x14ac:dyDescent="0.25">
      <c r="A2131"/>
      <c r="C2131"/>
      <c r="D2131"/>
      <c r="E2131"/>
      <c r="F2131"/>
      <c r="G2131"/>
      <c r="H2131"/>
      <c r="J2131"/>
    </row>
    <row r="2132" spans="1:10" x14ac:dyDescent="0.25">
      <c r="A2132"/>
      <c r="C2132"/>
      <c r="D2132"/>
      <c r="E2132"/>
      <c r="F2132"/>
      <c r="G2132"/>
      <c r="H2132"/>
      <c r="J2132"/>
    </row>
    <row r="2133" spans="1:10" x14ac:dyDescent="0.25">
      <c r="A2133"/>
      <c r="C2133"/>
      <c r="D2133"/>
      <c r="E2133"/>
      <c r="F2133"/>
      <c r="G2133"/>
      <c r="H2133"/>
      <c r="J2133"/>
    </row>
    <row r="2134" spans="1:10" x14ac:dyDescent="0.25">
      <c r="A2134"/>
      <c r="C2134"/>
      <c r="D2134"/>
      <c r="E2134"/>
      <c r="F2134"/>
      <c r="G2134"/>
      <c r="H2134"/>
      <c r="J2134"/>
    </row>
    <row r="2135" spans="1:10" x14ac:dyDescent="0.25">
      <c r="A2135"/>
      <c r="C2135"/>
      <c r="D2135"/>
      <c r="E2135"/>
      <c r="F2135"/>
      <c r="G2135"/>
      <c r="H2135"/>
      <c r="J2135"/>
    </row>
    <row r="2136" spans="1:10" x14ac:dyDescent="0.25">
      <c r="A2136"/>
      <c r="C2136"/>
      <c r="D2136"/>
      <c r="E2136"/>
      <c r="F2136"/>
      <c r="G2136"/>
      <c r="H2136"/>
      <c r="J2136"/>
    </row>
    <row r="2137" spans="1:10" x14ac:dyDescent="0.25">
      <c r="A2137"/>
      <c r="C2137"/>
      <c r="D2137"/>
      <c r="E2137"/>
      <c r="F2137"/>
      <c r="G2137"/>
      <c r="H2137"/>
      <c r="J2137"/>
    </row>
    <row r="2138" spans="1:10" x14ac:dyDescent="0.25">
      <c r="A2138"/>
      <c r="C2138"/>
      <c r="D2138"/>
      <c r="E2138"/>
      <c r="F2138"/>
      <c r="G2138"/>
      <c r="H2138"/>
      <c r="J2138"/>
    </row>
    <row r="2139" spans="1:10" x14ac:dyDescent="0.25">
      <c r="A2139"/>
      <c r="C2139"/>
      <c r="D2139"/>
      <c r="E2139"/>
      <c r="F2139"/>
      <c r="G2139"/>
      <c r="H2139"/>
      <c r="J2139"/>
    </row>
    <row r="2140" spans="1:10" x14ac:dyDescent="0.25">
      <c r="A2140"/>
      <c r="C2140"/>
      <c r="D2140"/>
      <c r="E2140"/>
      <c r="F2140"/>
      <c r="G2140"/>
      <c r="H2140"/>
      <c r="J2140"/>
    </row>
    <row r="2141" spans="1:10" x14ac:dyDescent="0.25">
      <c r="A2141"/>
      <c r="C2141"/>
      <c r="D2141"/>
      <c r="E2141"/>
      <c r="F2141"/>
      <c r="G2141"/>
      <c r="H2141"/>
      <c r="J2141"/>
    </row>
    <row r="2142" spans="1:10" x14ac:dyDescent="0.25">
      <c r="A2142"/>
      <c r="C2142"/>
      <c r="D2142"/>
      <c r="E2142"/>
      <c r="F2142"/>
      <c r="G2142"/>
      <c r="H2142"/>
      <c r="J2142"/>
    </row>
    <row r="2143" spans="1:10" x14ac:dyDescent="0.25">
      <c r="A2143"/>
      <c r="C2143"/>
      <c r="D2143"/>
      <c r="E2143"/>
      <c r="F2143"/>
      <c r="G2143"/>
      <c r="H2143"/>
      <c r="J2143"/>
    </row>
    <row r="2144" spans="1:10" x14ac:dyDescent="0.25">
      <c r="A2144"/>
      <c r="C2144"/>
      <c r="D2144"/>
      <c r="E2144"/>
      <c r="F2144"/>
      <c r="G2144"/>
      <c r="H2144"/>
      <c r="J2144"/>
    </row>
    <row r="2145" spans="1:10" x14ac:dyDescent="0.25">
      <c r="A2145"/>
      <c r="C2145"/>
      <c r="D2145"/>
      <c r="E2145"/>
      <c r="F2145"/>
      <c r="G2145"/>
      <c r="H2145"/>
      <c r="J2145"/>
    </row>
    <row r="2146" spans="1:10" x14ac:dyDescent="0.25">
      <c r="A2146"/>
      <c r="C2146"/>
      <c r="D2146"/>
      <c r="E2146"/>
      <c r="F2146"/>
      <c r="G2146"/>
      <c r="H2146"/>
      <c r="J2146"/>
    </row>
    <row r="2147" spans="1:10" x14ac:dyDescent="0.25">
      <c r="A2147"/>
      <c r="C2147"/>
      <c r="D2147"/>
      <c r="E2147"/>
      <c r="F2147"/>
      <c r="G2147"/>
      <c r="H2147"/>
      <c r="J2147"/>
    </row>
    <row r="2148" spans="1:10" x14ac:dyDescent="0.25">
      <c r="A2148"/>
      <c r="C2148"/>
      <c r="D2148"/>
      <c r="E2148"/>
      <c r="F2148"/>
      <c r="G2148"/>
      <c r="H2148"/>
      <c r="J2148"/>
    </row>
    <row r="2149" spans="1:10" x14ac:dyDescent="0.25">
      <c r="A2149"/>
      <c r="C2149"/>
      <c r="D2149"/>
      <c r="E2149"/>
      <c r="F2149"/>
      <c r="G2149"/>
      <c r="H2149"/>
      <c r="J2149"/>
    </row>
    <row r="2150" spans="1:10" x14ac:dyDescent="0.25">
      <c r="A2150"/>
      <c r="C2150"/>
      <c r="D2150"/>
      <c r="E2150"/>
      <c r="F2150"/>
      <c r="G2150"/>
      <c r="H2150"/>
      <c r="J2150"/>
    </row>
    <row r="2151" spans="1:10" x14ac:dyDescent="0.25">
      <c r="A2151"/>
      <c r="C2151"/>
      <c r="D2151"/>
      <c r="E2151"/>
      <c r="F2151"/>
      <c r="G2151"/>
      <c r="H2151"/>
      <c r="J2151"/>
    </row>
    <row r="2152" spans="1:10" x14ac:dyDescent="0.25">
      <c r="A2152"/>
      <c r="C2152"/>
      <c r="D2152"/>
      <c r="E2152"/>
      <c r="F2152"/>
      <c r="G2152"/>
      <c r="H2152"/>
      <c r="J2152"/>
    </row>
    <row r="2153" spans="1:10" x14ac:dyDescent="0.25">
      <c r="A2153"/>
      <c r="C2153"/>
      <c r="D2153"/>
      <c r="E2153"/>
      <c r="F2153"/>
      <c r="G2153"/>
      <c r="H2153"/>
      <c r="J2153"/>
    </row>
    <row r="2154" spans="1:10" x14ac:dyDescent="0.25">
      <c r="A2154"/>
      <c r="C2154"/>
      <c r="D2154"/>
      <c r="E2154"/>
      <c r="F2154"/>
      <c r="G2154"/>
      <c r="H2154"/>
      <c r="J2154"/>
    </row>
    <row r="2155" spans="1:10" x14ac:dyDescent="0.25">
      <c r="A2155"/>
      <c r="C2155"/>
      <c r="D2155"/>
      <c r="E2155"/>
      <c r="F2155"/>
      <c r="G2155"/>
      <c r="H2155"/>
      <c r="J2155"/>
    </row>
    <row r="2156" spans="1:10" x14ac:dyDescent="0.25">
      <c r="A2156"/>
      <c r="C2156"/>
      <c r="D2156"/>
      <c r="E2156"/>
      <c r="F2156"/>
      <c r="G2156"/>
      <c r="H2156"/>
      <c r="J2156"/>
    </row>
    <row r="2157" spans="1:10" x14ac:dyDescent="0.25">
      <c r="A2157"/>
      <c r="C2157"/>
      <c r="D2157"/>
      <c r="E2157"/>
      <c r="F2157"/>
      <c r="G2157"/>
      <c r="H2157"/>
      <c r="J2157"/>
    </row>
    <row r="2158" spans="1:10" x14ac:dyDescent="0.25">
      <c r="A2158"/>
      <c r="C2158"/>
      <c r="D2158"/>
      <c r="E2158"/>
      <c r="F2158"/>
      <c r="G2158"/>
      <c r="H2158"/>
      <c r="J2158"/>
    </row>
    <row r="2159" spans="1:10" x14ac:dyDescent="0.25">
      <c r="A2159"/>
      <c r="C2159"/>
      <c r="D2159"/>
      <c r="E2159"/>
      <c r="F2159"/>
      <c r="G2159"/>
      <c r="H2159"/>
      <c r="J2159"/>
    </row>
    <row r="2160" spans="1:10" x14ac:dyDescent="0.25">
      <c r="A2160"/>
      <c r="C2160"/>
      <c r="D2160"/>
      <c r="E2160"/>
      <c r="F2160"/>
      <c r="G2160"/>
      <c r="H2160"/>
      <c r="J2160"/>
    </row>
    <row r="2161" spans="1:10" x14ac:dyDescent="0.25">
      <c r="A2161"/>
      <c r="C2161"/>
      <c r="D2161"/>
      <c r="E2161"/>
      <c r="F2161"/>
      <c r="G2161"/>
      <c r="H2161"/>
      <c r="J2161"/>
    </row>
    <row r="2162" spans="1:10" x14ac:dyDescent="0.25">
      <c r="A2162"/>
      <c r="C2162"/>
      <c r="D2162"/>
      <c r="E2162"/>
      <c r="F2162"/>
      <c r="G2162"/>
      <c r="H2162"/>
      <c r="J2162"/>
    </row>
    <row r="2163" spans="1:10" x14ac:dyDescent="0.25">
      <c r="A2163"/>
      <c r="C2163"/>
      <c r="D2163"/>
      <c r="E2163"/>
      <c r="F2163"/>
      <c r="G2163"/>
      <c r="H2163"/>
      <c r="J2163"/>
    </row>
    <row r="2164" spans="1:10" x14ac:dyDescent="0.25">
      <c r="A2164"/>
      <c r="C2164"/>
      <c r="D2164"/>
      <c r="E2164"/>
      <c r="F2164"/>
      <c r="G2164"/>
      <c r="H2164"/>
      <c r="J2164"/>
    </row>
    <row r="2165" spans="1:10" x14ac:dyDescent="0.25">
      <c r="A2165"/>
      <c r="C2165"/>
      <c r="D2165"/>
      <c r="E2165"/>
      <c r="F2165"/>
      <c r="G2165"/>
      <c r="H2165"/>
      <c r="J2165"/>
    </row>
    <row r="2166" spans="1:10" x14ac:dyDescent="0.25">
      <c r="A2166"/>
      <c r="C2166"/>
      <c r="D2166"/>
      <c r="E2166"/>
      <c r="F2166"/>
      <c r="G2166"/>
      <c r="H2166"/>
      <c r="J2166"/>
    </row>
    <row r="2167" spans="1:10" x14ac:dyDescent="0.25">
      <c r="A2167"/>
      <c r="C2167"/>
      <c r="D2167"/>
      <c r="E2167"/>
      <c r="F2167"/>
      <c r="G2167"/>
      <c r="H2167"/>
      <c r="J2167"/>
    </row>
    <row r="2168" spans="1:10" x14ac:dyDescent="0.25">
      <c r="A2168"/>
      <c r="C2168"/>
      <c r="D2168"/>
      <c r="E2168"/>
      <c r="F2168"/>
      <c r="G2168"/>
      <c r="H2168"/>
      <c r="J2168"/>
    </row>
    <row r="2169" spans="1:10" x14ac:dyDescent="0.25">
      <c r="A2169"/>
      <c r="C2169"/>
      <c r="D2169"/>
      <c r="E2169"/>
      <c r="F2169"/>
      <c r="G2169"/>
      <c r="H2169"/>
      <c r="J2169"/>
    </row>
    <row r="2170" spans="1:10" x14ac:dyDescent="0.25">
      <c r="A2170"/>
      <c r="C2170"/>
      <c r="D2170"/>
      <c r="E2170"/>
      <c r="F2170"/>
      <c r="G2170"/>
      <c r="H2170"/>
      <c r="J2170"/>
    </row>
    <row r="2171" spans="1:10" x14ac:dyDescent="0.25">
      <c r="A2171"/>
      <c r="C2171"/>
      <c r="D2171"/>
      <c r="E2171"/>
      <c r="F2171"/>
      <c r="G2171"/>
      <c r="H2171"/>
      <c r="J2171"/>
    </row>
    <row r="2172" spans="1:10" x14ac:dyDescent="0.25">
      <c r="A2172"/>
      <c r="C2172"/>
      <c r="D2172"/>
      <c r="E2172"/>
      <c r="F2172"/>
      <c r="G2172"/>
      <c r="H2172"/>
      <c r="J2172"/>
    </row>
    <row r="2173" spans="1:10" x14ac:dyDescent="0.25">
      <c r="A2173"/>
      <c r="C2173"/>
      <c r="D2173"/>
      <c r="E2173"/>
      <c r="F2173"/>
      <c r="G2173"/>
      <c r="H2173"/>
      <c r="J2173"/>
    </row>
    <row r="2174" spans="1:10" x14ac:dyDescent="0.25">
      <c r="A2174"/>
      <c r="C2174"/>
      <c r="D2174"/>
      <c r="E2174"/>
      <c r="F2174"/>
      <c r="G2174"/>
      <c r="H2174"/>
      <c r="J2174"/>
    </row>
    <row r="2175" spans="1:10" x14ac:dyDescent="0.25">
      <c r="A2175"/>
      <c r="C2175"/>
      <c r="D2175"/>
      <c r="E2175"/>
      <c r="F2175"/>
      <c r="G2175"/>
      <c r="H2175"/>
      <c r="J2175"/>
    </row>
    <row r="2176" spans="1:10" x14ac:dyDescent="0.25">
      <c r="A2176"/>
      <c r="C2176"/>
      <c r="D2176"/>
      <c r="E2176"/>
      <c r="F2176"/>
      <c r="G2176"/>
      <c r="H2176"/>
      <c r="J2176"/>
    </row>
    <row r="2177" spans="1:10" x14ac:dyDescent="0.25">
      <c r="A2177"/>
      <c r="C2177"/>
      <c r="D2177"/>
      <c r="E2177"/>
      <c r="F2177"/>
      <c r="G2177"/>
      <c r="H2177"/>
      <c r="J2177"/>
    </row>
    <row r="2178" spans="1:10" x14ac:dyDescent="0.25">
      <c r="A2178"/>
      <c r="C2178"/>
      <c r="D2178"/>
      <c r="E2178"/>
      <c r="F2178"/>
      <c r="G2178"/>
      <c r="H2178"/>
      <c r="J2178"/>
    </row>
    <row r="2179" spans="1:10" x14ac:dyDescent="0.25">
      <c r="A2179"/>
      <c r="C2179"/>
      <c r="D2179"/>
      <c r="E2179"/>
      <c r="F2179"/>
      <c r="G2179"/>
      <c r="H2179"/>
      <c r="J2179"/>
    </row>
    <row r="2180" spans="1:10" x14ac:dyDescent="0.25">
      <c r="A2180"/>
      <c r="C2180"/>
      <c r="D2180"/>
      <c r="E2180"/>
      <c r="F2180"/>
      <c r="G2180"/>
      <c r="H2180"/>
      <c r="J2180"/>
    </row>
    <row r="2181" spans="1:10" x14ac:dyDescent="0.25">
      <c r="A2181"/>
      <c r="C2181"/>
      <c r="D2181"/>
      <c r="E2181"/>
      <c r="F2181"/>
      <c r="G2181"/>
      <c r="H2181"/>
      <c r="J2181"/>
    </row>
    <row r="2182" spans="1:10" x14ac:dyDescent="0.25">
      <c r="A2182"/>
      <c r="C2182"/>
      <c r="D2182"/>
      <c r="E2182"/>
      <c r="F2182"/>
      <c r="G2182"/>
      <c r="H2182"/>
      <c r="J2182"/>
    </row>
    <row r="2183" spans="1:10" x14ac:dyDescent="0.25">
      <c r="A2183"/>
      <c r="C2183"/>
      <c r="D2183"/>
      <c r="E2183"/>
      <c r="F2183"/>
      <c r="G2183"/>
      <c r="H2183"/>
      <c r="J2183"/>
    </row>
    <row r="2184" spans="1:10" x14ac:dyDescent="0.25">
      <c r="A2184"/>
      <c r="C2184"/>
      <c r="D2184"/>
      <c r="E2184"/>
      <c r="F2184"/>
      <c r="G2184"/>
      <c r="H2184"/>
      <c r="J2184"/>
    </row>
    <row r="2185" spans="1:10" x14ac:dyDescent="0.25">
      <c r="A2185"/>
      <c r="C2185"/>
      <c r="D2185"/>
      <c r="E2185"/>
      <c r="F2185"/>
      <c r="G2185"/>
      <c r="H2185"/>
      <c r="J2185"/>
    </row>
    <row r="2186" spans="1:10" x14ac:dyDescent="0.25">
      <c r="A2186"/>
      <c r="C2186"/>
      <c r="D2186"/>
      <c r="E2186"/>
      <c r="F2186"/>
      <c r="G2186"/>
      <c r="H2186"/>
      <c r="J2186"/>
    </row>
    <row r="2187" spans="1:10" x14ac:dyDescent="0.25">
      <c r="A2187"/>
      <c r="C2187"/>
      <c r="D2187"/>
      <c r="E2187"/>
      <c r="F2187"/>
      <c r="G2187"/>
      <c r="H2187"/>
      <c r="J2187"/>
    </row>
    <row r="2188" spans="1:10" x14ac:dyDescent="0.25">
      <c r="A2188"/>
      <c r="C2188"/>
      <c r="D2188"/>
      <c r="E2188"/>
      <c r="F2188"/>
      <c r="G2188"/>
      <c r="H2188"/>
      <c r="J2188"/>
    </row>
    <row r="2189" spans="1:10" x14ac:dyDescent="0.25">
      <c r="A2189"/>
      <c r="C2189"/>
      <c r="D2189"/>
      <c r="E2189"/>
      <c r="F2189"/>
      <c r="G2189"/>
      <c r="H2189"/>
      <c r="J2189"/>
    </row>
    <row r="2190" spans="1:10" x14ac:dyDescent="0.25">
      <c r="A2190"/>
      <c r="C2190"/>
      <c r="D2190"/>
      <c r="E2190"/>
      <c r="F2190"/>
      <c r="G2190"/>
      <c r="H2190"/>
      <c r="J2190"/>
    </row>
    <row r="2191" spans="1:10" x14ac:dyDescent="0.25">
      <c r="A2191"/>
      <c r="C2191"/>
      <c r="D2191"/>
      <c r="E2191"/>
      <c r="F2191"/>
      <c r="G2191"/>
      <c r="H2191"/>
      <c r="J2191"/>
    </row>
    <row r="2192" spans="1:10" x14ac:dyDescent="0.25">
      <c r="A2192"/>
      <c r="C2192"/>
      <c r="D2192"/>
      <c r="E2192"/>
      <c r="F2192"/>
      <c r="G2192"/>
      <c r="H2192"/>
      <c r="J2192"/>
    </row>
    <row r="2193" spans="1:10" x14ac:dyDescent="0.25">
      <c r="A2193"/>
      <c r="C2193"/>
      <c r="D2193"/>
      <c r="E2193"/>
      <c r="F2193"/>
      <c r="G2193"/>
      <c r="H2193"/>
      <c r="J2193"/>
    </row>
    <row r="2194" spans="1:10" x14ac:dyDescent="0.25">
      <c r="A2194"/>
      <c r="C2194"/>
      <c r="D2194"/>
      <c r="E2194"/>
      <c r="F2194"/>
      <c r="G2194"/>
      <c r="H2194"/>
      <c r="J2194"/>
    </row>
    <row r="2195" spans="1:10" x14ac:dyDescent="0.25">
      <c r="A2195"/>
      <c r="C2195"/>
      <c r="D2195"/>
      <c r="E2195"/>
      <c r="F2195"/>
      <c r="G2195"/>
      <c r="H2195"/>
      <c r="J2195"/>
    </row>
    <row r="2196" spans="1:10" x14ac:dyDescent="0.25">
      <c r="A2196"/>
      <c r="C2196"/>
      <c r="D2196"/>
      <c r="E2196"/>
      <c r="F2196"/>
      <c r="G2196"/>
      <c r="H2196"/>
      <c r="J2196"/>
    </row>
    <row r="2197" spans="1:10" x14ac:dyDescent="0.25">
      <c r="A2197"/>
      <c r="C2197"/>
      <c r="D2197"/>
      <c r="E2197"/>
      <c r="F2197"/>
      <c r="G2197"/>
      <c r="H2197"/>
      <c r="J2197"/>
    </row>
    <row r="2198" spans="1:10" x14ac:dyDescent="0.25">
      <c r="A2198"/>
      <c r="C2198"/>
      <c r="D2198"/>
      <c r="E2198"/>
      <c r="F2198"/>
      <c r="G2198"/>
      <c r="H2198"/>
      <c r="J2198"/>
    </row>
    <row r="2199" spans="1:10" x14ac:dyDescent="0.25">
      <c r="A2199"/>
      <c r="C2199"/>
      <c r="D2199"/>
      <c r="E2199"/>
      <c r="F2199"/>
      <c r="G2199"/>
      <c r="H2199"/>
      <c r="J2199"/>
    </row>
    <row r="2200" spans="1:10" x14ac:dyDescent="0.25">
      <c r="A2200"/>
      <c r="C2200"/>
      <c r="D2200"/>
      <c r="E2200"/>
      <c r="F2200"/>
      <c r="G2200"/>
      <c r="H2200"/>
      <c r="J2200"/>
    </row>
    <row r="2201" spans="1:10" x14ac:dyDescent="0.25">
      <c r="A2201"/>
      <c r="C2201"/>
      <c r="D2201"/>
      <c r="E2201"/>
      <c r="F2201"/>
      <c r="G2201"/>
      <c r="H2201"/>
      <c r="J2201"/>
    </row>
    <row r="2202" spans="1:10" x14ac:dyDescent="0.25">
      <c r="A2202"/>
      <c r="C2202"/>
      <c r="D2202"/>
      <c r="E2202"/>
      <c r="F2202"/>
      <c r="G2202"/>
      <c r="H2202"/>
      <c r="J2202"/>
    </row>
    <row r="2203" spans="1:10" x14ac:dyDescent="0.25">
      <c r="A2203"/>
      <c r="C2203"/>
      <c r="D2203"/>
      <c r="E2203"/>
      <c r="F2203"/>
      <c r="G2203"/>
      <c r="H2203"/>
      <c r="J2203"/>
    </row>
    <row r="2204" spans="1:10" x14ac:dyDescent="0.25">
      <c r="A2204"/>
      <c r="C2204"/>
      <c r="D2204"/>
      <c r="E2204"/>
      <c r="F2204"/>
      <c r="G2204"/>
      <c r="H2204"/>
      <c r="J2204"/>
    </row>
    <row r="2205" spans="1:10" x14ac:dyDescent="0.25">
      <c r="A2205"/>
      <c r="C2205"/>
      <c r="D2205"/>
      <c r="E2205"/>
      <c r="F2205"/>
      <c r="G2205"/>
      <c r="H2205"/>
      <c r="J2205"/>
    </row>
    <row r="2206" spans="1:10" x14ac:dyDescent="0.25">
      <c r="A2206"/>
      <c r="C2206"/>
      <c r="D2206"/>
      <c r="E2206"/>
      <c r="F2206"/>
      <c r="G2206"/>
      <c r="H2206"/>
      <c r="J2206"/>
    </row>
    <row r="2207" spans="1:10" x14ac:dyDescent="0.25">
      <c r="A2207"/>
      <c r="C2207"/>
      <c r="D2207"/>
      <c r="E2207"/>
      <c r="F2207"/>
      <c r="G2207"/>
      <c r="H2207"/>
      <c r="J2207"/>
    </row>
    <row r="2208" spans="1:10" x14ac:dyDescent="0.25">
      <c r="A2208"/>
      <c r="C2208"/>
      <c r="D2208"/>
      <c r="E2208"/>
      <c r="F2208"/>
      <c r="G2208"/>
      <c r="H2208"/>
      <c r="J2208"/>
    </row>
    <row r="2209" spans="1:10" x14ac:dyDescent="0.25">
      <c r="A2209"/>
      <c r="C2209"/>
      <c r="D2209"/>
      <c r="E2209"/>
      <c r="F2209"/>
      <c r="G2209"/>
      <c r="H2209"/>
      <c r="J2209"/>
    </row>
    <row r="2210" spans="1:10" x14ac:dyDescent="0.25">
      <c r="A2210"/>
      <c r="C2210"/>
      <c r="D2210"/>
      <c r="E2210"/>
      <c r="F2210"/>
      <c r="G2210"/>
      <c r="H2210"/>
      <c r="J2210"/>
    </row>
    <row r="2211" spans="1:10" x14ac:dyDescent="0.25">
      <c r="A2211"/>
      <c r="C2211"/>
      <c r="D2211"/>
      <c r="E2211"/>
      <c r="F2211"/>
      <c r="G2211"/>
      <c r="H2211"/>
      <c r="J2211"/>
    </row>
    <row r="2212" spans="1:10" x14ac:dyDescent="0.25">
      <c r="A2212"/>
      <c r="C2212"/>
      <c r="D2212"/>
      <c r="E2212"/>
      <c r="F2212"/>
      <c r="G2212"/>
      <c r="H2212"/>
      <c r="J2212"/>
    </row>
    <row r="2213" spans="1:10" x14ac:dyDescent="0.25">
      <c r="A2213"/>
      <c r="C2213"/>
      <c r="D2213"/>
      <c r="E2213"/>
      <c r="F2213"/>
      <c r="G2213"/>
      <c r="H2213"/>
      <c r="J2213"/>
    </row>
    <row r="2214" spans="1:10" x14ac:dyDescent="0.25">
      <c r="A2214"/>
      <c r="C2214"/>
      <c r="D2214"/>
      <c r="E2214"/>
      <c r="F2214"/>
      <c r="G2214"/>
      <c r="H2214"/>
      <c r="J2214"/>
    </row>
    <row r="2215" spans="1:10" x14ac:dyDescent="0.25">
      <c r="A2215"/>
      <c r="C2215"/>
      <c r="D2215"/>
      <c r="E2215"/>
      <c r="F2215"/>
      <c r="G2215"/>
      <c r="H2215"/>
      <c r="J2215"/>
    </row>
    <row r="2216" spans="1:10" x14ac:dyDescent="0.25">
      <c r="A2216"/>
      <c r="C2216"/>
      <c r="D2216"/>
      <c r="E2216"/>
      <c r="F2216"/>
      <c r="G2216"/>
      <c r="H2216"/>
      <c r="J2216"/>
    </row>
    <row r="2217" spans="1:10" x14ac:dyDescent="0.25">
      <c r="A2217"/>
      <c r="C2217"/>
      <c r="D2217"/>
      <c r="E2217"/>
      <c r="F2217"/>
      <c r="G2217"/>
      <c r="H2217"/>
      <c r="J2217"/>
    </row>
    <row r="2218" spans="1:10" x14ac:dyDescent="0.25">
      <c r="A2218"/>
      <c r="C2218"/>
      <c r="D2218"/>
      <c r="E2218"/>
      <c r="F2218"/>
      <c r="G2218"/>
      <c r="H2218"/>
      <c r="J2218"/>
    </row>
    <row r="2219" spans="1:10" x14ac:dyDescent="0.25">
      <c r="A2219"/>
      <c r="C2219"/>
      <c r="D2219"/>
      <c r="E2219"/>
      <c r="F2219"/>
      <c r="G2219"/>
      <c r="H2219"/>
      <c r="J2219"/>
    </row>
    <row r="2220" spans="1:10" x14ac:dyDescent="0.25">
      <c r="A2220"/>
      <c r="C2220"/>
      <c r="D2220"/>
      <c r="E2220"/>
      <c r="F2220"/>
      <c r="G2220"/>
      <c r="H2220"/>
      <c r="J2220"/>
    </row>
    <row r="2221" spans="1:10" x14ac:dyDescent="0.25">
      <c r="A2221"/>
      <c r="C2221"/>
      <c r="D2221"/>
      <c r="E2221"/>
      <c r="F2221"/>
      <c r="G2221"/>
      <c r="H2221"/>
      <c r="J2221"/>
    </row>
    <row r="2222" spans="1:10" x14ac:dyDescent="0.25">
      <c r="A2222"/>
      <c r="C2222"/>
      <c r="D2222"/>
      <c r="E2222"/>
      <c r="F2222"/>
      <c r="G2222"/>
      <c r="H2222"/>
      <c r="J2222"/>
    </row>
    <row r="2223" spans="1:10" x14ac:dyDescent="0.25">
      <c r="A2223"/>
      <c r="C2223"/>
      <c r="D2223"/>
      <c r="E2223"/>
      <c r="F2223"/>
      <c r="G2223"/>
      <c r="H2223"/>
      <c r="J2223"/>
    </row>
    <row r="2224" spans="1:10" x14ac:dyDescent="0.25">
      <c r="A2224"/>
      <c r="C2224"/>
      <c r="D2224"/>
      <c r="E2224"/>
      <c r="F2224"/>
      <c r="G2224"/>
      <c r="H2224"/>
      <c r="J2224"/>
    </row>
    <row r="2225" spans="1:10" x14ac:dyDescent="0.25">
      <c r="A2225"/>
      <c r="C2225"/>
      <c r="D2225"/>
      <c r="E2225"/>
      <c r="F2225"/>
      <c r="G2225"/>
      <c r="H2225"/>
      <c r="J2225"/>
    </row>
    <row r="2226" spans="1:10" x14ac:dyDescent="0.25">
      <c r="A2226"/>
      <c r="C2226"/>
      <c r="D2226"/>
      <c r="E2226"/>
      <c r="F2226"/>
      <c r="G2226"/>
      <c r="H2226"/>
      <c r="J2226"/>
    </row>
    <row r="2227" spans="1:10" x14ac:dyDescent="0.25">
      <c r="A2227"/>
      <c r="C2227"/>
      <c r="D2227"/>
      <c r="E2227"/>
      <c r="F2227"/>
      <c r="G2227"/>
      <c r="H2227"/>
      <c r="J2227"/>
    </row>
    <row r="2228" spans="1:10" x14ac:dyDescent="0.25">
      <c r="A2228"/>
      <c r="C2228"/>
      <c r="D2228"/>
      <c r="E2228"/>
      <c r="F2228"/>
      <c r="G2228"/>
      <c r="H2228"/>
      <c r="J2228"/>
    </row>
    <row r="2229" spans="1:10" x14ac:dyDescent="0.25">
      <c r="A2229"/>
      <c r="C2229"/>
      <c r="D2229"/>
      <c r="E2229"/>
      <c r="F2229"/>
      <c r="G2229"/>
      <c r="H2229"/>
      <c r="J2229"/>
    </row>
    <row r="2230" spans="1:10" x14ac:dyDescent="0.25">
      <c r="A2230"/>
      <c r="C2230"/>
      <c r="D2230"/>
      <c r="E2230"/>
      <c r="F2230"/>
      <c r="G2230"/>
      <c r="H2230"/>
      <c r="J2230"/>
    </row>
    <row r="2231" spans="1:10" x14ac:dyDescent="0.25">
      <c r="A2231"/>
      <c r="C2231"/>
      <c r="D2231"/>
      <c r="E2231"/>
      <c r="F2231"/>
      <c r="G2231"/>
      <c r="H2231"/>
      <c r="J2231"/>
    </row>
    <row r="2232" spans="1:10" x14ac:dyDescent="0.25">
      <c r="A2232"/>
      <c r="C2232"/>
      <c r="D2232"/>
      <c r="E2232"/>
      <c r="F2232"/>
      <c r="G2232"/>
      <c r="H2232"/>
      <c r="J2232"/>
    </row>
    <row r="2233" spans="1:10" x14ac:dyDescent="0.25">
      <c r="A2233"/>
      <c r="C2233"/>
      <c r="D2233"/>
      <c r="E2233"/>
      <c r="F2233"/>
      <c r="G2233"/>
      <c r="H2233"/>
      <c r="J2233"/>
    </row>
    <row r="2234" spans="1:10" x14ac:dyDescent="0.25">
      <c r="A2234"/>
      <c r="C2234"/>
      <c r="D2234"/>
      <c r="E2234"/>
      <c r="F2234"/>
      <c r="G2234"/>
      <c r="H2234"/>
      <c r="J2234"/>
    </row>
    <row r="2235" spans="1:10" x14ac:dyDescent="0.25">
      <c r="A2235"/>
      <c r="C2235"/>
      <c r="D2235"/>
      <c r="E2235"/>
      <c r="F2235"/>
      <c r="G2235"/>
      <c r="H2235"/>
      <c r="J2235"/>
    </row>
    <row r="2236" spans="1:10" x14ac:dyDescent="0.25">
      <c r="A2236"/>
      <c r="C2236"/>
      <c r="D2236"/>
      <c r="E2236"/>
      <c r="F2236"/>
      <c r="G2236"/>
      <c r="H2236"/>
      <c r="J2236"/>
    </row>
    <row r="2237" spans="1:10" x14ac:dyDescent="0.25">
      <c r="A2237"/>
      <c r="C2237"/>
      <c r="D2237"/>
      <c r="E2237"/>
      <c r="F2237"/>
      <c r="G2237"/>
      <c r="H2237"/>
      <c r="J2237"/>
    </row>
    <row r="2238" spans="1:10" x14ac:dyDescent="0.25">
      <c r="A2238"/>
      <c r="C2238"/>
      <c r="D2238"/>
      <c r="E2238"/>
      <c r="F2238"/>
      <c r="G2238"/>
      <c r="H2238"/>
      <c r="J2238"/>
    </row>
    <row r="2239" spans="1:10" x14ac:dyDescent="0.25">
      <c r="A2239"/>
      <c r="C2239"/>
      <c r="D2239"/>
      <c r="E2239"/>
      <c r="F2239"/>
      <c r="G2239"/>
      <c r="H2239"/>
      <c r="J2239"/>
    </row>
    <row r="2240" spans="1:10" x14ac:dyDescent="0.25">
      <c r="A2240"/>
      <c r="C2240"/>
      <c r="D2240"/>
      <c r="E2240"/>
      <c r="F2240"/>
      <c r="G2240"/>
      <c r="H2240"/>
      <c r="J2240"/>
    </row>
    <row r="2241" spans="1:10" x14ac:dyDescent="0.25">
      <c r="A2241"/>
      <c r="C2241"/>
      <c r="D2241"/>
      <c r="E2241"/>
      <c r="F2241"/>
      <c r="G2241"/>
      <c r="H2241"/>
      <c r="J2241"/>
    </row>
    <row r="2242" spans="1:10" x14ac:dyDescent="0.25">
      <c r="A2242"/>
      <c r="C2242"/>
      <c r="D2242"/>
      <c r="E2242"/>
      <c r="F2242"/>
      <c r="G2242"/>
      <c r="H2242"/>
      <c r="J2242"/>
    </row>
    <row r="2243" spans="1:10" x14ac:dyDescent="0.25">
      <c r="A2243"/>
      <c r="C2243"/>
      <c r="D2243"/>
      <c r="E2243"/>
      <c r="F2243"/>
      <c r="G2243"/>
      <c r="H2243"/>
      <c r="J2243"/>
    </row>
    <row r="2244" spans="1:10" x14ac:dyDescent="0.25">
      <c r="A2244"/>
      <c r="C2244"/>
      <c r="D2244"/>
      <c r="E2244"/>
      <c r="F2244"/>
      <c r="G2244"/>
      <c r="H2244"/>
      <c r="J2244"/>
    </row>
    <row r="2245" spans="1:10" x14ac:dyDescent="0.25">
      <c r="A2245"/>
      <c r="C2245"/>
      <c r="D2245"/>
      <c r="E2245"/>
      <c r="F2245"/>
      <c r="G2245"/>
      <c r="H2245"/>
      <c r="J2245"/>
    </row>
    <row r="2246" spans="1:10" x14ac:dyDescent="0.25">
      <c r="A2246"/>
      <c r="C2246"/>
      <c r="D2246"/>
      <c r="E2246"/>
      <c r="F2246"/>
      <c r="G2246"/>
      <c r="H2246"/>
      <c r="J2246"/>
    </row>
    <row r="2247" spans="1:10" x14ac:dyDescent="0.25">
      <c r="A2247"/>
      <c r="C2247"/>
      <c r="D2247"/>
      <c r="E2247"/>
      <c r="F2247"/>
      <c r="G2247"/>
      <c r="H2247"/>
      <c r="J2247"/>
    </row>
    <row r="2248" spans="1:10" x14ac:dyDescent="0.25">
      <c r="A2248"/>
      <c r="C2248"/>
      <c r="D2248"/>
      <c r="E2248"/>
      <c r="F2248"/>
      <c r="G2248"/>
      <c r="H2248"/>
      <c r="J2248"/>
    </row>
    <row r="2249" spans="1:10" x14ac:dyDescent="0.25">
      <c r="A2249"/>
      <c r="C2249"/>
      <c r="D2249"/>
      <c r="E2249"/>
      <c r="F2249"/>
      <c r="G2249"/>
      <c r="H2249"/>
      <c r="J2249"/>
    </row>
    <row r="2250" spans="1:10" x14ac:dyDescent="0.25">
      <c r="A2250"/>
      <c r="C2250"/>
      <c r="D2250"/>
      <c r="E2250"/>
      <c r="F2250"/>
      <c r="G2250"/>
      <c r="H2250"/>
      <c r="J2250"/>
    </row>
    <row r="2251" spans="1:10" x14ac:dyDescent="0.25">
      <c r="A2251"/>
      <c r="C2251"/>
      <c r="D2251"/>
      <c r="E2251"/>
      <c r="F2251"/>
      <c r="G2251"/>
      <c r="H2251"/>
      <c r="J2251"/>
    </row>
    <row r="2252" spans="1:10" x14ac:dyDescent="0.25">
      <c r="A2252"/>
      <c r="C2252"/>
      <c r="D2252"/>
      <c r="E2252"/>
      <c r="F2252"/>
      <c r="G2252"/>
      <c r="H2252"/>
      <c r="J2252"/>
    </row>
    <row r="2253" spans="1:10" x14ac:dyDescent="0.25">
      <c r="A2253"/>
      <c r="C2253"/>
      <c r="D2253"/>
      <c r="E2253"/>
      <c r="F2253"/>
      <c r="G2253"/>
      <c r="H2253"/>
      <c r="J2253"/>
    </row>
    <row r="2254" spans="1:10" x14ac:dyDescent="0.25">
      <c r="A2254"/>
      <c r="C2254"/>
      <c r="D2254"/>
      <c r="E2254"/>
      <c r="F2254"/>
      <c r="G2254"/>
      <c r="H2254"/>
      <c r="J2254"/>
    </row>
    <row r="2255" spans="1:10" x14ac:dyDescent="0.25">
      <c r="A2255"/>
      <c r="C2255"/>
      <c r="D2255"/>
      <c r="E2255"/>
      <c r="F2255"/>
      <c r="G2255"/>
      <c r="H2255"/>
      <c r="J2255"/>
    </row>
    <row r="2256" spans="1:10" x14ac:dyDescent="0.25">
      <c r="A2256"/>
      <c r="C2256"/>
      <c r="D2256"/>
      <c r="E2256"/>
      <c r="F2256"/>
      <c r="G2256"/>
      <c r="H2256"/>
      <c r="J2256"/>
    </row>
    <row r="2257" spans="1:10" x14ac:dyDescent="0.25">
      <c r="A2257"/>
      <c r="C2257"/>
      <c r="D2257"/>
      <c r="E2257"/>
      <c r="F2257"/>
      <c r="G2257"/>
      <c r="H2257"/>
      <c r="J2257"/>
    </row>
    <row r="2258" spans="1:10" x14ac:dyDescent="0.25">
      <c r="A2258"/>
      <c r="C2258"/>
      <c r="D2258"/>
      <c r="E2258"/>
      <c r="F2258"/>
      <c r="G2258"/>
      <c r="H2258"/>
      <c r="J2258"/>
    </row>
    <row r="2259" spans="1:10" x14ac:dyDescent="0.25">
      <c r="A2259"/>
      <c r="C2259"/>
      <c r="D2259"/>
      <c r="E2259"/>
      <c r="F2259"/>
      <c r="G2259"/>
      <c r="H2259"/>
      <c r="J2259"/>
    </row>
    <row r="2260" spans="1:10" x14ac:dyDescent="0.25">
      <c r="A2260"/>
      <c r="C2260"/>
      <c r="D2260"/>
      <c r="E2260"/>
      <c r="F2260"/>
      <c r="G2260"/>
      <c r="H2260"/>
      <c r="J2260"/>
    </row>
    <row r="2261" spans="1:10" x14ac:dyDescent="0.25">
      <c r="A2261"/>
      <c r="C2261"/>
      <c r="D2261"/>
      <c r="E2261"/>
      <c r="F2261"/>
      <c r="G2261"/>
      <c r="H2261"/>
      <c r="J2261"/>
    </row>
    <row r="2262" spans="1:10" x14ac:dyDescent="0.25">
      <c r="A2262"/>
      <c r="C2262"/>
      <c r="D2262"/>
      <c r="E2262"/>
      <c r="F2262"/>
      <c r="G2262"/>
      <c r="H2262"/>
      <c r="J2262"/>
    </row>
    <row r="2263" spans="1:10" x14ac:dyDescent="0.25">
      <c r="A2263"/>
      <c r="C2263"/>
      <c r="D2263"/>
      <c r="E2263"/>
      <c r="F2263"/>
      <c r="G2263"/>
      <c r="H2263"/>
      <c r="J2263"/>
    </row>
    <row r="2264" spans="1:10" x14ac:dyDescent="0.25">
      <c r="A2264"/>
      <c r="C2264"/>
      <c r="D2264"/>
      <c r="E2264"/>
      <c r="F2264"/>
      <c r="G2264"/>
      <c r="H2264"/>
      <c r="J2264"/>
    </row>
    <row r="2265" spans="1:10" x14ac:dyDescent="0.25">
      <c r="A2265"/>
      <c r="C2265"/>
      <c r="D2265"/>
      <c r="E2265"/>
      <c r="F2265"/>
      <c r="G2265"/>
      <c r="H2265"/>
      <c r="J2265"/>
    </row>
    <row r="2266" spans="1:10" x14ac:dyDescent="0.25">
      <c r="A2266"/>
      <c r="C2266"/>
      <c r="D2266"/>
      <c r="E2266"/>
      <c r="F2266"/>
      <c r="G2266"/>
      <c r="H2266"/>
      <c r="J2266"/>
    </row>
    <row r="2267" spans="1:10" x14ac:dyDescent="0.25">
      <c r="A2267"/>
      <c r="C2267"/>
      <c r="D2267"/>
      <c r="E2267"/>
      <c r="F2267"/>
      <c r="G2267"/>
      <c r="H2267"/>
      <c r="J2267"/>
    </row>
    <row r="2268" spans="1:10" x14ac:dyDescent="0.25">
      <c r="A2268"/>
      <c r="C2268"/>
      <c r="D2268"/>
      <c r="E2268"/>
      <c r="F2268"/>
      <c r="G2268"/>
      <c r="H2268"/>
      <c r="J2268"/>
    </row>
    <row r="2269" spans="1:10" x14ac:dyDescent="0.25">
      <c r="A2269"/>
      <c r="C2269"/>
      <c r="D2269"/>
      <c r="E2269"/>
      <c r="F2269"/>
      <c r="G2269"/>
      <c r="H2269"/>
      <c r="J2269"/>
    </row>
    <row r="2270" spans="1:10" x14ac:dyDescent="0.25">
      <c r="A2270"/>
      <c r="C2270"/>
      <c r="D2270"/>
      <c r="E2270"/>
      <c r="F2270"/>
      <c r="G2270"/>
      <c r="H2270"/>
      <c r="J2270"/>
    </row>
    <row r="2271" spans="1:10" x14ac:dyDescent="0.25">
      <c r="A2271"/>
      <c r="C2271"/>
      <c r="D2271"/>
      <c r="E2271"/>
      <c r="F2271"/>
      <c r="G2271"/>
      <c r="H2271"/>
      <c r="J2271"/>
    </row>
    <row r="2272" spans="1:10" x14ac:dyDescent="0.25">
      <c r="A2272"/>
      <c r="C2272"/>
      <c r="D2272"/>
      <c r="E2272"/>
      <c r="F2272"/>
      <c r="G2272"/>
      <c r="H2272"/>
      <c r="J2272"/>
    </row>
    <row r="2273" spans="1:10" x14ac:dyDescent="0.25">
      <c r="A2273"/>
      <c r="C2273"/>
      <c r="D2273"/>
      <c r="E2273"/>
      <c r="F2273"/>
      <c r="G2273"/>
      <c r="H2273"/>
      <c r="J2273"/>
    </row>
    <row r="2274" spans="1:10" x14ac:dyDescent="0.25">
      <c r="A2274"/>
      <c r="C2274"/>
      <c r="D2274"/>
      <c r="E2274"/>
      <c r="F2274"/>
      <c r="G2274"/>
      <c r="H2274"/>
      <c r="J2274"/>
    </row>
    <row r="2275" spans="1:10" x14ac:dyDescent="0.25">
      <c r="A2275"/>
      <c r="C2275"/>
      <c r="D2275"/>
      <c r="E2275"/>
      <c r="F2275"/>
      <c r="G2275"/>
      <c r="H2275"/>
      <c r="J2275"/>
    </row>
    <row r="2276" spans="1:10" x14ac:dyDescent="0.25">
      <c r="A2276"/>
      <c r="C2276"/>
      <c r="D2276"/>
      <c r="E2276"/>
      <c r="F2276"/>
      <c r="G2276"/>
      <c r="H2276"/>
      <c r="J2276"/>
    </row>
    <row r="2277" spans="1:10" x14ac:dyDescent="0.25">
      <c r="A2277"/>
      <c r="C2277"/>
      <c r="D2277"/>
      <c r="E2277"/>
      <c r="F2277"/>
      <c r="G2277"/>
      <c r="H2277"/>
      <c r="J2277"/>
    </row>
    <row r="2278" spans="1:10" x14ac:dyDescent="0.25">
      <c r="A2278"/>
      <c r="C2278"/>
      <c r="D2278"/>
      <c r="E2278"/>
      <c r="F2278"/>
      <c r="G2278"/>
      <c r="H2278"/>
      <c r="J2278"/>
    </row>
    <row r="2279" spans="1:10" x14ac:dyDescent="0.25">
      <c r="A2279"/>
      <c r="C2279"/>
      <c r="D2279"/>
      <c r="E2279"/>
      <c r="F2279"/>
      <c r="G2279"/>
      <c r="H2279"/>
      <c r="J2279"/>
    </row>
    <row r="2280" spans="1:10" x14ac:dyDescent="0.25">
      <c r="A2280"/>
      <c r="C2280"/>
      <c r="D2280"/>
      <c r="E2280"/>
      <c r="F2280"/>
      <c r="G2280"/>
      <c r="H2280"/>
      <c r="J2280"/>
    </row>
    <row r="2281" spans="1:10" x14ac:dyDescent="0.25">
      <c r="A2281"/>
      <c r="C2281"/>
      <c r="D2281"/>
      <c r="E2281"/>
      <c r="F2281"/>
      <c r="G2281"/>
      <c r="H2281"/>
      <c r="J2281"/>
    </row>
    <row r="2282" spans="1:10" x14ac:dyDescent="0.25">
      <c r="A2282"/>
      <c r="C2282"/>
      <c r="D2282"/>
      <c r="E2282"/>
      <c r="F2282"/>
      <c r="G2282"/>
      <c r="H2282"/>
      <c r="J2282"/>
    </row>
    <row r="2283" spans="1:10" x14ac:dyDescent="0.25">
      <c r="A2283"/>
      <c r="C2283"/>
      <c r="D2283"/>
      <c r="E2283"/>
      <c r="F2283"/>
      <c r="G2283"/>
      <c r="H2283"/>
      <c r="J2283"/>
    </row>
    <row r="2284" spans="1:10" x14ac:dyDescent="0.25">
      <c r="A2284"/>
      <c r="C2284"/>
      <c r="D2284"/>
      <c r="E2284"/>
      <c r="F2284"/>
      <c r="G2284"/>
      <c r="H2284"/>
      <c r="J2284"/>
    </row>
    <row r="2285" spans="1:10" x14ac:dyDescent="0.25">
      <c r="A2285"/>
      <c r="C2285"/>
      <c r="D2285"/>
      <c r="E2285"/>
      <c r="F2285"/>
      <c r="G2285"/>
      <c r="H2285"/>
      <c r="J2285"/>
    </row>
    <row r="2286" spans="1:10" x14ac:dyDescent="0.25">
      <c r="A2286"/>
      <c r="C2286"/>
      <c r="D2286"/>
      <c r="E2286"/>
      <c r="F2286"/>
      <c r="G2286"/>
      <c r="H2286"/>
      <c r="J2286"/>
    </row>
    <row r="2287" spans="1:10" x14ac:dyDescent="0.25">
      <c r="A2287"/>
      <c r="C2287"/>
      <c r="D2287"/>
      <c r="E2287"/>
      <c r="F2287"/>
      <c r="G2287"/>
      <c r="H2287"/>
      <c r="J2287"/>
    </row>
    <row r="2288" spans="1:10" x14ac:dyDescent="0.25">
      <c r="A2288"/>
      <c r="C2288"/>
      <c r="D2288"/>
      <c r="E2288"/>
      <c r="F2288"/>
      <c r="G2288"/>
      <c r="H2288"/>
      <c r="J2288"/>
    </row>
    <row r="2289" spans="1:10" x14ac:dyDescent="0.25">
      <c r="A2289"/>
      <c r="C2289"/>
      <c r="D2289"/>
      <c r="E2289"/>
      <c r="F2289"/>
      <c r="G2289"/>
      <c r="H2289"/>
      <c r="J2289"/>
    </row>
    <row r="2290" spans="1:10" x14ac:dyDescent="0.25">
      <c r="A2290"/>
      <c r="C2290"/>
      <c r="D2290"/>
      <c r="E2290"/>
      <c r="F2290"/>
      <c r="G2290"/>
      <c r="H2290"/>
      <c r="J2290"/>
    </row>
    <row r="2291" spans="1:10" x14ac:dyDescent="0.25">
      <c r="A2291"/>
      <c r="C2291"/>
      <c r="D2291"/>
      <c r="E2291"/>
      <c r="F2291"/>
      <c r="G2291"/>
      <c r="H2291"/>
      <c r="J2291"/>
    </row>
    <row r="2292" spans="1:10" x14ac:dyDescent="0.25">
      <c r="A2292"/>
      <c r="C2292"/>
      <c r="D2292"/>
      <c r="E2292"/>
      <c r="F2292"/>
      <c r="G2292"/>
      <c r="H2292"/>
      <c r="J2292"/>
    </row>
    <row r="2293" spans="1:10" x14ac:dyDescent="0.25">
      <c r="A2293"/>
      <c r="C2293"/>
      <c r="D2293"/>
      <c r="E2293"/>
      <c r="F2293"/>
      <c r="G2293"/>
      <c r="H2293"/>
      <c r="J2293"/>
    </row>
    <row r="2294" spans="1:10" x14ac:dyDescent="0.25">
      <c r="A2294"/>
      <c r="C2294"/>
      <c r="D2294"/>
      <c r="E2294"/>
      <c r="F2294"/>
      <c r="G2294"/>
      <c r="H2294"/>
      <c r="J2294"/>
    </row>
    <row r="2295" spans="1:10" x14ac:dyDescent="0.25">
      <c r="A2295"/>
      <c r="C2295"/>
      <c r="D2295"/>
      <c r="E2295"/>
      <c r="F2295"/>
      <c r="G2295"/>
      <c r="H2295"/>
      <c r="J2295"/>
    </row>
    <row r="2296" spans="1:10" x14ac:dyDescent="0.25">
      <c r="A2296"/>
      <c r="C2296"/>
      <c r="D2296"/>
      <c r="E2296"/>
      <c r="F2296"/>
      <c r="G2296"/>
      <c r="H2296"/>
      <c r="J2296"/>
    </row>
    <row r="2297" spans="1:10" x14ac:dyDescent="0.25">
      <c r="A2297"/>
      <c r="C2297"/>
      <c r="D2297"/>
      <c r="E2297"/>
      <c r="F2297"/>
      <c r="G2297"/>
      <c r="H2297"/>
      <c r="J2297"/>
    </row>
    <row r="2298" spans="1:10" x14ac:dyDescent="0.25">
      <c r="A2298"/>
      <c r="C2298"/>
      <c r="D2298"/>
      <c r="E2298"/>
      <c r="F2298"/>
      <c r="G2298"/>
      <c r="H2298"/>
      <c r="J2298"/>
    </row>
    <row r="2299" spans="1:10" x14ac:dyDescent="0.25">
      <c r="A2299"/>
      <c r="C2299"/>
      <c r="D2299"/>
      <c r="E2299"/>
      <c r="F2299"/>
      <c r="G2299"/>
      <c r="H2299"/>
      <c r="J2299"/>
    </row>
    <row r="2300" spans="1:10" x14ac:dyDescent="0.25">
      <c r="A2300"/>
      <c r="C2300"/>
      <c r="D2300"/>
      <c r="E2300"/>
      <c r="F2300"/>
      <c r="G2300"/>
      <c r="H2300"/>
      <c r="J2300"/>
    </row>
    <row r="2301" spans="1:10" x14ac:dyDescent="0.25">
      <c r="A2301"/>
      <c r="C2301"/>
      <c r="D2301"/>
      <c r="E2301"/>
      <c r="F2301"/>
      <c r="G2301"/>
      <c r="H2301"/>
      <c r="J2301"/>
    </row>
    <row r="2302" spans="1:10" x14ac:dyDescent="0.25">
      <c r="A2302"/>
      <c r="C2302"/>
      <c r="D2302"/>
      <c r="E2302"/>
      <c r="F2302"/>
      <c r="G2302"/>
      <c r="H2302"/>
      <c r="J2302"/>
    </row>
    <row r="2303" spans="1:10" x14ac:dyDescent="0.25">
      <c r="A2303"/>
      <c r="C2303"/>
      <c r="D2303"/>
      <c r="E2303"/>
      <c r="F2303"/>
      <c r="G2303"/>
      <c r="H2303"/>
      <c r="J2303"/>
    </row>
    <row r="2304" spans="1:10" x14ac:dyDescent="0.25">
      <c r="A2304"/>
      <c r="C2304"/>
      <c r="D2304"/>
      <c r="E2304"/>
      <c r="F2304"/>
      <c r="G2304"/>
      <c r="H2304"/>
      <c r="J2304"/>
    </row>
    <row r="2305" spans="1:10" x14ac:dyDescent="0.25">
      <c r="A2305"/>
      <c r="C2305"/>
      <c r="D2305"/>
      <c r="E2305"/>
      <c r="F2305"/>
      <c r="G2305"/>
      <c r="H2305"/>
      <c r="J2305"/>
    </row>
    <row r="2306" spans="1:10" x14ac:dyDescent="0.25">
      <c r="A2306"/>
      <c r="C2306"/>
      <c r="D2306"/>
      <c r="E2306"/>
      <c r="F2306"/>
      <c r="G2306"/>
      <c r="H2306"/>
      <c r="J2306"/>
    </row>
    <row r="2307" spans="1:10" x14ac:dyDescent="0.25">
      <c r="A2307"/>
      <c r="C2307"/>
      <c r="D2307"/>
      <c r="E2307"/>
      <c r="F2307"/>
      <c r="G2307"/>
      <c r="H2307"/>
      <c r="J2307"/>
    </row>
    <row r="2308" spans="1:10" x14ac:dyDescent="0.25">
      <c r="A2308"/>
      <c r="C2308"/>
      <c r="D2308"/>
      <c r="E2308"/>
      <c r="F2308"/>
      <c r="G2308"/>
      <c r="H2308"/>
      <c r="J2308"/>
    </row>
    <row r="2309" spans="1:10" x14ac:dyDescent="0.25">
      <c r="A2309"/>
      <c r="C2309"/>
      <c r="D2309"/>
      <c r="E2309"/>
      <c r="F2309"/>
      <c r="G2309"/>
      <c r="H2309"/>
      <c r="J2309"/>
    </row>
    <row r="2310" spans="1:10" x14ac:dyDescent="0.25">
      <c r="A2310"/>
      <c r="C2310"/>
      <c r="D2310"/>
      <c r="E2310"/>
      <c r="F2310"/>
      <c r="G2310"/>
      <c r="H2310"/>
      <c r="J2310"/>
    </row>
    <row r="2311" spans="1:10" x14ac:dyDescent="0.25">
      <c r="A2311"/>
      <c r="C2311"/>
      <c r="D2311"/>
      <c r="E2311"/>
      <c r="F2311"/>
      <c r="G2311"/>
      <c r="H2311"/>
      <c r="J2311"/>
    </row>
    <row r="2312" spans="1:10" x14ac:dyDescent="0.25">
      <c r="A2312"/>
      <c r="C2312"/>
      <c r="D2312"/>
      <c r="E2312"/>
      <c r="F2312"/>
      <c r="G2312"/>
      <c r="H2312"/>
      <c r="J2312"/>
    </row>
    <row r="2313" spans="1:10" x14ac:dyDescent="0.25">
      <c r="A2313"/>
      <c r="C2313"/>
      <c r="D2313"/>
      <c r="E2313"/>
      <c r="F2313"/>
      <c r="G2313"/>
      <c r="H2313"/>
      <c r="J2313"/>
    </row>
    <row r="2314" spans="1:10" x14ac:dyDescent="0.25">
      <c r="A2314"/>
      <c r="C2314"/>
      <c r="D2314"/>
      <c r="E2314"/>
      <c r="F2314"/>
      <c r="G2314"/>
      <c r="H2314"/>
      <c r="J2314"/>
    </row>
    <row r="2315" spans="1:10" x14ac:dyDescent="0.25">
      <c r="A2315"/>
      <c r="C2315"/>
      <c r="D2315"/>
      <c r="E2315"/>
      <c r="F2315"/>
      <c r="G2315"/>
      <c r="H2315"/>
      <c r="J2315"/>
    </row>
    <row r="2316" spans="1:10" x14ac:dyDescent="0.25">
      <c r="A2316"/>
      <c r="C2316"/>
      <c r="D2316"/>
      <c r="E2316"/>
      <c r="F2316"/>
      <c r="G2316"/>
      <c r="H2316"/>
      <c r="J2316"/>
    </row>
    <row r="2317" spans="1:10" x14ac:dyDescent="0.25">
      <c r="A2317"/>
      <c r="C2317"/>
      <c r="D2317"/>
      <c r="E2317"/>
      <c r="F2317"/>
      <c r="G2317"/>
      <c r="H2317"/>
      <c r="J2317"/>
    </row>
    <row r="2318" spans="1:10" x14ac:dyDescent="0.25">
      <c r="A2318"/>
      <c r="C2318"/>
      <c r="D2318"/>
      <c r="E2318"/>
      <c r="F2318"/>
      <c r="G2318"/>
      <c r="H2318"/>
      <c r="J2318"/>
    </row>
    <row r="2319" spans="1:10" x14ac:dyDescent="0.25">
      <c r="A2319"/>
      <c r="C2319"/>
      <c r="D2319"/>
      <c r="E2319"/>
      <c r="F2319"/>
      <c r="G2319"/>
      <c r="H2319"/>
      <c r="J2319"/>
    </row>
    <row r="2320" spans="1:10" x14ac:dyDescent="0.25">
      <c r="A2320"/>
      <c r="C2320"/>
      <c r="D2320"/>
      <c r="E2320"/>
      <c r="F2320"/>
      <c r="G2320"/>
      <c r="H2320"/>
      <c r="J2320"/>
    </row>
    <row r="2321" spans="1:10" x14ac:dyDescent="0.25">
      <c r="A2321"/>
      <c r="C2321"/>
      <c r="D2321"/>
      <c r="E2321"/>
      <c r="F2321"/>
      <c r="G2321"/>
      <c r="H2321"/>
      <c r="J2321"/>
    </row>
    <row r="2322" spans="1:10" x14ac:dyDescent="0.25">
      <c r="A2322"/>
      <c r="C2322"/>
      <c r="D2322"/>
      <c r="E2322"/>
      <c r="F2322"/>
      <c r="G2322"/>
      <c r="H2322"/>
      <c r="J2322"/>
    </row>
    <row r="2323" spans="1:10" x14ac:dyDescent="0.25">
      <c r="A2323"/>
      <c r="C2323"/>
      <c r="D2323"/>
      <c r="E2323"/>
      <c r="F2323"/>
      <c r="G2323"/>
      <c r="H2323"/>
      <c r="J2323"/>
    </row>
    <row r="2324" spans="1:10" x14ac:dyDescent="0.25">
      <c r="A2324"/>
      <c r="C2324"/>
      <c r="D2324"/>
      <c r="E2324"/>
      <c r="F2324"/>
      <c r="G2324"/>
      <c r="H2324"/>
      <c r="J2324"/>
    </row>
    <row r="2325" spans="1:10" x14ac:dyDescent="0.25">
      <c r="A2325"/>
      <c r="C2325"/>
      <c r="D2325"/>
      <c r="E2325"/>
      <c r="F2325"/>
      <c r="G2325"/>
      <c r="H2325"/>
      <c r="J2325"/>
    </row>
    <row r="2326" spans="1:10" x14ac:dyDescent="0.25">
      <c r="A2326"/>
      <c r="C2326"/>
      <c r="D2326"/>
      <c r="E2326"/>
      <c r="F2326"/>
      <c r="G2326"/>
      <c r="H2326"/>
      <c r="J2326"/>
    </row>
    <row r="2327" spans="1:10" x14ac:dyDescent="0.25">
      <c r="A2327"/>
      <c r="C2327"/>
      <c r="D2327"/>
      <c r="E2327"/>
      <c r="F2327"/>
      <c r="G2327"/>
      <c r="H2327"/>
      <c r="J2327"/>
    </row>
    <row r="2328" spans="1:10" x14ac:dyDescent="0.25">
      <c r="A2328"/>
      <c r="C2328"/>
      <c r="D2328"/>
      <c r="E2328"/>
      <c r="F2328"/>
      <c r="G2328"/>
      <c r="H2328"/>
      <c r="J2328"/>
    </row>
    <row r="2329" spans="1:10" x14ac:dyDescent="0.25">
      <c r="A2329"/>
      <c r="C2329"/>
      <c r="D2329"/>
      <c r="E2329"/>
      <c r="F2329"/>
      <c r="G2329"/>
      <c r="H2329"/>
      <c r="J2329"/>
    </row>
    <row r="2330" spans="1:10" x14ac:dyDescent="0.25">
      <c r="A2330"/>
      <c r="C2330"/>
      <c r="D2330"/>
      <c r="E2330"/>
      <c r="F2330"/>
      <c r="G2330"/>
      <c r="H2330"/>
      <c r="J2330"/>
    </row>
    <row r="2331" spans="1:10" x14ac:dyDescent="0.25">
      <c r="A2331"/>
      <c r="C2331"/>
      <c r="D2331"/>
      <c r="E2331"/>
      <c r="F2331"/>
      <c r="G2331"/>
      <c r="H2331"/>
      <c r="J2331"/>
    </row>
    <row r="2332" spans="1:10" x14ac:dyDescent="0.25">
      <c r="A2332"/>
      <c r="C2332"/>
      <c r="D2332"/>
      <c r="E2332"/>
      <c r="F2332"/>
      <c r="G2332"/>
      <c r="H2332"/>
      <c r="J2332"/>
    </row>
    <row r="2333" spans="1:10" x14ac:dyDescent="0.25">
      <c r="A2333"/>
      <c r="C2333"/>
      <c r="D2333"/>
      <c r="E2333"/>
      <c r="F2333"/>
      <c r="G2333"/>
      <c r="H2333"/>
      <c r="J2333"/>
    </row>
    <row r="2334" spans="1:10" x14ac:dyDescent="0.25">
      <c r="A2334"/>
      <c r="C2334"/>
      <c r="D2334"/>
      <c r="E2334"/>
      <c r="F2334"/>
      <c r="G2334"/>
      <c r="H2334"/>
      <c r="J2334"/>
    </row>
    <row r="2335" spans="1:10" x14ac:dyDescent="0.25">
      <c r="A2335"/>
      <c r="C2335"/>
      <c r="D2335"/>
      <c r="E2335"/>
      <c r="F2335"/>
      <c r="G2335"/>
      <c r="H2335"/>
      <c r="J2335"/>
    </row>
    <row r="2336" spans="1:10" x14ac:dyDescent="0.25">
      <c r="A2336"/>
      <c r="C2336"/>
      <c r="D2336"/>
      <c r="E2336"/>
      <c r="F2336"/>
      <c r="G2336"/>
      <c r="H2336"/>
      <c r="J2336"/>
    </row>
    <row r="2337" spans="1:10" x14ac:dyDescent="0.25">
      <c r="A2337"/>
      <c r="C2337"/>
      <c r="D2337"/>
      <c r="E2337"/>
      <c r="F2337"/>
      <c r="G2337"/>
      <c r="H2337"/>
      <c r="J2337"/>
    </row>
    <row r="2338" spans="1:10" x14ac:dyDescent="0.25">
      <c r="A2338"/>
      <c r="C2338"/>
      <c r="D2338"/>
      <c r="E2338"/>
      <c r="F2338"/>
      <c r="G2338"/>
      <c r="H2338"/>
      <c r="J2338"/>
    </row>
    <row r="2339" spans="1:10" x14ac:dyDescent="0.25">
      <c r="A2339"/>
      <c r="C2339"/>
      <c r="D2339"/>
      <c r="E2339"/>
      <c r="F2339"/>
      <c r="G2339"/>
      <c r="H2339"/>
      <c r="J2339"/>
    </row>
    <row r="2340" spans="1:10" x14ac:dyDescent="0.25">
      <c r="A2340"/>
      <c r="C2340"/>
      <c r="D2340"/>
      <c r="E2340"/>
      <c r="F2340"/>
      <c r="G2340"/>
      <c r="H2340"/>
      <c r="J2340"/>
    </row>
    <row r="2341" spans="1:10" x14ac:dyDescent="0.25">
      <c r="A2341"/>
      <c r="C2341"/>
      <c r="D2341"/>
      <c r="E2341"/>
      <c r="F2341"/>
      <c r="G2341"/>
      <c r="H2341"/>
      <c r="J2341"/>
    </row>
    <row r="2342" spans="1:10" x14ac:dyDescent="0.25">
      <c r="A2342"/>
      <c r="C2342"/>
      <c r="D2342"/>
      <c r="E2342"/>
      <c r="F2342"/>
      <c r="G2342"/>
      <c r="H2342"/>
      <c r="J2342"/>
    </row>
    <row r="2343" spans="1:10" x14ac:dyDescent="0.25">
      <c r="A2343"/>
      <c r="C2343"/>
      <c r="D2343"/>
      <c r="E2343"/>
      <c r="F2343"/>
      <c r="G2343"/>
      <c r="H2343"/>
      <c r="J2343"/>
    </row>
    <row r="2344" spans="1:10" x14ac:dyDescent="0.25">
      <c r="A2344"/>
      <c r="C2344"/>
      <c r="D2344"/>
      <c r="E2344"/>
      <c r="F2344"/>
      <c r="G2344"/>
      <c r="H2344"/>
      <c r="J2344"/>
    </row>
    <row r="2345" spans="1:10" x14ac:dyDescent="0.25">
      <c r="A2345"/>
      <c r="C2345"/>
      <c r="D2345"/>
      <c r="E2345"/>
      <c r="F2345"/>
      <c r="G2345"/>
      <c r="H2345"/>
      <c r="J2345"/>
    </row>
    <row r="2346" spans="1:10" x14ac:dyDescent="0.25">
      <c r="A2346"/>
      <c r="C2346"/>
      <c r="D2346"/>
      <c r="E2346"/>
      <c r="F2346"/>
      <c r="G2346"/>
      <c r="H2346"/>
      <c r="J2346"/>
    </row>
    <row r="2347" spans="1:10" x14ac:dyDescent="0.25">
      <c r="A2347"/>
      <c r="C2347"/>
      <c r="D2347"/>
      <c r="E2347"/>
      <c r="F2347"/>
      <c r="G2347"/>
      <c r="H2347"/>
      <c r="J2347"/>
    </row>
    <row r="2348" spans="1:10" x14ac:dyDescent="0.25">
      <c r="A2348"/>
      <c r="C2348"/>
      <c r="D2348"/>
      <c r="E2348"/>
      <c r="F2348"/>
      <c r="G2348"/>
      <c r="H2348"/>
      <c r="J2348"/>
    </row>
    <row r="2349" spans="1:10" x14ac:dyDescent="0.25">
      <c r="A2349"/>
      <c r="C2349"/>
      <c r="D2349"/>
      <c r="E2349"/>
      <c r="F2349"/>
      <c r="G2349"/>
      <c r="H2349"/>
      <c r="J2349"/>
    </row>
    <row r="2350" spans="1:10" x14ac:dyDescent="0.25">
      <c r="A2350"/>
      <c r="C2350"/>
      <c r="D2350"/>
      <c r="E2350"/>
      <c r="F2350"/>
      <c r="G2350"/>
      <c r="H2350"/>
      <c r="J2350"/>
    </row>
    <row r="2351" spans="1:10" x14ac:dyDescent="0.25">
      <c r="A2351"/>
      <c r="C2351"/>
      <c r="D2351"/>
      <c r="E2351"/>
      <c r="F2351"/>
      <c r="G2351"/>
      <c r="H2351"/>
      <c r="J2351"/>
    </row>
    <row r="2352" spans="1:10" x14ac:dyDescent="0.25">
      <c r="A2352"/>
      <c r="C2352"/>
      <c r="D2352"/>
      <c r="E2352"/>
      <c r="F2352"/>
      <c r="G2352"/>
      <c r="H2352"/>
      <c r="J2352"/>
    </row>
    <row r="2353" spans="1:10" x14ac:dyDescent="0.25">
      <c r="A2353"/>
      <c r="C2353"/>
      <c r="D2353"/>
      <c r="E2353"/>
      <c r="F2353"/>
      <c r="G2353"/>
      <c r="H2353"/>
      <c r="J2353"/>
    </row>
    <row r="2354" spans="1:10" x14ac:dyDescent="0.25">
      <c r="A2354"/>
      <c r="C2354"/>
      <c r="D2354"/>
      <c r="E2354"/>
      <c r="F2354"/>
      <c r="G2354"/>
      <c r="H2354"/>
      <c r="J2354"/>
    </row>
    <row r="2355" spans="1:10" x14ac:dyDescent="0.25">
      <c r="A2355"/>
      <c r="C2355"/>
      <c r="D2355"/>
      <c r="E2355"/>
      <c r="F2355"/>
      <c r="G2355"/>
      <c r="H2355"/>
      <c r="J2355"/>
    </row>
    <row r="2356" spans="1:10" x14ac:dyDescent="0.25">
      <c r="A2356"/>
      <c r="C2356"/>
      <c r="D2356"/>
      <c r="E2356"/>
      <c r="F2356"/>
      <c r="G2356"/>
      <c r="H2356"/>
      <c r="J2356"/>
    </row>
    <row r="2357" spans="1:10" x14ac:dyDescent="0.25">
      <c r="A2357"/>
      <c r="C2357"/>
      <c r="D2357"/>
      <c r="E2357"/>
      <c r="F2357"/>
      <c r="G2357"/>
      <c r="H2357"/>
      <c r="J2357"/>
    </row>
    <row r="2358" spans="1:10" x14ac:dyDescent="0.25">
      <c r="A2358"/>
      <c r="C2358"/>
      <c r="D2358"/>
      <c r="E2358"/>
      <c r="F2358"/>
      <c r="G2358"/>
      <c r="H2358"/>
      <c r="J2358"/>
    </row>
    <row r="2359" spans="1:10" x14ac:dyDescent="0.25">
      <c r="A2359"/>
      <c r="C2359"/>
      <c r="D2359"/>
      <c r="E2359"/>
      <c r="F2359"/>
      <c r="G2359"/>
      <c r="H2359"/>
      <c r="J2359"/>
    </row>
    <row r="2360" spans="1:10" x14ac:dyDescent="0.25">
      <c r="A2360"/>
      <c r="C2360"/>
      <c r="D2360"/>
      <c r="E2360"/>
      <c r="F2360"/>
      <c r="G2360"/>
      <c r="H2360"/>
      <c r="J2360"/>
    </row>
    <row r="2361" spans="1:10" x14ac:dyDescent="0.25">
      <c r="A2361"/>
      <c r="C2361"/>
      <c r="D2361"/>
      <c r="E2361"/>
      <c r="F2361"/>
      <c r="G2361"/>
      <c r="H2361"/>
      <c r="J2361"/>
    </row>
    <row r="2362" spans="1:10" x14ac:dyDescent="0.25">
      <c r="A2362"/>
      <c r="C2362"/>
      <c r="D2362"/>
      <c r="E2362"/>
      <c r="F2362"/>
      <c r="G2362"/>
      <c r="H2362"/>
      <c r="J2362"/>
    </row>
    <row r="2363" spans="1:10" x14ac:dyDescent="0.25">
      <c r="A2363"/>
      <c r="C2363"/>
      <c r="D2363"/>
      <c r="E2363"/>
      <c r="F2363"/>
      <c r="G2363"/>
      <c r="H2363"/>
      <c r="J2363"/>
    </row>
    <row r="2364" spans="1:10" x14ac:dyDescent="0.25">
      <c r="A2364"/>
      <c r="C2364"/>
      <c r="D2364"/>
      <c r="E2364"/>
      <c r="F2364"/>
      <c r="G2364"/>
      <c r="H2364"/>
      <c r="J2364"/>
    </row>
    <row r="2365" spans="1:10" x14ac:dyDescent="0.25">
      <c r="A2365"/>
      <c r="C2365"/>
      <c r="D2365"/>
      <c r="E2365"/>
      <c r="F2365"/>
      <c r="G2365"/>
      <c r="H2365"/>
      <c r="J2365"/>
    </row>
    <row r="2366" spans="1:10" x14ac:dyDescent="0.25">
      <c r="A2366"/>
      <c r="C2366"/>
      <c r="D2366"/>
      <c r="E2366"/>
      <c r="F2366"/>
      <c r="G2366"/>
      <c r="H2366"/>
      <c r="J2366"/>
    </row>
    <row r="2367" spans="1:10" x14ac:dyDescent="0.25">
      <c r="A2367"/>
      <c r="C2367"/>
      <c r="D2367"/>
      <c r="E2367"/>
      <c r="F2367"/>
      <c r="G2367"/>
      <c r="H2367"/>
      <c r="J2367"/>
    </row>
    <row r="2368" spans="1:10" x14ac:dyDescent="0.25">
      <c r="A2368"/>
      <c r="C2368"/>
      <c r="D2368"/>
      <c r="E2368"/>
      <c r="F2368"/>
      <c r="G2368"/>
      <c r="H2368"/>
      <c r="J2368"/>
    </row>
    <row r="2369" spans="1:10" x14ac:dyDescent="0.25">
      <c r="A2369"/>
      <c r="C2369"/>
      <c r="D2369"/>
      <c r="E2369"/>
      <c r="F2369"/>
      <c r="G2369"/>
      <c r="H2369"/>
      <c r="J2369"/>
    </row>
    <row r="2370" spans="1:10" x14ac:dyDescent="0.25">
      <c r="A2370"/>
      <c r="C2370"/>
      <c r="D2370"/>
      <c r="E2370"/>
      <c r="F2370"/>
      <c r="G2370"/>
      <c r="H2370"/>
      <c r="J2370"/>
    </row>
    <row r="2371" spans="1:10" x14ac:dyDescent="0.25">
      <c r="A2371"/>
      <c r="C2371"/>
      <c r="D2371"/>
      <c r="E2371"/>
      <c r="F2371"/>
      <c r="G2371"/>
      <c r="H2371"/>
      <c r="J2371"/>
    </row>
    <row r="2372" spans="1:10" x14ac:dyDescent="0.25">
      <c r="A2372"/>
      <c r="C2372"/>
      <c r="D2372"/>
      <c r="E2372"/>
      <c r="F2372"/>
      <c r="G2372"/>
      <c r="H2372"/>
      <c r="J2372"/>
    </row>
    <row r="2373" spans="1:10" x14ac:dyDescent="0.25">
      <c r="A2373"/>
      <c r="C2373"/>
      <c r="D2373"/>
      <c r="E2373"/>
      <c r="F2373"/>
      <c r="G2373"/>
      <c r="H2373"/>
      <c r="J2373"/>
    </row>
    <row r="2374" spans="1:10" x14ac:dyDescent="0.25">
      <c r="A2374"/>
      <c r="C2374"/>
      <c r="D2374"/>
      <c r="E2374"/>
      <c r="F2374"/>
      <c r="G2374"/>
      <c r="H2374"/>
      <c r="J2374"/>
    </row>
    <row r="2375" spans="1:10" x14ac:dyDescent="0.25">
      <c r="A2375"/>
      <c r="C2375"/>
      <c r="D2375"/>
      <c r="E2375"/>
      <c r="F2375"/>
      <c r="G2375"/>
      <c r="H2375"/>
      <c r="J2375"/>
    </row>
    <row r="2376" spans="1:10" x14ac:dyDescent="0.25">
      <c r="A2376"/>
      <c r="C2376"/>
      <c r="D2376"/>
      <c r="E2376"/>
      <c r="F2376"/>
      <c r="G2376"/>
      <c r="H2376"/>
      <c r="J2376"/>
    </row>
    <row r="2377" spans="1:10" x14ac:dyDescent="0.25">
      <c r="A2377"/>
      <c r="C2377"/>
      <c r="D2377"/>
      <c r="E2377"/>
      <c r="F2377"/>
      <c r="G2377"/>
      <c r="H2377"/>
      <c r="J2377"/>
    </row>
    <row r="2378" spans="1:10" x14ac:dyDescent="0.25">
      <c r="A2378"/>
      <c r="C2378"/>
      <c r="D2378"/>
      <c r="E2378"/>
      <c r="F2378"/>
      <c r="G2378"/>
      <c r="H2378"/>
      <c r="J2378"/>
    </row>
    <row r="2379" spans="1:10" x14ac:dyDescent="0.25">
      <c r="A2379"/>
      <c r="C2379"/>
      <c r="D2379"/>
      <c r="E2379"/>
      <c r="F2379"/>
      <c r="G2379"/>
      <c r="H2379"/>
      <c r="J2379"/>
    </row>
    <row r="2380" spans="1:10" x14ac:dyDescent="0.25">
      <c r="A2380"/>
      <c r="C2380"/>
      <c r="D2380"/>
      <c r="E2380"/>
      <c r="F2380"/>
      <c r="G2380"/>
      <c r="H2380"/>
      <c r="J2380"/>
    </row>
    <row r="2381" spans="1:10" x14ac:dyDescent="0.25">
      <c r="A2381"/>
      <c r="C2381"/>
      <c r="D2381"/>
      <c r="E2381"/>
      <c r="F2381"/>
      <c r="G2381"/>
      <c r="H2381"/>
      <c r="J2381"/>
    </row>
    <row r="2382" spans="1:10" x14ac:dyDescent="0.25">
      <c r="A2382"/>
      <c r="C2382"/>
      <c r="D2382"/>
      <c r="E2382"/>
      <c r="F2382"/>
      <c r="G2382"/>
      <c r="H2382"/>
      <c r="J2382"/>
    </row>
    <row r="2383" spans="1:10" x14ac:dyDescent="0.25">
      <c r="A2383"/>
      <c r="C2383"/>
      <c r="D2383"/>
      <c r="E2383"/>
      <c r="F2383"/>
      <c r="G2383"/>
      <c r="H2383"/>
      <c r="J2383"/>
    </row>
    <row r="2384" spans="1:10" x14ac:dyDescent="0.25">
      <c r="A2384"/>
      <c r="C2384"/>
      <c r="D2384"/>
      <c r="E2384"/>
      <c r="F2384"/>
      <c r="G2384"/>
      <c r="H2384"/>
      <c r="J2384"/>
    </row>
    <row r="2385" spans="1:10" x14ac:dyDescent="0.25">
      <c r="A2385"/>
      <c r="C2385"/>
      <c r="D2385"/>
      <c r="E2385"/>
      <c r="F2385"/>
      <c r="G2385"/>
      <c r="H2385"/>
      <c r="J2385"/>
    </row>
    <row r="2386" spans="1:10" x14ac:dyDescent="0.25">
      <c r="A2386"/>
      <c r="C2386"/>
      <c r="D2386"/>
      <c r="E2386"/>
      <c r="F2386"/>
      <c r="G2386"/>
      <c r="H2386"/>
      <c r="J2386"/>
    </row>
    <row r="2387" spans="1:10" x14ac:dyDescent="0.25">
      <c r="A2387"/>
      <c r="C2387"/>
      <c r="D2387"/>
      <c r="E2387"/>
      <c r="F2387"/>
      <c r="G2387"/>
      <c r="H2387"/>
      <c r="J2387"/>
    </row>
    <row r="2388" spans="1:10" x14ac:dyDescent="0.25">
      <c r="A2388"/>
      <c r="C2388"/>
      <c r="D2388"/>
      <c r="E2388"/>
      <c r="F2388"/>
      <c r="G2388"/>
      <c r="H2388"/>
      <c r="J2388"/>
    </row>
    <row r="2389" spans="1:10" x14ac:dyDescent="0.25">
      <c r="A2389"/>
      <c r="C2389"/>
      <c r="D2389"/>
      <c r="E2389"/>
      <c r="F2389"/>
      <c r="G2389"/>
      <c r="H2389"/>
      <c r="J2389"/>
    </row>
    <row r="2390" spans="1:10" x14ac:dyDescent="0.25">
      <c r="A2390"/>
      <c r="C2390"/>
      <c r="D2390"/>
      <c r="E2390"/>
      <c r="F2390"/>
      <c r="G2390"/>
      <c r="H2390"/>
      <c r="J2390"/>
    </row>
    <row r="2391" spans="1:10" x14ac:dyDescent="0.25">
      <c r="A2391"/>
      <c r="C2391"/>
      <c r="D2391"/>
      <c r="E2391"/>
      <c r="F2391"/>
      <c r="G2391"/>
      <c r="H2391"/>
      <c r="J2391"/>
    </row>
    <row r="2392" spans="1:10" x14ac:dyDescent="0.25">
      <c r="A2392"/>
      <c r="C2392"/>
      <c r="D2392"/>
      <c r="E2392"/>
      <c r="F2392"/>
      <c r="G2392"/>
      <c r="H2392"/>
      <c r="J2392"/>
    </row>
    <row r="2393" spans="1:10" x14ac:dyDescent="0.25">
      <c r="A2393"/>
      <c r="C2393"/>
      <c r="D2393"/>
      <c r="E2393"/>
      <c r="F2393"/>
      <c r="G2393"/>
      <c r="H2393"/>
      <c r="J2393"/>
    </row>
    <row r="2394" spans="1:10" x14ac:dyDescent="0.25">
      <c r="A2394"/>
      <c r="C2394"/>
      <c r="D2394"/>
      <c r="E2394"/>
      <c r="F2394"/>
      <c r="G2394"/>
      <c r="H2394"/>
      <c r="J2394"/>
    </row>
    <row r="2395" spans="1:10" x14ac:dyDescent="0.25">
      <c r="A2395"/>
      <c r="C2395"/>
      <c r="D2395"/>
      <c r="E2395"/>
      <c r="F2395"/>
      <c r="G2395"/>
      <c r="H2395"/>
      <c r="J2395"/>
    </row>
    <row r="2396" spans="1:10" x14ac:dyDescent="0.25">
      <c r="A2396"/>
      <c r="C2396"/>
      <c r="D2396"/>
      <c r="E2396"/>
      <c r="F2396"/>
      <c r="G2396"/>
      <c r="H2396"/>
      <c r="J2396"/>
    </row>
    <row r="2397" spans="1:10" x14ac:dyDescent="0.25">
      <c r="A2397"/>
      <c r="C2397"/>
      <c r="D2397"/>
      <c r="E2397"/>
      <c r="F2397"/>
      <c r="G2397"/>
      <c r="H2397"/>
      <c r="J2397"/>
    </row>
    <row r="2398" spans="1:10" x14ac:dyDescent="0.25">
      <c r="A2398"/>
      <c r="C2398"/>
      <c r="D2398"/>
      <c r="E2398"/>
      <c r="F2398"/>
      <c r="G2398"/>
      <c r="H2398"/>
      <c r="J2398"/>
    </row>
    <row r="2399" spans="1:10" x14ac:dyDescent="0.25">
      <c r="A2399"/>
      <c r="C2399"/>
      <c r="D2399"/>
      <c r="E2399"/>
      <c r="F2399"/>
      <c r="G2399"/>
      <c r="H2399"/>
      <c r="J2399"/>
    </row>
    <row r="2400" spans="1:10" x14ac:dyDescent="0.25">
      <c r="A2400"/>
      <c r="C2400"/>
      <c r="D2400"/>
      <c r="E2400"/>
      <c r="F2400"/>
      <c r="G2400"/>
      <c r="H2400"/>
      <c r="J2400"/>
    </row>
    <row r="2401" spans="1:10" x14ac:dyDescent="0.25">
      <c r="A2401"/>
      <c r="C2401"/>
      <c r="D2401"/>
      <c r="E2401"/>
      <c r="F2401"/>
      <c r="G2401"/>
      <c r="H2401"/>
      <c r="J2401"/>
    </row>
    <row r="2402" spans="1:10" x14ac:dyDescent="0.25">
      <c r="A2402"/>
      <c r="C2402"/>
      <c r="D2402"/>
      <c r="E2402"/>
      <c r="F2402"/>
      <c r="G2402"/>
      <c r="H2402"/>
      <c r="J2402"/>
    </row>
    <row r="2403" spans="1:10" x14ac:dyDescent="0.25">
      <c r="A2403"/>
      <c r="C2403"/>
      <c r="D2403"/>
      <c r="E2403"/>
      <c r="F2403"/>
      <c r="G2403"/>
      <c r="H2403"/>
      <c r="J2403"/>
    </row>
    <row r="2404" spans="1:10" x14ac:dyDescent="0.25">
      <c r="A2404"/>
      <c r="C2404"/>
      <c r="D2404"/>
      <c r="E2404"/>
      <c r="F2404"/>
      <c r="G2404"/>
      <c r="H2404"/>
      <c r="J2404"/>
    </row>
    <row r="2405" spans="1:10" x14ac:dyDescent="0.25">
      <c r="A2405"/>
      <c r="C2405"/>
      <c r="D2405"/>
      <c r="E2405"/>
      <c r="F2405"/>
      <c r="G2405"/>
      <c r="H2405"/>
      <c r="J2405"/>
    </row>
    <row r="2406" spans="1:10" x14ac:dyDescent="0.25">
      <c r="A2406"/>
      <c r="C2406"/>
      <c r="D2406"/>
      <c r="E2406"/>
      <c r="F2406"/>
      <c r="G2406"/>
      <c r="H2406"/>
      <c r="J2406"/>
    </row>
    <row r="2407" spans="1:10" x14ac:dyDescent="0.25">
      <c r="A2407"/>
      <c r="C2407"/>
      <c r="D2407"/>
      <c r="E2407"/>
      <c r="F2407"/>
      <c r="G2407"/>
      <c r="H2407"/>
      <c r="J2407"/>
    </row>
    <row r="2408" spans="1:10" x14ac:dyDescent="0.25">
      <c r="A2408"/>
      <c r="C2408"/>
      <c r="D2408"/>
      <c r="E2408"/>
      <c r="F2408"/>
      <c r="G2408"/>
      <c r="H2408"/>
      <c r="J2408"/>
    </row>
    <row r="2409" spans="1:10" x14ac:dyDescent="0.25">
      <c r="A2409"/>
      <c r="C2409"/>
      <c r="D2409"/>
      <c r="E2409"/>
      <c r="F2409"/>
      <c r="G2409"/>
      <c r="H2409"/>
      <c r="J2409"/>
    </row>
    <row r="2410" spans="1:10" x14ac:dyDescent="0.25">
      <c r="A2410"/>
      <c r="C2410"/>
      <c r="D2410"/>
      <c r="E2410"/>
      <c r="F2410"/>
      <c r="G2410"/>
      <c r="H2410"/>
      <c r="J2410"/>
    </row>
    <row r="2411" spans="1:10" x14ac:dyDescent="0.25">
      <c r="A2411"/>
      <c r="C2411"/>
      <c r="D2411"/>
      <c r="E2411"/>
      <c r="F2411"/>
      <c r="G2411"/>
      <c r="H2411"/>
      <c r="J2411"/>
    </row>
    <row r="2412" spans="1:10" x14ac:dyDescent="0.25">
      <c r="A2412"/>
      <c r="C2412"/>
      <c r="D2412"/>
      <c r="E2412"/>
      <c r="F2412"/>
      <c r="G2412"/>
      <c r="H2412"/>
      <c r="J2412"/>
    </row>
    <row r="2413" spans="1:10" x14ac:dyDescent="0.25">
      <c r="A2413"/>
      <c r="C2413"/>
      <c r="D2413"/>
      <c r="E2413"/>
      <c r="F2413"/>
      <c r="G2413"/>
      <c r="H2413"/>
      <c r="J2413"/>
    </row>
    <row r="2414" spans="1:10" x14ac:dyDescent="0.25">
      <c r="A2414"/>
      <c r="C2414"/>
      <c r="D2414"/>
      <c r="E2414"/>
      <c r="F2414"/>
      <c r="G2414"/>
      <c r="H2414"/>
      <c r="J2414"/>
    </row>
    <row r="2415" spans="1:10" x14ac:dyDescent="0.25">
      <c r="A2415"/>
      <c r="C2415"/>
      <c r="D2415"/>
      <c r="E2415"/>
      <c r="F2415"/>
      <c r="G2415"/>
      <c r="H2415"/>
      <c r="J2415"/>
    </row>
    <row r="2416" spans="1:10" x14ac:dyDescent="0.25">
      <c r="A2416"/>
      <c r="C2416"/>
      <c r="D2416"/>
      <c r="E2416"/>
      <c r="F2416"/>
      <c r="G2416"/>
      <c r="H2416"/>
      <c r="J2416"/>
    </row>
    <row r="2417" spans="1:10" x14ac:dyDescent="0.25">
      <c r="A2417"/>
      <c r="C2417"/>
      <c r="D2417"/>
      <c r="E2417"/>
      <c r="F2417"/>
      <c r="G2417"/>
      <c r="H2417"/>
      <c r="J2417"/>
    </row>
    <row r="2418" spans="1:10" x14ac:dyDescent="0.25">
      <c r="A2418"/>
      <c r="C2418"/>
      <c r="D2418"/>
      <c r="E2418"/>
      <c r="F2418"/>
      <c r="G2418"/>
      <c r="H2418"/>
      <c r="J2418"/>
    </row>
    <row r="2419" spans="1:10" x14ac:dyDescent="0.25">
      <c r="A2419"/>
      <c r="C2419"/>
      <c r="D2419"/>
      <c r="E2419"/>
      <c r="F2419"/>
      <c r="G2419"/>
      <c r="H2419"/>
      <c r="J2419"/>
    </row>
    <row r="2420" spans="1:10" x14ac:dyDescent="0.25">
      <c r="A2420"/>
      <c r="C2420"/>
      <c r="D2420"/>
      <c r="E2420"/>
      <c r="F2420"/>
      <c r="G2420"/>
      <c r="H2420"/>
      <c r="J2420"/>
    </row>
    <row r="2421" spans="1:10" x14ac:dyDescent="0.25">
      <c r="A2421"/>
      <c r="C2421"/>
      <c r="D2421"/>
      <c r="E2421"/>
      <c r="F2421"/>
      <c r="G2421"/>
      <c r="H2421"/>
      <c r="J2421"/>
    </row>
    <row r="2422" spans="1:10" x14ac:dyDescent="0.25">
      <c r="A2422"/>
      <c r="C2422"/>
      <c r="D2422"/>
      <c r="E2422"/>
      <c r="F2422"/>
      <c r="G2422"/>
      <c r="H2422"/>
      <c r="J2422"/>
    </row>
    <row r="2423" spans="1:10" x14ac:dyDescent="0.25">
      <c r="A2423"/>
      <c r="C2423"/>
      <c r="D2423"/>
      <c r="E2423"/>
      <c r="F2423"/>
      <c r="G2423"/>
      <c r="H2423"/>
      <c r="J2423"/>
    </row>
    <row r="2424" spans="1:10" x14ac:dyDescent="0.25">
      <c r="A2424"/>
      <c r="C2424"/>
      <c r="D2424"/>
      <c r="E2424"/>
      <c r="F2424"/>
      <c r="G2424"/>
      <c r="H2424"/>
      <c r="J2424"/>
    </row>
    <row r="2425" spans="1:10" x14ac:dyDescent="0.25">
      <c r="A2425"/>
      <c r="C2425"/>
      <c r="D2425"/>
      <c r="E2425"/>
      <c r="F2425"/>
      <c r="G2425"/>
      <c r="H2425"/>
      <c r="J2425"/>
    </row>
    <row r="2426" spans="1:10" x14ac:dyDescent="0.25">
      <c r="A2426"/>
      <c r="C2426"/>
      <c r="D2426"/>
      <c r="E2426"/>
      <c r="F2426"/>
      <c r="G2426"/>
      <c r="H2426"/>
      <c r="J2426"/>
    </row>
    <row r="2427" spans="1:10" x14ac:dyDescent="0.25">
      <c r="A2427"/>
      <c r="C2427"/>
      <c r="D2427"/>
      <c r="E2427"/>
      <c r="F2427"/>
      <c r="G2427"/>
      <c r="H2427"/>
      <c r="J2427"/>
    </row>
    <row r="2428" spans="1:10" x14ac:dyDescent="0.25">
      <c r="A2428"/>
      <c r="C2428"/>
      <c r="D2428"/>
      <c r="E2428"/>
      <c r="F2428"/>
      <c r="G2428"/>
      <c r="H2428"/>
      <c r="J2428"/>
    </row>
    <row r="2429" spans="1:10" x14ac:dyDescent="0.25">
      <c r="A2429"/>
      <c r="C2429"/>
      <c r="D2429"/>
      <c r="E2429"/>
      <c r="F2429"/>
      <c r="G2429"/>
      <c r="H2429"/>
      <c r="J2429"/>
    </row>
    <row r="2430" spans="1:10" x14ac:dyDescent="0.25">
      <c r="A2430"/>
      <c r="C2430"/>
      <c r="D2430"/>
      <c r="E2430"/>
      <c r="F2430"/>
      <c r="G2430"/>
      <c r="H2430"/>
      <c r="J2430"/>
    </row>
    <row r="2431" spans="1:10" x14ac:dyDescent="0.25">
      <c r="A2431"/>
      <c r="C2431"/>
      <c r="D2431"/>
      <c r="E2431"/>
      <c r="F2431"/>
      <c r="G2431"/>
      <c r="H2431"/>
      <c r="J2431"/>
    </row>
    <row r="2432" spans="1:10" x14ac:dyDescent="0.25">
      <c r="A2432"/>
      <c r="C2432"/>
      <c r="D2432"/>
      <c r="E2432"/>
      <c r="F2432"/>
      <c r="G2432"/>
      <c r="H2432"/>
      <c r="J2432"/>
    </row>
    <row r="2433" spans="1:10" x14ac:dyDescent="0.25">
      <c r="A2433"/>
      <c r="C2433"/>
      <c r="D2433"/>
      <c r="E2433"/>
      <c r="F2433"/>
      <c r="G2433"/>
      <c r="H2433"/>
      <c r="J2433"/>
    </row>
    <row r="2434" spans="1:10" x14ac:dyDescent="0.25">
      <c r="A2434"/>
      <c r="C2434"/>
      <c r="D2434"/>
      <c r="E2434"/>
      <c r="F2434"/>
      <c r="G2434"/>
      <c r="H2434"/>
      <c r="J2434"/>
    </row>
    <row r="2435" spans="1:10" x14ac:dyDescent="0.25">
      <c r="A2435"/>
      <c r="C2435"/>
      <c r="D2435"/>
      <c r="E2435"/>
      <c r="F2435"/>
      <c r="G2435"/>
      <c r="H2435"/>
      <c r="J2435"/>
    </row>
    <row r="2436" spans="1:10" x14ac:dyDescent="0.25">
      <c r="A2436"/>
      <c r="C2436"/>
      <c r="D2436"/>
      <c r="E2436"/>
      <c r="F2436"/>
      <c r="G2436"/>
      <c r="H2436"/>
      <c r="J2436"/>
    </row>
    <row r="2437" spans="1:10" x14ac:dyDescent="0.25">
      <c r="A2437"/>
      <c r="C2437"/>
      <c r="D2437"/>
      <c r="E2437"/>
      <c r="F2437"/>
      <c r="G2437"/>
      <c r="H2437"/>
      <c r="J2437"/>
    </row>
    <row r="2438" spans="1:10" x14ac:dyDescent="0.25">
      <c r="A2438"/>
      <c r="C2438"/>
      <c r="D2438"/>
      <c r="E2438"/>
      <c r="F2438"/>
      <c r="G2438"/>
      <c r="H2438"/>
      <c r="J2438"/>
    </row>
    <row r="2439" spans="1:10" x14ac:dyDescent="0.25">
      <c r="A2439"/>
      <c r="C2439"/>
      <c r="D2439"/>
      <c r="E2439"/>
      <c r="F2439"/>
      <c r="G2439"/>
      <c r="H2439"/>
      <c r="J2439"/>
    </row>
    <row r="2440" spans="1:10" x14ac:dyDescent="0.25">
      <c r="A2440"/>
      <c r="C2440"/>
      <c r="D2440"/>
      <c r="E2440"/>
      <c r="F2440"/>
      <c r="G2440"/>
      <c r="H2440"/>
      <c r="J2440"/>
    </row>
    <row r="2441" spans="1:10" x14ac:dyDescent="0.25">
      <c r="A2441"/>
      <c r="C2441"/>
      <c r="D2441"/>
      <c r="E2441"/>
      <c r="F2441"/>
      <c r="G2441"/>
      <c r="H2441"/>
      <c r="J2441"/>
    </row>
    <row r="2442" spans="1:10" x14ac:dyDescent="0.25">
      <c r="A2442"/>
      <c r="C2442"/>
      <c r="D2442"/>
      <c r="E2442"/>
      <c r="F2442"/>
      <c r="G2442"/>
      <c r="H2442"/>
      <c r="J2442"/>
    </row>
    <row r="2443" spans="1:10" x14ac:dyDescent="0.25">
      <c r="A2443"/>
      <c r="C2443"/>
      <c r="D2443"/>
      <c r="E2443"/>
      <c r="F2443"/>
      <c r="G2443"/>
      <c r="H2443"/>
      <c r="J2443"/>
    </row>
    <row r="2444" spans="1:10" x14ac:dyDescent="0.25">
      <c r="A2444"/>
      <c r="C2444"/>
      <c r="D2444"/>
      <c r="E2444"/>
      <c r="F2444"/>
      <c r="G2444"/>
      <c r="H2444"/>
      <c r="J2444"/>
    </row>
    <row r="2445" spans="1:10" x14ac:dyDescent="0.25">
      <c r="A2445"/>
      <c r="C2445"/>
      <c r="D2445"/>
      <c r="E2445"/>
      <c r="F2445"/>
      <c r="G2445"/>
      <c r="H2445"/>
      <c r="J2445"/>
    </row>
    <row r="2446" spans="1:10" x14ac:dyDescent="0.25">
      <c r="A2446"/>
      <c r="C2446"/>
      <c r="D2446"/>
      <c r="E2446"/>
      <c r="F2446"/>
      <c r="G2446"/>
      <c r="H2446"/>
      <c r="J2446"/>
    </row>
    <row r="2447" spans="1:10" x14ac:dyDescent="0.25">
      <c r="A2447"/>
      <c r="C2447"/>
      <c r="D2447"/>
      <c r="E2447"/>
      <c r="F2447"/>
      <c r="G2447"/>
      <c r="H2447"/>
      <c r="J2447"/>
    </row>
    <row r="2448" spans="1:10" x14ac:dyDescent="0.25">
      <c r="A2448"/>
      <c r="C2448"/>
      <c r="D2448"/>
      <c r="E2448"/>
      <c r="F2448"/>
      <c r="G2448"/>
      <c r="H2448"/>
      <c r="J2448"/>
    </row>
    <row r="2449" spans="1:10" x14ac:dyDescent="0.25">
      <c r="A2449"/>
      <c r="C2449"/>
      <c r="D2449"/>
      <c r="E2449"/>
      <c r="F2449"/>
      <c r="G2449"/>
      <c r="H2449"/>
      <c r="J2449"/>
    </row>
    <row r="2450" spans="1:10" x14ac:dyDescent="0.25">
      <c r="A2450"/>
      <c r="C2450"/>
      <c r="D2450"/>
      <c r="E2450"/>
      <c r="F2450"/>
      <c r="G2450"/>
      <c r="H2450"/>
      <c r="J2450"/>
    </row>
    <row r="2451" spans="1:10" x14ac:dyDescent="0.25">
      <c r="A2451"/>
      <c r="C2451"/>
      <c r="D2451"/>
      <c r="E2451"/>
      <c r="F2451"/>
      <c r="G2451"/>
      <c r="H2451"/>
      <c r="J2451"/>
    </row>
    <row r="2452" spans="1:10" x14ac:dyDescent="0.25">
      <c r="A2452"/>
      <c r="C2452"/>
      <c r="D2452"/>
      <c r="E2452"/>
      <c r="F2452"/>
      <c r="G2452"/>
      <c r="H2452"/>
      <c r="J2452"/>
    </row>
    <row r="2453" spans="1:10" x14ac:dyDescent="0.25">
      <c r="A2453"/>
      <c r="C2453"/>
      <c r="D2453"/>
      <c r="E2453"/>
      <c r="F2453"/>
      <c r="G2453"/>
      <c r="H2453"/>
      <c r="J2453"/>
    </row>
    <row r="2454" spans="1:10" x14ac:dyDescent="0.25">
      <c r="A2454"/>
      <c r="C2454"/>
      <c r="D2454"/>
      <c r="E2454"/>
      <c r="F2454"/>
      <c r="G2454"/>
      <c r="H2454"/>
      <c r="J2454"/>
    </row>
    <row r="2455" spans="1:10" x14ac:dyDescent="0.25">
      <c r="A2455"/>
      <c r="C2455"/>
      <c r="D2455"/>
      <c r="E2455"/>
      <c r="F2455"/>
      <c r="G2455"/>
      <c r="H2455"/>
      <c r="J2455"/>
    </row>
    <row r="2456" spans="1:10" x14ac:dyDescent="0.25">
      <c r="A2456"/>
      <c r="C2456"/>
      <c r="D2456"/>
      <c r="E2456"/>
      <c r="F2456"/>
      <c r="G2456"/>
      <c r="H2456"/>
      <c r="J2456"/>
    </row>
    <row r="2457" spans="1:10" x14ac:dyDescent="0.25">
      <c r="A2457"/>
      <c r="C2457"/>
      <c r="D2457"/>
      <c r="E2457"/>
      <c r="F2457"/>
      <c r="G2457"/>
      <c r="H2457"/>
      <c r="J2457"/>
    </row>
    <row r="2458" spans="1:10" x14ac:dyDescent="0.25">
      <c r="A2458"/>
      <c r="C2458"/>
      <c r="D2458"/>
      <c r="E2458"/>
      <c r="F2458"/>
      <c r="G2458"/>
      <c r="H2458"/>
      <c r="J2458"/>
    </row>
    <row r="2459" spans="1:10" x14ac:dyDescent="0.25">
      <c r="A2459"/>
      <c r="C2459"/>
      <c r="D2459"/>
      <c r="E2459"/>
      <c r="F2459"/>
      <c r="G2459"/>
      <c r="H2459"/>
      <c r="J2459"/>
    </row>
    <row r="2460" spans="1:10" x14ac:dyDescent="0.25">
      <c r="A2460"/>
      <c r="C2460"/>
      <c r="D2460"/>
      <c r="E2460"/>
      <c r="F2460"/>
      <c r="G2460"/>
      <c r="H2460"/>
      <c r="J2460"/>
    </row>
    <row r="2461" spans="1:10" x14ac:dyDescent="0.25">
      <c r="A2461"/>
      <c r="C2461"/>
      <c r="D2461"/>
      <c r="E2461"/>
      <c r="F2461"/>
      <c r="G2461"/>
      <c r="H2461"/>
      <c r="J2461"/>
    </row>
    <row r="2462" spans="1:10" x14ac:dyDescent="0.25">
      <c r="A2462"/>
      <c r="C2462"/>
      <c r="D2462"/>
      <c r="E2462"/>
      <c r="F2462"/>
      <c r="G2462"/>
      <c r="H2462"/>
      <c r="J2462"/>
    </row>
    <row r="2463" spans="1:10" x14ac:dyDescent="0.25">
      <c r="A2463"/>
      <c r="C2463"/>
      <c r="D2463"/>
      <c r="E2463"/>
      <c r="F2463"/>
      <c r="G2463"/>
      <c r="H2463"/>
      <c r="J2463"/>
    </row>
    <row r="2464" spans="1:10" x14ac:dyDescent="0.25">
      <c r="A2464"/>
      <c r="C2464"/>
      <c r="D2464"/>
      <c r="E2464"/>
      <c r="F2464"/>
      <c r="G2464"/>
      <c r="H2464"/>
      <c r="J2464"/>
    </row>
    <row r="2465" spans="1:10" x14ac:dyDescent="0.25">
      <c r="A2465"/>
      <c r="C2465"/>
      <c r="D2465"/>
      <c r="E2465"/>
      <c r="F2465"/>
      <c r="G2465"/>
      <c r="H2465"/>
      <c r="J2465"/>
    </row>
    <row r="2466" spans="1:10" x14ac:dyDescent="0.25">
      <c r="A2466"/>
      <c r="C2466"/>
      <c r="D2466"/>
      <c r="E2466"/>
      <c r="F2466"/>
      <c r="G2466"/>
      <c r="H2466"/>
      <c r="J2466"/>
    </row>
    <row r="2467" spans="1:10" x14ac:dyDescent="0.25">
      <c r="A2467"/>
      <c r="C2467"/>
      <c r="D2467"/>
      <c r="E2467"/>
      <c r="F2467"/>
      <c r="G2467"/>
      <c r="H2467"/>
      <c r="J2467"/>
    </row>
    <row r="2468" spans="1:10" x14ac:dyDescent="0.25">
      <c r="A2468"/>
      <c r="C2468"/>
      <c r="D2468"/>
      <c r="E2468"/>
      <c r="F2468"/>
      <c r="G2468"/>
      <c r="H2468"/>
      <c r="J2468"/>
    </row>
    <row r="2469" spans="1:10" x14ac:dyDescent="0.25">
      <c r="A2469"/>
      <c r="C2469"/>
      <c r="D2469"/>
      <c r="E2469"/>
      <c r="F2469"/>
      <c r="G2469"/>
      <c r="H2469"/>
      <c r="J2469"/>
    </row>
    <row r="2470" spans="1:10" x14ac:dyDescent="0.25">
      <c r="A2470"/>
      <c r="C2470"/>
      <c r="D2470"/>
      <c r="E2470"/>
      <c r="F2470"/>
      <c r="G2470"/>
      <c r="H2470"/>
      <c r="J2470"/>
    </row>
    <row r="2471" spans="1:10" x14ac:dyDescent="0.25">
      <c r="A2471"/>
      <c r="C2471"/>
      <c r="D2471"/>
      <c r="E2471"/>
      <c r="F2471"/>
      <c r="G2471"/>
      <c r="H2471"/>
      <c r="J2471"/>
    </row>
    <row r="2472" spans="1:10" x14ac:dyDescent="0.25">
      <c r="A2472"/>
      <c r="C2472"/>
      <c r="D2472"/>
      <c r="E2472"/>
      <c r="F2472"/>
      <c r="G2472"/>
      <c r="H2472"/>
      <c r="J2472"/>
    </row>
    <row r="2473" spans="1:10" x14ac:dyDescent="0.25">
      <c r="A2473"/>
      <c r="C2473"/>
      <c r="D2473"/>
      <c r="E2473"/>
      <c r="F2473"/>
      <c r="G2473"/>
      <c r="H2473"/>
      <c r="J2473"/>
    </row>
    <row r="2474" spans="1:10" x14ac:dyDescent="0.25">
      <c r="A2474"/>
      <c r="C2474"/>
      <c r="D2474"/>
      <c r="E2474"/>
      <c r="F2474"/>
      <c r="G2474"/>
      <c r="H2474"/>
      <c r="J2474"/>
    </row>
    <row r="2475" spans="1:10" x14ac:dyDescent="0.25">
      <c r="A2475"/>
      <c r="C2475"/>
      <c r="D2475"/>
      <c r="E2475"/>
      <c r="F2475"/>
      <c r="G2475"/>
      <c r="H2475"/>
      <c r="J2475"/>
    </row>
    <row r="2476" spans="1:10" x14ac:dyDescent="0.25">
      <c r="A2476"/>
      <c r="C2476"/>
      <c r="D2476"/>
      <c r="E2476"/>
      <c r="F2476"/>
      <c r="G2476"/>
      <c r="H2476"/>
      <c r="J2476"/>
    </row>
    <row r="2477" spans="1:10" x14ac:dyDescent="0.25">
      <c r="A2477"/>
      <c r="C2477"/>
      <c r="D2477"/>
      <c r="E2477"/>
      <c r="F2477"/>
      <c r="G2477"/>
      <c r="H2477"/>
      <c r="J2477"/>
    </row>
    <row r="2478" spans="1:10" x14ac:dyDescent="0.25">
      <c r="A2478"/>
      <c r="C2478"/>
      <c r="D2478"/>
      <c r="E2478"/>
      <c r="F2478"/>
      <c r="G2478"/>
      <c r="H2478"/>
      <c r="J2478"/>
    </row>
    <row r="2479" spans="1:10" x14ac:dyDescent="0.25">
      <c r="A2479"/>
      <c r="C2479"/>
      <c r="D2479"/>
      <c r="E2479"/>
      <c r="F2479"/>
      <c r="G2479"/>
      <c r="H2479"/>
      <c r="J2479"/>
    </row>
    <row r="2480" spans="1:10" x14ac:dyDescent="0.25">
      <c r="A2480"/>
      <c r="C2480"/>
      <c r="D2480"/>
      <c r="E2480"/>
      <c r="F2480"/>
      <c r="G2480"/>
      <c r="H2480"/>
      <c r="J2480"/>
    </row>
    <row r="2481" spans="1:10" x14ac:dyDescent="0.25">
      <c r="A2481"/>
      <c r="C2481"/>
      <c r="D2481"/>
      <c r="E2481"/>
      <c r="F2481"/>
      <c r="G2481"/>
      <c r="H2481"/>
      <c r="J2481"/>
    </row>
    <row r="2482" spans="1:10" x14ac:dyDescent="0.25">
      <c r="A2482"/>
      <c r="C2482"/>
      <c r="D2482"/>
      <c r="E2482"/>
      <c r="F2482"/>
      <c r="G2482"/>
      <c r="H2482"/>
      <c r="J2482"/>
    </row>
    <row r="2483" spans="1:10" x14ac:dyDescent="0.25">
      <c r="A2483"/>
      <c r="C2483"/>
      <c r="D2483"/>
      <c r="E2483"/>
      <c r="F2483"/>
      <c r="G2483"/>
      <c r="H2483"/>
      <c r="J2483"/>
    </row>
    <row r="2484" spans="1:10" x14ac:dyDescent="0.25">
      <c r="A2484"/>
      <c r="C2484"/>
      <c r="D2484"/>
      <c r="E2484"/>
      <c r="F2484"/>
      <c r="G2484"/>
      <c r="H2484"/>
      <c r="J2484"/>
    </row>
    <row r="2485" spans="1:10" x14ac:dyDescent="0.25">
      <c r="A2485"/>
      <c r="C2485"/>
      <c r="D2485"/>
      <c r="E2485"/>
      <c r="F2485"/>
      <c r="G2485"/>
      <c r="H2485"/>
      <c r="J2485"/>
    </row>
    <row r="2486" spans="1:10" x14ac:dyDescent="0.25">
      <c r="A2486"/>
      <c r="C2486"/>
      <c r="D2486"/>
      <c r="E2486"/>
      <c r="F2486"/>
      <c r="G2486"/>
      <c r="H2486"/>
      <c r="J2486"/>
    </row>
    <row r="2487" spans="1:10" x14ac:dyDescent="0.25">
      <c r="A2487"/>
      <c r="C2487"/>
      <c r="D2487"/>
      <c r="E2487"/>
      <c r="F2487"/>
      <c r="G2487"/>
      <c r="H2487"/>
      <c r="J2487"/>
    </row>
    <row r="2488" spans="1:10" x14ac:dyDescent="0.25">
      <c r="A2488"/>
      <c r="C2488"/>
      <c r="D2488"/>
      <c r="E2488"/>
      <c r="F2488"/>
      <c r="G2488"/>
      <c r="H2488"/>
      <c r="J2488"/>
    </row>
    <row r="2489" spans="1:10" x14ac:dyDescent="0.25">
      <c r="A2489"/>
      <c r="C2489"/>
      <c r="D2489"/>
      <c r="E2489"/>
      <c r="F2489"/>
      <c r="G2489"/>
      <c r="H2489"/>
      <c r="J2489"/>
    </row>
    <row r="2490" spans="1:10" x14ac:dyDescent="0.25">
      <c r="A2490"/>
      <c r="C2490"/>
      <c r="D2490"/>
      <c r="E2490"/>
      <c r="F2490"/>
      <c r="G2490"/>
      <c r="H2490"/>
      <c r="J2490"/>
    </row>
    <row r="2491" spans="1:10" x14ac:dyDescent="0.25">
      <c r="A2491"/>
      <c r="C2491"/>
      <c r="D2491"/>
      <c r="E2491"/>
      <c r="F2491"/>
      <c r="G2491"/>
      <c r="H2491"/>
      <c r="J2491"/>
    </row>
    <row r="2492" spans="1:10" x14ac:dyDescent="0.25">
      <c r="A2492"/>
      <c r="C2492"/>
      <c r="D2492"/>
      <c r="E2492"/>
      <c r="F2492"/>
      <c r="G2492"/>
      <c r="H2492"/>
      <c r="J2492"/>
    </row>
    <row r="2493" spans="1:10" x14ac:dyDescent="0.25">
      <c r="A2493"/>
      <c r="C2493"/>
      <c r="D2493"/>
      <c r="E2493"/>
      <c r="F2493"/>
      <c r="G2493"/>
      <c r="H2493"/>
      <c r="J2493"/>
    </row>
    <row r="2494" spans="1:10" x14ac:dyDescent="0.25">
      <c r="A2494"/>
      <c r="C2494"/>
      <c r="D2494"/>
      <c r="E2494"/>
      <c r="F2494"/>
      <c r="G2494"/>
      <c r="H2494"/>
      <c r="J2494"/>
    </row>
    <row r="2495" spans="1:10" x14ac:dyDescent="0.25">
      <c r="A2495"/>
      <c r="C2495"/>
      <c r="D2495"/>
      <c r="E2495"/>
      <c r="F2495"/>
      <c r="G2495"/>
      <c r="H2495"/>
      <c r="J2495"/>
    </row>
    <row r="2496" spans="1:10" x14ac:dyDescent="0.25">
      <c r="A2496"/>
      <c r="C2496"/>
      <c r="D2496"/>
      <c r="E2496"/>
      <c r="F2496"/>
      <c r="G2496"/>
      <c r="H2496"/>
      <c r="J2496"/>
    </row>
    <row r="2497" spans="1:10" x14ac:dyDescent="0.25">
      <c r="A2497"/>
      <c r="C2497"/>
      <c r="D2497"/>
      <c r="E2497"/>
      <c r="F2497"/>
      <c r="G2497"/>
      <c r="H2497"/>
      <c r="J2497"/>
    </row>
    <row r="2498" spans="1:10" x14ac:dyDescent="0.25">
      <c r="A2498"/>
      <c r="C2498"/>
      <c r="D2498"/>
      <c r="E2498"/>
      <c r="F2498"/>
      <c r="G2498"/>
      <c r="H2498"/>
      <c r="J2498"/>
    </row>
    <row r="2499" spans="1:10" x14ac:dyDescent="0.25">
      <c r="A2499"/>
      <c r="C2499"/>
      <c r="D2499"/>
      <c r="E2499"/>
      <c r="F2499"/>
      <c r="G2499"/>
      <c r="H2499"/>
      <c r="J2499"/>
    </row>
    <row r="2500" spans="1:10" x14ac:dyDescent="0.25">
      <c r="A2500"/>
      <c r="C2500"/>
      <c r="D2500"/>
      <c r="E2500"/>
      <c r="F2500"/>
      <c r="G2500"/>
      <c r="H2500"/>
      <c r="J2500"/>
    </row>
    <row r="2501" spans="1:10" x14ac:dyDescent="0.25">
      <c r="A2501"/>
      <c r="C2501"/>
      <c r="D2501"/>
      <c r="E2501"/>
      <c r="F2501"/>
      <c r="G2501"/>
      <c r="H2501"/>
      <c r="J2501"/>
    </row>
    <row r="2502" spans="1:10" x14ac:dyDescent="0.25">
      <c r="A2502"/>
      <c r="C2502"/>
      <c r="D2502"/>
      <c r="E2502"/>
      <c r="F2502"/>
      <c r="G2502"/>
      <c r="H2502"/>
      <c r="J2502"/>
    </row>
    <row r="2503" spans="1:10" x14ac:dyDescent="0.25">
      <c r="A2503"/>
      <c r="C2503"/>
      <c r="D2503"/>
      <c r="E2503"/>
      <c r="F2503"/>
      <c r="G2503"/>
      <c r="H2503"/>
      <c r="J2503"/>
    </row>
    <row r="2504" spans="1:10" x14ac:dyDescent="0.25">
      <c r="A2504"/>
      <c r="C2504"/>
      <c r="D2504"/>
      <c r="E2504"/>
      <c r="F2504"/>
      <c r="G2504"/>
      <c r="H2504"/>
      <c r="J2504"/>
    </row>
    <row r="2505" spans="1:10" x14ac:dyDescent="0.25">
      <c r="A2505"/>
      <c r="C2505"/>
      <c r="D2505"/>
      <c r="E2505"/>
      <c r="F2505"/>
      <c r="G2505"/>
      <c r="H2505"/>
      <c r="J2505"/>
    </row>
    <row r="2506" spans="1:10" x14ac:dyDescent="0.25">
      <c r="A2506"/>
      <c r="C2506"/>
      <c r="D2506"/>
      <c r="E2506"/>
      <c r="F2506"/>
      <c r="G2506"/>
      <c r="H2506"/>
      <c r="J2506"/>
    </row>
    <row r="2507" spans="1:10" x14ac:dyDescent="0.25">
      <c r="A2507"/>
      <c r="C2507"/>
      <c r="D2507"/>
      <c r="E2507"/>
      <c r="F2507"/>
      <c r="G2507"/>
      <c r="H2507"/>
      <c r="J2507"/>
    </row>
    <row r="2508" spans="1:10" x14ac:dyDescent="0.25">
      <c r="A2508"/>
      <c r="C2508"/>
      <c r="D2508"/>
      <c r="E2508"/>
      <c r="F2508"/>
      <c r="G2508"/>
      <c r="H2508"/>
      <c r="J2508"/>
    </row>
    <row r="2509" spans="1:10" x14ac:dyDescent="0.25">
      <c r="A2509"/>
      <c r="C2509"/>
      <c r="D2509"/>
      <c r="E2509"/>
      <c r="F2509"/>
      <c r="G2509"/>
      <c r="H2509"/>
      <c r="J2509"/>
    </row>
    <row r="2510" spans="1:10" x14ac:dyDescent="0.25">
      <c r="A2510"/>
      <c r="C2510"/>
      <c r="D2510"/>
      <c r="E2510"/>
      <c r="F2510"/>
      <c r="G2510"/>
      <c r="H2510"/>
      <c r="J2510"/>
    </row>
    <row r="2511" spans="1:10" x14ac:dyDescent="0.25">
      <c r="A2511"/>
      <c r="C2511"/>
      <c r="D2511"/>
      <c r="E2511"/>
      <c r="F2511"/>
      <c r="G2511"/>
      <c r="H2511"/>
      <c r="J2511"/>
    </row>
    <row r="2512" spans="1:10" x14ac:dyDescent="0.25">
      <c r="A2512"/>
      <c r="C2512"/>
      <c r="D2512"/>
      <c r="E2512"/>
      <c r="F2512"/>
      <c r="G2512"/>
      <c r="H2512"/>
      <c r="J2512"/>
    </row>
    <row r="2513" spans="1:10" x14ac:dyDescent="0.25">
      <c r="A2513"/>
      <c r="C2513"/>
      <c r="D2513"/>
      <c r="E2513"/>
      <c r="F2513"/>
      <c r="G2513"/>
      <c r="H2513"/>
      <c r="J2513"/>
    </row>
    <row r="2514" spans="1:10" x14ac:dyDescent="0.25">
      <c r="A2514"/>
      <c r="C2514"/>
      <c r="D2514"/>
      <c r="E2514"/>
      <c r="F2514"/>
      <c r="G2514"/>
      <c r="H2514"/>
      <c r="J2514"/>
    </row>
    <row r="2515" spans="1:10" x14ac:dyDescent="0.25">
      <c r="A2515"/>
      <c r="C2515"/>
      <c r="D2515"/>
      <c r="E2515"/>
      <c r="F2515"/>
      <c r="G2515"/>
      <c r="H2515"/>
      <c r="J2515"/>
    </row>
    <row r="2516" spans="1:10" x14ac:dyDescent="0.25">
      <c r="A2516"/>
      <c r="C2516"/>
      <c r="D2516"/>
      <c r="E2516"/>
      <c r="F2516"/>
      <c r="G2516"/>
      <c r="H2516"/>
      <c r="J2516"/>
    </row>
    <row r="2517" spans="1:10" x14ac:dyDescent="0.25">
      <c r="A2517"/>
      <c r="C2517"/>
      <c r="D2517"/>
      <c r="E2517"/>
      <c r="F2517"/>
      <c r="G2517"/>
      <c r="H2517"/>
      <c r="J2517"/>
    </row>
    <row r="2518" spans="1:10" x14ac:dyDescent="0.25">
      <c r="A2518"/>
      <c r="C2518"/>
      <c r="D2518"/>
      <c r="E2518"/>
      <c r="F2518"/>
      <c r="G2518"/>
      <c r="H2518"/>
      <c r="J2518"/>
    </row>
    <row r="2519" spans="1:10" x14ac:dyDescent="0.25">
      <c r="A2519"/>
      <c r="C2519"/>
      <c r="D2519"/>
      <c r="E2519"/>
      <c r="F2519"/>
      <c r="G2519"/>
      <c r="H2519"/>
      <c r="J2519"/>
    </row>
    <row r="2520" spans="1:10" x14ac:dyDescent="0.25">
      <c r="A2520"/>
      <c r="C2520"/>
      <c r="D2520"/>
      <c r="E2520"/>
      <c r="F2520"/>
      <c r="G2520"/>
      <c r="H2520"/>
      <c r="J2520"/>
    </row>
    <row r="2521" spans="1:10" x14ac:dyDescent="0.25">
      <c r="A2521"/>
      <c r="C2521"/>
      <c r="D2521"/>
      <c r="E2521"/>
      <c r="F2521"/>
      <c r="G2521"/>
      <c r="H2521"/>
      <c r="J2521"/>
    </row>
    <row r="2522" spans="1:10" x14ac:dyDescent="0.25">
      <c r="A2522"/>
      <c r="C2522"/>
      <c r="D2522"/>
      <c r="E2522"/>
      <c r="F2522"/>
      <c r="G2522"/>
      <c r="H2522"/>
      <c r="J2522"/>
    </row>
    <row r="2523" spans="1:10" x14ac:dyDescent="0.25">
      <c r="A2523"/>
      <c r="C2523"/>
      <c r="D2523"/>
      <c r="E2523"/>
      <c r="F2523"/>
      <c r="G2523"/>
      <c r="H2523"/>
      <c r="J2523"/>
    </row>
    <row r="2524" spans="1:10" x14ac:dyDescent="0.25">
      <c r="A2524"/>
      <c r="C2524"/>
      <c r="D2524"/>
      <c r="E2524"/>
      <c r="F2524"/>
      <c r="G2524"/>
      <c r="H2524"/>
      <c r="J2524"/>
    </row>
    <row r="2525" spans="1:10" x14ac:dyDescent="0.25">
      <c r="A2525"/>
      <c r="C2525"/>
      <c r="D2525"/>
      <c r="E2525"/>
      <c r="F2525"/>
      <c r="G2525"/>
      <c r="H2525"/>
      <c r="J2525"/>
    </row>
    <row r="2526" spans="1:10" x14ac:dyDescent="0.25">
      <c r="A2526"/>
      <c r="C2526"/>
      <c r="D2526"/>
      <c r="E2526"/>
      <c r="F2526"/>
      <c r="G2526"/>
      <c r="H2526"/>
      <c r="J2526"/>
    </row>
    <row r="2527" spans="1:10" x14ac:dyDescent="0.25">
      <c r="A2527"/>
      <c r="C2527"/>
      <c r="D2527"/>
      <c r="E2527"/>
      <c r="F2527"/>
      <c r="G2527"/>
      <c r="H2527"/>
      <c r="J2527"/>
    </row>
    <row r="2528" spans="1:10" x14ac:dyDescent="0.25">
      <c r="A2528"/>
      <c r="C2528"/>
      <c r="D2528"/>
      <c r="E2528"/>
      <c r="F2528"/>
      <c r="G2528"/>
      <c r="H2528"/>
      <c r="J2528"/>
    </row>
    <row r="2529" spans="1:10" x14ac:dyDescent="0.25">
      <c r="A2529"/>
      <c r="C2529"/>
      <c r="D2529"/>
      <c r="E2529"/>
      <c r="F2529"/>
      <c r="G2529"/>
      <c r="H2529"/>
      <c r="J2529"/>
    </row>
    <row r="2530" spans="1:10" x14ac:dyDescent="0.25">
      <c r="A2530"/>
      <c r="C2530"/>
      <c r="D2530"/>
      <c r="E2530"/>
      <c r="F2530"/>
      <c r="G2530"/>
      <c r="H2530"/>
      <c r="J2530"/>
    </row>
    <row r="2531" spans="1:10" x14ac:dyDescent="0.25">
      <c r="A2531"/>
      <c r="C2531"/>
      <c r="D2531"/>
      <c r="E2531"/>
      <c r="F2531"/>
      <c r="G2531"/>
      <c r="H2531"/>
      <c r="J2531"/>
    </row>
    <row r="2532" spans="1:10" x14ac:dyDescent="0.25">
      <c r="A2532"/>
      <c r="C2532"/>
      <c r="D2532"/>
      <c r="E2532"/>
      <c r="F2532"/>
      <c r="G2532"/>
      <c r="H2532"/>
      <c r="J2532"/>
    </row>
    <row r="2533" spans="1:10" x14ac:dyDescent="0.25">
      <c r="A2533"/>
      <c r="C2533"/>
      <c r="D2533"/>
      <c r="E2533"/>
      <c r="F2533"/>
      <c r="G2533"/>
      <c r="H2533"/>
      <c r="J2533"/>
    </row>
    <row r="2534" spans="1:10" x14ac:dyDescent="0.25">
      <c r="A2534"/>
      <c r="C2534"/>
      <c r="D2534"/>
      <c r="E2534"/>
      <c r="F2534"/>
      <c r="G2534"/>
      <c r="H2534"/>
      <c r="J2534"/>
    </row>
    <row r="2535" spans="1:10" x14ac:dyDescent="0.25">
      <c r="A2535"/>
      <c r="C2535"/>
      <c r="D2535"/>
      <c r="E2535"/>
      <c r="F2535"/>
      <c r="G2535"/>
      <c r="H2535"/>
      <c r="J2535"/>
    </row>
    <row r="2536" spans="1:10" x14ac:dyDescent="0.25">
      <c r="A2536"/>
      <c r="C2536"/>
      <c r="D2536"/>
      <c r="E2536"/>
      <c r="F2536"/>
      <c r="G2536"/>
      <c r="H2536"/>
      <c r="J2536"/>
    </row>
    <row r="2537" spans="1:10" x14ac:dyDescent="0.25">
      <c r="A2537"/>
      <c r="C2537"/>
      <c r="D2537"/>
      <c r="E2537"/>
      <c r="F2537"/>
      <c r="G2537"/>
      <c r="H2537"/>
      <c r="J2537"/>
    </row>
    <row r="2538" spans="1:10" x14ac:dyDescent="0.25">
      <c r="A2538"/>
      <c r="C2538"/>
      <c r="D2538"/>
      <c r="E2538"/>
      <c r="F2538"/>
      <c r="G2538"/>
      <c r="H2538"/>
      <c r="J2538"/>
    </row>
    <row r="2539" spans="1:10" x14ac:dyDescent="0.25">
      <c r="A2539"/>
      <c r="C2539"/>
      <c r="D2539"/>
      <c r="E2539"/>
      <c r="F2539"/>
      <c r="G2539"/>
      <c r="H2539"/>
      <c r="J2539"/>
    </row>
    <row r="2540" spans="1:10" x14ac:dyDescent="0.25">
      <c r="A2540"/>
      <c r="C2540"/>
      <c r="D2540"/>
      <c r="E2540"/>
      <c r="F2540"/>
      <c r="G2540"/>
      <c r="H2540"/>
      <c r="J2540"/>
    </row>
    <row r="2541" spans="1:10" x14ac:dyDescent="0.25">
      <c r="A2541"/>
      <c r="C2541"/>
      <c r="D2541"/>
      <c r="E2541"/>
      <c r="F2541"/>
      <c r="G2541"/>
      <c r="H2541"/>
      <c r="J2541"/>
    </row>
    <row r="2542" spans="1:10" x14ac:dyDescent="0.25">
      <c r="A2542"/>
      <c r="C2542"/>
      <c r="D2542"/>
      <c r="E2542"/>
      <c r="F2542"/>
      <c r="G2542"/>
      <c r="H2542"/>
      <c r="J2542"/>
    </row>
    <row r="2543" spans="1:10" x14ac:dyDescent="0.25">
      <c r="A2543"/>
      <c r="C2543"/>
      <c r="D2543"/>
      <c r="E2543"/>
      <c r="F2543"/>
      <c r="G2543"/>
      <c r="H2543"/>
      <c r="J2543"/>
    </row>
    <row r="2544" spans="1:10" x14ac:dyDescent="0.25">
      <c r="A2544"/>
      <c r="C2544"/>
      <c r="D2544"/>
      <c r="E2544"/>
      <c r="F2544"/>
      <c r="G2544"/>
      <c r="H2544"/>
      <c r="J2544"/>
    </row>
    <row r="2545" spans="1:10" x14ac:dyDescent="0.25">
      <c r="A2545"/>
      <c r="C2545"/>
      <c r="D2545"/>
      <c r="E2545"/>
      <c r="F2545"/>
      <c r="G2545"/>
      <c r="H2545"/>
      <c r="J2545"/>
    </row>
    <row r="2546" spans="1:10" x14ac:dyDescent="0.25">
      <c r="A2546"/>
      <c r="C2546"/>
      <c r="D2546"/>
      <c r="E2546"/>
      <c r="F2546"/>
      <c r="G2546"/>
      <c r="H2546"/>
      <c r="J2546"/>
    </row>
    <row r="2547" spans="1:10" x14ac:dyDescent="0.25">
      <c r="A2547"/>
      <c r="C2547"/>
      <c r="D2547"/>
      <c r="E2547"/>
      <c r="F2547"/>
      <c r="G2547"/>
      <c r="H2547"/>
      <c r="J2547"/>
    </row>
    <row r="2548" spans="1:10" x14ac:dyDescent="0.25">
      <c r="A2548"/>
      <c r="C2548"/>
      <c r="D2548"/>
      <c r="E2548"/>
      <c r="F2548"/>
      <c r="G2548"/>
      <c r="H2548"/>
      <c r="J2548"/>
    </row>
    <row r="2549" spans="1:10" x14ac:dyDescent="0.25">
      <c r="A2549"/>
      <c r="C2549"/>
      <c r="D2549"/>
      <c r="E2549"/>
      <c r="F2549"/>
      <c r="G2549"/>
      <c r="H2549"/>
      <c r="J2549"/>
    </row>
    <row r="2550" spans="1:10" x14ac:dyDescent="0.25">
      <c r="A2550"/>
      <c r="C2550"/>
      <c r="D2550"/>
      <c r="E2550"/>
      <c r="F2550"/>
      <c r="G2550"/>
      <c r="H2550"/>
      <c r="J2550"/>
    </row>
    <row r="2551" spans="1:10" x14ac:dyDescent="0.25">
      <c r="A2551"/>
      <c r="C2551"/>
      <c r="D2551"/>
      <c r="E2551"/>
      <c r="F2551"/>
      <c r="G2551"/>
      <c r="H2551"/>
      <c r="J2551"/>
    </row>
    <row r="2552" spans="1:10" x14ac:dyDescent="0.25">
      <c r="A2552"/>
      <c r="C2552"/>
      <c r="D2552"/>
      <c r="E2552"/>
      <c r="F2552"/>
      <c r="G2552"/>
      <c r="H2552"/>
      <c r="J2552"/>
    </row>
    <row r="2553" spans="1:10" x14ac:dyDescent="0.25">
      <c r="A2553"/>
      <c r="C2553"/>
      <c r="D2553"/>
      <c r="E2553"/>
      <c r="F2553"/>
      <c r="G2553"/>
      <c r="H2553"/>
      <c r="J2553"/>
    </row>
    <row r="2554" spans="1:10" x14ac:dyDescent="0.25">
      <c r="A2554"/>
      <c r="C2554"/>
      <c r="D2554"/>
      <c r="E2554"/>
      <c r="F2554"/>
      <c r="G2554"/>
      <c r="H2554"/>
      <c r="J2554"/>
    </row>
    <row r="2555" spans="1:10" x14ac:dyDescent="0.25">
      <c r="A2555"/>
      <c r="C2555"/>
      <c r="D2555"/>
      <c r="E2555"/>
      <c r="F2555"/>
      <c r="G2555"/>
      <c r="H2555"/>
      <c r="J2555"/>
    </row>
    <row r="2556" spans="1:10" x14ac:dyDescent="0.25">
      <c r="A2556"/>
      <c r="C2556"/>
      <c r="D2556"/>
      <c r="E2556"/>
      <c r="F2556"/>
      <c r="G2556"/>
      <c r="H2556"/>
      <c r="J2556"/>
    </row>
    <row r="2557" spans="1:10" x14ac:dyDescent="0.25">
      <c r="A2557"/>
      <c r="C2557"/>
      <c r="D2557"/>
      <c r="E2557"/>
      <c r="F2557"/>
      <c r="G2557"/>
      <c r="H2557"/>
      <c r="J2557"/>
    </row>
    <row r="2558" spans="1:10" x14ac:dyDescent="0.25">
      <c r="A2558"/>
      <c r="C2558"/>
      <c r="D2558"/>
      <c r="E2558"/>
      <c r="F2558"/>
      <c r="G2558"/>
      <c r="H2558"/>
      <c r="J2558"/>
    </row>
    <row r="2559" spans="1:10" x14ac:dyDescent="0.25">
      <c r="A2559"/>
      <c r="C2559"/>
      <c r="D2559"/>
      <c r="E2559"/>
      <c r="F2559"/>
      <c r="G2559"/>
      <c r="H2559"/>
      <c r="J2559"/>
    </row>
    <row r="2560" spans="1:10" x14ac:dyDescent="0.25">
      <c r="A2560"/>
      <c r="C2560"/>
      <c r="D2560"/>
      <c r="E2560"/>
      <c r="F2560"/>
      <c r="G2560"/>
      <c r="H2560"/>
      <c r="J2560"/>
    </row>
    <row r="2561" spans="1:10" x14ac:dyDescent="0.25">
      <c r="A2561"/>
      <c r="C2561"/>
      <c r="D2561"/>
      <c r="E2561"/>
      <c r="F2561"/>
      <c r="G2561"/>
      <c r="H2561"/>
      <c r="J2561"/>
    </row>
    <row r="2562" spans="1:10" x14ac:dyDescent="0.25">
      <c r="A2562"/>
      <c r="C2562"/>
      <c r="D2562"/>
      <c r="E2562"/>
      <c r="F2562"/>
      <c r="G2562"/>
      <c r="H2562"/>
      <c r="J2562"/>
    </row>
    <row r="2563" spans="1:10" x14ac:dyDescent="0.25">
      <c r="A2563"/>
      <c r="C2563"/>
      <c r="D2563"/>
      <c r="E2563"/>
      <c r="F2563"/>
      <c r="G2563"/>
      <c r="H2563"/>
      <c r="J2563"/>
    </row>
    <row r="2564" spans="1:10" x14ac:dyDescent="0.25">
      <c r="A2564"/>
      <c r="C2564"/>
      <c r="D2564"/>
      <c r="E2564"/>
      <c r="F2564"/>
      <c r="G2564"/>
      <c r="H2564"/>
      <c r="J2564"/>
    </row>
    <row r="2565" spans="1:10" x14ac:dyDescent="0.25">
      <c r="A2565"/>
      <c r="C2565"/>
      <c r="D2565"/>
      <c r="E2565"/>
      <c r="F2565"/>
      <c r="G2565"/>
      <c r="H2565"/>
      <c r="J2565"/>
    </row>
    <row r="2566" spans="1:10" x14ac:dyDescent="0.25">
      <c r="A2566"/>
      <c r="C2566"/>
      <c r="D2566"/>
      <c r="E2566"/>
      <c r="F2566"/>
      <c r="G2566"/>
      <c r="H2566"/>
      <c r="J2566"/>
    </row>
    <row r="2567" spans="1:10" x14ac:dyDescent="0.25">
      <c r="A2567"/>
      <c r="C2567"/>
      <c r="D2567"/>
      <c r="E2567"/>
      <c r="F2567"/>
      <c r="G2567"/>
      <c r="H2567"/>
      <c r="J2567"/>
    </row>
    <row r="2568" spans="1:10" x14ac:dyDescent="0.25">
      <c r="A2568"/>
      <c r="C2568"/>
      <c r="D2568"/>
      <c r="E2568"/>
      <c r="F2568"/>
      <c r="G2568"/>
      <c r="H2568"/>
      <c r="J2568"/>
    </row>
    <row r="2569" spans="1:10" x14ac:dyDescent="0.25">
      <c r="A2569"/>
      <c r="C2569"/>
      <c r="D2569"/>
      <c r="E2569"/>
      <c r="F2569"/>
      <c r="G2569"/>
      <c r="H2569"/>
      <c r="J2569"/>
    </row>
    <row r="2570" spans="1:10" x14ac:dyDescent="0.25">
      <c r="A2570"/>
      <c r="C2570"/>
      <c r="D2570"/>
      <c r="E2570"/>
      <c r="F2570"/>
      <c r="G2570"/>
      <c r="H2570"/>
      <c r="J2570"/>
    </row>
    <row r="2571" spans="1:10" x14ac:dyDescent="0.25">
      <c r="A2571"/>
      <c r="C2571"/>
      <c r="D2571"/>
      <c r="E2571"/>
      <c r="F2571"/>
      <c r="G2571"/>
      <c r="H2571"/>
      <c r="J2571"/>
    </row>
    <row r="2572" spans="1:10" x14ac:dyDescent="0.25">
      <c r="A2572"/>
      <c r="C2572"/>
      <c r="D2572"/>
      <c r="E2572"/>
      <c r="F2572"/>
      <c r="G2572"/>
      <c r="H2572"/>
      <c r="J2572"/>
    </row>
    <row r="2573" spans="1:10" x14ac:dyDescent="0.25">
      <c r="A2573"/>
      <c r="C2573"/>
      <c r="D2573"/>
      <c r="E2573"/>
      <c r="F2573"/>
      <c r="G2573"/>
      <c r="H2573"/>
      <c r="J2573"/>
    </row>
    <row r="2574" spans="1:10" x14ac:dyDescent="0.25">
      <c r="A2574"/>
      <c r="C2574"/>
      <c r="D2574"/>
      <c r="E2574"/>
      <c r="F2574"/>
      <c r="G2574"/>
      <c r="H2574"/>
      <c r="J2574"/>
    </row>
    <row r="2575" spans="1:10" x14ac:dyDescent="0.25">
      <c r="A2575"/>
      <c r="C2575"/>
      <c r="D2575"/>
      <c r="E2575"/>
      <c r="F2575"/>
      <c r="G2575"/>
      <c r="H2575"/>
      <c r="J2575"/>
    </row>
    <row r="2576" spans="1:10" x14ac:dyDescent="0.25">
      <c r="A2576"/>
      <c r="C2576"/>
      <c r="D2576"/>
      <c r="E2576"/>
      <c r="F2576"/>
      <c r="G2576"/>
      <c r="H2576"/>
      <c r="J2576"/>
    </row>
    <row r="2577" spans="1:10" x14ac:dyDescent="0.25">
      <c r="A2577"/>
      <c r="C2577"/>
      <c r="D2577"/>
      <c r="E2577"/>
      <c r="F2577"/>
      <c r="G2577"/>
      <c r="H2577"/>
      <c r="J2577"/>
    </row>
    <row r="2578" spans="1:10" x14ac:dyDescent="0.25">
      <c r="A2578"/>
      <c r="C2578"/>
      <c r="D2578"/>
      <c r="E2578"/>
      <c r="F2578"/>
      <c r="G2578"/>
      <c r="H2578"/>
      <c r="J2578"/>
    </row>
    <row r="2579" spans="1:10" x14ac:dyDescent="0.25">
      <c r="A2579"/>
      <c r="C2579"/>
      <c r="D2579"/>
      <c r="E2579"/>
      <c r="F2579"/>
      <c r="G2579"/>
      <c r="H2579"/>
      <c r="J2579"/>
    </row>
    <row r="2580" spans="1:10" x14ac:dyDescent="0.25">
      <c r="A2580"/>
      <c r="C2580"/>
      <c r="D2580"/>
      <c r="E2580"/>
      <c r="F2580"/>
      <c r="G2580"/>
      <c r="H2580"/>
      <c r="J2580"/>
    </row>
    <row r="2581" spans="1:10" x14ac:dyDescent="0.25">
      <c r="A2581"/>
      <c r="C2581"/>
      <c r="D2581"/>
      <c r="E2581"/>
      <c r="F2581"/>
      <c r="G2581"/>
      <c r="H2581"/>
      <c r="J2581"/>
    </row>
    <row r="2582" spans="1:10" x14ac:dyDescent="0.25">
      <c r="A2582"/>
      <c r="C2582"/>
      <c r="D2582"/>
      <c r="E2582"/>
      <c r="F2582"/>
      <c r="G2582"/>
      <c r="H2582"/>
      <c r="J2582"/>
    </row>
    <row r="2583" spans="1:10" x14ac:dyDescent="0.25">
      <c r="A2583"/>
      <c r="C2583"/>
      <c r="D2583"/>
      <c r="E2583"/>
      <c r="F2583"/>
      <c r="G2583"/>
      <c r="H2583"/>
      <c r="J2583"/>
    </row>
    <row r="2584" spans="1:10" x14ac:dyDescent="0.25">
      <c r="A2584"/>
      <c r="C2584"/>
      <c r="D2584"/>
      <c r="E2584"/>
      <c r="F2584"/>
      <c r="G2584"/>
      <c r="H2584"/>
      <c r="J2584"/>
    </row>
    <row r="2585" spans="1:10" x14ac:dyDescent="0.25">
      <c r="A2585"/>
      <c r="C2585"/>
      <c r="D2585"/>
      <c r="E2585"/>
      <c r="F2585"/>
      <c r="G2585"/>
      <c r="H2585"/>
      <c r="J2585"/>
    </row>
    <row r="2586" spans="1:10" x14ac:dyDescent="0.25">
      <c r="A2586"/>
      <c r="C2586"/>
      <c r="D2586"/>
      <c r="E2586"/>
      <c r="F2586"/>
      <c r="G2586"/>
      <c r="H2586"/>
      <c r="J2586"/>
    </row>
    <row r="2587" spans="1:10" x14ac:dyDescent="0.25">
      <c r="A2587"/>
      <c r="C2587"/>
      <c r="D2587"/>
      <c r="E2587"/>
      <c r="F2587"/>
      <c r="G2587"/>
      <c r="H2587"/>
      <c r="J2587"/>
    </row>
    <row r="2588" spans="1:10" x14ac:dyDescent="0.25">
      <c r="A2588"/>
      <c r="C2588"/>
      <c r="D2588"/>
      <c r="E2588"/>
      <c r="F2588"/>
      <c r="G2588"/>
      <c r="H2588"/>
      <c r="J2588"/>
    </row>
    <row r="2589" spans="1:10" x14ac:dyDescent="0.25">
      <c r="A2589"/>
      <c r="C2589"/>
      <c r="D2589"/>
      <c r="E2589"/>
      <c r="F2589"/>
      <c r="G2589"/>
      <c r="H2589"/>
      <c r="J2589"/>
    </row>
    <row r="2590" spans="1:10" x14ac:dyDescent="0.25">
      <c r="A2590"/>
      <c r="C2590"/>
      <c r="D2590"/>
      <c r="E2590"/>
      <c r="F2590"/>
      <c r="G2590"/>
      <c r="H2590"/>
      <c r="J2590"/>
    </row>
    <row r="2591" spans="1:10" x14ac:dyDescent="0.25">
      <c r="A2591"/>
      <c r="C2591"/>
      <c r="D2591"/>
      <c r="E2591"/>
      <c r="F2591"/>
      <c r="G2591"/>
      <c r="H2591"/>
      <c r="J2591"/>
    </row>
    <row r="2592" spans="1:10" x14ac:dyDescent="0.25">
      <c r="A2592"/>
      <c r="C2592"/>
      <c r="D2592"/>
      <c r="E2592"/>
      <c r="F2592"/>
      <c r="G2592"/>
      <c r="H2592"/>
      <c r="J2592"/>
    </row>
    <row r="2593" spans="1:10" x14ac:dyDescent="0.25">
      <c r="A2593"/>
      <c r="C2593"/>
      <c r="D2593"/>
      <c r="E2593"/>
      <c r="F2593"/>
      <c r="G2593"/>
      <c r="H2593"/>
      <c r="J2593"/>
    </row>
    <row r="2594" spans="1:10" x14ac:dyDescent="0.25">
      <c r="A2594"/>
      <c r="C2594"/>
      <c r="D2594"/>
      <c r="E2594"/>
      <c r="F2594"/>
      <c r="G2594"/>
      <c r="H2594"/>
      <c r="J2594"/>
    </row>
    <row r="2595" spans="1:10" x14ac:dyDescent="0.25">
      <c r="A2595"/>
      <c r="C2595"/>
      <c r="D2595"/>
      <c r="E2595"/>
      <c r="F2595"/>
      <c r="G2595"/>
      <c r="H2595"/>
      <c r="J2595"/>
    </row>
    <row r="2596" spans="1:10" x14ac:dyDescent="0.25">
      <c r="A2596"/>
      <c r="C2596"/>
      <c r="D2596"/>
      <c r="E2596"/>
      <c r="F2596"/>
      <c r="G2596"/>
      <c r="H2596"/>
      <c r="J2596"/>
    </row>
    <row r="2597" spans="1:10" x14ac:dyDescent="0.25">
      <c r="A2597"/>
      <c r="C2597"/>
      <c r="D2597"/>
      <c r="E2597"/>
      <c r="F2597"/>
      <c r="G2597"/>
      <c r="H2597"/>
      <c r="J2597"/>
    </row>
    <row r="2598" spans="1:10" x14ac:dyDescent="0.25">
      <c r="A2598"/>
      <c r="C2598"/>
      <c r="D2598"/>
      <c r="E2598"/>
      <c r="F2598"/>
      <c r="G2598"/>
      <c r="H2598"/>
      <c r="J2598"/>
    </row>
    <row r="2599" spans="1:10" x14ac:dyDescent="0.25">
      <c r="A2599"/>
      <c r="C2599"/>
      <c r="D2599"/>
      <c r="E2599"/>
      <c r="F2599"/>
      <c r="G2599"/>
      <c r="H2599"/>
      <c r="J2599"/>
    </row>
    <row r="2600" spans="1:10" x14ac:dyDescent="0.25">
      <c r="A2600"/>
      <c r="C2600"/>
      <c r="D2600"/>
      <c r="E2600"/>
      <c r="F2600"/>
      <c r="G2600"/>
      <c r="H2600"/>
      <c r="J2600"/>
    </row>
    <row r="2601" spans="1:10" x14ac:dyDescent="0.25">
      <c r="A2601"/>
      <c r="C2601"/>
      <c r="D2601"/>
      <c r="E2601"/>
      <c r="F2601"/>
      <c r="G2601"/>
      <c r="H2601"/>
      <c r="J2601"/>
    </row>
    <row r="2602" spans="1:10" x14ac:dyDescent="0.25">
      <c r="A2602"/>
      <c r="C2602"/>
      <c r="D2602"/>
      <c r="E2602"/>
      <c r="F2602"/>
      <c r="G2602"/>
      <c r="H2602"/>
      <c r="J2602"/>
    </row>
    <row r="2603" spans="1:10" x14ac:dyDescent="0.25">
      <c r="A2603"/>
      <c r="C2603"/>
      <c r="D2603"/>
      <c r="E2603"/>
      <c r="F2603"/>
      <c r="G2603"/>
      <c r="H2603"/>
      <c r="J2603"/>
    </row>
    <row r="2604" spans="1:10" x14ac:dyDescent="0.25">
      <c r="A2604"/>
      <c r="C2604"/>
      <c r="D2604"/>
      <c r="E2604"/>
      <c r="F2604"/>
      <c r="G2604"/>
      <c r="H2604"/>
      <c r="J2604"/>
    </row>
    <row r="2605" spans="1:10" x14ac:dyDescent="0.25">
      <c r="A2605"/>
      <c r="C2605"/>
      <c r="D2605"/>
      <c r="E2605"/>
      <c r="F2605"/>
      <c r="G2605"/>
      <c r="H2605"/>
      <c r="J2605"/>
    </row>
    <row r="2606" spans="1:10" x14ac:dyDescent="0.25">
      <c r="A2606"/>
      <c r="C2606"/>
      <c r="D2606"/>
      <c r="E2606"/>
      <c r="F2606"/>
      <c r="G2606"/>
      <c r="H2606"/>
      <c r="J2606"/>
    </row>
    <row r="2607" spans="1:10" x14ac:dyDescent="0.25">
      <c r="A2607"/>
      <c r="C2607"/>
      <c r="D2607"/>
      <c r="E2607"/>
      <c r="F2607"/>
      <c r="G2607"/>
      <c r="H2607"/>
      <c r="J2607"/>
    </row>
    <row r="2608" spans="1:10" x14ac:dyDescent="0.25">
      <c r="A2608"/>
      <c r="C2608"/>
      <c r="D2608"/>
      <c r="E2608"/>
      <c r="F2608"/>
      <c r="G2608"/>
      <c r="H2608"/>
      <c r="J2608"/>
    </row>
    <row r="2609" spans="1:10" x14ac:dyDescent="0.25">
      <c r="A2609"/>
      <c r="C2609"/>
      <c r="D2609"/>
      <c r="E2609"/>
      <c r="F2609"/>
      <c r="G2609"/>
      <c r="H2609"/>
      <c r="J2609"/>
    </row>
    <row r="2610" spans="1:10" x14ac:dyDescent="0.25">
      <c r="A2610"/>
      <c r="C2610"/>
      <c r="D2610"/>
      <c r="E2610"/>
      <c r="F2610"/>
      <c r="G2610"/>
      <c r="H2610"/>
      <c r="J2610"/>
    </row>
    <row r="2611" spans="1:10" x14ac:dyDescent="0.25">
      <c r="A2611"/>
      <c r="C2611"/>
      <c r="D2611"/>
      <c r="E2611"/>
      <c r="F2611"/>
      <c r="G2611"/>
      <c r="H2611"/>
      <c r="J2611"/>
    </row>
    <row r="2612" spans="1:10" x14ac:dyDescent="0.25">
      <c r="A2612"/>
      <c r="C2612"/>
      <c r="D2612"/>
      <c r="E2612"/>
      <c r="F2612"/>
      <c r="G2612"/>
      <c r="H2612"/>
      <c r="J2612"/>
    </row>
    <row r="2613" spans="1:10" x14ac:dyDescent="0.25">
      <c r="A2613"/>
      <c r="C2613"/>
      <c r="D2613"/>
      <c r="E2613"/>
      <c r="F2613"/>
      <c r="G2613"/>
      <c r="H2613"/>
      <c r="J2613"/>
    </row>
    <row r="2614" spans="1:10" x14ac:dyDescent="0.25">
      <c r="A2614"/>
      <c r="C2614"/>
      <c r="D2614"/>
      <c r="E2614"/>
      <c r="F2614"/>
      <c r="G2614"/>
      <c r="H2614"/>
      <c r="J2614"/>
    </row>
    <row r="2615" spans="1:10" x14ac:dyDescent="0.25">
      <c r="A2615"/>
      <c r="C2615"/>
      <c r="D2615"/>
      <c r="E2615"/>
      <c r="F2615"/>
      <c r="G2615"/>
      <c r="H2615"/>
      <c r="J2615"/>
    </row>
    <row r="2616" spans="1:10" x14ac:dyDescent="0.25">
      <c r="A2616"/>
      <c r="C2616"/>
      <c r="D2616"/>
      <c r="E2616"/>
      <c r="F2616"/>
      <c r="G2616"/>
      <c r="H2616"/>
      <c r="J2616"/>
    </row>
    <row r="2617" spans="1:10" x14ac:dyDescent="0.25">
      <c r="A2617"/>
      <c r="C2617"/>
      <c r="D2617"/>
      <c r="E2617"/>
      <c r="F2617"/>
      <c r="G2617"/>
      <c r="H2617"/>
      <c r="J2617"/>
    </row>
    <row r="2618" spans="1:10" x14ac:dyDescent="0.25">
      <c r="A2618"/>
      <c r="C2618"/>
      <c r="D2618"/>
      <c r="E2618"/>
      <c r="F2618"/>
      <c r="G2618"/>
      <c r="H2618"/>
      <c r="J2618"/>
    </row>
    <row r="2619" spans="1:10" x14ac:dyDescent="0.25">
      <c r="A2619"/>
      <c r="C2619"/>
      <c r="D2619"/>
      <c r="E2619"/>
      <c r="F2619"/>
      <c r="G2619"/>
      <c r="H2619"/>
      <c r="J2619"/>
    </row>
    <row r="2620" spans="1:10" x14ac:dyDescent="0.25">
      <c r="A2620"/>
      <c r="C2620"/>
      <c r="D2620"/>
      <c r="E2620"/>
      <c r="F2620"/>
      <c r="G2620"/>
      <c r="H2620"/>
      <c r="J2620"/>
    </row>
    <row r="2621" spans="1:10" x14ac:dyDescent="0.25">
      <c r="A2621"/>
      <c r="C2621"/>
      <c r="D2621"/>
      <c r="E2621"/>
      <c r="F2621"/>
      <c r="G2621"/>
      <c r="H2621"/>
      <c r="J2621"/>
    </row>
    <row r="2622" spans="1:10" x14ac:dyDescent="0.25">
      <c r="A2622"/>
      <c r="C2622"/>
      <c r="D2622"/>
      <c r="E2622"/>
      <c r="F2622"/>
      <c r="G2622"/>
      <c r="H2622"/>
      <c r="J2622"/>
    </row>
    <row r="2623" spans="1:10" x14ac:dyDescent="0.25">
      <c r="A2623"/>
      <c r="C2623"/>
      <c r="D2623"/>
      <c r="E2623"/>
      <c r="F2623"/>
      <c r="G2623"/>
      <c r="H2623"/>
      <c r="J2623"/>
    </row>
    <row r="2624" spans="1:10" x14ac:dyDescent="0.25">
      <c r="A2624"/>
      <c r="C2624"/>
      <c r="D2624"/>
      <c r="E2624"/>
      <c r="F2624"/>
      <c r="G2624"/>
      <c r="H2624"/>
      <c r="J2624"/>
    </row>
    <row r="2625" spans="1:10" x14ac:dyDescent="0.25">
      <c r="A2625"/>
      <c r="C2625"/>
      <c r="D2625"/>
      <c r="E2625"/>
      <c r="F2625"/>
      <c r="G2625"/>
      <c r="H2625"/>
      <c r="J2625"/>
    </row>
    <row r="2626" spans="1:10" x14ac:dyDescent="0.25">
      <c r="A2626"/>
      <c r="C2626"/>
      <c r="D2626"/>
      <c r="E2626"/>
      <c r="F2626"/>
      <c r="G2626"/>
      <c r="H2626"/>
      <c r="J2626"/>
    </row>
    <row r="2627" spans="1:10" x14ac:dyDescent="0.25">
      <c r="A2627"/>
      <c r="C2627"/>
      <c r="D2627"/>
      <c r="E2627"/>
      <c r="F2627"/>
      <c r="G2627"/>
      <c r="H2627"/>
      <c r="J2627"/>
    </row>
    <row r="2628" spans="1:10" x14ac:dyDescent="0.25">
      <c r="A2628"/>
      <c r="C2628"/>
      <c r="D2628"/>
      <c r="E2628"/>
      <c r="F2628"/>
      <c r="G2628"/>
      <c r="H2628"/>
      <c r="J2628"/>
    </row>
    <row r="2629" spans="1:10" x14ac:dyDescent="0.25">
      <c r="A2629"/>
      <c r="C2629"/>
      <c r="D2629"/>
      <c r="E2629"/>
      <c r="F2629"/>
      <c r="G2629"/>
      <c r="H2629"/>
      <c r="J2629"/>
    </row>
    <row r="2630" spans="1:10" x14ac:dyDescent="0.25">
      <c r="A2630"/>
      <c r="C2630"/>
      <c r="D2630"/>
      <c r="E2630"/>
      <c r="F2630"/>
      <c r="G2630"/>
      <c r="H2630"/>
      <c r="J2630"/>
    </row>
    <row r="2631" spans="1:10" x14ac:dyDescent="0.25">
      <c r="A2631"/>
      <c r="C2631"/>
      <c r="D2631"/>
      <c r="E2631"/>
      <c r="F2631"/>
      <c r="G2631"/>
      <c r="H2631"/>
      <c r="J2631"/>
    </row>
    <row r="2632" spans="1:10" x14ac:dyDescent="0.25">
      <c r="A2632"/>
      <c r="C2632"/>
      <c r="D2632"/>
      <c r="E2632"/>
      <c r="F2632"/>
      <c r="G2632"/>
      <c r="H2632"/>
      <c r="J2632"/>
    </row>
    <row r="2633" spans="1:10" x14ac:dyDescent="0.25">
      <c r="A2633"/>
      <c r="C2633"/>
      <c r="D2633"/>
      <c r="E2633"/>
      <c r="F2633"/>
      <c r="G2633"/>
      <c r="H2633"/>
      <c r="J2633"/>
    </row>
    <row r="2634" spans="1:10" x14ac:dyDescent="0.25">
      <c r="A2634"/>
      <c r="C2634"/>
      <c r="D2634"/>
      <c r="E2634"/>
      <c r="F2634"/>
      <c r="G2634"/>
      <c r="H2634"/>
      <c r="J2634"/>
    </row>
    <row r="2635" spans="1:10" x14ac:dyDescent="0.25">
      <c r="A2635"/>
      <c r="C2635"/>
      <c r="D2635"/>
      <c r="E2635"/>
      <c r="F2635"/>
      <c r="G2635"/>
      <c r="H2635"/>
      <c r="J2635"/>
    </row>
    <row r="2636" spans="1:10" x14ac:dyDescent="0.25">
      <c r="A2636"/>
      <c r="C2636"/>
      <c r="D2636"/>
      <c r="E2636"/>
      <c r="F2636"/>
      <c r="G2636"/>
      <c r="H2636"/>
      <c r="J2636"/>
    </row>
    <row r="2637" spans="1:10" x14ac:dyDescent="0.25">
      <c r="A2637"/>
      <c r="C2637"/>
      <c r="D2637"/>
      <c r="E2637"/>
      <c r="F2637"/>
      <c r="G2637"/>
      <c r="H2637"/>
      <c r="J2637"/>
    </row>
    <row r="2638" spans="1:10" x14ac:dyDescent="0.25">
      <c r="A2638"/>
      <c r="C2638"/>
      <c r="D2638"/>
      <c r="E2638"/>
      <c r="F2638"/>
      <c r="G2638"/>
      <c r="H2638"/>
      <c r="J2638"/>
    </row>
    <row r="2639" spans="1:10" x14ac:dyDescent="0.25">
      <c r="A2639"/>
      <c r="C2639"/>
      <c r="D2639"/>
      <c r="E2639"/>
      <c r="F2639"/>
      <c r="G2639"/>
      <c r="H2639"/>
      <c r="J2639"/>
    </row>
    <row r="2640" spans="1:10" x14ac:dyDescent="0.25">
      <c r="A2640"/>
      <c r="C2640"/>
      <c r="D2640"/>
      <c r="E2640"/>
      <c r="F2640"/>
      <c r="G2640"/>
      <c r="H2640"/>
      <c r="J2640"/>
    </row>
    <row r="2641" spans="1:10" x14ac:dyDescent="0.25">
      <c r="A2641"/>
      <c r="C2641"/>
      <c r="D2641"/>
      <c r="E2641"/>
      <c r="F2641"/>
      <c r="G2641"/>
      <c r="H2641"/>
      <c r="J2641"/>
    </row>
    <row r="2642" spans="1:10" x14ac:dyDescent="0.25">
      <c r="A2642"/>
      <c r="C2642"/>
      <c r="D2642"/>
      <c r="E2642"/>
      <c r="F2642"/>
      <c r="G2642"/>
      <c r="H2642"/>
      <c r="J2642"/>
    </row>
    <row r="2643" spans="1:10" x14ac:dyDescent="0.25">
      <c r="A2643"/>
      <c r="C2643"/>
      <c r="D2643"/>
      <c r="E2643"/>
      <c r="F2643"/>
      <c r="G2643"/>
      <c r="H2643"/>
      <c r="J2643"/>
    </row>
    <row r="2644" spans="1:10" x14ac:dyDescent="0.25">
      <c r="A2644"/>
      <c r="C2644"/>
      <c r="D2644"/>
      <c r="E2644"/>
      <c r="F2644"/>
      <c r="G2644"/>
      <c r="H2644"/>
      <c r="J2644"/>
    </row>
    <row r="2645" spans="1:10" x14ac:dyDescent="0.25">
      <c r="A2645"/>
      <c r="C2645"/>
      <c r="D2645"/>
      <c r="E2645"/>
      <c r="F2645"/>
      <c r="G2645"/>
      <c r="H2645"/>
      <c r="J2645"/>
    </row>
    <row r="2646" spans="1:10" x14ac:dyDescent="0.25">
      <c r="A2646"/>
      <c r="C2646"/>
      <c r="D2646"/>
      <c r="E2646"/>
      <c r="F2646"/>
      <c r="G2646"/>
      <c r="H2646"/>
      <c r="J2646"/>
    </row>
    <row r="2647" spans="1:10" x14ac:dyDescent="0.25">
      <c r="A2647"/>
      <c r="C2647"/>
      <c r="D2647"/>
      <c r="E2647"/>
      <c r="F2647"/>
      <c r="G2647"/>
      <c r="H2647"/>
      <c r="J2647"/>
    </row>
    <row r="2648" spans="1:10" x14ac:dyDescent="0.25">
      <c r="A2648"/>
      <c r="C2648"/>
      <c r="D2648"/>
      <c r="E2648"/>
      <c r="F2648"/>
      <c r="G2648"/>
      <c r="H2648"/>
      <c r="J2648"/>
    </row>
    <row r="2649" spans="1:10" x14ac:dyDescent="0.25">
      <c r="A2649"/>
      <c r="C2649"/>
      <c r="D2649"/>
      <c r="E2649"/>
      <c r="F2649"/>
      <c r="G2649"/>
      <c r="H2649"/>
      <c r="J2649"/>
    </row>
    <row r="2650" spans="1:10" x14ac:dyDescent="0.25">
      <c r="A2650"/>
      <c r="C2650"/>
      <c r="D2650"/>
      <c r="E2650"/>
      <c r="F2650"/>
      <c r="G2650"/>
      <c r="H2650"/>
      <c r="J2650"/>
    </row>
    <row r="2651" spans="1:10" x14ac:dyDescent="0.25">
      <c r="A2651"/>
      <c r="C2651"/>
      <c r="D2651"/>
      <c r="E2651"/>
      <c r="F2651"/>
      <c r="G2651"/>
      <c r="H2651"/>
      <c r="J2651"/>
    </row>
    <row r="2652" spans="1:10" x14ac:dyDescent="0.25">
      <c r="A2652"/>
      <c r="C2652"/>
      <c r="D2652"/>
      <c r="E2652"/>
      <c r="F2652"/>
      <c r="G2652"/>
      <c r="H2652"/>
      <c r="J2652"/>
    </row>
    <row r="2653" spans="1:10" x14ac:dyDescent="0.25">
      <c r="A2653"/>
      <c r="C2653"/>
      <c r="D2653"/>
      <c r="E2653"/>
      <c r="F2653"/>
      <c r="G2653"/>
      <c r="H2653"/>
      <c r="J2653"/>
    </row>
    <row r="2654" spans="1:10" x14ac:dyDescent="0.25">
      <c r="A2654"/>
      <c r="C2654"/>
      <c r="D2654"/>
      <c r="E2654"/>
      <c r="F2654"/>
      <c r="G2654"/>
      <c r="H2654"/>
      <c r="J2654"/>
    </row>
    <row r="2655" spans="1:10" x14ac:dyDescent="0.25">
      <c r="A2655"/>
      <c r="C2655"/>
      <c r="D2655"/>
      <c r="E2655"/>
      <c r="F2655"/>
      <c r="G2655"/>
      <c r="H2655"/>
      <c r="J2655"/>
    </row>
    <row r="2656" spans="1:10" x14ac:dyDescent="0.25">
      <c r="A2656"/>
      <c r="C2656"/>
      <c r="D2656"/>
      <c r="E2656"/>
      <c r="F2656"/>
      <c r="G2656"/>
      <c r="H2656"/>
      <c r="J2656"/>
    </row>
    <row r="2657" spans="1:10" x14ac:dyDescent="0.25">
      <c r="A2657"/>
      <c r="C2657"/>
      <c r="D2657"/>
      <c r="E2657"/>
      <c r="F2657"/>
      <c r="G2657"/>
      <c r="H2657"/>
      <c r="J2657"/>
    </row>
    <row r="2658" spans="1:10" x14ac:dyDescent="0.25">
      <c r="A2658"/>
      <c r="C2658"/>
      <c r="D2658"/>
      <c r="E2658"/>
      <c r="F2658"/>
      <c r="G2658"/>
      <c r="H2658"/>
      <c r="J2658"/>
    </row>
    <row r="2659" spans="1:10" x14ac:dyDescent="0.25">
      <c r="A2659"/>
      <c r="C2659"/>
      <c r="D2659"/>
      <c r="E2659"/>
      <c r="F2659"/>
      <c r="G2659"/>
      <c r="H2659"/>
      <c r="J2659"/>
    </row>
    <row r="2660" spans="1:10" x14ac:dyDescent="0.25">
      <c r="A2660"/>
      <c r="C2660"/>
      <c r="D2660"/>
      <c r="E2660"/>
      <c r="F2660"/>
      <c r="G2660"/>
      <c r="H2660"/>
      <c r="J2660"/>
    </row>
    <row r="2661" spans="1:10" x14ac:dyDescent="0.25">
      <c r="A2661"/>
      <c r="C2661"/>
      <c r="D2661"/>
      <c r="E2661"/>
      <c r="F2661"/>
      <c r="G2661"/>
      <c r="H2661"/>
      <c r="J2661"/>
    </row>
    <row r="2662" spans="1:10" x14ac:dyDescent="0.25">
      <c r="A2662"/>
      <c r="C2662"/>
      <c r="D2662"/>
      <c r="E2662"/>
      <c r="F2662"/>
      <c r="G2662"/>
      <c r="H2662"/>
      <c r="J2662"/>
    </row>
    <row r="2663" spans="1:10" x14ac:dyDescent="0.25">
      <c r="A2663"/>
      <c r="C2663"/>
      <c r="D2663"/>
      <c r="E2663"/>
      <c r="F2663"/>
      <c r="G2663"/>
      <c r="H2663"/>
      <c r="J2663"/>
    </row>
    <row r="2664" spans="1:10" x14ac:dyDescent="0.25">
      <c r="A2664"/>
      <c r="C2664"/>
      <c r="D2664"/>
      <c r="E2664"/>
      <c r="F2664"/>
      <c r="G2664"/>
      <c r="H2664"/>
      <c r="J2664"/>
    </row>
    <row r="2665" spans="1:10" x14ac:dyDescent="0.25">
      <c r="A2665"/>
      <c r="C2665"/>
      <c r="D2665"/>
      <c r="E2665"/>
      <c r="F2665"/>
      <c r="G2665"/>
      <c r="H2665"/>
      <c r="J2665"/>
    </row>
    <row r="2666" spans="1:10" x14ac:dyDescent="0.25">
      <c r="A2666"/>
      <c r="C2666"/>
      <c r="D2666"/>
      <c r="E2666"/>
      <c r="F2666"/>
      <c r="G2666"/>
      <c r="H2666"/>
      <c r="J2666"/>
    </row>
    <row r="2667" spans="1:10" x14ac:dyDescent="0.25">
      <c r="A2667"/>
      <c r="C2667"/>
      <c r="D2667"/>
      <c r="E2667"/>
      <c r="F2667"/>
      <c r="G2667"/>
      <c r="H2667"/>
      <c r="J2667"/>
    </row>
    <row r="2668" spans="1:10" x14ac:dyDescent="0.25">
      <c r="A2668"/>
      <c r="C2668"/>
      <c r="D2668"/>
      <c r="E2668"/>
      <c r="F2668"/>
      <c r="G2668"/>
      <c r="H2668"/>
      <c r="J2668"/>
    </row>
    <row r="2669" spans="1:10" x14ac:dyDescent="0.25">
      <c r="A2669"/>
      <c r="C2669"/>
      <c r="D2669"/>
      <c r="E2669"/>
      <c r="F2669"/>
      <c r="G2669"/>
      <c r="H2669"/>
      <c r="J2669"/>
    </row>
    <row r="2670" spans="1:10" x14ac:dyDescent="0.25">
      <c r="A2670"/>
      <c r="C2670"/>
      <c r="D2670"/>
      <c r="E2670"/>
      <c r="F2670"/>
      <c r="G2670"/>
      <c r="H2670"/>
      <c r="J2670"/>
    </row>
    <row r="2671" spans="1:10" x14ac:dyDescent="0.25">
      <c r="A2671"/>
      <c r="C2671"/>
      <c r="D2671"/>
      <c r="E2671"/>
      <c r="F2671"/>
      <c r="G2671"/>
      <c r="H2671"/>
      <c r="J2671"/>
    </row>
    <row r="2672" spans="1:10" x14ac:dyDescent="0.25">
      <c r="A2672"/>
      <c r="C2672"/>
      <c r="D2672"/>
      <c r="E2672"/>
      <c r="F2672"/>
      <c r="G2672"/>
      <c r="H2672"/>
      <c r="J2672"/>
    </row>
    <row r="2673" spans="1:10" x14ac:dyDescent="0.25">
      <c r="A2673"/>
      <c r="C2673"/>
      <c r="D2673"/>
      <c r="E2673"/>
      <c r="F2673"/>
      <c r="G2673"/>
      <c r="H2673"/>
      <c r="J2673"/>
    </row>
    <row r="2674" spans="1:10" x14ac:dyDescent="0.25">
      <c r="A2674"/>
      <c r="C2674"/>
      <c r="D2674"/>
      <c r="E2674"/>
      <c r="F2674"/>
      <c r="G2674"/>
      <c r="H2674"/>
      <c r="J2674"/>
    </row>
    <row r="2675" spans="1:10" x14ac:dyDescent="0.25">
      <c r="A2675"/>
      <c r="C2675"/>
      <c r="D2675"/>
      <c r="E2675"/>
      <c r="F2675"/>
      <c r="G2675"/>
      <c r="H2675"/>
      <c r="J2675"/>
    </row>
    <row r="2676" spans="1:10" x14ac:dyDescent="0.25">
      <c r="A2676"/>
      <c r="C2676"/>
      <c r="D2676"/>
      <c r="E2676"/>
      <c r="F2676"/>
      <c r="G2676"/>
      <c r="H2676"/>
      <c r="J2676"/>
    </row>
    <row r="2677" spans="1:10" x14ac:dyDescent="0.25">
      <c r="A2677"/>
      <c r="C2677"/>
      <c r="D2677"/>
      <c r="E2677"/>
      <c r="F2677"/>
      <c r="G2677"/>
      <c r="H2677"/>
      <c r="J2677"/>
    </row>
    <row r="2678" spans="1:10" x14ac:dyDescent="0.25">
      <c r="A2678"/>
      <c r="C2678"/>
      <c r="D2678"/>
      <c r="E2678"/>
      <c r="F2678"/>
      <c r="G2678"/>
      <c r="H2678"/>
      <c r="J2678"/>
    </row>
    <row r="2679" spans="1:10" x14ac:dyDescent="0.25">
      <c r="A2679"/>
      <c r="C2679"/>
      <c r="D2679"/>
      <c r="E2679"/>
      <c r="F2679"/>
      <c r="G2679"/>
      <c r="H2679"/>
      <c r="J2679"/>
    </row>
    <row r="2680" spans="1:10" x14ac:dyDescent="0.25">
      <c r="A2680"/>
      <c r="C2680"/>
      <c r="D2680"/>
      <c r="E2680"/>
      <c r="F2680"/>
      <c r="G2680"/>
      <c r="H2680"/>
      <c r="J2680"/>
    </row>
    <row r="2681" spans="1:10" x14ac:dyDescent="0.25">
      <c r="A2681"/>
      <c r="C2681"/>
      <c r="D2681"/>
      <c r="E2681"/>
      <c r="F2681"/>
      <c r="G2681"/>
      <c r="H2681"/>
      <c r="J2681"/>
    </row>
    <row r="2682" spans="1:10" x14ac:dyDescent="0.25">
      <c r="A2682"/>
      <c r="C2682"/>
      <c r="D2682"/>
      <c r="E2682"/>
      <c r="F2682"/>
      <c r="G2682"/>
      <c r="H2682"/>
      <c r="J2682"/>
    </row>
    <row r="2683" spans="1:10" x14ac:dyDescent="0.25">
      <c r="A2683"/>
      <c r="C2683"/>
      <c r="D2683"/>
      <c r="E2683"/>
      <c r="F2683"/>
      <c r="G2683"/>
      <c r="H2683"/>
      <c r="J2683"/>
    </row>
    <row r="2684" spans="1:10" x14ac:dyDescent="0.25">
      <c r="A2684"/>
      <c r="C2684"/>
      <c r="D2684"/>
      <c r="E2684"/>
      <c r="F2684"/>
      <c r="G2684"/>
      <c r="H2684"/>
      <c r="J2684"/>
    </row>
    <row r="2685" spans="1:10" x14ac:dyDescent="0.25">
      <c r="A2685"/>
      <c r="C2685"/>
      <c r="D2685"/>
      <c r="E2685"/>
      <c r="F2685"/>
      <c r="G2685"/>
      <c r="H2685"/>
      <c r="J2685"/>
    </row>
    <row r="2686" spans="1:10" x14ac:dyDescent="0.25">
      <c r="A2686"/>
      <c r="C2686"/>
      <c r="D2686"/>
      <c r="E2686"/>
      <c r="F2686"/>
      <c r="G2686"/>
      <c r="H2686"/>
      <c r="J2686"/>
    </row>
    <row r="2687" spans="1:10" x14ac:dyDescent="0.25">
      <c r="A2687"/>
      <c r="C2687"/>
      <c r="D2687"/>
      <c r="E2687"/>
      <c r="F2687"/>
      <c r="G2687"/>
      <c r="H2687"/>
      <c r="J2687"/>
    </row>
    <row r="2688" spans="1:10" x14ac:dyDescent="0.25">
      <c r="A2688"/>
      <c r="C2688"/>
      <c r="D2688"/>
      <c r="E2688"/>
      <c r="F2688"/>
      <c r="G2688"/>
      <c r="H2688"/>
      <c r="J2688"/>
    </row>
    <row r="2689" spans="1:10" x14ac:dyDescent="0.25">
      <c r="A2689"/>
      <c r="C2689"/>
      <c r="D2689"/>
      <c r="E2689"/>
      <c r="F2689"/>
      <c r="G2689"/>
      <c r="H2689"/>
      <c r="J2689"/>
    </row>
    <row r="2690" spans="1:10" x14ac:dyDescent="0.25">
      <c r="A2690"/>
      <c r="C2690"/>
      <c r="D2690"/>
      <c r="E2690"/>
      <c r="F2690"/>
      <c r="G2690"/>
      <c r="H2690"/>
      <c r="J2690"/>
    </row>
    <row r="2691" spans="1:10" x14ac:dyDescent="0.25">
      <c r="A2691"/>
      <c r="C2691"/>
      <c r="D2691"/>
      <c r="E2691"/>
      <c r="F2691"/>
      <c r="G2691"/>
      <c r="H2691"/>
      <c r="J2691"/>
    </row>
    <row r="2692" spans="1:10" x14ac:dyDescent="0.25">
      <c r="A2692"/>
      <c r="C2692"/>
      <c r="D2692"/>
      <c r="E2692"/>
      <c r="F2692"/>
      <c r="G2692"/>
      <c r="H2692"/>
      <c r="J2692"/>
    </row>
    <row r="2693" spans="1:10" x14ac:dyDescent="0.25">
      <c r="A2693"/>
      <c r="C2693"/>
      <c r="D2693"/>
      <c r="E2693"/>
      <c r="F2693"/>
      <c r="G2693"/>
      <c r="H2693"/>
      <c r="J2693"/>
    </row>
    <row r="2694" spans="1:10" x14ac:dyDescent="0.25">
      <c r="A2694"/>
      <c r="C2694"/>
      <c r="D2694"/>
      <c r="E2694"/>
      <c r="F2694"/>
      <c r="G2694"/>
      <c r="H2694"/>
      <c r="J2694"/>
    </row>
    <row r="2695" spans="1:10" x14ac:dyDescent="0.25">
      <c r="A2695"/>
      <c r="C2695"/>
      <c r="D2695"/>
      <c r="E2695"/>
      <c r="F2695"/>
      <c r="G2695"/>
      <c r="H2695"/>
      <c r="J2695"/>
    </row>
    <row r="2696" spans="1:10" x14ac:dyDescent="0.25">
      <c r="A2696"/>
      <c r="C2696"/>
      <c r="D2696"/>
      <c r="E2696"/>
      <c r="F2696"/>
      <c r="G2696"/>
      <c r="H2696"/>
      <c r="J2696"/>
    </row>
    <row r="2697" spans="1:10" x14ac:dyDescent="0.25">
      <c r="A2697"/>
      <c r="C2697"/>
      <c r="D2697"/>
      <c r="E2697"/>
      <c r="F2697"/>
      <c r="G2697"/>
      <c r="H2697"/>
      <c r="J2697"/>
    </row>
    <row r="2698" spans="1:10" x14ac:dyDescent="0.25">
      <c r="A2698"/>
      <c r="C2698"/>
      <c r="D2698"/>
      <c r="E2698"/>
      <c r="F2698"/>
      <c r="G2698"/>
      <c r="H2698"/>
      <c r="J2698"/>
    </row>
    <row r="2699" spans="1:10" x14ac:dyDescent="0.25">
      <c r="A2699"/>
      <c r="C2699"/>
      <c r="D2699"/>
      <c r="E2699"/>
      <c r="F2699"/>
      <c r="G2699"/>
      <c r="H2699"/>
      <c r="J2699"/>
    </row>
    <row r="2700" spans="1:10" x14ac:dyDescent="0.25">
      <c r="A2700"/>
      <c r="C2700"/>
      <c r="D2700"/>
      <c r="E2700"/>
      <c r="F2700"/>
      <c r="G2700"/>
      <c r="H2700"/>
      <c r="J2700"/>
    </row>
    <row r="2701" spans="1:10" x14ac:dyDescent="0.25">
      <c r="A2701"/>
      <c r="C2701"/>
      <c r="D2701"/>
      <c r="E2701"/>
      <c r="F2701"/>
      <c r="G2701"/>
      <c r="H2701"/>
      <c r="J2701"/>
    </row>
    <row r="2702" spans="1:10" x14ac:dyDescent="0.25">
      <c r="A2702"/>
      <c r="C2702"/>
      <c r="D2702"/>
      <c r="E2702"/>
      <c r="F2702"/>
      <c r="G2702"/>
      <c r="H2702"/>
      <c r="J2702"/>
    </row>
    <row r="2703" spans="1:10" x14ac:dyDescent="0.25">
      <c r="A2703"/>
      <c r="C2703"/>
      <c r="D2703"/>
      <c r="E2703"/>
      <c r="F2703"/>
      <c r="G2703"/>
      <c r="H2703"/>
      <c r="J2703"/>
    </row>
    <row r="2704" spans="1:10" x14ac:dyDescent="0.25">
      <c r="A2704"/>
      <c r="C2704"/>
      <c r="D2704"/>
      <c r="E2704"/>
      <c r="F2704"/>
      <c r="G2704"/>
      <c r="H2704"/>
      <c r="J2704"/>
    </row>
    <row r="2705" spans="1:10" x14ac:dyDescent="0.25">
      <c r="A2705"/>
      <c r="C2705"/>
      <c r="D2705"/>
      <c r="E2705"/>
      <c r="F2705"/>
      <c r="G2705"/>
      <c r="H2705"/>
      <c r="J2705"/>
    </row>
    <row r="2706" spans="1:10" x14ac:dyDescent="0.25">
      <c r="A2706"/>
      <c r="C2706"/>
      <c r="D2706"/>
      <c r="E2706"/>
      <c r="F2706"/>
      <c r="G2706"/>
      <c r="H2706"/>
      <c r="J2706"/>
    </row>
    <row r="2707" spans="1:10" x14ac:dyDescent="0.25">
      <c r="A2707"/>
      <c r="C2707"/>
      <c r="D2707"/>
      <c r="E2707"/>
      <c r="F2707"/>
      <c r="G2707"/>
      <c r="H2707"/>
      <c r="J2707"/>
    </row>
    <row r="2708" spans="1:10" x14ac:dyDescent="0.25">
      <c r="A2708"/>
      <c r="C2708"/>
      <c r="D2708"/>
      <c r="E2708"/>
      <c r="F2708"/>
      <c r="G2708"/>
      <c r="H2708"/>
      <c r="J2708"/>
    </row>
    <row r="2709" spans="1:10" x14ac:dyDescent="0.25">
      <c r="A2709"/>
      <c r="C2709"/>
      <c r="D2709"/>
      <c r="E2709"/>
      <c r="F2709"/>
      <c r="G2709"/>
      <c r="H2709"/>
      <c r="J2709"/>
    </row>
    <row r="2710" spans="1:10" x14ac:dyDescent="0.25">
      <c r="A2710"/>
      <c r="C2710"/>
      <c r="D2710"/>
      <c r="E2710"/>
      <c r="F2710"/>
      <c r="G2710"/>
      <c r="H2710"/>
      <c r="J2710"/>
    </row>
    <row r="2711" spans="1:10" x14ac:dyDescent="0.25">
      <c r="A2711"/>
      <c r="C2711"/>
      <c r="D2711"/>
      <c r="E2711"/>
      <c r="F2711"/>
      <c r="G2711"/>
      <c r="H2711"/>
      <c r="J2711"/>
    </row>
    <row r="2712" spans="1:10" x14ac:dyDescent="0.25">
      <c r="A2712"/>
      <c r="C2712"/>
      <c r="D2712"/>
      <c r="E2712"/>
      <c r="F2712"/>
      <c r="G2712"/>
      <c r="H2712"/>
      <c r="J2712"/>
    </row>
    <row r="2713" spans="1:10" x14ac:dyDescent="0.25">
      <c r="A2713"/>
      <c r="C2713"/>
      <c r="D2713"/>
      <c r="E2713"/>
      <c r="F2713"/>
      <c r="G2713"/>
      <c r="H2713"/>
      <c r="J2713"/>
    </row>
    <row r="2714" spans="1:10" x14ac:dyDescent="0.25">
      <c r="A2714"/>
      <c r="C2714"/>
      <c r="D2714"/>
      <c r="E2714"/>
      <c r="F2714"/>
      <c r="G2714"/>
      <c r="H2714"/>
      <c r="J2714"/>
    </row>
    <row r="2715" spans="1:10" x14ac:dyDescent="0.25">
      <c r="A2715"/>
      <c r="C2715"/>
      <c r="D2715"/>
      <c r="E2715"/>
      <c r="F2715"/>
      <c r="G2715"/>
      <c r="H2715"/>
      <c r="J2715"/>
    </row>
    <row r="2716" spans="1:10" x14ac:dyDescent="0.25">
      <c r="A2716"/>
      <c r="C2716"/>
      <c r="D2716"/>
      <c r="E2716"/>
      <c r="F2716"/>
      <c r="G2716"/>
      <c r="H2716"/>
      <c r="J2716"/>
    </row>
    <row r="2717" spans="1:10" x14ac:dyDescent="0.25">
      <c r="A2717"/>
      <c r="C2717"/>
      <c r="D2717"/>
      <c r="E2717"/>
      <c r="F2717"/>
      <c r="G2717"/>
      <c r="H2717"/>
      <c r="J2717"/>
    </row>
    <row r="2718" spans="1:10" x14ac:dyDescent="0.25">
      <c r="A2718"/>
      <c r="C2718"/>
      <c r="D2718"/>
      <c r="E2718"/>
      <c r="F2718"/>
      <c r="G2718"/>
      <c r="H2718"/>
      <c r="J2718"/>
    </row>
    <row r="2719" spans="1:10" x14ac:dyDescent="0.25">
      <c r="A2719"/>
      <c r="C2719"/>
      <c r="D2719"/>
      <c r="E2719"/>
      <c r="F2719"/>
      <c r="G2719"/>
      <c r="H2719"/>
      <c r="J2719"/>
    </row>
    <row r="2720" spans="1:10" x14ac:dyDescent="0.25">
      <c r="A2720"/>
      <c r="C2720"/>
      <c r="D2720"/>
      <c r="E2720"/>
      <c r="F2720"/>
      <c r="G2720"/>
      <c r="H2720"/>
      <c r="J2720"/>
    </row>
    <row r="2721" spans="1:10" x14ac:dyDescent="0.25">
      <c r="A2721"/>
      <c r="C2721"/>
      <c r="D2721"/>
      <c r="E2721"/>
      <c r="F2721"/>
      <c r="G2721"/>
      <c r="H2721"/>
      <c r="J2721"/>
    </row>
    <row r="2722" spans="1:10" x14ac:dyDescent="0.25">
      <c r="A2722"/>
      <c r="C2722"/>
      <c r="D2722"/>
      <c r="E2722"/>
      <c r="F2722"/>
      <c r="G2722"/>
      <c r="H2722"/>
      <c r="J2722"/>
    </row>
    <row r="2723" spans="1:10" x14ac:dyDescent="0.25">
      <c r="A2723"/>
      <c r="C2723"/>
      <c r="D2723"/>
      <c r="E2723"/>
      <c r="F2723"/>
      <c r="G2723"/>
      <c r="H2723"/>
      <c r="J2723"/>
    </row>
    <row r="2724" spans="1:10" x14ac:dyDescent="0.25">
      <c r="A2724"/>
      <c r="C2724"/>
      <c r="D2724"/>
      <c r="E2724"/>
      <c r="F2724"/>
      <c r="G2724"/>
      <c r="H2724"/>
      <c r="J2724"/>
    </row>
    <row r="2725" spans="1:10" x14ac:dyDescent="0.25">
      <c r="A2725"/>
      <c r="C2725"/>
      <c r="D2725"/>
      <c r="E2725"/>
      <c r="F2725"/>
      <c r="G2725"/>
      <c r="H2725"/>
      <c r="J2725"/>
    </row>
    <row r="2726" spans="1:10" x14ac:dyDescent="0.25">
      <c r="A2726"/>
      <c r="C2726"/>
      <c r="D2726"/>
      <c r="E2726"/>
      <c r="F2726"/>
      <c r="G2726"/>
      <c r="H2726"/>
      <c r="J2726"/>
    </row>
    <row r="2727" spans="1:10" x14ac:dyDescent="0.25">
      <c r="A2727"/>
      <c r="C2727"/>
      <c r="D2727"/>
      <c r="E2727"/>
      <c r="F2727"/>
      <c r="G2727"/>
      <c r="H2727"/>
      <c r="J2727"/>
    </row>
    <row r="2728" spans="1:10" x14ac:dyDescent="0.25">
      <c r="A2728"/>
      <c r="C2728"/>
      <c r="D2728"/>
      <c r="E2728"/>
      <c r="F2728"/>
      <c r="G2728"/>
      <c r="H2728"/>
      <c r="J2728"/>
    </row>
    <row r="2729" spans="1:10" x14ac:dyDescent="0.25">
      <c r="A2729"/>
      <c r="C2729"/>
      <c r="D2729"/>
      <c r="E2729"/>
      <c r="F2729"/>
      <c r="G2729"/>
      <c r="H2729"/>
      <c r="J2729"/>
    </row>
    <row r="2730" spans="1:10" x14ac:dyDescent="0.25">
      <c r="A2730"/>
      <c r="C2730"/>
      <c r="D2730"/>
      <c r="E2730"/>
      <c r="F2730"/>
      <c r="G2730"/>
      <c r="H2730"/>
      <c r="J2730"/>
    </row>
    <row r="2731" spans="1:10" x14ac:dyDescent="0.25">
      <c r="A2731"/>
      <c r="C2731"/>
      <c r="D2731"/>
      <c r="E2731"/>
      <c r="F2731"/>
      <c r="G2731"/>
      <c r="H2731"/>
      <c r="J2731"/>
    </row>
    <row r="2732" spans="1:10" x14ac:dyDescent="0.25">
      <c r="A2732"/>
      <c r="C2732"/>
      <c r="D2732"/>
      <c r="E2732"/>
      <c r="F2732"/>
      <c r="G2732"/>
      <c r="H2732"/>
      <c r="J2732"/>
    </row>
    <row r="2733" spans="1:10" x14ac:dyDescent="0.25">
      <c r="A2733"/>
      <c r="C2733"/>
      <c r="D2733"/>
      <c r="E2733"/>
      <c r="F2733"/>
      <c r="G2733"/>
      <c r="H2733"/>
      <c r="J2733"/>
    </row>
    <row r="2734" spans="1:10" x14ac:dyDescent="0.25">
      <c r="A2734"/>
      <c r="C2734"/>
      <c r="D2734"/>
      <c r="E2734"/>
      <c r="F2734"/>
      <c r="G2734"/>
      <c r="H2734"/>
      <c r="J2734"/>
    </row>
    <row r="2735" spans="1:10" x14ac:dyDescent="0.25">
      <c r="A2735"/>
      <c r="C2735"/>
      <c r="D2735"/>
      <c r="E2735"/>
      <c r="F2735"/>
      <c r="G2735"/>
      <c r="H2735"/>
      <c r="J2735"/>
    </row>
    <row r="2736" spans="1:10" x14ac:dyDescent="0.25">
      <c r="A2736"/>
      <c r="C2736"/>
      <c r="D2736"/>
      <c r="E2736"/>
      <c r="F2736"/>
      <c r="G2736"/>
      <c r="H2736"/>
      <c r="J2736"/>
    </row>
    <row r="2737" spans="1:10" x14ac:dyDescent="0.25">
      <c r="A2737"/>
      <c r="C2737"/>
      <c r="D2737"/>
      <c r="E2737"/>
      <c r="F2737"/>
      <c r="G2737"/>
      <c r="H2737"/>
      <c r="J2737"/>
    </row>
    <row r="2738" spans="1:10" x14ac:dyDescent="0.25">
      <c r="A2738"/>
      <c r="C2738"/>
      <c r="D2738"/>
      <c r="E2738"/>
      <c r="F2738"/>
      <c r="G2738"/>
      <c r="H2738"/>
      <c r="J2738"/>
    </row>
    <row r="2739" spans="1:10" x14ac:dyDescent="0.25">
      <c r="A2739"/>
      <c r="C2739"/>
      <c r="D2739"/>
      <c r="E2739"/>
      <c r="F2739"/>
      <c r="G2739"/>
      <c r="H2739"/>
      <c r="J2739"/>
    </row>
    <row r="2740" spans="1:10" x14ac:dyDescent="0.25">
      <c r="A2740"/>
      <c r="C2740"/>
      <c r="D2740"/>
      <c r="E2740"/>
      <c r="F2740"/>
      <c r="G2740"/>
      <c r="H2740"/>
      <c r="J2740"/>
    </row>
    <row r="2741" spans="1:10" x14ac:dyDescent="0.25">
      <c r="A2741"/>
      <c r="C2741"/>
      <c r="D2741"/>
      <c r="E2741"/>
      <c r="F2741"/>
      <c r="G2741"/>
      <c r="H2741"/>
      <c r="J2741"/>
    </row>
    <row r="2742" spans="1:10" x14ac:dyDescent="0.25">
      <c r="A2742"/>
      <c r="C2742"/>
      <c r="D2742"/>
      <c r="E2742"/>
      <c r="F2742"/>
      <c r="G2742"/>
      <c r="H2742"/>
      <c r="J2742"/>
    </row>
    <row r="2743" spans="1:10" x14ac:dyDescent="0.25">
      <c r="A2743"/>
      <c r="C2743"/>
      <c r="D2743"/>
      <c r="E2743"/>
      <c r="F2743"/>
      <c r="G2743"/>
      <c r="H2743"/>
      <c r="J2743"/>
    </row>
    <row r="2744" spans="1:10" x14ac:dyDescent="0.25">
      <c r="A2744"/>
      <c r="C2744"/>
      <c r="D2744"/>
      <c r="E2744"/>
      <c r="F2744"/>
      <c r="G2744"/>
      <c r="H2744"/>
      <c r="J2744"/>
    </row>
    <row r="2745" spans="1:10" x14ac:dyDescent="0.25">
      <c r="A2745"/>
      <c r="C2745"/>
      <c r="D2745"/>
      <c r="E2745"/>
      <c r="F2745"/>
      <c r="G2745"/>
      <c r="H2745"/>
      <c r="J2745"/>
    </row>
    <row r="2746" spans="1:10" x14ac:dyDescent="0.25">
      <c r="A2746"/>
      <c r="C2746"/>
      <c r="D2746"/>
      <c r="E2746"/>
      <c r="F2746"/>
      <c r="G2746"/>
      <c r="H2746"/>
      <c r="J2746"/>
    </row>
    <row r="2747" spans="1:10" x14ac:dyDescent="0.25">
      <c r="A2747"/>
      <c r="C2747"/>
      <c r="D2747"/>
      <c r="E2747"/>
      <c r="F2747"/>
      <c r="G2747"/>
      <c r="H2747"/>
      <c r="J2747"/>
    </row>
    <row r="2748" spans="1:10" x14ac:dyDescent="0.25">
      <c r="A2748"/>
      <c r="C2748"/>
      <c r="D2748"/>
      <c r="E2748"/>
      <c r="F2748"/>
      <c r="G2748"/>
      <c r="H2748"/>
      <c r="J2748"/>
    </row>
    <row r="2749" spans="1:10" x14ac:dyDescent="0.25">
      <c r="A2749"/>
      <c r="C2749"/>
      <c r="D2749"/>
      <c r="E2749"/>
      <c r="F2749"/>
      <c r="G2749"/>
      <c r="H2749"/>
      <c r="J2749"/>
    </row>
    <row r="2750" spans="1:10" x14ac:dyDescent="0.25">
      <c r="A2750"/>
      <c r="C2750"/>
      <c r="D2750"/>
      <c r="E2750"/>
      <c r="F2750"/>
      <c r="G2750"/>
      <c r="H2750"/>
      <c r="J2750"/>
    </row>
    <row r="2751" spans="1:10" x14ac:dyDescent="0.25">
      <c r="A2751"/>
      <c r="C2751"/>
      <c r="D2751"/>
      <c r="E2751"/>
      <c r="F2751"/>
      <c r="G2751"/>
      <c r="H2751"/>
      <c r="J2751"/>
    </row>
    <row r="2752" spans="1:10" x14ac:dyDescent="0.25">
      <c r="A2752"/>
      <c r="C2752"/>
      <c r="D2752"/>
      <c r="E2752"/>
      <c r="F2752"/>
      <c r="G2752"/>
      <c r="H2752"/>
      <c r="J2752"/>
    </row>
    <row r="2753" spans="1:10" x14ac:dyDescent="0.25">
      <c r="A2753"/>
      <c r="C2753"/>
      <c r="D2753"/>
      <c r="E2753"/>
      <c r="F2753"/>
      <c r="G2753"/>
      <c r="H2753"/>
      <c r="J2753"/>
    </row>
    <row r="2754" spans="1:10" x14ac:dyDescent="0.25">
      <c r="A2754"/>
      <c r="C2754"/>
      <c r="D2754"/>
      <c r="E2754"/>
      <c r="F2754"/>
      <c r="G2754"/>
      <c r="H2754"/>
      <c r="J2754"/>
    </row>
    <row r="2755" spans="1:10" x14ac:dyDescent="0.25">
      <c r="A2755"/>
      <c r="C2755"/>
      <c r="D2755"/>
      <c r="E2755"/>
      <c r="F2755"/>
      <c r="G2755"/>
      <c r="H2755"/>
      <c r="J2755"/>
    </row>
    <row r="2756" spans="1:10" x14ac:dyDescent="0.25">
      <c r="A2756"/>
      <c r="C2756"/>
      <c r="D2756"/>
      <c r="E2756"/>
      <c r="F2756"/>
      <c r="G2756"/>
      <c r="H2756"/>
      <c r="J2756"/>
    </row>
    <row r="2757" spans="1:10" x14ac:dyDescent="0.25">
      <c r="A2757"/>
      <c r="C2757"/>
      <c r="D2757"/>
      <c r="E2757"/>
      <c r="F2757"/>
      <c r="G2757"/>
      <c r="H2757"/>
      <c r="J2757"/>
    </row>
    <row r="2758" spans="1:10" x14ac:dyDescent="0.25">
      <c r="A2758"/>
      <c r="C2758"/>
      <c r="D2758"/>
      <c r="E2758"/>
      <c r="F2758"/>
      <c r="G2758"/>
      <c r="H2758"/>
      <c r="J2758"/>
    </row>
    <row r="2759" spans="1:10" x14ac:dyDescent="0.25">
      <c r="A2759"/>
      <c r="C2759"/>
      <c r="D2759"/>
      <c r="E2759"/>
      <c r="F2759"/>
      <c r="G2759"/>
      <c r="H2759"/>
      <c r="J2759"/>
    </row>
    <row r="2760" spans="1:10" x14ac:dyDescent="0.25">
      <c r="A2760"/>
      <c r="C2760"/>
      <c r="D2760"/>
      <c r="E2760"/>
      <c r="F2760"/>
      <c r="G2760"/>
      <c r="H2760"/>
      <c r="J2760"/>
    </row>
    <row r="2761" spans="1:10" x14ac:dyDescent="0.25">
      <c r="A2761"/>
      <c r="C2761"/>
      <c r="D2761"/>
      <c r="E2761"/>
      <c r="F2761"/>
      <c r="G2761"/>
      <c r="H2761"/>
      <c r="J2761"/>
    </row>
    <row r="2762" spans="1:10" x14ac:dyDescent="0.25">
      <c r="A2762"/>
      <c r="C2762"/>
      <c r="D2762"/>
      <c r="E2762"/>
      <c r="F2762"/>
      <c r="G2762"/>
      <c r="H2762"/>
      <c r="J2762"/>
    </row>
    <row r="2763" spans="1:10" x14ac:dyDescent="0.25">
      <c r="A2763"/>
      <c r="C2763"/>
      <c r="D2763"/>
      <c r="E2763"/>
      <c r="F2763"/>
      <c r="G2763"/>
      <c r="H2763"/>
      <c r="J2763"/>
    </row>
    <row r="2764" spans="1:10" x14ac:dyDescent="0.25">
      <c r="A2764"/>
      <c r="C2764"/>
      <c r="D2764"/>
      <c r="E2764"/>
      <c r="F2764"/>
      <c r="G2764"/>
      <c r="H2764"/>
      <c r="J2764"/>
    </row>
    <row r="2765" spans="1:10" x14ac:dyDescent="0.25">
      <c r="A2765"/>
      <c r="C2765"/>
      <c r="D2765"/>
      <c r="E2765"/>
      <c r="F2765"/>
      <c r="G2765"/>
      <c r="H2765"/>
      <c r="J2765"/>
    </row>
    <row r="2766" spans="1:10" x14ac:dyDescent="0.25">
      <c r="A2766"/>
      <c r="C2766"/>
      <c r="D2766"/>
      <c r="E2766"/>
      <c r="F2766"/>
      <c r="G2766"/>
      <c r="H2766"/>
      <c r="J2766"/>
    </row>
    <row r="2767" spans="1:10" x14ac:dyDescent="0.25">
      <c r="A2767"/>
      <c r="C2767"/>
      <c r="D2767"/>
      <c r="E2767"/>
      <c r="F2767"/>
      <c r="G2767"/>
      <c r="H2767"/>
      <c r="J2767"/>
    </row>
    <row r="2768" spans="1:10" x14ac:dyDescent="0.25">
      <c r="A2768"/>
      <c r="C2768"/>
      <c r="D2768"/>
      <c r="E2768"/>
      <c r="F2768"/>
      <c r="G2768"/>
      <c r="H2768"/>
      <c r="J2768"/>
    </row>
    <row r="2769" spans="1:10" x14ac:dyDescent="0.25">
      <c r="A2769"/>
      <c r="C2769"/>
      <c r="D2769"/>
      <c r="E2769"/>
      <c r="F2769"/>
      <c r="G2769"/>
      <c r="H2769"/>
      <c r="J2769"/>
    </row>
    <row r="2770" spans="1:10" x14ac:dyDescent="0.25">
      <c r="A2770"/>
      <c r="C2770"/>
      <c r="D2770"/>
      <c r="E2770"/>
      <c r="F2770"/>
      <c r="G2770"/>
      <c r="H2770"/>
      <c r="J2770"/>
    </row>
    <row r="2771" spans="1:10" x14ac:dyDescent="0.25">
      <c r="A2771"/>
      <c r="C2771"/>
      <c r="D2771"/>
      <c r="E2771"/>
      <c r="F2771"/>
      <c r="G2771"/>
      <c r="H2771"/>
      <c r="J2771"/>
    </row>
    <row r="2772" spans="1:10" x14ac:dyDescent="0.25">
      <c r="A2772"/>
      <c r="C2772"/>
      <c r="D2772"/>
      <c r="E2772"/>
      <c r="F2772"/>
      <c r="G2772"/>
      <c r="H2772"/>
      <c r="J2772"/>
    </row>
    <row r="2773" spans="1:10" x14ac:dyDescent="0.25">
      <c r="A2773"/>
      <c r="C2773"/>
      <c r="D2773"/>
      <c r="E2773"/>
      <c r="F2773"/>
      <c r="G2773"/>
      <c r="H2773"/>
      <c r="J2773"/>
    </row>
    <row r="2774" spans="1:10" x14ac:dyDescent="0.25">
      <c r="A2774"/>
      <c r="C2774"/>
      <c r="D2774"/>
      <c r="E2774"/>
      <c r="F2774"/>
      <c r="G2774"/>
      <c r="H2774"/>
      <c r="J2774"/>
    </row>
    <row r="2775" spans="1:10" x14ac:dyDescent="0.25">
      <c r="A2775"/>
      <c r="C2775"/>
      <c r="D2775"/>
      <c r="E2775"/>
      <c r="F2775"/>
      <c r="G2775"/>
      <c r="H2775"/>
      <c r="J2775"/>
    </row>
    <row r="2776" spans="1:10" x14ac:dyDescent="0.25">
      <c r="A2776"/>
      <c r="C2776"/>
      <c r="D2776"/>
      <c r="E2776"/>
      <c r="F2776"/>
      <c r="G2776"/>
      <c r="H2776"/>
      <c r="J2776"/>
    </row>
    <row r="2777" spans="1:10" x14ac:dyDescent="0.25">
      <c r="A2777"/>
      <c r="C2777"/>
      <c r="D2777"/>
      <c r="E2777"/>
      <c r="F2777"/>
      <c r="G2777"/>
      <c r="H2777"/>
      <c r="J2777"/>
    </row>
    <row r="2778" spans="1:10" x14ac:dyDescent="0.25">
      <c r="A2778"/>
      <c r="C2778"/>
      <c r="D2778"/>
      <c r="E2778"/>
      <c r="F2778"/>
      <c r="G2778"/>
      <c r="H2778"/>
      <c r="J2778"/>
    </row>
    <row r="2779" spans="1:10" x14ac:dyDescent="0.25">
      <c r="A2779"/>
      <c r="C2779"/>
      <c r="D2779"/>
      <c r="E2779"/>
      <c r="F2779"/>
      <c r="G2779"/>
      <c r="H2779"/>
      <c r="J2779"/>
    </row>
    <row r="2780" spans="1:10" x14ac:dyDescent="0.25">
      <c r="A2780"/>
      <c r="C2780"/>
      <c r="D2780"/>
      <c r="E2780"/>
      <c r="F2780"/>
      <c r="G2780"/>
      <c r="H2780"/>
      <c r="J2780"/>
    </row>
    <row r="2781" spans="1:10" x14ac:dyDescent="0.25">
      <c r="A2781"/>
      <c r="C2781"/>
      <c r="D2781"/>
      <c r="E2781"/>
      <c r="F2781"/>
      <c r="G2781"/>
      <c r="H2781"/>
      <c r="J2781"/>
    </row>
    <row r="2782" spans="1:10" x14ac:dyDescent="0.25">
      <c r="A2782"/>
      <c r="C2782"/>
      <c r="D2782"/>
      <c r="E2782"/>
      <c r="F2782"/>
      <c r="G2782"/>
      <c r="H2782"/>
      <c r="J2782"/>
    </row>
    <row r="2783" spans="1:10" x14ac:dyDescent="0.25">
      <c r="A2783"/>
      <c r="C2783"/>
      <c r="D2783"/>
      <c r="E2783"/>
      <c r="F2783"/>
      <c r="G2783"/>
      <c r="H2783"/>
      <c r="J2783"/>
    </row>
    <row r="2784" spans="1:10" x14ac:dyDescent="0.25">
      <c r="A2784"/>
      <c r="C2784"/>
      <c r="D2784"/>
      <c r="E2784"/>
      <c r="F2784"/>
      <c r="G2784"/>
      <c r="H2784"/>
      <c r="J2784"/>
    </row>
    <row r="2785" spans="1:10" x14ac:dyDescent="0.25">
      <c r="A2785"/>
      <c r="C2785"/>
      <c r="D2785"/>
      <c r="E2785"/>
      <c r="F2785"/>
      <c r="G2785"/>
      <c r="H2785"/>
      <c r="J2785"/>
    </row>
    <row r="2786" spans="1:10" x14ac:dyDescent="0.25">
      <c r="A2786"/>
      <c r="C2786"/>
      <c r="D2786"/>
      <c r="E2786"/>
      <c r="F2786"/>
      <c r="G2786"/>
      <c r="H2786"/>
      <c r="J2786"/>
    </row>
    <row r="2787" spans="1:10" x14ac:dyDescent="0.25">
      <c r="A2787"/>
      <c r="C2787"/>
      <c r="D2787"/>
      <c r="E2787"/>
      <c r="F2787"/>
      <c r="G2787"/>
      <c r="H2787"/>
      <c r="J2787"/>
    </row>
    <row r="2788" spans="1:10" x14ac:dyDescent="0.25">
      <c r="A2788"/>
      <c r="C2788"/>
      <c r="D2788"/>
      <c r="E2788"/>
      <c r="F2788"/>
      <c r="G2788"/>
      <c r="H2788"/>
      <c r="J2788"/>
    </row>
    <row r="2789" spans="1:10" x14ac:dyDescent="0.25">
      <c r="A2789"/>
      <c r="C2789"/>
      <c r="D2789"/>
      <c r="E2789"/>
      <c r="F2789"/>
      <c r="G2789"/>
      <c r="H2789"/>
      <c r="J2789"/>
    </row>
    <row r="2790" spans="1:10" x14ac:dyDescent="0.25">
      <c r="A2790"/>
      <c r="C2790"/>
      <c r="D2790"/>
      <c r="E2790"/>
      <c r="F2790"/>
      <c r="G2790"/>
      <c r="H2790"/>
      <c r="J2790"/>
    </row>
    <row r="2791" spans="1:10" x14ac:dyDescent="0.25">
      <c r="A2791"/>
      <c r="C2791"/>
      <c r="D2791"/>
      <c r="E2791"/>
      <c r="F2791"/>
      <c r="G2791"/>
      <c r="H2791"/>
      <c r="J2791"/>
    </row>
    <row r="2792" spans="1:10" x14ac:dyDescent="0.25">
      <c r="A2792"/>
      <c r="C2792"/>
      <c r="D2792"/>
      <c r="E2792"/>
      <c r="F2792"/>
      <c r="G2792"/>
      <c r="H2792"/>
      <c r="J2792"/>
    </row>
    <row r="2793" spans="1:10" x14ac:dyDescent="0.25">
      <c r="A2793"/>
      <c r="C2793"/>
      <c r="D2793"/>
      <c r="E2793"/>
      <c r="F2793"/>
      <c r="G2793"/>
      <c r="H2793"/>
      <c r="J2793"/>
    </row>
    <row r="2794" spans="1:10" x14ac:dyDescent="0.25">
      <c r="A2794"/>
      <c r="C2794"/>
      <c r="D2794"/>
      <c r="E2794"/>
      <c r="F2794"/>
      <c r="G2794"/>
      <c r="H2794"/>
      <c r="J2794"/>
    </row>
    <row r="2795" spans="1:10" x14ac:dyDescent="0.25">
      <c r="A2795"/>
      <c r="C2795"/>
      <c r="D2795"/>
      <c r="E2795"/>
      <c r="F2795"/>
      <c r="G2795"/>
      <c r="H2795"/>
      <c r="J2795"/>
    </row>
    <row r="2796" spans="1:10" x14ac:dyDescent="0.25">
      <c r="A2796"/>
      <c r="C2796"/>
      <c r="D2796"/>
      <c r="E2796"/>
      <c r="F2796"/>
      <c r="G2796"/>
      <c r="H2796"/>
      <c r="J2796"/>
    </row>
    <row r="2797" spans="1:10" x14ac:dyDescent="0.25">
      <c r="A2797"/>
      <c r="C2797"/>
      <c r="D2797"/>
      <c r="E2797"/>
      <c r="F2797"/>
      <c r="G2797"/>
      <c r="H2797"/>
      <c r="J2797"/>
    </row>
    <row r="2798" spans="1:10" x14ac:dyDescent="0.25">
      <c r="A2798"/>
      <c r="C2798"/>
      <c r="D2798"/>
      <c r="E2798"/>
      <c r="F2798"/>
      <c r="G2798"/>
      <c r="H2798"/>
      <c r="J2798"/>
    </row>
    <row r="2799" spans="1:10" x14ac:dyDescent="0.25">
      <c r="A2799"/>
      <c r="C2799"/>
      <c r="D2799"/>
      <c r="E2799"/>
      <c r="F2799"/>
      <c r="G2799"/>
      <c r="H2799"/>
      <c r="J2799"/>
    </row>
    <row r="2800" spans="1:10" x14ac:dyDescent="0.25">
      <c r="A2800"/>
      <c r="C2800"/>
      <c r="D2800"/>
      <c r="E2800"/>
      <c r="F2800"/>
      <c r="G2800"/>
      <c r="H2800"/>
      <c r="J2800"/>
    </row>
    <row r="2801" spans="1:10" x14ac:dyDescent="0.25">
      <c r="A2801"/>
      <c r="C2801"/>
      <c r="D2801"/>
      <c r="E2801"/>
      <c r="F2801"/>
      <c r="G2801"/>
      <c r="H2801"/>
      <c r="J2801"/>
    </row>
    <row r="2802" spans="1:10" x14ac:dyDescent="0.25">
      <c r="A2802"/>
      <c r="C2802"/>
      <c r="D2802"/>
      <c r="E2802"/>
      <c r="F2802"/>
      <c r="G2802"/>
      <c r="H2802"/>
      <c r="J2802"/>
    </row>
    <row r="2803" spans="1:10" x14ac:dyDescent="0.25">
      <c r="A2803"/>
      <c r="C2803"/>
      <c r="D2803"/>
      <c r="E2803"/>
      <c r="F2803"/>
      <c r="G2803"/>
      <c r="H2803"/>
      <c r="J2803"/>
    </row>
    <row r="2804" spans="1:10" x14ac:dyDescent="0.25">
      <c r="A2804"/>
      <c r="C2804"/>
      <c r="D2804"/>
      <c r="E2804"/>
      <c r="F2804"/>
      <c r="G2804"/>
      <c r="H2804"/>
      <c r="J2804"/>
    </row>
    <row r="2805" spans="1:10" x14ac:dyDescent="0.25">
      <c r="A2805"/>
      <c r="C2805"/>
      <c r="D2805"/>
      <c r="E2805"/>
      <c r="F2805"/>
      <c r="G2805"/>
      <c r="H2805"/>
      <c r="J2805"/>
    </row>
    <row r="2806" spans="1:10" x14ac:dyDescent="0.25">
      <c r="A2806"/>
      <c r="C2806"/>
      <c r="D2806"/>
      <c r="E2806"/>
      <c r="F2806"/>
      <c r="G2806"/>
      <c r="H2806"/>
      <c r="J2806"/>
    </row>
    <row r="2807" spans="1:10" x14ac:dyDescent="0.25">
      <c r="A2807"/>
      <c r="C2807"/>
      <c r="D2807"/>
      <c r="E2807"/>
      <c r="F2807"/>
      <c r="G2807"/>
      <c r="H2807"/>
      <c r="J2807"/>
    </row>
    <row r="2808" spans="1:10" x14ac:dyDescent="0.25">
      <c r="A2808"/>
      <c r="C2808"/>
      <c r="D2808"/>
      <c r="E2808"/>
      <c r="F2808"/>
      <c r="G2808"/>
      <c r="H2808"/>
      <c r="J2808"/>
    </row>
    <row r="2809" spans="1:10" x14ac:dyDescent="0.25">
      <c r="A2809"/>
      <c r="C2809"/>
      <c r="D2809"/>
      <c r="E2809"/>
      <c r="F2809"/>
      <c r="G2809"/>
      <c r="H2809"/>
      <c r="J2809"/>
    </row>
    <row r="2810" spans="1:10" x14ac:dyDescent="0.25">
      <c r="A2810"/>
      <c r="C2810"/>
      <c r="D2810"/>
      <c r="E2810"/>
      <c r="F2810"/>
      <c r="G2810"/>
      <c r="H2810"/>
      <c r="J2810"/>
    </row>
    <row r="2811" spans="1:10" x14ac:dyDescent="0.25">
      <c r="A2811"/>
      <c r="C2811"/>
      <c r="D2811"/>
      <c r="E2811"/>
      <c r="F2811"/>
      <c r="G2811"/>
      <c r="H2811"/>
      <c r="J2811"/>
    </row>
    <row r="2812" spans="1:10" x14ac:dyDescent="0.25">
      <c r="A2812"/>
      <c r="C2812"/>
      <c r="D2812"/>
      <c r="E2812"/>
      <c r="F2812"/>
      <c r="G2812"/>
      <c r="H2812"/>
      <c r="J2812"/>
    </row>
    <row r="2813" spans="1:10" x14ac:dyDescent="0.25">
      <c r="A2813"/>
      <c r="C2813"/>
      <c r="D2813"/>
      <c r="E2813"/>
      <c r="F2813"/>
      <c r="G2813"/>
      <c r="H2813"/>
      <c r="J2813"/>
    </row>
    <row r="2814" spans="1:10" x14ac:dyDescent="0.25">
      <c r="A2814"/>
      <c r="C2814"/>
      <c r="D2814"/>
      <c r="E2814"/>
      <c r="F2814"/>
      <c r="G2814"/>
      <c r="H2814"/>
      <c r="J2814"/>
    </row>
    <row r="2815" spans="1:10" x14ac:dyDescent="0.25">
      <c r="A2815"/>
      <c r="C2815"/>
      <c r="D2815"/>
      <c r="E2815"/>
      <c r="F2815"/>
      <c r="G2815"/>
      <c r="H2815"/>
      <c r="J2815"/>
    </row>
    <row r="2816" spans="1:10" x14ac:dyDescent="0.25">
      <c r="A2816"/>
      <c r="C2816"/>
      <c r="D2816"/>
      <c r="E2816"/>
      <c r="F2816"/>
      <c r="G2816"/>
      <c r="H2816"/>
      <c r="J2816"/>
    </row>
    <row r="2817" spans="1:10" x14ac:dyDescent="0.25">
      <c r="A2817"/>
      <c r="C2817"/>
      <c r="D2817"/>
      <c r="E2817"/>
      <c r="F2817"/>
      <c r="G2817"/>
      <c r="H2817"/>
      <c r="J2817"/>
    </row>
    <row r="2818" spans="1:10" x14ac:dyDescent="0.25">
      <c r="A2818"/>
      <c r="C2818"/>
      <c r="D2818"/>
      <c r="E2818"/>
      <c r="F2818"/>
      <c r="G2818"/>
      <c r="H2818"/>
      <c r="J2818"/>
    </row>
    <row r="2819" spans="1:10" x14ac:dyDescent="0.25">
      <c r="A2819"/>
      <c r="C2819"/>
      <c r="D2819"/>
      <c r="E2819"/>
      <c r="F2819"/>
      <c r="G2819"/>
      <c r="H2819"/>
      <c r="J2819"/>
    </row>
    <row r="2820" spans="1:10" x14ac:dyDescent="0.25">
      <c r="A2820"/>
      <c r="C2820"/>
      <c r="D2820"/>
      <c r="E2820"/>
      <c r="F2820"/>
      <c r="G2820"/>
      <c r="H2820"/>
      <c r="J2820"/>
    </row>
    <row r="2821" spans="1:10" x14ac:dyDescent="0.25">
      <c r="A2821"/>
      <c r="C2821"/>
      <c r="D2821"/>
      <c r="E2821"/>
      <c r="F2821"/>
      <c r="G2821"/>
      <c r="H2821"/>
      <c r="J2821"/>
    </row>
    <row r="2822" spans="1:10" x14ac:dyDescent="0.25">
      <c r="A2822"/>
      <c r="C2822"/>
      <c r="D2822"/>
      <c r="E2822"/>
      <c r="F2822"/>
      <c r="G2822"/>
      <c r="H2822"/>
      <c r="J2822"/>
    </row>
    <row r="2823" spans="1:10" x14ac:dyDescent="0.25">
      <c r="A2823"/>
      <c r="C2823"/>
      <c r="D2823"/>
      <c r="E2823"/>
      <c r="F2823"/>
      <c r="G2823"/>
      <c r="H2823"/>
      <c r="J2823"/>
    </row>
    <row r="2824" spans="1:10" x14ac:dyDescent="0.25">
      <c r="A2824"/>
      <c r="C2824"/>
      <c r="D2824"/>
      <c r="E2824"/>
      <c r="F2824"/>
      <c r="G2824"/>
      <c r="H2824"/>
      <c r="J2824"/>
    </row>
    <row r="2825" spans="1:10" x14ac:dyDescent="0.25">
      <c r="A2825"/>
      <c r="C2825"/>
      <c r="D2825"/>
      <c r="E2825"/>
      <c r="F2825"/>
      <c r="G2825"/>
      <c r="H2825"/>
      <c r="J2825"/>
    </row>
    <row r="2826" spans="1:10" x14ac:dyDescent="0.25">
      <c r="A2826"/>
      <c r="C2826"/>
      <c r="D2826"/>
      <c r="E2826"/>
      <c r="F2826"/>
      <c r="G2826"/>
      <c r="H2826"/>
      <c r="J2826"/>
    </row>
    <row r="2827" spans="1:10" x14ac:dyDescent="0.25">
      <c r="A2827"/>
      <c r="C2827"/>
      <c r="D2827"/>
      <c r="E2827"/>
      <c r="F2827"/>
      <c r="G2827"/>
      <c r="H2827"/>
      <c r="J2827"/>
    </row>
    <row r="2828" spans="1:10" x14ac:dyDescent="0.25">
      <c r="A2828"/>
      <c r="C2828"/>
      <c r="D2828"/>
      <c r="E2828"/>
      <c r="F2828"/>
      <c r="G2828"/>
      <c r="H2828"/>
      <c r="J2828"/>
    </row>
    <row r="2829" spans="1:10" x14ac:dyDescent="0.25">
      <c r="A2829"/>
      <c r="C2829"/>
      <c r="D2829"/>
      <c r="E2829"/>
      <c r="F2829"/>
      <c r="G2829"/>
      <c r="H2829"/>
      <c r="J2829"/>
    </row>
    <row r="2830" spans="1:10" x14ac:dyDescent="0.25">
      <c r="A2830"/>
      <c r="C2830"/>
      <c r="D2830"/>
      <c r="E2830"/>
      <c r="F2830"/>
      <c r="G2830"/>
      <c r="H2830"/>
      <c r="J2830"/>
    </row>
    <row r="2831" spans="1:10" x14ac:dyDescent="0.25">
      <c r="A2831"/>
      <c r="C2831"/>
      <c r="D2831"/>
      <c r="E2831"/>
      <c r="F2831"/>
      <c r="G2831"/>
      <c r="H2831"/>
      <c r="J2831"/>
    </row>
    <row r="2832" spans="1:10" x14ac:dyDescent="0.25">
      <c r="A2832"/>
      <c r="C2832"/>
      <c r="D2832"/>
      <c r="E2832"/>
      <c r="F2832"/>
      <c r="G2832"/>
      <c r="H2832"/>
      <c r="J2832"/>
    </row>
    <row r="2833" spans="1:10" x14ac:dyDescent="0.25">
      <c r="A2833"/>
      <c r="C2833"/>
      <c r="D2833"/>
      <c r="E2833"/>
      <c r="F2833"/>
      <c r="G2833"/>
      <c r="H2833"/>
      <c r="J2833"/>
    </row>
    <row r="2834" spans="1:10" x14ac:dyDescent="0.25">
      <c r="A2834"/>
      <c r="C2834"/>
      <c r="D2834"/>
      <c r="E2834"/>
      <c r="F2834"/>
      <c r="G2834"/>
      <c r="H2834"/>
      <c r="J2834"/>
    </row>
    <row r="2835" spans="1:10" x14ac:dyDescent="0.25">
      <c r="A2835"/>
      <c r="C2835"/>
      <c r="D2835"/>
      <c r="E2835"/>
      <c r="F2835"/>
      <c r="G2835"/>
      <c r="H2835"/>
      <c r="J2835"/>
    </row>
    <row r="2836" spans="1:10" x14ac:dyDescent="0.25">
      <c r="A2836"/>
      <c r="C2836"/>
      <c r="D2836"/>
      <c r="E2836"/>
      <c r="F2836"/>
      <c r="G2836"/>
      <c r="H2836"/>
      <c r="J2836"/>
    </row>
    <row r="2837" spans="1:10" x14ac:dyDescent="0.25">
      <c r="A2837"/>
      <c r="C2837"/>
      <c r="D2837"/>
      <c r="E2837"/>
      <c r="F2837"/>
      <c r="G2837"/>
      <c r="H2837"/>
      <c r="J2837"/>
    </row>
    <row r="2838" spans="1:10" x14ac:dyDescent="0.25">
      <c r="A2838"/>
      <c r="C2838"/>
      <c r="D2838"/>
      <c r="E2838"/>
      <c r="F2838"/>
      <c r="G2838"/>
      <c r="H2838"/>
      <c r="J2838"/>
    </row>
    <row r="2839" spans="1:10" x14ac:dyDescent="0.25">
      <c r="A2839"/>
      <c r="C2839"/>
      <c r="D2839"/>
      <c r="E2839"/>
      <c r="F2839"/>
      <c r="G2839"/>
      <c r="H2839"/>
      <c r="J2839"/>
    </row>
    <row r="2840" spans="1:10" x14ac:dyDescent="0.25">
      <c r="A2840"/>
      <c r="C2840"/>
      <c r="D2840"/>
      <c r="E2840"/>
      <c r="F2840"/>
      <c r="G2840"/>
      <c r="H2840"/>
      <c r="J2840"/>
    </row>
    <row r="2841" spans="1:10" x14ac:dyDescent="0.25">
      <c r="A2841"/>
      <c r="C2841"/>
      <c r="D2841"/>
      <c r="E2841"/>
      <c r="F2841"/>
      <c r="G2841"/>
      <c r="H2841"/>
      <c r="J2841"/>
    </row>
    <row r="2842" spans="1:10" x14ac:dyDescent="0.25">
      <c r="A2842"/>
      <c r="C2842"/>
      <c r="D2842"/>
      <c r="E2842"/>
      <c r="F2842"/>
      <c r="G2842"/>
      <c r="H2842"/>
      <c r="J2842"/>
    </row>
    <row r="2843" spans="1:10" x14ac:dyDescent="0.25">
      <c r="A2843"/>
      <c r="C2843"/>
      <c r="D2843"/>
      <c r="E2843"/>
      <c r="F2843"/>
      <c r="G2843"/>
      <c r="H2843"/>
      <c r="J2843"/>
    </row>
    <row r="2844" spans="1:10" x14ac:dyDescent="0.25">
      <c r="A2844"/>
      <c r="C2844"/>
      <c r="D2844"/>
      <c r="E2844"/>
      <c r="F2844"/>
      <c r="G2844"/>
      <c r="H2844"/>
      <c r="J2844"/>
    </row>
    <row r="2845" spans="1:10" x14ac:dyDescent="0.25">
      <c r="A2845"/>
      <c r="C2845"/>
      <c r="D2845"/>
      <c r="E2845"/>
      <c r="F2845"/>
      <c r="G2845"/>
      <c r="H2845"/>
      <c r="J2845"/>
    </row>
    <row r="2846" spans="1:10" x14ac:dyDescent="0.25">
      <c r="A2846"/>
      <c r="C2846"/>
      <c r="D2846"/>
      <c r="E2846"/>
      <c r="F2846"/>
      <c r="G2846"/>
      <c r="H2846"/>
      <c r="J2846"/>
    </row>
    <row r="2847" spans="1:10" x14ac:dyDescent="0.25">
      <c r="A2847"/>
      <c r="C2847"/>
      <c r="D2847"/>
      <c r="E2847"/>
      <c r="F2847"/>
      <c r="G2847"/>
      <c r="H2847"/>
      <c r="J2847"/>
    </row>
    <row r="2848" spans="1:10" x14ac:dyDescent="0.25">
      <c r="A2848"/>
      <c r="C2848"/>
      <c r="D2848"/>
      <c r="E2848"/>
      <c r="F2848"/>
      <c r="G2848"/>
      <c r="H2848"/>
      <c r="J2848"/>
    </row>
    <row r="2849" spans="1:10" x14ac:dyDescent="0.25">
      <c r="A2849"/>
      <c r="C2849"/>
      <c r="D2849"/>
      <c r="E2849"/>
      <c r="F2849"/>
      <c r="G2849"/>
      <c r="H2849"/>
      <c r="J2849"/>
    </row>
    <row r="2850" spans="1:10" x14ac:dyDescent="0.25">
      <c r="A2850"/>
      <c r="C2850"/>
      <c r="D2850"/>
      <c r="E2850"/>
      <c r="F2850"/>
      <c r="G2850"/>
      <c r="H2850"/>
      <c r="J2850"/>
    </row>
    <row r="2851" spans="1:10" x14ac:dyDescent="0.25">
      <c r="A2851"/>
      <c r="C2851"/>
      <c r="D2851"/>
      <c r="E2851"/>
      <c r="F2851"/>
      <c r="G2851"/>
      <c r="H2851"/>
      <c r="J2851"/>
    </row>
    <row r="2852" spans="1:10" x14ac:dyDescent="0.25">
      <c r="A2852"/>
      <c r="C2852"/>
      <c r="D2852"/>
      <c r="E2852"/>
      <c r="F2852"/>
      <c r="G2852"/>
      <c r="H2852"/>
      <c r="J2852"/>
    </row>
    <row r="2853" spans="1:10" x14ac:dyDescent="0.25">
      <c r="A2853"/>
      <c r="C2853"/>
      <c r="D2853"/>
      <c r="E2853"/>
      <c r="F2853"/>
      <c r="G2853"/>
      <c r="H2853"/>
      <c r="J2853"/>
    </row>
    <row r="2854" spans="1:10" x14ac:dyDescent="0.25">
      <c r="A2854"/>
      <c r="C2854"/>
      <c r="D2854"/>
      <c r="E2854"/>
      <c r="F2854"/>
      <c r="G2854"/>
      <c r="H2854"/>
      <c r="J2854"/>
    </row>
    <row r="2855" spans="1:10" x14ac:dyDescent="0.25">
      <c r="A2855"/>
      <c r="C2855"/>
      <c r="D2855"/>
      <c r="E2855"/>
      <c r="F2855"/>
      <c r="G2855"/>
      <c r="H2855"/>
      <c r="J2855"/>
    </row>
    <row r="2856" spans="1:10" x14ac:dyDescent="0.25">
      <c r="A2856"/>
      <c r="C2856"/>
      <c r="D2856"/>
      <c r="E2856"/>
      <c r="F2856"/>
      <c r="G2856"/>
      <c r="H2856"/>
      <c r="J2856"/>
    </row>
    <row r="2857" spans="1:10" x14ac:dyDescent="0.25">
      <c r="A2857"/>
      <c r="C2857"/>
      <c r="D2857"/>
      <c r="E2857"/>
      <c r="F2857"/>
      <c r="G2857"/>
      <c r="H2857"/>
      <c r="J2857"/>
    </row>
    <row r="2858" spans="1:10" x14ac:dyDescent="0.25">
      <c r="A2858"/>
      <c r="C2858"/>
      <c r="D2858"/>
      <c r="E2858"/>
      <c r="F2858"/>
      <c r="G2858"/>
      <c r="H2858"/>
      <c r="J2858"/>
    </row>
    <row r="2859" spans="1:10" x14ac:dyDescent="0.25">
      <c r="A2859"/>
      <c r="C2859"/>
      <c r="D2859"/>
      <c r="E2859"/>
      <c r="F2859"/>
      <c r="G2859"/>
      <c r="H2859"/>
      <c r="J2859"/>
    </row>
    <row r="2860" spans="1:10" x14ac:dyDescent="0.25">
      <c r="A2860"/>
      <c r="C2860"/>
      <c r="D2860"/>
      <c r="E2860"/>
      <c r="F2860"/>
      <c r="G2860"/>
      <c r="H2860"/>
      <c r="J2860"/>
    </row>
    <row r="2861" spans="1:10" x14ac:dyDescent="0.25">
      <c r="A2861"/>
      <c r="C2861"/>
      <c r="D2861"/>
      <c r="E2861"/>
      <c r="F2861"/>
      <c r="G2861"/>
      <c r="H2861"/>
      <c r="J2861"/>
    </row>
    <row r="2862" spans="1:10" x14ac:dyDescent="0.25">
      <c r="A2862"/>
      <c r="C2862"/>
      <c r="D2862"/>
      <c r="E2862"/>
      <c r="F2862"/>
      <c r="G2862"/>
      <c r="H2862"/>
      <c r="J2862"/>
    </row>
    <row r="2863" spans="1:10" x14ac:dyDescent="0.25">
      <c r="A2863"/>
      <c r="C2863"/>
      <c r="D2863"/>
      <c r="E2863"/>
      <c r="F2863"/>
      <c r="G2863"/>
      <c r="H2863"/>
      <c r="J2863"/>
    </row>
    <row r="2864" spans="1:10" x14ac:dyDescent="0.25">
      <c r="A2864"/>
      <c r="C2864"/>
      <c r="D2864"/>
      <c r="E2864"/>
      <c r="F2864"/>
      <c r="G2864"/>
      <c r="H2864"/>
      <c r="J2864"/>
    </row>
    <row r="2865" spans="1:10" x14ac:dyDescent="0.25">
      <c r="A2865"/>
      <c r="C2865"/>
      <c r="D2865"/>
      <c r="E2865"/>
      <c r="F2865"/>
      <c r="G2865"/>
      <c r="H2865"/>
      <c r="J2865"/>
    </row>
    <row r="2866" spans="1:10" x14ac:dyDescent="0.25">
      <c r="A2866"/>
      <c r="C2866"/>
      <c r="D2866"/>
      <c r="E2866"/>
      <c r="F2866"/>
      <c r="G2866"/>
      <c r="H2866"/>
      <c r="J2866"/>
    </row>
    <row r="2867" spans="1:10" x14ac:dyDescent="0.25">
      <c r="A2867"/>
      <c r="C2867"/>
      <c r="D2867"/>
      <c r="E2867"/>
      <c r="F2867"/>
      <c r="G2867"/>
      <c r="H2867"/>
      <c r="J2867"/>
    </row>
    <row r="2868" spans="1:10" x14ac:dyDescent="0.25">
      <c r="A2868"/>
      <c r="C2868"/>
      <c r="D2868"/>
      <c r="E2868"/>
      <c r="F2868"/>
      <c r="G2868"/>
      <c r="H2868"/>
      <c r="J2868"/>
    </row>
    <row r="2869" spans="1:10" x14ac:dyDescent="0.25">
      <c r="A2869"/>
      <c r="C2869"/>
      <c r="D2869"/>
      <c r="E2869"/>
      <c r="F2869"/>
      <c r="G2869"/>
      <c r="H2869"/>
      <c r="J2869"/>
    </row>
    <row r="2870" spans="1:10" x14ac:dyDescent="0.25">
      <c r="A2870"/>
      <c r="C2870"/>
      <c r="D2870"/>
      <c r="E2870"/>
      <c r="F2870"/>
      <c r="G2870"/>
      <c r="H2870"/>
      <c r="J2870"/>
    </row>
    <row r="2871" spans="1:10" x14ac:dyDescent="0.25">
      <c r="A2871"/>
      <c r="C2871"/>
      <c r="D2871"/>
      <c r="E2871"/>
      <c r="F2871"/>
      <c r="G2871"/>
      <c r="H2871"/>
      <c r="J2871"/>
    </row>
    <row r="2872" spans="1:10" x14ac:dyDescent="0.25">
      <c r="A2872"/>
      <c r="C2872"/>
      <c r="D2872"/>
      <c r="E2872"/>
      <c r="F2872"/>
      <c r="G2872"/>
      <c r="H2872"/>
      <c r="J2872"/>
    </row>
    <row r="2873" spans="1:10" x14ac:dyDescent="0.25">
      <c r="A2873"/>
      <c r="C2873"/>
      <c r="D2873"/>
      <c r="E2873"/>
      <c r="F2873"/>
      <c r="G2873"/>
      <c r="H2873"/>
      <c r="J2873"/>
    </row>
    <row r="2874" spans="1:10" x14ac:dyDescent="0.25">
      <c r="A2874"/>
      <c r="C2874"/>
      <c r="D2874"/>
      <c r="E2874"/>
      <c r="F2874"/>
      <c r="G2874"/>
      <c r="H2874"/>
      <c r="J2874"/>
    </row>
    <row r="2875" spans="1:10" x14ac:dyDescent="0.25">
      <c r="A2875"/>
      <c r="C2875"/>
      <c r="D2875"/>
      <c r="E2875"/>
      <c r="F2875"/>
      <c r="G2875"/>
      <c r="H2875"/>
      <c r="J2875"/>
    </row>
    <row r="2876" spans="1:10" x14ac:dyDescent="0.25">
      <c r="A2876"/>
      <c r="C2876"/>
      <c r="D2876"/>
      <c r="E2876"/>
      <c r="F2876"/>
      <c r="G2876"/>
      <c r="H2876"/>
      <c r="J2876"/>
    </row>
    <row r="2877" spans="1:10" x14ac:dyDescent="0.25">
      <c r="A2877"/>
      <c r="C2877"/>
      <c r="D2877"/>
      <c r="E2877"/>
      <c r="F2877"/>
      <c r="G2877"/>
      <c r="H2877"/>
      <c r="J2877"/>
    </row>
    <row r="2878" spans="1:10" x14ac:dyDescent="0.25">
      <c r="A2878"/>
      <c r="C2878"/>
      <c r="D2878"/>
      <c r="E2878"/>
      <c r="F2878"/>
      <c r="G2878"/>
      <c r="H2878"/>
      <c r="J2878"/>
    </row>
    <row r="2879" spans="1:10" x14ac:dyDescent="0.25">
      <c r="A2879"/>
      <c r="C2879"/>
      <c r="D2879"/>
      <c r="E2879"/>
      <c r="F2879"/>
      <c r="G2879"/>
      <c r="H2879"/>
      <c r="J2879"/>
    </row>
    <row r="2880" spans="1:10" x14ac:dyDescent="0.25">
      <c r="A2880"/>
      <c r="C2880"/>
      <c r="D2880"/>
      <c r="E2880"/>
      <c r="F2880"/>
      <c r="G2880"/>
      <c r="H2880"/>
      <c r="J2880"/>
    </row>
    <row r="2881" spans="1:10" x14ac:dyDescent="0.25">
      <c r="A2881"/>
      <c r="C2881"/>
      <c r="D2881"/>
      <c r="E2881"/>
      <c r="F2881"/>
      <c r="G2881"/>
      <c r="H2881"/>
      <c r="J2881"/>
    </row>
    <row r="2882" spans="1:10" x14ac:dyDescent="0.25">
      <c r="A2882"/>
      <c r="C2882"/>
      <c r="D2882"/>
      <c r="E2882"/>
      <c r="F2882"/>
      <c r="G2882"/>
      <c r="H2882"/>
      <c r="J2882"/>
    </row>
    <row r="2883" spans="1:10" x14ac:dyDescent="0.25">
      <c r="A2883"/>
      <c r="C2883"/>
      <c r="D2883"/>
      <c r="E2883"/>
      <c r="F2883"/>
      <c r="G2883"/>
      <c r="H2883"/>
      <c r="J2883"/>
    </row>
    <row r="2884" spans="1:10" x14ac:dyDescent="0.25">
      <c r="A2884"/>
      <c r="C2884"/>
      <c r="D2884"/>
      <c r="E2884"/>
      <c r="F2884"/>
      <c r="G2884"/>
      <c r="H2884"/>
      <c r="J2884"/>
    </row>
    <row r="2885" spans="1:10" x14ac:dyDescent="0.25">
      <c r="A2885"/>
      <c r="C2885"/>
      <c r="D2885"/>
      <c r="E2885"/>
      <c r="F2885"/>
      <c r="G2885"/>
      <c r="H2885"/>
      <c r="J2885"/>
    </row>
    <row r="2886" spans="1:10" x14ac:dyDescent="0.25">
      <c r="A2886"/>
      <c r="C2886"/>
      <c r="D2886"/>
      <c r="E2886"/>
      <c r="F2886"/>
      <c r="G2886"/>
      <c r="H2886"/>
      <c r="J2886"/>
    </row>
    <row r="2887" spans="1:10" x14ac:dyDescent="0.25">
      <c r="A2887"/>
      <c r="C2887"/>
      <c r="D2887"/>
      <c r="E2887"/>
      <c r="F2887"/>
      <c r="G2887"/>
      <c r="H2887"/>
      <c r="J2887"/>
    </row>
    <row r="2888" spans="1:10" x14ac:dyDescent="0.25">
      <c r="A2888"/>
      <c r="C2888"/>
      <c r="D2888"/>
      <c r="E2888"/>
      <c r="F2888"/>
      <c r="G2888"/>
      <c r="H2888"/>
      <c r="J2888"/>
    </row>
    <row r="2889" spans="1:10" x14ac:dyDescent="0.25">
      <c r="A2889"/>
      <c r="C2889"/>
      <c r="D2889"/>
      <c r="E2889"/>
      <c r="F2889"/>
      <c r="G2889"/>
      <c r="H2889"/>
      <c r="J2889"/>
    </row>
    <row r="2890" spans="1:10" x14ac:dyDescent="0.25">
      <c r="A2890"/>
      <c r="C2890"/>
      <c r="D2890"/>
      <c r="E2890"/>
      <c r="F2890"/>
      <c r="G2890"/>
      <c r="H2890"/>
      <c r="J2890"/>
    </row>
    <row r="2891" spans="1:10" x14ac:dyDescent="0.25">
      <c r="A2891"/>
      <c r="C2891"/>
      <c r="D2891"/>
      <c r="E2891"/>
      <c r="F2891"/>
      <c r="G2891"/>
      <c r="H2891"/>
      <c r="J2891"/>
    </row>
    <row r="2892" spans="1:10" x14ac:dyDescent="0.25">
      <c r="A2892"/>
      <c r="C2892"/>
      <c r="D2892"/>
      <c r="E2892"/>
      <c r="F2892"/>
      <c r="G2892"/>
      <c r="H2892"/>
      <c r="J2892"/>
    </row>
    <row r="2893" spans="1:10" x14ac:dyDescent="0.25">
      <c r="A2893"/>
      <c r="C2893"/>
      <c r="D2893"/>
      <c r="E2893"/>
      <c r="F2893"/>
      <c r="G2893"/>
      <c r="H2893"/>
      <c r="J2893"/>
    </row>
    <row r="2894" spans="1:10" x14ac:dyDescent="0.25">
      <c r="A2894"/>
      <c r="C2894"/>
      <c r="D2894"/>
      <c r="E2894"/>
      <c r="F2894"/>
      <c r="G2894"/>
      <c r="H2894"/>
      <c r="J2894"/>
    </row>
    <row r="2895" spans="1:10" x14ac:dyDescent="0.25">
      <c r="A2895"/>
      <c r="C2895"/>
      <c r="D2895"/>
      <c r="E2895"/>
      <c r="F2895"/>
      <c r="G2895"/>
      <c r="H2895"/>
      <c r="J2895"/>
    </row>
    <row r="2896" spans="1:10" x14ac:dyDescent="0.25">
      <c r="A2896"/>
      <c r="C2896"/>
      <c r="D2896"/>
      <c r="E2896"/>
      <c r="F2896"/>
      <c r="G2896"/>
      <c r="H2896"/>
      <c r="J2896"/>
    </row>
    <row r="2897" spans="1:10" x14ac:dyDescent="0.25">
      <c r="A2897"/>
      <c r="C2897"/>
      <c r="D2897"/>
      <c r="E2897"/>
      <c r="F2897"/>
      <c r="G2897"/>
      <c r="H2897"/>
      <c r="J2897"/>
    </row>
    <row r="2898" spans="1:10" x14ac:dyDescent="0.25">
      <c r="A2898"/>
      <c r="C2898"/>
      <c r="D2898"/>
      <c r="E2898"/>
      <c r="F2898"/>
      <c r="G2898"/>
      <c r="H2898"/>
      <c r="J2898"/>
    </row>
    <row r="2899" spans="1:10" x14ac:dyDescent="0.25">
      <c r="A2899"/>
      <c r="C2899"/>
      <c r="D2899"/>
      <c r="E2899"/>
      <c r="F2899"/>
      <c r="G2899"/>
      <c r="H2899"/>
      <c r="J2899"/>
    </row>
    <row r="2900" spans="1:10" x14ac:dyDescent="0.25">
      <c r="A2900"/>
      <c r="C2900"/>
      <c r="D2900"/>
      <c r="E2900"/>
      <c r="F2900"/>
      <c r="G2900"/>
      <c r="H2900"/>
      <c r="J2900"/>
    </row>
    <row r="2901" spans="1:10" x14ac:dyDescent="0.25">
      <c r="A2901"/>
      <c r="C2901"/>
      <c r="D2901"/>
      <c r="E2901"/>
      <c r="F2901"/>
      <c r="G2901"/>
      <c r="H2901"/>
      <c r="J2901"/>
    </row>
    <row r="2902" spans="1:10" x14ac:dyDescent="0.25">
      <c r="A2902"/>
      <c r="C2902"/>
      <c r="D2902"/>
      <c r="E2902"/>
      <c r="F2902"/>
      <c r="G2902"/>
      <c r="H2902"/>
      <c r="J2902"/>
    </row>
    <row r="2903" spans="1:10" x14ac:dyDescent="0.25">
      <c r="A2903"/>
      <c r="C2903"/>
      <c r="D2903"/>
      <c r="E2903"/>
      <c r="F2903"/>
      <c r="G2903"/>
      <c r="H2903"/>
      <c r="J2903"/>
    </row>
    <row r="2904" spans="1:10" x14ac:dyDescent="0.25">
      <c r="A2904"/>
      <c r="C2904"/>
      <c r="D2904"/>
      <c r="E2904"/>
      <c r="F2904"/>
      <c r="G2904"/>
      <c r="H2904"/>
      <c r="J2904"/>
    </row>
    <row r="2905" spans="1:10" x14ac:dyDescent="0.25">
      <c r="A2905"/>
      <c r="C2905"/>
      <c r="D2905"/>
      <c r="E2905"/>
      <c r="F2905"/>
      <c r="G2905"/>
      <c r="H2905"/>
      <c r="J2905"/>
    </row>
    <row r="2906" spans="1:10" x14ac:dyDescent="0.25">
      <c r="A2906"/>
      <c r="C2906"/>
      <c r="D2906"/>
      <c r="E2906"/>
      <c r="F2906"/>
      <c r="G2906"/>
      <c r="H2906"/>
      <c r="J2906"/>
    </row>
    <row r="2907" spans="1:10" x14ac:dyDescent="0.25">
      <c r="A2907"/>
      <c r="C2907"/>
      <c r="D2907"/>
      <c r="E2907"/>
      <c r="F2907"/>
      <c r="G2907"/>
      <c r="H2907"/>
      <c r="J2907"/>
    </row>
    <row r="2908" spans="1:10" x14ac:dyDescent="0.25">
      <c r="A2908"/>
      <c r="C2908"/>
      <c r="D2908"/>
      <c r="E2908"/>
      <c r="F2908"/>
      <c r="G2908"/>
      <c r="H2908"/>
      <c r="J2908"/>
    </row>
    <row r="2909" spans="1:10" x14ac:dyDescent="0.25">
      <c r="A2909"/>
      <c r="C2909"/>
      <c r="D2909"/>
      <c r="E2909"/>
      <c r="F2909"/>
      <c r="G2909"/>
      <c r="H2909"/>
      <c r="J2909"/>
    </row>
    <row r="2910" spans="1:10" x14ac:dyDescent="0.25">
      <c r="A2910"/>
      <c r="C2910"/>
      <c r="D2910"/>
      <c r="E2910"/>
      <c r="F2910"/>
      <c r="G2910"/>
      <c r="H2910"/>
      <c r="J2910"/>
    </row>
    <row r="2911" spans="1:10" x14ac:dyDescent="0.25">
      <c r="A2911"/>
      <c r="C2911"/>
      <c r="D2911"/>
      <c r="E2911"/>
      <c r="F2911"/>
      <c r="G2911"/>
      <c r="H2911"/>
      <c r="J2911"/>
    </row>
    <row r="2912" spans="1:10" x14ac:dyDescent="0.25">
      <c r="A2912"/>
      <c r="C2912"/>
      <c r="D2912"/>
      <c r="E2912"/>
      <c r="F2912"/>
      <c r="G2912"/>
      <c r="H2912"/>
      <c r="J2912"/>
    </row>
    <row r="2913" spans="1:10" x14ac:dyDescent="0.25">
      <c r="A2913"/>
      <c r="C2913"/>
      <c r="D2913"/>
      <c r="E2913"/>
      <c r="F2913"/>
      <c r="G2913"/>
      <c r="H2913"/>
      <c r="J2913"/>
    </row>
    <row r="2914" spans="1:10" x14ac:dyDescent="0.25">
      <c r="A2914"/>
      <c r="C2914"/>
      <c r="D2914"/>
      <c r="E2914"/>
      <c r="F2914"/>
      <c r="G2914"/>
      <c r="H2914"/>
      <c r="J2914"/>
    </row>
    <row r="2915" spans="1:10" x14ac:dyDescent="0.25">
      <c r="A2915"/>
      <c r="C2915"/>
      <c r="D2915"/>
      <c r="E2915"/>
      <c r="F2915"/>
      <c r="G2915"/>
      <c r="H2915"/>
      <c r="J2915"/>
    </row>
    <row r="2916" spans="1:10" x14ac:dyDescent="0.25">
      <c r="A2916"/>
      <c r="C2916"/>
      <c r="D2916"/>
      <c r="E2916"/>
      <c r="F2916"/>
      <c r="G2916"/>
      <c r="H2916"/>
      <c r="J2916"/>
    </row>
    <row r="2917" spans="1:10" x14ac:dyDescent="0.25">
      <c r="A2917"/>
      <c r="C2917"/>
      <c r="D2917"/>
      <c r="E2917"/>
      <c r="F2917"/>
      <c r="G2917"/>
      <c r="H2917"/>
      <c r="J2917"/>
    </row>
    <row r="2918" spans="1:10" x14ac:dyDescent="0.25">
      <c r="A2918"/>
      <c r="C2918"/>
      <c r="D2918"/>
      <c r="E2918"/>
      <c r="F2918"/>
      <c r="G2918"/>
      <c r="H2918"/>
      <c r="J2918"/>
    </row>
    <row r="2919" spans="1:10" x14ac:dyDescent="0.25">
      <c r="A2919"/>
      <c r="C2919"/>
      <c r="D2919"/>
      <c r="E2919"/>
      <c r="F2919"/>
      <c r="G2919"/>
      <c r="H2919"/>
      <c r="J2919"/>
    </row>
    <row r="2920" spans="1:10" x14ac:dyDescent="0.25">
      <c r="A2920"/>
      <c r="C2920"/>
      <c r="D2920"/>
      <c r="E2920"/>
      <c r="F2920"/>
      <c r="G2920"/>
      <c r="H2920"/>
      <c r="J2920"/>
    </row>
    <row r="2921" spans="1:10" x14ac:dyDescent="0.25">
      <c r="A2921"/>
      <c r="C2921"/>
      <c r="D2921"/>
      <c r="E2921"/>
      <c r="F2921"/>
      <c r="G2921"/>
      <c r="H2921"/>
      <c r="J2921"/>
    </row>
    <row r="2922" spans="1:10" x14ac:dyDescent="0.25">
      <c r="A2922"/>
      <c r="C2922"/>
      <c r="D2922"/>
      <c r="E2922"/>
      <c r="F2922"/>
      <c r="G2922"/>
      <c r="H2922"/>
      <c r="J2922"/>
    </row>
    <row r="2923" spans="1:10" x14ac:dyDescent="0.25">
      <c r="A2923"/>
      <c r="C2923"/>
      <c r="D2923"/>
      <c r="E2923"/>
      <c r="F2923"/>
      <c r="G2923"/>
      <c r="H2923"/>
      <c r="J2923"/>
    </row>
    <row r="2924" spans="1:10" x14ac:dyDescent="0.25">
      <c r="A2924"/>
      <c r="C2924"/>
      <c r="D2924"/>
      <c r="E2924"/>
      <c r="F2924"/>
      <c r="G2924"/>
      <c r="H2924"/>
      <c r="J2924"/>
    </row>
    <row r="2925" spans="1:10" x14ac:dyDescent="0.25">
      <c r="A2925"/>
      <c r="C2925"/>
      <c r="D2925"/>
      <c r="E2925"/>
      <c r="F2925"/>
      <c r="G2925"/>
      <c r="H2925"/>
      <c r="J2925"/>
    </row>
    <row r="2926" spans="1:10" x14ac:dyDescent="0.25">
      <c r="A2926"/>
      <c r="C2926"/>
      <c r="D2926"/>
      <c r="E2926"/>
      <c r="F2926"/>
      <c r="G2926"/>
      <c r="H2926"/>
      <c r="J2926"/>
    </row>
    <row r="2927" spans="1:10" x14ac:dyDescent="0.25">
      <c r="A2927"/>
      <c r="C2927"/>
      <c r="D2927"/>
      <c r="E2927"/>
      <c r="F2927"/>
      <c r="G2927"/>
      <c r="H2927"/>
      <c r="J2927"/>
    </row>
    <row r="2928" spans="1:10" x14ac:dyDescent="0.25">
      <c r="A2928"/>
      <c r="C2928"/>
      <c r="D2928"/>
      <c r="E2928"/>
      <c r="F2928"/>
      <c r="G2928"/>
      <c r="H2928"/>
      <c r="J2928"/>
    </row>
    <row r="2929" spans="1:10" x14ac:dyDescent="0.25">
      <c r="A2929"/>
      <c r="C2929"/>
      <c r="D2929"/>
      <c r="E2929"/>
      <c r="F2929"/>
      <c r="G2929"/>
      <c r="H2929"/>
      <c r="J2929"/>
    </row>
    <row r="2930" spans="1:10" x14ac:dyDescent="0.25">
      <c r="A2930"/>
      <c r="C2930"/>
      <c r="D2930"/>
      <c r="E2930"/>
      <c r="F2930"/>
      <c r="G2930"/>
      <c r="H2930"/>
      <c r="J2930"/>
    </row>
    <row r="2931" spans="1:10" x14ac:dyDescent="0.25">
      <c r="A2931"/>
      <c r="C2931"/>
      <c r="D2931"/>
      <c r="E2931"/>
      <c r="F2931"/>
      <c r="G2931"/>
      <c r="H2931"/>
      <c r="J2931"/>
    </row>
    <row r="2932" spans="1:10" x14ac:dyDescent="0.25">
      <c r="A2932"/>
      <c r="C2932"/>
      <c r="D2932"/>
      <c r="E2932"/>
      <c r="F2932"/>
      <c r="G2932"/>
      <c r="H2932"/>
      <c r="J2932"/>
    </row>
    <row r="2933" spans="1:10" x14ac:dyDescent="0.25">
      <c r="A2933"/>
      <c r="C2933"/>
      <c r="D2933"/>
      <c r="E2933"/>
      <c r="F2933"/>
      <c r="G2933"/>
      <c r="H2933"/>
      <c r="J2933"/>
    </row>
    <row r="2934" spans="1:10" x14ac:dyDescent="0.25">
      <c r="A2934"/>
      <c r="C2934"/>
      <c r="D2934"/>
      <c r="E2934"/>
      <c r="F2934"/>
      <c r="G2934"/>
      <c r="H2934"/>
      <c r="J2934"/>
    </row>
    <row r="2935" spans="1:10" x14ac:dyDescent="0.25">
      <c r="A2935"/>
      <c r="C2935"/>
      <c r="D2935"/>
      <c r="E2935"/>
      <c r="F2935"/>
      <c r="G2935"/>
      <c r="H2935"/>
      <c r="J2935"/>
    </row>
    <row r="2936" spans="1:10" x14ac:dyDescent="0.25">
      <c r="A2936"/>
      <c r="C2936"/>
      <c r="D2936"/>
      <c r="E2936"/>
      <c r="F2936"/>
      <c r="G2936"/>
      <c r="H2936"/>
      <c r="J2936"/>
    </row>
    <row r="2937" spans="1:10" x14ac:dyDescent="0.25">
      <c r="A2937"/>
      <c r="C2937"/>
      <c r="D2937"/>
      <c r="E2937"/>
      <c r="F2937"/>
      <c r="G2937"/>
      <c r="H2937"/>
      <c r="J2937"/>
    </row>
    <row r="2938" spans="1:10" x14ac:dyDescent="0.25">
      <c r="A2938"/>
      <c r="C2938"/>
      <c r="D2938"/>
      <c r="E2938"/>
      <c r="F2938"/>
      <c r="G2938"/>
      <c r="H2938"/>
      <c r="J2938"/>
    </row>
    <row r="2939" spans="1:10" x14ac:dyDescent="0.25">
      <c r="A2939"/>
      <c r="C2939"/>
      <c r="D2939"/>
      <c r="E2939"/>
      <c r="F2939"/>
      <c r="G2939"/>
      <c r="H2939"/>
      <c r="J2939"/>
    </row>
    <row r="2940" spans="1:10" x14ac:dyDescent="0.25">
      <c r="A2940"/>
      <c r="C2940"/>
      <c r="D2940"/>
      <c r="E2940"/>
      <c r="F2940"/>
      <c r="G2940"/>
      <c r="H2940"/>
      <c r="J2940"/>
    </row>
    <row r="2941" spans="1:10" x14ac:dyDescent="0.25">
      <c r="A2941"/>
      <c r="C2941"/>
      <c r="D2941"/>
      <c r="E2941"/>
      <c r="F2941"/>
      <c r="G2941"/>
      <c r="H2941"/>
      <c r="J2941"/>
    </row>
    <row r="2942" spans="1:10" x14ac:dyDescent="0.25">
      <c r="A2942"/>
      <c r="C2942"/>
      <c r="D2942"/>
      <c r="E2942"/>
      <c r="F2942"/>
      <c r="G2942"/>
      <c r="H2942"/>
      <c r="J2942"/>
    </row>
    <row r="2943" spans="1:10" x14ac:dyDescent="0.25">
      <c r="A2943"/>
      <c r="C2943"/>
      <c r="D2943"/>
      <c r="E2943"/>
      <c r="F2943"/>
      <c r="G2943"/>
      <c r="H2943"/>
      <c r="J2943"/>
    </row>
    <row r="2944" spans="1:10" x14ac:dyDescent="0.25">
      <c r="A2944"/>
      <c r="C2944"/>
      <c r="D2944"/>
      <c r="E2944"/>
      <c r="F2944"/>
      <c r="G2944"/>
      <c r="H2944"/>
      <c r="J2944"/>
    </row>
    <row r="2945" spans="1:10" x14ac:dyDescent="0.25">
      <c r="A2945"/>
      <c r="C2945"/>
      <c r="D2945"/>
      <c r="E2945"/>
      <c r="F2945"/>
      <c r="G2945"/>
      <c r="H2945"/>
      <c r="J2945"/>
    </row>
    <row r="2946" spans="1:10" x14ac:dyDescent="0.25">
      <c r="A2946"/>
      <c r="C2946"/>
      <c r="D2946"/>
      <c r="E2946"/>
      <c r="F2946"/>
      <c r="G2946"/>
      <c r="H2946"/>
      <c r="J2946"/>
    </row>
    <row r="2947" spans="1:10" x14ac:dyDescent="0.25">
      <c r="A2947"/>
      <c r="C2947"/>
      <c r="D2947"/>
      <c r="E2947"/>
      <c r="F2947"/>
      <c r="G2947"/>
      <c r="H2947"/>
      <c r="J2947"/>
    </row>
    <row r="2948" spans="1:10" x14ac:dyDescent="0.25">
      <c r="A2948"/>
      <c r="C2948"/>
      <c r="D2948"/>
      <c r="E2948"/>
      <c r="F2948"/>
      <c r="G2948"/>
      <c r="H2948"/>
      <c r="J2948"/>
    </row>
    <row r="2949" spans="1:10" x14ac:dyDescent="0.25">
      <c r="A2949"/>
      <c r="C2949"/>
      <c r="D2949"/>
      <c r="E2949"/>
      <c r="F2949"/>
      <c r="G2949"/>
      <c r="H2949"/>
      <c r="J2949"/>
    </row>
    <row r="2950" spans="1:10" x14ac:dyDescent="0.25">
      <c r="A2950"/>
      <c r="C2950"/>
      <c r="D2950"/>
      <c r="E2950"/>
      <c r="F2950"/>
      <c r="G2950"/>
      <c r="H2950"/>
      <c r="J2950"/>
    </row>
    <row r="2951" spans="1:10" x14ac:dyDescent="0.25">
      <c r="A2951"/>
      <c r="C2951"/>
      <c r="D2951"/>
      <c r="E2951"/>
      <c r="F2951"/>
      <c r="G2951"/>
      <c r="H2951"/>
      <c r="J2951"/>
    </row>
    <row r="2952" spans="1:10" x14ac:dyDescent="0.25">
      <c r="A2952"/>
      <c r="C2952"/>
      <c r="D2952"/>
      <c r="E2952"/>
      <c r="F2952"/>
      <c r="G2952"/>
      <c r="H2952"/>
      <c r="J2952"/>
    </row>
    <row r="2953" spans="1:10" x14ac:dyDescent="0.25">
      <c r="A2953"/>
      <c r="C2953"/>
      <c r="D2953"/>
      <c r="E2953"/>
      <c r="F2953"/>
      <c r="G2953"/>
      <c r="H2953"/>
      <c r="J2953"/>
    </row>
    <row r="2954" spans="1:10" x14ac:dyDescent="0.25">
      <c r="A2954"/>
      <c r="C2954"/>
      <c r="D2954"/>
      <c r="E2954"/>
      <c r="F2954"/>
      <c r="G2954"/>
      <c r="H2954"/>
      <c r="J2954"/>
    </row>
    <row r="2955" spans="1:10" x14ac:dyDescent="0.25">
      <c r="A2955"/>
      <c r="C2955"/>
      <c r="D2955"/>
      <c r="E2955"/>
      <c r="F2955"/>
      <c r="G2955"/>
      <c r="H2955"/>
      <c r="J2955"/>
    </row>
    <row r="2956" spans="1:10" x14ac:dyDescent="0.25">
      <c r="A2956"/>
      <c r="C2956"/>
      <c r="D2956"/>
      <c r="E2956"/>
      <c r="F2956"/>
      <c r="G2956"/>
      <c r="H2956"/>
      <c r="J2956"/>
    </row>
    <row r="2957" spans="1:10" x14ac:dyDescent="0.25">
      <c r="A2957"/>
      <c r="C2957"/>
      <c r="D2957"/>
      <c r="E2957"/>
      <c r="F2957"/>
      <c r="G2957"/>
      <c r="H2957"/>
      <c r="J2957"/>
    </row>
    <row r="2958" spans="1:10" x14ac:dyDescent="0.25">
      <c r="A2958"/>
      <c r="C2958"/>
      <c r="D2958"/>
      <c r="E2958"/>
      <c r="F2958"/>
      <c r="G2958"/>
      <c r="H2958"/>
      <c r="J2958"/>
    </row>
    <row r="2959" spans="1:10" x14ac:dyDescent="0.25">
      <c r="A2959"/>
      <c r="C2959"/>
      <c r="D2959"/>
      <c r="E2959"/>
      <c r="F2959"/>
      <c r="G2959"/>
      <c r="H2959"/>
      <c r="J2959"/>
    </row>
    <row r="2960" spans="1:10" x14ac:dyDescent="0.25">
      <c r="A2960"/>
      <c r="C2960"/>
      <c r="D2960"/>
      <c r="E2960"/>
      <c r="F2960"/>
      <c r="G2960"/>
      <c r="H2960"/>
      <c r="J2960"/>
    </row>
    <row r="2961" spans="1:10" x14ac:dyDescent="0.25">
      <c r="A2961"/>
      <c r="C2961"/>
      <c r="D2961"/>
      <c r="E2961"/>
      <c r="F2961"/>
      <c r="G2961"/>
      <c r="H2961"/>
      <c r="J2961"/>
    </row>
    <row r="2962" spans="1:10" x14ac:dyDescent="0.25">
      <c r="A2962"/>
      <c r="C2962"/>
      <c r="D2962"/>
      <c r="E2962"/>
      <c r="F2962"/>
      <c r="G2962"/>
      <c r="H2962"/>
      <c r="J2962"/>
    </row>
    <row r="2963" spans="1:10" x14ac:dyDescent="0.25">
      <c r="A2963"/>
      <c r="C2963"/>
      <c r="D2963"/>
      <c r="E2963"/>
      <c r="F2963"/>
      <c r="G2963"/>
      <c r="H2963"/>
      <c r="J2963"/>
    </row>
    <row r="2964" spans="1:10" x14ac:dyDescent="0.25">
      <c r="A2964"/>
      <c r="C2964"/>
      <c r="D2964"/>
      <c r="E2964"/>
      <c r="F2964"/>
      <c r="G2964"/>
      <c r="H2964"/>
      <c r="J2964"/>
    </row>
    <row r="2965" spans="1:10" x14ac:dyDescent="0.25">
      <c r="A2965"/>
      <c r="C2965"/>
      <c r="D2965"/>
      <c r="E2965"/>
      <c r="F2965"/>
      <c r="G2965"/>
      <c r="H2965"/>
      <c r="J2965"/>
    </row>
    <row r="2966" spans="1:10" x14ac:dyDescent="0.25">
      <c r="A2966"/>
      <c r="C2966"/>
      <c r="D2966"/>
      <c r="E2966"/>
      <c r="F2966"/>
      <c r="G2966"/>
      <c r="H2966"/>
      <c r="J2966"/>
    </row>
    <row r="2967" spans="1:10" x14ac:dyDescent="0.25">
      <c r="A2967"/>
      <c r="C2967"/>
      <c r="D2967"/>
      <c r="E2967"/>
      <c r="F2967"/>
      <c r="G2967"/>
      <c r="H2967"/>
      <c r="J2967"/>
    </row>
    <row r="2968" spans="1:10" x14ac:dyDescent="0.25">
      <c r="A2968"/>
      <c r="C2968"/>
      <c r="D2968"/>
      <c r="E2968"/>
      <c r="F2968"/>
      <c r="G2968"/>
      <c r="H2968"/>
      <c r="J2968"/>
    </row>
    <row r="2969" spans="1:10" x14ac:dyDescent="0.25">
      <c r="A2969"/>
      <c r="C2969"/>
      <c r="D2969"/>
      <c r="E2969"/>
      <c r="F2969"/>
      <c r="G2969"/>
      <c r="H2969"/>
      <c r="J2969"/>
    </row>
    <row r="2970" spans="1:10" x14ac:dyDescent="0.25">
      <c r="A2970"/>
      <c r="C2970"/>
      <c r="D2970"/>
      <c r="E2970"/>
      <c r="F2970"/>
      <c r="G2970"/>
      <c r="H2970"/>
      <c r="J2970"/>
    </row>
    <row r="2971" spans="1:10" x14ac:dyDescent="0.25">
      <c r="A2971"/>
      <c r="C2971"/>
      <c r="D2971"/>
      <c r="E2971"/>
      <c r="F2971"/>
      <c r="G2971"/>
      <c r="H2971"/>
      <c r="J2971"/>
    </row>
    <row r="2972" spans="1:10" x14ac:dyDescent="0.25">
      <c r="A2972"/>
      <c r="C2972"/>
      <c r="D2972"/>
      <c r="E2972"/>
      <c r="F2972"/>
      <c r="G2972"/>
      <c r="H2972"/>
      <c r="J2972"/>
    </row>
    <row r="2973" spans="1:10" x14ac:dyDescent="0.25">
      <c r="A2973"/>
      <c r="C2973"/>
      <c r="D2973"/>
      <c r="E2973"/>
      <c r="F2973"/>
      <c r="G2973"/>
      <c r="H2973"/>
      <c r="J2973"/>
    </row>
    <row r="2974" spans="1:10" x14ac:dyDescent="0.25">
      <c r="A2974"/>
      <c r="C2974"/>
      <c r="D2974"/>
      <c r="E2974"/>
      <c r="F2974"/>
      <c r="G2974"/>
      <c r="H2974"/>
      <c r="J2974"/>
    </row>
    <row r="2975" spans="1:10" x14ac:dyDescent="0.25">
      <c r="A2975"/>
      <c r="C2975"/>
      <c r="D2975"/>
      <c r="E2975"/>
      <c r="F2975"/>
      <c r="G2975"/>
      <c r="H2975"/>
      <c r="J2975"/>
    </row>
    <row r="2976" spans="1:10" x14ac:dyDescent="0.25">
      <c r="A2976"/>
      <c r="C2976"/>
      <c r="D2976"/>
      <c r="E2976"/>
      <c r="F2976"/>
      <c r="G2976"/>
      <c r="H2976"/>
      <c r="J2976"/>
    </row>
    <row r="2977" spans="1:10" x14ac:dyDescent="0.25">
      <c r="A2977"/>
      <c r="C2977"/>
      <c r="D2977"/>
      <c r="E2977"/>
      <c r="F2977"/>
      <c r="G2977"/>
      <c r="H2977"/>
      <c r="J2977"/>
    </row>
    <row r="2978" spans="1:10" x14ac:dyDescent="0.25">
      <c r="A2978"/>
      <c r="C2978"/>
      <c r="D2978"/>
      <c r="E2978"/>
      <c r="F2978"/>
      <c r="G2978"/>
      <c r="H2978"/>
      <c r="J2978"/>
    </row>
    <row r="2979" spans="1:10" x14ac:dyDescent="0.25">
      <c r="A2979"/>
      <c r="C2979"/>
      <c r="D2979"/>
      <c r="E2979"/>
      <c r="F2979"/>
      <c r="G2979"/>
      <c r="H2979"/>
      <c r="J2979"/>
    </row>
    <row r="2980" spans="1:10" x14ac:dyDescent="0.25">
      <c r="A2980"/>
      <c r="C2980"/>
      <c r="D2980"/>
      <c r="E2980"/>
      <c r="F2980"/>
      <c r="G2980"/>
      <c r="H2980"/>
      <c r="J2980"/>
    </row>
    <row r="2981" spans="1:10" x14ac:dyDescent="0.25">
      <c r="A2981"/>
      <c r="C2981"/>
      <c r="D2981"/>
      <c r="E2981"/>
      <c r="F2981"/>
      <c r="G2981"/>
      <c r="H2981"/>
      <c r="J2981"/>
    </row>
    <row r="2982" spans="1:10" x14ac:dyDescent="0.25">
      <c r="A2982"/>
      <c r="C2982"/>
      <c r="D2982"/>
      <c r="E2982"/>
      <c r="F2982"/>
      <c r="G2982"/>
      <c r="H2982"/>
      <c r="J2982"/>
    </row>
    <row r="2983" spans="1:10" x14ac:dyDescent="0.25">
      <c r="A2983"/>
      <c r="C2983"/>
      <c r="D2983"/>
      <c r="E2983"/>
      <c r="F2983"/>
      <c r="G2983"/>
      <c r="H2983"/>
      <c r="J2983"/>
    </row>
    <row r="2984" spans="1:10" x14ac:dyDescent="0.25">
      <c r="A2984"/>
      <c r="C2984"/>
      <c r="D2984"/>
      <c r="E2984"/>
      <c r="F2984"/>
      <c r="G2984"/>
      <c r="H2984"/>
      <c r="J2984"/>
    </row>
    <row r="2985" spans="1:10" x14ac:dyDescent="0.25">
      <c r="A2985"/>
      <c r="C2985"/>
      <c r="D2985"/>
      <c r="E2985"/>
      <c r="F2985"/>
      <c r="G2985"/>
      <c r="H2985"/>
      <c r="J2985"/>
    </row>
    <row r="2986" spans="1:10" x14ac:dyDescent="0.25">
      <c r="A2986"/>
      <c r="C2986"/>
      <c r="D2986"/>
      <c r="E2986"/>
      <c r="F2986"/>
      <c r="G2986"/>
      <c r="H2986"/>
      <c r="J2986"/>
    </row>
    <row r="2987" spans="1:10" x14ac:dyDescent="0.25">
      <c r="A2987"/>
      <c r="C2987"/>
      <c r="D2987"/>
      <c r="E2987"/>
      <c r="F2987"/>
      <c r="G2987"/>
      <c r="H2987"/>
      <c r="J2987"/>
    </row>
    <row r="2988" spans="1:10" x14ac:dyDescent="0.25">
      <c r="A2988"/>
      <c r="C2988"/>
      <c r="D2988"/>
      <c r="E2988"/>
      <c r="F2988"/>
      <c r="G2988"/>
      <c r="H2988"/>
      <c r="J2988"/>
    </row>
    <row r="2989" spans="1:10" x14ac:dyDescent="0.25">
      <c r="A2989"/>
      <c r="C2989"/>
      <c r="D2989"/>
      <c r="E2989"/>
      <c r="F2989"/>
      <c r="G2989"/>
      <c r="H2989"/>
      <c r="J2989"/>
    </row>
    <row r="2990" spans="1:10" x14ac:dyDescent="0.25">
      <c r="A2990"/>
      <c r="C2990"/>
      <c r="D2990"/>
      <c r="E2990"/>
      <c r="F2990"/>
      <c r="G2990"/>
      <c r="H2990"/>
      <c r="J2990"/>
    </row>
    <row r="2991" spans="1:10" x14ac:dyDescent="0.25">
      <c r="A2991"/>
      <c r="C2991"/>
      <c r="D2991"/>
      <c r="E2991"/>
      <c r="F2991"/>
      <c r="G2991"/>
      <c r="H2991"/>
      <c r="J2991"/>
    </row>
    <row r="2992" spans="1:10" x14ac:dyDescent="0.25">
      <c r="A2992"/>
      <c r="C2992"/>
      <c r="D2992"/>
      <c r="E2992"/>
      <c r="F2992"/>
      <c r="G2992"/>
      <c r="H2992"/>
      <c r="J2992"/>
    </row>
    <row r="2993" spans="1:10" x14ac:dyDescent="0.25">
      <c r="A2993"/>
      <c r="C2993"/>
      <c r="D2993"/>
      <c r="E2993"/>
      <c r="F2993"/>
      <c r="G2993"/>
      <c r="H2993"/>
      <c r="J2993"/>
    </row>
    <row r="2994" spans="1:10" x14ac:dyDescent="0.25">
      <c r="A2994"/>
      <c r="C2994"/>
      <c r="D2994"/>
      <c r="E2994"/>
      <c r="F2994"/>
      <c r="G2994"/>
      <c r="H2994"/>
      <c r="J2994"/>
    </row>
    <row r="2995" spans="1:10" x14ac:dyDescent="0.25">
      <c r="A2995"/>
      <c r="C2995"/>
      <c r="D2995"/>
      <c r="E2995"/>
      <c r="F2995"/>
      <c r="G2995"/>
      <c r="H2995"/>
      <c r="J2995"/>
    </row>
    <row r="2996" spans="1:10" x14ac:dyDescent="0.25">
      <c r="A2996"/>
      <c r="C2996"/>
      <c r="D2996"/>
      <c r="E2996"/>
      <c r="F2996"/>
      <c r="G2996"/>
      <c r="H2996"/>
      <c r="J2996"/>
    </row>
    <row r="2997" spans="1:10" x14ac:dyDescent="0.25">
      <c r="A2997"/>
      <c r="C2997"/>
      <c r="D2997"/>
      <c r="E2997"/>
      <c r="F2997"/>
      <c r="G2997"/>
      <c r="H2997"/>
      <c r="J2997"/>
    </row>
    <row r="2998" spans="1:10" x14ac:dyDescent="0.25">
      <c r="A2998"/>
      <c r="C2998"/>
      <c r="D2998"/>
      <c r="E2998"/>
      <c r="F2998"/>
      <c r="G2998"/>
      <c r="H2998"/>
      <c r="J2998"/>
    </row>
    <row r="2999" spans="1:10" x14ac:dyDescent="0.25">
      <c r="A2999"/>
      <c r="C2999"/>
      <c r="D2999"/>
      <c r="E2999"/>
      <c r="F2999"/>
      <c r="G2999"/>
      <c r="H2999"/>
      <c r="J2999"/>
    </row>
    <row r="3000" spans="1:10" x14ac:dyDescent="0.25">
      <c r="A3000"/>
      <c r="C3000"/>
      <c r="D3000"/>
      <c r="E3000"/>
      <c r="F3000"/>
      <c r="G3000"/>
      <c r="H3000"/>
      <c r="J3000"/>
    </row>
    <row r="3001" spans="1:10" x14ac:dyDescent="0.25">
      <c r="A3001"/>
      <c r="C3001"/>
      <c r="D3001"/>
      <c r="E3001"/>
      <c r="F3001"/>
      <c r="G3001"/>
      <c r="H3001"/>
      <c r="J3001"/>
    </row>
    <row r="3002" spans="1:10" x14ac:dyDescent="0.25">
      <c r="A3002"/>
      <c r="C3002"/>
      <c r="D3002"/>
      <c r="E3002"/>
      <c r="F3002"/>
      <c r="G3002"/>
      <c r="H3002"/>
      <c r="J3002"/>
    </row>
    <row r="3003" spans="1:10" x14ac:dyDescent="0.25">
      <c r="A3003"/>
      <c r="C3003"/>
      <c r="D3003"/>
      <c r="E3003"/>
      <c r="F3003"/>
      <c r="G3003"/>
      <c r="H3003"/>
      <c r="J3003"/>
    </row>
    <row r="3004" spans="1:10" x14ac:dyDescent="0.25">
      <c r="A3004"/>
      <c r="C3004"/>
      <c r="D3004"/>
      <c r="E3004"/>
      <c r="F3004"/>
      <c r="G3004"/>
      <c r="H3004"/>
      <c r="J3004"/>
    </row>
    <row r="3005" spans="1:10" x14ac:dyDescent="0.25">
      <c r="A3005"/>
      <c r="C3005"/>
      <c r="D3005"/>
      <c r="E3005"/>
      <c r="F3005"/>
      <c r="G3005"/>
      <c r="H3005"/>
      <c r="J3005"/>
    </row>
    <row r="3006" spans="1:10" x14ac:dyDescent="0.25">
      <c r="A3006"/>
      <c r="C3006"/>
      <c r="D3006"/>
      <c r="E3006"/>
      <c r="F3006"/>
      <c r="G3006"/>
      <c r="H3006"/>
      <c r="J3006"/>
    </row>
    <row r="3007" spans="1:10" x14ac:dyDescent="0.25">
      <c r="A3007"/>
      <c r="C3007"/>
      <c r="D3007"/>
      <c r="E3007"/>
      <c r="F3007"/>
      <c r="G3007"/>
      <c r="H3007"/>
      <c r="J3007"/>
    </row>
    <row r="3008" spans="1:10" x14ac:dyDescent="0.25">
      <c r="A3008"/>
      <c r="C3008"/>
      <c r="D3008"/>
      <c r="E3008"/>
      <c r="F3008"/>
      <c r="G3008"/>
      <c r="H3008"/>
      <c r="J3008"/>
    </row>
    <row r="3009" spans="1:10" x14ac:dyDescent="0.25">
      <c r="A3009"/>
      <c r="C3009"/>
      <c r="D3009"/>
      <c r="E3009"/>
      <c r="F3009"/>
      <c r="G3009"/>
      <c r="H3009"/>
      <c r="J3009"/>
    </row>
    <row r="3010" spans="1:10" x14ac:dyDescent="0.25">
      <c r="A3010"/>
      <c r="C3010"/>
      <c r="D3010"/>
      <c r="E3010"/>
      <c r="F3010"/>
      <c r="G3010"/>
      <c r="H3010"/>
      <c r="J3010"/>
    </row>
    <row r="3011" spans="1:10" x14ac:dyDescent="0.25">
      <c r="A3011"/>
      <c r="C3011"/>
      <c r="D3011"/>
      <c r="E3011"/>
      <c r="F3011"/>
      <c r="G3011"/>
      <c r="H3011"/>
      <c r="J3011"/>
    </row>
    <row r="3012" spans="1:10" x14ac:dyDescent="0.25">
      <c r="A3012"/>
      <c r="C3012"/>
      <c r="D3012"/>
      <c r="E3012"/>
      <c r="F3012"/>
      <c r="G3012"/>
      <c r="H3012"/>
      <c r="J3012"/>
    </row>
    <row r="3013" spans="1:10" x14ac:dyDescent="0.25">
      <c r="A3013"/>
      <c r="C3013"/>
      <c r="D3013"/>
      <c r="E3013"/>
      <c r="F3013"/>
      <c r="G3013"/>
      <c r="H3013"/>
      <c r="J3013"/>
    </row>
    <row r="3014" spans="1:10" x14ac:dyDescent="0.25">
      <c r="A3014"/>
      <c r="C3014"/>
      <c r="D3014"/>
      <c r="E3014"/>
      <c r="F3014"/>
      <c r="G3014"/>
      <c r="H3014"/>
      <c r="J3014"/>
    </row>
    <row r="3015" spans="1:10" x14ac:dyDescent="0.25">
      <c r="A3015"/>
      <c r="C3015"/>
      <c r="D3015"/>
      <c r="E3015"/>
      <c r="F3015"/>
      <c r="G3015"/>
      <c r="H3015"/>
      <c r="J3015"/>
    </row>
    <row r="3016" spans="1:10" x14ac:dyDescent="0.25">
      <c r="A3016"/>
      <c r="C3016"/>
      <c r="D3016"/>
      <c r="E3016"/>
      <c r="F3016"/>
      <c r="G3016"/>
      <c r="H3016"/>
      <c r="J3016"/>
    </row>
    <row r="3017" spans="1:10" x14ac:dyDescent="0.25">
      <c r="A3017"/>
      <c r="C3017"/>
      <c r="D3017"/>
      <c r="E3017"/>
      <c r="F3017"/>
      <c r="G3017"/>
      <c r="H3017"/>
      <c r="J3017"/>
    </row>
    <row r="3018" spans="1:10" x14ac:dyDescent="0.25">
      <c r="A3018"/>
      <c r="C3018"/>
      <c r="D3018"/>
      <c r="E3018"/>
      <c r="F3018"/>
      <c r="G3018"/>
      <c r="H3018"/>
      <c r="J3018"/>
    </row>
    <row r="3019" spans="1:10" x14ac:dyDescent="0.25">
      <c r="A3019"/>
      <c r="C3019"/>
      <c r="D3019"/>
      <c r="E3019"/>
      <c r="F3019"/>
      <c r="G3019"/>
      <c r="H3019"/>
      <c r="J3019"/>
    </row>
    <row r="3020" spans="1:10" x14ac:dyDescent="0.25">
      <c r="A3020"/>
      <c r="C3020"/>
      <c r="D3020"/>
      <c r="E3020"/>
      <c r="F3020"/>
      <c r="G3020"/>
      <c r="H3020"/>
      <c r="J3020"/>
    </row>
    <row r="3021" spans="1:10" x14ac:dyDescent="0.25">
      <c r="A3021"/>
      <c r="C3021"/>
      <c r="D3021"/>
      <c r="E3021"/>
      <c r="F3021"/>
      <c r="G3021"/>
      <c r="H3021"/>
      <c r="J3021"/>
    </row>
    <row r="3022" spans="1:10" x14ac:dyDescent="0.25">
      <c r="A3022"/>
      <c r="C3022"/>
      <c r="D3022"/>
      <c r="E3022"/>
      <c r="F3022"/>
      <c r="G3022"/>
      <c r="H3022"/>
      <c r="J3022"/>
    </row>
    <row r="3023" spans="1:10" x14ac:dyDescent="0.25">
      <c r="A3023"/>
      <c r="C3023"/>
      <c r="D3023"/>
      <c r="E3023"/>
      <c r="F3023"/>
      <c r="G3023"/>
      <c r="H3023"/>
      <c r="J3023"/>
    </row>
    <row r="3024" spans="1:10" x14ac:dyDescent="0.25">
      <c r="A3024"/>
      <c r="C3024"/>
      <c r="D3024"/>
      <c r="E3024"/>
      <c r="F3024"/>
      <c r="G3024"/>
      <c r="H3024"/>
      <c r="J3024"/>
    </row>
    <row r="3025" spans="1:10" x14ac:dyDescent="0.25">
      <c r="A3025"/>
      <c r="C3025"/>
      <c r="D3025"/>
      <c r="E3025"/>
      <c r="F3025"/>
      <c r="G3025"/>
      <c r="H3025"/>
      <c r="J3025"/>
    </row>
    <row r="3026" spans="1:10" x14ac:dyDescent="0.25">
      <c r="A3026"/>
      <c r="C3026"/>
      <c r="D3026"/>
      <c r="E3026"/>
      <c r="F3026"/>
      <c r="G3026"/>
      <c r="H3026"/>
      <c r="J3026"/>
    </row>
    <row r="3027" spans="1:10" x14ac:dyDescent="0.25">
      <c r="A3027"/>
      <c r="C3027"/>
      <c r="D3027"/>
      <c r="E3027"/>
      <c r="F3027"/>
      <c r="G3027"/>
      <c r="H3027"/>
      <c r="J3027"/>
    </row>
    <row r="3028" spans="1:10" x14ac:dyDescent="0.25">
      <c r="A3028"/>
      <c r="C3028"/>
      <c r="D3028"/>
      <c r="E3028"/>
      <c r="F3028"/>
      <c r="G3028"/>
      <c r="H3028"/>
      <c r="J3028"/>
    </row>
    <row r="3029" spans="1:10" x14ac:dyDescent="0.25">
      <c r="A3029"/>
      <c r="C3029"/>
      <c r="D3029"/>
      <c r="E3029"/>
      <c r="F3029"/>
      <c r="G3029"/>
      <c r="H3029"/>
      <c r="J3029"/>
    </row>
    <row r="3030" spans="1:10" x14ac:dyDescent="0.25">
      <c r="A3030"/>
      <c r="C3030"/>
      <c r="D3030"/>
      <c r="E3030"/>
      <c r="F3030"/>
      <c r="G3030"/>
      <c r="H3030"/>
      <c r="J3030"/>
    </row>
    <row r="3031" spans="1:10" x14ac:dyDescent="0.25">
      <c r="A3031"/>
      <c r="C3031"/>
      <c r="D3031"/>
      <c r="E3031"/>
      <c r="F3031"/>
      <c r="G3031"/>
      <c r="H3031"/>
      <c r="J3031"/>
    </row>
    <row r="3032" spans="1:10" x14ac:dyDescent="0.25">
      <c r="A3032"/>
      <c r="C3032"/>
      <c r="D3032"/>
      <c r="E3032"/>
      <c r="F3032"/>
      <c r="G3032"/>
      <c r="H3032"/>
      <c r="J3032"/>
    </row>
    <row r="3033" spans="1:10" x14ac:dyDescent="0.25">
      <c r="A3033"/>
      <c r="C3033"/>
      <c r="D3033"/>
      <c r="E3033"/>
      <c r="F3033"/>
      <c r="G3033"/>
      <c r="H3033"/>
      <c r="J3033"/>
    </row>
    <row r="3034" spans="1:10" x14ac:dyDescent="0.25">
      <c r="A3034"/>
      <c r="C3034"/>
      <c r="D3034"/>
      <c r="E3034"/>
      <c r="F3034"/>
      <c r="G3034"/>
      <c r="H3034"/>
      <c r="J3034"/>
    </row>
    <row r="3035" spans="1:10" x14ac:dyDescent="0.25">
      <c r="A3035"/>
      <c r="C3035"/>
      <c r="D3035"/>
      <c r="E3035"/>
      <c r="F3035"/>
      <c r="G3035"/>
      <c r="H3035"/>
      <c r="J3035"/>
    </row>
    <row r="3036" spans="1:10" x14ac:dyDescent="0.25">
      <c r="A3036"/>
      <c r="C3036"/>
      <c r="D3036"/>
      <c r="E3036"/>
      <c r="F3036"/>
      <c r="G3036"/>
      <c r="H3036"/>
      <c r="J3036"/>
    </row>
    <row r="3037" spans="1:10" x14ac:dyDescent="0.25">
      <c r="A3037"/>
      <c r="C3037"/>
      <c r="D3037"/>
      <c r="E3037"/>
      <c r="F3037"/>
      <c r="G3037"/>
      <c r="H3037"/>
      <c r="J3037"/>
    </row>
    <row r="3038" spans="1:10" x14ac:dyDescent="0.25">
      <c r="A3038"/>
      <c r="C3038"/>
      <c r="D3038"/>
      <c r="E3038"/>
      <c r="F3038"/>
      <c r="G3038"/>
      <c r="H3038"/>
      <c r="J3038"/>
    </row>
    <row r="3039" spans="1:10" x14ac:dyDescent="0.25">
      <c r="A3039"/>
      <c r="C3039"/>
      <c r="D3039"/>
      <c r="E3039"/>
      <c r="F3039"/>
      <c r="G3039"/>
      <c r="H3039"/>
      <c r="J3039"/>
    </row>
    <row r="3040" spans="1:10" x14ac:dyDescent="0.25">
      <c r="A3040"/>
      <c r="C3040"/>
      <c r="D3040"/>
      <c r="E3040"/>
      <c r="F3040"/>
      <c r="G3040"/>
      <c r="H3040"/>
      <c r="J3040"/>
    </row>
    <row r="3041" spans="1:10" x14ac:dyDescent="0.25">
      <c r="A3041"/>
      <c r="C3041"/>
      <c r="D3041"/>
      <c r="E3041"/>
      <c r="F3041"/>
      <c r="G3041"/>
      <c r="H3041"/>
      <c r="J3041"/>
    </row>
    <row r="3042" spans="1:10" x14ac:dyDescent="0.25">
      <c r="A3042"/>
      <c r="C3042"/>
      <c r="D3042"/>
      <c r="E3042"/>
      <c r="F3042"/>
      <c r="G3042"/>
      <c r="H3042"/>
      <c r="J3042"/>
    </row>
    <row r="3043" spans="1:10" x14ac:dyDescent="0.25">
      <c r="A3043"/>
      <c r="C3043"/>
      <c r="D3043"/>
      <c r="E3043"/>
      <c r="F3043"/>
      <c r="G3043"/>
      <c r="H3043"/>
      <c r="J3043"/>
    </row>
    <row r="3044" spans="1:10" x14ac:dyDescent="0.25">
      <c r="A3044"/>
      <c r="C3044"/>
      <c r="D3044"/>
      <c r="E3044"/>
      <c r="F3044"/>
      <c r="G3044"/>
      <c r="H3044"/>
      <c r="J3044"/>
    </row>
    <row r="3045" spans="1:10" x14ac:dyDescent="0.25">
      <c r="A3045"/>
      <c r="C3045"/>
      <c r="D3045"/>
      <c r="E3045"/>
      <c r="F3045"/>
      <c r="G3045"/>
      <c r="H3045"/>
      <c r="J3045"/>
    </row>
    <row r="3046" spans="1:10" x14ac:dyDescent="0.25">
      <c r="A3046"/>
      <c r="C3046"/>
      <c r="D3046"/>
      <c r="E3046"/>
      <c r="F3046"/>
      <c r="G3046"/>
      <c r="H3046"/>
      <c r="J3046"/>
    </row>
    <row r="3047" spans="1:10" x14ac:dyDescent="0.25">
      <c r="A3047"/>
      <c r="C3047"/>
      <c r="D3047"/>
      <c r="E3047"/>
      <c r="F3047"/>
      <c r="G3047"/>
      <c r="H3047"/>
      <c r="J3047"/>
    </row>
    <row r="3048" spans="1:10" x14ac:dyDescent="0.25">
      <c r="A3048"/>
      <c r="C3048"/>
      <c r="D3048"/>
      <c r="E3048"/>
      <c r="F3048"/>
      <c r="G3048"/>
      <c r="H3048"/>
      <c r="J3048"/>
    </row>
    <row r="3049" spans="1:10" x14ac:dyDescent="0.25">
      <c r="A3049"/>
      <c r="C3049"/>
      <c r="D3049"/>
      <c r="E3049"/>
      <c r="F3049"/>
      <c r="G3049"/>
      <c r="H3049"/>
      <c r="J3049"/>
    </row>
    <row r="3050" spans="1:10" x14ac:dyDescent="0.25">
      <c r="A3050"/>
      <c r="C3050"/>
      <c r="D3050"/>
      <c r="E3050"/>
      <c r="F3050"/>
      <c r="G3050"/>
      <c r="H3050"/>
      <c r="J3050"/>
    </row>
    <row r="3051" spans="1:10" x14ac:dyDescent="0.25">
      <c r="A3051"/>
      <c r="C3051"/>
      <c r="D3051"/>
      <c r="E3051"/>
      <c r="F3051"/>
      <c r="G3051"/>
      <c r="H3051"/>
      <c r="J3051"/>
    </row>
    <row r="3052" spans="1:10" x14ac:dyDescent="0.25">
      <c r="A3052"/>
      <c r="C3052"/>
      <c r="D3052"/>
      <c r="E3052"/>
      <c r="F3052"/>
      <c r="G3052"/>
      <c r="H3052"/>
      <c r="J3052"/>
    </row>
    <row r="3053" spans="1:10" x14ac:dyDescent="0.25">
      <c r="A3053"/>
      <c r="C3053"/>
      <c r="D3053"/>
      <c r="E3053"/>
      <c r="F3053"/>
      <c r="G3053"/>
      <c r="H3053"/>
      <c r="J3053"/>
    </row>
    <row r="3054" spans="1:10" x14ac:dyDescent="0.25">
      <c r="A3054"/>
      <c r="C3054"/>
      <c r="D3054"/>
      <c r="E3054"/>
      <c r="F3054"/>
      <c r="G3054"/>
      <c r="H3054"/>
      <c r="J3054"/>
    </row>
    <row r="3055" spans="1:10" x14ac:dyDescent="0.25">
      <c r="A3055"/>
      <c r="C3055"/>
      <c r="D3055"/>
      <c r="E3055"/>
      <c r="F3055"/>
      <c r="G3055"/>
      <c r="H3055"/>
      <c r="J3055"/>
    </row>
    <row r="3056" spans="1:10" x14ac:dyDescent="0.25">
      <c r="A3056"/>
      <c r="C3056"/>
      <c r="D3056"/>
      <c r="E3056"/>
      <c r="F3056"/>
      <c r="G3056"/>
      <c r="H3056"/>
      <c r="J3056"/>
    </row>
    <row r="3057" spans="1:10" x14ac:dyDescent="0.25">
      <c r="A3057"/>
      <c r="C3057"/>
      <c r="D3057"/>
      <c r="E3057"/>
      <c r="F3057"/>
      <c r="G3057"/>
      <c r="H3057"/>
      <c r="J3057"/>
    </row>
    <row r="3058" spans="1:10" x14ac:dyDescent="0.25">
      <c r="A3058"/>
      <c r="C3058"/>
      <c r="D3058"/>
      <c r="E3058"/>
      <c r="F3058"/>
      <c r="G3058"/>
      <c r="H3058"/>
      <c r="J3058"/>
    </row>
    <row r="3059" spans="1:10" x14ac:dyDescent="0.25">
      <c r="A3059"/>
      <c r="C3059"/>
      <c r="D3059"/>
      <c r="E3059"/>
      <c r="F3059"/>
      <c r="G3059"/>
      <c r="H3059"/>
      <c r="J3059"/>
    </row>
    <row r="3060" spans="1:10" x14ac:dyDescent="0.25">
      <c r="A3060"/>
      <c r="C3060"/>
      <c r="D3060"/>
      <c r="E3060"/>
      <c r="F3060"/>
      <c r="G3060"/>
      <c r="H3060"/>
      <c r="J3060"/>
    </row>
    <row r="3061" spans="1:10" x14ac:dyDescent="0.25">
      <c r="A3061"/>
      <c r="C3061"/>
      <c r="D3061"/>
      <c r="E3061"/>
      <c r="F3061"/>
      <c r="G3061"/>
      <c r="H3061"/>
      <c r="J3061"/>
    </row>
    <row r="3062" spans="1:10" x14ac:dyDescent="0.25">
      <c r="A3062"/>
      <c r="C3062"/>
      <c r="D3062"/>
      <c r="E3062"/>
      <c r="F3062"/>
      <c r="G3062"/>
      <c r="H3062"/>
      <c r="J3062"/>
    </row>
    <row r="3063" spans="1:10" x14ac:dyDescent="0.25">
      <c r="A3063"/>
      <c r="C3063"/>
      <c r="D3063"/>
      <c r="E3063"/>
      <c r="F3063"/>
      <c r="G3063"/>
      <c r="H3063"/>
      <c r="J3063"/>
    </row>
    <row r="3064" spans="1:10" x14ac:dyDescent="0.25">
      <c r="A3064"/>
      <c r="C3064"/>
      <c r="D3064"/>
      <c r="E3064"/>
      <c r="F3064"/>
      <c r="G3064"/>
      <c r="H3064"/>
      <c r="J3064"/>
    </row>
    <row r="3065" spans="1:10" x14ac:dyDescent="0.25">
      <c r="A3065"/>
      <c r="C3065"/>
      <c r="D3065"/>
      <c r="E3065"/>
      <c r="F3065"/>
      <c r="G3065"/>
      <c r="H3065"/>
      <c r="J3065"/>
    </row>
    <row r="3066" spans="1:10" x14ac:dyDescent="0.25">
      <c r="A3066"/>
      <c r="C3066"/>
      <c r="D3066"/>
      <c r="E3066"/>
      <c r="F3066"/>
      <c r="G3066"/>
      <c r="H3066"/>
      <c r="J3066"/>
    </row>
    <row r="3067" spans="1:10" x14ac:dyDescent="0.25">
      <c r="A3067"/>
      <c r="C3067"/>
      <c r="D3067"/>
      <c r="E3067"/>
      <c r="F3067"/>
      <c r="G3067"/>
      <c r="H3067"/>
      <c r="J3067"/>
    </row>
    <row r="3068" spans="1:10" x14ac:dyDescent="0.25">
      <c r="A3068"/>
      <c r="C3068"/>
      <c r="D3068"/>
      <c r="E3068"/>
      <c r="F3068"/>
      <c r="G3068"/>
      <c r="H3068"/>
      <c r="J3068"/>
    </row>
    <row r="3069" spans="1:10" x14ac:dyDescent="0.25">
      <c r="A3069"/>
      <c r="C3069"/>
      <c r="D3069"/>
      <c r="E3069"/>
      <c r="F3069"/>
      <c r="G3069"/>
      <c r="H3069"/>
      <c r="J3069"/>
    </row>
    <row r="3070" spans="1:10" x14ac:dyDescent="0.25">
      <c r="A3070"/>
      <c r="C3070"/>
      <c r="D3070"/>
      <c r="E3070"/>
      <c r="F3070"/>
      <c r="G3070"/>
      <c r="H3070"/>
      <c r="J3070"/>
    </row>
    <row r="3071" spans="1:10" x14ac:dyDescent="0.25">
      <c r="A3071"/>
      <c r="C3071"/>
      <c r="D3071"/>
      <c r="E3071"/>
      <c r="F3071"/>
      <c r="G3071"/>
      <c r="H3071"/>
      <c r="J3071"/>
    </row>
    <row r="3072" spans="1:10" x14ac:dyDescent="0.25">
      <c r="A3072"/>
      <c r="C3072"/>
      <c r="D3072"/>
      <c r="E3072"/>
      <c r="F3072"/>
      <c r="G3072"/>
      <c r="H3072"/>
      <c r="J3072"/>
    </row>
    <row r="3073" spans="1:10" x14ac:dyDescent="0.25">
      <c r="A3073"/>
      <c r="C3073"/>
      <c r="D3073"/>
      <c r="E3073"/>
      <c r="F3073"/>
      <c r="G3073"/>
      <c r="H3073"/>
      <c r="J3073"/>
    </row>
    <row r="3074" spans="1:10" x14ac:dyDescent="0.25">
      <c r="A3074"/>
      <c r="C3074"/>
      <c r="D3074"/>
      <c r="E3074"/>
      <c r="F3074"/>
      <c r="G3074"/>
      <c r="H3074"/>
      <c r="J3074"/>
    </row>
    <row r="3075" spans="1:10" x14ac:dyDescent="0.25">
      <c r="A3075"/>
      <c r="C3075"/>
      <c r="D3075"/>
      <c r="E3075"/>
      <c r="F3075"/>
      <c r="G3075"/>
      <c r="H3075"/>
      <c r="J3075"/>
    </row>
    <row r="3076" spans="1:10" x14ac:dyDescent="0.25">
      <c r="A3076"/>
      <c r="C3076"/>
      <c r="D3076"/>
      <c r="E3076"/>
      <c r="F3076"/>
      <c r="G3076"/>
      <c r="H3076"/>
      <c r="J3076"/>
    </row>
    <row r="3077" spans="1:10" x14ac:dyDescent="0.25">
      <c r="A3077"/>
      <c r="C3077"/>
      <c r="D3077"/>
      <c r="E3077"/>
      <c r="F3077"/>
      <c r="G3077"/>
      <c r="H3077"/>
      <c r="J3077"/>
    </row>
    <row r="3078" spans="1:10" x14ac:dyDescent="0.25">
      <c r="A3078"/>
      <c r="C3078"/>
      <c r="D3078"/>
      <c r="E3078"/>
      <c r="F3078"/>
      <c r="G3078"/>
      <c r="H3078"/>
      <c r="J3078"/>
    </row>
    <row r="3079" spans="1:10" x14ac:dyDescent="0.25">
      <c r="A3079"/>
      <c r="C3079"/>
      <c r="D3079"/>
      <c r="E3079"/>
      <c r="F3079"/>
      <c r="G3079"/>
      <c r="H3079"/>
      <c r="J3079"/>
    </row>
    <row r="3080" spans="1:10" x14ac:dyDescent="0.25">
      <c r="A3080"/>
      <c r="C3080"/>
      <c r="D3080"/>
      <c r="E3080"/>
      <c r="F3080"/>
      <c r="G3080"/>
      <c r="H3080"/>
      <c r="J3080"/>
    </row>
    <row r="3081" spans="1:10" x14ac:dyDescent="0.25">
      <c r="A3081"/>
      <c r="C3081"/>
      <c r="D3081"/>
      <c r="E3081"/>
      <c r="F3081"/>
      <c r="G3081"/>
      <c r="H3081"/>
      <c r="J3081"/>
    </row>
    <row r="3082" spans="1:10" x14ac:dyDescent="0.25">
      <c r="A3082"/>
      <c r="C3082"/>
      <c r="D3082"/>
      <c r="E3082"/>
      <c r="F3082"/>
      <c r="G3082"/>
      <c r="H3082"/>
      <c r="J3082"/>
    </row>
    <row r="3083" spans="1:10" x14ac:dyDescent="0.25">
      <c r="A3083"/>
      <c r="C3083"/>
      <c r="D3083"/>
      <c r="E3083"/>
      <c r="F3083"/>
      <c r="G3083"/>
      <c r="H3083"/>
      <c r="J3083"/>
    </row>
    <row r="3084" spans="1:10" x14ac:dyDescent="0.25">
      <c r="A3084"/>
      <c r="C3084"/>
      <c r="D3084"/>
      <c r="E3084"/>
      <c r="F3084"/>
      <c r="G3084"/>
      <c r="H3084"/>
      <c r="J3084"/>
    </row>
    <row r="3085" spans="1:10" x14ac:dyDescent="0.25">
      <c r="A3085"/>
      <c r="C3085"/>
      <c r="D3085"/>
      <c r="E3085"/>
      <c r="F3085"/>
      <c r="G3085"/>
      <c r="H3085"/>
      <c r="J3085"/>
    </row>
    <row r="3086" spans="1:10" x14ac:dyDescent="0.25">
      <c r="A3086"/>
      <c r="C3086"/>
      <c r="D3086"/>
      <c r="E3086"/>
      <c r="F3086"/>
      <c r="G3086"/>
      <c r="H3086"/>
      <c r="J3086"/>
    </row>
    <row r="3087" spans="1:10" x14ac:dyDescent="0.25">
      <c r="A3087"/>
      <c r="C3087"/>
      <c r="D3087"/>
      <c r="E3087"/>
      <c r="F3087"/>
      <c r="G3087"/>
      <c r="H3087"/>
      <c r="J3087"/>
    </row>
    <row r="3088" spans="1:10" x14ac:dyDescent="0.25">
      <c r="A3088"/>
      <c r="C3088"/>
      <c r="D3088"/>
      <c r="E3088"/>
      <c r="F3088"/>
      <c r="G3088"/>
      <c r="H3088"/>
      <c r="J3088"/>
    </row>
    <row r="3089" spans="1:10" x14ac:dyDescent="0.25">
      <c r="A3089"/>
      <c r="C3089"/>
      <c r="D3089"/>
      <c r="E3089"/>
      <c r="F3089"/>
      <c r="G3089"/>
      <c r="H3089"/>
      <c r="J3089"/>
    </row>
    <row r="3090" spans="1:10" x14ac:dyDescent="0.25">
      <c r="A3090"/>
      <c r="C3090"/>
      <c r="D3090"/>
      <c r="E3090"/>
      <c r="F3090"/>
      <c r="G3090"/>
      <c r="H3090"/>
      <c r="J3090"/>
    </row>
    <row r="3091" spans="1:10" x14ac:dyDescent="0.25">
      <c r="A3091"/>
      <c r="C3091"/>
      <c r="D3091"/>
      <c r="E3091"/>
      <c r="F3091"/>
      <c r="G3091"/>
      <c r="H3091"/>
      <c r="J3091"/>
    </row>
    <row r="3092" spans="1:10" x14ac:dyDescent="0.25">
      <c r="A3092"/>
      <c r="C3092"/>
      <c r="D3092"/>
      <c r="E3092"/>
      <c r="F3092"/>
      <c r="G3092"/>
      <c r="H3092"/>
      <c r="J3092"/>
    </row>
    <row r="3093" spans="1:10" x14ac:dyDescent="0.25">
      <c r="A3093"/>
      <c r="C3093"/>
      <c r="D3093"/>
      <c r="E3093"/>
      <c r="F3093"/>
      <c r="G3093"/>
      <c r="H3093"/>
      <c r="J3093"/>
    </row>
    <row r="3094" spans="1:10" x14ac:dyDescent="0.25">
      <c r="A3094"/>
      <c r="C3094"/>
      <c r="D3094"/>
      <c r="E3094"/>
      <c r="F3094"/>
      <c r="G3094"/>
      <c r="H3094"/>
      <c r="J3094"/>
    </row>
    <row r="3095" spans="1:10" x14ac:dyDescent="0.25">
      <c r="A3095"/>
      <c r="C3095"/>
      <c r="D3095"/>
      <c r="E3095"/>
      <c r="F3095"/>
      <c r="G3095"/>
      <c r="H3095"/>
      <c r="J3095"/>
    </row>
    <row r="3096" spans="1:10" x14ac:dyDescent="0.25">
      <c r="A3096"/>
      <c r="C3096"/>
      <c r="D3096"/>
      <c r="E3096"/>
      <c r="F3096"/>
      <c r="G3096"/>
      <c r="H3096"/>
      <c r="J3096"/>
    </row>
    <row r="3097" spans="1:10" x14ac:dyDescent="0.25">
      <c r="A3097"/>
      <c r="C3097"/>
      <c r="D3097"/>
      <c r="E3097"/>
      <c r="F3097"/>
      <c r="G3097"/>
      <c r="H3097"/>
      <c r="J3097"/>
    </row>
    <row r="3098" spans="1:10" x14ac:dyDescent="0.25">
      <c r="A3098"/>
      <c r="C3098"/>
      <c r="D3098"/>
      <c r="E3098"/>
      <c r="F3098"/>
      <c r="G3098"/>
      <c r="H3098"/>
      <c r="J3098"/>
    </row>
    <row r="3099" spans="1:10" x14ac:dyDescent="0.25">
      <c r="A3099"/>
      <c r="C3099"/>
      <c r="D3099"/>
      <c r="E3099"/>
      <c r="F3099"/>
      <c r="G3099"/>
      <c r="H3099"/>
      <c r="J3099"/>
    </row>
    <row r="3100" spans="1:10" x14ac:dyDescent="0.25">
      <c r="A3100"/>
      <c r="C3100"/>
      <c r="D3100"/>
      <c r="E3100"/>
      <c r="F3100"/>
      <c r="G3100"/>
      <c r="H3100"/>
      <c r="J3100"/>
    </row>
    <row r="3101" spans="1:10" x14ac:dyDescent="0.25">
      <c r="A3101"/>
      <c r="C3101"/>
      <c r="D3101"/>
      <c r="E3101"/>
      <c r="F3101"/>
      <c r="G3101"/>
      <c r="H3101"/>
      <c r="J3101"/>
    </row>
    <row r="3102" spans="1:10" x14ac:dyDescent="0.25">
      <c r="A3102"/>
      <c r="C3102"/>
      <c r="D3102"/>
      <c r="E3102"/>
      <c r="F3102"/>
      <c r="G3102"/>
      <c r="H3102"/>
      <c r="J3102"/>
    </row>
    <row r="3103" spans="1:10" x14ac:dyDescent="0.25">
      <c r="A3103"/>
      <c r="C3103"/>
      <c r="D3103"/>
      <c r="E3103"/>
      <c r="F3103"/>
      <c r="G3103"/>
      <c r="H3103"/>
      <c r="J3103"/>
    </row>
    <row r="3104" spans="1:10" x14ac:dyDescent="0.25">
      <c r="A3104"/>
      <c r="C3104"/>
      <c r="D3104"/>
      <c r="E3104"/>
      <c r="F3104"/>
      <c r="G3104"/>
      <c r="H3104"/>
      <c r="J3104"/>
    </row>
    <row r="3105" spans="1:10" x14ac:dyDescent="0.25">
      <c r="A3105"/>
      <c r="C3105"/>
      <c r="D3105"/>
      <c r="E3105"/>
      <c r="F3105"/>
      <c r="G3105"/>
      <c r="H3105"/>
      <c r="J3105"/>
    </row>
    <row r="3106" spans="1:10" x14ac:dyDescent="0.25">
      <c r="A3106"/>
      <c r="C3106"/>
      <c r="D3106"/>
      <c r="E3106"/>
      <c r="F3106"/>
      <c r="G3106"/>
      <c r="H3106"/>
      <c r="J3106"/>
    </row>
    <row r="3107" spans="1:10" x14ac:dyDescent="0.25">
      <c r="A3107"/>
      <c r="C3107"/>
      <c r="D3107"/>
      <c r="E3107"/>
      <c r="F3107"/>
      <c r="G3107"/>
      <c r="H3107"/>
      <c r="J3107"/>
    </row>
    <row r="3108" spans="1:10" x14ac:dyDescent="0.25">
      <c r="A3108"/>
      <c r="C3108"/>
      <c r="D3108"/>
      <c r="E3108"/>
      <c r="F3108"/>
      <c r="G3108"/>
      <c r="H3108"/>
      <c r="J3108"/>
    </row>
    <row r="3109" spans="1:10" x14ac:dyDescent="0.25">
      <c r="A3109"/>
      <c r="C3109"/>
      <c r="D3109"/>
      <c r="E3109"/>
      <c r="F3109"/>
      <c r="G3109"/>
      <c r="H3109"/>
      <c r="J3109"/>
    </row>
    <row r="3110" spans="1:10" x14ac:dyDescent="0.25">
      <c r="A3110"/>
      <c r="C3110"/>
      <c r="D3110"/>
      <c r="E3110"/>
      <c r="F3110"/>
      <c r="G3110"/>
      <c r="H3110"/>
      <c r="J3110"/>
    </row>
    <row r="3111" spans="1:10" x14ac:dyDescent="0.25">
      <c r="A3111"/>
      <c r="C3111"/>
      <c r="D3111"/>
      <c r="E3111"/>
      <c r="F3111"/>
      <c r="G3111"/>
      <c r="H3111"/>
      <c r="J3111"/>
    </row>
    <row r="3112" spans="1:10" x14ac:dyDescent="0.25">
      <c r="A3112"/>
      <c r="C3112"/>
      <c r="D3112"/>
      <c r="E3112"/>
      <c r="F3112"/>
      <c r="G3112"/>
      <c r="H3112"/>
      <c r="J3112"/>
    </row>
    <row r="3113" spans="1:10" x14ac:dyDescent="0.25">
      <c r="A3113"/>
      <c r="C3113"/>
      <c r="D3113"/>
      <c r="E3113"/>
      <c r="F3113"/>
      <c r="G3113"/>
      <c r="H3113"/>
      <c r="J3113"/>
    </row>
    <row r="3114" spans="1:10" x14ac:dyDescent="0.25">
      <c r="A3114"/>
      <c r="C3114"/>
      <c r="D3114"/>
      <c r="E3114"/>
      <c r="F3114"/>
      <c r="G3114"/>
      <c r="H3114"/>
      <c r="J3114"/>
    </row>
    <row r="3115" spans="1:10" x14ac:dyDescent="0.25">
      <c r="A3115"/>
      <c r="C3115"/>
      <c r="D3115"/>
      <c r="E3115"/>
      <c r="F3115"/>
      <c r="G3115"/>
      <c r="H3115"/>
      <c r="J3115"/>
    </row>
    <row r="3116" spans="1:10" x14ac:dyDescent="0.25">
      <c r="A3116"/>
      <c r="C3116"/>
      <c r="D3116"/>
      <c r="E3116"/>
      <c r="F3116"/>
      <c r="G3116"/>
      <c r="H3116"/>
      <c r="J3116"/>
    </row>
    <row r="3117" spans="1:10" x14ac:dyDescent="0.25">
      <c r="A3117"/>
      <c r="C3117"/>
      <c r="D3117"/>
      <c r="E3117"/>
      <c r="F3117"/>
      <c r="G3117"/>
      <c r="H3117"/>
      <c r="J3117"/>
    </row>
    <row r="3118" spans="1:10" x14ac:dyDescent="0.25">
      <c r="A3118"/>
      <c r="C3118"/>
      <c r="D3118"/>
      <c r="E3118"/>
      <c r="F3118"/>
      <c r="G3118"/>
      <c r="H3118"/>
      <c r="J3118"/>
    </row>
    <row r="3119" spans="1:10" x14ac:dyDescent="0.25">
      <c r="A3119"/>
      <c r="C3119"/>
      <c r="D3119"/>
      <c r="E3119"/>
      <c r="F3119"/>
      <c r="G3119"/>
      <c r="H3119"/>
      <c r="J3119"/>
    </row>
    <row r="3120" spans="1:10" x14ac:dyDescent="0.25">
      <c r="A3120"/>
      <c r="C3120"/>
      <c r="D3120"/>
      <c r="E3120"/>
      <c r="F3120"/>
      <c r="G3120"/>
      <c r="H3120"/>
      <c r="J3120"/>
    </row>
    <row r="3121" spans="1:10" x14ac:dyDescent="0.25">
      <c r="A3121"/>
      <c r="C3121"/>
      <c r="D3121"/>
      <c r="E3121"/>
      <c r="F3121"/>
      <c r="G3121"/>
      <c r="H3121"/>
      <c r="J3121"/>
    </row>
    <row r="3122" spans="1:10" x14ac:dyDescent="0.25">
      <c r="A3122"/>
      <c r="C3122"/>
      <c r="D3122"/>
      <c r="E3122"/>
      <c r="F3122"/>
      <c r="G3122"/>
      <c r="H3122"/>
      <c r="J3122"/>
    </row>
    <row r="3123" spans="1:10" x14ac:dyDescent="0.25">
      <c r="A3123"/>
      <c r="C3123"/>
      <c r="D3123"/>
      <c r="E3123"/>
      <c r="F3123"/>
      <c r="G3123"/>
      <c r="H3123"/>
      <c r="J3123"/>
    </row>
    <row r="3124" spans="1:10" x14ac:dyDescent="0.25">
      <c r="A3124"/>
      <c r="C3124"/>
      <c r="D3124"/>
      <c r="E3124"/>
      <c r="F3124"/>
      <c r="G3124"/>
      <c r="H3124"/>
      <c r="J3124"/>
    </row>
    <row r="3125" spans="1:10" x14ac:dyDescent="0.25">
      <c r="A3125"/>
      <c r="C3125"/>
      <c r="D3125"/>
      <c r="E3125"/>
      <c r="F3125"/>
      <c r="G3125"/>
      <c r="H3125"/>
      <c r="J3125"/>
    </row>
    <row r="3126" spans="1:10" x14ac:dyDescent="0.25">
      <c r="A3126"/>
      <c r="C3126"/>
      <c r="D3126"/>
      <c r="E3126"/>
      <c r="F3126"/>
      <c r="G3126"/>
      <c r="H3126"/>
      <c r="J3126"/>
    </row>
    <row r="3127" spans="1:10" x14ac:dyDescent="0.25">
      <c r="A3127"/>
      <c r="C3127"/>
      <c r="D3127"/>
      <c r="E3127"/>
      <c r="F3127"/>
      <c r="G3127"/>
      <c r="H3127"/>
      <c r="J3127"/>
    </row>
    <row r="3128" spans="1:10" x14ac:dyDescent="0.25">
      <c r="A3128"/>
      <c r="C3128"/>
      <c r="D3128"/>
      <c r="E3128"/>
      <c r="F3128"/>
      <c r="G3128"/>
      <c r="H3128"/>
      <c r="J3128"/>
    </row>
    <row r="3129" spans="1:10" x14ac:dyDescent="0.25">
      <c r="A3129"/>
      <c r="C3129"/>
      <c r="D3129"/>
      <c r="E3129"/>
      <c r="F3129"/>
      <c r="G3129"/>
      <c r="H3129"/>
      <c r="J3129"/>
    </row>
    <row r="3130" spans="1:10" x14ac:dyDescent="0.25">
      <c r="A3130"/>
      <c r="C3130"/>
      <c r="D3130"/>
      <c r="E3130"/>
      <c r="F3130"/>
      <c r="G3130"/>
      <c r="H3130"/>
      <c r="J3130"/>
    </row>
    <row r="3131" spans="1:10" x14ac:dyDescent="0.25">
      <c r="A3131"/>
      <c r="C3131"/>
      <c r="D3131"/>
      <c r="E3131"/>
      <c r="F3131"/>
      <c r="G3131"/>
      <c r="H3131"/>
      <c r="J3131"/>
    </row>
    <row r="3132" spans="1:10" x14ac:dyDescent="0.25">
      <c r="A3132"/>
      <c r="C3132"/>
      <c r="D3132"/>
      <c r="E3132"/>
      <c r="F3132"/>
      <c r="G3132"/>
      <c r="H3132"/>
      <c r="J3132"/>
    </row>
    <row r="3133" spans="1:10" x14ac:dyDescent="0.25">
      <c r="A3133"/>
      <c r="C3133"/>
      <c r="D3133"/>
      <c r="E3133"/>
      <c r="F3133"/>
      <c r="G3133"/>
      <c r="H3133"/>
      <c r="J3133"/>
    </row>
    <row r="3134" spans="1:10" x14ac:dyDescent="0.25">
      <c r="A3134"/>
      <c r="C3134"/>
      <c r="D3134"/>
      <c r="E3134"/>
      <c r="F3134"/>
      <c r="G3134"/>
      <c r="H3134"/>
      <c r="J3134"/>
    </row>
    <row r="3135" spans="1:10" x14ac:dyDescent="0.25">
      <c r="A3135"/>
      <c r="C3135"/>
      <c r="D3135"/>
      <c r="E3135"/>
      <c r="F3135"/>
      <c r="G3135"/>
      <c r="H3135"/>
      <c r="J3135"/>
    </row>
    <row r="3136" spans="1:10" x14ac:dyDescent="0.25">
      <c r="A3136"/>
      <c r="C3136"/>
      <c r="D3136"/>
      <c r="E3136"/>
      <c r="F3136"/>
      <c r="G3136"/>
      <c r="H3136"/>
      <c r="J3136"/>
    </row>
    <row r="3137" spans="1:10" x14ac:dyDescent="0.25">
      <c r="A3137"/>
      <c r="C3137"/>
      <c r="D3137"/>
      <c r="E3137"/>
      <c r="F3137"/>
      <c r="G3137"/>
      <c r="H3137"/>
      <c r="J3137"/>
    </row>
    <row r="3138" spans="1:10" x14ac:dyDescent="0.25">
      <c r="A3138"/>
      <c r="C3138"/>
      <c r="D3138"/>
      <c r="E3138"/>
      <c r="F3138"/>
      <c r="G3138"/>
      <c r="H3138"/>
      <c r="J3138"/>
    </row>
    <row r="3139" spans="1:10" x14ac:dyDescent="0.25">
      <c r="A3139"/>
      <c r="C3139"/>
      <c r="D3139"/>
      <c r="E3139"/>
      <c r="F3139"/>
      <c r="G3139"/>
      <c r="H3139"/>
      <c r="J3139"/>
    </row>
    <row r="3140" spans="1:10" x14ac:dyDescent="0.25">
      <c r="A3140"/>
      <c r="C3140"/>
      <c r="D3140"/>
      <c r="E3140"/>
      <c r="F3140"/>
      <c r="G3140"/>
      <c r="H3140"/>
      <c r="J3140"/>
    </row>
    <row r="3141" spans="1:10" x14ac:dyDescent="0.25">
      <c r="A3141"/>
      <c r="C3141"/>
      <c r="D3141"/>
      <c r="E3141"/>
      <c r="F3141"/>
      <c r="G3141"/>
      <c r="H3141"/>
      <c r="J3141"/>
    </row>
    <row r="3142" spans="1:10" x14ac:dyDescent="0.25">
      <c r="A3142"/>
      <c r="C3142"/>
      <c r="D3142"/>
      <c r="E3142"/>
      <c r="F3142"/>
      <c r="G3142"/>
      <c r="H3142"/>
      <c r="J3142"/>
    </row>
    <row r="3143" spans="1:10" x14ac:dyDescent="0.25">
      <c r="A3143"/>
      <c r="C3143"/>
      <c r="D3143"/>
      <c r="E3143"/>
      <c r="F3143"/>
      <c r="G3143"/>
      <c r="H3143"/>
      <c r="J3143"/>
    </row>
    <row r="3144" spans="1:10" x14ac:dyDescent="0.25">
      <c r="A3144"/>
      <c r="C3144"/>
      <c r="D3144"/>
      <c r="E3144"/>
      <c r="F3144"/>
      <c r="G3144"/>
      <c r="H3144"/>
      <c r="J3144"/>
    </row>
    <row r="3145" spans="1:10" x14ac:dyDescent="0.25">
      <c r="A3145"/>
      <c r="C3145"/>
      <c r="D3145"/>
      <c r="E3145"/>
      <c r="F3145"/>
      <c r="G3145"/>
      <c r="H3145"/>
      <c r="J3145"/>
    </row>
    <row r="3146" spans="1:10" x14ac:dyDescent="0.25">
      <c r="A3146"/>
      <c r="C3146"/>
      <c r="D3146"/>
      <c r="E3146"/>
      <c r="F3146"/>
      <c r="G3146"/>
      <c r="H3146"/>
      <c r="J3146"/>
    </row>
    <row r="3147" spans="1:10" x14ac:dyDescent="0.25">
      <c r="A3147"/>
      <c r="C3147"/>
      <c r="D3147"/>
      <c r="E3147"/>
      <c r="F3147"/>
      <c r="G3147"/>
      <c r="H3147"/>
      <c r="J3147"/>
    </row>
    <row r="3148" spans="1:10" x14ac:dyDescent="0.25">
      <c r="A3148"/>
      <c r="C3148"/>
      <c r="D3148"/>
      <c r="E3148"/>
      <c r="F3148"/>
      <c r="G3148"/>
      <c r="H3148"/>
      <c r="J3148"/>
    </row>
    <row r="3149" spans="1:10" x14ac:dyDescent="0.25">
      <c r="A3149"/>
      <c r="C3149"/>
      <c r="D3149"/>
      <c r="E3149"/>
      <c r="F3149"/>
      <c r="G3149"/>
      <c r="H3149"/>
      <c r="J3149"/>
    </row>
    <row r="3150" spans="1:10" x14ac:dyDescent="0.25">
      <c r="A3150"/>
      <c r="C3150"/>
      <c r="D3150"/>
      <c r="E3150"/>
      <c r="F3150"/>
      <c r="G3150"/>
      <c r="H3150"/>
      <c r="J3150"/>
    </row>
    <row r="3151" spans="1:10" x14ac:dyDescent="0.25">
      <c r="A3151"/>
      <c r="C3151"/>
      <c r="D3151"/>
      <c r="E3151"/>
      <c r="F3151"/>
      <c r="G3151"/>
      <c r="H3151"/>
      <c r="J3151"/>
    </row>
    <row r="3152" spans="1:10" x14ac:dyDescent="0.25">
      <c r="A3152"/>
      <c r="C3152"/>
      <c r="D3152"/>
      <c r="E3152"/>
      <c r="F3152"/>
      <c r="G3152"/>
      <c r="H3152"/>
      <c r="J3152"/>
    </row>
    <row r="3153" spans="1:10" x14ac:dyDescent="0.25">
      <c r="A3153"/>
      <c r="C3153"/>
      <c r="D3153"/>
      <c r="E3153"/>
      <c r="F3153"/>
      <c r="G3153"/>
      <c r="H3153"/>
      <c r="J3153"/>
    </row>
    <row r="3154" spans="1:10" x14ac:dyDescent="0.25">
      <c r="A3154"/>
      <c r="C3154"/>
      <c r="D3154"/>
      <c r="E3154"/>
      <c r="F3154"/>
      <c r="G3154"/>
      <c r="H3154"/>
      <c r="J3154"/>
    </row>
    <row r="3155" spans="1:10" x14ac:dyDescent="0.25">
      <c r="A3155"/>
      <c r="C3155"/>
      <c r="D3155"/>
      <c r="E3155"/>
      <c r="F3155"/>
      <c r="G3155"/>
      <c r="H3155"/>
      <c r="J3155"/>
    </row>
    <row r="3156" spans="1:10" x14ac:dyDescent="0.25">
      <c r="A3156"/>
      <c r="C3156"/>
      <c r="D3156"/>
      <c r="E3156"/>
      <c r="F3156"/>
      <c r="G3156"/>
      <c r="H3156"/>
      <c r="J3156"/>
    </row>
    <row r="3157" spans="1:10" x14ac:dyDescent="0.25">
      <c r="A3157"/>
      <c r="C3157"/>
      <c r="D3157"/>
      <c r="E3157"/>
      <c r="F3157"/>
      <c r="G3157"/>
      <c r="H3157"/>
      <c r="J3157"/>
    </row>
    <row r="3158" spans="1:10" x14ac:dyDescent="0.25">
      <c r="A3158"/>
      <c r="C3158"/>
      <c r="D3158"/>
      <c r="E3158"/>
      <c r="F3158"/>
      <c r="G3158"/>
      <c r="H3158"/>
      <c r="J3158"/>
    </row>
    <row r="3159" spans="1:10" x14ac:dyDescent="0.25">
      <c r="A3159"/>
      <c r="C3159"/>
      <c r="D3159"/>
      <c r="E3159"/>
      <c r="F3159"/>
      <c r="G3159"/>
      <c r="H3159"/>
      <c r="J3159"/>
    </row>
    <row r="3160" spans="1:10" x14ac:dyDescent="0.25">
      <c r="A3160"/>
      <c r="C3160"/>
      <c r="D3160"/>
      <c r="E3160"/>
      <c r="F3160"/>
      <c r="G3160"/>
      <c r="H3160"/>
      <c r="J3160"/>
    </row>
    <row r="3161" spans="1:10" x14ac:dyDescent="0.25">
      <c r="A3161"/>
      <c r="C3161"/>
      <c r="D3161"/>
      <c r="E3161"/>
      <c r="F3161"/>
      <c r="G3161"/>
      <c r="H3161"/>
      <c r="J3161"/>
    </row>
    <row r="3162" spans="1:10" x14ac:dyDescent="0.25">
      <c r="A3162"/>
      <c r="C3162"/>
      <c r="D3162"/>
      <c r="E3162"/>
      <c r="F3162"/>
      <c r="G3162"/>
      <c r="H3162"/>
      <c r="J3162"/>
    </row>
    <row r="3163" spans="1:10" x14ac:dyDescent="0.25">
      <c r="A3163"/>
      <c r="C3163"/>
      <c r="D3163"/>
      <c r="E3163"/>
      <c r="F3163"/>
      <c r="G3163"/>
      <c r="H3163"/>
      <c r="J3163"/>
    </row>
    <row r="3164" spans="1:10" x14ac:dyDescent="0.25">
      <c r="A3164"/>
      <c r="C3164"/>
      <c r="D3164"/>
      <c r="E3164"/>
      <c r="F3164"/>
      <c r="G3164"/>
      <c r="H3164"/>
      <c r="J3164"/>
    </row>
    <row r="3165" spans="1:10" x14ac:dyDescent="0.25">
      <c r="A3165"/>
      <c r="C3165"/>
      <c r="D3165"/>
      <c r="E3165"/>
      <c r="F3165"/>
      <c r="G3165"/>
      <c r="H3165"/>
      <c r="J3165"/>
    </row>
    <row r="3166" spans="1:10" x14ac:dyDescent="0.25">
      <c r="A3166"/>
      <c r="C3166"/>
      <c r="D3166"/>
      <c r="E3166"/>
      <c r="F3166"/>
      <c r="G3166"/>
      <c r="H3166"/>
      <c r="J3166"/>
    </row>
    <row r="3167" spans="1:10" x14ac:dyDescent="0.25">
      <c r="A3167"/>
      <c r="C3167"/>
      <c r="D3167"/>
      <c r="E3167"/>
      <c r="F3167"/>
      <c r="G3167"/>
      <c r="H3167"/>
      <c r="J3167"/>
    </row>
    <row r="3168" spans="1:10" x14ac:dyDescent="0.25">
      <c r="A3168"/>
      <c r="C3168"/>
      <c r="D3168"/>
      <c r="E3168"/>
      <c r="F3168"/>
      <c r="G3168"/>
      <c r="H3168"/>
      <c r="J3168"/>
    </row>
    <row r="3169" spans="1:10" x14ac:dyDescent="0.25">
      <c r="A3169"/>
      <c r="C3169"/>
      <c r="D3169"/>
      <c r="E3169"/>
      <c r="F3169"/>
      <c r="G3169"/>
      <c r="H3169"/>
      <c r="J3169"/>
    </row>
    <row r="3170" spans="1:10" x14ac:dyDescent="0.25">
      <c r="A3170"/>
      <c r="C3170"/>
      <c r="D3170"/>
      <c r="E3170"/>
      <c r="F3170"/>
      <c r="G3170"/>
      <c r="H3170"/>
      <c r="J3170"/>
    </row>
    <row r="3171" spans="1:10" x14ac:dyDescent="0.25">
      <c r="A3171"/>
      <c r="C3171"/>
      <c r="D3171"/>
      <c r="E3171"/>
      <c r="F3171"/>
      <c r="G3171"/>
      <c r="H3171"/>
      <c r="J3171"/>
    </row>
    <row r="3172" spans="1:10" x14ac:dyDescent="0.25">
      <c r="A3172"/>
      <c r="C3172"/>
      <c r="D3172"/>
      <c r="E3172"/>
      <c r="F3172"/>
      <c r="G3172"/>
      <c r="H3172"/>
      <c r="J3172"/>
    </row>
    <row r="3173" spans="1:10" x14ac:dyDescent="0.25">
      <c r="A3173"/>
      <c r="C3173"/>
      <c r="D3173"/>
      <c r="E3173"/>
      <c r="F3173"/>
      <c r="G3173"/>
      <c r="H3173"/>
      <c r="J3173"/>
    </row>
    <row r="3174" spans="1:10" x14ac:dyDescent="0.25">
      <c r="A3174"/>
      <c r="C3174"/>
      <c r="D3174"/>
      <c r="E3174"/>
      <c r="F3174"/>
      <c r="G3174"/>
      <c r="H3174"/>
      <c r="J3174"/>
    </row>
    <row r="3175" spans="1:10" x14ac:dyDescent="0.25">
      <c r="A3175"/>
      <c r="C3175"/>
      <c r="D3175"/>
      <c r="E3175"/>
      <c r="F3175"/>
      <c r="G3175"/>
      <c r="H3175"/>
      <c r="J3175"/>
    </row>
    <row r="3176" spans="1:10" x14ac:dyDescent="0.25">
      <c r="A3176"/>
      <c r="C3176"/>
      <c r="D3176"/>
      <c r="E3176"/>
      <c r="F3176"/>
      <c r="G3176"/>
      <c r="H3176"/>
      <c r="J3176"/>
    </row>
    <row r="3177" spans="1:10" x14ac:dyDescent="0.25">
      <c r="A3177"/>
      <c r="C3177"/>
      <c r="D3177"/>
      <c r="E3177"/>
      <c r="F3177"/>
      <c r="G3177"/>
      <c r="H3177"/>
      <c r="J3177"/>
    </row>
    <row r="3178" spans="1:10" x14ac:dyDescent="0.25">
      <c r="A3178"/>
      <c r="C3178"/>
      <c r="D3178"/>
      <c r="E3178"/>
      <c r="F3178"/>
      <c r="G3178"/>
      <c r="H3178"/>
      <c r="J3178"/>
    </row>
    <row r="3179" spans="1:10" x14ac:dyDescent="0.25">
      <c r="A3179"/>
      <c r="C3179"/>
      <c r="D3179"/>
      <c r="E3179"/>
      <c r="F3179"/>
      <c r="G3179"/>
      <c r="H3179"/>
      <c r="J3179"/>
    </row>
    <row r="3180" spans="1:10" x14ac:dyDescent="0.25">
      <c r="A3180"/>
      <c r="C3180"/>
      <c r="D3180"/>
      <c r="E3180"/>
      <c r="F3180"/>
      <c r="G3180"/>
      <c r="H3180"/>
      <c r="J3180"/>
    </row>
    <row r="3181" spans="1:10" x14ac:dyDescent="0.25">
      <c r="A3181"/>
      <c r="C3181"/>
      <c r="D3181"/>
      <c r="E3181"/>
      <c r="F3181"/>
      <c r="G3181"/>
      <c r="H3181"/>
      <c r="J3181"/>
    </row>
    <row r="3182" spans="1:10" x14ac:dyDescent="0.25">
      <c r="A3182"/>
      <c r="C3182"/>
      <c r="D3182"/>
      <c r="E3182"/>
      <c r="F3182"/>
      <c r="G3182"/>
      <c r="H3182"/>
      <c r="J3182"/>
    </row>
    <row r="3183" spans="1:10" x14ac:dyDescent="0.25">
      <c r="A3183"/>
      <c r="C3183"/>
      <c r="D3183"/>
      <c r="E3183"/>
      <c r="F3183"/>
      <c r="G3183"/>
      <c r="H3183"/>
      <c r="J3183"/>
    </row>
    <row r="3184" spans="1:10" x14ac:dyDescent="0.25">
      <c r="A3184"/>
      <c r="C3184"/>
      <c r="D3184"/>
      <c r="E3184"/>
      <c r="F3184"/>
      <c r="G3184"/>
      <c r="H3184"/>
      <c r="J3184"/>
    </row>
    <row r="3185" spans="1:10" x14ac:dyDescent="0.25">
      <c r="A3185"/>
      <c r="C3185"/>
      <c r="D3185"/>
      <c r="E3185"/>
      <c r="F3185"/>
      <c r="G3185"/>
      <c r="H3185"/>
      <c r="J3185"/>
    </row>
    <row r="3186" spans="1:10" x14ac:dyDescent="0.25">
      <c r="A3186"/>
      <c r="C3186"/>
      <c r="D3186"/>
      <c r="E3186"/>
      <c r="F3186"/>
      <c r="G3186"/>
      <c r="H3186"/>
      <c r="J3186"/>
    </row>
    <row r="3187" spans="1:10" x14ac:dyDescent="0.25">
      <c r="A3187"/>
      <c r="C3187"/>
      <c r="D3187"/>
      <c r="E3187"/>
      <c r="F3187"/>
      <c r="G3187"/>
      <c r="H3187"/>
      <c r="J3187"/>
    </row>
    <row r="3188" spans="1:10" x14ac:dyDescent="0.25">
      <c r="A3188"/>
      <c r="C3188"/>
      <c r="D3188"/>
      <c r="E3188"/>
      <c r="F3188"/>
      <c r="G3188"/>
      <c r="H3188"/>
      <c r="J3188"/>
    </row>
    <row r="3189" spans="1:10" x14ac:dyDescent="0.25">
      <c r="A3189"/>
      <c r="C3189"/>
      <c r="D3189"/>
      <c r="E3189"/>
      <c r="F3189"/>
      <c r="G3189"/>
      <c r="H3189"/>
      <c r="J3189"/>
    </row>
    <row r="3190" spans="1:10" x14ac:dyDescent="0.25">
      <c r="A3190"/>
      <c r="C3190"/>
      <c r="D3190"/>
      <c r="E3190"/>
      <c r="F3190"/>
      <c r="G3190"/>
      <c r="H3190"/>
      <c r="J3190"/>
    </row>
    <row r="3191" spans="1:10" x14ac:dyDescent="0.25">
      <c r="A3191"/>
      <c r="C3191"/>
      <c r="D3191"/>
      <c r="E3191"/>
      <c r="F3191"/>
      <c r="G3191"/>
      <c r="H3191"/>
      <c r="J3191"/>
    </row>
    <row r="3192" spans="1:10" x14ac:dyDescent="0.25">
      <c r="A3192"/>
      <c r="C3192"/>
      <c r="D3192"/>
      <c r="E3192"/>
      <c r="F3192"/>
      <c r="G3192"/>
      <c r="H3192"/>
      <c r="J3192"/>
    </row>
    <row r="3193" spans="1:10" x14ac:dyDescent="0.25">
      <c r="A3193"/>
      <c r="C3193"/>
      <c r="D3193"/>
      <c r="E3193"/>
      <c r="F3193"/>
      <c r="G3193"/>
      <c r="H3193"/>
      <c r="J3193"/>
    </row>
    <row r="3194" spans="1:10" x14ac:dyDescent="0.25">
      <c r="A3194"/>
      <c r="C3194"/>
      <c r="D3194"/>
      <c r="E3194"/>
      <c r="F3194"/>
      <c r="G3194"/>
      <c r="H3194"/>
      <c r="J3194"/>
    </row>
    <row r="3195" spans="1:10" x14ac:dyDescent="0.25">
      <c r="A3195"/>
      <c r="C3195"/>
      <c r="D3195"/>
      <c r="E3195"/>
      <c r="F3195"/>
      <c r="G3195"/>
      <c r="H3195"/>
      <c r="J3195"/>
    </row>
    <row r="3196" spans="1:10" x14ac:dyDescent="0.25">
      <c r="A3196"/>
      <c r="C3196"/>
      <c r="D3196"/>
      <c r="E3196"/>
      <c r="F3196"/>
      <c r="G3196"/>
      <c r="H3196"/>
      <c r="J3196"/>
    </row>
    <row r="3197" spans="1:10" x14ac:dyDescent="0.25">
      <c r="A3197"/>
      <c r="C3197"/>
      <c r="D3197"/>
      <c r="E3197"/>
      <c r="F3197"/>
      <c r="G3197"/>
      <c r="H3197"/>
      <c r="J3197"/>
    </row>
    <row r="3198" spans="1:10" x14ac:dyDescent="0.25">
      <c r="A3198"/>
      <c r="C3198"/>
      <c r="D3198"/>
      <c r="E3198"/>
      <c r="F3198"/>
      <c r="G3198"/>
      <c r="H3198"/>
      <c r="J3198"/>
    </row>
    <row r="3199" spans="1:10" x14ac:dyDescent="0.25">
      <c r="A3199"/>
      <c r="C3199"/>
      <c r="D3199"/>
      <c r="E3199"/>
      <c r="F3199"/>
      <c r="G3199"/>
      <c r="H3199"/>
      <c r="J3199"/>
    </row>
    <row r="3200" spans="1:10" x14ac:dyDescent="0.25">
      <c r="A3200"/>
      <c r="C3200"/>
      <c r="D3200"/>
      <c r="E3200"/>
      <c r="F3200"/>
      <c r="G3200"/>
      <c r="H3200"/>
      <c r="J3200"/>
    </row>
    <row r="3201" spans="1:10" x14ac:dyDescent="0.25">
      <c r="A3201"/>
      <c r="C3201"/>
      <c r="D3201"/>
      <c r="E3201"/>
      <c r="F3201"/>
      <c r="G3201"/>
      <c r="H3201"/>
      <c r="J3201"/>
    </row>
    <row r="3202" spans="1:10" x14ac:dyDescent="0.25">
      <c r="A3202"/>
      <c r="C3202"/>
      <c r="D3202"/>
      <c r="E3202"/>
      <c r="F3202"/>
      <c r="G3202"/>
      <c r="H3202"/>
      <c r="J3202"/>
    </row>
    <row r="3203" spans="1:10" x14ac:dyDescent="0.25">
      <c r="A3203"/>
      <c r="C3203"/>
      <c r="D3203"/>
      <c r="E3203"/>
      <c r="F3203"/>
      <c r="G3203"/>
      <c r="H3203"/>
      <c r="J3203"/>
    </row>
    <row r="3204" spans="1:10" x14ac:dyDescent="0.25">
      <c r="A3204"/>
      <c r="C3204"/>
      <c r="D3204"/>
      <c r="E3204"/>
      <c r="F3204"/>
      <c r="G3204"/>
      <c r="H3204"/>
      <c r="J3204"/>
    </row>
    <row r="3205" spans="1:10" x14ac:dyDescent="0.25">
      <c r="A3205"/>
      <c r="C3205"/>
      <c r="D3205"/>
      <c r="E3205"/>
      <c r="F3205"/>
      <c r="G3205"/>
      <c r="H3205"/>
      <c r="J3205"/>
    </row>
    <row r="3206" spans="1:10" x14ac:dyDescent="0.25">
      <c r="A3206"/>
      <c r="C3206"/>
      <c r="D3206"/>
      <c r="E3206"/>
      <c r="F3206"/>
      <c r="G3206"/>
      <c r="H3206"/>
      <c r="J3206"/>
    </row>
    <row r="3207" spans="1:10" x14ac:dyDescent="0.25">
      <c r="A3207"/>
      <c r="C3207"/>
      <c r="D3207"/>
      <c r="E3207"/>
      <c r="F3207"/>
      <c r="G3207"/>
      <c r="H3207"/>
      <c r="J3207"/>
    </row>
    <row r="3208" spans="1:10" x14ac:dyDescent="0.25">
      <c r="A3208"/>
      <c r="C3208"/>
      <c r="D3208"/>
      <c r="E3208"/>
      <c r="F3208"/>
      <c r="G3208"/>
      <c r="H3208"/>
      <c r="J3208"/>
    </row>
    <row r="3209" spans="1:10" x14ac:dyDescent="0.25">
      <c r="A3209"/>
      <c r="C3209"/>
      <c r="D3209"/>
      <c r="E3209"/>
      <c r="F3209"/>
      <c r="G3209"/>
      <c r="H3209"/>
      <c r="J3209"/>
    </row>
    <row r="3210" spans="1:10" x14ac:dyDescent="0.25">
      <c r="A3210"/>
      <c r="C3210"/>
      <c r="D3210"/>
      <c r="E3210"/>
      <c r="F3210"/>
      <c r="G3210"/>
      <c r="H3210"/>
      <c r="J3210"/>
    </row>
    <row r="3211" spans="1:10" x14ac:dyDescent="0.25">
      <c r="A3211"/>
      <c r="C3211"/>
      <c r="D3211"/>
      <c r="E3211"/>
      <c r="F3211"/>
      <c r="G3211"/>
      <c r="H3211"/>
      <c r="J3211"/>
    </row>
    <row r="3212" spans="1:10" x14ac:dyDescent="0.25">
      <c r="A3212"/>
      <c r="C3212"/>
      <c r="D3212"/>
      <c r="E3212"/>
      <c r="F3212"/>
      <c r="G3212"/>
      <c r="H3212"/>
      <c r="J3212"/>
    </row>
    <row r="3213" spans="1:10" x14ac:dyDescent="0.25">
      <c r="A3213"/>
      <c r="C3213"/>
      <c r="D3213"/>
      <c r="E3213"/>
      <c r="F3213"/>
      <c r="G3213"/>
      <c r="H3213"/>
      <c r="J3213"/>
    </row>
    <row r="3214" spans="1:10" x14ac:dyDescent="0.25">
      <c r="A3214"/>
      <c r="C3214"/>
      <c r="D3214"/>
      <c r="E3214"/>
      <c r="F3214"/>
      <c r="G3214"/>
      <c r="H3214"/>
      <c r="J3214"/>
    </row>
    <row r="3215" spans="1:10" x14ac:dyDescent="0.25">
      <c r="A3215"/>
      <c r="C3215"/>
      <c r="D3215"/>
      <c r="E3215"/>
      <c r="F3215"/>
      <c r="G3215"/>
      <c r="H3215"/>
      <c r="J3215"/>
    </row>
    <row r="3216" spans="1:10" x14ac:dyDescent="0.25">
      <c r="A3216"/>
      <c r="C3216"/>
      <c r="D3216"/>
      <c r="E3216"/>
      <c r="F3216"/>
      <c r="G3216"/>
      <c r="H3216"/>
      <c r="J3216"/>
    </row>
    <row r="3217" spans="1:10" x14ac:dyDescent="0.25">
      <c r="A3217"/>
      <c r="C3217"/>
      <c r="D3217"/>
      <c r="E3217"/>
      <c r="F3217"/>
      <c r="G3217"/>
      <c r="H3217"/>
      <c r="J3217"/>
    </row>
    <row r="3218" spans="1:10" x14ac:dyDescent="0.25">
      <c r="A3218"/>
      <c r="C3218"/>
      <c r="D3218"/>
      <c r="E3218"/>
      <c r="F3218"/>
      <c r="G3218"/>
      <c r="H3218"/>
      <c r="J3218"/>
    </row>
    <row r="3219" spans="1:10" x14ac:dyDescent="0.25">
      <c r="A3219"/>
      <c r="C3219"/>
      <c r="D3219"/>
      <c r="E3219"/>
      <c r="F3219"/>
      <c r="G3219"/>
      <c r="H3219"/>
      <c r="J3219"/>
    </row>
    <row r="3220" spans="1:10" x14ac:dyDescent="0.25">
      <c r="A3220"/>
      <c r="C3220"/>
      <c r="D3220"/>
      <c r="E3220"/>
      <c r="F3220"/>
      <c r="G3220"/>
      <c r="H3220"/>
      <c r="J3220"/>
    </row>
    <row r="3221" spans="1:10" x14ac:dyDescent="0.25">
      <c r="A3221"/>
      <c r="C3221"/>
      <c r="D3221"/>
      <c r="E3221"/>
      <c r="F3221"/>
      <c r="G3221"/>
      <c r="H3221"/>
      <c r="J3221"/>
    </row>
    <row r="3222" spans="1:10" x14ac:dyDescent="0.25">
      <c r="A3222"/>
      <c r="C3222"/>
      <c r="D3222"/>
      <c r="E3222"/>
      <c r="F3222"/>
      <c r="G3222"/>
      <c r="H3222"/>
      <c r="J3222"/>
    </row>
    <row r="3223" spans="1:10" x14ac:dyDescent="0.25">
      <c r="A3223"/>
      <c r="C3223"/>
      <c r="D3223"/>
      <c r="E3223"/>
      <c r="F3223"/>
      <c r="G3223"/>
      <c r="H3223"/>
      <c r="J3223"/>
    </row>
    <row r="3224" spans="1:10" x14ac:dyDescent="0.25">
      <c r="A3224"/>
      <c r="C3224"/>
      <c r="D3224"/>
      <c r="E3224"/>
      <c r="F3224"/>
      <c r="G3224"/>
      <c r="H3224"/>
      <c r="J3224"/>
    </row>
    <row r="3225" spans="1:10" x14ac:dyDescent="0.25">
      <c r="A3225"/>
      <c r="C3225"/>
      <c r="D3225"/>
      <c r="E3225"/>
      <c r="F3225"/>
      <c r="G3225"/>
      <c r="H3225"/>
      <c r="J3225"/>
    </row>
    <row r="3226" spans="1:10" x14ac:dyDescent="0.25">
      <c r="A3226"/>
      <c r="C3226"/>
      <c r="D3226"/>
      <c r="E3226"/>
      <c r="F3226"/>
      <c r="G3226"/>
      <c r="H3226"/>
      <c r="J3226"/>
    </row>
    <row r="3227" spans="1:10" x14ac:dyDescent="0.25">
      <c r="A3227"/>
      <c r="C3227"/>
      <c r="D3227"/>
      <c r="E3227"/>
      <c r="F3227"/>
      <c r="G3227"/>
      <c r="H3227"/>
      <c r="J3227"/>
    </row>
    <row r="3228" spans="1:10" x14ac:dyDescent="0.25">
      <c r="A3228"/>
      <c r="C3228"/>
      <c r="D3228"/>
      <c r="E3228"/>
      <c r="F3228"/>
      <c r="G3228"/>
      <c r="H3228"/>
      <c r="J3228"/>
    </row>
    <row r="3229" spans="1:10" x14ac:dyDescent="0.25">
      <c r="A3229"/>
      <c r="C3229"/>
      <c r="D3229"/>
      <c r="E3229"/>
      <c r="F3229"/>
      <c r="G3229"/>
      <c r="H3229"/>
      <c r="J3229"/>
    </row>
    <row r="3230" spans="1:10" x14ac:dyDescent="0.25">
      <c r="A3230"/>
      <c r="C3230"/>
      <c r="D3230"/>
      <c r="E3230"/>
      <c r="F3230"/>
      <c r="G3230"/>
      <c r="H3230"/>
      <c r="J3230"/>
    </row>
    <row r="3231" spans="1:10" x14ac:dyDescent="0.25">
      <c r="A3231"/>
      <c r="C3231"/>
      <c r="D3231"/>
      <c r="E3231"/>
      <c r="F3231"/>
      <c r="G3231"/>
      <c r="H3231"/>
      <c r="J3231"/>
    </row>
    <row r="3232" spans="1:10" x14ac:dyDescent="0.25">
      <c r="A3232"/>
      <c r="C3232"/>
      <c r="D3232"/>
      <c r="E3232"/>
      <c r="F3232"/>
      <c r="G3232"/>
      <c r="H3232"/>
      <c r="J3232"/>
    </row>
    <row r="3233" spans="1:10" x14ac:dyDescent="0.25">
      <c r="A3233"/>
      <c r="C3233"/>
      <c r="D3233"/>
      <c r="E3233"/>
      <c r="F3233"/>
      <c r="G3233"/>
      <c r="H3233"/>
      <c r="J3233"/>
    </row>
    <row r="3234" spans="1:10" x14ac:dyDescent="0.25">
      <c r="A3234"/>
      <c r="C3234"/>
      <c r="D3234"/>
      <c r="E3234"/>
      <c r="F3234"/>
      <c r="G3234"/>
      <c r="H3234"/>
      <c r="J3234"/>
    </row>
    <row r="3235" spans="1:10" x14ac:dyDescent="0.25">
      <c r="A3235"/>
      <c r="C3235"/>
      <c r="D3235"/>
      <c r="E3235"/>
      <c r="F3235"/>
      <c r="G3235"/>
      <c r="H3235"/>
      <c r="J3235"/>
    </row>
    <row r="3236" spans="1:10" x14ac:dyDescent="0.25">
      <c r="A3236"/>
      <c r="C3236"/>
      <c r="D3236"/>
      <c r="E3236"/>
      <c r="F3236"/>
      <c r="G3236"/>
      <c r="H3236"/>
      <c r="J3236"/>
    </row>
    <row r="3237" spans="1:10" x14ac:dyDescent="0.25">
      <c r="A3237"/>
      <c r="C3237"/>
      <c r="D3237"/>
      <c r="E3237"/>
      <c r="F3237"/>
      <c r="G3237"/>
      <c r="H3237"/>
      <c r="J3237"/>
    </row>
    <row r="3238" spans="1:10" x14ac:dyDescent="0.25">
      <c r="A3238"/>
      <c r="C3238"/>
      <c r="D3238"/>
      <c r="E3238"/>
      <c r="F3238"/>
      <c r="G3238"/>
      <c r="H3238"/>
      <c r="J3238"/>
    </row>
    <row r="3239" spans="1:10" x14ac:dyDescent="0.25">
      <c r="A3239"/>
      <c r="C3239"/>
      <c r="D3239"/>
      <c r="E3239"/>
      <c r="F3239"/>
      <c r="G3239"/>
      <c r="H3239"/>
      <c r="J3239"/>
    </row>
    <row r="3240" spans="1:10" x14ac:dyDescent="0.25">
      <c r="A3240"/>
      <c r="C3240"/>
      <c r="D3240"/>
      <c r="E3240"/>
      <c r="F3240"/>
      <c r="G3240"/>
      <c r="H3240"/>
      <c r="J3240"/>
    </row>
    <row r="3241" spans="1:10" x14ac:dyDescent="0.25">
      <c r="A3241"/>
      <c r="C3241"/>
      <c r="D3241"/>
      <c r="E3241"/>
      <c r="F3241"/>
      <c r="G3241"/>
      <c r="H3241"/>
      <c r="J3241"/>
    </row>
    <row r="3242" spans="1:10" x14ac:dyDescent="0.25">
      <c r="A3242"/>
      <c r="C3242"/>
      <c r="D3242"/>
      <c r="E3242"/>
      <c r="F3242"/>
      <c r="G3242"/>
      <c r="H3242"/>
      <c r="J3242"/>
    </row>
    <row r="3243" spans="1:10" x14ac:dyDescent="0.25">
      <c r="A3243"/>
      <c r="C3243"/>
      <c r="D3243"/>
      <c r="E3243"/>
      <c r="F3243"/>
      <c r="G3243"/>
      <c r="H3243"/>
      <c r="J3243"/>
    </row>
    <row r="3244" spans="1:10" x14ac:dyDescent="0.25">
      <c r="A3244"/>
      <c r="C3244"/>
      <c r="D3244"/>
      <c r="E3244"/>
      <c r="F3244"/>
      <c r="G3244"/>
      <c r="H3244"/>
      <c r="J3244"/>
    </row>
    <row r="3245" spans="1:10" x14ac:dyDescent="0.25">
      <c r="A3245"/>
      <c r="C3245"/>
      <c r="D3245"/>
      <c r="E3245"/>
      <c r="F3245"/>
      <c r="G3245"/>
      <c r="H3245"/>
      <c r="J3245"/>
    </row>
    <row r="3246" spans="1:10" x14ac:dyDescent="0.25">
      <c r="A3246"/>
      <c r="C3246"/>
      <c r="D3246"/>
      <c r="E3246"/>
      <c r="F3246"/>
      <c r="G3246"/>
      <c r="H3246"/>
      <c r="J3246"/>
    </row>
    <row r="3247" spans="1:10" x14ac:dyDescent="0.25">
      <c r="A3247"/>
      <c r="C3247"/>
      <c r="D3247"/>
      <c r="E3247"/>
      <c r="F3247"/>
      <c r="G3247"/>
      <c r="H3247"/>
      <c r="J3247"/>
    </row>
    <row r="3248" spans="1:10" x14ac:dyDescent="0.25">
      <c r="A3248"/>
      <c r="C3248"/>
      <c r="D3248"/>
      <c r="E3248"/>
      <c r="F3248"/>
      <c r="G3248"/>
      <c r="H3248"/>
      <c r="J3248"/>
    </row>
    <row r="3249" spans="1:10" x14ac:dyDescent="0.25">
      <c r="A3249"/>
      <c r="C3249"/>
      <c r="D3249"/>
      <c r="E3249"/>
      <c r="F3249"/>
      <c r="G3249"/>
      <c r="H3249"/>
      <c r="J3249"/>
    </row>
    <row r="3250" spans="1:10" x14ac:dyDescent="0.25">
      <c r="A3250"/>
      <c r="C3250"/>
      <c r="D3250"/>
      <c r="E3250"/>
      <c r="F3250"/>
      <c r="G3250"/>
      <c r="H3250"/>
      <c r="J3250"/>
    </row>
    <row r="3251" spans="1:10" x14ac:dyDescent="0.25">
      <c r="A3251"/>
      <c r="C3251"/>
      <c r="D3251"/>
      <c r="E3251"/>
      <c r="F3251"/>
      <c r="G3251"/>
      <c r="H3251"/>
      <c r="J3251"/>
    </row>
    <row r="3252" spans="1:10" x14ac:dyDescent="0.25">
      <c r="A3252"/>
      <c r="C3252"/>
      <c r="D3252"/>
      <c r="E3252"/>
      <c r="F3252"/>
      <c r="G3252"/>
      <c r="H3252"/>
      <c r="J3252"/>
    </row>
    <row r="3253" spans="1:10" x14ac:dyDescent="0.25">
      <c r="A3253"/>
      <c r="C3253"/>
      <c r="D3253"/>
      <c r="E3253"/>
      <c r="F3253"/>
      <c r="G3253"/>
      <c r="H3253"/>
      <c r="J3253"/>
    </row>
    <row r="3254" spans="1:10" x14ac:dyDescent="0.25">
      <c r="A3254"/>
      <c r="C3254"/>
      <c r="D3254"/>
      <c r="E3254"/>
      <c r="F3254"/>
      <c r="G3254"/>
      <c r="H3254"/>
      <c r="J3254"/>
    </row>
    <row r="3255" spans="1:10" x14ac:dyDescent="0.25">
      <c r="A3255"/>
      <c r="C3255"/>
      <c r="D3255"/>
      <c r="E3255"/>
      <c r="F3255"/>
      <c r="G3255"/>
      <c r="H3255"/>
      <c r="J3255"/>
    </row>
    <row r="3256" spans="1:10" x14ac:dyDescent="0.25">
      <c r="A3256"/>
      <c r="C3256"/>
      <c r="D3256"/>
      <c r="E3256"/>
      <c r="F3256"/>
      <c r="G3256"/>
      <c r="H3256"/>
      <c r="J3256"/>
    </row>
    <row r="3257" spans="1:10" x14ac:dyDescent="0.25">
      <c r="A3257"/>
      <c r="C3257"/>
      <c r="D3257"/>
      <c r="E3257"/>
      <c r="F3257"/>
      <c r="G3257"/>
      <c r="H3257"/>
      <c r="J3257"/>
    </row>
    <row r="3258" spans="1:10" x14ac:dyDescent="0.25">
      <c r="A3258"/>
      <c r="C3258"/>
      <c r="D3258"/>
      <c r="E3258"/>
      <c r="F3258"/>
      <c r="G3258"/>
      <c r="H3258"/>
      <c r="J3258"/>
    </row>
    <row r="3259" spans="1:10" x14ac:dyDescent="0.25">
      <c r="A3259"/>
      <c r="C3259"/>
      <c r="D3259"/>
      <c r="E3259"/>
      <c r="F3259"/>
      <c r="G3259"/>
      <c r="H3259"/>
      <c r="J3259"/>
    </row>
    <row r="3260" spans="1:10" x14ac:dyDescent="0.25">
      <c r="A3260"/>
      <c r="C3260"/>
      <c r="D3260"/>
      <c r="E3260"/>
      <c r="F3260"/>
      <c r="G3260"/>
      <c r="H3260"/>
      <c r="J3260"/>
    </row>
    <row r="3261" spans="1:10" x14ac:dyDescent="0.25">
      <c r="A3261"/>
      <c r="C3261"/>
      <c r="D3261"/>
      <c r="E3261"/>
      <c r="F3261"/>
      <c r="G3261"/>
      <c r="H3261"/>
      <c r="J3261"/>
    </row>
    <row r="3262" spans="1:10" x14ac:dyDescent="0.25">
      <c r="A3262"/>
      <c r="C3262"/>
      <c r="D3262"/>
      <c r="E3262"/>
      <c r="F3262"/>
      <c r="G3262"/>
      <c r="H3262"/>
      <c r="J3262"/>
    </row>
    <row r="3263" spans="1:10" x14ac:dyDescent="0.25">
      <c r="A3263"/>
      <c r="C3263"/>
      <c r="D3263"/>
      <c r="E3263"/>
      <c r="F3263"/>
      <c r="G3263"/>
      <c r="H3263"/>
      <c r="J3263"/>
    </row>
    <row r="3264" spans="1:10" x14ac:dyDescent="0.25">
      <c r="A3264"/>
      <c r="C3264"/>
      <c r="D3264"/>
      <c r="E3264"/>
      <c r="F3264"/>
      <c r="G3264"/>
      <c r="H3264"/>
      <c r="J3264"/>
    </row>
    <row r="3265" spans="1:10" x14ac:dyDescent="0.25">
      <c r="A3265"/>
      <c r="C3265"/>
      <c r="D3265"/>
      <c r="E3265"/>
      <c r="F3265"/>
      <c r="G3265"/>
      <c r="H3265"/>
      <c r="J3265"/>
    </row>
    <row r="3266" spans="1:10" x14ac:dyDescent="0.25">
      <c r="A3266"/>
      <c r="C3266"/>
      <c r="D3266"/>
      <c r="E3266"/>
      <c r="F3266"/>
      <c r="G3266"/>
      <c r="H3266"/>
      <c r="J3266"/>
    </row>
    <row r="3267" spans="1:10" x14ac:dyDescent="0.25">
      <c r="A3267"/>
      <c r="C3267"/>
      <c r="D3267"/>
      <c r="E3267"/>
      <c r="F3267"/>
      <c r="G3267"/>
      <c r="H3267"/>
      <c r="J3267"/>
    </row>
    <row r="3268" spans="1:10" x14ac:dyDescent="0.25">
      <c r="A3268"/>
      <c r="C3268"/>
      <c r="D3268"/>
      <c r="E3268"/>
      <c r="F3268"/>
      <c r="G3268"/>
      <c r="H3268"/>
      <c r="J3268"/>
    </row>
    <row r="3269" spans="1:10" x14ac:dyDescent="0.25">
      <c r="A3269"/>
      <c r="C3269"/>
      <c r="D3269"/>
      <c r="E3269"/>
      <c r="F3269"/>
      <c r="G3269"/>
      <c r="H3269"/>
      <c r="J3269"/>
    </row>
    <row r="3270" spans="1:10" x14ac:dyDescent="0.25">
      <c r="A3270"/>
      <c r="C3270"/>
      <c r="D3270"/>
      <c r="E3270"/>
      <c r="F3270"/>
      <c r="G3270"/>
      <c r="H3270"/>
      <c r="J3270"/>
    </row>
    <row r="3271" spans="1:10" x14ac:dyDescent="0.25">
      <c r="A3271"/>
      <c r="C3271"/>
      <c r="D3271"/>
      <c r="E3271"/>
      <c r="F3271"/>
      <c r="G3271"/>
      <c r="H3271"/>
      <c r="J3271"/>
    </row>
    <row r="3272" spans="1:10" x14ac:dyDescent="0.25">
      <c r="A3272"/>
      <c r="C3272"/>
      <c r="D3272"/>
      <c r="E3272"/>
      <c r="F3272"/>
      <c r="G3272"/>
      <c r="H3272"/>
      <c r="J3272"/>
    </row>
    <row r="3273" spans="1:10" x14ac:dyDescent="0.25">
      <c r="A3273"/>
      <c r="C3273"/>
      <c r="D3273"/>
      <c r="E3273"/>
      <c r="F3273"/>
      <c r="G3273"/>
      <c r="H3273"/>
      <c r="J3273"/>
    </row>
    <row r="3274" spans="1:10" x14ac:dyDescent="0.25">
      <c r="A3274"/>
      <c r="C3274"/>
      <c r="D3274"/>
      <c r="E3274"/>
      <c r="F3274"/>
      <c r="G3274"/>
      <c r="H3274"/>
      <c r="J3274"/>
    </row>
    <row r="3275" spans="1:10" x14ac:dyDescent="0.25">
      <c r="A3275"/>
      <c r="C3275"/>
      <c r="D3275"/>
      <c r="E3275"/>
      <c r="F3275"/>
      <c r="G3275"/>
      <c r="H3275"/>
      <c r="J3275"/>
    </row>
    <row r="3276" spans="1:10" x14ac:dyDescent="0.25">
      <c r="A3276"/>
      <c r="C3276"/>
      <c r="D3276"/>
      <c r="E3276"/>
      <c r="F3276"/>
      <c r="G3276"/>
      <c r="H3276"/>
      <c r="J3276"/>
    </row>
    <row r="3277" spans="1:10" x14ac:dyDescent="0.25">
      <c r="A3277"/>
      <c r="C3277"/>
      <c r="D3277"/>
      <c r="E3277"/>
      <c r="F3277"/>
      <c r="G3277"/>
      <c r="H3277"/>
      <c r="J3277"/>
    </row>
    <row r="3278" spans="1:10" x14ac:dyDescent="0.25">
      <c r="A3278"/>
      <c r="C3278"/>
      <c r="D3278"/>
      <c r="E3278"/>
      <c r="F3278"/>
      <c r="G3278"/>
      <c r="H3278"/>
      <c r="J3278"/>
    </row>
    <row r="3279" spans="1:10" x14ac:dyDescent="0.25">
      <c r="A3279"/>
      <c r="C3279"/>
      <c r="D3279"/>
      <c r="E3279"/>
      <c r="F3279"/>
      <c r="G3279"/>
      <c r="H3279"/>
      <c r="J3279"/>
    </row>
    <row r="3280" spans="1:10" x14ac:dyDescent="0.25">
      <c r="A3280"/>
      <c r="C3280"/>
      <c r="D3280"/>
      <c r="E3280"/>
      <c r="F3280"/>
      <c r="G3280"/>
      <c r="H3280"/>
      <c r="J3280"/>
    </row>
    <row r="3281" spans="1:10" x14ac:dyDescent="0.25">
      <c r="A3281"/>
      <c r="C3281"/>
      <c r="D3281"/>
      <c r="E3281"/>
      <c r="F3281"/>
      <c r="G3281"/>
      <c r="H3281"/>
      <c r="J3281"/>
    </row>
    <row r="3282" spans="1:10" x14ac:dyDescent="0.25">
      <c r="A3282"/>
      <c r="C3282"/>
      <c r="D3282"/>
      <c r="E3282"/>
      <c r="F3282"/>
      <c r="G3282"/>
      <c r="H3282"/>
      <c r="J3282"/>
    </row>
    <row r="3283" spans="1:10" x14ac:dyDescent="0.25">
      <c r="A3283"/>
      <c r="C3283"/>
      <c r="D3283"/>
      <c r="E3283"/>
      <c r="F3283"/>
      <c r="G3283"/>
      <c r="H3283"/>
      <c r="J3283"/>
    </row>
    <row r="3284" spans="1:10" x14ac:dyDescent="0.25">
      <c r="A3284"/>
      <c r="C3284"/>
      <c r="D3284"/>
      <c r="E3284"/>
      <c r="F3284"/>
      <c r="G3284"/>
      <c r="H3284"/>
      <c r="J3284"/>
    </row>
    <row r="3285" spans="1:10" x14ac:dyDescent="0.25">
      <c r="A3285"/>
      <c r="C3285"/>
      <c r="D3285"/>
      <c r="E3285"/>
      <c r="F3285"/>
      <c r="G3285"/>
      <c r="H3285"/>
      <c r="J3285"/>
    </row>
    <row r="3286" spans="1:10" x14ac:dyDescent="0.25">
      <c r="A3286"/>
      <c r="C3286"/>
      <c r="D3286"/>
      <c r="E3286"/>
      <c r="F3286"/>
      <c r="G3286"/>
      <c r="H3286"/>
      <c r="J3286"/>
    </row>
    <row r="3287" spans="1:10" x14ac:dyDescent="0.25">
      <c r="A3287"/>
      <c r="C3287"/>
      <c r="D3287"/>
      <c r="E3287"/>
      <c r="F3287"/>
      <c r="G3287"/>
      <c r="H3287"/>
      <c r="J3287"/>
    </row>
    <row r="3288" spans="1:10" x14ac:dyDescent="0.25">
      <c r="A3288"/>
      <c r="C3288"/>
      <c r="D3288"/>
      <c r="E3288"/>
      <c r="F3288"/>
      <c r="G3288"/>
      <c r="H3288"/>
      <c r="J3288"/>
    </row>
    <row r="3289" spans="1:10" x14ac:dyDescent="0.25">
      <c r="A3289"/>
      <c r="C3289"/>
      <c r="D3289"/>
      <c r="E3289"/>
      <c r="F3289"/>
      <c r="G3289"/>
      <c r="H3289"/>
      <c r="J3289"/>
    </row>
    <row r="3290" spans="1:10" x14ac:dyDescent="0.25">
      <c r="A3290"/>
      <c r="C3290"/>
      <c r="D3290"/>
      <c r="E3290"/>
      <c r="F3290"/>
      <c r="G3290"/>
      <c r="H3290"/>
      <c r="J3290"/>
    </row>
    <row r="3291" spans="1:10" x14ac:dyDescent="0.25">
      <c r="A3291"/>
      <c r="C3291"/>
      <c r="D3291"/>
      <c r="E3291"/>
      <c r="F3291"/>
      <c r="G3291"/>
      <c r="H3291"/>
      <c r="J3291"/>
    </row>
    <row r="3292" spans="1:10" x14ac:dyDescent="0.25">
      <c r="A3292"/>
      <c r="C3292"/>
      <c r="D3292"/>
      <c r="E3292"/>
      <c r="F3292"/>
      <c r="G3292"/>
      <c r="H3292"/>
      <c r="J3292"/>
    </row>
    <row r="3293" spans="1:10" x14ac:dyDescent="0.25">
      <c r="A3293"/>
      <c r="C3293"/>
      <c r="D3293"/>
      <c r="E3293"/>
      <c r="F3293"/>
      <c r="G3293"/>
      <c r="H3293"/>
      <c r="J3293"/>
    </row>
    <row r="3294" spans="1:10" x14ac:dyDescent="0.25">
      <c r="A3294"/>
      <c r="C3294"/>
      <c r="D3294"/>
      <c r="E3294"/>
      <c r="F3294"/>
      <c r="G3294"/>
      <c r="H3294"/>
      <c r="J3294"/>
    </row>
    <row r="3295" spans="1:10" x14ac:dyDescent="0.25">
      <c r="A3295"/>
      <c r="C3295"/>
      <c r="D3295"/>
      <c r="E3295"/>
      <c r="F3295"/>
      <c r="G3295"/>
      <c r="H3295"/>
      <c r="J3295"/>
    </row>
    <row r="3296" spans="1:10" x14ac:dyDescent="0.25">
      <c r="A3296"/>
      <c r="C3296"/>
      <c r="D3296"/>
      <c r="E3296"/>
      <c r="F3296"/>
      <c r="G3296"/>
      <c r="H3296"/>
      <c r="J3296"/>
    </row>
    <row r="3297" spans="1:10" x14ac:dyDescent="0.25">
      <c r="A3297"/>
      <c r="C3297"/>
      <c r="D3297"/>
      <c r="E3297"/>
      <c r="F3297"/>
      <c r="G3297"/>
      <c r="H3297"/>
      <c r="J3297"/>
    </row>
    <row r="3298" spans="1:10" x14ac:dyDescent="0.25">
      <c r="A3298"/>
      <c r="C3298"/>
      <c r="D3298"/>
      <c r="E3298"/>
      <c r="F3298"/>
      <c r="G3298"/>
      <c r="H3298"/>
      <c r="J3298"/>
    </row>
    <row r="3299" spans="1:10" x14ac:dyDescent="0.25">
      <c r="A3299"/>
      <c r="C3299"/>
      <c r="D3299"/>
      <c r="E3299"/>
      <c r="F3299"/>
      <c r="G3299"/>
      <c r="H3299"/>
      <c r="J3299"/>
    </row>
    <row r="3300" spans="1:10" x14ac:dyDescent="0.25">
      <c r="A3300"/>
      <c r="C3300"/>
      <c r="D3300"/>
      <c r="E3300"/>
      <c r="F3300"/>
      <c r="G3300"/>
      <c r="H3300"/>
      <c r="J3300"/>
    </row>
    <row r="3301" spans="1:10" x14ac:dyDescent="0.25">
      <c r="A3301"/>
      <c r="C3301"/>
      <c r="D3301"/>
      <c r="E3301"/>
      <c r="F3301"/>
      <c r="G3301"/>
      <c r="H3301"/>
      <c r="J3301"/>
    </row>
    <row r="3302" spans="1:10" x14ac:dyDescent="0.25">
      <c r="A3302"/>
      <c r="C3302"/>
      <c r="D3302"/>
      <c r="E3302"/>
      <c r="F3302"/>
      <c r="G3302"/>
      <c r="H3302"/>
      <c r="J3302"/>
    </row>
    <row r="3303" spans="1:10" x14ac:dyDescent="0.25">
      <c r="A3303"/>
      <c r="C3303"/>
      <c r="D3303"/>
      <c r="E3303"/>
      <c r="F3303"/>
      <c r="G3303"/>
      <c r="H3303"/>
      <c r="J3303"/>
    </row>
    <row r="3304" spans="1:10" x14ac:dyDescent="0.25">
      <c r="A3304"/>
      <c r="C3304"/>
      <c r="D3304"/>
      <c r="E3304"/>
      <c r="F3304"/>
      <c r="G3304"/>
      <c r="H3304"/>
      <c r="J3304"/>
    </row>
    <row r="3305" spans="1:10" x14ac:dyDescent="0.25">
      <c r="A3305"/>
      <c r="C3305"/>
      <c r="D3305"/>
      <c r="E3305"/>
      <c r="F3305"/>
      <c r="G3305"/>
      <c r="H3305"/>
      <c r="J3305"/>
    </row>
    <row r="3306" spans="1:10" x14ac:dyDescent="0.25">
      <c r="A3306"/>
      <c r="C3306"/>
      <c r="D3306"/>
      <c r="E3306"/>
      <c r="F3306"/>
      <c r="G3306"/>
      <c r="H3306"/>
      <c r="J3306"/>
    </row>
    <row r="3307" spans="1:10" x14ac:dyDescent="0.25">
      <c r="A3307"/>
      <c r="C3307"/>
      <c r="D3307"/>
      <c r="E3307"/>
      <c r="F3307"/>
      <c r="G3307"/>
      <c r="H3307"/>
      <c r="J3307"/>
    </row>
    <row r="3308" spans="1:10" x14ac:dyDescent="0.25">
      <c r="A3308"/>
      <c r="C3308"/>
      <c r="D3308"/>
      <c r="E3308"/>
      <c r="F3308"/>
      <c r="G3308"/>
      <c r="H3308"/>
      <c r="J3308"/>
    </row>
    <row r="3309" spans="1:10" x14ac:dyDescent="0.25">
      <c r="A3309"/>
      <c r="C3309"/>
      <c r="D3309"/>
      <c r="E3309"/>
      <c r="F3309"/>
      <c r="G3309"/>
      <c r="H3309"/>
      <c r="J3309"/>
    </row>
    <row r="3310" spans="1:10" x14ac:dyDescent="0.25">
      <c r="A3310"/>
      <c r="C3310"/>
      <c r="D3310"/>
      <c r="E3310"/>
      <c r="F3310"/>
      <c r="G3310"/>
      <c r="H3310"/>
      <c r="J3310"/>
    </row>
    <row r="3311" spans="1:10" x14ac:dyDescent="0.25">
      <c r="A3311"/>
      <c r="C3311"/>
      <c r="D3311"/>
      <c r="E3311"/>
      <c r="F3311"/>
      <c r="G3311"/>
      <c r="H3311"/>
      <c r="J3311"/>
    </row>
    <row r="3312" spans="1:10" x14ac:dyDescent="0.25">
      <c r="A3312"/>
      <c r="C3312"/>
      <c r="D3312"/>
      <c r="E3312"/>
      <c r="F3312"/>
      <c r="G3312"/>
      <c r="H3312"/>
      <c r="J3312"/>
    </row>
    <row r="3313" spans="1:10" x14ac:dyDescent="0.25">
      <c r="A3313"/>
      <c r="C3313"/>
      <c r="D3313"/>
      <c r="E3313"/>
      <c r="F3313"/>
      <c r="G3313"/>
      <c r="H3313"/>
      <c r="J3313"/>
    </row>
    <row r="3314" spans="1:10" x14ac:dyDescent="0.25">
      <c r="A3314"/>
      <c r="C3314"/>
      <c r="D3314"/>
      <c r="E3314"/>
      <c r="F3314"/>
      <c r="G3314"/>
      <c r="H3314"/>
      <c r="J3314"/>
    </row>
    <row r="3315" spans="1:10" x14ac:dyDescent="0.25">
      <c r="A3315"/>
      <c r="C3315"/>
      <c r="D3315"/>
      <c r="E3315"/>
      <c r="F3315"/>
      <c r="G3315"/>
      <c r="H3315"/>
      <c r="J3315"/>
    </row>
    <row r="3316" spans="1:10" x14ac:dyDescent="0.25">
      <c r="A3316"/>
      <c r="C3316"/>
      <c r="D3316"/>
      <c r="E3316"/>
      <c r="F3316"/>
      <c r="G3316"/>
      <c r="H3316"/>
      <c r="J3316"/>
    </row>
    <row r="3317" spans="1:10" x14ac:dyDescent="0.25">
      <c r="A3317"/>
      <c r="C3317"/>
      <c r="D3317"/>
      <c r="E3317"/>
      <c r="F3317"/>
      <c r="G3317"/>
      <c r="H3317"/>
      <c r="J3317"/>
    </row>
    <row r="3318" spans="1:10" x14ac:dyDescent="0.25">
      <c r="A3318"/>
      <c r="C3318"/>
      <c r="D3318"/>
      <c r="E3318"/>
      <c r="F3318"/>
      <c r="G3318"/>
      <c r="H3318"/>
      <c r="J3318"/>
    </row>
    <row r="3319" spans="1:10" x14ac:dyDescent="0.25">
      <c r="A3319"/>
      <c r="C3319"/>
      <c r="D3319"/>
      <c r="E3319"/>
      <c r="F3319"/>
      <c r="G3319"/>
      <c r="H3319"/>
      <c r="J3319"/>
    </row>
    <row r="3320" spans="1:10" x14ac:dyDescent="0.25">
      <c r="A3320"/>
      <c r="C3320"/>
      <c r="D3320"/>
      <c r="E3320"/>
      <c r="F3320"/>
      <c r="G3320"/>
      <c r="H3320"/>
      <c r="J3320"/>
    </row>
    <row r="3321" spans="1:10" x14ac:dyDescent="0.25">
      <c r="A3321"/>
      <c r="C3321"/>
      <c r="D3321"/>
      <c r="E3321"/>
      <c r="F3321"/>
      <c r="G3321"/>
      <c r="H3321"/>
      <c r="J3321"/>
    </row>
    <row r="3322" spans="1:10" x14ac:dyDescent="0.25">
      <c r="A3322"/>
      <c r="C3322"/>
      <c r="D3322"/>
      <c r="E3322"/>
      <c r="F3322"/>
      <c r="G3322"/>
      <c r="H3322"/>
      <c r="J3322"/>
    </row>
    <row r="3323" spans="1:10" x14ac:dyDescent="0.25">
      <c r="A3323"/>
      <c r="C3323"/>
      <c r="D3323"/>
      <c r="E3323"/>
      <c r="F3323"/>
      <c r="G3323"/>
      <c r="H3323"/>
      <c r="J3323"/>
    </row>
    <row r="3324" spans="1:10" x14ac:dyDescent="0.25">
      <c r="A3324"/>
      <c r="C3324"/>
      <c r="D3324"/>
      <c r="E3324"/>
      <c r="F3324"/>
      <c r="G3324"/>
      <c r="H3324"/>
      <c r="J3324"/>
    </row>
    <row r="3325" spans="1:10" x14ac:dyDescent="0.25">
      <c r="A3325"/>
      <c r="C3325"/>
      <c r="D3325"/>
      <c r="E3325"/>
      <c r="F3325"/>
      <c r="G3325"/>
      <c r="H3325"/>
      <c r="J3325"/>
    </row>
    <row r="3326" spans="1:10" x14ac:dyDescent="0.25">
      <c r="A3326"/>
      <c r="C3326"/>
      <c r="D3326"/>
      <c r="E3326"/>
      <c r="F3326"/>
      <c r="G3326"/>
      <c r="H3326"/>
      <c r="J3326"/>
    </row>
    <row r="3327" spans="1:10" x14ac:dyDescent="0.25">
      <c r="A3327"/>
      <c r="C3327"/>
      <c r="D3327"/>
      <c r="E3327"/>
      <c r="F3327"/>
      <c r="G3327"/>
      <c r="H3327"/>
      <c r="J3327"/>
    </row>
    <row r="3328" spans="1:10" x14ac:dyDescent="0.25">
      <c r="A3328"/>
      <c r="C3328"/>
      <c r="D3328"/>
      <c r="E3328"/>
      <c r="F3328"/>
      <c r="G3328"/>
      <c r="H3328"/>
      <c r="J3328"/>
    </row>
    <row r="3329" spans="1:10" x14ac:dyDescent="0.25">
      <c r="A3329"/>
      <c r="C3329"/>
      <c r="D3329"/>
      <c r="E3329"/>
      <c r="F3329"/>
      <c r="G3329"/>
      <c r="H3329"/>
      <c r="J3329"/>
    </row>
    <row r="3330" spans="1:10" x14ac:dyDescent="0.25">
      <c r="A3330"/>
      <c r="C3330"/>
      <c r="D3330"/>
      <c r="E3330"/>
      <c r="F3330"/>
      <c r="G3330"/>
      <c r="H3330"/>
      <c r="J3330"/>
    </row>
    <row r="3331" spans="1:10" x14ac:dyDescent="0.25">
      <c r="A3331"/>
      <c r="C3331"/>
      <c r="D3331"/>
      <c r="E3331"/>
      <c r="F3331"/>
      <c r="G3331"/>
      <c r="H3331"/>
      <c r="J3331"/>
    </row>
    <row r="3332" spans="1:10" x14ac:dyDescent="0.25">
      <c r="A3332"/>
      <c r="C3332"/>
      <c r="D3332"/>
      <c r="E3332"/>
      <c r="F3332"/>
      <c r="G3332"/>
      <c r="H3332"/>
      <c r="J3332"/>
    </row>
    <row r="3333" spans="1:10" x14ac:dyDescent="0.25">
      <c r="A3333"/>
      <c r="C3333"/>
      <c r="D3333"/>
      <c r="E3333"/>
      <c r="F3333"/>
      <c r="G3333"/>
      <c r="H3333"/>
      <c r="J3333"/>
    </row>
    <row r="3334" spans="1:10" x14ac:dyDescent="0.25">
      <c r="A3334"/>
      <c r="C3334"/>
      <c r="D3334"/>
      <c r="E3334"/>
      <c r="F3334"/>
      <c r="G3334"/>
      <c r="H3334"/>
      <c r="J3334"/>
    </row>
    <row r="3335" spans="1:10" x14ac:dyDescent="0.25">
      <c r="A3335"/>
      <c r="C3335"/>
      <c r="D3335"/>
      <c r="E3335"/>
      <c r="F3335"/>
      <c r="G3335"/>
      <c r="H3335"/>
      <c r="J3335"/>
    </row>
    <row r="3336" spans="1:10" x14ac:dyDescent="0.25">
      <c r="A3336"/>
      <c r="C3336"/>
      <c r="D3336"/>
      <c r="E3336"/>
      <c r="F3336"/>
      <c r="G3336"/>
      <c r="H3336"/>
      <c r="J3336"/>
    </row>
    <row r="3337" spans="1:10" x14ac:dyDescent="0.25">
      <c r="A3337"/>
      <c r="C3337"/>
      <c r="D3337"/>
      <c r="E3337"/>
      <c r="F3337"/>
      <c r="G3337"/>
      <c r="H3337"/>
      <c r="J3337"/>
    </row>
    <row r="3338" spans="1:10" x14ac:dyDescent="0.25">
      <c r="A3338"/>
      <c r="C3338"/>
      <c r="D3338"/>
      <c r="E3338"/>
      <c r="F3338"/>
      <c r="G3338"/>
      <c r="H3338"/>
      <c r="J3338"/>
    </row>
    <row r="3339" spans="1:10" x14ac:dyDescent="0.25">
      <c r="A3339"/>
      <c r="C3339"/>
      <c r="D3339"/>
      <c r="E3339"/>
      <c r="F3339"/>
      <c r="G3339"/>
      <c r="H3339"/>
      <c r="J3339"/>
    </row>
    <row r="3340" spans="1:10" x14ac:dyDescent="0.25">
      <c r="A3340"/>
      <c r="C3340"/>
      <c r="D3340"/>
      <c r="E3340"/>
      <c r="F3340"/>
      <c r="G3340"/>
      <c r="H3340"/>
      <c r="J3340"/>
    </row>
    <row r="3341" spans="1:10" x14ac:dyDescent="0.25">
      <c r="A3341"/>
      <c r="C3341"/>
      <c r="D3341"/>
      <c r="E3341"/>
      <c r="F3341"/>
      <c r="G3341"/>
      <c r="H3341"/>
      <c r="J3341"/>
    </row>
    <row r="3342" spans="1:10" x14ac:dyDescent="0.25">
      <c r="A3342"/>
      <c r="C3342"/>
      <c r="D3342"/>
      <c r="E3342"/>
      <c r="F3342"/>
      <c r="G3342"/>
      <c r="H3342"/>
      <c r="J3342"/>
    </row>
    <row r="3343" spans="1:10" x14ac:dyDescent="0.25">
      <c r="A3343"/>
      <c r="C3343"/>
      <c r="D3343"/>
      <c r="E3343"/>
      <c r="F3343"/>
      <c r="G3343"/>
      <c r="H3343"/>
      <c r="J3343"/>
    </row>
    <row r="3344" spans="1:10" x14ac:dyDescent="0.25">
      <c r="A3344"/>
      <c r="C3344"/>
      <c r="D3344"/>
      <c r="E3344"/>
      <c r="F3344"/>
      <c r="G3344"/>
      <c r="H3344"/>
      <c r="J3344"/>
    </row>
    <row r="3345" spans="1:10" x14ac:dyDescent="0.25">
      <c r="A3345"/>
      <c r="C3345"/>
      <c r="D3345"/>
      <c r="E3345"/>
      <c r="F3345"/>
      <c r="G3345"/>
      <c r="H3345"/>
      <c r="J3345"/>
    </row>
    <row r="3346" spans="1:10" x14ac:dyDescent="0.25">
      <c r="A3346"/>
      <c r="C3346"/>
      <c r="D3346"/>
      <c r="E3346"/>
      <c r="F3346"/>
      <c r="G3346"/>
      <c r="H3346"/>
      <c r="J3346"/>
    </row>
    <row r="3347" spans="1:10" x14ac:dyDescent="0.25">
      <c r="A3347"/>
      <c r="C3347"/>
      <c r="D3347"/>
      <c r="E3347"/>
      <c r="F3347"/>
      <c r="G3347"/>
      <c r="H3347"/>
      <c r="J3347"/>
    </row>
    <row r="3348" spans="1:10" x14ac:dyDescent="0.25">
      <c r="A3348"/>
      <c r="C3348"/>
      <c r="D3348"/>
      <c r="E3348"/>
      <c r="F3348"/>
      <c r="G3348"/>
      <c r="H3348"/>
      <c r="J3348"/>
    </row>
    <row r="3349" spans="1:10" x14ac:dyDescent="0.25">
      <c r="A3349"/>
      <c r="C3349"/>
      <c r="D3349"/>
      <c r="E3349"/>
      <c r="F3349"/>
      <c r="G3349"/>
      <c r="H3349"/>
      <c r="J3349"/>
    </row>
    <row r="3350" spans="1:10" x14ac:dyDescent="0.25">
      <c r="A3350"/>
      <c r="C3350"/>
      <c r="D3350"/>
      <c r="E3350"/>
      <c r="F3350"/>
      <c r="G3350"/>
      <c r="H3350"/>
      <c r="J3350"/>
    </row>
    <row r="3351" spans="1:10" x14ac:dyDescent="0.25">
      <c r="A3351"/>
      <c r="C3351"/>
      <c r="D3351"/>
      <c r="E3351"/>
      <c r="F3351"/>
      <c r="G3351"/>
      <c r="H3351"/>
      <c r="J3351"/>
    </row>
    <row r="3352" spans="1:10" x14ac:dyDescent="0.25">
      <c r="A3352"/>
      <c r="C3352"/>
      <c r="D3352"/>
      <c r="E3352"/>
      <c r="F3352"/>
      <c r="G3352"/>
      <c r="H3352"/>
      <c r="J3352"/>
    </row>
    <row r="3353" spans="1:10" x14ac:dyDescent="0.25">
      <c r="A3353"/>
      <c r="C3353"/>
      <c r="D3353"/>
      <c r="E3353"/>
      <c r="F3353"/>
      <c r="G3353"/>
      <c r="H3353"/>
      <c r="J3353"/>
    </row>
    <row r="3354" spans="1:10" x14ac:dyDescent="0.25">
      <c r="A3354"/>
      <c r="C3354"/>
      <c r="D3354"/>
      <c r="E3354"/>
      <c r="F3354"/>
      <c r="G3354"/>
      <c r="H3354"/>
      <c r="J3354"/>
    </row>
    <row r="3355" spans="1:10" x14ac:dyDescent="0.25">
      <c r="A3355"/>
      <c r="C3355"/>
      <c r="D3355"/>
      <c r="E3355"/>
      <c r="F3355"/>
      <c r="G3355"/>
      <c r="H3355"/>
      <c r="J3355"/>
    </row>
    <row r="3356" spans="1:10" x14ac:dyDescent="0.25">
      <c r="A3356"/>
      <c r="C3356"/>
      <c r="D3356"/>
      <c r="E3356"/>
      <c r="F3356"/>
      <c r="G3356"/>
      <c r="H3356"/>
      <c r="J3356"/>
    </row>
    <row r="3357" spans="1:10" x14ac:dyDescent="0.25">
      <c r="A3357"/>
      <c r="C3357"/>
      <c r="D3357"/>
      <c r="E3357"/>
      <c r="F3357"/>
      <c r="G3357"/>
      <c r="H3357"/>
      <c r="J3357"/>
    </row>
    <row r="3358" spans="1:10" x14ac:dyDescent="0.25">
      <c r="A3358"/>
      <c r="C3358"/>
      <c r="D3358"/>
      <c r="E3358"/>
      <c r="F3358"/>
      <c r="G3358"/>
      <c r="H3358"/>
      <c r="J3358"/>
    </row>
    <row r="3359" spans="1:10" x14ac:dyDescent="0.25">
      <c r="A3359"/>
      <c r="C3359"/>
      <c r="D3359"/>
      <c r="E3359"/>
      <c r="F3359"/>
      <c r="G3359"/>
      <c r="H3359"/>
      <c r="J3359"/>
    </row>
    <row r="3360" spans="1:10" x14ac:dyDescent="0.25">
      <c r="A3360"/>
      <c r="C3360"/>
      <c r="D3360"/>
      <c r="E3360"/>
      <c r="F3360"/>
      <c r="G3360"/>
      <c r="H3360"/>
      <c r="J3360"/>
    </row>
    <row r="3361" spans="1:10" x14ac:dyDescent="0.25">
      <c r="A3361"/>
      <c r="C3361"/>
      <c r="D3361"/>
      <c r="E3361"/>
      <c r="F3361"/>
      <c r="G3361"/>
      <c r="H3361"/>
      <c r="J3361"/>
    </row>
    <row r="3362" spans="1:10" x14ac:dyDescent="0.25">
      <c r="A3362"/>
      <c r="C3362"/>
      <c r="D3362"/>
      <c r="E3362"/>
      <c r="F3362"/>
      <c r="G3362"/>
      <c r="H3362"/>
      <c r="J3362"/>
    </row>
    <row r="3363" spans="1:10" x14ac:dyDescent="0.25">
      <c r="A3363"/>
      <c r="C3363"/>
      <c r="D3363"/>
      <c r="E3363"/>
      <c r="F3363"/>
      <c r="G3363"/>
      <c r="H3363"/>
      <c r="J3363"/>
    </row>
    <row r="3364" spans="1:10" x14ac:dyDescent="0.25">
      <c r="A3364"/>
      <c r="C3364"/>
      <c r="D3364"/>
      <c r="E3364"/>
      <c r="F3364"/>
      <c r="G3364"/>
      <c r="H3364"/>
      <c r="J3364"/>
    </row>
    <row r="3365" spans="1:10" x14ac:dyDescent="0.25">
      <c r="A3365"/>
      <c r="C3365"/>
      <c r="D3365"/>
      <c r="E3365"/>
      <c r="F3365"/>
      <c r="G3365"/>
      <c r="H3365"/>
      <c r="J3365"/>
    </row>
    <row r="3366" spans="1:10" x14ac:dyDescent="0.25">
      <c r="A3366"/>
      <c r="C3366"/>
      <c r="D3366"/>
      <c r="E3366"/>
      <c r="F3366"/>
      <c r="G3366"/>
      <c r="H3366"/>
      <c r="J3366"/>
    </row>
    <row r="3367" spans="1:10" x14ac:dyDescent="0.25">
      <c r="A3367"/>
      <c r="C3367"/>
      <c r="D3367"/>
      <c r="E3367"/>
      <c r="F3367"/>
      <c r="G3367"/>
      <c r="H3367"/>
      <c r="J3367"/>
    </row>
    <row r="3368" spans="1:10" x14ac:dyDescent="0.25">
      <c r="A3368"/>
      <c r="C3368"/>
      <c r="D3368"/>
      <c r="E3368"/>
      <c r="F3368"/>
      <c r="G3368"/>
      <c r="H3368"/>
      <c r="J3368"/>
    </row>
    <row r="3369" spans="1:10" x14ac:dyDescent="0.25">
      <c r="A3369"/>
      <c r="C3369"/>
      <c r="D3369"/>
      <c r="E3369"/>
      <c r="F3369"/>
      <c r="G3369"/>
      <c r="H3369"/>
      <c r="J3369"/>
    </row>
    <row r="3370" spans="1:10" x14ac:dyDescent="0.25">
      <c r="A3370"/>
      <c r="C3370"/>
      <c r="D3370"/>
      <c r="E3370"/>
      <c r="F3370"/>
      <c r="G3370"/>
      <c r="H3370"/>
      <c r="J3370"/>
    </row>
    <row r="3371" spans="1:10" x14ac:dyDescent="0.25">
      <c r="A3371"/>
      <c r="C3371"/>
      <c r="D3371"/>
      <c r="E3371"/>
      <c r="F3371"/>
      <c r="G3371"/>
      <c r="H3371"/>
      <c r="J3371"/>
    </row>
    <row r="3372" spans="1:10" x14ac:dyDescent="0.25">
      <c r="A3372"/>
      <c r="C3372"/>
      <c r="D3372"/>
      <c r="E3372"/>
      <c r="F3372"/>
      <c r="G3372"/>
      <c r="H3372"/>
      <c r="J3372"/>
    </row>
    <row r="3373" spans="1:10" x14ac:dyDescent="0.25">
      <c r="A3373"/>
      <c r="C3373"/>
      <c r="D3373"/>
      <c r="E3373"/>
      <c r="F3373"/>
      <c r="G3373"/>
      <c r="H3373"/>
      <c r="J3373"/>
    </row>
    <row r="3374" spans="1:10" x14ac:dyDescent="0.25">
      <c r="A3374"/>
      <c r="C3374"/>
      <c r="D3374"/>
      <c r="E3374"/>
      <c r="F3374"/>
      <c r="G3374"/>
      <c r="H3374"/>
      <c r="J3374"/>
    </row>
    <row r="3375" spans="1:10" x14ac:dyDescent="0.25">
      <c r="A3375"/>
      <c r="C3375"/>
      <c r="D3375"/>
      <c r="E3375"/>
      <c r="F3375"/>
      <c r="G3375"/>
      <c r="H3375"/>
      <c r="J3375"/>
    </row>
    <row r="3376" spans="1:10" x14ac:dyDescent="0.25">
      <c r="A3376"/>
      <c r="C3376"/>
      <c r="D3376"/>
      <c r="E3376"/>
      <c r="F3376"/>
      <c r="G3376"/>
      <c r="H3376"/>
      <c r="J3376"/>
    </row>
    <row r="3377" spans="1:10" x14ac:dyDescent="0.25">
      <c r="A3377"/>
      <c r="C3377"/>
      <c r="D3377"/>
      <c r="E3377"/>
      <c r="F3377"/>
      <c r="G3377"/>
      <c r="H3377"/>
      <c r="J3377"/>
    </row>
    <row r="3378" spans="1:10" x14ac:dyDescent="0.25">
      <c r="A3378"/>
      <c r="C3378"/>
      <c r="D3378"/>
      <c r="E3378"/>
      <c r="F3378"/>
      <c r="G3378"/>
      <c r="H3378"/>
      <c r="J3378"/>
    </row>
    <row r="3379" spans="1:10" x14ac:dyDescent="0.25">
      <c r="A3379"/>
      <c r="C3379"/>
      <c r="D3379"/>
      <c r="E3379"/>
      <c r="F3379"/>
      <c r="G3379"/>
      <c r="H3379"/>
      <c r="J3379"/>
    </row>
    <row r="3380" spans="1:10" x14ac:dyDescent="0.25">
      <c r="A3380"/>
      <c r="C3380"/>
      <c r="D3380"/>
      <c r="E3380"/>
      <c r="F3380"/>
      <c r="G3380"/>
      <c r="H3380"/>
      <c r="J3380"/>
    </row>
    <row r="3381" spans="1:10" x14ac:dyDescent="0.25">
      <c r="A3381"/>
      <c r="C3381"/>
      <c r="D3381"/>
      <c r="E3381"/>
      <c r="F3381"/>
      <c r="G3381"/>
      <c r="H3381"/>
      <c r="J3381"/>
    </row>
    <row r="3382" spans="1:10" x14ac:dyDescent="0.25">
      <c r="A3382"/>
      <c r="C3382"/>
      <c r="D3382"/>
      <c r="E3382"/>
      <c r="F3382"/>
      <c r="G3382"/>
      <c r="H3382"/>
      <c r="J3382"/>
    </row>
    <row r="3383" spans="1:10" x14ac:dyDescent="0.25">
      <c r="A3383"/>
      <c r="C3383"/>
      <c r="D3383"/>
      <c r="E3383"/>
      <c r="F3383"/>
      <c r="G3383"/>
      <c r="H3383"/>
      <c r="J3383"/>
    </row>
    <row r="3384" spans="1:10" x14ac:dyDescent="0.25">
      <c r="A3384"/>
      <c r="C3384"/>
      <c r="D3384"/>
      <c r="E3384"/>
      <c r="F3384"/>
      <c r="G3384"/>
      <c r="H3384"/>
      <c r="J3384"/>
    </row>
    <row r="3385" spans="1:10" x14ac:dyDescent="0.25">
      <c r="A3385"/>
      <c r="C3385"/>
      <c r="D3385"/>
      <c r="E3385"/>
      <c r="F3385"/>
      <c r="G3385"/>
      <c r="H3385"/>
      <c r="J3385"/>
    </row>
    <row r="3386" spans="1:10" x14ac:dyDescent="0.25">
      <c r="A3386"/>
      <c r="C3386"/>
      <c r="D3386"/>
      <c r="E3386"/>
      <c r="F3386"/>
      <c r="G3386"/>
      <c r="H3386"/>
      <c r="J3386"/>
    </row>
    <row r="3387" spans="1:10" x14ac:dyDescent="0.25">
      <c r="A3387"/>
      <c r="C3387"/>
      <c r="D3387"/>
      <c r="E3387"/>
      <c r="F3387"/>
      <c r="G3387"/>
      <c r="H3387"/>
      <c r="J3387"/>
    </row>
    <row r="3388" spans="1:10" x14ac:dyDescent="0.25">
      <c r="A3388"/>
      <c r="C3388"/>
      <c r="D3388"/>
      <c r="E3388"/>
      <c r="F3388"/>
      <c r="G3388"/>
      <c r="H3388"/>
      <c r="J3388"/>
    </row>
    <row r="3389" spans="1:10" x14ac:dyDescent="0.25">
      <c r="A3389"/>
      <c r="C3389"/>
      <c r="D3389"/>
      <c r="E3389"/>
      <c r="F3389"/>
      <c r="G3389"/>
      <c r="H3389"/>
      <c r="J3389"/>
    </row>
    <row r="3390" spans="1:10" x14ac:dyDescent="0.25">
      <c r="A3390"/>
      <c r="C3390"/>
      <c r="D3390"/>
      <c r="E3390"/>
      <c r="F3390"/>
      <c r="G3390"/>
      <c r="H3390"/>
      <c r="J3390"/>
    </row>
    <row r="3391" spans="1:10" x14ac:dyDescent="0.25">
      <c r="A3391"/>
      <c r="C3391"/>
      <c r="D3391"/>
      <c r="E3391"/>
      <c r="F3391"/>
      <c r="G3391"/>
      <c r="H3391"/>
      <c r="J3391"/>
    </row>
    <row r="3392" spans="1:10" x14ac:dyDescent="0.25">
      <c r="A3392"/>
      <c r="C3392"/>
      <c r="D3392"/>
      <c r="E3392"/>
      <c r="F3392"/>
      <c r="G3392"/>
      <c r="H3392"/>
      <c r="J3392"/>
    </row>
    <row r="3393" spans="1:10" x14ac:dyDescent="0.25">
      <c r="A3393"/>
      <c r="C3393"/>
      <c r="D3393"/>
      <c r="E3393"/>
      <c r="F3393"/>
      <c r="G3393"/>
      <c r="H3393"/>
      <c r="J3393"/>
    </row>
    <row r="3394" spans="1:10" x14ac:dyDescent="0.25">
      <c r="A3394"/>
      <c r="C3394"/>
      <c r="D3394"/>
      <c r="E3394"/>
      <c r="F3394"/>
      <c r="G3394"/>
      <c r="H3394"/>
      <c r="J3394"/>
    </row>
    <row r="3395" spans="1:10" x14ac:dyDescent="0.25">
      <c r="A3395"/>
      <c r="C3395"/>
      <c r="D3395"/>
      <c r="E3395"/>
      <c r="F3395"/>
      <c r="G3395"/>
      <c r="H3395"/>
      <c r="J3395"/>
    </row>
    <row r="3396" spans="1:10" x14ac:dyDescent="0.25">
      <c r="A3396"/>
      <c r="C3396"/>
      <c r="D3396"/>
      <c r="E3396"/>
      <c r="F3396"/>
      <c r="G3396"/>
      <c r="H3396"/>
      <c r="J3396"/>
    </row>
    <row r="3397" spans="1:10" x14ac:dyDescent="0.25">
      <c r="A3397"/>
      <c r="C3397"/>
      <c r="D3397"/>
      <c r="E3397"/>
      <c r="F3397"/>
      <c r="G3397"/>
      <c r="H3397"/>
      <c r="J3397"/>
    </row>
    <row r="3398" spans="1:10" x14ac:dyDescent="0.25">
      <c r="A3398"/>
      <c r="C3398"/>
      <c r="D3398"/>
      <c r="E3398"/>
      <c r="F3398"/>
      <c r="G3398"/>
      <c r="H3398"/>
      <c r="J3398"/>
    </row>
    <row r="3399" spans="1:10" x14ac:dyDescent="0.25">
      <c r="A3399"/>
      <c r="C3399"/>
      <c r="D3399"/>
      <c r="E3399"/>
      <c r="F3399"/>
      <c r="G3399"/>
      <c r="H3399"/>
      <c r="J3399"/>
    </row>
    <row r="3400" spans="1:10" x14ac:dyDescent="0.25">
      <c r="A3400"/>
      <c r="C3400"/>
      <c r="D3400"/>
      <c r="E3400"/>
      <c r="F3400"/>
      <c r="G3400"/>
      <c r="H3400"/>
      <c r="J3400"/>
    </row>
    <row r="3401" spans="1:10" x14ac:dyDescent="0.25">
      <c r="A3401"/>
      <c r="C3401"/>
      <c r="D3401"/>
      <c r="E3401"/>
      <c r="F3401"/>
      <c r="G3401"/>
      <c r="H3401"/>
      <c r="J3401"/>
    </row>
    <row r="3402" spans="1:10" x14ac:dyDescent="0.25">
      <c r="A3402"/>
      <c r="C3402"/>
      <c r="D3402"/>
      <c r="E3402"/>
      <c r="F3402"/>
      <c r="G3402"/>
      <c r="H3402"/>
      <c r="J3402"/>
    </row>
    <row r="3403" spans="1:10" x14ac:dyDescent="0.25">
      <c r="A3403"/>
      <c r="C3403"/>
      <c r="D3403"/>
      <c r="E3403"/>
      <c r="F3403"/>
      <c r="G3403"/>
      <c r="H3403"/>
      <c r="J3403"/>
    </row>
    <row r="3404" spans="1:10" x14ac:dyDescent="0.25">
      <c r="A3404"/>
      <c r="C3404"/>
      <c r="D3404"/>
      <c r="E3404"/>
      <c r="F3404"/>
      <c r="G3404"/>
      <c r="H3404"/>
      <c r="J3404"/>
    </row>
    <row r="3405" spans="1:10" x14ac:dyDescent="0.25">
      <c r="A3405"/>
      <c r="C3405"/>
      <c r="D3405"/>
      <c r="E3405"/>
      <c r="F3405"/>
      <c r="G3405"/>
      <c r="H3405"/>
      <c r="J3405"/>
    </row>
    <row r="3406" spans="1:10" x14ac:dyDescent="0.25">
      <c r="A3406"/>
      <c r="C3406"/>
      <c r="D3406"/>
      <c r="E3406"/>
      <c r="F3406"/>
      <c r="G3406"/>
      <c r="H3406"/>
      <c r="J3406"/>
    </row>
    <row r="3407" spans="1:10" x14ac:dyDescent="0.25">
      <c r="A3407"/>
      <c r="C3407"/>
      <c r="D3407"/>
      <c r="E3407"/>
      <c r="F3407"/>
      <c r="G3407"/>
      <c r="H3407"/>
      <c r="J3407"/>
    </row>
    <row r="3408" spans="1:10" x14ac:dyDescent="0.25">
      <c r="A3408"/>
      <c r="C3408"/>
      <c r="D3408"/>
      <c r="E3408"/>
      <c r="F3408"/>
      <c r="G3408"/>
      <c r="H3408"/>
      <c r="J3408"/>
    </row>
    <row r="3409" spans="1:10" x14ac:dyDescent="0.25">
      <c r="A3409"/>
      <c r="C3409"/>
      <c r="D3409"/>
      <c r="E3409"/>
      <c r="F3409"/>
      <c r="G3409"/>
      <c r="H3409"/>
      <c r="J3409"/>
    </row>
    <row r="3410" spans="1:10" x14ac:dyDescent="0.25">
      <c r="A3410"/>
      <c r="C3410"/>
      <c r="D3410"/>
      <c r="E3410"/>
      <c r="F3410"/>
      <c r="G3410"/>
      <c r="H3410"/>
      <c r="J3410"/>
    </row>
    <row r="3411" spans="1:10" x14ac:dyDescent="0.25">
      <c r="A3411"/>
      <c r="C3411"/>
      <c r="D3411"/>
      <c r="E3411"/>
      <c r="F3411"/>
      <c r="G3411"/>
      <c r="H3411"/>
      <c r="J3411"/>
    </row>
    <row r="3412" spans="1:10" x14ac:dyDescent="0.25">
      <c r="A3412"/>
      <c r="C3412"/>
      <c r="D3412"/>
      <c r="E3412"/>
      <c r="F3412"/>
      <c r="G3412"/>
      <c r="H3412"/>
      <c r="J3412"/>
    </row>
    <row r="3413" spans="1:10" x14ac:dyDescent="0.25">
      <c r="A3413"/>
      <c r="C3413"/>
      <c r="D3413"/>
      <c r="E3413"/>
      <c r="F3413"/>
      <c r="G3413"/>
      <c r="H3413"/>
      <c r="J3413"/>
    </row>
    <row r="3414" spans="1:10" x14ac:dyDescent="0.25">
      <c r="A3414"/>
      <c r="C3414"/>
      <c r="D3414"/>
      <c r="E3414"/>
      <c r="F3414"/>
      <c r="G3414"/>
      <c r="H3414"/>
      <c r="J3414"/>
    </row>
    <row r="3415" spans="1:10" x14ac:dyDescent="0.25">
      <c r="A3415"/>
      <c r="C3415"/>
      <c r="D3415"/>
      <c r="E3415"/>
      <c r="F3415"/>
      <c r="G3415"/>
      <c r="H3415"/>
      <c r="J3415"/>
    </row>
    <row r="3416" spans="1:10" x14ac:dyDescent="0.25">
      <c r="A3416"/>
      <c r="C3416"/>
      <c r="D3416"/>
      <c r="E3416"/>
      <c r="F3416"/>
      <c r="G3416"/>
      <c r="H3416"/>
      <c r="J3416"/>
    </row>
    <row r="3417" spans="1:10" x14ac:dyDescent="0.25">
      <c r="A3417"/>
      <c r="C3417"/>
      <c r="D3417"/>
      <c r="E3417"/>
      <c r="F3417"/>
      <c r="G3417"/>
      <c r="H3417"/>
      <c r="J3417"/>
    </row>
    <row r="3418" spans="1:10" x14ac:dyDescent="0.25">
      <c r="A3418"/>
      <c r="C3418"/>
      <c r="D3418"/>
      <c r="E3418"/>
      <c r="F3418"/>
      <c r="G3418"/>
      <c r="H3418"/>
      <c r="J3418"/>
    </row>
    <row r="3419" spans="1:10" x14ac:dyDescent="0.25">
      <c r="A3419"/>
      <c r="C3419"/>
      <c r="D3419"/>
      <c r="E3419"/>
      <c r="F3419"/>
      <c r="G3419"/>
      <c r="H3419"/>
      <c r="J3419"/>
    </row>
    <row r="3420" spans="1:10" x14ac:dyDescent="0.25">
      <c r="A3420"/>
      <c r="C3420"/>
      <c r="D3420"/>
      <c r="E3420"/>
      <c r="F3420"/>
      <c r="G3420"/>
      <c r="H3420"/>
      <c r="J3420"/>
    </row>
    <row r="3421" spans="1:10" x14ac:dyDescent="0.25">
      <c r="A3421"/>
      <c r="C3421"/>
      <c r="D3421"/>
      <c r="E3421"/>
      <c r="F3421"/>
      <c r="G3421"/>
      <c r="H3421"/>
      <c r="J3421"/>
    </row>
    <row r="3422" spans="1:10" x14ac:dyDescent="0.25">
      <c r="A3422"/>
      <c r="C3422"/>
      <c r="D3422"/>
      <c r="E3422"/>
      <c r="F3422"/>
      <c r="G3422"/>
      <c r="H3422"/>
      <c r="J3422"/>
    </row>
    <row r="3423" spans="1:10" x14ac:dyDescent="0.25">
      <c r="A3423"/>
      <c r="C3423"/>
      <c r="D3423"/>
      <c r="E3423"/>
      <c r="F3423"/>
      <c r="G3423"/>
      <c r="H3423"/>
      <c r="J3423"/>
    </row>
    <row r="3424" spans="1:10" x14ac:dyDescent="0.25">
      <c r="A3424"/>
      <c r="C3424"/>
      <c r="D3424"/>
      <c r="E3424"/>
      <c r="F3424"/>
      <c r="G3424"/>
      <c r="H3424"/>
      <c r="J3424"/>
    </row>
    <row r="3425" spans="1:10" x14ac:dyDescent="0.25">
      <c r="A3425"/>
      <c r="C3425"/>
      <c r="D3425"/>
      <c r="E3425"/>
      <c r="F3425"/>
      <c r="G3425"/>
      <c r="H3425"/>
      <c r="J3425"/>
    </row>
    <row r="3426" spans="1:10" x14ac:dyDescent="0.25">
      <c r="A3426"/>
      <c r="C3426"/>
      <c r="D3426"/>
      <c r="E3426"/>
      <c r="F3426"/>
      <c r="G3426"/>
      <c r="H3426"/>
      <c r="J3426"/>
    </row>
    <row r="3427" spans="1:10" x14ac:dyDescent="0.25">
      <c r="A3427"/>
      <c r="C3427"/>
      <c r="D3427"/>
      <c r="E3427"/>
      <c r="F3427"/>
      <c r="G3427"/>
      <c r="H3427"/>
      <c r="J3427"/>
    </row>
    <row r="3428" spans="1:10" x14ac:dyDescent="0.25">
      <c r="A3428"/>
      <c r="C3428"/>
      <c r="D3428"/>
      <c r="E3428"/>
      <c r="F3428"/>
      <c r="G3428"/>
      <c r="H3428"/>
      <c r="J3428"/>
    </row>
    <row r="3429" spans="1:10" x14ac:dyDescent="0.25">
      <c r="A3429"/>
      <c r="C3429"/>
      <c r="D3429"/>
      <c r="E3429"/>
      <c r="F3429"/>
      <c r="G3429"/>
      <c r="H3429"/>
      <c r="J3429"/>
    </row>
    <row r="3430" spans="1:10" x14ac:dyDescent="0.25">
      <c r="A3430"/>
      <c r="C3430"/>
      <c r="D3430"/>
      <c r="E3430"/>
      <c r="F3430"/>
      <c r="G3430"/>
      <c r="H3430"/>
      <c r="J3430"/>
    </row>
    <row r="3431" spans="1:10" x14ac:dyDescent="0.25">
      <c r="A3431"/>
      <c r="C3431"/>
      <c r="D3431"/>
      <c r="E3431"/>
      <c r="F3431"/>
      <c r="G3431"/>
      <c r="H3431"/>
      <c r="J3431"/>
    </row>
    <row r="3432" spans="1:10" x14ac:dyDescent="0.25">
      <c r="A3432"/>
      <c r="C3432"/>
      <c r="D3432"/>
      <c r="E3432"/>
      <c r="F3432"/>
      <c r="G3432"/>
      <c r="H3432"/>
      <c r="J3432"/>
    </row>
    <row r="3433" spans="1:10" x14ac:dyDescent="0.25">
      <c r="A3433"/>
      <c r="C3433"/>
      <c r="D3433"/>
      <c r="E3433"/>
      <c r="F3433"/>
      <c r="G3433"/>
      <c r="H3433"/>
      <c r="J3433"/>
    </row>
    <row r="3434" spans="1:10" x14ac:dyDescent="0.25">
      <c r="A3434"/>
      <c r="C3434"/>
      <c r="D3434"/>
      <c r="E3434"/>
      <c r="F3434"/>
      <c r="G3434"/>
      <c r="H3434"/>
      <c r="J3434"/>
    </row>
    <row r="3435" spans="1:10" x14ac:dyDescent="0.25">
      <c r="A3435"/>
      <c r="C3435"/>
      <c r="D3435"/>
      <c r="E3435"/>
      <c r="F3435"/>
      <c r="G3435"/>
      <c r="H3435"/>
      <c r="J3435"/>
    </row>
    <row r="3436" spans="1:10" x14ac:dyDescent="0.25">
      <c r="A3436"/>
      <c r="C3436"/>
      <c r="D3436"/>
      <c r="E3436"/>
      <c r="F3436"/>
      <c r="G3436"/>
      <c r="H3436"/>
      <c r="J3436"/>
    </row>
    <row r="3437" spans="1:10" x14ac:dyDescent="0.25">
      <c r="A3437"/>
      <c r="C3437"/>
      <c r="D3437"/>
      <c r="E3437"/>
      <c r="F3437"/>
      <c r="G3437"/>
      <c r="H3437"/>
      <c r="J3437"/>
    </row>
    <row r="3438" spans="1:10" x14ac:dyDescent="0.25">
      <c r="A3438"/>
      <c r="C3438"/>
      <c r="D3438"/>
      <c r="E3438"/>
      <c r="F3438"/>
      <c r="G3438"/>
      <c r="H3438"/>
      <c r="J3438"/>
    </row>
    <row r="3439" spans="1:10" x14ac:dyDescent="0.25">
      <c r="A3439"/>
      <c r="C3439"/>
      <c r="D3439"/>
      <c r="E3439"/>
      <c r="F3439"/>
      <c r="G3439"/>
      <c r="H3439"/>
      <c r="J3439"/>
    </row>
    <row r="3440" spans="1:10" x14ac:dyDescent="0.25">
      <c r="A3440"/>
      <c r="C3440"/>
      <c r="D3440"/>
      <c r="E3440"/>
      <c r="F3440"/>
      <c r="G3440"/>
      <c r="H3440"/>
      <c r="J3440"/>
    </row>
    <row r="3441" spans="1:10" x14ac:dyDescent="0.25">
      <c r="A3441"/>
      <c r="C3441"/>
      <c r="D3441"/>
      <c r="E3441"/>
      <c r="F3441"/>
      <c r="G3441"/>
      <c r="H3441"/>
      <c r="J3441"/>
    </row>
    <row r="3442" spans="1:10" x14ac:dyDescent="0.25">
      <c r="A3442"/>
      <c r="C3442"/>
      <c r="D3442"/>
      <c r="E3442"/>
      <c r="F3442"/>
      <c r="G3442"/>
      <c r="H3442"/>
      <c r="J3442"/>
    </row>
    <row r="3443" spans="1:10" x14ac:dyDescent="0.25">
      <c r="A3443"/>
      <c r="C3443"/>
      <c r="D3443"/>
      <c r="E3443"/>
      <c r="F3443"/>
      <c r="G3443"/>
      <c r="H3443"/>
      <c r="J3443"/>
    </row>
    <row r="3444" spans="1:10" x14ac:dyDescent="0.25">
      <c r="A3444"/>
      <c r="C3444"/>
      <c r="D3444"/>
      <c r="E3444"/>
      <c r="F3444"/>
      <c r="G3444"/>
      <c r="H3444"/>
      <c r="J3444"/>
    </row>
    <row r="3445" spans="1:10" x14ac:dyDescent="0.25">
      <c r="A3445"/>
      <c r="C3445"/>
      <c r="D3445"/>
      <c r="E3445"/>
      <c r="F3445"/>
      <c r="G3445"/>
      <c r="H3445"/>
      <c r="J3445"/>
    </row>
    <row r="3446" spans="1:10" x14ac:dyDescent="0.25">
      <c r="A3446"/>
      <c r="C3446"/>
      <c r="D3446"/>
      <c r="E3446"/>
      <c r="F3446"/>
      <c r="G3446"/>
      <c r="H3446"/>
      <c r="J3446"/>
    </row>
    <row r="3447" spans="1:10" x14ac:dyDescent="0.25">
      <c r="A3447"/>
      <c r="C3447"/>
      <c r="D3447"/>
      <c r="E3447"/>
      <c r="F3447"/>
      <c r="G3447"/>
      <c r="H3447"/>
      <c r="J3447"/>
    </row>
    <row r="3448" spans="1:10" x14ac:dyDescent="0.25">
      <c r="A3448"/>
      <c r="C3448"/>
      <c r="D3448"/>
      <c r="E3448"/>
      <c r="F3448"/>
      <c r="G3448"/>
      <c r="H3448"/>
      <c r="J3448"/>
    </row>
    <row r="3449" spans="1:10" x14ac:dyDescent="0.25">
      <c r="A3449"/>
      <c r="C3449"/>
      <c r="D3449"/>
      <c r="E3449"/>
      <c r="F3449"/>
      <c r="G3449"/>
      <c r="H3449"/>
      <c r="J3449"/>
    </row>
    <row r="3450" spans="1:10" x14ac:dyDescent="0.25">
      <c r="A3450"/>
      <c r="C3450"/>
      <c r="D3450"/>
      <c r="E3450"/>
      <c r="F3450"/>
      <c r="G3450"/>
      <c r="H3450"/>
      <c r="J3450"/>
    </row>
    <row r="3451" spans="1:10" x14ac:dyDescent="0.25">
      <c r="A3451"/>
      <c r="C3451"/>
      <c r="D3451"/>
      <c r="E3451"/>
      <c r="F3451"/>
      <c r="G3451"/>
      <c r="H3451"/>
      <c r="J3451"/>
    </row>
    <row r="3452" spans="1:10" x14ac:dyDescent="0.25">
      <c r="A3452"/>
      <c r="C3452"/>
      <c r="D3452"/>
      <c r="E3452"/>
      <c r="F3452"/>
      <c r="G3452"/>
      <c r="H3452"/>
      <c r="J3452"/>
    </row>
    <row r="3453" spans="1:10" x14ac:dyDescent="0.25">
      <c r="A3453"/>
      <c r="C3453"/>
      <c r="D3453"/>
      <c r="E3453"/>
      <c r="F3453"/>
      <c r="G3453"/>
      <c r="H3453"/>
      <c r="J3453"/>
    </row>
    <row r="3454" spans="1:10" x14ac:dyDescent="0.25">
      <c r="A3454"/>
      <c r="C3454"/>
      <c r="D3454"/>
      <c r="E3454"/>
      <c r="F3454"/>
      <c r="G3454"/>
      <c r="H3454"/>
      <c r="J3454"/>
    </row>
    <row r="3455" spans="1:10" x14ac:dyDescent="0.25">
      <c r="A3455"/>
      <c r="C3455"/>
      <c r="D3455"/>
      <c r="E3455"/>
      <c r="F3455"/>
      <c r="G3455"/>
      <c r="H3455"/>
      <c r="J3455"/>
    </row>
    <row r="3456" spans="1:10" x14ac:dyDescent="0.25">
      <c r="A3456"/>
      <c r="C3456"/>
      <c r="D3456"/>
      <c r="E3456"/>
      <c r="F3456"/>
      <c r="G3456"/>
      <c r="H3456"/>
      <c r="J3456"/>
    </row>
    <row r="3457" spans="1:10" x14ac:dyDescent="0.25">
      <c r="A3457"/>
      <c r="C3457"/>
      <c r="D3457"/>
      <c r="E3457"/>
      <c r="F3457"/>
      <c r="G3457"/>
      <c r="H3457"/>
      <c r="J3457"/>
    </row>
    <row r="3458" spans="1:10" x14ac:dyDescent="0.25">
      <c r="A3458"/>
      <c r="C3458"/>
      <c r="D3458"/>
      <c r="E3458"/>
      <c r="F3458"/>
      <c r="G3458"/>
      <c r="H3458"/>
      <c r="J3458"/>
    </row>
    <row r="3459" spans="1:10" x14ac:dyDescent="0.25">
      <c r="A3459"/>
      <c r="C3459"/>
      <c r="D3459"/>
      <c r="E3459"/>
      <c r="F3459"/>
      <c r="G3459"/>
      <c r="H3459"/>
      <c r="J3459"/>
    </row>
    <row r="3460" spans="1:10" x14ac:dyDescent="0.25">
      <c r="A3460"/>
      <c r="C3460"/>
      <c r="D3460"/>
      <c r="E3460"/>
      <c r="F3460"/>
      <c r="G3460"/>
      <c r="H3460"/>
      <c r="J3460"/>
    </row>
    <row r="3461" spans="1:10" x14ac:dyDescent="0.25">
      <c r="A3461"/>
      <c r="C3461"/>
      <c r="D3461"/>
      <c r="E3461"/>
      <c r="F3461"/>
      <c r="G3461"/>
      <c r="H3461"/>
      <c r="J3461"/>
    </row>
    <row r="3462" spans="1:10" x14ac:dyDescent="0.25">
      <c r="A3462"/>
      <c r="C3462"/>
      <c r="D3462"/>
      <c r="E3462"/>
      <c r="F3462"/>
      <c r="G3462"/>
      <c r="H3462"/>
      <c r="J3462"/>
    </row>
    <row r="3463" spans="1:10" x14ac:dyDescent="0.25">
      <c r="A3463"/>
      <c r="C3463"/>
      <c r="D3463"/>
      <c r="E3463"/>
      <c r="F3463"/>
      <c r="G3463"/>
      <c r="H3463"/>
      <c r="J3463"/>
    </row>
    <row r="3464" spans="1:10" x14ac:dyDescent="0.25">
      <c r="A3464"/>
      <c r="C3464"/>
      <c r="D3464"/>
      <c r="E3464"/>
      <c r="F3464"/>
      <c r="G3464"/>
      <c r="H3464"/>
      <c r="J3464"/>
    </row>
    <row r="3465" spans="1:10" x14ac:dyDescent="0.25">
      <c r="A3465"/>
      <c r="C3465"/>
      <c r="D3465"/>
      <c r="E3465"/>
      <c r="F3465"/>
      <c r="G3465"/>
      <c r="H3465"/>
      <c r="J3465"/>
    </row>
    <row r="3466" spans="1:10" x14ac:dyDescent="0.25">
      <c r="A3466"/>
      <c r="C3466"/>
      <c r="D3466"/>
      <c r="E3466"/>
      <c r="F3466"/>
      <c r="G3466"/>
      <c r="H3466"/>
      <c r="J3466"/>
    </row>
    <row r="3467" spans="1:10" x14ac:dyDescent="0.25">
      <c r="A3467"/>
      <c r="C3467"/>
      <c r="D3467"/>
      <c r="E3467"/>
      <c r="F3467"/>
      <c r="G3467"/>
      <c r="H3467"/>
      <c r="J3467"/>
    </row>
    <row r="3468" spans="1:10" x14ac:dyDescent="0.25">
      <c r="A3468"/>
      <c r="C3468"/>
      <c r="D3468"/>
      <c r="E3468"/>
      <c r="F3468"/>
      <c r="G3468"/>
      <c r="H3468"/>
      <c r="J3468"/>
    </row>
    <row r="3469" spans="1:10" x14ac:dyDescent="0.25">
      <c r="A3469"/>
      <c r="C3469"/>
      <c r="D3469"/>
      <c r="E3469"/>
      <c r="F3469"/>
      <c r="G3469"/>
      <c r="H3469"/>
      <c r="J3469"/>
    </row>
    <row r="3470" spans="1:10" x14ac:dyDescent="0.25">
      <c r="A3470"/>
      <c r="C3470"/>
      <c r="D3470"/>
      <c r="E3470"/>
      <c r="F3470"/>
      <c r="G3470"/>
      <c r="H3470"/>
      <c r="J3470"/>
    </row>
    <row r="3471" spans="1:10" x14ac:dyDescent="0.25">
      <c r="A3471"/>
      <c r="C3471"/>
      <c r="D3471"/>
      <c r="E3471"/>
      <c r="F3471"/>
      <c r="G3471"/>
      <c r="H3471"/>
      <c r="J3471"/>
    </row>
    <row r="3472" spans="1:10" x14ac:dyDescent="0.25">
      <c r="A3472"/>
      <c r="C3472"/>
      <c r="D3472"/>
      <c r="E3472"/>
      <c r="F3472"/>
      <c r="G3472"/>
      <c r="H3472"/>
      <c r="J3472"/>
    </row>
    <row r="3473" spans="1:10" x14ac:dyDescent="0.25">
      <c r="A3473"/>
      <c r="C3473"/>
      <c r="D3473"/>
      <c r="E3473"/>
      <c r="F3473"/>
      <c r="G3473"/>
      <c r="H3473"/>
      <c r="J3473"/>
    </row>
    <row r="3474" spans="1:10" x14ac:dyDescent="0.25">
      <c r="A3474"/>
      <c r="C3474"/>
      <c r="D3474"/>
      <c r="E3474"/>
      <c r="F3474"/>
      <c r="G3474"/>
      <c r="H3474"/>
      <c r="J3474"/>
    </row>
    <row r="3475" spans="1:10" x14ac:dyDescent="0.25">
      <c r="A3475"/>
      <c r="C3475"/>
      <c r="D3475"/>
      <c r="E3475"/>
      <c r="F3475"/>
      <c r="G3475"/>
      <c r="H3475"/>
      <c r="J3475"/>
    </row>
    <row r="3476" spans="1:10" x14ac:dyDescent="0.25">
      <c r="A3476"/>
      <c r="C3476"/>
      <c r="D3476"/>
      <c r="E3476"/>
      <c r="F3476"/>
      <c r="G3476"/>
      <c r="H3476"/>
      <c r="J3476"/>
    </row>
    <row r="3477" spans="1:10" x14ac:dyDescent="0.25">
      <c r="A3477"/>
      <c r="C3477"/>
      <c r="D3477"/>
      <c r="E3477"/>
      <c r="F3477"/>
      <c r="G3477"/>
      <c r="H3477"/>
      <c r="J3477"/>
    </row>
    <row r="3478" spans="1:10" x14ac:dyDescent="0.25">
      <c r="A3478"/>
      <c r="C3478"/>
      <c r="D3478"/>
      <c r="E3478"/>
      <c r="F3478"/>
      <c r="G3478"/>
      <c r="H3478"/>
      <c r="J3478"/>
    </row>
    <row r="3479" spans="1:10" x14ac:dyDescent="0.25">
      <c r="A3479"/>
      <c r="C3479"/>
      <c r="D3479"/>
      <c r="E3479"/>
      <c r="F3479"/>
      <c r="G3479"/>
      <c r="H3479"/>
      <c r="J3479"/>
    </row>
    <row r="3480" spans="1:10" x14ac:dyDescent="0.25">
      <c r="A3480"/>
      <c r="C3480"/>
      <c r="D3480"/>
      <c r="E3480"/>
      <c r="F3480"/>
      <c r="G3480"/>
      <c r="H3480"/>
      <c r="J3480"/>
    </row>
    <row r="3481" spans="1:10" x14ac:dyDescent="0.25">
      <c r="A3481"/>
      <c r="C3481"/>
      <c r="D3481"/>
      <c r="E3481"/>
      <c r="F3481"/>
      <c r="G3481"/>
      <c r="H3481"/>
      <c r="J3481"/>
    </row>
    <row r="3482" spans="1:10" x14ac:dyDescent="0.25">
      <c r="A3482"/>
      <c r="C3482"/>
      <c r="D3482"/>
      <c r="E3482"/>
      <c r="F3482"/>
      <c r="G3482"/>
      <c r="H3482"/>
      <c r="J3482"/>
    </row>
    <row r="3483" spans="1:10" x14ac:dyDescent="0.25">
      <c r="A3483"/>
      <c r="C3483"/>
      <c r="D3483"/>
      <c r="E3483"/>
      <c r="F3483"/>
      <c r="G3483"/>
      <c r="H3483"/>
      <c r="J3483"/>
    </row>
    <row r="3484" spans="1:10" x14ac:dyDescent="0.25">
      <c r="A3484"/>
      <c r="C3484"/>
      <c r="D3484"/>
      <c r="E3484"/>
      <c r="F3484"/>
      <c r="G3484"/>
      <c r="H3484"/>
      <c r="J3484"/>
    </row>
    <row r="3485" spans="1:10" x14ac:dyDescent="0.25">
      <c r="A3485"/>
      <c r="C3485"/>
      <c r="D3485"/>
      <c r="E3485"/>
      <c r="F3485"/>
      <c r="G3485"/>
      <c r="H3485"/>
      <c r="J3485"/>
    </row>
    <row r="3486" spans="1:10" x14ac:dyDescent="0.25">
      <c r="A3486"/>
      <c r="C3486"/>
      <c r="D3486"/>
      <c r="E3486"/>
      <c r="F3486"/>
      <c r="G3486"/>
      <c r="H3486"/>
      <c r="J3486"/>
    </row>
    <row r="3487" spans="1:10" x14ac:dyDescent="0.25">
      <c r="A3487"/>
      <c r="C3487"/>
      <c r="D3487"/>
      <c r="E3487"/>
      <c r="F3487"/>
      <c r="G3487"/>
      <c r="H3487"/>
      <c r="J3487"/>
    </row>
    <row r="3488" spans="1:10" x14ac:dyDescent="0.25">
      <c r="A3488"/>
      <c r="C3488"/>
      <c r="D3488"/>
      <c r="E3488"/>
      <c r="F3488"/>
      <c r="G3488"/>
      <c r="H3488"/>
      <c r="J3488"/>
    </row>
    <row r="3489" spans="1:10" x14ac:dyDescent="0.25">
      <c r="A3489"/>
      <c r="C3489"/>
      <c r="D3489"/>
      <c r="E3489"/>
      <c r="F3489"/>
      <c r="G3489"/>
      <c r="H3489"/>
      <c r="J3489"/>
    </row>
    <row r="3490" spans="1:10" x14ac:dyDescent="0.25">
      <c r="A3490"/>
      <c r="C3490"/>
      <c r="D3490"/>
      <c r="E3490"/>
      <c r="F3490"/>
      <c r="G3490"/>
      <c r="H3490"/>
      <c r="J3490"/>
    </row>
    <row r="3491" spans="1:10" x14ac:dyDescent="0.25">
      <c r="A3491"/>
      <c r="C3491"/>
      <c r="D3491"/>
      <c r="E3491"/>
      <c r="F3491"/>
      <c r="G3491"/>
      <c r="H3491"/>
      <c r="J3491"/>
    </row>
    <row r="3492" spans="1:10" x14ac:dyDescent="0.25">
      <c r="A3492"/>
      <c r="C3492"/>
      <c r="D3492"/>
      <c r="E3492"/>
      <c r="F3492"/>
      <c r="G3492"/>
      <c r="H3492"/>
      <c r="J3492"/>
    </row>
    <row r="3493" spans="1:10" x14ac:dyDescent="0.25">
      <c r="A3493"/>
      <c r="C3493"/>
      <c r="D3493"/>
      <c r="E3493"/>
      <c r="F3493"/>
      <c r="G3493"/>
      <c r="H3493"/>
      <c r="J3493"/>
    </row>
    <row r="3494" spans="1:10" x14ac:dyDescent="0.25">
      <c r="A3494"/>
      <c r="C3494"/>
      <c r="D3494"/>
      <c r="E3494"/>
      <c r="F3494"/>
      <c r="G3494"/>
      <c r="H3494"/>
      <c r="J3494"/>
    </row>
    <row r="3495" spans="1:10" x14ac:dyDescent="0.25">
      <c r="A3495"/>
      <c r="C3495"/>
      <c r="D3495"/>
      <c r="E3495"/>
      <c r="F3495"/>
      <c r="G3495"/>
      <c r="H3495"/>
      <c r="J3495"/>
    </row>
    <row r="3496" spans="1:10" x14ac:dyDescent="0.25">
      <c r="A3496"/>
      <c r="C3496"/>
      <c r="D3496"/>
      <c r="E3496"/>
      <c r="F3496"/>
      <c r="G3496"/>
      <c r="H3496"/>
      <c r="J3496"/>
    </row>
    <row r="3497" spans="1:10" x14ac:dyDescent="0.25">
      <c r="A3497"/>
      <c r="C3497"/>
      <c r="D3497"/>
      <c r="E3497"/>
      <c r="F3497"/>
      <c r="G3497"/>
      <c r="H3497"/>
      <c r="J3497"/>
    </row>
    <row r="3498" spans="1:10" x14ac:dyDescent="0.25">
      <c r="A3498"/>
      <c r="C3498"/>
      <c r="D3498"/>
      <c r="E3498"/>
      <c r="F3498"/>
      <c r="G3498"/>
      <c r="H3498"/>
      <c r="J3498"/>
    </row>
    <row r="3499" spans="1:10" x14ac:dyDescent="0.25">
      <c r="A3499"/>
      <c r="C3499"/>
      <c r="D3499"/>
      <c r="E3499"/>
      <c r="F3499"/>
      <c r="G3499"/>
      <c r="H3499"/>
      <c r="J3499"/>
    </row>
    <row r="3500" spans="1:10" x14ac:dyDescent="0.25">
      <c r="A3500"/>
      <c r="C3500"/>
      <c r="D3500"/>
      <c r="E3500"/>
      <c r="F3500"/>
      <c r="G3500"/>
      <c r="H3500"/>
      <c r="J3500"/>
    </row>
    <row r="3501" spans="1:10" x14ac:dyDescent="0.25">
      <c r="A3501"/>
      <c r="C3501"/>
      <c r="D3501"/>
      <c r="E3501"/>
      <c r="F3501"/>
      <c r="G3501"/>
      <c r="H3501"/>
      <c r="J3501"/>
    </row>
    <row r="3502" spans="1:10" x14ac:dyDescent="0.25">
      <c r="A3502"/>
      <c r="C3502"/>
      <c r="D3502"/>
      <c r="E3502"/>
      <c r="F3502"/>
      <c r="G3502"/>
      <c r="H3502"/>
      <c r="J3502"/>
    </row>
    <row r="3503" spans="1:10" x14ac:dyDescent="0.25">
      <c r="A3503"/>
      <c r="C3503"/>
      <c r="D3503"/>
      <c r="E3503"/>
      <c r="F3503"/>
      <c r="G3503"/>
      <c r="H3503"/>
      <c r="J3503"/>
    </row>
    <row r="3504" spans="1:10" x14ac:dyDescent="0.25">
      <c r="A3504"/>
      <c r="C3504"/>
      <c r="D3504"/>
      <c r="E3504"/>
      <c r="F3504"/>
      <c r="G3504"/>
      <c r="H3504"/>
      <c r="J3504"/>
    </row>
    <row r="3505" spans="1:10" x14ac:dyDescent="0.25">
      <c r="A3505"/>
      <c r="C3505"/>
      <c r="D3505"/>
      <c r="E3505"/>
      <c r="F3505"/>
      <c r="G3505"/>
      <c r="H3505"/>
      <c r="J3505"/>
    </row>
    <row r="3506" spans="1:10" x14ac:dyDescent="0.25">
      <c r="A3506"/>
      <c r="C3506"/>
      <c r="D3506"/>
      <c r="E3506"/>
      <c r="F3506"/>
      <c r="G3506"/>
      <c r="H3506"/>
      <c r="J3506"/>
    </row>
    <row r="3507" spans="1:10" x14ac:dyDescent="0.25">
      <c r="A3507"/>
      <c r="C3507"/>
      <c r="D3507"/>
      <c r="E3507"/>
      <c r="F3507"/>
      <c r="G3507"/>
      <c r="H3507"/>
      <c r="J3507"/>
    </row>
    <row r="3508" spans="1:10" x14ac:dyDescent="0.25">
      <c r="A3508"/>
      <c r="C3508"/>
      <c r="D3508"/>
      <c r="E3508"/>
      <c r="F3508"/>
      <c r="G3508"/>
      <c r="H3508"/>
      <c r="J3508"/>
    </row>
    <row r="3509" spans="1:10" x14ac:dyDescent="0.25">
      <c r="A3509"/>
      <c r="C3509"/>
      <c r="D3509"/>
      <c r="E3509"/>
      <c r="F3509"/>
      <c r="G3509"/>
      <c r="H3509"/>
      <c r="J3509"/>
    </row>
    <row r="3510" spans="1:10" x14ac:dyDescent="0.25">
      <c r="A3510"/>
      <c r="C3510"/>
      <c r="D3510"/>
      <c r="E3510"/>
      <c r="F3510"/>
      <c r="G3510"/>
      <c r="H3510"/>
      <c r="J3510"/>
    </row>
    <row r="3511" spans="1:10" x14ac:dyDescent="0.25">
      <c r="A3511"/>
      <c r="C3511"/>
      <c r="D3511"/>
      <c r="E3511"/>
      <c r="F3511"/>
      <c r="G3511"/>
      <c r="H3511"/>
      <c r="J3511"/>
    </row>
    <row r="3512" spans="1:10" x14ac:dyDescent="0.25">
      <c r="A3512"/>
      <c r="C3512"/>
      <c r="D3512"/>
      <c r="E3512"/>
      <c r="F3512"/>
      <c r="G3512"/>
      <c r="H3512"/>
      <c r="J3512"/>
    </row>
    <row r="3513" spans="1:10" x14ac:dyDescent="0.25">
      <c r="A3513"/>
      <c r="C3513"/>
      <c r="D3513"/>
      <c r="E3513"/>
      <c r="F3513"/>
      <c r="G3513"/>
      <c r="H3513"/>
      <c r="J3513"/>
    </row>
    <row r="3514" spans="1:10" x14ac:dyDescent="0.25">
      <c r="A3514"/>
      <c r="C3514"/>
      <c r="D3514"/>
      <c r="E3514"/>
      <c r="F3514"/>
      <c r="G3514"/>
      <c r="H3514"/>
      <c r="J3514"/>
    </row>
    <row r="3515" spans="1:10" x14ac:dyDescent="0.25">
      <c r="A3515"/>
      <c r="C3515"/>
      <c r="D3515"/>
      <c r="E3515"/>
      <c r="F3515"/>
      <c r="G3515"/>
      <c r="H3515"/>
      <c r="J3515"/>
    </row>
    <row r="3516" spans="1:10" x14ac:dyDescent="0.25">
      <c r="A3516"/>
      <c r="C3516"/>
      <c r="D3516"/>
      <c r="E3516"/>
      <c r="F3516"/>
      <c r="G3516"/>
      <c r="H3516"/>
      <c r="J3516"/>
    </row>
    <row r="3517" spans="1:10" x14ac:dyDescent="0.25">
      <c r="A3517"/>
      <c r="C3517"/>
      <c r="D3517"/>
      <c r="E3517"/>
      <c r="F3517"/>
      <c r="G3517"/>
      <c r="H3517"/>
      <c r="J3517"/>
    </row>
    <row r="3518" spans="1:10" x14ac:dyDescent="0.25">
      <c r="A3518"/>
      <c r="C3518"/>
      <c r="D3518"/>
      <c r="E3518"/>
      <c r="F3518"/>
      <c r="G3518"/>
      <c r="H3518"/>
      <c r="J3518"/>
    </row>
    <row r="3519" spans="1:10" x14ac:dyDescent="0.25">
      <c r="A3519"/>
      <c r="C3519"/>
      <c r="D3519"/>
      <c r="E3519"/>
      <c r="F3519"/>
      <c r="G3519"/>
      <c r="H3519"/>
      <c r="J3519"/>
    </row>
    <row r="3520" spans="1:10" x14ac:dyDescent="0.25">
      <c r="A3520"/>
      <c r="C3520"/>
      <c r="D3520"/>
      <c r="E3520"/>
      <c r="F3520"/>
      <c r="G3520"/>
      <c r="H3520"/>
      <c r="J3520"/>
    </row>
    <row r="3521" spans="1:10" x14ac:dyDescent="0.25">
      <c r="A3521"/>
      <c r="C3521"/>
      <c r="D3521"/>
      <c r="E3521"/>
      <c r="F3521"/>
      <c r="G3521"/>
      <c r="H3521"/>
      <c r="J3521"/>
    </row>
    <row r="3522" spans="1:10" x14ac:dyDescent="0.25">
      <c r="A3522"/>
      <c r="C3522"/>
      <c r="D3522"/>
      <c r="E3522"/>
      <c r="F3522"/>
      <c r="G3522"/>
      <c r="H3522"/>
      <c r="J3522"/>
    </row>
    <row r="3523" spans="1:10" x14ac:dyDescent="0.25">
      <c r="A3523"/>
      <c r="C3523"/>
      <c r="D3523"/>
      <c r="E3523"/>
      <c r="F3523"/>
      <c r="G3523"/>
      <c r="H3523"/>
      <c r="J3523"/>
    </row>
    <row r="3524" spans="1:10" x14ac:dyDescent="0.25">
      <c r="A3524"/>
      <c r="C3524"/>
      <c r="D3524"/>
      <c r="E3524"/>
      <c r="F3524"/>
      <c r="G3524"/>
      <c r="H3524"/>
      <c r="J3524"/>
    </row>
    <row r="3525" spans="1:10" x14ac:dyDescent="0.25">
      <c r="A3525"/>
      <c r="C3525"/>
      <c r="D3525"/>
      <c r="E3525"/>
      <c r="F3525"/>
      <c r="G3525"/>
      <c r="H3525"/>
      <c r="J3525"/>
    </row>
    <row r="3526" spans="1:10" x14ac:dyDescent="0.25">
      <c r="A3526"/>
      <c r="C3526"/>
      <c r="D3526"/>
      <c r="E3526"/>
      <c r="F3526"/>
      <c r="G3526"/>
      <c r="H3526"/>
      <c r="J3526"/>
    </row>
    <row r="3527" spans="1:10" x14ac:dyDescent="0.25">
      <c r="A3527"/>
      <c r="C3527"/>
      <c r="D3527"/>
      <c r="E3527"/>
      <c r="F3527"/>
      <c r="G3527"/>
      <c r="H3527"/>
      <c r="J3527"/>
    </row>
    <row r="3528" spans="1:10" x14ac:dyDescent="0.25">
      <c r="A3528"/>
      <c r="C3528"/>
      <c r="D3528"/>
      <c r="E3528"/>
      <c r="F3528"/>
      <c r="G3528"/>
      <c r="H3528"/>
      <c r="J3528"/>
    </row>
    <row r="3529" spans="1:10" x14ac:dyDescent="0.25">
      <c r="A3529"/>
      <c r="C3529"/>
      <c r="D3529"/>
      <c r="E3529"/>
      <c r="F3529"/>
      <c r="G3529"/>
      <c r="H3529"/>
      <c r="J3529"/>
    </row>
    <row r="3530" spans="1:10" x14ac:dyDescent="0.25">
      <c r="A3530"/>
      <c r="C3530"/>
      <c r="D3530"/>
      <c r="E3530"/>
      <c r="F3530"/>
      <c r="G3530"/>
      <c r="H3530"/>
      <c r="J3530"/>
    </row>
    <row r="3531" spans="1:10" x14ac:dyDescent="0.25">
      <c r="A3531"/>
      <c r="C3531"/>
      <c r="D3531"/>
      <c r="E3531"/>
      <c r="F3531"/>
      <c r="G3531"/>
      <c r="H3531"/>
      <c r="J3531"/>
    </row>
    <row r="3532" spans="1:10" x14ac:dyDescent="0.25">
      <c r="A3532"/>
      <c r="C3532"/>
      <c r="D3532"/>
      <c r="E3532"/>
      <c r="F3532"/>
      <c r="G3532"/>
      <c r="H3532"/>
      <c r="J3532"/>
    </row>
    <row r="3533" spans="1:10" x14ac:dyDescent="0.25">
      <c r="A3533"/>
      <c r="C3533"/>
      <c r="D3533"/>
      <c r="E3533"/>
      <c r="F3533"/>
      <c r="G3533"/>
      <c r="H3533"/>
      <c r="J3533"/>
    </row>
    <row r="3534" spans="1:10" x14ac:dyDescent="0.25">
      <c r="A3534"/>
      <c r="C3534"/>
      <c r="D3534"/>
      <c r="E3534"/>
      <c r="F3534"/>
      <c r="G3534"/>
      <c r="H3534"/>
      <c r="J3534"/>
    </row>
    <row r="3535" spans="1:10" x14ac:dyDescent="0.25">
      <c r="A3535"/>
      <c r="C3535"/>
      <c r="D3535"/>
      <c r="E3535"/>
      <c r="F3535"/>
      <c r="G3535"/>
      <c r="H3535"/>
      <c r="J3535"/>
    </row>
    <row r="3536" spans="1:10" x14ac:dyDescent="0.25">
      <c r="A3536"/>
      <c r="C3536"/>
      <c r="D3536"/>
      <c r="E3536"/>
      <c r="F3536"/>
      <c r="G3536"/>
      <c r="H3536"/>
      <c r="J3536"/>
    </row>
    <row r="3537" spans="1:10" x14ac:dyDescent="0.25">
      <c r="A3537"/>
      <c r="C3537"/>
      <c r="D3537"/>
      <c r="E3537"/>
      <c r="F3537"/>
      <c r="G3537"/>
      <c r="H3537"/>
      <c r="J3537"/>
    </row>
    <row r="3538" spans="1:10" x14ac:dyDescent="0.25">
      <c r="A3538"/>
      <c r="C3538"/>
      <c r="D3538"/>
      <c r="E3538"/>
      <c r="F3538"/>
      <c r="G3538"/>
      <c r="H3538"/>
      <c r="J3538"/>
    </row>
    <row r="3539" spans="1:10" x14ac:dyDescent="0.25">
      <c r="A3539"/>
      <c r="C3539"/>
      <c r="D3539"/>
      <c r="E3539"/>
      <c r="F3539"/>
      <c r="G3539"/>
      <c r="H3539"/>
      <c r="J3539"/>
    </row>
    <row r="3540" spans="1:10" x14ac:dyDescent="0.25">
      <c r="A3540"/>
      <c r="C3540"/>
      <c r="D3540"/>
      <c r="E3540"/>
      <c r="F3540"/>
      <c r="G3540"/>
      <c r="H3540"/>
      <c r="J3540"/>
    </row>
    <row r="3541" spans="1:10" x14ac:dyDescent="0.25">
      <c r="A3541"/>
      <c r="C3541"/>
      <c r="D3541"/>
      <c r="E3541"/>
      <c r="F3541"/>
      <c r="G3541"/>
      <c r="H3541"/>
      <c r="J3541"/>
    </row>
    <row r="3542" spans="1:10" x14ac:dyDescent="0.25">
      <c r="A3542"/>
      <c r="C3542"/>
      <c r="D3542"/>
      <c r="E3542"/>
      <c r="F3542"/>
      <c r="G3542"/>
      <c r="H3542"/>
      <c r="J3542"/>
    </row>
    <row r="3543" spans="1:10" x14ac:dyDescent="0.25">
      <c r="A3543"/>
      <c r="C3543"/>
      <c r="D3543"/>
      <c r="E3543"/>
      <c r="F3543"/>
      <c r="G3543"/>
      <c r="H3543"/>
      <c r="J3543"/>
    </row>
    <row r="3544" spans="1:10" x14ac:dyDescent="0.25">
      <c r="A3544"/>
      <c r="C3544"/>
      <c r="D3544"/>
      <c r="E3544"/>
      <c r="F3544"/>
      <c r="G3544"/>
      <c r="H3544"/>
      <c r="J3544"/>
    </row>
    <row r="3545" spans="1:10" x14ac:dyDescent="0.25">
      <c r="A3545"/>
      <c r="C3545"/>
      <c r="D3545"/>
      <c r="E3545"/>
      <c r="F3545"/>
      <c r="G3545"/>
      <c r="H3545"/>
      <c r="J3545"/>
    </row>
    <row r="3546" spans="1:10" x14ac:dyDescent="0.25">
      <c r="A3546"/>
      <c r="C3546"/>
      <c r="D3546"/>
      <c r="E3546"/>
      <c r="F3546"/>
      <c r="G3546"/>
      <c r="H3546"/>
      <c r="J3546"/>
    </row>
    <row r="3547" spans="1:10" x14ac:dyDescent="0.25">
      <c r="A3547"/>
      <c r="C3547"/>
      <c r="D3547"/>
      <c r="E3547"/>
      <c r="F3547"/>
      <c r="G3547"/>
      <c r="H3547"/>
      <c r="J3547"/>
    </row>
    <row r="3548" spans="1:10" x14ac:dyDescent="0.25">
      <c r="A3548"/>
      <c r="C3548"/>
      <c r="D3548"/>
      <c r="E3548"/>
      <c r="F3548"/>
      <c r="G3548"/>
      <c r="H3548"/>
      <c r="J3548"/>
    </row>
    <row r="3549" spans="1:10" x14ac:dyDescent="0.25">
      <c r="A3549"/>
      <c r="C3549"/>
      <c r="D3549"/>
      <c r="E3549"/>
      <c r="F3549"/>
      <c r="G3549"/>
      <c r="H3549"/>
      <c r="J3549"/>
    </row>
    <row r="3550" spans="1:10" x14ac:dyDescent="0.25">
      <c r="A3550"/>
      <c r="C3550"/>
      <c r="D3550"/>
      <c r="E3550"/>
      <c r="F3550"/>
      <c r="G3550"/>
      <c r="H3550"/>
      <c r="J3550"/>
    </row>
    <row r="3551" spans="1:10" x14ac:dyDescent="0.25">
      <c r="A3551"/>
      <c r="C3551"/>
      <c r="D3551"/>
      <c r="E3551"/>
      <c r="F3551"/>
      <c r="G3551"/>
      <c r="H3551"/>
      <c r="J3551"/>
    </row>
    <row r="3552" spans="1:10" x14ac:dyDescent="0.25">
      <c r="A3552"/>
      <c r="C3552"/>
      <c r="D3552"/>
      <c r="E3552"/>
      <c r="F3552"/>
      <c r="G3552"/>
      <c r="H3552"/>
      <c r="J3552"/>
    </row>
    <row r="3553" spans="1:10" x14ac:dyDescent="0.25">
      <c r="A3553"/>
      <c r="C3553"/>
      <c r="D3553"/>
      <c r="E3553"/>
      <c r="F3553"/>
      <c r="G3553"/>
      <c r="H3553"/>
      <c r="J3553"/>
    </row>
    <row r="3554" spans="1:10" x14ac:dyDescent="0.25">
      <c r="A3554"/>
      <c r="C3554"/>
      <c r="D3554"/>
      <c r="E3554"/>
      <c r="F3554"/>
      <c r="G3554"/>
      <c r="H3554"/>
      <c r="J3554"/>
    </row>
    <row r="3555" spans="1:10" x14ac:dyDescent="0.25">
      <c r="A3555"/>
      <c r="C3555"/>
      <c r="D3555"/>
      <c r="E3555"/>
      <c r="F3555"/>
      <c r="G3555"/>
      <c r="H3555"/>
      <c r="J3555"/>
    </row>
    <row r="3556" spans="1:10" x14ac:dyDescent="0.25">
      <c r="A3556"/>
      <c r="C3556"/>
      <c r="D3556"/>
      <c r="E3556"/>
      <c r="F3556"/>
      <c r="G3556"/>
      <c r="H3556"/>
      <c r="J3556"/>
    </row>
    <row r="3557" spans="1:10" x14ac:dyDescent="0.25">
      <c r="A3557"/>
      <c r="C3557"/>
      <c r="D3557"/>
      <c r="E3557"/>
      <c r="F3557"/>
      <c r="G3557"/>
      <c r="H3557"/>
      <c r="J3557"/>
    </row>
    <row r="3558" spans="1:10" x14ac:dyDescent="0.25">
      <c r="A3558"/>
      <c r="C3558"/>
      <c r="D3558"/>
      <c r="E3558"/>
      <c r="F3558"/>
      <c r="G3558"/>
      <c r="H3558"/>
      <c r="J3558"/>
    </row>
    <row r="3559" spans="1:10" x14ac:dyDescent="0.25">
      <c r="A3559"/>
      <c r="C3559"/>
      <c r="D3559"/>
      <c r="E3559"/>
      <c r="F3559"/>
      <c r="G3559"/>
      <c r="H3559"/>
      <c r="J3559"/>
    </row>
    <row r="3560" spans="1:10" x14ac:dyDescent="0.25">
      <c r="A3560"/>
      <c r="C3560"/>
      <c r="D3560"/>
      <c r="E3560"/>
      <c r="F3560"/>
      <c r="G3560"/>
      <c r="H3560"/>
      <c r="J3560"/>
    </row>
    <row r="3561" spans="1:10" x14ac:dyDescent="0.25">
      <c r="A3561"/>
      <c r="C3561"/>
      <c r="D3561"/>
      <c r="E3561"/>
      <c r="F3561"/>
      <c r="G3561"/>
      <c r="H3561"/>
      <c r="J3561"/>
    </row>
    <row r="3562" spans="1:10" x14ac:dyDescent="0.25">
      <c r="A3562"/>
      <c r="C3562"/>
      <c r="D3562"/>
      <c r="E3562"/>
      <c r="F3562"/>
      <c r="G3562"/>
      <c r="H3562"/>
      <c r="J3562"/>
    </row>
    <row r="3563" spans="1:10" x14ac:dyDescent="0.25">
      <c r="A3563"/>
      <c r="C3563"/>
      <c r="D3563"/>
      <c r="E3563"/>
      <c r="F3563"/>
      <c r="G3563"/>
      <c r="H3563"/>
      <c r="J3563"/>
    </row>
    <row r="3564" spans="1:10" x14ac:dyDescent="0.25">
      <c r="A3564"/>
      <c r="C3564"/>
      <c r="D3564"/>
      <c r="E3564"/>
      <c r="F3564"/>
      <c r="G3564"/>
      <c r="H3564"/>
      <c r="J3564"/>
    </row>
    <row r="3565" spans="1:10" x14ac:dyDescent="0.25">
      <c r="A3565"/>
      <c r="C3565"/>
      <c r="D3565"/>
      <c r="E3565"/>
      <c r="F3565"/>
      <c r="G3565"/>
      <c r="H3565"/>
      <c r="J3565"/>
    </row>
    <row r="3566" spans="1:10" x14ac:dyDescent="0.25">
      <c r="A3566"/>
      <c r="C3566"/>
      <c r="D3566"/>
      <c r="E3566"/>
      <c r="F3566"/>
      <c r="G3566"/>
      <c r="H3566"/>
      <c r="J3566"/>
    </row>
    <row r="3567" spans="1:10" x14ac:dyDescent="0.25">
      <c r="A3567"/>
      <c r="C3567"/>
      <c r="D3567"/>
      <c r="E3567"/>
      <c r="F3567"/>
      <c r="G3567"/>
      <c r="H3567"/>
      <c r="J3567"/>
    </row>
    <row r="3568" spans="1:10" x14ac:dyDescent="0.25">
      <c r="A3568"/>
      <c r="C3568"/>
      <c r="D3568"/>
      <c r="E3568"/>
      <c r="F3568"/>
      <c r="G3568"/>
      <c r="H3568"/>
      <c r="J3568"/>
    </row>
    <row r="3569" spans="1:10" x14ac:dyDescent="0.25">
      <c r="A3569"/>
      <c r="C3569"/>
      <c r="D3569"/>
      <c r="E3569"/>
      <c r="F3569"/>
      <c r="G3569"/>
      <c r="H3569"/>
      <c r="J3569"/>
    </row>
    <row r="3570" spans="1:10" x14ac:dyDescent="0.25">
      <c r="A3570"/>
      <c r="C3570"/>
      <c r="D3570"/>
      <c r="E3570"/>
      <c r="F3570"/>
      <c r="G3570"/>
      <c r="H3570"/>
      <c r="J3570"/>
    </row>
    <row r="3571" spans="1:10" x14ac:dyDescent="0.25">
      <c r="A3571"/>
      <c r="C3571"/>
      <c r="D3571"/>
      <c r="E3571"/>
      <c r="F3571"/>
      <c r="G3571"/>
      <c r="H3571"/>
      <c r="J3571"/>
    </row>
    <row r="3572" spans="1:10" x14ac:dyDescent="0.25">
      <c r="A3572"/>
      <c r="C3572"/>
      <c r="D3572"/>
      <c r="E3572"/>
      <c r="F3572"/>
      <c r="G3572"/>
      <c r="H3572"/>
      <c r="J3572"/>
    </row>
    <row r="3573" spans="1:10" x14ac:dyDescent="0.25">
      <c r="A3573"/>
      <c r="C3573"/>
      <c r="D3573"/>
      <c r="E3573"/>
      <c r="F3573"/>
      <c r="G3573"/>
      <c r="H3573"/>
      <c r="J3573"/>
    </row>
    <row r="3574" spans="1:10" x14ac:dyDescent="0.25">
      <c r="A3574"/>
      <c r="C3574"/>
      <c r="D3574"/>
      <c r="E3574"/>
      <c r="F3574"/>
      <c r="G3574"/>
      <c r="H3574"/>
      <c r="J3574"/>
    </row>
    <row r="3575" spans="1:10" x14ac:dyDescent="0.25">
      <c r="A3575"/>
      <c r="C3575"/>
      <c r="D3575"/>
      <c r="E3575"/>
      <c r="F3575"/>
      <c r="G3575"/>
      <c r="H3575"/>
      <c r="J3575"/>
    </row>
    <row r="3576" spans="1:10" x14ac:dyDescent="0.25">
      <c r="A3576"/>
      <c r="C3576"/>
      <c r="D3576"/>
      <c r="E3576"/>
      <c r="F3576"/>
      <c r="G3576"/>
      <c r="H3576"/>
      <c r="J3576"/>
    </row>
    <row r="3577" spans="1:10" x14ac:dyDescent="0.25">
      <c r="A3577"/>
      <c r="C3577"/>
      <c r="D3577"/>
      <c r="E3577"/>
      <c r="F3577"/>
      <c r="G3577"/>
      <c r="H3577"/>
      <c r="J3577"/>
    </row>
    <row r="3578" spans="1:10" x14ac:dyDescent="0.25">
      <c r="A3578"/>
      <c r="C3578"/>
      <c r="D3578"/>
      <c r="E3578"/>
      <c r="F3578"/>
      <c r="G3578"/>
      <c r="H3578"/>
      <c r="J3578"/>
    </row>
    <row r="3579" spans="1:10" x14ac:dyDescent="0.25">
      <c r="A3579"/>
      <c r="C3579"/>
      <c r="D3579"/>
      <c r="E3579"/>
      <c r="F3579"/>
      <c r="G3579"/>
      <c r="H3579"/>
      <c r="J3579"/>
    </row>
    <row r="3580" spans="1:10" x14ac:dyDescent="0.25">
      <c r="A3580"/>
      <c r="C3580"/>
      <c r="D3580"/>
      <c r="E3580"/>
      <c r="F3580"/>
      <c r="G3580"/>
      <c r="H3580"/>
      <c r="J3580"/>
    </row>
    <row r="3581" spans="1:10" x14ac:dyDescent="0.25">
      <c r="A3581"/>
      <c r="C3581"/>
      <c r="D3581"/>
      <c r="E3581"/>
      <c r="F3581"/>
      <c r="G3581"/>
      <c r="H3581"/>
      <c r="J3581"/>
    </row>
    <row r="3582" spans="1:10" x14ac:dyDescent="0.25">
      <c r="A3582"/>
      <c r="C3582"/>
      <c r="D3582"/>
      <c r="E3582"/>
      <c r="F3582"/>
      <c r="G3582"/>
      <c r="H3582"/>
      <c r="J3582"/>
    </row>
    <row r="3583" spans="1:10" x14ac:dyDescent="0.25">
      <c r="A3583"/>
      <c r="C3583"/>
      <c r="D3583"/>
      <c r="E3583"/>
      <c r="F3583"/>
      <c r="G3583"/>
      <c r="H3583"/>
      <c r="J3583"/>
    </row>
    <row r="3584" spans="1:10" x14ac:dyDescent="0.25">
      <c r="A3584"/>
      <c r="C3584"/>
      <c r="D3584"/>
      <c r="E3584"/>
      <c r="F3584"/>
      <c r="G3584"/>
      <c r="H3584"/>
      <c r="J3584"/>
    </row>
    <row r="3585" spans="1:10" x14ac:dyDescent="0.25">
      <c r="A3585"/>
      <c r="C3585"/>
      <c r="D3585"/>
      <c r="E3585"/>
      <c r="F3585"/>
      <c r="G3585"/>
      <c r="H3585"/>
      <c r="J3585"/>
    </row>
    <row r="3586" spans="1:10" x14ac:dyDescent="0.25">
      <c r="A3586"/>
      <c r="C3586"/>
      <c r="D3586"/>
      <c r="E3586"/>
      <c r="F3586"/>
      <c r="G3586"/>
      <c r="H3586"/>
      <c r="J3586"/>
    </row>
    <row r="3587" spans="1:10" x14ac:dyDescent="0.25">
      <c r="A3587"/>
      <c r="C3587"/>
      <c r="D3587"/>
      <c r="E3587"/>
      <c r="F3587"/>
      <c r="G3587"/>
      <c r="H3587"/>
      <c r="J3587"/>
    </row>
    <row r="3588" spans="1:10" x14ac:dyDescent="0.25">
      <c r="A3588"/>
      <c r="C3588"/>
      <c r="D3588"/>
      <c r="E3588"/>
      <c r="F3588"/>
      <c r="G3588"/>
      <c r="H3588"/>
      <c r="J3588"/>
    </row>
    <row r="3589" spans="1:10" x14ac:dyDescent="0.25">
      <c r="A3589"/>
      <c r="C3589"/>
      <c r="D3589"/>
      <c r="E3589"/>
      <c r="F3589"/>
      <c r="G3589"/>
      <c r="H3589"/>
      <c r="J3589"/>
    </row>
    <row r="3590" spans="1:10" x14ac:dyDescent="0.25">
      <c r="A3590"/>
      <c r="C3590"/>
      <c r="D3590"/>
      <c r="E3590"/>
      <c r="F3590"/>
      <c r="G3590"/>
      <c r="H3590"/>
      <c r="J3590"/>
    </row>
    <row r="3591" spans="1:10" x14ac:dyDescent="0.25">
      <c r="A3591"/>
      <c r="C3591"/>
      <c r="D3591"/>
      <c r="E3591"/>
      <c r="F3591"/>
      <c r="G3591"/>
      <c r="H3591"/>
      <c r="J3591"/>
    </row>
    <row r="3592" spans="1:10" x14ac:dyDescent="0.25">
      <c r="A3592"/>
      <c r="C3592"/>
      <c r="D3592"/>
      <c r="E3592"/>
      <c r="F3592"/>
      <c r="G3592"/>
      <c r="H3592"/>
      <c r="J3592"/>
    </row>
    <row r="3593" spans="1:10" x14ac:dyDescent="0.25">
      <c r="A3593"/>
      <c r="C3593"/>
      <c r="D3593"/>
      <c r="E3593"/>
      <c r="F3593"/>
      <c r="G3593"/>
      <c r="H3593"/>
      <c r="J3593"/>
    </row>
    <row r="3594" spans="1:10" x14ac:dyDescent="0.25">
      <c r="A3594"/>
      <c r="C3594"/>
      <c r="D3594"/>
      <c r="E3594"/>
      <c r="F3594"/>
      <c r="G3594"/>
      <c r="H3594"/>
      <c r="J3594"/>
    </row>
    <row r="3595" spans="1:10" x14ac:dyDescent="0.25">
      <c r="A3595"/>
      <c r="C3595"/>
      <c r="D3595"/>
      <c r="E3595"/>
      <c r="F3595"/>
      <c r="G3595"/>
      <c r="H3595"/>
      <c r="J3595"/>
    </row>
    <row r="3596" spans="1:10" x14ac:dyDescent="0.25">
      <c r="A3596"/>
      <c r="C3596"/>
      <c r="D3596"/>
      <c r="E3596"/>
      <c r="F3596"/>
      <c r="G3596"/>
      <c r="H3596"/>
      <c r="J3596"/>
    </row>
    <row r="3597" spans="1:10" x14ac:dyDescent="0.25">
      <c r="A3597"/>
      <c r="C3597"/>
      <c r="D3597"/>
      <c r="E3597"/>
      <c r="F3597"/>
      <c r="G3597"/>
      <c r="H3597"/>
      <c r="J3597"/>
    </row>
    <row r="3598" spans="1:10" x14ac:dyDescent="0.25">
      <c r="A3598"/>
      <c r="C3598"/>
      <c r="D3598"/>
      <c r="E3598"/>
      <c r="F3598"/>
      <c r="G3598"/>
      <c r="H3598"/>
      <c r="J3598"/>
    </row>
    <row r="3599" spans="1:10" x14ac:dyDescent="0.25">
      <c r="A3599"/>
      <c r="C3599"/>
      <c r="D3599"/>
      <c r="E3599"/>
      <c r="F3599"/>
      <c r="G3599"/>
      <c r="H3599"/>
      <c r="J3599"/>
    </row>
    <row r="3600" spans="1:10" x14ac:dyDescent="0.25">
      <c r="A3600"/>
      <c r="C3600"/>
      <c r="D3600"/>
      <c r="E3600"/>
      <c r="F3600"/>
      <c r="G3600"/>
      <c r="H3600"/>
      <c r="J3600"/>
    </row>
    <row r="3601" spans="1:10" x14ac:dyDescent="0.25">
      <c r="A3601"/>
      <c r="C3601"/>
      <c r="D3601"/>
      <c r="E3601"/>
      <c r="F3601"/>
      <c r="G3601"/>
      <c r="H3601"/>
      <c r="J3601"/>
    </row>
    <row r="3602" spans="1:10" x14ac:dyDescent="0.25">
      <c r="A3602"/>
      <c r="C3602"/>
      <c r="D3602"/>
      <c r="E3602"/>
      <c r="F3602"/>
      <c r="G3602"/>
      <c r="H3602"/>
      <c r="J3602"/>
    </row>
    <row r="3603" spans="1:10" x14ac:dyDescent="0.25">
      <c r="A3603"/>
      <c r="C3603"/>
      <c r="D3603"/>
      <c r="E3603"/>
      <c r="F3603"/>
      <c r="G3603"/>
      <c r="H3603"/>
      <c r="J3603"/>
    </row>
    <row r="3604" spans="1:10" x14ac:dyDescent="0.25">
      <c r="A3604"/>
      <c r="C3604"/>
      <c r="D3604"/>
      <c r="E3604"/>
      <c r="F3604"/>
      <c r="G3604"/>
      <c r="H3604"/>
      <c r="J3604"/>
    </row>
    <row r="3605" spans="1:10" x14ac:dyDescent="0.25">
      <c r="A3605"/>
      <c r="C3605"/>
      <c r="D3605"/>
      <c r="E3605"/>
      <c r="F3605"/>
      <c r="G3605"/>
      <c r="H3605"/>
      <c r="J3605"/>
    </row>
    <row r="3606" spans="1:10" x14ac:dyDescent="0.25">
      <c r="A3606"/>
      <c r="C3606"/>
      <c r="D3606"/>
      <c r="E3606"/>
      <c r="F3606"/>
      <c r="G3606"/>
      <c r="H3606"/>
      <c r="J3606"/>
    </row>
    <row r="3607" spans="1:10" x14ac:dyDescent="0.25">
      <c r="A3607"/>
      <c r="C3607"/>
      <c r="D3607"/>
      <c r="E3607"/>
      <c r="F3607"/>
      <c r="G3607"/>
      <c r="H3607"/>
      <c r="J3607"/>
    </row>
    <row r="3608" spans="1:10" x14ac:dyDescent="0.25">
      <c r="A3608"/>
      <c r="C3608"/>
      <c r="D3608"/>
      <c r="E3608"/>
      <c r="F3608"/>
      <c r="G3608"/>
      <c r="H3608"/>
      <c r="J3608"/>
    </row>
    <row r="3609" spans="1:10" x14ac:dyDescent="0.25">
      <c r="A3609"/>
      <c r="C3609"/>
      <c r="D3609"/>
      <c r="E3609"/>
      <c r="F3609"/>
      <c r="G3609"/>
      <c r="H3609"/>
      <c r="J3609"/>
    </row>
    <row r="3610" spans="1:10" x14ac:dyDescent="0.25">
      <c r="A3610"/>
      <c r="C3610"/>
      <c r="D3610"/>
      <c r="E3610"/>
      <c r="F3610"/>
      <c r="G3610"/>
      <c r="H3610"/>
      <c r="J3610"/>
    </row>
    <row r="3611" spans="1:10" x14ac:dyDescent="0.25">
      <c r="A3611"/>
      <c r="C3611"/>
      <c r="D3611"/>
      <c r="E3611"/>
      <c r="F3611"/>
      <c r="G3611"/>
      <c r="H3611"/>
      <c r="J3611"/>
    </row>
    <row r="3612" spans="1:10" x14ac:dyDescent="0.25">
      <c r="A3612"/>
      <c r="C3612"/>
      <c r="D3612"/>
      <c r="E3612"/>
      <c r="F3612"/>
      <c r="G3612"/>
      <c r="H3612"/>
      <c r="J3612"/>
    </row>
    <row r="3613" spans="1:10" x14ac:dyDescent="0.25">
      <c r="A3613"/>
      <c r="C3613"/>
      <c r="D3613"/>
      <c r="E3613"/>
      <c r="F3613"/>
      <c r="G3613"/>
      <c r="H3613"/>
      <c r="J3613"/>
    </row>
    <row r="3614" spans="1:10" x14ac:dyDescent="0.25">
      <c r="A3614"/>
      <c r="C3614"/>
      <c r="D3614"/>
      <c r="E3614"/>
      <c r="F3614"/>
      <c r="G3614"/>
      <c r="H3614"/>
      <c r="J3614"/>
    </row>
    <row r="3615" spans="1:10" x14ac:dyDescent="0.25">
      <c r="A3615"/>
      <c r="C3615"/>
      <c r="D3615"/>
      <c r="E3615"/>
      <c r="F3615"/>
      <c r="G3615"/>
      <c r="H3615"/>
      <c r="J3615"/>
    </row>
    <row r="3616" spans="1:10" x14ac:dyDescent="0.25">
      <c r="A3616"/>
      <c r="C3616"/>
      <c r="D3616"/>
      <c r="E3616"/>
      <c r="F3616"/>
      <c r="G3616"/>
      <c r="H3616"/>
      <c r="J3616"/>
    </row>
    <row r="3617" spans="1:10" x14ac:dyDescent="0.25">
      <c r="A3617"/>
      <c r="C3617"/>
      <c r="D3617"/>
      <c r="E3617"/>
      <c r="F3617"/>
      <c r="G3617"/>
      <c r="H3617"/>
      <c r="J3617"/>
    </row>
    <row r="3618" spans="1:10" x14ac:dyDescent="0.25">
      <c r="A3618"/>
      <c r="C3618"/>
      <c r="D3618"/>
      <c r="E3618"/>
      <c r="F3618"/>
      <c r="G3618"/>
      <c r="H3618"/>
      <c r="J3618"/>
    </row>
    <row r="3619" spans="1:10" x14ac:dyDescent="0.25">
      <c r="A3619"/>
      <c r="C3619"/>
      <c r="D3619"/>
      <c r="E3619"/>
      <c r="F3619"/>
      <c r="G3619"/>
      <c r="H3619"/>
      <c r="J3619"/>
    </row>
    <row r="3620" spans="1:10" x14ac:dyDescent="0.25">
      <c r="A3620"/>
      <c r="C3620"/>
      <c r="D3620"/>
      <c r="E3620"/>
      <c r="F3620"/>
      <c r="G3620"/>
      <c r="H3620"/>
      <c r="J3620"/>
    </row>
    <row r="3621" spans="1:10" x14ac:dyDescent="0.25">
      <c r="A3621"/>
      <c r="C3621"/>
      <c r="D3621"/>
      <c r="E3621"/>
      <c r="F3621"/>
      <c r="G3621"/>
      <c r="H3621"/>
      <c r="J3621"/>
    </row>
    <row r="3622" spans="1:10" x14ac:dyDescent="0.25">
      <c r="A3622"/>
      <c r="C3622"/>
      <c r="D3622"/>
      <c r="E3622"/>
      <c r="F3622"/>
      <c r="G3622"/>
      <c r="H3622"/>
      <c r="J3622"/>
    </row>
    <row r="3623" spans="1:10" x14ac:dyDescent="0.25">
      <c r="A3623"/>
      <c r="C3623"/>
      <c r="D3623"/>
      <c r="E3623"/>
      <c r="F3623"/>
      <c r="G3623"/>
      <c r="H3623"/>
      <c r="J3623"/>
    </row>
    <row r="3624" spans="1:10" x14ac:dyDescent="0.25">
      <c r="A3624"/>
      <c r="C3624"/>
      <c r="D3624"/>
      <c r="E3624"/>
      <c r="F3624"/>
      <c r="G3624"/>
      <c r="H3624"/>
      <c r="J3624"/>
    </row>
    <row r="3625" spans="1:10" x14ac:dyDescent="0.25">
      <c r="A3625"/>
      <c r="C3625"/>
      <c r="D3625"/>
      <c r="E3625"/>
      <c r="F3625"/>
      <c r="G3625"/>
      <c r="H3625"/>
      <c r="J3625"/>
    </row>
    <row r="3626" spans="1:10" x14ac:dyDescent="0.25">
      <c r="A3626"/>
      <c r="C3626"/>
      <c r="D3626"/>
      <c r="E3626"/>
      <c r="F3626"/>
      <c r="G3626"/>
      <c r="H3626"/>
      <c r="J3626"/>
    </row>
    <row r="3627" spans="1:10" x14ac:dyDescent="0.25">
      <c r="A3627"/>
      <c r="C3627"/>
      <c r="D3627"/>
      <c r="E3627"/>
      <c r="F3627"/>
      <c r="G3627"/>
      <c r="H3627"/>
      <c r="J3627"/>
    </row>
    <row r="3628" spans="1:10" x14ac:dyDescent="0.25">
      <c r="A3628"/>
      <c r="C3628"/>
      <c r="D3628"/>
      <c r="E3628"/>
      <c r="F3628"/>
      <c r="G3628"/>
      <c r="H3628"/>
      <c r="J3628"/>
    </row>
    <row r="3629" spans="1:10" x14ac:dyDescent="0.25">
      <c r="A3629"/>
      <c r="C3629"/>
      <c r="D3629"/>
      <c r="E3629"/>
      <c r="F3629"/>
      <c r="G3629"/>
      <c r="H3629"/>
      <c r="J3629"/>
    </row>
    <row r="3630" spans="1:10" x14ac:dyDescent="0.25">
      <c r="A3630"/>
      <c r="C3630"/>
      <c r="D3630"/>
      <c r="E3630"/>
      <c r="F3630"/>
      <c r="G3630"/>
      <c r="H3630"/>
      <c r="J3630"/>
    </row>
    <row r="3631" spans="1:10" x14ac:dyDescent="0.25">
      <c r="A3631"/>
      <c r="C3631"/>
      <c r="D3631"/>
      <c r="E3631"/>
      <c r="F3631"/>
      <c r="G3631"/>
      <c r="H3631"/>
      <c r="J3631"/>
    </row>
    <row r="3632" spans="1:10" x14ac:dyDescent="0.25">
      <c r="A3632"/>
      <c r="C3632"/>
      <c r="D3632"/>
      <c r="E3632"/>
      <c r="F3632"/>
      <c r="G3632"/>
      <c r="H3632"/>
      <c r="J3632"/>
    </row>
    <row r="3633" spans="1:10" x14ac:dyDescent="0.25">
      <c r="A3633"/>
      <c r="C3633"/>
      <c r="D3633"/>
      <c r="E3633"/>
      <c r="F3633"/>
      <c r="G3633"/>
      <c r="H3633"/>
      <c r="J3633"/>
    </row>
    <row r="3634" spans="1:10" x14ac:dyDescent="0.25">
      <c r="A3634"/>
      <c r="C3634"/>
      <c r="D3634"/>
      <c r="E3634"/>
      <c r="F3634"/>
      <c r="G3634"/>
      <c r="H3634"/>
      <c r="J3634"/>
    </row>
    <row r="3635" spans="1:10" x14ac:dyDescent="0.25">
      <c r="A3635"/>
      <c r="C3635"/>
      <c r="D3635"/>
      <c r="E3635"/>
      <c r="F3635"/>
      <c r="G3635"/>
      <c r="H3635"/>
      <c r="J3635"/>
    </row>
    <row r="3636" spans="1:10" x14ac:dyDescent="0.25">
      <c r="A3636"/>
      <c r="C3636"/>
      <c r="D3636"/>
      <c r="E3636"/>
      <c r="F3636"/>
      <c r="G3636"/>
      <c r="H3636"/>
      <c r="J3636"/>
    </row>
    <row r="3637" spans="1:10" x14ac:dyDescent="0.25">
      <c r="A3637"/>
      <c r="C3637"/>
      <c r="D3637"/>
      <c r="E3637"/>
      <c r="F3637"/>
      <c r="G3637"/>
      <c r="H3637"/>
      <c r="J3637"/>
    </row>
    <row r="3638" spans="1:10" x14ac:dyDescent="0.25">
      <c r="A3638"/>
      <c r="C3638"/>
      <c r="D3638"/>
      <c r="E3638"/>
      <c r="F3638"/>
      <c r="G3638"/>
      <c r="H3638"/>
      <c r="J3638"/>
    </row>
    <row r="3639" spans="1:10" x14ac:dyDescent="0.25">
      <c r="A3639"/>
      <c r="C3639"/>
      <c r="D3639"/>
      <c r="E3639"/>
      <c r="F3639"/>
      <c r="G3639"/>
      <c r="H3639"/>
      <c r="J3639"/>
    </row>
    <row r="3640" spans="1:10" x14ac:dyDescent="0.25">
      <c r="A3640"/>
      <c r="C3640"/>
      <c r="D3640"/>
      <c r="E3640"/>
      <c r="F3640"/>
      <c r="G3640"/>
      <c r="H3640"/>
      <c r="J3640"/>
    </row>
    <row r="3641" spans="1:10" x14ac:dyDescent="0.25">
      <c r="A3641"/>
      <c r="C3641"/>
      <c r="D3641"/>
      <c r="E3641"/>
      <c r="F3641"/>
      <c r="G3641"/>
      <c r="H3641"/>
      <c r="J3641"/>
    </row>
    <row r="3642" spans="1:10" x14ac:dyDescent="0.25">
      <c r="A3642"/>
      <c r="C3642"/>
      <c r="D3642"/>
      <c r="E3642"/>
      <c r="F3642"/>
      <c r="G3642"/>
      <c r="H3642"/>
      <c r="J3642"/>
    </row>
    <row r="3643" spans="1:10" x14ac:dyDescent="0.25">
      <c r="A3643"/>
      <c r="C3643"/>
      <c r="D3643"/>
      <c r="E3643"/>
      <c r="F3643"/>
      <c r="G3643"/>
      <c r="H3643"/>
      <c r="J3643"/>
    </row>
    <row r="3644" spans="1:10" x14ac:dyDescent="0.25">
      <c r="A3644"/>
      <c r="C3644"/>
      <c r="D3644"/>
      <c r="E3644"/>
      <c r="F3644"/>
      <c r="G3644"/>
      <c r="H3644"/>
      <c r="J3644"/>
    </row>
    <row r="3645" spans="1:10" x14ac:dyDescent="0.25">
      <c r="A3645"/>
      <c r="C3645"/>
      <c r="D3645"/>
      <c r="E3645"/>
      <c r="F3645"/>
      <c r="G3645"/>
      <c r="H3645"/>
      <c r="J3645"/>
    </row>
    <row r="3646" spans="1:10" x14ac:dyDescent="0.25">
      <c r="A3646"/>
      <c r="C3646"/>
      <c r="D3646"/>
      <c r="E3646"/>
      <c r="F3646"/>
      <c r="G3646"/>
      <c r="H3646"/>
      <c r="J3646"/>
    </row>
    <row r="3647" spans="1:10" x14ac:dyDescent="0.25">
      <c r="A3647"/>
      <c r="C3647"/>
      <c r="D3647"/>
      <c r="E3647"/>
      <c r="F3647"/>
      <c r="G3647"/>
      <c r="H3647"/>
      <c r="J3647"/>
    </row>
    <row r="3648" spans="1:10" x14ac:dyDescent="0.25">
      <c r="A3648"/>
      <c r="C3648"/>
      <c r="D3648"/>
      <c r="E3648"/>
      <c r="F3648"/>
      <c r="G3648"/>
      <c r="H3648"/>
      <c r="J3648"/>
    </row>
    <row r="3649" spans="1:10" x14ac:dyDescent="0.25">
      <c r="A3649"/>
      <c r="C3649"/>
      <c r="D3649"/>
      <c r="E3649"/>
      <c r="F3649"/>
      <c r="G3649"/>
      <c r="H3649"/>
      <c r="J3649"/>
    </row>
    <row r="3650" spans="1:10" x14ac:dyDescent="0.25">
      <c r="A3650"/>
      <c r="C3650"/>
      <c r="D3650"/>
      <c r="E3650"/>
      <c r="F3650"/>
      <c r="G3650"/>
      <c r="H3650"/>
      <c r="J3650"/>
    </row>
    <row r="3651" spans="1:10" x14ac:dyDescent="0.25">
      <c r="A3651"/>
      <c r="C3651"/>
      <c r="D3651"/>
      <c r="E3651"/>
      <c r="F3651"/>
      <c r="G3651"/>
      <c r="H3651"/>
      <c r="J3651"/>
    </row>
    <row r="3652" spans="1:10" x14ac:dyDescent="0.25">
      <c r="A3652"/>
      <c r="C3652"/>
      <c r="D3652"/>
      <c r="E3652"/>
      <c r="F3652"/>
      <c r="G3652"/>
      <c r="H3652"/>
      <c r="J3652"/>
    </row>
    <row r="3653" spans="1:10" x14ac:dyDescent="0.25">
      <c r="A3653"/>
      <c r="C3653"/>
      <c r="D3653"/>
      <c r="E3653"/>
      <c r="F3653"/>
      <c r="G3653"/>
      <c r="H3653"/>
      <c r="J3653"/>
    </row>
    <row r="3654" spans="1:10" x14ac:dyDescent="0.25">
      <c r="A3654"/>
      <c r="C3654"/>
      <c r="D3654"/>
      <c r="E3654"/>
      <c r="F3654"/>
      <c r="G3654"/>
      <c r="H3654"/>
      <c r="J3654"/>
    </row>
    <row r="3655" spans="1:10" x14ac:dyDescent="0.25">
      <c r="A3655"/>
      <c r="C3655"/>
      <c r="D3655"/>
      <c r="E3655"/>
      <c r="F3655"/>
      <c r="G3655"/>
      <c r="H3655"/>
      <c r="J3655"/>
    </row>
    <row r="3656" spans="1:10" x14ac:dyDescent="0.25">
      <c r="A3656"/>
      <c r="C3656"/>
      <c r="D3656"/>
      <c r="E3656"/>
      <c r="F3656"/>
      <c r="G3656"/>
      <c r="H3656"/>
      <c r="J3656"/>
    </row>
    <row r="3657" spans="1:10" x14ac:dyDescent="0.25">
      <c r="A3657"/>
      <c r="C3657"/>
      <c r="D3657"/>
      <c r="E3657"/>
      <c r="F3657"/>
      <c r="G3657"/>
      <c r="H3657"/>
      <c r="J3657"/>
    </row>
    <row r="3658" spans="1:10" x14ac:dyDescent="0.25">
      <c r="A3658"/>
      <c r="C3658"/>
      <c r="D3658"/>
      <c r="E3658"/>
      <c r="F3658"/>
      <c r="G3658"/>
      <c r="H3658"/>
      <c r="J3658"/>
    </row>
    <row r="3659" spans="1:10" x14ac:dyDescent="0.25">
      <c r="A3659"/>
      <c r="C3659"/>
      <c r="D3659"/>
      <c r="E3659"/>
      <c r="F3659"/>
      <c r="G3659"/>
      <c r="H3659"/>
      <c r="J3659"/>
    </row>
    <row r="3660" spans="1:10" x14ac:dyDescent="0.25">
      <c r="A3660"/>
      <c r="C3660"/>
      <c r="D3660"/>
      <c r="E3660"/>
      <c r="F3660"/>
      <c r="G3660"/>
      <c r="H3660"/>
      <c r="J3660"/>
    </row>
    <row r="3661" spans="1:10" x14ac:dyDescent="0.25">
      <c r="A3661"/>
      <c r="C3661"/>
      <c r="D3661"/>
      <c r="E3661"/>
      <c r="F3661"/>
      <c r="G3661"/>
      <c r="H3661"/>
      <c r="J3661"/>
    </row>
    <row r="3662" spans="1:10" x14ac:dyDescent="0.25">
      <c r="A3662"/>
      <c r="C3662"/>
      <c r="D3662"/>
      <c r="E3662"/>
      <c r="F3662"/>
      <c r="G3662"/>
      <c r="H3662"/>
      <c r="J3662"/>
    </row>
    <row r="3663" spans="1:10" x14ac:dyDescent="0.25">
      <c r="A3663"/>
      <c r="C3663"/>
      <c r="D3663"/>
      <c r="E3663"/>
      <c r="F3663"/>
      <c r="G3663"/>
      <c r="H3663"/>
      <c r="J3663"/>
    </row>
    <row r="3664" spans="1:10" x14ac:dyDescent="0.25">
      <c r="A3664"/>
      <c r="C3664"/>
      <c r="D3664"/>
      <c r="E3664"/>
      <c r="F3664"/>
      <c r="G3664"/>
      <c r="H3664"/>
      <c r="J3664"/>
    </row>
    <row r="3665" spans="1:10" x14ac:dyDescent="0.25">
      <c r="A3665"/>
      <c r="C3665"/>
      <c r="D3665"/>
      <c r="E3665"/>
      <c r="F3665"/>
      <c r="G3665"/>
      <c r="H3665"/>
      <c r="J3665"/>
    </row>
    <row r="3666" spans="1:10" x14ac:dyDescent="0.25">
      <c r="A3666"/>
      <c r="C3666"/>
      <c r="D3666"/>
      <c r="E3666"/>
      <c r="F3666"/>
      <c r="G3666"/>
      <c r="H3666"/>
      <c r="J3666"/>
    </row>
    <row r="3667" spans="1:10" x14ac:dyDescent="0.25">
      <c r="A3667"/>
      <c r="C3667"/>
      <c r="D3667"/>
      <c r="E3667"/>
      <c r="F3667"/>
      <c r="G3667"/>
      <c r="H3667"/>
      <c r="J3667"/>
    </row>
    <row r="3668" spans="1:10" x14ac:dyDescent="0.25">
      <c r="A3668"/>
      <c r="C3668"/>
      <c r="D3668"/>
      <c r="E3668"/>
      <c r="F3668"/>
      <c r="G3668"/>
      <c r="H3668"/>
      <c r="J3668"/>
    </row>
    <row r="3669" spans="1:10" x14ac:dyDescent="0.25">
      <c r="A3669"/>
      <c r="C3669"/>
      <c r="D3669"/>
      <c r="E3669"/>
      <c r="F3669"/>
      <c r="G3669"/>
      <c r="H3669"/>
      <c r="J3669"/>
    </row>
    <row r="3670" spans="1:10" x14ac:dyDescent="0.25">
      <c r="A3670"/>
      <c r="C3670"/>
      <c r="D3670"/>
      <c r="E3670"/>
      <c r="F3670"/>
      <c r="G3670"/>
      <c r="H3670"/>
      <c r="J3670"/>
    </row>
    <row r="3671" spans="1:10" x14ac:dyDescent="0.25">
      <c r="A3671"/>
      <c r="C3671"/>
      <c r="D3671"/>
      <c r="E3671"/>
      <c r="F3671"/>
      <c r="G3671"/>
      <c r="H3671"/>
      <c r="J3671"/>
    </row>
    <row r="3672" spans="1:10" x14ac:dyDescent="0.25">
      <c r="A3672"/>
      <c r="C3672"/>
      <c r="D3672"/>
      <c r="E3672"/>
      <c r="F3672"/>
      <c r="G3672"/>
      <c r="H3672"/>
      <c r="J3672"/>
    </row>
    <row r="3673" spans="1:10" x14ac:dyDescent="0.25">
      <c r="A3673"/>
      <c r="C3673"/>
      <c r="D3673"/>
      <c r="E3673"/>
      <c r="F3673"/>
      <c r="G3673"/>
      <c r="H3673"/>
      <c r="J3673"/>
    </row>
    <row r="3674" spans="1:10" x14ac:dyDescent="0.25">
      <c r="A3674"/>
      <c r="C3674"/>
      <c r="D3674"/>
      <c r="E3674"/>
      <c r="F3674"/>
      <c r="G3674"/>
      <c r="H3674"/>
      <c r="J3674"/>
    </row>
    <row r="3675" spans="1:10" x14ac:dyDescent="0.25">
      <c r="A3675"/>
      <c r="C3675"/>
      <c r="D3675"/>
      <c r="E3675"/>
      <c r="F3675"/>
      <c r="G3675"/>
      <c r="H3675"/>
      <c r="J3675"/>
    </row>
    <row r="3676" spans="1:10" x14ac:dyDescent="0.25">
      <c r="A3676"/>
      <c r="C3676"/>
      <c r="D3676"/>
      <c r="E3676"/>
      <c r="F3676"/>
      <c r="G3676"/>
      <c r="H3676"/>
      <c r="J3676"/>
    </row>
    <row r="3677" spans="1:10" x14ac:dyDescent="0.25">
      <c r="A3677"/>
      <c r="C3677"/>
      <c r="D3677"/>
      <c r="E3677"/>
      <c r="F3677"/>
      <c r="G3677"/>
      <c r="H3677"/>
      <c r="J3677"/>
    </row>
    <row r="3678" spans="1:10" x14ac:dyDescent="0.25">
      <c r="A3678"/>
      <c r="C3678"/>
      <c r="D3678"/>
      <c r="E3678"/>
      <c r="F3678"/>
      <c r="G3678"/>
      <c r="H3678"/>
      <c r="J3678"/>
    </row>
    <row r="3679" spans="1:10" x14ac:dyDescent="0.25">
      <c r="A3679"/>
      <c r="C3679"/>
      <c r="D3679"/>
      <c r="E3679"/>
      <c r="F3679"/>
      <c r="G3679"/>
      <c r="H3679"/>
      <c r="J3679"/>
    </row>
    <row r="3680" spans="1:10" x14ac:dyDescent="0.25">
      <c r="A3680"/>
      <c r="C3680"/>
      <c r="D3680"/>
      <c r="E3680"/>
      <c r="F3680"/>
      <c r="G3680"/>
      <c r="H3680"/>
      <c r="J3680"/>
    </row>
    <row r="3681" spans="1:10" x14ac:dyDescent="0.25">
      <c r="A3681"/>
      <c r="C3681"/>
      <c r="D3681"/>
      <c r="E3681"/>
      <c r="F3681"/>
      <c r="G3681"/>
      <c r="H3681"/>
      <c r="J3681"/>
    </row>
    <row r="3682" spans="1:10" x14ac:dyDescent="0.25">
      <c r="A3682"/>
      <c r="C3682"/>
      <c r="D3682"/>
      <c r="E3682"/>
      <c r="F3682"/>
      <c r="G3682"/>
      <c r="H3682"/>
      <c r="J3682"/>
    </row>
    <row r="3683" spans="1:10" x14ac:dyDescent="0.25">
      <c r="A3683"/>
      <c r="C3683"/>
      <c r="D3683"/>
      <c r="E3683"/>
      <c r="F3683"/>
      <c r="G3683"/>
      <c r="H3683"/>
      <c r="J3683"/>
    </row>
    <row r="3684" spans="1:10" x14ac:dyDescent="0.25">
      <c r="A3684"/>
      <c r="C3684"/>
      <c r="D3684"/>
      <c r="E3684"/>
      <c r="F3684"/>
      <c r="G3684"/>
      <c r="H3684"/>
      <c r="J3684"/>
    </row>
    <row r="3685" spans="1:10" x14ac:dyDescent="0.25">
      <c r="A3685"/>
      <c r="C3685"/>
      <c r="D3685"/>
      <c r="E3685"/>
      <c r="F3685"/>
      <c r="G3685"/>
      <c r="H3685"/>
      <c r="J3685"/>
    </row>
    <row r="3686" spans="1:10" x14ac:dyDescent="0.25">
      <c r="A3686"/>
      <c r="C3686"/>
      <c r="D3686"/>
      <c r="E3686"/>
      <c r="F3686"/>
      <c r="G3686"/>
      <c r="H3686"/>
      <c r="J3686"/>
    </row>
    <row r="3687" spans="1:10" x14ac:dyDescent="0.25">
      <c r="A3687"/>
      <c r="C3687"/>
      <c r="D3687"/>
      <c r="E3687"/>
      <c r="F3687"/>
      <c r="G3687"/>
      <c r="H3687"/>
      <c r="J3687"/>
    </row>
    <row r="3688" spans="1:10" x14ac:dyDescent="0.25">
      <c r="A3688"/>
      <c r="C3688"/>
      <c r="D3688"/>
      <c r="E3688"/>
      <c r="F3688"/>
      <c r="G3688"/>
      <c r="H3688"/>
      <c r="J3688"/>
    </row>
    <row r="3689" spans="1:10" x14ac:dyDescent="0.25">
      <c r="A3689"/>
      <c r="C3689"/>
      <c r="D3689"/>
      <c r="E3689"/>
      <c r="F3689"/>
      <c r="G3689"/>
      <c r="H3689"/>
      <c r="J3689"/>
    </row>
    <row r="3690" spans="1:10" x14ac:dyDescent="0.25">
      <c r="A3690"/>
      <c r="C3690"/>
      <c r="D3690"/>
      <c r="E3690"/>
      <c r="F3690"/>
      <c r="G3690"/>
      <c r="H3690"/>
      <c r="J3690"/>
    </row>
    <row r="3691" spans="1:10" x14ac:dyDescent="0.25">
      <c r="A3691"/>
      <c r="C3691"/>
      <c r="D3691"/>
      <c r="E3691"/>
      <c r="F3691"/>
      <c r="G3691"/>
      <c r="H3691"/>
      <c r="J3691"/>
    </row>
    <row r="3692" spans="1:10" x14ac:dyDescent="0.25">
      <c r="A3692"/>
      <c r="C3692"/>
      <c r="D3692"/>
      <c r="E3692"/>
      <c r="F3692"/>
      <c r="G3692"/>
      <c r="H3692"/>
      <c r="J3692"/>
    </row>
    <row r="3693" spans="1:10" x14ac:dyDescent="0.25">
      <c r="A3693"/>
      <c r="C3693"/>
      <c r="D3693"/>
      <c r="E3693"/>
      <c r="F3693"/>
      <c r="G3693"/>
      <c r="H3693"/>
      <c r="J3693"/>
    </row>
    <row r="3694" spans="1:10" x14ac:dyDescent="0.25">
      <c r="A3694"/>
      <c r="C3694"/>
      <c r="D3694"/>
      <c r="E3694"/>
      <c r="F3694"/>
      <c r="G3694"/>
      <c r="H3694"/>
      <c r="J3694"/>
    </row>
    <row r="3695" spans="1:10" x14ac:dyDescent="0.25">
      <c r="A3695"/>
      <c r="C3695"/>
      <c r="D3695"/>
      <c r="E3695"/>
      <c r="F3695"/>
      <c r="G3695"/>
      <c r="H3695"/>
      <c r="J3695"/>
    </row>
    <row r="3696" spans="1:10" x14ac:dyDescent="0.25">
      <c r="A3696"/>
      <c r="C3696"/>
      <c r="D3696"/>
      <c r="E3696"/>
      <c r="F3696"/>
      <c r="G3696"/>
      <c r="H3696"/>
      <c r="J3696"/>
    </row>
    <row r="3697" spans="1:10" x14ac:dyDescent="0.25">
      <c r="A3697"/>
      <c r="C3697"/>
      <c r="D3697"/>
      <c r="E3697"/>
      <c r="F3697"/>
      <c r="G3697"/>
      <c r="H3697"/>
      <c r="J3697"/>
    </row>
    <row r="3698" spans="1:10" x14ac:dyDescent="0.25">
      <c r="A3698"/>
      <c r="C3698"/>
      <c r="D3698"/>
      <c r="E3698"/>
      <c r="F3698"/>
      <c r="G3698"/>
      <c r="H3698"/>
      <c r="J3698"/>
    </row>
    <row r="3699" spans="1:10" x14ac:dyDescent="0.25">
      <c r="A3699"/>
      <c r="C3699"/>
      <c r="D3699"/>
      <c r="E3699"/>
      <c r="F3699"/>
      <c r="G3699"/>
      <c r="H3699"/>
      <c r="J3699"/>
    </row>
    <row r="3700" spans="1:10" x14ac:dyDescent="0.25">
      <c r="A3700"/>
      <c r="C3700"/>
      <c r="D3700"/>
      <c r="E3700"/>
      <c r="F3700"/>
      <c r="G3700"/>
      <c r="H3700"/>
      <c r="J3700"/>
    </row>
    <row r="3701" spans="1:10" x14ac:dyDescent="0.25">
      <c r="A3701"/>
      <c r="C3701"/>
      <c r="D3701"/>
      <c r="E3701"/>
      <c r="F3701"/>
      <c r="G3701"/>
      <c r="H3701"/>
      <c r="J3701"/>
    </row>
    <row r="3702" spans="1:10" x14ac:dyDescent="0.25">
      <c r="A3702"/>
      <c r="C3702"/>
      <c r="D3702"/>
      <c r="E3702"/>
      <c r="F3702"/>
      <c r="G3702"/>
      <c r="H3702"/>
      <c r="J3702"/>
    </row>
    <row r="3703" spans="1:10" x14ac:dyDescent="0.25">
      <c r="A3703"/>
      <c r="C3703"/>
      <c r="D3703"/>
      <c r="E3703"/>
      <c r="F3703"/>
      <c r="G3703"/>
      <c r="H3703"/>
      <c r="J3703"/>
    </row>
    <row r="3704" spans="1:10" x14ac:dyDescent="0.25">
      <c r="A3704"/>
      <c r="C3704"/>
      <c r="D3704"/>
      <c r="E3704"/>
      <c r="F3704"/>
      <c r="G3704"/>
      <c r="H3704"/>
      <c r="J3704"/>
    </row>
    <row r="3705" spans="1:10" x14ac:dyDescent="0.25">
      <c r="A3705"/>
      <c r="C3705"/>
      <c r="D3705"/>
      <c r="E3705"/>
      <c r="F3705"/>
      <c r="G3705"/>
      <c r="H3705"/>
      <c r="J3705"/>
    </row>
    <row r="3706" spans="1:10" x14ac:dyDescent="0.25">
      <c r="A3706"/>
      <c r="C3706"/>
      <c r="D3706"/>
      <c r="E3706"/>
      <c r="F3706"/>
      <c r="G3706"/>
      <c r="H3706"/>
      <c r="J3706"/>
    </row>
    <row r="3707" spans="1:10" x14ac:dyDescent="0.25">
      <c r="A3707"/>
      <c r="C3707"/>
      <c r="D3707"/>
      <c r="E3707"/>
      <c r="F3707"/>
      <c r="G3707"/>
      <c r="H3707"/>
      <c r="J3707"/>
    </row>
    <row r="3708" spans="1:10" x14ac:dyDescent="0.25">
      <c r="A3708"/>
      <c r="C3708"/>
      <c r="D3708"/>
      <c r="E3708"/>
      <c r="F3708"/>
      <c r="G3708"/>
      <c r="H3708"/>
      <c r="J3708"/>
    </row>
    <row r="3709" spans="1:10" x14ac:dyDescent="0.25">
      <c r="A3709"/>
      <c r="C3709"/>
      <c r="D3709"/>
      <c r="E3709"/>
      <c r="F3709"/>
      <c r="G3709"/>
      <c r="H3709"/>
      <c r="J3709"/>
    </row>
    <row r="3710" spans="1:10" x14ac:dyDescent="0.25">
      <c r="A3710"/>
      <c r="C3710"/>
      <c r="D3710"/>
      <c r="E3710"/>
      <c r="F3710"/>
      <c r="G3710"/>
      <c r="H3710"/>
      <c r="J3710"/>
    </row>
    <row r="3711" spans="1:10" x14ac:dyDescent="0.25">
      <c r="A3711"/>
      <c r="C3711"/>
      <c r="D3711"/>
      <c r="E3711"/>
      <c r="F3711"/>
      <c r="G3711"/>
      <c r="H3711"/>
      <c r="J3711"/>
    </row>
    <row r="3712" spans="1:10" x14ac:dyDescent="0.25">
      <c r="A3712"/>
      <c r="C3712"/>
      <c r="D3712"/>
      <c r="E3712"/>
      <c r="F3712"/>
      <c r="G3712"/>
      <c r="H3712"/>
      <c r="J3712"/>
    </row>
    <row r="3713" spans="1:10" x14ac:dyDescent="0.25">
      <c r="A3713"/>
      <c r="C3713"/>
      <c r="D3713"/>
      <c r="E3713"/>
      <c r="F3713"/>
      <c r="G3713"/>
      <c r="H3713"/>
      <c r="J3713"/>
    </row>
    <row r="3714" spans="1:10" x14ac:dyDescent="0.25">
      <c r="A3714"/>
      <c r="C3714"/>
      <c r="D3714"/>
      <c r="E3714"/>
      <c r="F3714"/>
      <c r="G3714"/>
      <c r="H3714"/>
      <c r="J3714"/>
    </row>
    <row r="3715" spans="1:10" x14ac:dyDescent="0.25">
      <c r="A3715"/>
      <c r="C3715"/>
      <c r="D3715"/>
      <c r="E3715"/>
      <c r="F3715"/>
      <c r="G3715"/>
      <c r="H3715"/>
      <c r="J3715"/>
    </row>
    <row r="3716" spans="1:10" x14ac:dyDescent="0.25">
      <c r="A3716"/>
      <c r="C3716"/>
      <c r="D3716"/>
      <c r="E3716"/>
      <c r="F3716"/>
      <c r="G3716"/>
      <c r="H3716"/>
      <c r="J3716"/>
    </row>
    <row r="3717" spans="1:10" x14ac:dyDescent="0.25">
      <c r="A3717"/>
      <c r="C3717"/>
      <c r="D3717"/>
      <c r="E3717"/>
      <c r="F3717"/>
      <c r="G3717"/>
      <c r="H3717"/>
      <c r="J3717"/>
    </row>
    <row r="3718" spans="1:10" x14ac:dyDescent="0.25">
      <c r="A3718"/>
      <c r="C3718"/>
      <c r="D3718"/>
      <c r="E3718"/>
      <c r="F3718"/>
      <c r="G3718"/>
      <c r="H3718"/>
      <c r="J3718"/>
    </row>
    <row r="3719" spans="1:10" x14ac:dyDescent="0.25">
      <c r="A3719"/>
      <c r="C3719"/>
      <c r="D3719"/>
      <c r="E3719"/>
      <c r="F3719"/>
      <c r="G3719"/>
      <c r="H3719"/>
      <c r="J3719"/>
    </row>
    <row r="3720" spans="1:10" x14ac:dyDescent="0.25">
      <c r="A3720"/>
      <c r="C3720"/>
      <c r="D3720"/>
      <c r="E3720"/>
      <c r="F3720"/>
      <c r="G3720"/>
      <c r="H3720"/>
      <c r="J3720"/>
    </row>
    <row r="3721" spans="1:10" x14ac:dyDescent="0.25">
      <c r="A3721"/>
      <c r="C3721"/>
      <c r="D3721"/>
      <c r="E3721"/>
      <c r="F3721"/>
      <c r="G3721"/>
      <c r="H3721"/>
      <c r="J3721"/>
    </row>
    <row r="3722" spans="1:10" x14ac:dyDescent="0.25">
      <c r="A3722"/>
      <c r="C3722"/>
      <c r="D3722"/>
      <c r="E3722"/>
      <c r="F3722"/>
      <c r="G3722"/>
      <c r="H3722"/>
      <c r="J3722"/>
    </row>
    <row r="3723" spans="1:10" x14ac:dyDescent="0.25">
      <c r="A3723"/>
      <c r="C3723"/>
      <c r="D3723"/>
      <c r="E3723"/>
      <c r="F3723"/>
      <c r="G3723"/>
      <c r="H3723"/>
      <c r="J3723"/>
    </row>
    <row r="3724" spans="1:10" x14ac:dyDescent="0.25">
      <c r="A3724"/>
      <c r="C3724"/>
      <c r="D3724"/>
      <c r="E3724"/>
      <c r="F3724"/>
      <c r="G3724"/>
      <c r="H3724"/>
      <c r="J3724"/>
    </row>
    <row r="3725" spans="1:10" x14ac:dyDescent="0.25">
      <c r="A3725"/>
      <c r="C3725"/>
      <c r="D3725"/>
      <c r="E3725"/>
      <c r="F3725"/>
      <c r="G3725"/>
      <c r="H3725"/>
      <c r="J3725"/>
    </row>
    <row r="3726" spans="1:10" x14ac:dyDescent="0.25">
      <c r="A3726"/>
      <c r="C3726"/>
      <c r="D3726"/>
      <c r="E3726"/>
      <c r="F3726"/>
      <c r="G3726"/>
      <c r="H3726"/>
      <c r="J3726"/>
    </row>
    <row r="3727" spans="1:10" x14ac:dyDescent="0.25">
      <c r="A3727"/>
      <c r="C3727"/>
      <c r="D3727"/>
      <c r="E3727"/>
      <c r="F3727"/>
      <c r="G3727"/>
      <c r="H3727"/>
      <c r="J3727"/>
    </row>
    <row r="3728" spans="1:10" x14ac:dyDescent="0.25">
      <c r="A3728"/>
      <c r="C3728"/>
      <c r="D3728"/>
      <c r="E3728"/>
      <c r="F3728"/>
      <c r="G3728"/>
      <c r="H3728"/>
      <c r="J3728"/>
    </row>
    <row r="3729" spans="1:10" x14ac:dyDescent="0.25">
      <c r="A3729"/>
      <c r="C3729"/>
      <c r="D3729"/>
      <c r="E3729"/>
      <c r="F3729"/>
      <c r="G3729"/>
      <c r="H3729"/>
      <c r="J3729"/>
    </row>
    <row r="3730" spans="1:10" x14ac:dyDescent="0.25">
      <c r="A3730"/>
      <c r="C3730"/>
      <c r="D3730"/>
      <c r="E3730"/>
      <c r="F3730"/>
      <c r="G3730"/>
      <c r="H3730"/>
      <c r="J3730"/>
    </row>
    <row r="3731" spans="1:10" x14ac:dyDescent="0.25">
      <c r="A3731"/>
      <c r="C3731"/>
      <c r="D3731"/>
      <c r="E3731"/>
      <c r="F3731"/>
      <c r="G3731"/>
      <c r="H3731"/>
      <c r="J3731"/>
    </row>
    <row r="3732" spans="1:10" x14ac:dyDescent="0.25">
      <c r="A3732"/>
      <c r="C3732"/>
      <c r="D3732"/>
      <c r="E3732"/>
      <c r="F3732"/>
      <c r="G3732"/>
      <c r="H3732"/>
      <c r="J3732"/>
    </row>
    <row r="3733" spans="1:10" x14ac:dyDescent="0.25">
      <c r="A3733"/>
      <c r="C3733"/>
      <c r="D3733"/>
      <c r="E3733"/>
      <c r="F3733"/>
      <c r="G3733"/>
      <c r="H3733"/>
      <c r="J3733"/>
    </row>
    <row r="3734" spans="1:10" x14ac:dyDescent="0.25">
      <c r="A3734"/>
      <c r="C3734"/>
      <c r="D3734"/>
      <c r="E3734"/>
      <c r="F3734"/>
      <c r="G3734"/>
      <c r="H3734"/>
      <c r="J3734"/>
    </row>
    <row r="3735" spans="1:10" x14ac:dyDescent="0.25">
      <c r="A3735"/>
      <c r="C3735"/>
      <c r="D3735"/>
      <c r="E3735"/>
      <c r="F3735"/>
      <c r="G3735"/>
      <c r="H3735"/>
      <c r="J3735"/>
    </row>
    <row r="3736" spans="1:10" x14ac:dyDescent="0.25">
      <c r="A3736"/>
      <c r="C3736"/>
      <c r="D3736"/>
      <c r="E3736"/>
      <c r="F3736"/>
      <c r="G3736"/>
      <c r="H3736"/>
      <c r="J3736"/>
    </row>
    <row r="3737" spans="1:10" x14ac:dyDescent="0.25">
      <c r="A3737"/>
      <c r="C3737"/>
      <c r="D3737"/>
      <c r="E3737"/>
      <c r="F3737"/>
      <c r="G3737"/>
      <c r="H3737"/>
      <c r="J3737"/>
    </row>
    <row r="3738" spans="1:10" x14ac:dyDescent="0.25">
      <c r="A3738"/>
      <c r="C3738"/>
      <c r="D3738"/>
      <c r="E3738"/>
      <c r="F3738"/>
      <c r="G3738"/>
      <c r="H3738"/>
      <c r="J3738"/>
    </row>
    <row r="3739" spans="1:10" x14ac:dyDescent="0.25">
      <c r="A3739"/>
      <c r="C3739"/>
      <c r="D3739"/>
      <c r="E3739"/>
      <c r="F3739"/>
      <c r="G3739"/>
      <c r="H3739"/>
      <c r="J3739"/>
    </row>
    <row r="3740" spans="1:10" x14ac:dyDescent="0.25">
      <c r="A3740"/>
      <c r="C3740"/>
      <c r="D3740"/>
      <c r="E3740"/>
      <c r="F3740"/>
      <c r="G3740"/>
      <c r="H3740"/>
      <c r="J3740"/>
    </row>
    <row r="3741" spans="1:10" x14ac:dyDescent="0.25">
      <c r="A3741"/>
      <c r="C3741"/>
      <c r="D3741"/>
      <c r="E3741"/>
      <c r="F3741"/>
      <c r="G3741"/>
      <c r="H3741"/>
      <c r="J3741"/>
    </row>
    <row r="3742" spans="1:10" x14ac:dyDescent="0.25">
      <c r="A3742"/>
      <c r="C3742"/>
      <c r="D3742"/>
      <c r="E3742"/>
      <c r="F3742"/>
      <c r="G3742"/>
      <c r="H3742"/>
      <c r="J3742"/>
    </row>
    <row r="3743" spans="1:10" x14ac:dyDescent="0.25">
      <c r="A3743"/>
      <c r="C3743"/>
      <c r="D3743"/>
      <c r="E3743"/>
      <c r="F3743"/>
      <c r="G3743"/>
      <c r="H3743"/>
      <c r="J3743"/>
    </row>
    <row r="3744" spans="1:10" x14ac:dyDescent="0.25">
      <c r="A3744"/>
      <c r="C3744"/>
      <c r="D3744"/>
      <c r="E3744"/>
      <c r="F3744"/>
      <c r="G3744"/>
      <c r="H3744"/>
      <c r="J3744"/>
    </row>
    <row r="3745" spans="1:10" x14ac:dyDescent="0.25">
      <c r="A3745"/>
      <c r="C3745"/>
      <c r="D3745"/>
      <c r="E3745"/>
      <c r="F3745"/>
      <c r="G3745"/>
      <c r="H3745"/>
      <c r="J3745"/>
    </row>
    <row r="3746" spans="1:10" x14ac:dyDescent="0.25">
      <c r="A3746"/>
      <c r="C3746"/>
      <c r="D3746"/>
      <c r="E3746"/>
      <c r="F3746"/>
      <c r="G3746"/>
      <c r="H3746"/>
      <c r="J3746"/>
    </row>
    <row r="3747" spans="1:10" x14ac:dyDescent="0.25">
      <c r="A3747"/>
      <c r="C3747"/>
      <c r="D3747"/>
      <c r="E3747"/>
      <c r="F3747"/>
      <c r="G3747"/>
      <c r="H3747"/>
      <c r="J3747"/>
    </row>
    <row r="3748" spans="1:10" x14ac:dyDescent="0.25">
      <c r="A3748"/>
      <c r="C3748"/>
      <c r="D3748"/>
      <c r="E3748"/>
      <c r="F3748"/>
      <c r="G3748"/>
      <c r="H3748"/>
      <c r="J3748"/>
    </row>
    <row r="3749" spans="1:10" x14ac:dyDescent="0.25">
      <c r="A3749"/>
      <c r="C3749"/>
      <c r="D3749"/>
      <c r="E3749"/>
      <c r="F3749"/>
      <c r="G3749"/>
      <c r="H3749"/>
      <c r="J3749"/>
    </row>
    <row r="3750" spans="1:10" x14ac:dyDescent="0.25">
      <c r="A3750"/>
      <c r="C3750"/>
      <c r="D3750"/>
      <c r="E3750"/>
      <c r="F3750"/>
      <c r="G3750"/>
      <c r="H3750"/>
      <c r="J3750"/>
    </row>
    <row r="3751" spans="1:10" x14ac:dyDescent="0.25">
      <c r="A3751"/>
      <c r="C3751"/>
      <c r="D3751"/>
      <c r="E3751"/>
      <c r="F3751"/>
      <c r="G3751"/>
      <c r="H3751"/>
      <c r="J3751"/>
    </row>
    <row r="3752" spans="1:10" x14ac:dyDescent="0.25">
      <c r="A3752"/>
      <c r="C3752"/>
      <c r="D3752"/>
      <c r="E3752"/>
      <c r="F3752"/>
      <c r="G3752"/>
      <c r="H3752"/>
      <c r="J3752"/>
    </row>
    <row r="3753" spans="1:10" x14ac:dyDescent="0.25">
      <c r="A3753"/>
      <c r="C3753"/>
      <c r="D3753"/>
      <c r="E3753"/>
      <c r="F3753"/>
      <c r="G3753"/>
      <c r="H3753"/>
      <c r="J3753"/>
    </row>
    <row r="3754" spans="1:10" x14ac:dyDescent="0.25">
      <c r="A3754"/>
      <c r="C3754"/>
      <c r="D3754"/>
      <c r="E3754"/>
      <c r="F3754"/>
      <c r="G3754"/>
      <c r="H3754"/>
      <c r="J3754"/>
    </row>
    <row r="3755" spans="1:10" x14ac:dyDescent="0.25">
      <c r="A3755"/>
      <c r="C3755"/>
      <c r="D3755"/>
      <c r="E3755"/>
      <c r="F3755"/>
      <c r="G3755"/>
      <c r="H3755"/>
      <c r="J3755"/>
    </row>
    <row r="3756" spans="1:10" x14ac:dyDescent="0.25">
      <c r="A3756"/>
      <c r="C3756"/>
      <c r="D3756"/>
      <c r="E3756"/>
      <c r="F3756"/>
      <c r="G3756"/>
      <c r="H3756"/>
      <c r="J3756"/>
    </row>
    <row r="3757" spans="1:10" x14ac:dyDescent="0.25">
      <c r="A3757"/>
      <c r="C3757"/>
      <c r="D3757"/>
      <c r="E3757"/>
      <c r="F3757"/>
      <c r="G3757"/>
      <c r="H3757"/>
      <c r="J3757"/>
    </row>
    <row r="3758" spans="1:10" x14ac:dyDescent="0.25">
      <c r="A3758"/>
      <c r="C3758"/>
      <c r="D3758"/>
      <c r="E3758"/>
      <c r="F3758"/>
      <c r="G3758"/>
      <c r="H3758"/>
      <c r="J3758"/>
    </row>
    <row r="3759" spans="1:10" x14ac:dyDescent="0.25">
      <c r="A3759"/>
      <c r="C3759"/>
      <c r="D3759"/>
      <c r="E3759"/>
      <c r="F3759"/>
      <c r="G3759"/>
      <c r="H3759"/>
      <c r="J3759"/>
    </row>
    <row r="3760" spans="1:10" x14ac:dyDescent="0.25">
      <c r="A3760"/>
      <c r="C3760"/>
      <c r="D3760"/>
      <c r="E3760"/>
      <c r="F3760"/>
      <c r="G3760"/>
      <c r="H3760"/>
      <c r="J3760"/>
    </row>
    <row r="3761" spans="1:10" x14ac:dyDescent="0.25">
      <c r="A3761"/>
      <c r="C3761"/>
      <c r="D3761"/>
      <c r="E3761"/>
      <c r="F3761"/>
      <c r="G3761"/>
      <c r="H3761"/>
      <c r="J3761"/>
    </row>
    <row r="3762" spans="1:10" x14ac:dyDescent="0.25">
      <c r="A3762"/>
      <c r="C3762"/>
      <c r="D3762"/>
      <c r="E3762"/>
      <c r="F3762"/>
      <c r="G3762"/>
      <c r="H3762"/>
      <c r="J3762"/>
    </row>
    <row r="3763" spans="1:10" x14ac:dyDescent="0.25">
      <c r="A3763"/>
      <c r="C3763"/>
      <c r="D3763"/>
      <c r="E3763"/>
      <c r="F3763"/>
      <c r="G3763"/>
      <c r="H3763"/>
      <c r="J3763"/>
    </row>
    <row r="3764" spans="1:10" x14ac:dyDescent="0.25">
      <c r="A3764"/>
      <c r="C3764"/>
      <c r="D3764"/>
      <c r="E3764"/>
      <c r="F3764"/>
      <c r="G3764"/>
      <c r="H3764"/>
      <c r="J3764"/>
    </row>
    <row r="3765" spans="1:10" x14ac:dyDescent="0.25">
      <c r="A3765"/>
      <c r="C3765"/>
      <c r="D3765"/>
      <c r="E3765"/>
      <c r="F3765"/>
      <c r="G3765"/>
      <c r="H3765"/>
      <c r="J3765"/>
    </row>
    <row r="3766" spans="1:10" x14ac:dyDescent="0.25">
      <c r="A3766"/>
      <c r="C3766"/>
      <c r="D3766"/>
      <c r="E3766"/>
      <c r="F3766"/>
      <c r="G3766"/>
      <c r="H3766"/>
      <c r="J3766"/>
    </row>
    <row r="3767" spans="1:10" x14ac:dyDescent="0.25">
      <c r="A3767"/>
      <c r="C3767"/>
      <c r="D3767"/>
      <c r="E3767"/>
      <c r="F3767"/>
      <c r="G3767"/>
      <c r="H3767"/>
      <c r="J3767"/>
    </row>
    <row r="3768" spans="1:10" x14ac:dyDescent="0.25">
      <c r="A3768"/>
      <c r="C3768"/>
      <c r="D3768"/>
      <c r="E3768"/>
      <c r="F3768"/>
      <c r="G3768"/>
      <c r="H3768"/>
      <c r="J3768"/>
    </row>
    <row r="3769" spans="1:10" x14ac:dyDescent="0.25">
      <c r="A3769"/>
      <c r="C3769"/>
      <c r="D3769"/>
      <c r="E3769"/>
      <c r="F3769"/>
      <c r="G3769"/>
      <c r="H3769"/>
      <c r="J3769"/>
    </row>
    <row r="3770" spans="1:10" x14ac:dyDescent="0.25">
      <c r="A3770"/>
      <c r="C3770"/>
      <c r="D3770"/>
      <c r="E3770"/>
      <c r="F3770"/>
      <c r="G3770"/>
      <c r="H3770"/>
      <c r="J3770"/>
    </row>
    <row r="3771" spans="1:10" x14ac:dyDescent="0.25">
      <c r="A3771"/>
      <c r="C3771"/>
      <c r="D3771"/>
      <c r="E3771"/>
      <c r="F3771"/>
      <c r="G3771"/>
      <c r="H3771"/>
      <c r="J3771"/>
    </row>
    <row r="3772" spans="1:10" x14ac:dyDescent="0.25">
      <c r="A3772"/>
      <c r="C3772"/>
      <c r="D3772"/>
      <c r="E3772"/>
      <c r="F3772"/>
      <c r="G3772"/>
      <c r="H3772"/>
      <c r="J3772"/>
    </row>
    <row r="3773" spans="1:10" x14ac:dyDescent="0.25">
      <c r="A3773"/>
      <c r="C3773"/>
      <c r="D3773"/>
      <c r="E3773"/>
      <c r="F3773"/>
      <c r="G3773"/>
      <c r="H3773"/>
      <c r="J3773"/>
    </row>
    <row r="3774" spans="1:10" x14ac:dyDescent="0.25">
      <c r="A3774"/>
      <c r="C3774"/>
      <c r="D3774"/>
      <c r="E3774"/>
      <c r="F3774"/>
      <c r="G3774"/>
      <c r="H3774"/>
      <c r="J3774"/>
    </row>
    <row r="3775" spans="1:10" x14ac:dyDescent="0.25">
      <c r="A3775"/>
      <c r="C3775"/>
      <c r="D3775"/>
      <c r="E3775"/>
      <c r="F3775"/>
      <c r="G3775"/>
      <c r="H3775"/>
      <c r="J3775"/>
    </row>
    <row r="3776" spans="1:10" x14ac:dyDescent="0.25">
      <c r="A3776"/>
      <c r="C3776"/>
      <c r="D3776"/>
      <c r="E3776"/>
      <c r="F3776"/>
      <c r="G3776"/>
      <c r="H3776"/>
      <c r="J3776"/>
    </row>
    <row r="3777" spans="1:10" x14ac:dyDescent="0.25">
      <c r="A3777"/>
      <c r="C3777"/>
      <c r="D3777"/>
      <c r="E3777"/>
      <c r="F3777"/>
      <c r="G3777"/>
      <c r="H3777"/>
      <c r="J3777"/>
    </row>
    <row r="3778" spans="1:10" x14ac:dyDescent="0.25">
      <c r="A3778"/>
      <c r="C3778"/>
      <c r="D3778"/>
      <c r="E3778"/>
      <c r="F3778"/>
      <c r="G3778"/>
      <c r="H3778"/>
      <c r="J3778"/>
    </row>
    <row r="3779" spans="1:10" x14ac:dyDescent="0.25">
      <c r="A3779"/>
      <c r="C3779"/>
      <c r="D3779"/>
      <c r="E3779"/>
      <c r="F3779"/>
      <c r="G3779"/>
      <c r="H3779"/>
      <c r="J3779"/>
    </row>
    <row r="3780" spans="1:10" x14ac:dyDescent="0.25">
      <c r="A3780"/>
      <c r="C3780"/>
      <c r="D3780"/>
      <c r="E3780"/>
      <c r="F3780"/>
      <c r="G3780"/>
      <c r="H3780"/>
      <c r="J3780"/>
    </row>
    <row r="3781" spans="1:10" x14ac:dyDescent="0.25">
      <c r="A3781"/>
      <c r="C3781"/>
      <c r="D3781"/>
      <c r="E3781"/>
      <c r="F3781"/>
      <c r="G3781"/>
      <c r="H3781"/>
      <c r="J3781"/>
    </row>
    <row r="3782" spans="1:10" x14ac:dyDescent="0.25">
      <c r="A3782"/>
      <c r="C3782"/>
      <c r="D3782"/>
      <c r="E3782"/>
      <c r="F3782"/>
      <c r="G3782"/>
      <c r="H3782"/>
      <c r="J3782"/>
    </row>
    <row r="3783" spans="1:10" x14ac:dyDescent="0.25">
      <c r="A3783"/>
      <c r="C3783"/>
      <c r="D3783"/>
      <c r="E3783"/>
      <c r="F3783"/>
      <c r="G3783"/>
      <c r="H3783"/>
      <c r="J3783"/>
    </row>
    <row r="3784" spans="1:10" x14ac:dyDescent="0.25">
      <c r="A3784"/>
      <c r="C3784"/>
      <c r="D3784"/>
      <c r="E3784"/>
      <c r="F3784"/>
      <c r="G3784"/>
      <c r="H3784"/>
      <c r="J3784"/>
    </row>
    <row r="3785" spans="1:10" x14ac:dyDescent="0.25">
      <c r="A3785"/>
      <c r="C3785"/>
      <c r="D3785"/>
      <c r="E3785"/>
      <c r="F3785"/>
      <c r="G3785"/>
      <c r="H3785"/>
      <c r="J3785"/>
    </row>
    <row r="3786" spans="1:10" x14ac:dyDescent="0.25">
      <c r="A3786"/>
      <c r="C3786"/>
      <c r="D3786"/>
      <c r="E3786"/>
      <c r="F3786"/>
      <c r="G3786"/>
      <c r="H3786"/>
      <c r="J3786"/>
    </row>
    <row r="3787" spans="1:10" x14ac:dyDescent="0.25">
      <c r="A3787"/>
      <c r="C3787"/>
      <c r="D3787"/>
      <c r="E3787"/>
      <c r="F3787"/>
      <c r="G3787"/>
      <c r="H3787"/>
      <c r="J3787"/>
    </row>
    <row r="3788" spans="1:10" x14ac:dyDescent="0.25">
      <c r="A3788"/>
      <c r="C3788"/>
      <c r="D3788"/>
      <c r="E3788"/>
      <c r="F3788"/>
      <c r="G3788"/>
      <c r="H3788"/>
      <c r="J3788"/>
    </row>
    <row r="3789" spans="1:10" x14ac:dyDescent="0.25">
      <c r="A3789"/>
      <c r="C3789"/>
      <c r="D3789"/>
      <c r="E3789"/>
      <c r="F3789"/>
      <c r="G3789"/>
      <c r="H3789"/>
      <c r="J3789"/>
    </row>
    <row r="3790" spans="1:10" x14ac:dyDescent="0.25">
      <c r="A3790"/>
      <c r="C3790"/>
      <c r="D3790"/>
      <c r="E3790"/>
      <c r="F3790"/>
      <c r="G3790"/>
      <c r="H3790"/>
      <c r="J3790"/>
    </row>
    <row r="3791" spans="1:10" x14ac:dyDescent="0.25">
      <c r="A3791"/>
      <c r="C3791"/>
      <c r="D3791"/>
      <c r="E3791"/>
      <c r="F3791"/>
      <c r="G3791"/>
      <c r="H3791"/>
      <c r="J3791"/>
    </row>
    <row r="3792" spans="1:10" x14ac:dyDescent="0.25">
      <c r="A3792"/>
      <c r="C3792"/>
      <c r="D3792"/>
      <c r="E3792"/>
      <c r="F3792"/>
      <c r="G3792"/>
      <c r="H3792"/>
      <c r="J3792"/>
    </row>
    <row r="3793" spans="1:10" x14ac:dyDescent="0.25">
      <c r="A3793"/>
      <c r="C3793"/>
      <c r="D3793"/>
      <c r="E3793"/>
      <c r="F3793"/>
      <c r="G3793"/>
      <c r="H3793"/>
      <c r="J3793"/>
    </row>
    <row r="3794" spans="1:10" x14ac:dyDescent="0.25">
      <c r="A3794"/>
      <c r="C3794"/>
      <c r="D3794"/>
      <c r="E3794"/>
      <c r="F3794"/>
      <c r="G3794"/>
      <c r="H3794"/>
      <c r="J3794"/>
    </row>
    <row r="3795" spans="1:10" x14ac:dyDescent="0.25">
      <c r="A3795"/>
      <c r="C3795"/>
      <c r="D3795"/>
      <c r="E3795"/>
      <c r="F3795"/>
      <c r="G3795"/>
      <c r="H3795"/>
      <c r="J3795"/>
    </row>
    <row r="3796" spans="1:10" x14ac:dyDescent="0.25">
      <c r="A3796"/>
      <c r="C3796"/>
      <c r="D3796"/>
      <c r="E3796"/>
      <c r="F3796"/>
      <c r="G3796"/>
      <c r="H3796"/>
      <c r="J3796"/>
    </row>
    <row r="3797" spans="1:10" x14ac:dyDescent="0.25">
      <c r="A3797"/>
      <c r="C3797"/>
      <c r="D3797"/>
      <c r="E3797"/>
      <c r="F3797"/>
      <c r="G3797"/>
      <c r="H3797"/>
      <c r="J3797"/>
    </row>
    <row r="3798" spans="1:10" x14ac:dyDescent="0.25">
      <c r="A3798"/>
      <c r="C3798"/>
      <c r="D3798"/>
      <c r="E3798"/>
      <c r="F3798"/>
      <c r="G3798"/>
      <c r="H3798"/>
      <c r="J3798"/>
    </row>
    <row r="3799" spans="1:10" x14ac:dyDescent="0.25">
      <c r="A3799"/>
      <c r="C3799"/>
      <c r="D3799"/>
      <c r="E3799"/>
      <c r="F3799"/>
      <c r="G3799"/>
      <c r="H3799"/>
      <c r="J3799"/>
    </row>
    <row r="3800" spans="1:10" x14ac:dyDescent="0.25">
      <c r="A3800"/>
      <c r="C3800"/>
      <c r="D3800"/>
      <c r="E3800"/>
      <c r="F3800"/>
      <c r="G3800"/>
      <c r="H3800"/>
      <c r="J3800"/>
    </row>
    <row r="3801" spans="1:10" x14ac:dyDescent="0.25">
      <c r="A3801"/>
      <c r="C3801"/>
      <c r="D3801"/>
      <c r="E3801"/>
      <c r="F3801"/>
      <c r="G3801"/>
      <c r="H3801"/>
      <c r="J3801"/>
    </row>
    <row r="3802" spans="1:10" x14ac:dyDescent="0.25">
      <c r="A3802"/>
      <c r="C3802"/>
      <c r="D3802"/>
      <c r="E3802"/>
      <c r="F3802"/>
      <c r="G3802"/>
      <c r="H3802"/>
      <c r="J3802"/>
    </row>
    <row r="3803" spans="1:10" x14ac:dyDescent="0.25">
      <c r="A3803"/>
      <c r="C3803"/>
      <c r="D3803"/>
      <c r="E3803"/>
      <c r="F3803"/>
      <c r="G3803"/>
      <c r="H3803"/>
      <c r="J3803"/>
    </row>
    <row r="3804" spans="1:10" x14ac:dyDescent="0.25">
      <c r="A3804"/>
      <c r="C3804"/>
      <c r="D3804"/>
      <c r="E3804"/>
      <c r="F3804"/>
      <c r="G3804"/>
      <c r="H3804"/>
      <c r="J3804"/>
    </row>
    <row r="3805" spans="1:10" x14ac:dyDescent="0.25">
      <c r="A3805"/>
      <c r="C3805"/>
      <c r="D3805"/>
      <c r="E3805"/>
      <c r="F3805"/>
      <c r="G3805"/>
      <c r="H3805"/>
      <c r="J3805"/>
    </row>
    <row r="3806" spans="1:10" x14ac:dyDescent="0.25">
      <c r="A3806"/>
      <c r="C3806"/>
      <c r="D3806"/>
      <c r="E3806"/>
      <c r="F3806"/>
      <c r="G3806"/>
      <c r="H3806"/>
      <c r="J3806"/>
    </row>
    <row r="3807" spans="1:10" x14ac:dyDescent="0.25">
      <c r="A3807"/>
      <c r="C3807"/>
      <c r="D3807"/>
      <c r="E3807"/>
      <c r="F3807"/>
      <c r="G3807"/>
      <c r="H3807"/>
      <c r="J3807"/>
    </row>
    <row r="3808" spans="1:10" x14ac:dyDescent="0.25">
      <c r="A3808"/>
      <c r="C3808"/>
      <c r="D3808"/>
      <c r="E3808"/>
      <c r="F3808"/>
      <c r="G3808"/>
      <c r="H3808"/>
      <c r="J3808"/>
    </row>
    <row r="3809" spans="1:10" x14ac:dyDescent="0.25">
      <c r="A3809"/>
      <c r="C3809"/>
      <c r="D3809"/>
      <c r="E3809"/>
      <c r="F3809"/>
      <c r="G3809"/>
      <c r="H3809"/>
      <c r="J3809"/>
    </row>
    <row r="3810" spans="1:10" x14ac:dyDescent="0.25">
      <c r="A3810"/>
      <c r="C3810"/>
      <c r="D3810"/>
      <c r="E3810"/>
      <c r="F3810"/>
      <c r="G3810"/>
      <c r="H3810"/>
      <c r="J3810"/>
    </row>
    <row r="3811" spans="1:10" x14ac:dyDescent="0.25">
      <c r="A3811"/>
      <c r="C3811"/>
      <c r="D3811"/>
      <c r="E3811"/>
      <c r="F3811"/>
      <c r="G3811"/>
      <c r="H3811"/>
      <c r="J3811"/>
    </row>
    <row r="3812" spans="1:10" x14ac:dyDescent="0.25">
      <c r="A3812"/>
      <c r="C3812"/>
      <c r="D3812"/>
      <c r="E3812"/>
      <c r="F3812"/>
      <c r="G3812"/>
      <c r="H3812"/>
      <c r="J3812"/>
    </row>
    <row r="3813" spans="1:10" x14ac:dyDescent="0.25">
      <c r="A3813"/>
      <c r="C3813"/>
      <c r="D3813"/>
      <c r="E3813"/>
      <c r="F3813"/>
      <c r="G3813"/>
      <c r="H3813"/>
      <c r="J3813"/>
    </row>
    <row r="3814" spans="1:10" x14ac:dyDescent="0.25">
      <c r="A3814"/>
      <c r="C3814"/>
      <c r="D3814"/>
      <c r="E3814"/>
      <c r="F3814"/>
      <c r="G3814"/>
      <c r="H3814"/>
      <c r="J3814"/>
    </row>
    <row r="3815" spans="1:10" x14ac:dyDescent="0.25">
      <c r="A3815"/>
      <c r="C3815"/>
      <c r="D3815"/>
      <c r="E3815"/>
      <c r="F3815"/>
      <c r="G3815"/>
      <c r="H3815"/>
      <c r="J3815"/>
    </row>
    <row r="3816" spans="1:10" x14ac:dyDescent="0.25">
      <c r="A3816"/>
      <c r="C3816"/>
      <c r="D3816"/>
      <c r="E3816"/>
      <c r="F3816"/>
      <c r="G3816"/>
      <c r="H3816"/>
      <c r="J3816"/>
    </row>
    <row r="3817" spans="1:10" x14ac:dyDescent="0.25">
      <c r="A3817"/>
      <c r="C3817"/>
      <c r="D3817"/>
      <c r="E3817"/>
      <c r="F3817"/>
      <c r="G3817"/>
      <c r="H3817"/>
      <c r="J3817"/>
    </row>
    <row r="3818" spans="1:10" x14ac:dyDescent="0.25">
      <c r="A3818"/>
      <c r="C3818"/>
      <c r="D3818"/>
      <c r="E3818"/>
      <c r="F3818"/>
      <c r="G3818"/>
      <c r="H3818"/>
      <c r="J3818"/>
    </row>
    <row r="3819" spans="1:10" x14ac:dyDescent="0.25">
      <c r="A3819"/>
      <c r="C3819"/>
      <c r="D3819"/>
      <c r="E3819"/>
      <c r="F3819"/>
      <c r="G3819"/>
      <c r="H3819"/>
      <c r="J3819"/>
    </row>
    <row r="3820" spans="1:10" x14ac:dyDescent="0.25">
      <c r="A3820"/>
      <c r="C3820"/>
      <c r="D3820"/>
      <c r="E3820"/>
      <c r="F3820"/>
      <c r="G3820"/>
      <c r="H3820"/>
      <c r="J3820"/>
    </row>
    <row r="3821" spans="1:10" x14ac:dyDescent="0.25">
      <c r="A3821"/>
      <c r="C3821"/>
      <c r="D3821"/>
      <c r="E3821"/>
      <c r="F3821"/>
      <c r="G3821"/>
      <c r="H3821"/>
      <c r="J3821"/>
    </row>
    <row r="3822" spans="1:10" x14ac:dyDescent="0.25">
      <c r="A3822"/>
      <c r="C3822"/>
      <c r="D3822"/>
      <c r="E3822"/>
      <c r="F3822"/>
      <c r="G3822"/>
      <c r="H3822"/>
      <c r="J3822"/>
    </row>
    <row r="3823" spans="1:10" x14ac:dyDescent="0.25">
      <c r="A3823"/>
      <c r="C3823"/>
      <c r="D3823"/>
      <c r="E3823"/>
      <c r="F3823"/>
      <c r="G3823"/>
      <c r="H3823"/>
      <c r="J3823"/>
    </row>
    <row r="3824" spans="1:10" x14ac:dyDescent="0.25">
      <c r="A3824"/>
      <c r="C3824"/>
      <c r="D3824"/>
      <c r="E3824"/>
      <c r="F3824"/>
      <c r="G3824"/>
      <c r="H3824"/>
      <c r="J3824"/>
    </row>
    <row r="3825" spans="1:10" x14ac:dyDescent="0.25">
      <c r="A3825"/>
      <c r="C3825"/>
      <c r="D3825"/>
      <c r="E3825"/>
      <c r="F3825"/>
      <c r="G3825"/>
      <c r="H3825"/>
      <c r="J3825"/>
    </row>
    <row r="3826" spans="1:10" x14ac:dyDescent="0.25">
      <c r="A3826"/>
      <c r="C3826"/>
      <c r="D3826"/>
      <c r="E3826"/>
      <c r="F3826"/>
      <c r="G3826"/>
      <c r="H3826"/>
      <c r="J3826"/>
    </row>
    <row r="3827" spans="1:10" x14ac:dyDescent="0.25">
      <c r="A3827"/>
      <c r="C3827"/>
      <c r="D3827"/>
      <c r="E3827"/>
      <c r="F3827"/>
      <c r="G3827"/>
      <c r="H3827"/>
      <c r="J3827"/>
    </row>
    <row r="3828" spans="1:10" x14ac:dyDescent="0.25">
      <c r="A3828"/>
      <c r="C3828"/>
      <c r="D3828"/>
      <c r="E3828"/>
      <c r="F3828"/>
      <c r="G3828"/>
      <c r="H3828"/>
      <c r="J3828"/>
    </row>
    <row r="3829" spans="1:10" x14ac:dyDescent="0.25">
      <c r="A3829"/>
      <c r="C3829"/>
      <c r="D3829"/>
      <c r="E3829"/>
      <c r="F3829"/>
      <c r="G3829"/>
      <c r="H3829"/>
      <c r="J3829"/>
    </row>
    <row r="3830" spans="1:10" x14ac:dyDescent="0.25">
      <c r="A3830"/>
      <c r="C3830"/>
      <c r="D3830"/>
      <c r="E3830"/>
      <c r="F3830"/>
      <c r="G3830"/>
      <c r="H3830"/>
      <c r="J3830"/>
    </row>
    <row r="3831" spans="1:10" x14ac:dyDescent="0.25">
      <c r="A3831"/>
      <c r="C3831"/>
      <c r="D3831"/>
      <c r="E3831"/>
      <c r="F3831"/>
      <c r="G3831"/>
      <c r="H3831"/>
      <c r="J3831"/>
    </row>
    <row r="3832" spans="1:10" x14ac:dyDescent="0.25">
      <c r="A3832"/>
      <c r="C3832"/>
      <c r="D3832"/>
      <c r="E3832"/>
      <c r="F3832"/>
      <c r="G3832"/>
      <c r="H3832"/>
      <c r="J3832"/>
    </row>
    <row r="3833" spans="1:10" x14ac:dyDescent="0.25">
      <c r="A3833"/>
      <c r="C3833"/>
      <c r="D3833"/>
      <c r="E3833"/>
      <c r="F3833"/>
      <c r="G3833"/>
      <c r="H3833"/>
      <c r="J3833"/>
    </row>
    <row r="3834" spans="1:10" x14ac:dyDescent="0.25">
      <c r="A3834"/>
      <c r="C3834"/>
      <c r="D3834"/>
      <c r="E3834"/>
      <c r="F3834"/>
      <c r="G3834"/>
      <c r="H3834"/>
      <c r="J3834"/>
    </row>
    <row r="3835" spans="1:10" x14ac:dyDescent="0.25">
      <c r="A3835"/>
      <c r="C3835"/>
      <c r="D3835"/>
      <c r="E3835"/>
      <c r="F3835"/>
      <c r="G3835"/>
      <c r="H3835"/>
      <c r="J3835"/>
    </row>
    <row r="3836" spans="1:10" x14ac:dyDescent="0.25">
      <c r="A3836"/>
      <c r="C3836"/>
      <c r="D3836"/>
      <c r="E3836"/>
      <c r="F3836"/>
      <c r="G3836"/>
      <c r="H3836"/>
      <c r="J3836"/>
    </row>
    <row r="3837" spans="1:10" x14ac:dyDescent="0.25">
      <c r="A3837"/>
      <c r="C3837"/>
      <c r="D3837"/>
      <c r="E3837"/>
      <c r="F3837"/>
      <c r="G3837"/>
      <c r="H3837"/>
      <c r="J3837"/>
    </row>
    <row r="3838" spans="1:10" x14ac:dyDescent="0.25">
      <c r="A3838"/>
      <c r="C3838"/>
      <c r="D3838"/>
      <c r="E3838"/>
      <c r="F3838"/>
      <c r="G3838"/>
      <c r="H3838"/>
      <c r="J3838"/>
    </row>
    <row r="3839" spans="1:10" x14ac:dyDescent="0.25">
      <c r="A3839"/>
      <c r="C3839"/>
      <c r="D3839"/>
      <c r="E3839"/>
      <c r="F3839"/>
      <c r="G3839"/>
      <c r="H3839"/>
      <c r="J3839"/>
    </row>
    <row r="3840" spans="1:10" x14ac:dyDescent="0.25">
      <c r="A3840"/>
      <c r="C3840"/>
      <c r="D3840"/>
      <c r="E3840"/>
      <c r="F3840"/>
      <c r="G3840"/>
      <c r="H3840"/>
      <c r="J3840"/>
    </row>
    <row r="3841" spans="1:10" x14ac:dyDescent="0.25">
      <c r="A3841"/>
      <c r="C3841"/>
      <c r="D3841"/>
      <c r="E3841"/>
      <c r="F3841"/>
      <c r="G3841"/>
      <c r="H3841"/>
      <c r="J3841"/>
    </row>
    <row r="3842" spans="1:10" x14ac:dyDescent="0.25">
      <c r="A3842"/>
      <c r="C3842"/>
      <c r="D3842"/>
      <c r="E3842"/>
      <c r="F3842"/>
      <c r="G3842"/>
      <c r="H3842"/>
      <c r="J3842"/>
    </row>
    <row r="3843" spans="1:10" x14ac:dyDescent="0.25">
      <c r="A3843"/>
      <c r="C3843"/>
      <c r="D3843"/>
      <c r="E3843"/>
      <c r="F3843"/>
      <c r="G3843"/>
      <c r="H3843"/>
      <c r="J3843"/>
    </row>
    <row r="3844" spans="1:10" x14ac:dyDescent="0.25">
      <c r="A3844"/>
      <c r="C3844"/>
      <c r="D3844"/>
      <c r="E3844"/>
      <c r="F3844"/>
      <c r="G3844"/>
      <c r="H3844"/>
      <c r="J3844"/>
    </row>
    <row r="3845" spans="1:10" x14ac:dyDescent="0.25">
      <c r="A3845"/>
      <c r="C3845"/>
      <c r="D3845"/>
      <c r="E3845"/>
      <c r="F3845"/>
      <c r="G3845"/>
      <c r="H3845"/>
      <c r="J3845"/>
    </row>
    <row r="3846" spans="1:10" x14ac:dyDescent="0.25">
      <c r="A3846"/>
      <c r="C3846"/>
      <c r="D3846"/>
      <c r="E3846"/>
      <c r="F3846"/>
      <c r="G3846"/>
      <c r="H3846"/>
      <c r="J3846"/>
    </row>
    <row r="3847" spans="1:10" x14ac:dyDescent="0.25">
      <c r="A3847"/>
      <c r="C3847"/>
      <c r="D3847"/>
      <c r="E3847"/>
      <c r="F3847"/>
      <c r="G3847"/>
      <c r="H3847"/>
      <c r="J3847"/>
    </row>
    <row r="3848" spans="1:10" x14ac:dyDescent="0.25">
      <c r="A3848"/>
      <c r="C3848"/>
      <c r="D3848"/>
      <c r="E3848"/>
      <c r="F3848"/>
      <c r="G3848"/>
      <c r="H3848"/>
      <c r="J3848"/>
    </row>
    <row r="3849" spans="1:10" x14ac:dyDescent="0.25">
      <c r="A3849"/>
      <c r="C3849"/>
      <c r="D3849"/>
      <c r="E3849"/>
      <c r="F3849"/>
      <c r="G3849"/>
      <c r="H3849"/>
      <c r="J3849"/>
    </row>
    <row r="3850" spans="1:10" x14ac:dyDescent="0.25">
      <c r="A3850"/>
      <c r="C3850"/>
      <c r="D3850"/>
      <c r="E3850"/>
      <c r="F3850"/>
      <c r="G3850"/>
      <c r="H3850"/>
      <c r="J3850"/>
    </row>
    <row r="3851" spans="1:10" x14ac:dyDescent="0.25">
      <c r="A3851"/>
      <c r="C3851"/>
      <c r="D3851"/>
      <c r="E3851"/>
      <c r="F3851"/>
      <c r="G3851"/>
      <c r="H3851"/>
      <c r="J3851"/>
    </row>
    <row r="3852" spans="1:10" x14ac:dyDescent="0.25">
      <c r="A3852"/>
      <c r="C3852"/>
      <c r="D3852"/>
      <c r="E3852"/>
      <c r="F3852"/>
      <c r="G3852"/>
      <c r="H3852"/>
      <c r="J3852"/>
    </row>
    <row r="3853" spans="1:10" x14ac:dyDescent="0.25">
      <c r="A3853"/>
      <c r="C3853"/>
      <c r="D3853"/>
      <c r="E3853"/>
      <c r="F3853"/>
      <c r="G3853"/>
      <c r="H3853"/>
      <c r="J3853"/>
    </row>
    <row r="3854" spans="1:10" x14ac:dyDescent="0.25">
      <c r="A3854"/>
      <c r="C3854"/>
      <c r="D3854"/>
      <c r="E3854"/>
      <c r="F3854"/>
      <c r="G3854"/>
      <c r="H3854"/>
      <c r="J3854"/>
    </row>
    <row r="3855" spans="1:10" x14ac:dyDescent="0.25">
      <c r="A3855"/>
      <c r="C3855"/>
      <c r="D3855"/>
      <c r="E3855"/>
      <c r="F3855"/>
      <c r="G3855"/>
      <c r="H3855"/>
      <c r="J3855"/>
    </row>
    <row r="3856" spans="1:10" x14ac:dyDescent="0.25">
      <c r="A3856"/>
      <c r="C3856"/>
      <c r="D3856"/>
      <c r="E3856"/>
      <c r="F3856"/>
      <c r="G3856"/>
      <c r="H3856"/>
      <c r="J3856"/>
    </row>
    <row r="3857" spans="1:10" x14ac:dyDescent="0.25">
      <c r="A3857"/>
      <c r="C3857"/>
      <c r="D3857"/>
      <c r="E3857"/>
      <c r="F3857"/>
      <c r="G3857"/>
      <c r="H3857"/>
      <c r="J3857"/>
    </row>
    <row r="3858" spans="1:10" x14ac:dyDescent="0.25">
      <c r="A3858"/>
      <c r="C3858"/>
      <c r="D3858"/>
      <c r="E3858"/>
      <c r="F3858"/>
      <c r="G3858"/>
      <c r="H3858"/>
      <c r="J3858"/>
    </row>
    <row r="3859" spans="1:10" x14ac:dyDescent="0.25">
      <c r="A3859"/>
      <c r="C3859"/>
      <c r="D3859"/>
      <c r="E3859"/>
      <c r="F3859"/>
      <c r="G3859"/>
      <c r="H3859"/>
      <c r="J3859"/>
    </row>
    <row r="3860" spans="1:10" x14ac:dyDescent="0.25">
      <c r="A3860"/>
      <c r="C3860"/>
      <c r="D3860"/>
      <c r="E3860"/>
      <c r="F3860"/>
      <c r="G3860"/>
      <c r="H3860"/>
      <c r="J3860"/>
    </row>
    <row r="3861" spans="1:10" x14ac:dyDescent="0.25">
      <c r="A3861"/>
      <c r="C3861"/>
      <c r="D3861"/>
      <c r="E3861"/>
      <c r="F3861"/>
      <c r="G3861"/>
      <c r="H3861"/>
      <c r="J3861"/>
    </row>
    <row r="3862" spans="1:10" x14ac:dyDescent="0.25">
      <c r="A3862"/>
      <c r="C3862"/>
      <c r="D3862"/>
      <c r="E3862"/>
      <c r="F3862"/>
      <c r="G3862"/>
      <c r="H3862"/>
      <c r="J3862"/>
    </row>
    <row r="3863" spans="1:10" x14ac:dyDescent="0.25">
      <c r="A3863"/>
      <c r="C3863"/>
      <c r="D3863"/>
      <c r="E3863"/>
      <c r="F3863"/>
      <c r="G3863"/>
      <c r="H3863"/>
      <c r="J3863"/>
    </row>
    <row r="3864" spans="1:10" x14ac:dyDescent="0.25">
      <c r="A3864"/>
      <c r="C3864"/>
      <c r="D3864"/>
      <c r="E3864"/>
      <c r="F3864"/>
      <c r="G3864"/>
      <c r="H3864"/>
      <c r="J3864"/>
    </row>
    <row r="3865" spans="1:10" x14ac:dyDescent="0.25">
      <c r="A3865"/>
      <c r="C3865"/>
      <c r="D3865"/>
      <c r="E3865"/>
      <c r="F3865"/>
      <c r="G3865"/>
      <c r="H3865"/>
      <c r="J3865"/>
    </row>
    <row r="3866" spans="1:10" x14ac:dyDescent="0.25">
      <c r="A3866"/>
      <c r="C3866"/>
      <c r="D3866"/>
      <c r="E3866"/>
      <c r="F3866"/>
      <c r="G3866"/>
      <c r="H3866"/>
      <c r="J3866"/>
    </row>
    <row r="3867" spans="1:10" x14ac:dyDescent="0.25">
      <c r="A3867"/>
      <c r="C3867"/>
      <c r="D3867"/>
      <c r="E3867"/>
      <c r="F3867"/>
      <c r="G3867"/>
      <c r="H3867"/>
      <c r="J3867"/>
    </row>
    <row r="3868" spans="1:10" x14ac:dyDescent="0.25">
      <c r="A3868"/>
      <c r="C3868"/>
      <c r="D3868"/>
      <c r="E3868"/>
      <c r="F3868"/>
      <c r="G3868"/>
      <c r="H3868"/>
      <c r="J3868"/>
    </row>
    <row r="3869" spans="1:10" x14ac:dyDescent="0.25">
      <c r="A3869"/>
      <c r="C3869"/>
      <c r="D3869"/>
      <c r="E3869"/>
      <c r="F3869"/>
      <c r="G3869"/>
      <c r="H3869"/>
      <c r="J3869"/>
    </row>
    <row r="3870" spans="1:10" x14ac:dyDescent="0.25">
      <c r="A3870"/>
      <c r="C3870"/>
      <c r="D3870"/>
      <c r="E3870"/>
      <c r="F3870"/>
      <c r="G3870"/>
      <c r="H3870"/>
      <c r="J3870"/>
    </row>
    <row r="3871" spans="1:10" x14ac:dyDescent="0.25">
      <c r="A3871"/>
      <c r="C3871"/>
      <c r="D3871"/>
      <c r="E3871"/>
      <c r="F3871"/>
      <c r="G3871"/>
      <c r="H3871"/>
      <c r="J3871"/>
    </row>
    <row r="3872" spans="1:10" x14ac:dyDescent="0.25">
      <c r="A3872"/>
      <c r="C3872"/>
      <c r="D3872"/>
      <c r="E3872"/>
      <c r="F3872"/>
      <c r="G3872"/>
      <c r="H3872"/>
      <c r="J3872"/>
    </row>
    <row r="3873" spans="1:10" x14ac:dyDescent="0.25">
      <c r="A3873"/>
      <c r="C3873"/>
      <c r="D3873"/>
      <c r="E3873"/>
      <c r="F3873"/>
      <c r="G3873"/>
      <c r="H3873"/>
      <c r="J3873"/>
    </row>
    <row r="3874" spans="1:10" x14ac:dyDescent="0.25">
      <c r="A3874"/>
      <c r="C3874"/>
      <c r="D3874"/>
      <c r="E3874"/>
      <c r="F3874"/>
      <c r="G3874"/>
      <c r="H3874"/>
      <c r="J3874"/>
    </row>
    <row r="3875" spans="1:10" x14ac:dyDescent="0.25">
      <c r="A3875"/>
      <c r="C3875"/>
      <c r="D3875"/>
      <c r="E3875"/>
      <c r="F3875"/>
      <c r="G3875"/>
      <c r="H3875"/>
      <c r="J3875"/>
    </row>
    <row r="3876" spans="1:10" x14ac:dyDescent="0.25">
      <c r="A3876"/>
      <c r="C3876"/>
      <c r="D3876"/>
      <c r="E3876"/>
      <c r="F3876"/>
      <c r="G3876"/>
      <c r="H3876"/>
      <c r="J3876"/>
    </row>
    <row r="3877" spans="1:10" x14ac:dyDescent="0.25">
      <c r="A3877"/>
      <c r="C3877"/>
      <c r="D3877"/>
      <c r="E3877"/>
      <c r="F3877"/>
      <c r="G3877"/>
      <c r="H3877"/>
      <c r="J3877"/>
    </row>
    <row r="3878" spans="1:10" x14ac:dyDescent="0.25">
      <c r="A3878"/>
      <c r="C3878"/>
      <c r="D3878"/>
      <c r="E3878"/>
      <c r="F3878"/>
      <c r="G3878"/>
      <c r="H3878"/>
      <c r="J3878"/>
    </row>
    <row r="3879" spans="1:10" x14ac:dyDescent="0.25">
      <c r="A3879"/>
      <c r="C3879"/>
      <c r="D3879"/>
      <c r="E3879"/>
      <c r="F3879"/>
      <c r="G3879"/>
      <c r="H3879"/>
      <c r="J3879"/>
    </row>
    <row r="3880" spans="1:10" x14ac:dyDescent="0.25">
      <c r="A3880"/>
      <c r="C3880"/>
      <c r="D3880"/>
      <c r="E3880"/>
      <c r="F3880"/>
      <c r="G3880"/>
      <c r="H3880"/>
      <c r="J3880"/>
    </row>
    <row r="3881" spans="1:10" x14ac:dyDescent="0.25">
      <c r="A3881"/>
      <c r="C3881"/>
      <c r="D3881"/>
      <c r="E3881"/>
      <c r="F3881"/>
      <c r="G3881"/>
      <c r="H3881"/>
      <c r="J3881"/>
    </row>
    <row r="3882" spans="1:10" x14ac:dyDescent="0.25">
      <c r="A3882"/>
      <c r="C3882"/>
      <c r="D3882"/>
      <c r="E3882"/>
      <c r="F3882"/>
      <c r="G3882"/>
      <c r="H3882"/>
      <c r="J3882"/>
    </row>
    <row r="3883" spans="1:10" x14ac:dyDescent="0.25">
      <c r="A3883"/>
      <c r="C3883"/>
      <c r="D3883"/>
      <c r="E3883"/>
      <c r="F3883"/>
      <c r="G3883"/>
      <c r="H3883"/>
      <c r="J3883"/>
    </row>
    <row r="3884" spans="1:10" x14ac:dyDescent="0.25">
      <c r="A3884"/>
      <c r="C3884"/>
      <c r="D3884"/>
      <c r="E3884"/>
      <c r="F3884"/>
      <c r="G3884"/>
      <c r="H3884"/>
      <c r="J3884"/>
    </row>
    <row r="3885" spans="1:10" x14ac:dyDescent="0.25">
      <c r="A3885"/>
      <c r="C3885"/>
      <c r="D3885"/>
      <c r="E3885"/>
      <c r="F3885"/>
      <c r="G3885"/>
      <c r="H3885"/>
      <c r="J3885"/>
    </row>
    <row r="3886" spans="1:10" x14ac:dyDescent="0.25">
      <c r="A3886"/>
      <c r="C3886"/>
      <c r="D3886"/>
      <c r="E3886"/>
      <c r="F3886"/>
      <c r="G3886"/>
      <c r="H3886"/>
      <c r="J3886"/>
    </row>
    <row r="3887" spans="1:10" x14ac:dyDescent="0.25">
      <c r="A3887"/>
      <c r="C3887"/>
      <c r="D3887"/>
      <c r="E3887"/>
      <c r="F3887"/>
      <c r="G3887"/>
      <c r="H3887"/>
      <c r="J3887"/>
    </row>
    <row r="3888" spans="1:10" x14ac:dyDescent="0.25">
      <c r="A3888"/>
      <c r="C3888"/>
      <c r="D3888"/>
      <c r="E3888"/>
      <c r="F3888"/>
      <c r="G3888"/>
      <c r="H3888"/>
      <c r="J3888"/>
    </row>
    <row r="3889" spans="1:10" x14ac:dyDescent="0.25">
      <c r="A3889"/>
      <c r="C3889"/>
      <c r="D3889"/>
      <c r="E3889"/>
      <c r="F3889"/>
      <c r="G3889"/>
      <c r="H3889"/>
      <c r="J3889"/>
    </row>
    <row r="3890" spans="1:10" x14ac:dyDescent="0.25">
      <c r="A3890"/>
      <c r="C3890"/>
      <c r="D3890"/>
      <c r="E3890"/>
      <c r="F3890"/>
      <c r="G3890"/>
      <c r="H3890"/>
      <c r="J3890"/>
    </row>
    <row r="3891" spans="1:10" x14ac:dyDescent="0.25">
      <c r="A3891"/>
      <c r="C3891"/>
      <c r="D3891"/>
      <c r="E3891"/>
      <c r="F3891"/>
      <c r="G3891"/>
      <c r="H3891"/>
      <c r="J3891"/>
    </row>
    <row r="3892" spans="1:10" x14ac:dyDescent="0.25">
      <c r="A3892"/>
      <c r="C3892"/>
      <c r="D3892"/>
      <c r="E3892"/>
      <c r="F3892"/>
      <c r="G3892"/>
      <c r="H3892"/>
      <c r="J3892"/>
    </row>
    <row r="3893" spans="1:10" x14ac:dyDescent="0.25">
      <c r="A3893"/>
      <c r="C3893"/>
      <c r="D3893"/>
      <c r="E3893"/>
      <c r="F3893"/>
      <c r="G3893"/>
      <c r="H3893"/>
      <c r="J3893"/>
    </row>
    <row r="3894" spans="1:10" x14ac:dyDescent="0.25">
      <c r="A3894"/>
      <c r="C3894"/>
      <c r="D3894"/>
      <c r="E3894"/>
      <c r="F3894"/>
      <c r="G3894"/>
      <c r="H3894"/>
      <c r="J3894"/>
    </row>
    <row r="3895" spans="1:10" x14ac:dyDescent="0.25">
      <c r="A3895"/>
      <c r="C3895"/>
      <c r="D3895"/>
      <c r="E3895"/>
      <c r="F3895"/>
      <c r="G3895"/>
      <c r="H3895"/>
      <c r="J3895"/>
    </row>
    <row r="3896" spans="1:10" x14ac:dyDescent="0.25">
      <c r="A3896"/>
      <c r="C3896"/>
      <c r="D3896"/>
      <c r="E3896"/>
      <c r="F3896"/>
      <c r="G3896"/>
      <c r="H3896"/>
      <c r="J3896"/>
    </row>
    <row r="3897" spans="1:10" x14ac:dyDescent="0.25">
      <c r="A3897"/>
      <c r="C3897"/>
      <c r="D3897"/>
      <c r="E3897"/>
      <c r="F3897"/>
      <c r="G3897"/>
      <c r="H3897"/>
      <c r="J3897"/>
    </row>
    <row r="3898" spans="1:10" x14ac:dyDescent="0.25">
      <c r="A3898"/>
      <c r="C3898"/>
      <c r="D3898"/>
      <c r="E3898"/>
      <c r="F3898"/>
      <c r="G3898"/>
      <c r="H3898"/>
      <c r="J3898"/>
    </row>
    <row r="3899" spans="1:10" x14ac:dyDescent="0.25">
      <c r="A3899"/>
      <c r="C3899"/>
      <c r="D3899"/>
      <c r="E3899"/>
      <c r="F3899"/>
      <c r="G3899"/>
      <c r="H3899"/>
      <c r="J3899"/>
    </row>
    <row r="3900" spans="1:10" x14ac:dyDescent="0.25">
      <c r="A3900"/>
      <c r="C3900"/>
      <c r="D3900"/>
      <c r="E3900"/>
      <c r="F3900"/>
      <c r="G3900"/>
      <c r="H3900"/>
      <c r="J3900"/>
    </row>
    <row r="3901" spans="1:10" x14ac:dyDescent="0.25">
      <c r="A3901"/>
      <c r="C3901"/>
      <c r="D3901"/>
      <c r="E3901"/>
      <c r="F3901"/>
      <c r="G3901"/>
      <c r="H3901"/>
      <c r="J3901"/>
    </row>
    <row r="3902" spans="1:10" x14ac:dyDescent="0.25">
      <c r="A3902"/>
      <c r="C3902"/>
      <c r="D3902"/>
      <c r="E3902"/>
      <c r="F3902"/>
      <c r="G3902"/>
      <c r="H3902"/>
      <c r="J3902"/>
    </row>
    <row r="3903" spans="1:10" x14ac:dyDescent="0.25">
      <c r="A3903"/>
      <c r="C3903"/>
      <c r="D3903"/>
      <c r="E3903"/>
      <c r="F3903"/>
      <c r="G3903"/>
      <c r="H3903"/>
      <c r="J3903"/>
    </row>
    <row r="3904" spans="1:10" x14ac:dyDescent="0.25">
      <c r="A3904"/>
      <c r="C3904"/>
      <c r="D3904"/>
      <c r="E3904"/>
      <c r="F3904"/>
      <c r="G3904"/>
      <c r="H3904"/>
      <c r="J3904"/>
    </row>
    <row r="3905" spans="1:10" x14ac:dyDescent="0.25">
      <c r="A3905"/>
      <c r="C3905"/>
      <c r="D3905"/>
      <c r="E3905"/>
      <c r="F3905"/>
      <c r="G3905"/>
      <c r="H3905"/>
      <c r="J3905"/>
    </row>
    <row r="3906" spans="1:10" x14ac:dyDescent="0.25">
      <c r="A3906"/>
      <c r="C3906"/>
      <c r="D3906"/>
      <c r="E3906"/>
      <c r="F3906"/>
      <c r="G3906"/>
      <c r="H3906"/>
      <c r="J3906"/>
    </row>
    <row r="3907" spans="1:10" x14ac:dyDescent="0.25">
      <c r="A3907"/>
      <c r="C3907"/>
      <c r="D3907"/>
      <c r="E3907"/>
      <c r="F3907"/>
      <c r="G3907"/>
      <c r="H3907"/>
      <c r="J3907"/>
    </row>
    <row r="3908" spans="1:10" x14ac:dyDescent="0.25">
      <c r="A3908"/>
      <c r="C3908"/>
      <c r="D3908"/>
      <c r="E3908"/>
      <c r="F3908"/>
      <c r="G3908"/>
      <c r="H3908"/>
      <c r="J3908"/>
    </row>
    <row r="3909" spans="1:10" x14ac:dyDescent="0.25">
      <c r="A3909"/>
      <c r="C3909"/>
      <c r="D3909"/>
      <c r="E3909"/>
      <c r="F3909"/>
      <c r="G3909"/>
      <c r="H3909"/>
      <c r="J3909"/>
    </row>
    <row r="3910" spans="1:10" x14ac:dyDescent="0.25">
      <c r="A3910"/>
      <c r="C3910"/>
      <c r="D3910"/>
      <c r="E3910"/>
      <c r="F3910"/>
      <c r="G3910"/>
      <c r="H3910"/>
      <c r="J3910"/>
    </row>
    <row r="3911" spans="1:10" x14ac:dyDescent="0.25">
      <c r="A3911"/>
      <c r="C3911"/>
      <c r="D3911"/>
      <c r="E3911"/>
      <c r="F3911"/>
      <c r="G3911"/>
      <c r="H3911"/>
      <c r="J3911"/>
    </row>
    <row r="3912" spans="1:10" x14ac:dyDescent="0.25">
      <c r="A3912"/>
      <c r="C3912"/>
      <c r="D3912"/>
      <c r="E3912"/>
      <c r="F3912"/>
      <c r="G3912"/>
      <c r="H3912"/>
      <c r="J3912"/>
    </row>
    <row r="3913" spans="1:10" x14ac:dyDescent="0.25">
      <c r="A3913"/>
      <c r="C3913"/>
      <c r="D3913"/>
      <c r="E3913"/>
      <c r="F3913"/>
      <c r="G3913"/>
      <c r="H3913"/>
      <c r="J3913"/>
    </row>
    <row r="3914" spans="1:10" x14ac:dyDescent="0.25">
      <c r="A3914"/>
      <c r="C3914"/>
      <c r="D3914"/>
      <c r="E3914"/>
      <c r="F3914"/>
      <c r="G3914"/>
      <c r="H3914"/>
      <c r="J3914"/>
    </row>
    <row r="3915" spans="1:10" x14ac:dyDescent="0.25">
      <c r="A3915"/>
      <c r="C3915"/>
      <c r="D3915"/>
      <c r="E3915"/>
      <c r="F3915"/>
      <c r="G3915"/>
      <c r="H3915"/>
      <c r="J3915"/>
    </row>
    <row r="3916" spans="1:10" x14ac:dyDescent="0.25">
      <c r="A3916"/>
      <c r="C3916"/>
      <c r="D3916"/>
      <c r="E3916"/>
      <c r="F3916"/>
      <c r="G3916"/>
      <c r="H3916"/>
      <c r="J3916"/>
    </row>
    <row r="3917" spans="1:10" x14ac:dyDescent="0.25">
      <c r="A3917"/>
      <c r="C3917"/>
      <c r="D3917"/>
      <c r="E3917"/>
      <c r="F3917"/>
      <c r="G3917"/>
      <c r="H3917"/>
      <c r="J3917"/>
    </row>
    <row r="3918" spans="1:10" x14ac:dyDescent="0.25">
      <c r="A3918"/>
      <c r="C3918"/>
      <c r="D3918"/>
      <c r="E3918"/>
      <c r="F3918"/>
      <c r="G3918"/>
      <c r="H3918"/>
      <c r="J3918"/>
    </row>
    <row r="3919" spans="1:10" x14ac:dyDescent="0.25">
      <c r="A3919"/>
      <c r="C3919"/>
      <c r="D3919"/>
      <c r="E3919"/>
      <c r="F3919"/>
      <c r="G3919"/>
      <c r="H3919"/>
      <c r="J3919"/>
    </row>
    <row r="3920" spans="1:10" x14ac:dyDescent="0.25">
      <c r="A3920"/>
      <c r="C3920"/>
      <c r="D3920"/>
      <c r="E3920"/>
      <c r="F3920"/>
      <c r="G3920"/>
      <c r="H3920"/>
      <c r="J3920"/>
    </row>
    <row r="3921" spans="1:10" x14ac:dyDescent="0.25">
      <c r="A3921"/>
      <c r="C3921"/>
      <c r="D3921"/>
      <c r="E3921"/>
      <c r="F3921"/>
      <c r="G3921"/>
      <c r="H3921"/>
      <c r="J3921"/>
    </row>
    <row r="3922" spans="1:10" x14ac:dyDescent="0.25">
      <c r="A3922"/>
      <c r="C3922"/>
      <c r="D3922"/>
      <c r="E3922"/>
      <c r="F3922"/>
      <c r="G3922"/>
      <c r="H3922"/>
      <c r="J3922"/>
    </row>
    <row r="3923" spans="1:10" x14ac:dyDescent="0.25">
      <c r="A3923"/>
      <c r="C3923"/>
      <c r="D3923"/>
      <c r="E3923"/>
      <c r="F3923"/>
      <c r="G3923"/>
      <c r="H3923"/>
      <c r="J3923"/>
    </row>
    <row r="3924" spans="1:10" x14ac:dyDescent="0.25">
      <c r="A3924"/>
      <c r="C3924"/>
      <c r="D3924"/>
      <c r="E3924"/>
      <c r="F3924"/>
      <c r="G3924"/>
      <c r="H3924"/>
      <c r="J3924"/>
    </row>
    <row r="3925" spans="1:10" x14ac:dyDescent="0.25">
      <c r="A3925"/>
      <c r="C3925"/>
      <c r="D3925"/>
      <c r="E3925"/>
      <c r="F3925"/>
      <c r="G3925"/>
      <c r="H3925"/>
      <c r="J3925"/>
    </row>
    <row r="3926" spans="1:10" x14ac:dyDescent="0.25">
      <c r="A3926"/>
      <c r="C3926"/>
      <c r="D3926"/>
      <c r="E3926"/>
      <c r="F3926"/>
      <c r="G3926"/>
      <c r="H3926"/>
      <c r="J3926"/>
    </row>
    <row r="3927" spans="1:10" x14ac:dyDescent="0.25">
      <c r="A3927"/>
      <c r="C3927"/>
      <c r="D3927"/>
      <c r="E3927"/>
      <c r="F3927"/>
      <c r="G3927"/>
      <c r="H3927"/>
      <c r="J3927"/>
    </row>
    <row r="3928" spans="1:10" x14ac:dyDescent="0.25">
      <c r="A3928"/>
      <c r="C3928"/>
      <c r="D3928"/>
      <c r="E3928"/>
      <c r="F3928"/>
      <c r="G3928"/>
      <c r="H3928"/>
      <c r="J3928"/>
    </row>
    <row r="3929" spans="1:10" x14ac:dyDescent="0.25">
      <c r="A3929"/>
      <c r="C3929"/>
      <c r="D3929"/>
      <c r="E3929"/>
      <c r="F3929"/>
      <c r="G3929"/>
      <c r="H3929"/>
      <c r="J3929"/>
    </row>
    <row r="3930" spans="1:10" x14ac:dyDescent="0.25">
      <c r="A3930"/>
      <c r="C3930"/>
      <c r="D3930"/>
      <c r="E3930"/>
      <c r="F3930"/>
      <c r="G3930"/>
      <c r="H3930"/>
      <c r="J3930"/>
    </row>
    <row r="3931" spans="1:10" x14ac:dyDescent="0.25">
      <c r="A3931"/>
      <c r="C3931"/>
      <c r="D3931"/>
      <c r="E3931"/>
      <c r="F3931"/>
      <c r="G3931"/>
      <c r="H3931"/>
      <c r="J3931"/>
    </row>
    <row r="3932" spans="1:10" x14ac:dyDescent="0.25">
      <c r="A3932"/>
      <c r="C3932"/>
      <c r="D3932"/>
      <c r="E3932"/>
      <c r="F3932"/>
      <c r="G3932"/>
      <c r="H3932"/>
      <c r="J3932"/>
    </row>
    <row r="3933" spans="1:10" x14ac:dyDescent="0.25">
      <c r="A3933"/>
      <c r="C3933"/>
      <c r="D3933"/>
      <c r="E3933"/>
      <c r="F3933"/>
      <c r="G3933"/>
      <c r="H3933"/>
      <c r="J3933"/>
    </row>
    <row r="3934" spans="1:10" x14ac:dyDescent="0.25">
      <c r="A3934"/>
      <c r="C3934"/>
      <c r="D3934"/>
      <c r="E3934"/>
      <c r="F3934"/>
      <c r="G3934"/>
      <c r="H3934"/>
      <c r="J3934"/>
    </row>
    <row r="3935" spans="1:10" x14ac:dyDescent="0.25">
      <c r="A3935"/>
      <c r="C3935"/>
      <c r="D3935"/>
      <c r="E3935"/>
      <c r="F3935"/>
      <c r="G3935"/>
      <c r="H3935"/>
      <c r="J3935"/>
    </row>
    <row r="3936" spans="1:10" x14ac:dyDescent="0.25">
      <c r="A3936"/>
      <c r="C3936"/>
      <c r="D3936"/>
      <c r="E3936"/>
      <c r="F3936"/>
      <c r="G3936"/>
      <c r="H3936"/>
      <c r="J3936"/>
    </row>
    <row r="3937" spans="1:10" x14ac:dyDescent="0.25">
      <c r="A3937"/>
      <c r="C3937"/>
      <c r="D3937"/>
      <c r="E3937"/>
      <c r="F3937"/>
      <c r="G3937"/>
      <c r="H3937"/>
      <c r="J3937"/>
    </row>
    <row r="3938" spans="1:10" x14ac:dyDescent="0.25">
      <c r="A3938"/>
      <c r="C3938"/>
      <c r="D3938"/>
      <c r="E3938"/>
      <c r="F3938"/>
      <c r="G3938"/>
      <c r="H3938"/>
      <c r="J3938"/>
    </row>
    <row r="3939" spans="1:10" x14ac:dyDescent="0.25">
      <c r="A3939"/>
      <c r="C3939"/>
      <c r="D3939"/>
      <c r="E3939"/>
      <c r="F3939"/>
      <c r="G3939"/>
      <c r="H3939"/>
      <c r="J3939"/>
    </row>
    <row r="3940" spans="1:10" x14ac:dyDescent="0.25">
      <c r="A3940"/>
      <c r="C3940"/>
      <c r="D3940"/>
      <c r="E3940"/>
      <c r="F3940"/>
      <c r="G3940"/>
      <c r="H3940"/>
      <c r="J3940"/>
    </row>
    <row r="3941" spans="1:10" x14ac:dyDescent="0.25">
      <c r="A3941"/>
      <c r="C3941"/>
      <c r="D3941"/>
      <c r="E3941"/>
      <c r="F3941"/>
      <c r="G3941"/>
      <c r="H3941"/>
      <c r="J3941"/>
    </row>
    <row r="3942" spans="1:10" x14ac:dyDescent="0.25">
      <c r="A3942"/>
      <c r="C3942"/>
      <c r="D3942"/>
      <c r="E3942"/>
      <c r="F3942"/>
      <c r="G3942"/>
      <c r="H3942"/>
      <c r="J3942"/>
    </row>
    <row r="3943" spans="1:10" x14ac:dyDescent="0.25">
      <c r="A3943"/>
      <c r="C3943"/>
      <c r="D3943"/>
      <c r="E3943"/>
      <c r="F3943"/>
      <c r="G3943"/>
      <c r="H3943"/>
      <c r="J3943"/>
    </row>
    <row r="3944" spans="1:10" x14ac:dyDescent="0.25">
      <c r="A3944"/>
      <c r="C3944"/>
      <c r="D3944"/>
      <c r="E3944"/>
      <c r="F3944"/>
      <c r="G3944"/>
      <c r="H3944"/>
      <c r="J3944"/>
    </row>
    <row r="3945" spans="1:10" x14ac:dyDescent="0.25">
      <c r="A3945"/>
      <c r="C3945"/>
      <c r="D3945"/>
      <c r="E3945"/>
      <c r="F3945"/>
      <c r="G3945"/>
      <c r="H3945"/>
      <c r="J3945"/>
    </row>
    <row r="3946" spans="1:10" x14ac:dyDescent="0.25">
      <c r="A3946"/>
      <c r="C3946"/>
      <c r="D3946"/>
      <c r="E3946"/>
      <c r="F3946"/>
      <c r="G3946"/>
      <c r="H3946"/>
      <c r="J3946"/>
    </row>
    <row r="3947" spans="1:10" x14ac:dyDescent="0.25">
      <c r="A3947"/>
      <c r="C3947"/>
      <c r="D3947"/>
      <c r="E3947"/>
      <c r="F3947"/>
      <c r="G3947"/>
      <c r="H3947"/>
      <c r="J3947"/>
    </row>
    <row r="3948" spans="1:10" x14ac:dyDescent="0.25">
      <c r="A3948"/>
      <c r="C3948"/>
      <c r="D3948"/>
      <c r="E3948"/>
      <c r="F3948"/>
      <c r="G3948"/>
      <c r="H3948"/>
      <c r="J3948"/>
    </row>
    <row r="3949" spans="1:10" x14ac:dyDescent="0.25">
      <c r="A3949"/>
      <c r="C3949"/>
      <c r="D3949"/>
      <c r="E3949"/>
      <c r="F3949"/>
      <c r="G3949"/>
      <c r="H3949"/>
      <c r="J3949"/>
    </row>
    <row r="3950" spans="1:10" x14ac:dyDescent="0.25">
      <c r="A3950"/>
      <c r="C3950"/>
      <c r="D3950"/>
      <c r="E3950"/>
      <c r="F3950"/>
      <c r="G3950"/>
      <c r="H3950"/>
      <c r="J3950"/>
    </row>
    <row r="3951" spans="1:10" x14ac:dyDescent="0.25">
      <c r="A3951"/>
      <c r="C3951"/>
      <c r="D3951"/>
      <c r="E3951"/>
      <c r="F3951"/>
      <c r="G3951"/>
      <c r="H3951"/>
      <c r="J3951"/>
    </row>
    <row r="3952" spans="1:10" x14ac:dyDescent="0.25">
      <c r="A3952"/>
      <c r="C3952"/>
      <c r="D3952"/>
      <c r="E3952"/>
      <c r="F3952"/>
      <c r="G3952"/>
      <c r="H3952"/>
      <c r="J3952"/>
    </row>
    <row r="3953" spans="1:10" x14ac:dyDescent="0.25">
      <c r="A3953"/>
      <c r="C3953"/>
      <c r="D3953"/>
      <c r="E3953"/>
      <c r="F3953"/>
      <c r="G3953"/>
      <c r="H3953"/>
      <c r="J3953"/>
    </row>
    <row r="3954" spans="1:10" x14ac:dyDescent="0.25">
      <c r="A3954"/>
      <c r="C3954"/>
      <c r="D3954"/>
      <c r="E3954"/>
      <c r="F3954"/>
      <c r="G3954"/>
      <c r="H3954"/>
      <c r="J3954"/>
    </row>
    <row r="3955" spans="1:10" x14ac:dyDescent="0.25">
      <c r="A3955"/>
      <c r="C3955"/>
      <c r="D3955"/>
      <c r="E3955"/>
      <c r="F3955"/>
      <c r="G3955"/>
      <c r="H3955"/>
      <c r="J3955"/>
    </row>
    <row r="3956" spans="1:10" x14ac:dyDescent="0.25">
      <c r="A3956"/>
      <c r="C3956"/>
      <c r="D3956"/>
      <c r="E3956"/>
      <c r="F3956"/>
      <c r="G3956"/>
      <c r="H3956"/>
      <c r="J3956"/>
    </row>
    <row r="3957" spans="1:10" x14ac:dyDescent="0.25">
      <c r="A3957"/>
      <c r="C3957"/>
      <c r="D3957"/>
      <c r="E3957"/>
      <c r="F3957"/>
      <c r="G3957"/>
      <c r="H3957"/>
      <c r="J3957"/>
    </row>
    <row r="3958" spans="1:10" x14ac:dyDescent="0.25">
      <c r="A3958"/>
      <c r="C3958"/>
      <c r="D3958"/>
      <c r="E3958"/>
      <c r="F3958"/>
      <c r="G3958"/>
      <c r="H3958"/>
      <c r="J3958"/>
    </row>
    <row r="3959" spans="1:10" x14ac:dyDescent="0.25">
      <c r="A3959"/>
      <c r="C3959"/>
      <c r="D3959"/>
      <c r="E3959"/>
      <c r="F3959"/>
      <c r="G3959"/>
      <c r="H3959"/>
      <c r="J3959"/>
    </row>
    <row r="3960" spans="1:10" x14ac:dyDescent="0.25">
      <c r="A3960"/>
      <c r="C3960"/>
      <c r="D3960"/>
      <c r="E3960"/>
      <c r="F3960"/>
      <c r="G3960"/>
      <c r="H3960"/>
      <c r="J3960"/>
    </row>
    <row r="3961" spans="1:10" x14ac:dyDescent="0.25">
      <c r="A3961"/>
      <c r="C3961"/>
      <c r="D3961"/>
      <c r="E3961"/>
      <c r="F3961"/>
      <c r="G3961"/>
      <c r="H3961"/>
      <c r="J3961"/>
    </row>
    <row r="3962" spans="1:10" x14ac:dyDescent="0.25">
      <c r="A3962"/>
      <c r="C3962"/>
      <c r="D3962"/>
      <c r="E3962"/>
      <c r="F3962"/>
      <c r="G3962"/>
      <c r="H3962"/>
      <c r="J3962"/>
    </row>
    <row r="3963" spans="1:10" x14ac:dyDescent="0.25">
      <c r="A3963"/>
      <c r="C3963"/>
      <c r="D3963"/>
      <c r="E3963"/>
      <c r="F3963"/>
      <c r="G3963"/>
      <c r="H3963"/>
      <c r="J3963"/>
    </row>
    <row r="3964" spans="1:10" x14ac:dyDescent="0.25">
      <c r="A3964"/>
      <c r="C3964"/>
      <c r="D3964"/>
      <c r="E3964"/>
      <c r="F3964"/>
      <c r="G3964"/>
      <c r="H3964"/>
      <c r="J3964"/>
    </row>
    <row r="3965" spans="1:10" x14ac:dyDescent="0.25">
      <c r="A3965"/>
      <c r="C3965"/>
      <c r="D3965"/>
      <c r="E3965"/>
      <c r="F3965"/>
      <c r="G3965"/>
      <c r="H3965"/>
      <c r="J3965"/>
    </row>
    <row r="3966" spans="1:10" x14ac:dyDescent="0.25">
      <c r="A3966"/>
      <c r="C3966"/>
      <c r="D3966"/>
      <c r="E3966"/>
      <c r="F3966"/>
      <c r="G3966"/>
      <c r="H3966"/>
      <c r="J3966"/>
    </row>
    <row r="3967" spans="1:10" x14ac:dyDescent="0.25">
      <c r="A3967"/>
      <c r="C3967"/>
      <c r="D3967"/>
      <c r="E3967"/>
      <c r="F3967"/>
      <c r="G3967"/>
      <c r="H3967"/>
      <c r="J3967"/>
    </row>
    <row r="3968" spans="1:10" x14ac:dyDescent="0.25">
      <c r="A3968"/>
      <c r="C3968"/>
      <c r="D3968"/>
      <c r="E3968"/>
      <c r="F3968"/>
      <c r="G3968"/>
      <c r="H3968"/>
      <c r="J3968"/>
    </row>
    <row r="3969" spans="1:10" x14ac:dyDescent="0.25">
      <c r="A3969"/>
      <c r="C3969"/>
      <c r="D3969"/>
      <c r="E3969"/>
      <c r="F3969"/>
      <c r="G3969"/>
      <c r="H3969"/>
      <c r="J3969"/>
    </row>
    <row r="3970" spans="1:10" x14ac:dyDescent="0.25">
      <c r="A3970"/>
      <c r="C3970"/>
      <c r="D3970"/>
      <c r="E3970"/>
      <c r="F3970"/>
      <c r="G3970"/>
      <c r="H3970"/>
      <c r="J3970"/>
    </row>
    <row r="3971" spans="1:10" x14ac:dyDescent="0.25">
      <c r="A3971"/>
      <c r="C3971"/>
      <c r="D3971"/>
      <c r="E3971"/>
      <c r="F3971"/>
      <c r="G3971"/>
      <c r="H3971"/>
      <c r="J3971"/>
    </row>
    <row r="3972" spans="1:10" x14ac:dyDescent="0.25">
      <c r="A3972"/>
      <c r="C3972"/>
      <c r="D3972"/>
      <c r="E3972"/>
      <c r="F3972"/>
      <c r="G3972"/>
      <c r="H3972"/>
      <c r="J3972"/>
    </row>
    <row r="3973" spans="1:10" x14ac:dyDescent="0.25">
      <c r="A3973"/>
      <c r="C3973"/>
      <c r="D3973"/>
      <c r="E3973"/>
      <c r="F3973"/>
      <c r="G3973"/>
      <c r="H3973"/>
      <c r="J3973"/>
    </row>
    <row r="3974" spans="1:10" x14ac:dyDescent="0.25">
      <c r="A3974"/>
      <c r="C3974"/>
      <c r="D3974"/>
      <c r="E3974"/>
      <c r="F3974"/>
      <c r="G3974"/>
      <c r="H3974"/>
      <c r="J3974"/>
    </row>
    <row r="3975" spans="1:10" x14ac:dyDescent="0.25">
      <c r="A3975"/>
      <c r="C3975"/>
      <c r="D3975"/>
      <c r="E3975"/>
      <c r="F3975"/>
      <c r="G3975"/>
      <c r="H3975"/>
      <c r="J3975"/>
    </row>
    <row r="3976" spans="1:10" x14ac:dyDescent="0.25">
      <c r="A3976"/>
      <c r="C3976"/>
      <c r="D3976"/>
      <c r="E3976"/>
      <c r="F3976"/>
      <c r="G3976"/>
      <c r="H3976"/>
      <c r="J3976"/>
    </row>
    <row r="3977" spans="1:10" x14ac:dyDescent="0.25">
      <c r="A3977"/>
      <c r="C3977"/>
      <c r="D3977"/>
      <c r="E3977"/>
      <c r="F3977"/>
      <c r="G3977"/>
      <c r="H3977"/>
      <c r="J3977"/>
    </row>
    <row r="3978" spans="1:10" x14ac:dyDescent="0.25">
      <c r="A3978"/>
      <c r="C3978"/>
      <c r="D3978"/>
      <c r="E3978"/>
      <c r="F3978"/>
      <c r="G3978"/>
      <c r="H3978"/>
      <c r="J3978"/>
    </row>
    <row r="3979" spans="1:10" x14ac:dyDescent="0.25">
      <c r="A3979"/>
      <c r="C3979"/>
      <c r="D3979"/>
      <c r="E3979"/>
      <c r="F3979"/>
      <c r="G3979"/>
      <c r="H3979"/>
      <c r="J3979"/>
    </row>
    <row r="3980" spans="1:10" x14ac:dyDescent="0.25">
      <c r="A3980"/>
      <c r="C3980"/>
      <c r="D3980"/>
      <c r="E3980"/>
      <c r="F3980"/>
      <c r="G3980"/>
      <c r="H3980"/>
      <c r="J3980"/>
    </row>
    <row r="3981" spans="1:10" x14ac:dyDescent="0.25">
      <c r="A3981"/>
      <c r="C3981"/>
      <c r="D3981"/>
      <c r="E3981"/>
      <c r="F3981"/>
      <c r="G3981"/>
      <c r="H3981"/>
      <c r="J3981"/>
    </row>
    <row r="3982" spans="1:10" x14ac:dyDescent="0.25">
      <c r="A3982"/>
      <c r="C3982"/>
      <c r="D3982"/>
      <c r="E3982"/>
      <c r="F3982"/>
      <c r="G3982"/>
      <c r="H3982"/>
      <c r="J3982"/>
    </row>
    <row r="3983" spans="1:10" x14ac:dyDescent="0.25">
      <c r="A3983"/>
      <c r="C3983"/>
      <c r="D3983"/>
      <c r="E3983"/>
      <c r="F3983"/>
      <c r="G3983"/>
      <c r="H3983"/>
      <c r="J3983"/>
    </row>
    <row r="3984" spans="1:10" x14ac:dyDescent="0.25">
      <c r="A3984"/>
      <c r="C3984"/>
      <c r="D3984"/>
      <c r="E3984"/>
      <c r="F3984"/>
      <c r="G3984"/>
      <c r="H3984"/>
      <c r="J3984"/>
    </row>
    <row r="3985" spans="1:10" x14ac:dyDescent="0.25">
      <c r="A3985"/>
      <c r="C3985"/>
      <c r="D3985"/>
      <c r="E3985"/>
      <c r="F3985"/>
      <c r="G3985"/>
      <c r="H3985"/>
      <c r="J3985"/>
    </row>
    <row r="3986" spans="1:10" x14ac:dyDescent="0.25">
      <c r="A3986"/>
      <c r="C3986"/>
      <c r="D3986"/>
      <c r="E3986"/>
      <c r="F3986"/>
      <c r="G3986"/>
      <c r="H3986"/>
      <c r="J3986"/>
    </row>
    <row r="3987" spans="1:10" x14ac:dyDescent="0.25">
      <c r="A3987"/>
      <c r="C3987"/>
      <c r="D3987"/>
      <c r="E3987"/>
      <c r="F3987"/>
      <c r="G3987"/>
      <c r="H3987"/>
      <c r="J3987"/>
    </row>
    <row r="3988" spans="1:10" x14ac:dyDescent="0.25">
      <c r="A3988"/>
      <c r="C3988"/>
      <c r="D3988"/>
      <c r="E3988"/>
      <c r="F3988"/>
      <c r="G3988"/>
      <c r="H3988"/>
      <c r="J3988"/>
    </row>
    <row r="3989" spans="1:10" x14ac:dyDescent="0.25">
      <c r="A3989"/>
      <c r="C3989"/>
      <c r="D3989"/>
      <c r="E3989"/>
      <c r="F3989"/>
      <c r="G3989"/>
      <c r="H3989"/>
      <c r="J3989"/>
    </row>
    <row r="3990" spans="1:10" x14ac:dyDescent="0.25">
      <c r="A3990"/>
      <c r="C3990"/>
      <c r="D3990"/>
      <c r="E3990"/>
      <c r="F3990"/>
      <c r="G3990"/>
      <c r="H3990"/>
      <c r="J3990"/>
    </row>
    <row r="3991" spans="1:10" x14ac:dyDescent="0.25">
      <c r="A3991"/>
      <c r="C3991"/>
      <c r="D3991"/>
      <c r="E3991"/>
      <c r="F3991"/>
      <c r="G3991"/>
      <c r="H3991"/>
      <c r="J3991"/>
    </row>
    <row r="3992" spans="1:10" x14ac:dyDescent="0.25">
      <c r="A3992"/>
      <c r="C3992"/>
      <c r="D3992"/>
      <c r="E3992"/>
      <c r="F3992"/>
      <c r="G3992"/>
      <c r="H3992"/>
      <c r="J3992"/>
    </row>
    <row r="3993" spans="1:10" x14ac:dyDescent="0.25">
      <c r="A3993"/>
      <c r="C3993"/>
      <c r="D3993"/>
      <c r="E3993"/>
      <c r="F3993"/>
      <c r="G3993"/>
      <c r="H3993"/>
      <c r="J3993"/>
    </row>
    <row r="3994" spans="1:10" x14ac:dyDescent="0.25">
      <c r="A3994"/>
      <c r="C3994"/>
      <c r="D3994"/>
      <c r="E3994"/>
      <c r="F3994"/>
      <c r="G3994"/>
      <c r="H3994"/>
      <c r="J3994"/>
    </row>
    <row r="3995" spans="1:10" x14ac:dyDescent="0.25">
      <c r="A3995"/>
      <c r="C3995"/>
      <c r="D3995"/>
      <c r="E3995"/>
      <c r="F3995"/>
      <c r="G3995"/>
      <c r="H3995"/>
      <c r="J3995"/>
    </row>
    <row r="3996" spans="1:10" x14ac:dyDescent="0.25">
      <c r="A3996"/>
      <c r="C3996"/>
      <c r="D3996"/>
      <c r="E3996"/>
      <c r="F3996"/>
      <c r="G3996"/>
      <c r="H3996"/>
      <c r="J3996"/>
    </row>
    <row r="3997" spans="1:10" x14ac:dyDescent="0.25">
      <c r="A3997"/>
      <c r="C3997"/>
      <c r="D3997"/>
      <c r="E3997"/>
      <c r="F3997"/>
      <c r="G3997"/>
      <c r="H3997"/>
      <c r="J3997"/>
    </row>
    <row r="3998" spans="1:10" x14ac:dyDescent="0.25">
      <c r="A3998"/>
      <c r="C3998"/>
      <c r="D3998"/>
      <c r="E3998"/>
      <c r="F3998"/>
      <c r="G3998"/>
      <c r="H3998"/>
      <c r="J3998"/>
    </row>
    <row r="3999" spans="1:10" x14ac:dyDescent="0.25">
      <c r="A3999"/>
      <c r="C3999"/>
      <c r="D3999"/>
      <c r="E3999"/>
      <c r="F3999"/>
      <c r="G3999"/>
      <c r="H3999"/>
      <c r="J3999"/>
    </row>
    <row r="4000" spans="1:10" x14ac:dyDescent="0.25">
      <c r="A4000"/>
      <c r="C4000"/>
      <c r="D4000"/>
      <c r="E4000"/>
      <c r="F4000"/>
      <c r="G4000"/>
      <c r="H4000"/>
      <c r="J4000"/>
    </row>
    <row r="4001" spans="1:10" x14ac:dyDescent="0.25">
      <c r="A4001"/>
      <c r="C4001"/>
      <c r="D4001"/>
      <c r="E4001"/>
      <c r="F4001"/>
      <c r="G4001"/>
      <c r="H4001"/>
      <c r="J4001"/>
    </row>
    <row r="4002" spans="1:10" x14ac:dyDescent="0.25">
      <c r="A4002"/>
      <c r="C4002"/>
      <c r="D4002"/>
      <c r="E4002"/>
      <c r="F4002"/>
      <c r="G4002"/>
      <c r="H4002"/>
      <c r="J4002"/>
    </row>
    <row r="4003" spans="1:10" x14ac:dyDescent="0.25">
      <c r="A4003"/>
      <c r="C4003"/>
      <c r="D4003"/>
      <c r="E4003"/>
      <c r="F4003"/>
      <c r="G4003"/>
      <c r="H4003"/>
      <c r="J4003"/>
    </row>
    <row r="4004" spans="1:10" x14ac:dyDescent="0.25">
      <c r="A4004"/>
      <c r="C4004"/>
      <c r="D4004"/>
      <c r="E4004"/>
      <c r="F4004"/>
      <c r="G4004"/>
      <c r="H4004"/>
      <c r="J4004"/>
    </row>
    <row r="4005" spans="1:10" x14ac:dyDescent="0.25">
      <c r="A4005"/>
      <c r="C4005"/>
      <c r="D4005"/>
      <c r="E4005"/>
      <c r="F4005"/>
      <c r="G4005"/>
      <c r="H4005"/>
      <c r="J4005"/>
    </row>
    <row r="4006" spans="1:10" x14ac:dyDescent="0.25">
      <c r="A4006"/>
      <c r="C4006"/>
      <c r="D4006"/>
      <c r="E4006"/>
      <c r="F4006"/>
      <c r="G4006"/>
      <c r="H4006"/>
      <c r="J4006"/>
    </row>
    <row r="4007" spans="1:10" x14ac:dyDescent="0.25">
      <c r="A4007"/>
      <c r="C4007"/>
      <c r="D4007"/>
      <c r="E4007"/>
      <c r="F4007"/>
      <c r="G4007"/>
      <c r="H4007"/>
      <c r="J4007"/>
    </row>
    <row r="4008" spans="1:10" x14ac:dyDescent="0.25">
      <c r="A4008"/>
      <c r="C4008"/>
      <c r="D4008"/>
      <c r="E4008"/>
      <c r="F4008"/>
      <c r="G4008"/>
      <c r="H4008"/>
      <c r="J4008"/>
    </row>
    <row r="4009" spans="1:10" x14ac:dyDescent="0.25">
      <c r="A4009"/>
      <c r="C4009"/>
      <c r="D4009"/>
      <c r="E4009"/>
      <c r="F4009"/>
      <c r="G4009"/>
      <c r="H4009"/>
      <c r="J4009"/>
    </row>
    <row r="4010" spans="1:10" x14ac:dyDescent="0.25">
      <c r="A4010"/>
      <c r="C4010"/>
      <c r="D4010"/>
      <c r="E4010"/>
      <c r="F4010"/>
      <c r="G4010"/>
      <c r="H4010"/>
      <c r="J4010"/>
    </row>
    <row r="4011" spans="1:10" x14ac:dyDescent="0.25">
      <c r="A4011"/>
      <c r="C4011"/>
      <c r="D4011"/>
      <c r="E4011"/>
      <c r="F4011"/>
      <c r="G4011"/>
      <c r="H4011"/>
      <c r="J4011"/>
    </row>
    <row r="4012" spans="1:10" x14ac:dyDescent="0.25">
      <c r="A4012"/>
      <c r="C4012"/>
      <c r="D4012"/>
      <c r="E4012"/>
      <c r="F4012"/>
      <c r="G4012"/>
      <c r="H4012"/>
      <c r="J4012"/>
    </row>
    <row r="4013" spans="1:10" x14ac:dyDescent="0.25">
      <c r="A4013"/>
      <c r="C4013"/>
      <c r="D4013"/>
      <c r="E4013"/>
      <c r="F4013"/>
      <c r="G4013"/>
      <c r="H4013"/>
      <c r="J4013"/>
    </row>
    <row r="4014" spans="1:10" x14ac:dyDescent="0.25">
      <c r="A4014"/>
      <c r="C4014"/>
      <c r="D4014"/>
      <c r="E4014"/>
      <c r="F4014"/>
      <c r="G4014"/>
      <c r="H4014"/>
      <c r="J4014"/>
    </row>
    <row r="4015" spans="1:10" x14ac:dyDescent="0.25">
      <c r="A4015"/>
      <c r="C4015"/>
      <c r="D4015"/>
      <c r="E4015"/>
      <c r="F4015"/>
      <c r="G4015"/>
      <c r="H4015"/>
      <c r="J4015"/>
    </row>
    <row r="4016" spans="1:10" x14ac:dyDescent="0.25">
      <c r="A4016"/>
      <c r="C4016"/>
      <c r="D4016"/>
      <c r="E4016"/>
      <c r="F4016"/>
      <c r="G4016"/>
      <c r="H4016"/>
      <c r="J4016"/>
    </row>
    <row r="4017" spans="1:10" x14ac:dyDescent="0.25">
      <c r="A4017"/>
      <c r="C4017"/>
      <c r="D4017"/>
      <c r="E4017"/>
      <c r="F4017"/>
      <c r="G4017"/>
      <c r="H4017"/>
      <c r="J4017"/>
    </row>
    <row r="4018" spans="1:10" x14ac:dyDescent="0.25">
      <c r="A4018"/>
      <c r="C4018"/>
      <c r="D4018"/>
      <c r="E4018"/>
      <c r="F4018"/>
      <c r="G4018"/>
      <c r="H4018"/>
      <c r="J4018"/>
    </row>
    <row r="4019" spans="1:10" x14ac:dyDescent="0.25">
      <c r="A4019"/>
      <c r="C4019"/>
      <c r="D4019"/>
      <c r="E4019"/>
      <c r="F4019"/>
      <c r="G4019"/>
      <c r="H4019"/>
      <c r="J4019"/>
    </row>
    <row r="4020" spans="1:10" x14ac:dyDescent="0.25">
      <c r="A4020"/>
      <c r="C4020"/>
      <c r="D4020"/>
      <c r="E4020"/>
      <c r="F4020"/>
      <c r="G4020"/>
      <c r="H4020"/>
      <c r="J4020"/>
    </row>
    <row r="4021" spans="1:10" x14ac:dyDescent="0.25">
      <c r="A4021"/>
      <c r="C4021"/>
      <c r="D4021"/>
      <c r="E4021"/>
      <c r="F4021"/>
      <c r="G4021"/>
      <c r="H4021"/>
      <c r="J4021"/>
    </row>
    <row r="4022" spans="1:10" x14ac:dyDescent="0.25">
      <c r="A4022"/>
      <c r="C4022"/>
      <c r="D4022"/>
      <c r="E4022"/>
      <c r="F4022"/>
      <c r="G4022"/>
      <c r="H4022"/>
      <c r="J4022"/>
    </row>
    <row r="4023" spans="1:10" x14ac:dyDescent="0.25">
      <c r="A4023"/>
      <c r="C4023"/>
      <c r="D4023"/>
      <c r="E4023"/>
      <c r="F4023"/>
      <c r="G4023"/>
      <c r="H4023"/>
      <c r="J4023"/>
    </row>
    <row r="4024" spans="1:10" x14ac:dyDescent="0.25">
      <c r="A4024"/>
      <c r="C4024"/>
      <c r="D4024"/>
      <c r="E4024"/>
      <c r="F4024"/>
      <c r="G4024"/>
      <c r="H4024"/>
      <c r="J4024"/>
    </row>
    <row r="4025" spans="1:10" x14ac:dyDescent="0.25">
      <c r="A4025"/>
      <c r="C4025"/>
      <c r="D4025"/>
      <c r="E4025"/>
      <c r="F4025"/>
      <c r="G4025"/>
      <c r="H4025"/>
      <c r="J4025"/>
    </row>
    <row r="4026" spans="1:10" x14ac:dyDescent="0.25">
      <c r="A4026"/>
      <c r="C4026"/>
      <c r="D4026"/>
      <c r="E4026"/>
      <c r="F4026"/>
      <c r="G4026"/>
      <c r="H4026"/>
      <c r="J4026"/>
    </row>
    <row r="4027" spans="1:10" x14ac:dyDescent="0.25">
      <c r="A4027"/>
      <c r="C4027"/>
      <c r="D4027"/>
      <c r="E4027"/>
      <c r="F4027"/>
      <c r="G4027"/>
      <c r="H4027"/>
      <c r="J4027"/>
    </row>
    <row r="4028" spans="1:10" x14ac:dyDescent="0.25">
      <c r="A4028"/>
      <c r="C4028"/>
      <c r="D4028"/>
      <c r="E4028"/>
      <c r="F4028"/>
      <c r="G4028"/>
      <c r="H4028"/>
      <c r="J4028"/>
    </row>
    <row r="4029" spans="1:10" x14ac:dyDescent="0.25">
      <c r="A4029"/>
      <c r="C4029"/>
      <c r="D4029"/>
      <c r="E4029"/>
      <c r="F4029"/>
      <c r="G4029"/>
      <c r="H4029"/>
      <c r="J4029"/>
    </row>
    <row r="4030" spans="1:10" x14ac:dyDescent="0.25">
      <c r="A4030"/>
      <c r="C4030"/>
      <c r="D4030"/>
      <c r="E4030"/>
      <c r="F4030"/>
      <c r="G4030"/>
      <c r="H4030"/>
      <c r="J4030"/>
    </row>
    <row r="4031" spans="1:10" x14ac:dyDescent="0.25">
      <c r="A4031"/>
      <c r="C4031"/>
      <c r="D4031"/>
      <c r="E4031"/>
      <c r="F4031"/>
      <c r="G4031"/>
      <c r="H4031"/>
      <c r="J4031"/>
    </row>
    <row r="4032" spans="1:10" x14ac:dyDescent="0.25">
      <c r="A4032"/>
      <c r="C4032"/>
      <c r="D4032"/>
      <c r="E4032"/>
      <c r="F4032"/>
      <c r="G4032"/>
      <c r="H4032"/>
      <c r="J4032"/>
    </row>
    <row r="4033" spans="1:10" x14ac:dyDescent="0.25">
      <c r="A4033"/>
      <c r="C4033"/>
      <c r="D4033"/>
      <c r="E4033"/>
      <c r="F4033"/>
      <c r="G4033"/>
      <c r="H4033"/>
      <c r="J4033"/>
    </row>
    <row r="4034" spans="1:10" x14ac:dyDescent="0.25">
      <c r="A4034"/>
      <c r="C4034"/>
      <c r="D4034"/>
      <c r="E4034"/>
      <c r="F4034"/>
      <c r="G4034"/>
      <c r="H4034"/>
      <c r="J4034"/>
    </row>
    <row r="4035" spans="1:10" x14ac:dyDescent="0.25">
      <c r="A4035"/>
      <c r="C4035"/>
      <c r="D4035"/>
      <c r="E4035"/>
      <c r="F4035"/>
      <c r="G4035"/>
      <c r="H4035"/>
      <c r="J4035"/>
    </row>
    <row r="4036" spans="1:10" x14ac:dyDescent="0.25">
      <c r="A4036"/>
      <c r="C4036"/>
      <c r="D4036"/>
      <c r="E4036"/>
      <c r="F4036"/>
      <c r="G4036"/>
      <c r="H4036"/>
      <c r="J4036"/>
    </row>
    <row r="4037" spans="1:10" x14ac:dyDescent="0.25">
      <c r="A4037"/>
      <c r="C4037"/>
      <c r="D4037"/>
      <c r="E4037"/>
      <c r="F4037"/>
      <c r="G4037"/>
      <c r="H4037"/>
      <c r="J4037"/>
    </row>
    <row r="4038" spans="1:10" x14ac:dyDescent="0.25">
      <c r="A4038"/>
      <c r="C4038"/>
      <c r="D4038"/>
      <c r="E4038"/>
      <c r="F4038"/>
      <c r="G4038"/>
      <c r="H4038"/>
      <c r="J4038"/>
    </row>
    <row r="4039" spans="1:10" x14ac:dyDescent="0.25">
      <c r="A4039"/>
      <c r="C4039"/>
      <c r="D4039"/>
      <c r="E4039"/>
      <c r="F4039"/>
      <c r="G4039"/>
      <c r="H4039"/>
      <c r="J4039"/>
    </row>
    <row r="4040" spans="1:10" x14ac:dyDescent="0.25">
      <c r="A4040"/>
      <c r="C4040"/>
      <c r="D4040"/>
      <c r="E4040"/>
      <c r="F4040"/>
      <c r="G4040"/>
      <c r="H4040"/>
      <c r="J4040"/>
    </row>
    <row r="4041" spans="1:10" x14ac:dyDescent="0.25">
      <c r="A4041"/>
      <c r="C4041"/>
      <c r="D4041"/>
      <c r="E4041"/>
      <c r="F4041"/>
      <c r="G4041"/>
      <c r="H4041"/>
      <c r="J4041"/>
    </row>
    <row r="4042" spans="1:10" x14ac:dyDescent="0.25">
      <c r="A4042"/>
      <c r="C4042"/>
      <c r="D4042"/>
      <c r="E4042"/>
      <c r="F4042"/>
      <c r="G4042"/>
      <c r="H4042"/>
      <c r="J4042"/>
    </row>
    <row r="4043" spans="1:10" x14ac:dyDescent="0.25">
      <c r="A4043"/>
      <c r="C4043"/>
      <c r="D4043"/>
      <c r="E4043"/>
      <c r="F4043"/>
      <c r="G4043"/>
      <c r="H4043"/>
      <c r="J4043"/>
    </row>
    <row r="4044" spans="1:10" x14ac:dyDescent="0.25">
      <c r="A4044"/>
      <c r="C4044"/>
      <c r="D4044"/>
      <c r="E4044"/>
      <c r="F4044"/>
      <c r="G4044"/>
      <c r="H4044"/>
      <c r="J4044"/>
    </row>
    <row r="4045" spans="1:10" x14ac:dyDescent="0.25">
      <c r="A4045"/>
      <c r="C4045"/>
      <c r="D4045"/>
      <c r="E4045"/>
      <c r="F4045"/>
      <c r="G4045"/>
      <c r="H4045"/>
      <c r="J4045"/>
    </row>
    <row r="4046" spans="1:10" x14ac:dyDescent="0.25">
      <c r="A4046"/>
      <c r="C4046"/>
      <c r="D4046"/>
      <c r="E4046"/>
      <c r="F4046"/>
      <c r="G4046"/>
      <c r="H4046"/>
      <c r="J4046"/>
    </row>
    <row r="4047" spans="1:10" x14ac:dyDescent="0.25">
      <c r="A4047"/>
      <c r="C4047"/>
      <c r="D4047"/>
      <c r="E4047"/>
      <c r="F4047"/>
      <c r="G4047"/>
      <c r="H4047"/>
      <c r="J4047"/>
    </row>
    <row r="4048" spans="1:10" x14ac:dyDescent="0.25">
      <c r="A4048"/>
      <c r="C4048"/>
      <c r="D4048"/>
      <c r="E4048"/>
      <c r="F4048"/>
      <c r="G4048"/>
      <c r="H4048"/>
      <c r="J4048"/>
    </row>
    <row r="4049" spans="1:10" x14ac:dyDescent="0.25">
      <c r="A4049"/>
      <c r="C4049"/>
      <c r="D4049"/>
      <c r="E4049"/>
      <c r="F4049"/>
      <c r="G4049"/>
      <c r="H4049"/>
      <c r="J4049"/>
    </row>
    <row r="4050" spans="1:10" x14ac:dyDescent="0.25">
      <c r="A4050"/>
      <c r="C4050"/>
      <c r="D4050"/>
      <c r="E4050"/>
      <c r="F4050"/>
      <c r="G4050"/>
      <c r="H4050"/>
      <c r="J4050"/>
    </row>
    <row r="4051" spans="1:10" x14ac:dyDescent="0.25">
      <c r="A4051"/>
      <c r="C4051"/>
      <c r="D4051"/>
      <c r="E4051"/>
      <c r="F4051"/>
      <c r="G4051"/>
      <c r="H4051"/>
      <c r="J4051"/>
    </row>
    <row r="4052" spans="1:10" x14ac:dyDescent="0.25">
      <c r="A4052"/>
      <c r="C4052"/>
      <c r="D4052"/>
      <c r="E4052"/>
      <c r="F4052"/>
      <c r="G4052"/>
      <c r="H4052"/>
      <c r="J4052"/>
    </row>
    <row r="4053" spans="1:10" x14ac:dyDescent="0.25">
      <c r="A4053"/>
      <c r="C4053"/>
      <c r="D4053"/>
      <c r="E4053"/>
      <c r="F4053"/>
      <c r="G4053"/>
      <c r="H4053"/>
      <c r="J4053"/>
    </row>
    <row r="4054" spans="1:10" x14ac:dyDescent="0.25">
      <c r="A4054"/>
      <c r="C4054"/>
      <c r="D4054"/>
      <c r="E4054"/>
      <c r="F4054"/>
      <c r="G4054"/>
      <c r="H4054"/>
      <c r="J4054"/>
    </row>
    <row r="4055" spans="1:10" x14ac:dyDescent="0.25">
      <c r="A4055"/>
      <c r="C4055"/>
      <c r="D4055"/>
      <c r="E4055"/>
      <c r="F4055"/>
      <c r="G4055"/>
      <c r="H4055"/>
      <c r="J4055"/>
    </row>
    <row r="4056" spans="1:10" x14ac:dyDescent="0.25">
      <c r="A4056"/>
      <c r="C4056"/>
      <c r="D4056"/>
      <c r="E4056"/>
      <c r="F4056"/>
      <c r="G4056"/>
      <c r="H4056"/>
      <c r="J4056"/>
    </row>
    <row r="4057" spans="1:10" x14ac:dyDescent="0.25">
      <c r="A4057"/>
      <c r="C4057"/>
      <c r="D4057"/>
      <c r="E4057"/>
      <c r="F4057"/>
      <c r="G4057"/>
      <c r="H4057"/>
      <c r="J4057"/>
    </row>
    <row r="4058" spans="1:10" x14ac:dyDescent="0.25">
      <c r="A4058"/>
      <c r="C4058"/>
      <c r="D4058"/>
      <c r="E4058"/>
      <c r="F4058"/>
      <c r="G4058"/>
      <c r="H4058"/>
      <c r="J4058"/>
    </row>
    <row r="4059" spans="1:10" x14ac:dyDescent="0.25">
      <c r="A4059"/>
      <c r="C4059"/>
      <c r="D4059"/>
      <c r="E4059"/>
      <c r="F4059"/>
      <c r="G4059"/>
      <c r="H4059"/>
      <c r="J4059"/>
    </row>
    <row r="4060" spans="1:10" x14ac:dyDescent="0.25">
      <c r="A4060"/>
      <c r="C4060"/>
      <c r="D4060"/>
      <c r="E4060"/>
      <c r="F4060"/>
      <c r="G4060"/>
      <c r="H4060"/>
      <c r="J4060"/>
    </row>
    <row r="4061" spans="1:10" x14ac:dyDescent="0.25">
      <c r="A4061"/>
      <c r="C4061"/>
      <c r="D4061"/>
      <c r="E4061"/>
      <c r="F4061"/>
      <c r="G4061"/>
      <c r="H4061"/>
      <c r="J4061"/>
    </row>
    <row r="4062" spans="1:10" x14ac:dyDescent="0.25">
      <c r="A4062"/>
      <c r="C4062"/>
      <c r="D4062"/>
      <c r="E4062"/>
      <c r="F4062"/>
      <c r="G4062"/>
      <c r="H4062"/>
      <c r="J4062"/>
    </row>
    <row r="4063" spans="1:10" x14ac:dyDescent="0.25">
      <c r="A4063"/>
      <c r="C4063"/>
      <c r="D4063"/>
      <c r="E4063"/>
      <c r="F4063"/>
      <c r="G4063"/>
      <c r="H4063"/>
      <c r="J4063"/>
    </row>
    <row r="4064" spans="1:10" x14ac:dyDescent="0.25">
      <c r="A4064"/>
      <c r="C4064"/>
      <c r="D4064"/>
      <c r="E4064"/>
      <c r="F4064"/>
      <c r="G4064"/>
      <c r="H4064"/>
      <c r="J4064"/>
    </row>
    <row r="4065" spans="1:10" x14ac:dyDescent="0.25">
      <c r="A4065"/>
      <c r="C4065"/>
      <c r="D4065"/>
      <c r="E4065"/>
      <c r="F4065"/>
      <c r="G4065"/>
      <c r="H4065"/>
      <c r="J4065"/>
    </row>
    <row r="4066" spans="1:10" x14ac:dyDescent="0.25">
      <c r="A4066"/>
      <c r="C4066"/>
      <c r="D4066"/>
      <c r="E4066"/>
      <c r="F4066"/>
      <c r="G4066"/>
      <c r="H4066"/>
      <c r="J4066"/>
    </row>
    <row r="4067" spans="1:10" x14ac:dyDescent="0.25">
      <c r="A4067"/>
      <c r="C4067"/>
      <c r="D4067"/>
      <c r="E4067"/>
      <c r="F4067"/>
      <c r="G4067"/>
      <c r="H4067"/>
      <c r="J4067"/>
    </row>
    <row r="4068" spans="1:10" x14ac:dyDescent="0.25">
      <c r="A4068"/>
      <c r="C4068"/>
      <c r="D4068"/>
      <c r="E4068"/>
      <c r="F4068"/>
      <c r="G4068"/>
      <c r="H4068"/>
      <c r="J4068"/>
    </row>
    <row r="4069" spans="1:10" x14ac:dyDescent="0.25">
      <c r="A4069"/>
      <c r="C4069"/>
      <c r="D4069"/>
      <c r="E4069"/>
      <c r="F4069"/>
      <c r="G4069"/>
      <c r="H4069"/>
      <c r="J4069"/>
    </row>
    <row r="4070" spans="1:10" x14ac:dyDescent="0.25">
      <c r="A4070"/>
      <c r="C4070"/>
      <c r="D4070"/>
      <c r="E4070"/>
      <c r="F4070"/>
      <c r="G4070"/>
      <c r="H4070"/>
      <c r="J4070"/>
    </row>
    <row r="4071" spans="1:10" x14ac:dyDescent="0.25">
      <c r="A4071"/>
      <c r="C4071"/>
      <c r="D4071"/>
      <c r="E4071"/>
      <c r="F4071"/>
      <c r="G4071"/>
      <c r="H4071"/>
      <c r="J4071"/>
    </row>
    <row r="4072" spans="1:10" x14ac:dyDescent="0.25">
      <c r="A4072"/>
      <c r="C4072"/>
      <c r="D4072"/>
      <c r="E4072"/>
      <c r="F4072"/>
      <c r="G4072"/>
      <c r="H4072"/>
      <c r="J4072"/>
    </row>
    <row r="4073" spans="1:10" x14ac:dyDescent="0.25">
      <c r="A4073"/>
      <c r="C4073"/>
      <c r="D4073"/>
      <c r="E4073"/>
      <c r="F4073"/>
      <c r="G4073"/>
      <c r="H4073"/>
      <c r="J4073"/>
    </row>
    <row r="4074" spans="1:10" x14ac:dyDescent="0.25">
      <c r="A4074"/>
      <c r="C4074"/>
      <c r="D4074"/>
      <c r="E4074"/>
      <c r="F4074"/>
      <c r="G4074"/>
      <c r="H4074"/>
      <c r="J4074"/>
    </row>
    <row r="4075" spans="1:10" x14ac:dyDescent="0.25">
      <c r="A4075"/>
      <c r="C4075"/>
      <c r="D4075"/>
      <c r="E4075"/>
      <c r="F4075"/>
      <c r="G4075"/>
      <c r="H4075"/>
      <c r="J4075"/>
    </row>
    <row r="4076" spans="1:10" x14ac:dyDescent="0.25">
      <c r="A4076"/>
      <c r="C4076"/>
      <c r="D4076"/>
      <c r="E4076"/>
      <c r="F4076"/>
      <c r="G4076"/>
      <c r="H4076"/>
      <c r="J4076"/>
    </row>
    <row r="4077" spans="1:10" x14ac:dyDescent="0.25">
      <c r="A4077"/>
      <c r="C4077"/>
      <c r="D4077"/>
      <c r="E4077"/>
      <c r="F4077"/>
      <c r="G4077"/>
      <c r="H4077"/>
      <c r="J4077"/>
    </row>
    <row r="4078" spans="1:10" x14ac:dyDescent="0.25">
      <c r="A4078"/>
      <c r="C4078"/>
      <c r="D4078"/>
      <c r="E4078"/>
      <c r="F4078"/>
      <c r="G4078"/>
      <c r="H4078"/>
      <c r="J4078"/>
    </row>
    <row r="4079" spans="1:10" x14ac:dyDescent="0.25">
      <c r="A4079"/>
      <c r="C4079"/>
      <c r="D4079"/>
      <c r="E4079"/>
      <c r="F4079"/>
      <c r="G4079"/>
      <c r="H4079"/>
      <c r="J4079"/>
    </row>
    <row r="4080" spans="1:10" x14ac:dyDescent="0.25">
      <c r="A4080"/>
      <c r="C4080"/>
      <c r="D4080"/>
      <c r="E4080"/>
      <c r="F4080"/>
      <c r="G4080"/>
      <c r="H4080"/>
      <c r="J4080"/>
    </row>
    <row r="4081" spans="1:10" x14ac:dyDescent="0.25">
      <c r="A4081"/>
      <c r="C4081"/>
      <c r="D4081"/>
      <c r="E4081"/>
      <c r="F4081"/>
      <c r="G4081"/>
      <c r="H4081"/>
      <c r="J4081"/>
    </row>
    <row r="4082" spans="1:10" x14ac:dyDescent="0.25">
      <c r="A4082"/>
      <c r="C4082"/>
      <c r="D4082"/>
      <c r="E4082"/>
      <c r="F4082"/>
      <c r="G4082"/>
      <c r="H4082"/>
      <c r="J4082"/>
    </row>
    <row r="4083" spans="1:10" x14ac:dyDescent="0.25">
      <c r="A4083"/>
      <c r="C4083"/>
      <c r="D4083"/>
      <c r="E4083"/>
      <c r="F4083"/>
      <c r="G4083"/>
      <c r="H4083"/>
      <c r="J4083"/>
    </row>
    <row r="4084" spans="1:10" x14ac:dyDescent="0.25">
      <c r="A4084"/>
      <c r="C4084"/>
      <c r="D4084"/>
      <c r="E4084"/>
      <c r="F4084"/>
      <c r="G4084"/>
      <c r="H4084"/>
      <c r="J4084"/>
    </row>
    <row r="4085" spans="1:10" x14ac:dyDescent="0.25">
      <c r="A4085"/>
      <c r="C4085"/>
      <c r="D4085"/>
      <c r="E4085"/>
      <c r="F4085"/>
      <c r="G4085"/>
      <c r="H4085"/>
      <c r="J4085"/>
    </row>
    <row r="4086" spans="1:10" x14ac:dyDescent="0.25">
      <c r="A4086"/>
      <c r="C4086"/>
      <c r="D4086"/>
      <c r="E4086"/>
      <c r="F4086"/>
      <c r="G4086"/>
      <c r="H4086"/>
      <c r="J4086"/>
    </row>
    <row r="4087" spans="1:10" x14ac:dyDescent="0.25">
      <c r="A4087"/>
      <c r="C4087"/>
      <c r="D4087"/>
      <c r="E4087"/>
      <c r="F4087"/>
      <c r="G4087"/>
      <c r="H4087"/>
      <c r="J4087"/>
    </row>
    <row r="4088" spans="1:10" x14ac:dyDescent="0.25">
      <c r="A4088"/>
      <c r="C4088"/>
      <c r="D4088"/>
      <c r="E4088"/>
      <c r="F4088"/>
      <c r="G4088"/>
      <c r="H4088"/>
      <c r="J4088"/>
    </row>
    <row r="4089" spans="1:10" x14ac:dyDescent="0.25">
      <c r="A4089"/>
      <c r="C4089"/>
      <c r="D4089"/>
      <c r="E4089"/>
      <c r="F4089"/>
      <c r="G4089"/>
      <c r="H4089"/>
      <c r="J4089"/>
    </row>
    <row r="4090" spans="1:10" x14ac:dyDescent="0.25">
      <c r="A4090"/>
      <c r="C4090"/>
      <c r="D4090"/>
      <c r="E4090"/>
      <c r="F4090"/>
      <c r="G4090"/>
      <c r="H4090"/>
      <c r="J4090"/>
    </row>
    <row r="4091" spans="1:10" x14ac:dyDescent="0.25">
      <c r="A4091"/>
      <c r="C4091"/>
      <c r="D4091"/>
      <c r="E4091"/>
      <c r="F4091"/>
      <c r="G4091"/>
      <c r="H4091"/>
      <c r="J4091"/>
    </row>
    <row r="4092" spans="1:10" x14ac:dyDescent="0.25">
      <c r="A4092"/>
      <c r="C4092"/>
      <c r="D4092"/>
      <c r="E4092"/>
      <c r="F4092"/>
      <c r="G4092"/>
      <c r="H4092"/>
      <c r="J4092"/>
    </row>
    <row r="4093" spans="1:10" x14ac:dyDescent="0.25">
      <c r="A4093"/>
      <c r="C4093"/>
      <c r="D4093"/>
      <c r="E4093"/>
      <c r="F4093"/>
      <c r="G4093"/>
      <c r="H4093"/>
      <c r="J4093"/>
    </row>
    <row r="4094" spans="1:10" x14ac:dyDescent="0.25">
      <c r="A4094"/>
      <c r="C4094"/>
      <c r="D4094"/>
      <c r="E4094"/>
      <c r="F4094"/>
      <c r="G4094"/>
      <c r="H4094"/>
      <c r="J4094"/>
    </row>
    <row r="4095" spans="1:10" x14ac:dyDescent="0.25">
      <c r="A4095"/>
      <c r="C4095"/>
      <c r="D4095"/>
      <c r="E4095"/>
      <c r="F4095"/>
      <c r="G4095"/>
      <c r="H4095"/>
      <c r="J4095"/>
    </row>
    <row r="4096" spans="1:10" x14ac:dyDescent="0.25">
      <c r="A4096"/>
      <c r="C4096"/>
      <c r="D4096"/>
      <c r="E4096"/>
      <c r="F4096"/>
      <c r="G4096"/>
      <c r="H4096"/>
      <c r="J4096"/>
    </row>
    <row r="4097" spans="1:10" x14ac:dyDescent="0.25">
      <c r="A4097"/>
      <c r="C4097"/>
      <c r="D4097"/>
      <c r="E4097"/>
      <c r="F4097"/>
      <c r="G4097"/>
      <c r="H4097"/>
      <c r="J4097"/>
    </row>
    <row r="4098" spans="1:10" x14ac:dyDescent="0.25">
      <c r="A4098"/>
      <c r="C4098"/>
      <c r="D4098"/>
      <c r="E4098"/>
      <c r="F4098"/>
      <c r="G4098"/>
      <c r="H4098"/>
      <c r="J4098"/>
    </row>
    <row r="4099" spans="1:10" x14ac:dyDescent="0.25">
      <c r="A4099"/>
      <c r="C4099"/>
      <c r="D4099"/>
      <c r="E4099"/>
      <c r="F4099"/>
      <c r="G4099"/>
      <c r="H4099"/>
      <c r="J4099"/>
    </row>
    <row r="4100" spans="1:10" x14ac:dyDescent="0.25">
      <c r="A4100"/>
      <c r="C4100"/>
      <c r="D4100"/>
      <c r="E4100"/>
      <c r="F4100"/>
      <c r="G4100"/>
      <c r="H4100"/>
      <c r="J4100"/>
    </row>
    <row r="4101" spans="1:10" x14ac:dyDescent="0.25">
      <c r="A4101"/>
      <c r="C4101"/>
      <c r="D4101"/>
      <c r="E4101"/>
      <c r="F4101"/>
      <c r="G4101"/>
      <c r="H4101"/>
      <c r="J4101"/>
    </row>
    <row r="4102" spans="1:10" x14ac:dyDescent="0.25">
      <c r="A4102"/>
      <c r="C4102"/>
      <c r="D4102"/>
      <c r="E4102"/>
      <c r="F4102"/>
      <c r="G4102"/>
      <c r="H4102"/>
      <c r="J4102"/>
    </row>
    <row r="4103" spans="1:10" x14ac:dyDescent="0.25">
      <c r="A4103"/>
      <c r="C4103"/>
      <c r="D4103"/>
      <c r="E4103"/>
      <c r="F4103"/>
      <c r="G4103"/>
      <c r="H4103"/>
      <c r="J4103"/>
    </row>
    <row r="4104" spans="1:10" x14ac:dyDescent="0.25">
      <c r="A4104"/>
      <c r="C4104"/>
      <c r="D4104"/>
      <c r="E4104"/>
      <c r="F4104"/>
      <c r="G4104"/>
      <c r="H4104"/>
      <c r="J4104"/>
    </row>
    <row r="4105" spans="1:10" x14ac:dyDescent="0.25">
      <c r="A4105"/>
      <c r="C4105"/>
      <c r="D4105"/>
      <c r="E4105"/>
      <c r="F4105"/>
      <c r="G4105"/>
      <c r="H4105"/>
      <c r="J4105"/>
    </row>
    <row r="4106" spans="1:10" x14ac:dyDescent="0.25">
      <c r="A4106"/>
      <c r="C4106"/>
      <c r="D4106"/>
      <c r="E4106"/>
      <c r="F4106"/>
      <c r="G4106"/>
      <c r="H4106"/>
      <c r="J4106"/>
    </row>
    <row r="4107" spans="1:10" x14ac:dyDescent="0.25">
      <c r="A4107"/>
      <c r="C4107"/>
      <c r="D4107"/>
      <c r="E4107"/>
      <c r="F4107"/>
      <c r="G4107"/>
      <c r="H4107"/>
      <c r="J4107"/>
    </row>
    <row r="4108" spans="1:10" x14ac:dyDescent="0.25">
      <c r="A4108"/>
      <c r="C4108"/>
      <c r="D4108"/>
      <c r="E4108"/>
      <c r="F4108"/>
      <c r="G4108"/>
      <c r="H4108"/>
      <c r="J4108"/>
    </row>
    <row r="4109" spans="1:10" x14ac:dyDescent="0.25">
      <c r="A4109"/>
      <c r="C4109"/>
      <c r="D4109"/>
      <c r="E4109"/>
      <c r="F4109"/>
      <c r="G4109"/>
      <c r="H4109"/>
      <c r="J4109"/>
    </row>
    <row r="4110" spans="1:10" x14ac:dyDescent="0.25">
      <c r="A4110"/>
      <c r="C4110"/>
      <c r="D4110"/>
      <c r="E4110"/>
      <c r="F4110"/>
      <c r="G4110"/>
      <c r="H4110"/>
      <c r="J4110"/>
    </row>
    <row r="4111" spans="1:10" x14ac:dyDescent="0.25">
      <c r="A4111"/>
      <c r="C4111"/>
      <c r="D4111"/>
      <c r="E4111"/>
      <c r="F4111"/>
      <c r="G4111"/>
      <c r="H4111"/>
      <c r="J4111"/>
    </row>
    <row r="4112" spans="1:10" x14ac:dyDescent="0.25">
      <c r="A4112"/>
      <c r="C4112"/>
      <c r="D4112"/>
      <c r="E4112"/>
      <c r="F4112"/>
      <c r="G4112"/>
      <c r="H4112"/>
      <c r="J4112"/>
    </row>
    <row r="4113" spans="1:10" x14ac:dyDescent="0.25">
      <c r="A4113"/>
      <c r="C4113"/>
      <c r="D4113"/>
      <c r="E4113"/>
      <c r="F4113"/>
      <c r="G4113"/>
      <c r="H4113"/>
      <c r="J4113"/>
    </row>
    <row r="4114" spans="1:10" x14ac:dyDescent="0.25">
      <c r="A4114"/>
      <c r="C4114"/>
      <c r="D4114"/>
      <c r="E4114"/>
      <c r="F4114"/>
      <c r="G4114"/>
      <c r="H4114"/>
      <c r="J4114"/>
    </row>
    <row r="4115" spans="1:10" x14ac:dyDescent="0.25">
      <c r="A4115"/>
      <c r="C4115"/>
      <c r="D4115"/>
      <c r="E4115"/>
      <c r="F4115"/>
      <c r="G4115"/>
      <c r="H4115"/>
      <c r="J4115"/>
    </row>
    <row r="4116" spans="1:10" x14ac:dyDescent="0.25">
      <c r="A4116"/>
      <c r="C4116"/>
      <c r="D4116"/>
      <c r="E4116"/>
      <c r="F4116"/>
      <c r="G4116"/>
      <c r="H4116"/>
      <c r="J4116"/>
    </row>
    <row r="4117" spans="1:10" x14ac:dyDescent="0.25">
      <c r="A4117"/>
      <c r="C4117"/>
      <c r="D4117"/>
      <c r="E4117"/>
      <c r="F4117"/>
      <c r="G4117"/>
      <c r="H4117"/>
      <c r="J4117"/>
    </row>
    <row r="4118" spans="1:10" x14ac:dyDescent="0.25">
      <c r="A4118"/>
      <c r="C4118"/>
      <c r="D4118"/>
      <c r="E4118"/>
      <c r="F4118"/>
      <c r="G4118"/>
      <c r="H4118"/>
      <c r="J4118"/>
    </row>
    <row r="4119" spans="1:10" x14ac:dyDescent="0.25">
      <c r="A4119"/>
      <c r="C4119"/>
      <c r="D4119"/>
      <c r="E4119"/>
      <c r="F4119"/>
      <c r="G4119"/>
      <c r="H4119"/>
      <c r="J4119"/>
    </row>
    <row r="4120" spans="1:10" x14ac:dyDescent="0.25">
      <c r="A4120"/>
      <c r="C4120"/>
      <c r="D4120"/>
      <c r="E4120"/>
      <c r="F4120"/>
      <c r="G4120"/>
      <c r="H4120"/>
      <c r="J4120"/>
    </row>
    <row r="4121" spans="1:10" x14ac:dyDescent="0.25">
      <c r="A4121"/>
      <c r="C4121"/>
      <c r="D4121"/>
      <c r="E4121"/>
      <c r="F4121"/>
      <c r="G4121"/>
      <c r="H4121"/>
      <c r="J4121"/>
    </row>
    <row r="4122" spans="1:10" x14ac:dyDescent="0.25">
      <c r="A4122"/>
      <c r="C4122"/>
      <c r="D4122"/>
      <c r="E4122"/>
      <c r="F4122"/>
      <c r="G4122"/>
      <c r="H4122"/>
      <c r="J4122"/>
    </row>
    <row r="4123" spans="1:10" x14ac:dyDescent="0.25">
      <c r="A4123"/>
      <c r="C4123"/>
      <c r="D4123"/>
      <c r="E4123"/>
      <c r="F4123"/>
      <c r="G4123"/>
      <c r="H4123"/>
      <c r="J4123"/>
    </row>
    <row r="4124" spans="1:10" x14ac:dyDescent="0.25">
      <c r="A4124"/>
      <c r="C4124"/>
      <c r="D4124"/>
      <c r="E4124"/>
      <c r="F4124"/>
      <c r="G4124"/>
      <c r="H4124"/>
      <c r="J4124"/>
    </row>
    <row r="4125" spans="1:10" x14ac:dyDescent="0.25">
      <c r="A4125"/>
      <c r="C4125"/>
      <c r="D4125"/>
      <c r="E4125"/>
      <c r="F4125"/>
      <c r="G4125"/>
      <c r="H4125"/>
      <c r="J4125"/>
    </row>
    <row r="4126" spans="1:10" x14ac:dyDescent="0.25">
      <c r="A4126"/>
      <c r="C4126"/>
      <c r="D4126"/>
      <c r="E4126"/>
      <c r="F4126"/>
      <c r="G4126"/>
      <c r="H4126"/>
      <c r="J4126"/>
    </row>
    <row r="4127" spans="1:10" x14ac:dyDescent="0.25">
      <c r="A4127"/>
      <c r="C4127"/>
      <c r="D4127"/>
      <c r="E4127"/>
      <c r="F4127"/>
      <c r="G4127"/>
      <c r="H4127"/>
      <c r="J4127"/>
    </row>
    <row r="4128" spans="1:10" x14ac:dyDescent="0.25">
      <c r="A4128"/>
      <c r="C4128"/>
      <c r="D4128"/>
      <c r="E4128"/>
      <c r="F4128"/>
      <c r="G4128"/>
      <c r="H4128"/>
      <c r="J4128"/>
    </row>
    <row r="4129" spans="1:10" x14ac:dyDescent="0.25">
      <c r="A4129"/>
      <c r="C4129"/>
      <c r="D4129"/>
      <c r="E4129"/>
      <c r="F4129"/>
      <c r="G4129"/>
      <c r="H4129"/>
      <c r="J4129"/>
    </row>
    <row r="4130" spans="1:10" x14ac:dyDescent="0.25">
      <c r="A4130"/>
      <c r="C4130"/>
      <c r="D4130"/>
      <c r="E4130"/>
      <c r="F4130"/>
      <c r="G4130"/>
      <c r="H4130"/>
      <c r="J4130"/>
    </row>
    <row r="4131" spans="1:10" x14ac:dyDescent="0.25">
      <c r="A4131"/>
      <c r="C4131"/>
      <c r="D4131"/>
      <c r="E4131"/>
      <c r="F4131"/>
      <c r="G4131"/>
      <c r="H4131"/>
      <c r="J4131"/>
    </row>
    <row r="4132" spans="1:10" x14ac:dyDescent="0.25">
      <c r="A4132"/>
      <c r="C4132"/>
      <c r="D4132"/>
      <c r="E4132"/>
      <c r="F4132"/>
      <c r="G4132"/>
      <c r="H4132"/>
      <c r="J4132"/>
    </row>
    <row r="4133" spans="1:10" x14ac:dyDescent="0.25">
      <c r="A4133"/>
      <c r="C4133"/>
      <c r="D4133"/>
      <c r="E4133"/>
      <c r="F4133"/>
      <c r="G4133"/>
      <c r="H4133"/>
      <c r="J4133"/>
    </row>
    <row r="4134" spans="1:10" x14ac:dyDescent="0.25">
      <c r="A4134"/>
      <c r="C4134"/>
      <c r="D4134"/>
      <c r="E4134"/>
      <c r="F4134"/>
      <c r="G4134"/>
      <c r="H4134"/>
      <c r="J4134"/>
    </row>
    <row r="4135" spans="1:10" x14ac:dyDescent="0.25">
      <c r="A4135"/>
      <c r="C4135"/>
      <c r="D4135"/>
      <c r="E4135"/>
      <c r="F4135"/>
      <c r="G4135"/>
      <c r="H4135"/>
      <c r="J4135"/>
    </row>
    <row r="4136" spans="1:10" x14ac:dyDescent="0.25">
      <c r="A4136"/>
      <c r="C4136"/>
      <c r="D4136"/>
      <c r="E4136"/>
      <c r="F4136"/>
      <c r="G4136"/>
      <c r="H4136"/>
      <c r="J4136"/>
    </row>
    <row r="4137" spans="1:10" x14ac:dyDescent="0.25">
      <c r="A4137"/>
      <c r="C4137"/>
      <c r="D4137"/>
      <c r="E4137"/>
      <c r="F4137"/>
      <c r="G4137"/>
      <c r="H4137"/>
      <c r="J4137"/>
    </row>
    <row r="4138" spans="1:10" x14ac:dyDescent="0.25">
      <c r="A4138"/>
      <c r="C4138"/>
      <c r="D4138"/>
      <c r="E4138"/>
      <c r="F4138"/>
      <c r="G4138"/>
      <c r="H4138"/>
      <c r="J4138"/>
    </row>
    <row r="4139" spans="1:10" x14ac:dyDescent="0.25">
      <c r="A4139"/>
      <c r="C4139"/>
      <c r="D4139"/>
      <c r="E4139"/>
      <c r="F4139"/>
      <c r="G4139"/>
      <c r="H4139"/>
      <c r="J4139"/>
    </row>
    <row r="4140" spans="1:10" x14ac:dyDescent="0.25">
      <c r="A4140"/>
      <c r="C4140"/>
      <c r="D4140"/>
      <c r="E4140"/>
      <c r="F4140"/>
      <c r="G4140"/>
      <c r="H4140"/>
      <c r="J4140"/>
    </row>
    <row r="4141" spans="1:10" x14ac:dyDescent="0.25">
      <c r="A4141"/>
      <c r="C4141"/>
      <c r="D4141"/>
      <c r="E4141"/>
      <c r="F4141"/>
      <c r="G4141"/>
      <c r="H4141"/>
      <c r="J4141"/>
    </row>
    <row r="4142" spans="1:10" x14ac:dyDescent="0.25">
      <c r="A4142"/>
      <c r="C4142"/>
      <c r="D4142"/>
      <c r="E4142"/>
      <c r="F4142"/>
      <c r="G4142"/>
      <c r="H4142"/>
      <c r="J4142"/>
    </row>
    <row r="4143" spans="1:10" x14ac:dyDescent="0.25">
      <c r="A4143"/>
      <c r="C4143"/>
      <c r="D4143"/>
      <c r="E4143"/>
      <c r="F4143"/>
      <c r="G4143"/>
      <c r="H4143"/>
      <c r="J4143"/>
    </row>
    <row r="4144" spans="1:10" x14ac:dyDescent="0.25">
      <c r="A4144"/>
      <c r="C4144"/>
      <c r="D4144"/>
      <c r="E4144"/>
      <c r="F4144"/>
      <c r="G4144"/>
      <c r="H4144"/>
      <c r="J4144"/>
    </row>
    <row r="4145" spans="1:10" x14ac:dyDescent="0.25">
      <c r="A4145"/>
      <c r="C4145"/>
      <c r="D4145"/>
      <c r="E4145"/>
      <c r="F4145"/>
      <c r="G4145"/>
      <c r="H4145"/>
      <c r="J4145"/>
    </row>
    <row r="4146" spans="1:10" x14ac:dyDescent="0.25">
      <c r="A4146"/>
      <c r="C4146"/>
      <c r="D4146"/>
      <c r="E4146"/>
      <c r="F4146"/>
      <c r="G4146"/>
      <c r="H4146"/>
      <c r="J4146"/>
    </row>
    <row r="4147" spans="1:10" x14ac:dyDescent="0.25">
      <c r="A4147"/>
      <c r="C4147"/>
      <c r="D4147"/>
      <c r="E4147"/>
      <c r="F4147"/>
      <c r="G4147"/>
      <c r="H4147"/>
      <c r="J4147"/>
    </row>
    <row r="4148" spans="1:10" x14ac:dyDescent="0.25">
      <c r="A4148"/>
      <c r="C4148"/>
      <c r="D4148"/>
      <c r="E4148"/>
      <c r="F4148"/>
      <c r="G4148"/>
      <c r="H4148"/>
      <c r="J4148"/>
    </row>
    <row r="4149" spans="1:10" x14ac:dyDescent="0.25">
      <c r="A4149"/>
      <c r="C4149"/>
      <c r="D4149"/>
      <c r="E4149"/>
      <c r="F4149"/>
      <c r="G4149"/>
      <c r="H4149"/>
      <c r="J4149"/>
    </row>
    <row r="4150" spans="1:10" x14ac:dyDescent="0.25">
      <c r="A4150"/>
      <c r="C4150"/>
      <c r="D4150"/>
      <c r="E4150"/>
      <c r="F4150"/>
      <c r="G4150"/>
      <c r="H4150"/>
      <c r="J4150"/>
    </row>
    <row r="4151" spans="1:10" x14ac:dyDescent="0.25">
      <c r="A4151"/>
      <c r="C4151"/>
      <c r="D4151"/>
      <c r="E4151"/>
      <c r="F4151"/>
      <c r="G4151"/>
      <c r="H4151"/>
      <c r="J4151"/>
    </row>
    <row r="4152" spans="1:10" x14ac:dyDescent="0.25">
      <c r="A4152"/>
      <c r="C4152"/>
      <c r="D4152"/>
      <c r="E4152"/>
      <c r="F4152"/>
      <c r="G4152"/>
      <c r="H4152"/>
      <c r="J4152"/>
    </row>
    <row r="4153" spans="1:10" x14ac:dyDescent="0.25">
      <c r="A4153"/>
      <c r="C4153"/>
      <c r="D4153"/>
      <c r="E4153"/>
      <c r="F4153"/>
      <c r="G4153"/>
      <c r="H4153"/>
      <c r="J4153"/>
    </row>
    <row r="4154" spans="1:10" x14ac:dyDescent="0.25">
      <c r="A4154"/>
      <c r="C4154"/>
      <c r="D4154"/>
      <c r="E4154"/>
      <c r="F4154"/>
      <c r="G4154"/>
      <c r="H4154"/>
      <c r="J4154"/>
    </row>
    <row r="4155" spans="1:10" x14ac:dyDescent="0.25">
      <c r="A4155"/>
      <c r="C4155"/>
      <c r="D4155"/>
      <c r="E4155"/>
      <c r="F4155"/>
      <c r="G4155"/>
      <c r="H4155"/>
      <c r="J4155"/>
    </row>
    <row r="4156" spans="1:10" x14ac:dyDescent="0.25">
      <c r="A4156"/>
      <c r="C4156"/>
      <c r="D4156"/>
      <c r="E4156"/>
      <c r="F4156"/>
      <c r="G4156"/>
      <c r="H4156"/>
      <c r="J4156"/>
    </row>
    <row r="4157" spans="1:10" x14ac:dyDescent="0.25">
      <c r="A4157"/>
      <c r="C4157"/>
      <c r="D4157"/>
      <c r="E4157"/>
      <c r="F4157"/>
      <c r="G4157"/>
      <c r="H4157"/>
      <c r="J4157"/>
    </row>
    <row r="4158" spans="1:10" x14ac:dyDescent="0.25">
      <c r="A4158"/>
      <c r="C4158"/>
      <c r="D4158"/>
      <c r="E4158"/>
      <c r="F4158"/>
      <c r="G4158"/>
      <c r="H4158"/>
      <c r="J4158"/>
    </row>
    <row r="4159" spans="1:10" x14ac:dyDescent="0.25">
      <c r="A4159"/>
      <c r="C4159"/>
      <c r="D4159"/>
      <c r="E4159"/>
      <c r="F4159"/>
      <c r="G4159"/>
      <c r="H4159"/>
      <c r="J4159"/>
    </row>
    <row r="4160" spans="1:10" x14ac:dyDescent="0.25">
      <c r="A4160"/>
      <c r="C4160"/>
      <c r="D4160"/>
      <c r="E4160"/>
      <c r="F4160"/>
      <c r="G4160"/>
      <c r="H4160"/>
      <c r="J4160"/>
    </row>
    <row r="4161" spans="1:10" x14ac:dyDescent="0.25">
      <c r="A4161"/>
      <c r="C4161"/>
      <c r="D4161"/>
      <c r="E4161"/>
      <c r="F4161"/>
      <c r="G4161"/>
      <c r="H4161"/>
      <c r="J4161"/>
    </row>
    <row r="4162" spans="1:10" x14ac:dyDescent="0.25">
      <c r="A4162"/>
      <c r="C4162"/>
      <c r="D4162"/>
      <c r="E4162"/>
      <c r="F4162"/>
      <c r="G4162"/>
      <c r="H4162"/>
      <c r="J4162"/>
    </row>
    <row r="4163" spans="1:10" x14ac:dyDescent="0.25">
      <c r="A4163"/>
      <c r="C4163"/>
      <c r="D4163"/>
      <c r="E4163"/>
      <c r="F4163"/>
      <c r="G4163"/>
      <c r="H4163"/>
      <c r="J4163"/>
    </row>
    <row r="4164" spans="1:10" x14ac:dyDescent="0.25">
      <c r="A4164"/>
      <c r="C4164"/>
      <c r="D4164"/>
      <c r="E4164"/>
      <c r="F4164"/>
      <c r="G4164"/>
      <c r="H4164"/>
      <c r="J4164"/>
    </row>
    <row r="4165" spans="1:10" x14ac:dyDescent="0.25">
      <c r="A4165"/>
      <c r="C4165"/>
      <c r="D4165"/>
      <c r="E4165"/>
      <c r="F4165"/>
      <c r="G4165"/>
      <c r="H4165"/>
      <c r="J4165"/>
    </row>
    <row r="4166" spans="1:10" x14ac:dyDescent="0.25">
      <c r="A4166"/>
      <c r="C4166"/>
      <c r="D4166"/>
      <c r="E4166"/>
      <c r="F4166"/>
      <c r="G4166"/>
      <c r="H4166"/>
      <c r="J4166"/>
    </row>
    <row r="4167" spans="1:10" x14ac:dyDescent="0.25">
      <c r="A4167"/>
      <c r="C4167"/>
      <c r="D4167"/>
      <c r="E4167"/>
      <c r="F4167"/>
      <c r="G4167"/>
      <c r="H4167"/>
      <c r="J4167"/>
    </row>
    <row r="4168" spans="1:10" x14ac:dyDescent="0.25">
      <c r="A4168"/>
      <c r="C4168"/>
      <c r="D4168"/>
      <c r="E4168"/>
      <c r="F4168"/>
      <c r="G4168"/>
      <c r="H4168"/>
      <c r="J4168"/>
    </row>
    <row r="4169" spans="1:10" x14ac:dyDescent="0.25">
      <c r="A4169"/>
      <c r="C4169"/>
      <c r="D4169"/>
      <c r="E4169"/>
      <c r="F4169"/>
      <c r="G4169"/>
      <c r="H4169"/>
      <c r="J4169"/>
    </row>
    <row r="4170" spans="1:10" x14ac:dyDescent="0.25">
      <c r="A4170"/>
      <c r="C4170"/>
      <c r="D4170"/>
      <c r="E4170"/>
      <c r="F4170"/>
      <c r="G4170"/>
      <c r="H4170"/>
      <c r="J4170"/>
    </row>
    <row r="4171" spans="1:10" x14ac:dyDescent="0.25">
      <c r="A4171"/>
      <c r="C4171"/>
      <c r="D4171"/>
      <c r="E4171"/>
      <c r="F4171"/>
      <c r="G4171"/>
      <c r="H4171"/>
      <c r="J4171"/>
    </row>
    <row r="4172" spans="1:10" x14ac:dyDescent="0.25">
      <c r="A4172"/>
      <c r="C4172"/>
      <c r="D4172"/>
      <c r="E4172"/>
      <c r="F4172"/>
      <c r="G4172"/>
      <c r="H4172"/>
      <c r="J4172"/>
    </row>
    <row r="4173" spans="1:10" x14ac:dyDescent="0.25">
      <c r="A4173"/>
      <c r="C4173"/>
      <c r="D4173"/>
      <c r="E4173"/>
      <c r="F4173"/>
      <c r="G4173"/>
      <c r="H4173"/>
      <c r="J4173"/>
    </row>
    <row r="4174" spans="1:10" x14ac:dyDescent="0.25">
      <c r="A4174"/>
      <c r="C4174"/>
      <c r="D4174"/>
      <c r="E4174"/>
      <c r="F4174"/>
      <c r="G4174"/>
      <c r="H4174"/>
      <c r="J4174"/>
    </row>
    <row r="4175" spans="1:10" x14ac:dyDescent="0.25">
      <c r="A4175"/>
      <c r="C4175"/>
      <c r="D4175"/>
      <c r="E4175"/>
      <c r="F4175"/>
      <c r="G4175"/>
      <c r="H4175"/>
      <c r="J4175"/>
    </row>
    <row r="4176" spans="1:10" x14ac:dyDescent="0.25">
      <c r="A4176"/>
      <c r="C4176"/>
      <c r="D4176"/>
      <c r="E4176"/>
      <c r="F4176"/>
      <c r="G4176"/>
      <c r="H4176"/>
      <c r="J4176"/>
    </row>
    <row r="4177" spans="1:10" x14ac:dyDescent="0.25">
      <c r="A4177"/>
      <c r="C4177"/>
      <c r="D4177"/>
      <c r="E4177"/>
      <c r="F4177"/>
      <c r="G4177"/>
      <c r="H4177"/>
      <c r="J4177"/>
    </row>
    <row r="4178" spans="1:10" x14ac:dyDescent="0.25">
      <c r="A4178"/>
      <c r="C4178"/>
      <c r="D4178"/>
      <c r="E4178"/>
      <c r="F4178"/>
      <c r="G4178"/>
      <c r="H4178"/>
      <c r="J4178"/>
    </row>
    <row r="4179" spans="1:10" x14ac:dyDescent="0.25">
      <c r="A4179"/>
      <c r="C4179"/>
      <c r="D4179"/>
      <c r="E4179"/>
      <c r="F4179"/>
      <c r="G4179"/>
      <c r="H4179"/>
      <c r="J4179"/>
    </row>
    <row r="4180" spans="1:10" x14ac:dyDescent="0.25">
      <c r="A4180"/>
      <c r="C4180"/>
      <c r="D4180"/>
      <c r="E4180"/>
      <c r="F4180"/>
      <c r="G4180"/>
      <c r="H4180"/>
      <c r="J4180"/>
    </row>
    <row r="4181" spans="1:10" x14ac:dyDescent="0.25">
      <c r="A4181"/>
      <c r="C4181"/>
      <c r="D4181"/>
      <c r="E4181"/>
      <c r="F4181"/>
      <c r="G4181"/>
      <c r="H4181"/>
      <c r="J4181"/>
    </row>
    <row r="4182" spans="1:10" x14ac:dyDescent="0.25">
      <c r="A4182"/>
      <c r="C4182"/>
      <c r="D4182"/>
      <c r="E4182"/>
      <c r="F4182"/>
      <c r="G4182"/>
      <c r="H4182"/>
      <c r="J4182"/>
    </row>
    <row r="4183" spans="1:10" x14ac:dyDescent="0.25">
      <c r="A4183"/>
      <c r="C4183"/>
      <c r="D4183"/>
      <c r="E4183"/>
      <c r="F4183"/>
      <c r="G4183"/>
      <c r="H4183"/>
      <c r="J4183"/>
    </row>
    <row r="4184" spans="1:10" x14ac:dyDescent="0.25">
      <c r="A4184"/>
      <c r="C4184"/>
      <c r="D4184"/>
      <c r="E4184"/>
      <c r="F4184"/>
      <c r="G4184"/>
      <c r="H4184"/>
      <c r="J4184"/>
    </row>
    <row r="4185" spans="1:10" x14ac:dyDescent="0.25">
      <c r="A4185"/>
      <c r="C4185"/>
      <c r="D4185"/>
      <c r="E4185"/>
      <c r="F4185"/>
      <c r="G4185"/>
      <c r="H4185"/>
      <c r="J4185"/>
    </row>
    <row r="4186" spans="1:10" x14ac:dyDescent="0.25">
      <c r="A4186"/>
      <c r="C4186"/>
      <c r="D4186"/>
      <c r="E4186"/>
      <c r="F4186"/>
      <c r="G4186"/>
      <c r="H4186"/>
      <c r="J4186"/>
    </row>
    <row r="4187" spans="1:10" x14ac:dyDescent="0.25">
      <c r="A4187"/>
      <c r="C4187"/>
      <c r="D4187"/>
      <c r="E4187"/>
      <c r="F4187"/>
      <c r="G4187"/>
      <c r="H4187"/>
      <c r="J4187"/>
    </row>
    <row r="4188" spans="1:10" x14ac:dyDescent="0.25">
      <c r="A4188"/>
      <c r="C4188"/>
      <c r="D4188"/>
      <c r="E4188"/>
      <c r="F4188"/>
      <c r="G4188"/>
      <c r="H4188"/>
      <c r="J4188"/>
    </row>
    <row r="4189" spans="1:10" x14ac:dyDescent="0.25">
      <c r="A4189"/>
      <c r="C4189"/>
      <c r="D4189"/>
      <c r="E4189"/>
      <c r="F4189"/>
      <c r="G4189"/>
      <c r="H4189"/>
      <c r="J4189"/>
    </row>
    <row r="4190" spans="1:10" x14ac:dyDescent="0.25">
      <c r="A4190"/>
      <c r="C4190"/>
      <c r="D4190"/>
      <c r="E4190"/>
      <c r="F4190"/>
      <c r="G4190"/>
      <c r="H4190"/>
      <c r="J4190"/>
    </row>
    <row r="4191" spans="1:10" x14ac:dyDescent="0.25">
      <c r="A4191"/>
      <c r="C4191"/>
      <c r="D4191"/>
      <c r="E4191"/>
      <c r="F4191"/>
      <c r="G4191"/>
      <c r="H4191"/>
      <c r="J4191"/>
    </row>
    <row r="4192" spans="1:10" x14ac:dyDescent="0.25">
      <c r="A4192"/>
      <c r="C4192"/>
      <c r="D4192"/>
      <c r="E4192"/>
      <c r="F4192"/>
      <c r="G4192"/>
      <c r="H4192"/>
      <c r="J4192"/>
    </row>
    <row r="4193" spans="1:10" x14ac:dyDescent="0.25">
      <c r="A4193"/>
      <c r="C4193"/>
      <c r="D4193"/>
      <c r="E4193"/>
      <c r="F4193"/>
      <c r="G4193"/>
      <c r="H4193"/>
      <c r="J4193"/>
    </row>
    <row r="4194" spans="1:10" x14ac:dyDescent="0.25">
      <c r="A4194"/>
      <c r="C4194"/>
      <c r="D4194"/>
      <c r="E4194"/>
      <c r="F4194"/>
      <c r="G4194"/>
      <c r="H4194"/>
      <c r="J4194"/>
    </row>
    <row r="4195" spans="1:10" x14ac:dyDescent="0.25">
      <c r="A4195"/>
      <c r="C4195"/>
      <c r="D4195"/>
      <c r="E4195"/>
      <c r="F4195"/>
      <c r="G4195"/>
      <c r="H4195"/>
      <c r="J4195"/>
    </row>
    <row r="4196" spans="1:10" x14ac:dyDescent="0.25">
      <c r="A4196"/>
      <c r="C4196"/>
      <c r="D4196"/>
      <c r="E4196"/>
      <c r="F4196"/>
      <c r="G4196"/>
      <c r="H4196"/>
      <c r="J4196"/>
    </row>
    <row r="4197" spans="1:10" x14ac:dyDescent="0.25">
      <c r="A4197"/>
      <c r="C4197"/>
      <c r="D4197"/>
      <c r="E4197"/>
      <c r="F4197"/>
      <c r="G4197"/>
      <c r="H4197"/>
      <c r="J4197"/>
    </row>
    <row r="4198" spans="1:10" x14ac:dyDescent="0.25">
      <c r="A4198"/>
      <c r="C4198"/>
      <c r="D4198"/>
      <c r="E4198"/>
      <c r="F4198"/>
      <c r="G4198"/>
      <c r="H4198"/>
      <c r="J4198"/>
    </row>
    <row r="4199" spans="1:10" x14ac:dyDescent="0.25">
      <c r="A4199"/>
      <c r="C4199"/>
      <c r="D4199"/>
      <c r="E4199"/>
      <c r="F4199"/>
      <c r="G4199"/>
      <c r="H4199"/>
      <c r="J4199"/>
    </row>
    <row r="4200" spans="1:10" x14ac:dyDescent="0.25">
      <c r="A4200"/>
      <c r="C4200"/>
      <c r="D4200"/>
      <c r="E4200"/>
      <c r="F4200"/>
      <c r="G4200"/>
      <c r="H4200"/>
      <c r="J4200"/>
    </row>
    <row r="4201" spans="1:10" x14ac:dyDescent="0.25">
      <c r="A4201"/>
      <c r="C4201"/>
      <c r="D4201"/>
      <c r="E4201"/>
      <c r="F4201"/>
      <c r="G4201"/>
      <c r="H4201"/>
      <c r="J4201"/>
    </row>
    <row r="4202" spans="1:10" x14ac:dyDescent="0.25">
      <c r="A4202"/>
      <c r="C4202"/>
      <c r="D4202"/>
      <c r="E4202"/>
      <c r="F4202"/>
      <c r="G4202"/>
      <c r="H4202"/>
      <c r="J4202"/>
    </row>
    <row r="4203" spans="1:10" x14ac:dyDescent="0.25">
      <c r="A4203"/>
      <c r="C4203"/>
      <c r="D4203"/>
      <c r="E4203"/>
      <c r="F4203"/>
      <c r="G4203"/>
      <c r="H4203"/>
      <c r="J4203"/>
    </row>
    <row r="4204" spans="1:10" x14ac:dyDescent="0.25">
      <c r="A4204"/>
      <c r="C4204"/>
      <c r="D4204"/>
      <c r="E4204"/>
      <c r="F4204"/>
      <c r="G4204"/>
      <c r="H4204"/>
      <c r="J4204"/>
    </row>
    <row r="4205" spans="1:10" x14ac:dyDescent="0.25">
      <c r="A4205"/>
      <c r="C4205"/>
      <c r="D4205"/>
      <c r="E4205"/>
      <c r="F4205"/>
      <c r="G4205"/>
      <c r="H4205"/>
      <c r="J4205"/>
    </row>
    <row r="4206" spans="1:10" x14ac:dyDescent="0.25">
      <c r="A4206"/>
      <c r="C4206"/>
      <c r="D4206"/>
      <c r="E4206"/>
      <c r="F4206"/>
      <c r="G4206"/>
      <c r="H4206"/>
      <c r="J4206"/>
    </row>
    <row r="4207" spans="1:10" x14ac:dyDescent="0.25">
      <c r="A4207"/>
      <c r="C4207"/>
      <c r="D4207"/>
      <c r="E4207"/>
      <c r="F4207"/>
      <c r="G4207"/>
      <c r="H4207"/>
      <c r="J4207"/>
    </row>
    <row r="4208" spans="1:10" x14ac:dyDescent="0.25">
      <c r="A4208"/>
      <c r="C4208"/>
      <c r="D4208"/>
      <c r="E4208"/>
      <c r="F4208"/>
      <c r="G4208"/>
      <c r="H4208"/>
      <c r="J4208"/>
    </row>
    <row r="4209" spans="1:10" x14ac:dyDescent="0.25">
      <c r="A4209"/>
      <c r="C4209"/>
      <c r="D4209"/>
      <c r="E4209"/>
      <c r="F4209"/>
      <c r="G4209"/>
      <c r="H4209"/>
      <c r="J4209"/>
    </row>
    <row r="4210" spans="1:10" x14ac:dyDescent="0.25">
      <c r="A4210"/>
      <c r="C4210"/>
      <c r="D4210"/>
      <c r="E4210"/>
      <c r="F4210"/>
      <c r="G4210"/>
      <c r="H4210"/>
      <c r="J4210"/>
    </row>
    <row r="4211" spans="1:10" x14ac:dyDescent="0.25">
      <c r="A4211"/>
      <c r="C4211"/>
      <c r="D4211"/>
      <c r="E4211"/>
      <c r="F4211"/>
      <c r="G4211"/>
      <c r="H4211"/>
      <c r="J4211"/>
    </row>
    <row r="4212" spans="1:10" x14ac:dyDescent="0.25">
      <c r="A4212"/>
      <c r="C4212"/>
      <c r="D4212"/>
      <c r="E4212"/>
      <c r="F4212"/>
      <c r="G4212"/>
      <c r="H4212"/>
      <c r="J4212"/>
    </row>
    <row r="4213" spans="1:10" x14ac:dyDescent="0.25">
      <c r="A4213"/>
      <c r="C4213"/>
      <c r="D4213"/>
      <c r="E4213"/>
      <c r="F4213"/>
      <c r="G4213"/>
      <c r="H4213"/>
      <c r="J4213"/>
    </row>
    <row r="4214" spans="1:10" x14ac:dyDescent="0.25">
      <c r="A4214"/>
      <c r="C4214"/>
      <c r="D4214"/>
      <c r="E4214"/>
      <c r="F4214"/>
      <c r="G4214"/>
      <c r="H4214"/>
      <c r="J4214"/>
    </row>
    <row r="4215" spans="1:10" x14ac:dyDescent="0.25">
      <c r="A4215"/>
      <c r="C4215"/>
      <c r="D4215"/>
      <c r="E4215"/>
      <c r="F4215"/>
      <c r="G4215"/>
      <c r="H4215"/>
      <c r="J4215"/>
    </row>
    <row r="4216" spans="1:10" x14ac:dyDescent="0.25">
      <c r="A4216"/>
      <c r="C4216"/>
      <c r="D4216"/>
      <c r="E4216"/>
      <c r="F4216"/>
      <c r="G4216"/>
      <c r="H4216"/>
      <c r="J4216"/>
    </row>
    <row r="4217" spans="1:10" x14ac:dyDescent="0.25">
      <c r="A4217"/>
      <c r="C4217"/>
      <c r="D4217"/>
      <c r="E4217"/>
      <c r="F4217"/>
      <c r="G4217"/>
      <c r="H4217"/>
      <c r="J4217"/>
    </row>
    <row r="4218" spans="1:10" x14ac:dyDescent="0.25">
      <c r="A4218"/>
      <c r="C4218"/>
      <c r="D4218"/>
      <c r="E4218"/>
      <c r="F4218"/>
      <c r="G4218"/>
      <c r="H4218"/>
      <c r="J4218"/>
    </row>
    <row r="4219" spans="1:10" x14ac:dyDescent="0.25">
      <c r="A4219"/>
      <c r="C4219"/>
      <c r="D4219"/>
      <c r="E4219"/>
      <c r="F4219"/>
      <c r="G4219"/>
      <c r="H4219"/>
      <c r="J4219"/>
    </row>
    <row r="4220" spans="1:10" x14ac:dyDescent="0.25">
      <c r="A4220"/>
      <c r="C4220"/>
      <c r="D4220"/>
      <c r="E4220"/>
      <c r="F4220"/>
      <c r="G4220"/>
      <c r="H4220"/>
      <c r="J4220"/>
    </row>
    <row r="4221" spans="1:10" x14ac:dyDescent="0.25">
      <c r="A4221"/>
      <c r="C4221"/>
      <c r="D4221"/>
      <c r="E4221"/>
      <c r="F4221"/>
      <c r="G4221"/>
      <c r="H4221"/>
      <c r="J4221"/>
    </row>
    <row r="4222" spans="1:10" x14ac:dyDescent="0.25">
      <c r="A4222"/>
      <c r="C4222"/>
      <c r="D4222"/>
      <c r="E4222"/>
      <c r="F4222"/>
      <c r="G4222"/>
      <c r="H4222"/>
      <c r="J4222"/>
    </row>
    <row r="4223" spans="1:10" x14ac:dyDescent="0.25">
      <c r="A4223"/>
      <c r="C4223"/>
      <c r="D4223"/>
      <c r="E4223"/>
      <c r="F4223"/>
      <c r="G4223"/>
      <c r="H4223"/>
      <c r="J4223"/>
    </row>
    <row r="4224" spans="1:10" x14ac:dyDescent="0.25">
      <c r="A4224"/>
      <c r="C4224"/>
      <c r="D4224"/>
      <c r="E4224"/>
      <c r="F4224"/>
      <c r="G4224"/>
      <c r="H4224"/>
      <c r="J4224"/>
    </row>
    <row r="4225" spans="1:10" x14ac:dyDescent="0.25">
      <c r="A4225"/>
      <c r="C4225"/>
      <c r="D4225"/>
      <c r="E4225"/>
      <c r="F4225"/>
      <c r="G4225"/>
      <c r="H4225"/>
      <c r="J4225"/>
    </row>
    <row r="4226" spans="1:10" x14ac:dyDescent="0.25">
      <c r="A4226"/>
      <c r="C4226"/>
      <c r="D4226"/>
      <c r="E4226"/>
      <c r="F4226"/>
      <c r="G4226"/>
      <c r="H4226"/>
      <c r="J4226"/>
    </row>
    <row r="4227" spans="1:10" x14ac:dyDescent="0.25">
      <c r="A4227"/>
      <c r="C4227"/>
      <c r="D4227"/>
      <c r="E4227"/>
      <c r="F4227"/>
      <c r="G4227"/>
      <c r="H4227"/>
      <c r="J4227"/>
    </row>
    <row r="4228" spans="1:10" x14ac:dyDescent="0.25">
      <c r="A4228"/>
      <c r="C4228"/>
      <c r="D4228"/>
      <c r="E4228"/>
      <c r="F4228"/>
      <c r="G4228"/>
      <c r="H4228"/>
      <c r="J4228"/>
    </row>
    <row r="4229" spans="1:10" x14ac:dyDescent="0.25">
      <c r="A4229"/>
      <c r="C4229"/>
      <c r="D4229"/>
      <c r="E4229"/>
      <c r="F4229"/>
      <c r="G4229"/>
      <c r="H4229"/>
      <c r="J4229"/>
    </row>
    <row r="4230" spans="1:10" x14ac:dyDescent="0.25">
      <c r="A4230"/>
      <c r="C4230"/>
      <c r="D4230"/>
      <c r="E4230"/>
      <c r="F4230"/>
      <c r="G4230"/>
      <c r="H4230"/>
      <c r="J4230"/>
    </row>
    <row r="4231" spans="1:10" x14ac:dyDescent="0.25">
      <c r="A4231"/>
      <c r="C4231"/>
      <c r="D4231"/>
      <c r="E4231"/>
      <c r="F4231"/>
      <c r="G4231"/>
      <c r="H4231"/>
      <c r="J4231"/>
    </row>
    <row r="4232" spans="1:10" x14ac:dyDescent="0.25">
      <c r="A4232"/>
      <c r="C4232"/>
      <c r="D4232"/>
      <c r="E4232"/>
      <c r="F4232"/>
      <c r="G4232"/>
      <c r="H4232"/>
      <c r="J4232"/>
    </row>
    <row r="4233" spans="1:10" x14ac:dyDescent="0.25">
      <c r="A4233"/>
      <c r="C4233"/>
      <c r="D4233"/>
      <c r="E4233"/>
      <c r="F4233"/>
      <c r="G4233"/>
      <c r="H4233"/>
      <c r="J4233"/>
    </row>
    <row r="4234" spans="1:10" x14ac:dyDescent="0.25">
      <c r="A4234"/>
      <c r="C4234"/>
      <c r="D4234"/>
      <c r="E4234"/>
      <c r="F4234"/>
      <c r="G4234"/>
      <c r="H4234"/>
      <c r="J4234"/>
    </row>
    <row r="4235" spans="1:10" x14ac:dyDescent="0.25">
      <c r="A4235"/>
      <c r="C4235"/>
      <c r="D4235"/>
      <c r="E4235"/>
      <c r="F4235"/>
      <c r="G4235"/>
      <c r="H4235"/>
      <c r="J4235"/>
    </row>
    <row r="4236" spans="1:10" x14ac:dyDescent="0.25">
      <c r="A4236"/>
      <c r="C4236"/>
      <c r="D4236"/>
      <c r="E4236"/>
      <c r="F4236"/>
      <c r="G4236"/>
      <c r="H4236"/>
      <c r="J4236"/>
    </row>
    <row r="4237" spans="1:10" x14ac:dyDescent="0.25">
      <c r="A4237"/>
      <c r="C4237"/>
      <c r="D4237"/>
      <c r="E4237"/>
      <c r="F4237"/>
      <c r="G4237"/>
      <c r="H4237"/>
      <c r="J4237"/>
    </row>
    <row r="4238" spans="1:10" x14ac:dyDescent="0.25">
      <c r="A4238"/>
      <c r="C4238"/>
      <c r="D4238"/>
      <c r="E4238"/>
      <c r="F4238"/>
      <c r="G4238"/>
      <c r="H4238"/>
      <c r="J4238"/>
    </row>
    <row r="4239" spans="1:10" x14ac:dyDescent="0.25">
      <c r="A4239"/>
      <c r="C4239"/>
      <c r="D4239"/>
      <c r="E4239"/>
      <c r="F4239"/>
      <c r="G4239"/>
      <c r="H4239"/>
      <c r="J4239"/>
    </row>
    <row r="4240" spans="1:10" x14ac:dyDescent="0.25">
      <c r="A4240"/>
      <c r="C4240"/>
      <c r="D4240"/>
      <c r="E4240"/>
      <c r="F4240"/>
      <c r="G4240"/>
      <c r="H4240"/>
      <c r="J4240"/>
    </row>
    <row r="4241" spans="1:10" x14ac:dyDescent="0.25">
      <c r="A4241"/>
      <c r="C4241"/>
      <c r="D4241"/>
      <c r="E4241"/>
      <c r="F4241"/>
      <c r="G4241"/>
      <c r="H4241"/>
      <c r="J4241"/>
    </row>
    <row r="4242" spans="1:10" x14ac:dyDescent="0.25">
      <c r="A4242"/>
      <c r="C4242"/>
      <c r="D4242"/>
      <c r="E4242"/>
      <c r="F4242"/>
      <c r="G4242"/>
      <c r="H4242"/>
      <c r="J4242"/>
    </row>
    <row r="4243" spans="1:10" x14ac:dyDescent="0.25">
      <c r="A4243"/>
      <c r="C4243"/>
      <c r="D4243"/>
      <c r="E4243"/>
      <c r="F4243"/>
      <c r="G4243"/>
      <c r="H4243"/>
      <c r="J4243"/>
    </row>
    <row r="4244" spans="1:10" x14ac:dyDescent="0.25">
      <c r="A4244"/>
      <c r="C4244"/>
      <c r="D4244"/>
      <c r="E4244"/>
      <c r="F4244"/>
      <c r="G4244"/>
      <c r="H4244"/>
      <c r="J4244"/>
    </row>
    <row r="4245" spans="1:10" x14ac:dyDescent="0.25">
      <c r="A4245"/>
      <c r="C4245"/>
      <c r="D4245"/>
      <c r="E4245"/>
      <c r="F4245"/>
      <c r="G4245"/>
      <c r="H4245"/>
      <c r="J4245"/>
    </row>
    <row r="4246" spans="1:10" x14ac:dyDescent="0.25">
      <c r="A4246"/>
      <c r="C4246"/>
      <c r="D4246"/>
      <c r="E4246"/>
      <c r="F4246"/>
      <c r="G4246"/>
      <c r="H4246"/>
      <c r="J4246"/>
    </row>
    <row r="4247" spans="1:10" x14ac:dyDescent="0.25">
      <c r="A4247"/>
      <c r="C4247"/>
      <c r="D4247"/>
      <c r="E4247"/>
      <c r="F4247"/>
      <c r="G4247"/>
      <c r="H4247"/>
      <c r="J4247"/>
    </row>
    <row r="4248" spans="1:10" x14ac:dyDescent="0.25">
      <c r="A4248"/>
      <c r="C4248"/>
      <c r="D4248"/>
      <c r="E4248"/>
      <c r="F4248"/>
      <c r="G4248"/>
      <c r="H4248"/>
      <c r="J4248"/>
    </row>
    <row r="4249" spans="1:10" x14ac:dyDescent="0.25">
      <c r="A4249"/>
      <c r="C4249"/>
      <c r="D4249"/>
      <c r="E4249"/>
      <c r="F4249"/>
      <c r="G4249"/>
      <c r="H4249"/>
      <c r="J4249"/>
    </row>
    <row r="4250" spans="1:10" x14ac:dyDescent="0.25">
      <c r="A4250"/>
      <c r="C4250"/>
      <c r="D4250"/>
      <c r="E4250"/>
      <c r="F4250"/>
      <c r="G4250"/>
      <c r="H4250"/>
      <c r="J4250"/>
    </row>
    <row r="4251" spans="1:10" x14ac:dyDescent="0.25">
      <c r="A4251"/>
      <c r="C4251"/>
      <c r="D4251"/>
      <c r="E4251"/>
      <c r="F4251"/>
      <c r="G4251"/>
      <c r="H4251"/>
      <c r="J4251"/>
    </row>
    <row r="4252" spans="1:10" x14ac:dyDescent="0.25">
      <c r="A4252"/>
      <c r="C4252"/>
      <c r="D4252"/>
      <c r="E4252"/>
      <c r="F4252"/>
      <c r="G4252"/>
      <c r="H4252"/>
      <c r="J4252"/>
    </row>
    <row r="4253" spans="1:10" x14ac:dyDescent="0.25">
      <c r="A4253"/>
      <c r="C4253"/>
      <c r="D4253"/>
      <c r="E4253"/>
      <c r="F4253"/>
      <c r="G4253"/>
      <c r="H4253"/>
      <c r="J4253"/>
    </row>
    <row r="4254" spans="1:10" x14ac:dyDescent="0.25">
      <c r="A4254"/>
      <c r="C4254"/>
      <c r="D4254"/>
      <c r="E4254"/>
      <c r="F4254"/>
      <c r="G4254"/>
      <c r="H4254"/>
      <c r="J4254"/>
    </row>
    <row r="4255" spans="1:10" x14ac:dyDescent="0.25">
      <c r="A4255"/>
      <c r="C4255"/>
      <c r="D4255"/>
      <c r="E4255"/>
      <c r="F4255"/>
      <c r="G4255"/>
      <c r="H4255"/>
      <c r="J4255"/>
    </row>
    <row r="4256" spans="1:10" x14ac:dyDescent="0.25">
      <c r="A4256"/>
      <c r="C4256"/>
      <c r="D4256"/>
      <c r="E4256"/>
      <c r="F4256"/>
      <c r="G4256"/>
      <c r="H4256"/>
      <c r="J4256"/>
    </row>
    <row r="4257" spans="1:10" x14ac:dyDescent="0.25">
      <c r="A4257"/>
      <c r="C4257"/>
      <c r="D4257"/>
      <c r="E4257"/>
      <c r="F4257"/>
      <c r="G4257"/>
      <c r="H4257"/>
      <c r="J4257"/>
    </row>
    <row r="4258" spans="1:10" x14ac:dyDescent="0.25">
      <c r="A4258"/>
      <c r="C4258"/>
      <c r="D4258"/>
      <c r="E4258"/>
      <c r="F4258"/>
      <c r="G4258"/>
      <c r="H4258"/>
      <c r="J4258"/>
    </row>
    <row r="4259" spans="1:10" x14ac:dyDescent="0.25">
      <c r="A4259"/>
      <c r="C4259"/>
      <c r="D4259"/>
      <c r="E4259"/>
      <c r="F4259"/>
      <c r="G4259"/>
      <c r="H4259"/>
      <c r="J4259"/>
    </row>
    <row r="4260" spans="1:10" x14ac:dyDescent="0.25">
      <c r="A4260"/>
      <c r="C4260"/>
      <c r="D4260"/>
      <c r="E4260"/>
      <c r="F4260"/>
      <c r="G4260"/>
      <c r="H4260"/>
      <c r="J4260"/>
    </row>
    <row r="4261" spans="1:10" x14ac:dyDescent="0.25">
      <c r="A4261"/>
      <c r="C4261"/>
      <c r="D4261"/>
      <c r="E4261"/>
      <c r="F4261"/>
      <c r="G4261"/>
      <c r="H4261"/>
      <c r="J4261"/>
    </row>
    <row r="4262" spans="1:10" x14ac:dyDescent="0.25">
      <c r="A4262"/>
      <c r="C4262"/>
      <c r="D4262"/>
      <c r="E4262"/>
      <c r="F4262"/>
      <c r="G4262"/>
      <c r="H4262"/>
      <c r="J4262"/>
    </row>
    <row r="4263" spans="1:10" x14ac:dyDescent="0.25">
      <c r="A4263"/>
      <c r="C4263"/>
      <c r="D4263"/>
      <c r="E4263"/>
      <c r="F4263"/>
      <c r="G4263"/>
      <c r="H4263"/>
      <c r="J4263"/>
    </row>
    <row r="4264" spans="1:10" x14ac:dyDescent="0.25">
      <c r="A4264"/>
      <c r="C4264"/>
      <c r="D4264"/>
      <c r="E4264"/>
      <c r="F4264"/>
      <c r="G4264"/>
      <c r="H4264"/>
      <c r="J4264"/>
    </row>
    <row r="4265" spans="1:10" x14ac:dyDescent="0.25">
      <c r="A4265"/>
      <c r="C4265"/>
      <c r="D4265"/>
      <c r="E4265"/>
      <c r="F4265"/>
      <c r="G4265"/>
      <c r="H4265"/>
      <c r="J4265"/>
    </row>
    <row r="4266" spans="1:10" x14ac:dyDescent="0.25">
      <c r="A4266"/>
      <c r="C4266"/>
      <c r="D4266"/>
      <c r="E4266"/>
      <c r="F4266"/>
      <c r="G4266"/>
      <c r="H4266"/>
      <c r="J4266"/>
    </row>
    <row r="4267" spans="1:10" x14ac:dyDescent="0.25">
      <c r="A4267"/>
      <c r="C4267"/>
      <c r="D4267"/>
      <c r="E4267"/>
      <c r="F4267"/>
      <c r="G4267"/>
      <c r="H4267"/>
      <c r="J4267"/>
    </row>
    <row r="4268" spans="1:10" x14ac:dyDescent="0.25">
      <c r="A4268"/>
      <c r="C4268"/>
      <c r="D4268"/>
      <c r="E4268"/>
      <c r="F4268"/>
      <c r="G4268"/>
      <c r="H4268"/>
      <c r="J4268"/>
    </row>
    <row r="4269" spans="1:10" x14ac:dyDescent="0.25">
      <c r="A4269"/>
      <c r="C4269"/>
      <c r="D4269"/>
      <c r="E4269"/>
      <c r="F4269"/>
      <c r="G4269"/>
      <c r="H4269"/>
      <c r="J4269"/>
    </row>
    <row r="4270" spans="1:10" x14ac:dyDescent="0.25">
      <c r="A4270"/>
      <c r="C4270"/>
      <c r="D4270"/>
      <c r="E4270"/>
      <c r="F4270"/>
      <c r="G4270"/>
      <c r="H4270"/>
      <c r="J4270"/>
    </row>
    <row r="4271" spans="1:10" x14ac:dyDescent="0.25">
      <c r="A4271"/>
      <c r="C4271"/>
      <c r="D4271"/>
      <c r="E4271"/>
      <c r="F4271"/>
      <c r="G4271"/>
      <c r="H4271"/>
      <c r="J4271"/>
    </row>
    <row r="4272" spans="1:10" x14ac:dyDescent="0.25">
      <c r="A4272"/>
      <c r="C4272"/>
      <c r="D4272"/>
      <c r="E4272"/>
      <c r="F4272"/>
      <c r="G4272"/>
      <c r="H4272"/>
      <c r="J4272"/>
    </row>
    <row r="4273" spans="1:10" x14ac:dyDescent="0.25">
      <c r="A4273"/>
      <c r="C4273"/>
      <c r="D4273"/>
      <c r="E4273"/>
      <c r="F4273"/>
      <c r="G4273"/>
      <c r="H4273"/>
      <c r="J4273"/>
    </row>
    <row r="4274" spans="1:10" x14ac:dyDescent="0.25">
      <c r="A4274"/>
      <c r="C4274"/>
      <c r="D4274"/>
      <c r="E4274"/>
      <c r="F4274"/>
      <c r="G4274"/>
      <c r="H4274"/>
      <c r="J4274"/>
    </row>
    <row r="4275" spans="1:10" x14ac:dyDescent="0.25">
      <c r="A4275"/>
      <c r="C4275"/>
      <c r="D4275"/>
      <c r="E4275"/>
      <c r="F4275"/>
      <c r="G4275"/>
      <c r="H4275"/>
      <c r="J4275"/>
    </row>
    <row r="4276" spans="1:10" x14ac:dyDescent="0.25">
      <c r="A4276"/>
      <c r="C4276"/>
      <c r="D4276"/>
      <c r="E4276"/>
      <c r="F4276"/>
      <c r="G4276"/>
      <c r="H4276"/>
      <c r="J4276"/>
    </row>
    <row r="4277" spans="1:10" x14ac:dyDescent="0.25">
      <c r="A4277"/>
      <c r="C4277"/>
      <c r="D4277"/>
      <c r="E4277"/>
      <c r="F4277"/>
      <c r="G4277"/>
      <c r="H4277"/>
      <c r="J4277"/>
    </row>
    <row r="4278" spans="1:10" x14ac:dyDescent="0.25">
      <c r="A4278"/>
      <c r="C4278"/>
      <c r="D4278"/>
      <c r="E4278"/>
      <c r="F4278"/>
      <c r="G4278"/>
      <c r="H4278"/>
      <c r="J4278"/>
    </row>
    <row r="4279" spans="1:10" x14ac:dyDescent="0.25">
      <c r="A4279"/>
      <c r="C4279"/>
      <c r="D4279"/>
      <c r="E4279"/>
      <c r="F4279"/>
      <c r="G4279"/>
      <c r="H4279"/>
      <c r="J4279"/>
    </row>
    <row r="4280" spans="1:10" x14ac:dyDescent="0.25">
      <c r="A4280"/>
      <c r="C4280"/>
      <c r="D4280"/>
      <c r="E4280"/>
      <c r="F4280"/>
      <c r="G4280"/>
      <c r="H4280"/>
      <c r="J4280"/>
    </row>
    <row r="4281" spans="1:10" x14ac:dyDescent="0.25">
      <c r="A4281"/>
      <c r="C4281"/>
      <c r="D4281"/>
      <c r="E4281"/>
      <c r="F4281"/>
      <c r="G4281"/>
      <c r="H4281"/>
      <c r="J4281"/>
    </row>
    <row r="4282" spans="1:10" x14ac:dyDescent="0.25">
      <c r="A4282"/>
      <c r="C4282"/>
      <c r="D4282"/>
      <c r="E4282"/>
      <c r="F4282"/>
      <c r="G4282"/>
      <c r="H4282"/>
      <c r="J4282"/>
    </row>
    <row r="4283" spans="1:10" x14ac:dyDescent="0.25">
      <c r="A4283"/>
      <c r="C4283"/>
      <c r="D4283"/>
      <c r="E4283"/>
      <c r="F4283"/>
      <c r="G4283"/>
      <c r="H4283"/>
      <c r="J4283"/>
    </row>
    <row r="4284" spans="1:10" x14ac:dyDescent="0.25">
      <c r="A4284"/>
      <c r="C4284"/>
      <c r="D4284"/>
      <c r="E4284"/>
      <c r="F4284"/>
      <c r="G4284"/>
      <c r="H4284"/>
      <c r="J4284"/>
    </row>
    <row r="4285" spans="1:10" x14ac:dyDescent="0.25">
      <c r="A4285"/>
      <c r="C4285"/>
      <c r="D4285"/>
      <c r="E4285"/>
      <c r="F4285"/>
      <c r="G4285"/>
      <c r="H4285"/>
      <c r="J4285"/>
    </row>
    <row r="4286" spans="1:10" x14ac:dyDescent="0.25">
      <c r="A4286"/>
      <c r="C4286"/>
      <c r="D4286"/>
      <c r="E4286"/>
      <c r="F4286"/>
      <c r="G4286"/>
      <c r="H4286"/>
      <c r="J4286"/>
    </row>
    <row r="4287" spans="1:10" x14ac:dyDescent="0.25">
      <c r="A4287"/>
      <c r="C4287"/>
      <c r="D4287"/>
      <c r="E4287"/>
      <c r="F4287"/>
      <c r="G4287"/>
      <c r="H4287"/>
      <c r="J4287"/>
    </row>
    <row r="4288" spans="1:10" x14ac:dyDescent="0.25">
      <c r="A4288"/>
      <c r="C4288"/>
      <c r="D4288"/>
      <c r="E4288"/>
      <c r="F4288"/>
      <c r="G4288"/>
      <c r="H4288"/>
      <c r="J4288"/>
    </row>
    <row r="4289" spans="1:10" x14ac:dyDescent="0.25">
      <c r="A4289"/>
      <c r="C4289"/>
      <c r="D4289"/>
      <c r="E4289"/>
      <c r="F4289"/>
      <c r="G4289"/>
      <c r="H4289"/>
      <c r="J4289"/>
    </row>
    <row r="4290" spans="1:10" x14ac:dyDescent="0.25">
      <c r="A4290"/>
      <c r="C4290"/>
      <c r="D4290"/>
      <c r="E4290"/>
      <c r="F4290"/>
      <c r="G4290"/>
      <c r="H4290"/>
      <c r="J4290"/>
    </row>
    <row r="4291" spans="1:10" x14ac:dyDescent="0.25">
      <c r="A4291"/>
      <c r="C4291"/>
      <c r="D4291"/>
      <c r="E4291"/>
      <c r="F4291"/>
      <c r="G4291"/>
      <c r="H4291"/>
      <c r="J4291"/>
    </row>
    <row r="4292" spans="1:10" x14ac:dyDescent="0.25">
      <c r="A4292"/>
      <c r="C4292"/>
      <c r="D4292"/>
      <c r="E4292"/>
      <c r="F4292"/>
      <c r="G4292"/>
      <c r="H4292"/>
      <c r="J4292"/>
    </row>
    <row r="4293" spans="1:10" x14ac:dyDescent="0.25">
      <c r="A4293"/>
      <c r="C4293"/>
      <c r="D4293"/>
      <c r="E4293"/>
      <c r="F4293"/>
      <c r="G4293"/>
      <c r="H4293"/>
      <c r="J4293"/>
    </row>
    <row r="4294" spans="1:10" x14ac:dyDescent="0.25">
      <c r="A4294"/>
      <c r="C4294"/>
      <c r="D4294"/>
      <c r="E4294"/>
      <c r="F4294"/>
      <c r="G4294"/>
      <c r="H4294"/>
      <c r="J4294"/>
    </row>
    <row r="4295" spans="1:10" x14ac:dyDescent="0.25">
      <c r="A4295"/>
      <c r="C4295"/>
      <c r="D4295"/>
      <c r="E4295"/>
      <c r="F4295"/>
      <c r="G4295"/>
      <c r="H4295"/>
      <c r="J4295"/>
    </row>
    <row r="4296" spans="1:10" x14ac:dyDescent="0.25">
      <c r="A4296"/>
      <c r="C4296"/>
      <c r="D4296"/>
      <c r="E4296"/>
      <c r="F4296"/>
      <c r="G4296"/>
      <c r="H4296"/>
      <c r="J4296"/>
    </row>
    <row r="4297" spans="1:10" x14ac:dyDescent="0.25">
      <c r="A4297"/>
      <c r="C4297"/>
      <c r="D4297"/>
      <c r="E4297"/>
      <c r="F4297"/>
      <c r="G4297"/>
      <c r="H4297"/>
      <c r="J4297"/>
    </row>
    <row r="4298" spans="1:10" x14ac:dyDescent="0.25">
      <c r="A4298"/>
      <c r="C4298"/>
      <c r="D4298"/>
      <c r="E4298"/>
      <c r="F4298"/>
      <c r="G4298"/>
      <c r="H4298"/>
      <c r="J4298"/>
    </row>
    <row r="4299" spans="1:10" x14ac:dyDescent="0.25">
      <c r="A4299"/>
      <c r="C4299"/>
      <c r="D4299"/>
      <c r="E4299"/>
      <c r="F4299"/>
      <c r="G4299"/>
      <c r="H4299"/>
      <c r="J4299"/>
    </row>
    <row r="4300" spans="1:10" x14ac:dyDescent="0.25">
      <c r="A4300"/>
      <c r="C4300"/>
      <c r="D4300"/>
      <c r="E4300"/>
      <c r="F4300"/>
      <c r="G4300"/>
      <c r="H4300"/>
      <c r="J4300"/>
    </row>
    <row r="4301" spans="1:10" x14ac:dyDescent="0.25">
      <c r="A4301"/>
      <c r="C4301"/>
      <c r="D4301"/>
      <c r="E4301"/>
      <c r="F4301"/>
      <c r="G4301"/>
      <c r="H4301"/>
      <c r="J4301"/>
    </row>
    <row r="4302" spans="1:10" x14ac:dyDescent="0.25">
      <c r="A4302"/>
      <c r="C4302"/>
      <c r="D4302"/>
      <c r="E4302"/>
      <c r="F4302"/>
      <c r="G4302"/>
      <c r="H4302"/>
      <c r="J4302"/>
    </row>
    <row r="4303" spans="1:10" x14ac:dyDescent="0.25">
      <c r="A4303"/>
      <c r="C4303"/>
      <c r="D4303"/>
      <c r="E4303"/>
      <c r="F4303"/>
      <c r="G4303"/>
      <c r="H4303"/>
      <c r="J4303"/>
    </row>
    <row r="4304" spans="1:10" x14ac:dyDescent="0.25">
      <c r="A4304"/>
      <c r="C4304"/>
      <c r="D4304"/>
      <c r="E4304"/>
      <c r="F4304"/>
      <c r="G4304"/>
      <c r="H4304"/>
      <c r="J4304"/>
    </row>
    <row r="4305" spans="1:10" x14ac:dyDescent="0.25">
      <c r="A4305"/>
      <c r="C4305"/>
      <c r="D4305"/>
      <c r="E4305"/>
      <c r="F4305"/>
      <c r="G4305"/>
      <c r="H4305"/>
      <c r="J4305"/>
    </row>
    <row r="4306" spans="1:10" x14ac:dyDescent="0.25">
      <c r="A4306"/>
      <c r="C4306"/>
      <c r="D4306"/>
      <c r="E4306"/>
      <c r="F4306"/>
      <c r="G4306"/>
      <c r="H4306"/>
      <c r="J4306"/>
    </row>
    <row r="4307" spans="1:10" x14ac:dyDescent="0.25">
      <c r="A4307"/>
      <c r="C4307"/>
      <c r="D4307"/>
      <c r="E4307"/>
      <c r="F4307"/>
      <c r="G4307"/>
      <c r="H4307"/>
      <c r="J4307"/>
    </row>
    <row r="4308" spans="1:10" x14ac:dyDescent="0.25">
      <c r="A4308"/>
      <c r="C4308"/>
      <c r="D4308"/>
      <c r="E4308"/>
      <c r="F4308"/>
      <c r="G4308"/>
      <c r="H4308"/>
      <c r="J4308"/>
    </row>
    <row r="4309" spans="1:10" x14ac:dyDescent="0.25">
      <c r="A4309"/>
      <c r="C4309"/>
      <c r="D4309"/>
      <c r="E4309"/>
      <c r="F4309"/>
      <c r="G4309"/>
      <c r="H4309"/>
      <c r="J4309"/>
    </row>
    <row r="4310" spans="1:10" x14ac:dyDescent="0.25">
      <c r="A4310"/>
      <c r="C4310"/>
      <c r="D4310"/>
      <c r="E4310"/>
      <c r="F4310"/>
      <c r="G4310"/>
      <c r="H4310"/>
      <c r="J4310"/>
    </row>
    <row r="4311" spans="1:10" x14ac:dyDescent="0.25">
      <c r="A4311"/>
      <c r="C4311"/>
      <c r="D4311"/>
      <c r="E4311"/>
      <c r="F4311"/>
      <c r="G4311"/>
      <c r="H4311"/>
      <c r="J4311"/>
    </row>
    <row r="4312" spans="1:10" x14ac:dyDescent="0.25">
      <c r="A4312"/>
      <c r="C4312"/>
      <c r="D4312"/>
      <c r="E4312"/>
      <c r="F4312"/>
      <c r="G4312"/>
      <c r="H4312"/>
      <c r="J4312"/>
    </row>
    <row r="4313" spans="1:10" x14ac:dyDescent="0.25">
      <c r="A4313"/>
      <c r="C4313"/>
      <c r="D4313"/>
      <c r="E4313"/>
      <c r="F4313"/>
      <c r="G4313"/>
      <c r="H4313"/>
      <c r="J4313"/>
    </row>
    <row r="4314" spans="1:10" x14ac:dyDescent="0.25">
      <c r="A4314"/>
      <c r="C4314"/>
      <c r="D4314"/>
      <c r="E4314"/>
      <c r="F4314"/>
      <c r="G4314"/>
      <c r="H4314"/>
      <c r="J4314"/>
    </row>
    <row r="4315" spans="1:10" x14ac:dyDescent="0.25">
      <c r="A4315"/>
      <c r="C4315"/>
      <c r="D4315"/>
      <c r="E4315"/>
      <c r="F4315"/>
      <c r="G4315"/>
      <c r="H4315"/>
      <c r="J4315"/>
    </row>
    <row r="4316" spans="1:10" x14ac:dyDescent="0.25">
      <c r="A4316"/>
      <c r="C4316"/>
      <c r="D4316"/>
      <c r="E4316"/>
      <c r="F4316"/>
      <c r="G4316"/>
      <c r="H4316"/>
      <c r="J4316"/>
    </row>
    <row r="4317" spans="1:10" x14ac:dyDescent="0.25">
      <c r="A4317"/>
      <c r="C4317"/>
      <c r="D4317"/>
      <c r="E4317"/>
      <c r="F4317"/>
      <c r="G4317"/>
      <c r="H4317"/>
      <c r="J4317"/>
    </row>
    <row r="4318" spans="1:10" x14ac:dyDescent="0.25">
      <c r="A4318"/>
      <c r="C4318"/>
      <c r="D4318"/>
      <c r="E4318"/>
      <c r="F4318"/>
      <c r="G4318"/>
      <c r="H4318"/>
      <c r="J4318"/>
    </row>
    <row r="4319" spans="1:10" x14ac:dyDescent="0.25">
      <c r="A4319"/>
      <c r="C4319"/>
      <c r="D4319"/>
      <c r="E4319"/>
      <c r="F4319"/>
      <c r="G4319"/>
      <c r="H4319"/>
      <c r="J4319"/>
    </row>
    <row r="4320" spans="1:10" x14ac:dyDescent="0.25">
      <c r="A4320"/>
      <c r="C4320"/>
      <c r="D4320"/>
      <c r="E4320"/>
      <c r="F4320"/>
      <c r="G4320"/>
      <c r="H4320"/>
      <c r="J4320"/>
    </row>
    <row r="4321" spans="1:10" x14ac:dyDescent="0.25">
      <c r="A4321"/>
      <c r="C4321"/>
      <c r="D4321"/>
      <c r="E4321"/>
      <c r="F4321"/>
      <c r="G4321"/>
      <c r="H4321"/>
      <c r="J4321"/>
    </row>
    <row r="4322" spans="1:10" x14ac:dyDescent="0.25">
      <c r="A4322"/>
      <c r="C4322"/>
      <c r="D4322"/>
      <c r="E4322"/>
      <c r="F4322"/>
      <c r="G4322"/>
      <c r="H4322"/>
      <c r="J4322"/>
    </row>
    <row r="4323" spans="1:10" x14ac:dyDescent="0.25">
      <c r="A4323"/>
      <c r="C4323"/>
      <c r="D4323"/>
      <c r="E4323"/>
      <c r="F4323"/>
      <c r="G4323"/>
      <c r="H4323"/>
      <c r="J4323"/>
    </row>
    <row r="4324" spans="1:10" x14ac:dyDescent="0.25">
      <c r="A4324"/>
      <c r="C4324"/>
      <c r="D4324"/>
      <c r="E4324"/>
      <c r="F4324"/>
      <c r="G4324"/>
      <c r="H4324"/>
      <c r="J4324"/>
    </row>
    <row r="4325" spans="1:10" x14ac:dyDescent="0.25">
      <c r="A4325"/>
      <c r="C4325"/>
      <c r="D4325"/>
      <c r="E4325"/>
      <c r="F4325"/>
      <c r="G4325"/>
      <c r="H4325"/>
      <c r="J4325"/>
    </row>
    <row r="4326" spans="1:10" x14ac:dyDescent="0.25">
      <c r="A4326"/>
      <c r="C4326"/>
      <c r="D4326"/>
      <c r="E4326"/>
      <c r="F4326"/>
      <c r="G4326"/>
      <c r="H4326"/>
      <c r="J4326"/>
    </row>
    <row r="4327" spans="1:10" x14ac:dyDescent="0.25">
      <c r="A4327"/>
      <c r="C4327"/>
      <c r="D4327"/>
      <c r="E4327"/>
      <c r="F4327"/>
      <c r="G4327"/>
      <c r="H4327"/>
      <c r="J4327"/>
    </row>
    <row r="4328" spans="1:10" x14ac:dyDescent="0.25">
      <c r="A4328"/>
      <c r="C4328"/>
      <c r="D4328"/>
      <c r="E4328"/>
      <c r="F4328"/>
      <c r="G4328"/>
      <c r="H4328"/>
      <c r="J4328"/>
    </row>
    <row r="4329" spans="1:10" x14ac:dyDescent="0.25">
      <c r="A4329"/>
      <c r="C4329"/>
      <c r="D4329"/>
      <c r="E4329"/>
      <c r="F4329"/>
      <c r="G4329"/>
      <c r="H4329"/>
      <c r="J4329"/>
    </row>
    <row r="4330" spans="1:10" x14ac:dyDescent="0.25">
      <c r="A4330"/>
      <c r="C4330"/>
      <c r="D4330"/>
      <c r="E4330"/>
      <c r="F4330"/>
      <c r="G4330"/>
      <c r="H4330"/>
      <c r="J4330"/>
    </row>
    <row r="4331" spans="1:10" x14ac:dyDescent="0.25">
      <c r="A4331"/>
      <c r="C4331"/>
      <c r="D4331"/>
      <c r="E4331"/>
      <c r="F4331"/>
      <c r="G4331"/>
      <c r="H4331"/>
      <c r="J4331"/>
    </row>
    <row r="4332" spans="1:10" x14ac:dyDescent="0.25">
      <c r="A4332"/>
      <c r="C4332"/>
      <c r="D4332"/>
      <c r="E4332"/>
      <c r="F4332"/>
      <c r="G4332"/>
      <c r="H4332"/>
      <c r="J4332"/>
    </row>
    <row r="4333" spans="1:10" x14ac:dyDescent="0.25">
      <c r="A4333"/>
      <c r="C4333"/>
      <c r="D4333"/>
      <c r="E4333"/>
      <c r="F4333"/>
      <c r="G4333"/>
      <c r="H4333"/>
      <c r="J4333"/>
    </row>
    <row r="4334" spans="1:10" x14ac:dyDescent="0.25">
      <c r="A4334"/>
      <c r="C4334"/>
      <c r="D4334"/>
      <c r="E4334"/>
      <c r="F4334"/>
      <c r="G4334"/>
      <c r="H4334"/>
      <c r="J4334"/>
    </row>
    <row r="4335" spans="1:10" x14ac:dyDescent="0.25">
      <c r="A4335"/>
      <c r="C4335"/>
      <c r="D4335"/>
      <c r="E4335"/>
      <c r="F4335"/>
      <c r="G4335"/>
      <c r="H4335"/>
      <c r="J4335"/>
    </row>
    <row r="4336" spans="1:10" x14ac:dyDescent="0.25">
      <c r="A4336"/>
      <c r="C4336"/>
      <c r="D4336"/>
      <c r="E4336"/>
      <c r="F4336"/>
      <c r="G4336"/>
      <c r="H4336"/>
      <c r="J4336"/>
    </row>
    <row r="4337" spans="1:10" x14ac:dyDescent="0.25">
      <c r="A4337"/>
      <c r="C4337"/>
      <c r="D4337"/>
      <c r="E4337"/>
      <c r="F4337"/>
      <c r="G4337"/>
      <c r="H4337"/>
      <c r="J4337"/>
    </row>
    <row r="4338" spans="1:10" x14ac:dyDescent="0.25">
      <c r="A4338"/>
      <c r="C4338"/>
      <c r="D4338"/>
      <c r="E4338"/>
      <c r="F4338"/>
      <c r="G4338"/>
      <c r="H4338"/>
      <c r="J4338"/>
    </row>
    <row r="4339" spans="1:10" x14ac:dyDescent="0.25">
      <c r="A4339"/>
      <c r="C4339"/>
      <c r="D4339"/>
      <c r="E4339"/>
      <c r="F4339"/>
      <c r="G4339"/>
      <c r="H4339"/>
      <c r="J4339"/>
    </row>
    <row r="4340" spans="1:10" x14ac:dyDescent="0.25">
      <c r="A4340"/>
      <c r="C4340"/>
      <c r="D4340"/>
      <c r="E4340"/>
      <c r="F4340"/>
      <c r="G4340"/>
      <c r="H4340"/>
      <c r="J4340"/>
    </row>
    <row r="4341" spans="1:10" x14ac:dyDescent="0.25">
      <c r="A4341"/>
      <c r="C4341"/>
      <c r="D4341"/>
      <c r="E4341"/>
      <c r="F4341"/>
      <c r="G4341"/>
      <c r="H4341"/>
      <c r="J4341"/>
    </row>
    <row r="4342" spans="1:10" x14ac:dyDescent="0.25">
      <c r="A4342"/>
      <c r="C4342"/>
      <c r="D4342"/>
      <c r="E4342"/>
      <c r="F4342"/>
      <c r="G4342"/>
      <c r="H4342"/>
      <c r="J4342"/>
    </row>
    <row r="4343" spans="1:10" x14ac:dyDescent="0.25">
      <c r="A4343"/>
      <c r="C4343"/>
      <c r="D4343"/>
      <c r="E4343"/>
      <c r="F4343"/>
      <c r="G4343"/>
      <c r="H4343"/>
      <c r="J4343"/>
    </row>
    <row r="4344" spans="1:10" x14ac:dyDescent="0.25">
      <c r="A4344"/>
      <c r="C4344"/>
      <c r="D4344"/>
      <c r="E4344"/>
      <c r="F4344"/>
      <c r="G4344"/>
      <c r="H4344"/>
      <c r="J4344"/>
    </row>
    <row r="4345" spans="1:10" x14ac:dyDescent="0.25">
      <c r="A4345"/>
      <c r="C4345"/>
      <c r="D4345"/>
      <c r="E4345"/>
      <c r="F4345"/>
      <c r="G4345"/>
      <c r="H4345"/>
      <c r="J4345"/>
    </row>
    <row r="4346" spans="1:10" x14ac:dyDescent="0.25">
      <c r="A4346"/>
      <c r="C4346"/>
      <c r="D4346"/>
      <c r="E4346"/>
      <c r="F4346"/>
      <c r="G4346"/>
      <c r="H4346"/>
      <c r="J4346"/>
    </row>
    <row r="4347" spans="1:10" x14ac:dyDescent="0.25">
      <c r="A4347"/>
      <c r="C4347"/>
      <c r="D4347"/>
      <c r="E4347"/>
      <c r="F4347"/>
      <c r="G4347"/>
      <c r="H4347"/>
      <c r="J4347"/>
    </row>
    <row r="4348" spans="1:10" x14ac:dyDescent="0.25">
      <c r="A4348"/>
      <c r="C4348"/>
      <c r="D4348"/>
      <c r="E4348"/>
      <c r="F4348"/>
      <c r="G4348"/>
      <c r="H4348"/>
      <c r="J4348"/>
    </row>
    <row r="4349" spans="1:10" x14ac:dyDescent="0.25">
      <c r="A4349"/>
      <c r="C4349"/>
      <c r="D4349"/>
      <c r="E4349"/>
      <c r="F4349"/>
      <c r="G4349"/>
      <c r="H4349"/>
      <c r="J4349"/>
    </row>
    <row r="4350" spans="1:10" x14ac:dyDescent="0.25">
      <c r="A4350"/>
      <c r="C4350"/>
      <c r="D4350"/>
      <c r="E4350"/>
      <c r="F4350"/>
      <c r="G4350"/>
      <c r="H4350"/>
      <c r="J4350"/>
    </row>
    <row r="4351" spans="1:10" x14ac:dyDescent="0.25">
      <c r="A4351"/>
      <c r="C4351"/>
      <c r="D4351"/>
      <c r="E4351"/>
      <c r="F4351"/>
      <c r="G4351"/>
      <c r="H4351"/>
      <c r="J4351"/>
    </row>
    <row r="4352" spans="1:10" x14ac:dyDescent="0.25">
      <c r="A4352"/>
      <c r="C4352"/>
      <c r="D4352"/>
      <c r="E4352"/>
      <c r="F4352"/>
      <c r="G4352"/>
      <c r="H4352"/>
      <c r="J4352"/>
    </row>
    <row r="4353" spans="1:10" x14ac:dyDescent="0.25">
      <c r="A4353"/>
      <c r="C4353"/>
      <c r="D4353"/>
      <c r="E4353"/>
      <c r="F4353"/>
      <c r="G4353"/>
      <c r="H4353"/>
      <c r="J4353"/>
    </row>
    <row r="4354" spans="1:10" x14ac:dyDescent="0.25">
      <c r="A4354"/>
      <c r="C4354"/>
      <c r="D4354"/>
      <c r="E4354"/>
      <c r="F4354"/>
      <c r="G4354"/>
      <c r="H4354"/>
      <c r="J4354"/>
    </row>
    <row r="4355" spans="1:10" x14ac:dyDescent="0.25">
      <c r="A4355"/>
      <c r="C4355"/>
      <c r="D4355"/>
      <c r="E4355"/>
      <c r="F4355"/>
      <c r="G4355"/>
      <c r="H4355"/>
      <c r="J4355"/>
    </row>
    <row r="4356" spans="1:10" x14ac:dyDescent="0.25">
      <c r="A4356"/>
      <c r="C4356"/>
      <c r="D4356"/>
      <c r="E4356"/>
      <c r="F4356"/>
      <c r="G4356"/>
      <c r="H4356"/>
      <c r="J4356"/>
    </row>
    <row r="4357" spans="1:10" x14ac:dyDescent="0.25">
      <c r="A4357"/>
      <c r="C4357"/>
      <c r="D4357"/>
      <c r="E4357"/>
      <c r="F4357"/>
      <c r="G4357"/>
      <c r="H4357"/>
      <c r="J4357"/>
    </row>
    <row r="4358" spans="1:10" x14ac:dyDescent="0.25">
      <c r="A4358"/>
      <c r="C4358"/>
      <c r="D4358"/>
      <c r="E4358"/>
      <c r="F4358"/>
      <c r="G4358"/>
      <c r="H4358"/>
      <c r="J4358"/>
    </row>
    <row r="4359" spans="1:10" x14ac:dyDescent="0.25">
      <c r="A4359"/>
      <c r="C4359"/>
      <c r="D4359"/>
      <c r="E4359"/>
      <c r="F4359"/>
      <c r="G4359"/>
      <c r="H4359"/>
      <c r="J4359"/>
    </row>
    <row r="4360" spans="1:10" x14ac:dyDescent="0.25">
      <c r="A4360"/>
      <c r="C4360"/>
      <c r="D4360"/>
      <c r="E4360"/>
      <c r="F4360"/>
      <c r="G4360"/>
      <c r="H4360"/>
      <c r="J4360"/>
    </row>
    <row r="4361" spans="1:10" x14ac:dyDescent="0.25">
      <c r="A4361"/>
      <c r="C4361"/>
      <c r="D4361"/>
      <c r="E4361"/>
      <c r="F4361"/>
      <c r="G4361"/>
      <c r="H4361"/>
      <c r="J4361"/>
    </row>
    <row r="4362" spans="1:10" x14ac:dyDescent="0.25">
      <c r="A4362"/>
      <c r="C4362"/>
      <c r="D4362"/>
      <c r="E4362"/>
      <c r="F4362"/>
      <c r="G4362"/>
      <c r="H4362"/>
      <c r="J4362"/>
    </row>
    <row r="4363" spans="1:10" x14ac:dyDescent="0.25">
      <c r="A4363"/>
      <c r="C4363"/>
      <c r="D4363"/>
      <c r="E4363"/>
      <c r="F4363"/>
      <c r="G4363"/>
      <c r="H4363"/>
      <c r="J4363"/>
    </row>
    <row r="4364" spans="1:10" x14ac:dyDescent="0.25">
      <c r="A4364"/>
      <c r="C4364"/>
      <c r="D4364"/>
      <c r="E4364"/>
      <c r="F4364"/>
      <c r="G4364"/>
      <c r="H4364"/>
      <c r="J4364"/>
    </row>
    <row r="4365" spans="1:10" x14ac:dyDescent="0.25">
      <c r="A4365"/>
      <c r="C4365"/>
      <c r="D4365"/>
      <c r="E4365"/>
      <c r="F4365"/>
      <c r="G4365"/>
      <c r="H4365"/>
      <c r="J4365"/>
    </row>
    <row r="4366" spans="1:10" x14ac:dyDescent="0.25">
      <c r="A4366"/>
      <c r="C4366"/>
      <c r="D4366"/>
      <c r="E4366"/>
      <c r="F4366"/>
      <c r="G4366"/>
      <c r="H4366"/>
      <c r="J4366"/>
    </row>
    <row r="4367" spans="1:10" x14ac:dyDescent="0.25">
      <c r="A4367"/>
      <c r="C4367"/>
      <c r="D4367"/>
      <c r="E4367"/>
      <c r="F4367"/>
      <c r="G4367"/>
      <c r="H4367"/>
      <c r="J4367"/>
    </row>
    <row r="4368" spans="1:10" x14ac:dyDescent="0.25">
      <c r="A4368"/>
      <c r="C4368"/>
      <c r="D4368"/>
      <c r="E4368"/>
      <c r="F4368"/>
      <c r="G4368"/>
      <c r="H4368"/>
      <c r="J4368"/>
    </row>
    <row r="4369" spans="1:10" x14ac:dyDescent="0.25">
      <c r="A4369"/>
      <c r="C4369"/>
      <c r="D4369"/>
      <c r="E4369"/>
      <c r="F4369"/>
      <c r="G4369"/>
      <c r="H4369"/>
      <c r="J4369"/>
    </row>
    <row r="4370" spans="1:10" x14ac:dyDescent="0.25">
      <c r="A4370"/>
      <c r="C4370"/>
      <c r="D4370"/>
      <c r="E4370"/>
      <c r="F4370"/>
      <c r="G4370"/>
      <c r="H4370"/>
      <c r="J4370"/>
    </row>
    <row r="4371" spans="1:10" x14ac:dyDescent="0.25">
      <c r="A4371"/>
      <c r="C4371"/>
      <c r="D4371"/>
      <c r="E4371"/>
      <c r="F4371"/>
      <c r="G4371"/>
      <c r="H4371"/>
      <c r="J4371"/>
    </row>
    <row r="4372" spans="1:10" x14ac:dyDescent="0.25">
      <c r="A4372"/>
      <c r="C4372"/>
      <c r="D4372"/>
      <c r="E4372"/>
      <c r="F4372"/>
      <c r="G4372"/>
      <c r="H4372"/>
      <c r="J4372"/>
    </row>
    <row r="4373" spans="1:10" x14ac:dyDescent="0.25">
      <c r="A4373"/>
      <c r="C4373"/>
      <c r="D4373"/>
      <c r="E4373"/>
      <c r="F4373"/>
      <c r="G4373"/>
      <c r="H4373"/>
      <c r="J4373"/>
    </row>
    <row r="4374" spans="1:10" x14ac:dyDescent="0.25">
      <c r="A4374"/>
      <c r="C4374"/>
      <c r="D4374"/>
      <c r="E4374"/>
      <c r="F4374"/>
      <c r="G4374"/>
      <c r="H4374"/>
      <c r="J4374"/>
    </row>
    <row r="4375" spans="1:10" x14ac:dyDescent="0.25">
      <c r="A4375"/>
      <c r="C4375"/>
      <c r="D4375"/>
      <c r="E4375"/>
      <c r="F4375"/>
      <c r="G4375"/>
      <c r="H4375"/>
      <c r="J4375"/>
    </row>
    <row r="4376" spans="1:10" x14ac:dyDescent="0.25">
      <c r="A4376"/>
      <c r="C4376"/>
      <c r="D4376"/>
      <c r="E4376"/>
      <c r="F4376"/>
      <c r="G4376"/>
      <c r="H4376"/>
      <c r="J4376"/>
    </row>
    <row r="4377" spans="1:10" x14ac:dyDescent="0.25">
      <c r="A4377"/>
      <c r="C4377"/>
      <c r="D4377"/>
      <c r="E4377"/>
      <c r="F4377"/>
      <c r="G4377"/>
      <c r="H4377"/>
      <c r="J4377"/>
    </row>
    <row r="4378" spans="1:10" x14ac:dyDescent="0.25">
      <c r="A4378"/>
      <c r="C4378"/>
      <c r="D4378"/>
      <c r="E4378"/>
      <c r="F4378"/>
      <c r="G4378"/>
      <c r="H4378"/>
      <c r="J4378"/>
    </row>
    <row r="4379" spans="1:10" x14ac:dyDescent="0.25">
      <c r="A4379"/>
      <c r="C4379"/>
      <c r="D4379"/>
      <c r="E4379"/>
      <c r="F4379"/>
      <c r="G4379"/>
      <c r="H4379"/>
      <c r="J4379"/>
    </row>
    <row r="4380" spans="1:10" x14ac:dyDescent="0.25">
      <c r="A4380"/>
      <c r="C4380"/>
      <c r="D4380"/>
      <c r="E4380"/>
      <c r="F4380"/>
      <c r="G4380"/>
      <c r="H4380"/>
      <c r="J4380"/>
    </row>
    <row r="4381" spans="1:10" x14ac:dyDescent="0.25">
      <c r="A4381"/>
      <c r="C4381"/>
      <c r="D4381"/>
      <c r="E4381"/>
      <c r="F4381"/>
      <c r="G4381"/>
      <c r="H4381"/>
      <c r="J4381"/>
    </row>
    <row r="4382" spans="1:10" x14ac:dyDescent="0.25">
      <c r="A4382"/>
      <c r="C4382"/>
      <c r="D4382"/>
      <c r="E4382"/>
      <c r="F4382"/>
      <c r="G4382"/>
      <c r="H4382"/>
      <c r="J4382"/>
    </row>
    <row r="4383" spans="1:10" x14ac:dyDescent="0.25">
      <c r="A4383"/>
      <c r="C4383"/>
      <c r="D4383"/>
      <c r="E4383"/>
      <c r="F4383"/>
      <c r="G4383"/>
      <c r="H4383"/>
      <c r="J4383"/>
    </row>
    <row r="4384" spans="1:10" x14ac:dyDescent="0.25">
      <c r="A4384"/>
      <c r="C4384"/>
      <c r="D4384"/>
      <c r="E4384"/>
      <c r="F4384"/>
      <c r="G4384"/>
      <c r="H4384"/>
      <c r="J4384"/>
    </row>
    <row r="4385" spans="1:10" x14ac:dyDescent="0.25">
      <c r="A4385"/>
      <c r="C4385"/>
      <c r="D4385"/>
      <c r="E4385"/>
      <c r="F4385"/>
      <c r="G4385"/>
      <c r="H4385"/>
      <c r="J4385"/>
    </row>
    <row r="4386" spans="1:10" x14ac:dyDescent="0.25">
      <c r="A4386"/>
      <c r="C4386"/>
      <c r="D4386"/>
      <c r="E4386"/>
      <c r="F4386"/>
      <c r="G4386"/>
      <c r="H4386"/>
      <c r="J4386"/>
    </row>
    <row r="4387" spans="1:10" x14ac:dyDescent="0.25">
      <c r="A4387"/>
      <c r="C4387"/>
      <c r="D4387"/>
      <c r="E4387"/>
      <c r="F4387"/>
      <c r="G4387"/>
      <c r="H4387"/>
      <c r="J4387"/>
    </row>
    <row r="4388" spans="1:10" x14ac:dyDescent="0.25">
      <c r="A4388"/>
      <c r="C4388"/>
      <c r="D4388"/>
      <c r="E4388"/>
      <c r="F4388"/>
      <c r="G4388"/>
      <c r="H4388"/>
      <c r="J4388"/>
    </row>
    <row r="4389" spans="1:10" x14ac:dyDescent="0.25">
      <c r="A4389"/>
      <c r="C4389"/>
      <c r="D4389"/>
      <c r="E4389"/>
      <c r="F4389"/>
      <c r="G4389"/>
      <c r="H4389"/>
      <c r="J4389"/>
    </row>
    <row r="4390" spans="1:10" x14ac:dyDescent="0.25">
      <c r="A4390"/>
      <c r="C4390"/>
      <c r="D4390"/>
      <c r="E4390"/>
      <c r="F4390"/>
      <c r="G4390"/>
      <c r="H4390"/>
      <c r="J4390"/>
    </row>
    <row r="4391" spans="1:10" x14ac:dyDescent="0.25">
      <c r="A4391"/>
      <c r="C4391"/>
      <c r="D4391"/>
      <c r="E4391"/>
      <c r="F4391"/>
      <c r="G4391"/>
      <c r="H4391"/>
      <c r="J4391"/>
    </row>
    <row r="4392" spans="1:10" x14ac:dyDescent="0.25">
      <c r="A4392"/>
      <c r="C4392"/>
      <c r="D4392"/>
      <c r="E4392"/>
      <c r="F4392"/>
      <c r="G4392"/>
      <c r="H4392"/>
      <c r="J4392"/>
    </row>
    <row r="4393" spans="1:10" x14ac:dyDescent="0.25">
      <c r="A4393"/>
      <c r="C4393"/>
      <c r="D4393"/>
      <c r="E4393"/>
      <c r="F4393"/>
      <c r="G4393"/>
      <c r="H4393"/>
      <c r="J4393"/>
    </row>
    <row r="4394" spans="1:10" x14ac:dyDescent="0.25">
      <c r="A4394"/>
      <c r="C4394"/>
      <c r="D4394"/>
      <c r="E4394"/>
      <c r="F4394"/>
      <c r="G4394"/>
      <c r="H4394"/>
      <c r="J4394"/>
    </row>
    <row r="4395" spans="1:10" x14ac:dyDescent="0.25">
      <c r="A4395"/>
      <c r="C4395"/>
      <c r="D4395"/>
      <c r="E4395"/>
      <c r="F4395"/>
      <c r="G4395"/>
      <c r="H4395"/>
      <c r="J4395"/>
    </row>
    <row r="4396" spans="1:10" x14ac:dyDescent="0.25">
      <c r="A4396"/>
      <c r="C4396"/>
      <c r="D4396"/>
      <c r="E4396"/>
      <c r="F4396"/>
      <c r="G4396"/>
      <c r="H4396"/>
      <c r="J4396"/>
    </row>
    <row r="4397" spans="1:10" x14ac:dyDescent="0.25">
      <c r="A4397"/>
      <c r="C4397"/>
      <c r="D4397"/>
      <c r="E4397"/>
      <c r="F4397"/>
      <c r="G4397"/>
      <c r="H4397"/>
      <c r="J4397"/>
    </row>
    <row r="4398" spans="1:10" x14ac:dyDescent="0.25">
      <c r="A4398"/>
      <c r="C4398"/>
      <c r="D4398"/>
      <c r="E4398"/>
      <c r="F4398"/>
      <c r="G4398"/>
      <c r="H4398"/>
      <c r="J4398"/>
    </row>
    <row r="4399" spans="1:10" x14ac:dyDescent="0.25">
      <c r="A4399"/>
      <c r="C4399"/>
      <c r="D4399"/>
      <c r="E4399"/>
      <c r="F4399"/>
      <c r="G4399"/>
      <c r="H4399"/>
      <c r="J4399"/>
    </row>
    <row r="4400" spans="1:10" x14ac:dyDescent="0.25">
      <c r="A4400"/>
      <c r="C4400"/>
      <c r="D4400"/>
      <c r="E4400"/>
      <c r="F4400"/>
      <c r="G4400"/>
      <c r="H4400"/>
      <c r="J4400"/>
    </row>
    <row r="4401" spans="1:10" x14ac:dyDescent="0.25">
      <c r="A4401"/>
      <c r="C4401"/>
      <c r="D4401"/>
      <c r="E4401"/>
      <c r="F4401"/>
      <c r="G4401"/>
      <c r="H4401"/>
      <c r="J4401"/>
    </row>
    <row r="4402" spans="1:10" x14ac:dyDescent="0.25">
      <c r="A4402"/>
      <c r="C4402"/>
      <c r="D4402"/>
      <c r="E4402"/>
      <c r="F4402"/>
      <c r="G4402"/>
      <c r="H4402"/>
      <c r="J4402"/>
    </row>
    <row r="4403" spans="1:10" x14ac:dyDescent="0.25">
      <c r="A4403"/>
      <c r="C4403"/>
      <c r="D4403"/>
      <c r="E4403"/>
      <c r="F4403"/>
      <c r="G4403"/>
      <c r="H4403"/>
      <c r="J4403"/>
    </row>
    <row r="4404" spans="1:10" x14ac:dyDescent="0.25">
      <c r="A4404"/>
      <c r="C4404"/>
      <c r="D4404"/>
      <c r="E4404"/>
      <c r="F4404"/>
      <c r="G4404"/>
      <c r="H4404"/>
      <c r="J4404"/>
    </row>
    <row r="4405" spans="1:10" x14ac:dyDescent="0.25">
      <c r="A4405"/>
      <c r="C4405"/>
      <c r="D4405"/>
      <c r="E4405"/>
      <c r="F4405"/>
      <c r="G4405"/>
      <c r="H4405"/>
      <c r="J4405"/>
    </row>
    <row r="4406" spans="1:10" x14ac:dyDescent="0.25">
      <c r="A4406"/>
      <c r="C4406"/>
      <c r="D4406"/>
      <c r="E4406"/>
      <c r="F4406"/>
      <c r="G4406"/>
      <c r="H4406"/>
      <c r="J4406"/>
    </row>
    <row r="4407" spans="1:10" x14ac:dyDescent="0.25">
      <c r="A4407"/>
      <c r="C4407"/>
      <c r="D4407"/>
      <c r="E4407"/>
      <c r="F4407"/>
      <c r="G4407"/>
      <c r="H4407"/>
      <c r="J4407"/>
    </row>
    <row r="4408" spans="1:10" x14ac:dyDescent="0.25">
      <c r="A4408"/>
      <c r="C4408"/>
      <c r="D4408"/>
      <c r="E4408"/>
      <c r="F4408"/>
      <c r="G4408"/>
      <c r="H4408"/>
      <c r="J4408"/>
    </row>
    <row r="4409" spans="1:10" x14ac:dyDescent="0.25">
      <c r="A4409"/>
      <c r="C4409"/>
      <c r="D4409"/>
      <c r="E4409"/>
      <c r="F4409"/>
      <c r="G4409"/>
      <c r="H4409"/>
      <c r="J4409"/>
    </row>
    <row r="4410" spans="1:10" x14ac:dyDescent="0.25">
      <c r="A4410"/>
      <c r="C4410"/>
      <c r="D4410"/>
      <c r="E4410"/>
      <c r="F4410"/>
      <c r="G4410"/>
      <c r="H4410"/>
      <c r="J4410"/>
    </row>
    <row r="4411" spans="1:10" x14ac:dyDescent="0.25">
      <c r="A4411"/>
      <c r="C4411"/>
      <c r="D4411"/>
      <c r="E4411"/>
      <c r="F4411"/>
      <c r="G4411"/>
      <c r="H4411"/>
      <c r="J4411"/>
    </row>
    <row r="4412" spans="1:10" x14ac:dyDescent="0.25">
      <c r="A4412"/>
      <c r="C4412"/>
      <c r="D4412"/>
      <c r="E4412"/>
      <c r="F4412"/>
      <c r="G4412"/>
      <c r="H4412"/>
      <c r="J4412"/>
    </row>
    <row r="4413" spans="1:10" x14ac:dyDescent="0.25">
      <c r="A4413"/>
      <c r="C4413"/>
      <c r="D4413"/>
      <c r="E4413"/>
      <c r="F4413"/>
      <c r="G4413"/>
      <c r="H4413"/>
      <c r="J4413"/>
    </row>
    <row r="4414" spans="1:10" x14ac:dyDescent="0.25">
      <c r="A4414"/>
      <c r="C4414"/>
      <c r="D4414"/>
      <c r="E4414"/>
      <c r="F4414"/>
      <c r="G4414"/>
      <c r="H4414"/>
      <c r="J4414"/>
    </row>
    <row r="4415" spans="1:10" x14ac:dyDescent="0.25">
      <c r="A4415"/>
      <c r="C4415"/>
      <c r="D4415"/>
      <c r="E4415"/>
      <c r="F4415"/>
      <c r="G4415"/>
      <c r="H4415"/>
      <c r="J4415"/>
    </row>
    <row r="4416" spans="1:10" x14ac:dyDescent="0.25">
      <c r="A4416"/>
      <c r="C4416"/>
      <c r="D4416"/>
      <c r="E4416"/>
      <c r="F4416"/>
      <c r="G4416"/>
      <c r="H4416"/>
      <c r="J4416"/>
    </row>
    <row r="4417" spans="1:10" x14ac:dyDescent="0.25">
      <c r="A4417"/>
      <c r="C4417"/>
      <c r="D4417"/>
      <c r="E4417"/>
      <c r="F4417"/>
      <c r="G4417"/>
      <c r="H4417"/>
      <c r="J4417"/>
    </row>
    <row r="4418" spans="1:10" x14ac:dyDescent="0.25">
      <c r="A4418"/>
      <c r="C4418"/>
      <c r="D4418"/>
      <c r="E4418"/>
      <c r="F4418"/>
      <c r="G4418"/>
      <c r="H4418"/>
      <c r="J4418"/>
    </row>
    <row r="4419" spans="1:10" x14ac:dyDescent="0.25">
      <c r="A4419"/>
      <c r="C4419"/>
      <c r="D4419"/>
      <c r="E4419"/>
      <c r="F4419"/>
      <c r="G4419"/>
      <c r="H4419"/>
      <c r="J4419"/>
    </row>
    <row r="4420" spans="1:10" x14ac:dyDescent="0.25">
      <c r="A4420"/>
      <c r="C4420"/>
      <c r="D4420"/>
      <c r="E4420"/>
      <c r="F4420"/>
      <c r="G4420"/>
      <c r="H4420"/>
      <c r="J4420"/>
    </row>
    <row r="4421" spans="1:10" x14ac:dyDescent="0.25">
      <c r="A4421"/>
      <c r="C4421"/>
      <c r="D4421"/>
      <c r="E4421"/>
      <c r="F4421"/>
      <c r="G4421"/>
      <c r="H4421"/>
      <c r="J4421"/>
    </row>
    <row r="4422" spans="1:10" x14ac:dyDescent="0.25">
      <c r="A4422"/>
      <c r="C4422"/>
      <c r="D4422"/>
      <c r="E4422"/>
      <c r="F4422"/>
      <c r="G4422"/>
      <c r="H4422"/>
      <c r="J4422"/>
    </row>
    <row r="4423" spans="1:10" x14ac:dyDescent="0.25">
      <c r="A4423"/>
      <c r="C4423"/>
      <c r="D4423"/>
      <c r="E4423"/>
      <c r="F4423"/>
      <c r="G4423"/>
      <c r="H4423"/>
      <c r="J4423"/>
    </row>
    <row r="4424" spans="1:10" x14ac:dyDescent="0.25">
      <c r="A4424"/>
      <c r="C4424"/>
      <c r="D4424"/>
      <c r="E4424"/>
      <c r="F4424"/>
      <c r="G4424"/>
      <c r="H4424"/>
      <c r="J4424"/>
    </row>
    <row r="4425" spans="1:10" x14ac:dyDescent="0.25">
      <c r="A4425"/>
      <c r="C4425"/>
      <c r="D4425"/>
      <c r="E4425"/>
      <c r="F4425"/>
      <c r="G4425"/>
      <c r="H4425"/>
      <c r="J4425"/>
    </row>
    <row r="4426" spans="1:10" x14ac:dyDescent="0.25">
      <c r="A4426"/>
      <c r="C4426"/>
      <c r="D4426"/>
      <c r="E4426"/>
      <c r="F4426"/>
      <c r="G4426"/>
      <c r="H4426"/>
      <c r="J4426"/>
    </row>
    <row r="4427" spans="1:10" x14ac:dyDescent="0.25">
      <c r="A4427"/>
      <c r="C4427"/>
      <c r="D4427"/>
      <c r="E4427"/>
      <c r="F4427"/>
      <c r="G4427"/>
      <c r="H4427"/>
      <c r="J4427"/>
    </row>
    <row r="4428" spans="1:10" x14ac:dyDescent="0.25">
      <c r="A4428"/>
      <c r="C4428"/>
      <c r="D4428"/>
      <c r="E4428"/>
      <c r="F4428"/>
      <c r="G4428"/>
      <c r="H4428"/>
      <c r="J4428"/>
    </row>
    <row r="4429" spans="1:10" x14ac:dyDescent="0.25">
      <c r="A4429"/>
      <c r="C4429"/>
      <c r="D4429"/>
      <c r="E4429"/>
      <c r="F4429"/>
      <c r="G4429"/>
      <c r="H4429"/>
      <c r="J4429"/>
    </row>
    <row r="4430" spans="1:10" x14ac:dyDescent="0.25">
      <c r="A4430"/>
      <c r="C4430"/>
      <c r="D4430"/>
      <c r="E4430"/>
      <c r="F4430"/>
      <c r="G4430"/>
      <c r="H4430"/>
      <c r="J4430"/>
    </row>
    <row r="4431" spans="1:10" x14ac:dyDescent="0.25">
      <c r="A4431"/>
      <c r="C4431"/>
      <c r="D4431"/>
      <c r="E4431"/>
      <c r="F4431"/>
      <c r="G4431"/>
      <c r="H4431"/>
      <c r="J4431"/>
    </row>
    <row r="4432" spans="1:10" x14ac:dyDescent="0.25">
      <c r="A4432"/>
      <c r="C4432"/>
      <c r="D4432"/>
      <c r="E4432"/>
      <c r="F4432"/>
      <c r="G4432"/>
      <c r="H4432"/>
      <c r="J4432"/>
    </row>
    <row r="4433" spans="1:10" x14ac:dyDescent="0.25">
      <c r="A4433"/>
      <c r="C4433"/>
      <c r="D4433"/>
      <c r="E4433"/>
      <c r="F4433"/>
      <c r="G4433"/>
      <c r="H4433"/>
      <c r="J4433"/>
    </row>
    <row r="4434" spans="1:10" x14ac:dyDescent="0.25">
      <c r="A4434"/>
      <c r="C4434"/>
      <c r="D4434"/>
      <c r="E4434"/>
      <c r="F4434"/>
      <c r="G4434"/>
      <c r="H4434"/>
      <c r="J4434"/>
    </row>
    <row r="4435" spans="1:10" x14ac:dyDescent="0.25">
      <c r="A4435"/>
      <c r="C4435"/>
      <c r="D4435"/>
      <c r="E4435"/>
      <c r="F4435"/>
      <c r="G4435"/>
      <c r="H4435"/>
      <c r="J4435"/>
    </row>
    <row r="4436" spans="1:10" x14ac:dyDescent="0.25">
      <c r="A4436"/>
      <c r="C4436"/>
      <c r="D4436"/>
      <c r="E4436"/>
      <c r="F4436"/>
      <c r="G4436"/>
      <c r="H4436"/>
      <c r="J4436"/>
    </row>
    <row r="4437" spans="1:10" x14ac:dyDescent="0.25">
      <c r="A4437"/>
      <c r="C4437"/>
      <c r="D4437"/>
      <c r="E4437"/>
      <c r="F4437"/>
      <c r="G4437"/>
      <c r="H4437"/>
      <c r="J4437"/>
    </row>
    <row r="4438" spans="1:10" x14ac:dyDescent="0.25">
      <c r="A4438"/>
      <c r="C4438"/>
      <c r="D4438"/>
      <c r="E4438"/>
      <c r="F4438"/>
      <c r="G4438"/>
      <c r="H4438"/>
      <c r="J4438"/>
    </row>
    <row r="4439" spans="1:10" x14ac:dyDescent="0.25">
      <c r="A4439"/>
      <c r="C4439"/>
      <c r="D4439"/>
      <c r="E4439"/>
      <c r="F4439"/>
      <c r="G4439"/>
      <c r="H4439"/>
      <c r="J4439"/>
    </row>
    <row r="4440" spans="1:10" x14ac:dyDescent="0.25">
      <c r="A4440"/>
      <c r="C4440"/>
      <c r="D4440"/>
      <c r="E4440"/>
      <c r="F4440"/>
      <c r="G4440"/>
      <c r="H4440"/>
      <c r="J4440"/>
    </row>
    <row r="4441" spans="1:10" x14ac:dyDescent="0.25">
      <c r="A4441"/>
      <c r="C4441"/>
      <c r="D4441"/>
      <c r="E4441"/>
      <c r="F4441"/>
      <c r="G4441"/>
      <c r="H4441"/>
      <c r="J4441"/>
    </row>
    <row r="4442" spans="1:10" x14ac:dyDescent="0.25">
      <c r="A4442"/>
      <c r="C4442"/>
      <c r="D4442"/>
      <c r="E4442"/>
      <c r="F4442"/>
      <c r="G4442"/>
      <c r="H4442"/>
      <c r="J4442"/>
    </row>
    <row r="4443" spans="1:10" x14ac:dyDescent="0.25">
      <c r="A4443"/>
      <c r="C4443"/>
      <c r="D4443"/>
      <c r="E4443"/>
      <c r="F4443"/>
      <c r="G4443"/>
      <c r="H4443"/>
      <c r="J4443"/>
    </row>
    <row r="4444" spans="1:10" x14ac:dyDescent="0.25">
      <c r="A4444"/>
      <c r="C4444"/>
      <c r="D4444"/>
      <c r="E4444"/>
      <c r="F4444"/>
      <c r="G4444"/>
      <c r="H4444"/>
      <c r="J4444"/>
    </row>
    <row r="4445" spans="1:10" x14ac:dyDescent="0.25">
      <c r="A4445"/>
      <c r="C4445"/>
      <c r="D4445"/>
      <c r="E4445"/>
      <c r="F4445"/>
      <c r="G4445"/>
      <c r="H4445"/>
      <c r="J4445"/>
    </row>
    <row r="4446" spans="1:10" x14ac:dyDescent="0.25">
      <c r="A4446"/>
      <c r="C4446"/>
      <c r="D4446"/>
      <c r="E4446"/>
      <c r="F4446"/>
      <c r="G4446"/>
      <c r="H4446"/>
      <c r="J4446"/>
    </row>
    <row r="4447" spans="1:10" x14ac:dyDescent="0.25">
      <c r="A4447"/>
      <c r="C4447"/>
      <c r="D4447"/>
      <c r="E4447"/>
      <c r="F4447"/>
      <c r="G4447"/>
      <c r="H4447"/>
      <c r="J4447"/>
    </row>
    <row r="4448" spans="1:10" x14ac:dyDescent="0.25">
      <c r="A4448"/>
      <c r="C4448"/>
      <c r="D4448"/>
      <c r="E4448"/>
      <c r="F4448"/>
      <c r="G4448"/>
      <c r="H4448"/>
      <c r="J4448"/>
    </row>
    <row r="4449" spans="1:10" x14ac:dyDescent="0.25">
      <c r="A4449"/>
      <c r="C4449"/>
      <c r="D4449"/>
      <c r="E4449"/>
      <c r="F4449"/>
      <c r="G4449"/>
      <c r="H4449"/>
      <c r="J4449"/>
    </row>
    <row r="4450" spans="1:10" x14ac:dyDescent="0.25">
      <c r="A4450"/>
      <c r="C4450"/>
      <c r="D4450"/>
      <c r="E4450"/>
      <c r="F4450"/>
      <c r="G4450"/>
      <c r="H4450"/>
      <c r="J4450"/>
    </row>
    <row r="4451" spans="1:10" x14ac:dyDescent="0.25">
      <c r="A4451"/>
      <c r="C4451"/>
      <c r="D4451"/>
      <c r="E4451"/>
      <c r="F4451"/>
      <c r="G4451"/>
      <c r="H4451"/>
      <c r="J4451"/>
    </row>
    <row r="4452" spans="1:10" x14ac:dyDescent="0.25">
      <c r="A4452"/>
      <c r="C4452"/>
      <c r="D4452"/>
      <c r="E4452"/>
      <c r="F4452"/>
      <c r="G4452"/>
      <c r="H4452"/>
      <c r="J4452"/>
    </row>
    <row r="4453" spans="1:10" x14ac:dyDescent="0.25">
      <c r="A4453"/>
      <c r="C4453"/>
      <c r="D4453"/>
      <c r="E4453"/>
      <c r="F4453"/>
      <c r="G4453"/>
      <c r="H4453"/>
      <c r="J4453"/>
    </row>
    <row r="4454" spans="1:10" x14ac:dyDescent="0.25">
      <c r="A4454"/>
      <c r="C4454"/>
      <c r="D4454"/>
      <c r="E4454"/>
      <c r="F4454"/>
      <c r="G4454"/>
      <c r="H4454"/>
      <c r="J4454"/>
    </row>
    <row r="4455" spans="1:10" x14ac:dyDescent="0.25">
      <c r="A4455"/>
      <c r="C4455"/>
      <c r="D4455"/>
      <c r="E4455"/>
      <c r="F4455"/>
      <c r="G4455"/>
      <c r="H4455"/>
      <c r="J4455"/>
    </row>
    <row r="4456" spans="1:10" x14ac:dyDescent="0.25">
      <c r="A4456"/>
      <c r="C4456"/>
      <c r="D4456"/>
      <c r="E4456"/>
      <c r="F4456"/>
      <c r="G4456"/>
      <c r="H4456"/>
      <c r="J4456"/>
    </row>
    <row r="4457" spans="1:10" x14ac:dyDescent="0.25">
      <c r="A4457"/>
      <c r="C4457"/>
      <c r="D4457"/>
      <c r="E4457"/>
      <c r="F4457"/>
      <c r="G4457"/>
      <c r="H4457"/>
      <c r="J4457"/>
    </row>
    <row r="4458" spans="1:10" x14ac:dyDescent="0.25">
      <c r="A4458"/>
      <c r="C4458"/>
      <c r="D4458"/>
      <c r="E4458"/>
      <c r="F4458"/>
      <c r="G4458"/>
      <c r="H4458"/>
      <c r="J4458"/>
    </row>
    <row r="4459" spans="1:10" x14ac:dyDescent="0.25">
      <c r="A4459"/>
      <c r="C4459"/>
      <c r="D4459"/>
      <c r="E4459"/>
      <c r="F4459"/>
      <c r="G4459"/>
      <c r="H4459"/>
      <c r="J4459"/>
    </row>
    <row r="4460" spans="1:10" x14ac:dyDescent="0.25">
      <c r="A4460"/>
      <c r="C4460"/>
      <c r="D4460"/>
      <c r="E4460"/>
      <c r="F4460"/>
      <c r="G4460"/>
      <c r="H4460"/>
      <c r="J4460"/>
    </row>
    <row r="4461" spans="1:10" x14ac:dyDescent="0.25">
      <c r="A4461"/>
      <c r="C4461"/>
      <c r="D4461"/>
      <c r="E4461"/>
      <c r="F4461"/>
      <c r="G4461"/>
      <c r="H4461"/>
      <c r="J4461"/>
    </row>
    <row r="4462" spans="1:10" x14ac:dyDescent="0.25">
      <c r="A4462"/>
      <c r="C4462"/>
      <c r="D4462"/>
      <c r="E4462"/>
      <c r="F4462"/>
      <c r="G4462"/>
      <c r="H4462"/>
      <c r="J4462"/>
    </row>
    <row r="4463" spans="1:10" x14ac:dyDescent="0.25">
      <c r="A4463"/>
      <c r="C4463"/>
      <c r="D4463"/>
      <c r="E4463"/>
      <c r="F4463"/>
      <c r="G4463"/>
      <c r="H4463"/>
      <c r="J4463"/>
    </row>
    <row r="4464" spans="1:10" x14ac:dyDescent="0.25">
      <c r="A4464"/>
      <c r="C4464"/>
      <c r="D4464"/>
      <c r="E4464"/>
      <c r="F4464"/>
      <c r="G4464"/>
      <c r="H4464"/>
      <c r="J4464"/>
    </row>
    <row r="4465" spans="1:10" x14ac:dyDescent="0.25">
      <c r="A4465"/>
      <c r="C4465"/>
      <c r="D4465"/>
      <c r="E4465"/>
      <c r="F4465"/>
      <c r="G4465"/>
      <c r="H4465"/>
      <c r="J4465"/>
    </row>
    <row r="4466" spans="1:10" x14ac:dyDescent="0.25">
      <c r="A4466"/>
      <c r="C4466"/>
      <c r="D4466"/>
      <c r="E4466"/>
      <c r="F4466"/>
      <c r="G4466"/>
      <c r="H4466"/>
      <c r="J4466"/>
    </row>
    <row r="4467" spans="1:10" x14ac:dyDescent="0.25">
      <c r="A4467"/>
      <c r="C4467"/>
      <c r="D4467"/>
      <c r="E4467"/>
      <c r="F4467"/>
      <c r="G4467"/>
      <c r="H4467"/>
      <c r="J4467"/>
    </row>
    <row r="4468" spans="1:10" x14ac:dyDescent="0.25">
      <c r="A4468"/>
      <c r="C4468"/>
      <c r="D4468"/>
      <c r="E4468"/>
      <c r="F4468"/>
      <c r="G4468"/>
      <c r="H4468"/>
      <c r="J4468"/>
    </row>
    <row r="4469" spans="1:10" x14ac:dyDescent="0.25">
      <c r="A4469"/>
      <c r="C4469"/>
      <c r="D4469"/>
      <c r="E4469"/>
      <c r="F4469"/>
      <c r="G4469"/>
      <c r="H4469"/>
      <c r="J4469"/>
    </row>
    <row r="4470" spans="1:10" x14ac:dyDescent="0.25">
      <c r="A4470"/>
      <c r="C4470"/>
      <c r="D4470"/>
      <c r="E4470"/>
      <c r="F4470"/>
      <c r="G4470"/>
      <c r="H4470"/>
      <c r="J4470"/>
    </row>
    <row r="4471" spans="1:10" x14ac:dyDescent="0.25">
      <c r="A4471"/>
      <c r="C4471"/>
      <c r="D4471"/>
      <c r="E4471"/>
      <c r="F4471"/>
      <c r="G4471"/>
      <c r="H4471"/>
      <c r="J4471"/>
    </row>
    <row r="4472" spans="1:10" x14ac:dyDescent="0.25">
      <c r="A4472"/>
      <c r="C4472"/>
      <c r="D4472"/>
      <c r="E4472"/>
      <c r="F4472"/>
      <c r="G4472"/>
      <c r="H4472"/>
      <c r="J4472"/>
    </row>
    <row r="4473" spans="1:10" x14ac:dyDescent="0.25">
      <c r="A4473"/>
      <c r="C4473"/>
      <c r="D4473"/>
      <c r="E4473"/>
      <c r="F4473"/>
      <c r="G4473"/>
      <c r="H4473"/>
      <c r="J4473"/>
    </row>
    <row r="4474" spans="1:10" x14ac:dyDescent="0.25">
      <c r="A4474"/>
      <c r="C4474"/>
      <c r="D4474"/>
      <c r="E4474"/>
      <c r="F4474"/>
      <c r="G4474"/>
      <c r="H4474"/>
      <c r="J4474"/>
    </row>
    <row r="4475" spans="1:10" x14ac:dyDescent="0.25">
      <c r="A4475"/>
      <c r="C4475"/>
      <c r="D4475"/>
      <c r="E4475"/>
      <c r="F4475"/>
      <c r="G4475"/>
      <c r="H4475"/>
      <c r="J4475"/>
    </row>
    <row r="4476" spans="1:10" x14ac:dyDescent="0.25">
      <c r="A4476"/>
      <c r="C4476"/>
      <c r="D4476"/>
      <c r="E4476"/>
      <c r="F4476"/>
      <c r="G4476"/>
      <c r="H4476"/>
      <c r="J4476"/>
    </row>
    <row r="4477" spans="1:10" x14ac:dyDescent="0.25">
      <c r="A4477"/>
      <c r="C4477"/>
      <c r="D4477"/>
      <c r="E4477"/>
      <c r="F4477"/>
      <c r="G4477"/>
      <c r="H4477"/>
      <c r="J4477"/>
    </row>
    <row r="4478" spans="1:10" x14ac:dyDescent="0.25">
      <c r="A4478"/>
      <c r="C4478"/>
      <c r="D4478"/>
      <c r="E4478"/>
      <c r="F4478"/>
      <c r="G4478"/>
      <c r="H4478"/>
      <c r="J4478"/>
    </row>
    <row r="4479" spans="1:10" x14ac:dyDescent="0.25">
      <c r="A4479"/>
      <c r="C4479"/>
      <c r="D4479"/>
      <c r="E4479"/>
      <c r="F4479"/>
      <c r="G4479"/>
      <c r="H4479"/>
      <c r="J4479"/>
    </row>
    <row r="4480" spans="1:10" x14ac:dyDescent="0.25">
      <c r="A4480"/>
      <c r="C4480"/>
      <c r="D4480"/>
      <c r="E4480"/>
      <c r="F4480"/>
      <c r="G4480"/>
      <c r="H4480"/>
      <c r="J4480"/>
    </row>
    <row r="4481" spans="1:10" x14ac:dyDescent="0.25">
      <c r="A4481"/>
      <c r="C4481"/>
      <c r="D4481"/>
      <c r="E4481"/>
      <c r="F4481"/>
      <c r="G4481"/>
      <c r="H4481"/>
      <c r="J4481"/>
    </row>
    <row r="4482" spans="1:10" x14ac:dyDescent="0.25">
      <c r="A4482"/>
      <c r="C4482"/>
      <c r="D4482"/>
      <c r="E4482"/>
      <c r="F4482"/>
      <c r="G4482"/>
      <c r="H4482"/>
      <c r="J4482"/>
    </row>
    <row r="4483" spans="1:10" x14ac:dyDescent="0.25">
      <c r="A4483"/>
      <c r="C4483"/>
      <c r="D4483"/>
      <c r="E4483"/>
      <c r="F4483"/>
      <c r="G4483"/>
      <c r="H4483"/>
      <c r="J4483"/>
    </row>
    <row r="4484" spans="1:10" x14ac:dyDescent="0.25">
      <c r="A4484"/>
      <c r="C4484"/>
      <c r="D4484"/>
      <c r="E4484"/>
      <c r="F4484"/>
      <c r="G4484"/>
      <c r="H4484"/>
      <c r="J4484"/>
    </row>
    <row r="4485" spans="1:10" x14ac:dyDescent="0.25">
      <c r="A4485"/>
      <c r="C4485"/>
      <c r="D4485"/>
      <c r="E4485"/>
      <c r="F4485"/>
      <c r="G4485"/>
      <c r="H4485"/>
      <c r="J4485"/>
    </row>
    <row r="4486" spans="1:10" x14ac:dyDescent="0.25">
      <c r="A4486"/>
      <c r="C4486"/>
      <c r="D4486"/>
      <c r="E4486"/>
      <c r="F4486"/>
      <c r="G4486"/>
      <c r="H4486"/>
      <c r="J4486"/>
    </row>
    <row r="4487" spans="1:10" x14ac:dyDescent="0.25">
      <c r="A4487"/>
      <c r="C4487"/>
      <c r="D4487"/>
      <c r="E4487"/>
      <c r="F4487"/>
      <c r="G4487"/>
      <c r="H4487"/>
      <c r="J4487"/>
    </row>
    <row r="4488" spans="1:10" x14ac:dyDescent="0.25">
      <c r="A4488"/>
      <c r="C4488"/>
      <c r="D4488"/>
      <c r="E4488"/>
      <c r="F4488"/>
      <c r="G4488"/>
      <c r="H4488"/>
      <c r="J4488"/>
    </row>
    <row r="4489" spans="1:10" x14ac:dyDescent="0.25">
      <c r="A4489"/>
      <c r="C4489"/>
      <c r="D4489"/>
      <c r="E4489"/>
      <c r="F4489"/>
      <c r="G4489"/>
      <c r="H4489"/>
      <c r="J4489"/>
    </row>
    <row r="4490" spans="1:10" x14ac:dyDescent="0.25">
      <c r="A4490"/>
      <c r="C4490"/>
      <c r="D4490"/>
      <c r="E4490"/>
      <c r="F4490"/>
      <c r="G4490"/>
      <c r="H4490"/>
      <c r="J4490"/>
    </row>
    <row r="4491" spans="1:10" x14ac:dyDescent="0.25">
      <c r="A4491"/>
      <c r="C4491"/>
      <c r="D4491"/>
      <c r="E4491"/>
      <c r="F4491"/>
      <c r="G4491"/>
      <c r="H4491"/>
      <c r="J4491"/>
    </row>
    <row r="4492" spans="1:10" x14ac:dyDescent="0.25">
      <c r="A4492"/>
      <c r="C4492"/>
      <c r="D4492"/>
      <c r="E4492"/>
      <c r="F4492"/>
      <c r="G4492"/>
      <c r="H4492"/>
      <c r="J4492"/>
    </row>
    <row r="4493" spans="1:10" x14ac:dyDescent="0.25">
      <c r="A4493"/>
      <c r="C4493"/>
      <c r="D4493"/>
      <c r="E4493"/>
      <c r="F4493"/>
      <c r="G4493"/>
      <c r="H4493"/>
      <c r="J4493"/>
    </row>
    <row r="4494" spans="1:10" x14ac:dyDescent="0.25">
      <c r="A4494"/>
      <c r="C4494"/>
      <c r="D4494"/>
      <c r="E4494"/>
      <c r="F4494"/>
      <c r="G4494"/>
      <c r="H4494"/>
      <c r="J4494"/>
    </row>
    <row r="4495" spans="1:10" x14ac:dyDescent="0.25">
      <c r="A4495"/>
      <c r="C4495"/>
      <c r="D4495"/>
      <c r="E4495"/>
      <c r="F4495"/>
      <c r="G4495"/>
      <c r="H4495"/>
      <c r="J4495"/>
    </row>
    <row r="4496" spans="1:10" x14ac:dyDescent="0.25">
      <c r="A4496"/>
      <c r="C4496"/>
      <c r="D4496"/>
      <c r="E4496"/>
      <c r="F4496"/>
      <c r="G4496"/>
      <c r="H4496"/>
      <c r="J4496"/>
    </row>
    <row r="4497" spans="1:10" x14ac:dyDescent="0.25">
      <c r="A4497"/>
      <c r="C4497"/>
      <c r="D4497"/>
      <c r="E4497"/>
      <c r="F4497"/>
      <c r="G4497"/>
      <c r="H4497"/>
      <c r="J4497"/>
    </row>
    <row r="4498" spans="1:10" x14ac:dyDescent="0.25">
      <c r="A4498"/>
      <c r="C4498"/>
      <c r="D4498"/>
      <c r="E4498"/>
      <c r="F4498"/>
      <c r="G4498"/>
      <c r="H4498"/>
      <c r="J4498"/>
    </row>
    <row r="4499" spans="1:10" x14ac:dyDescent="0.25">
      <c r="A4499"/>
      <c r="C4499"/>
      <c r="D4499"/>
      <c r="E4499"/>
      <c r="F4499"/>
      <c r="G4499"/>
      <c r="H4499"/>
      <c r="J4499"/>
    </row>
    <row r="4500" spans="1:10" x14ac:dyDescent="0.25">
      <c r="A4500"/>
      <c r="C4500"/>
      <c r="D4500"/>
      <c r="E4500"/>
      <c r="F4500"/>
      <c r="G4500"/>
      <c r="H4500"/>
      <c r="J4500"/>
    </row>
    <row r="4501" spans="1:10" x14ac:dyDescent="0.25">
      <c r="A4501"/>
      <c r="C4501"/>
      <c r="D4501"/>
      <c r="E4501"/>
      <c r="F4501"/>
      <c r="G4501"/>
      <c r="H4501"/>
      <c r="J4501"/>
    </row>
    <row r="4502" spans="1:10" x14ac:dyDescent="0.25">
      <c r="A4502"/>
      <c r="C4502"/>
      <c r="D4502"/>
      <c r="E4502"/>
      <c r="F4502"/>
      <c r="G4502"/>
      <c r="H4502"/>
      <c r="J4502"/>
    </row>
    <row r="4503" spans="1:10" x14ac:dyDescent="0.25">
      <c r="A4503"/>
      <c r="C4503"/>
      <c r="D4503"/>
      <c r="E4503"/>
      <c r="F4503"/>
      <c r="G4503"/>
      <c r="H4503"/>
      <c r="J4503"/>
    </row>
    <row r="4504" spans="1:10" x14ac:dyDescent="0.25">
      <c r="A4504"/>
      <c r="C4504"/>
      <c r="D4504"/>
      <c r="E4504"/>
      <c r="F4504"/>
      <c r="G4504"/>
      <c r="H4504"/>
      <c r="J4504"/>
    </row>
    <row r="4505" spans="1:10" x14ac:dyDescent="0.25">
      <c r="A4505"/>
      <c r="C4505"/>
      <c r="D4505"/>
      <c r="E4505"/>
      <c r="F4505"/>
      <c r="G4505"/>
      <c r="H4505"/>
      <c r="J4505"/>
    </row>
    <row r="4506" spans="1:10" x14ac:dyDescent="0.25">
      <c r="A4506"/>
      <c r="C4506"/>
      <c r="D4506"/>
      <c r="E4506"/>
      <c r="F4506"/>
      <c r="G4506"/>
      <c r="H4506"/>
      <c r="J4506"/>
    </row>
    <row r="4507" spans="1:10" x14ac:dyDescent="0.25">
      <c r="A4507"/>
      <c r="C4507"/>
      <c r="D4507"/>
      <c r="E4507"/>
      <c r="F4507"/>
      <c r="G4507"/>
      <c r="H4507"/>
      <c r="J4507"/>
    </row>
    <row r="4508" spans="1:10" x14ac:dyDescent="0.25">
      <c r="A4508"/>
      <c r="C4508"/>
      <c r="D4508"/>
      <c r="E4508"/>
      <c r="F4508"/>
      <c r="G4508"/>
      <c r="H4508"/>
      <c r="J4508"/>
    </row>
    <row r="4509" spans="1:10" x14ac:dyDescent="0.25">
      <c r="A4509"/>
      <c r="C4509"/>
      <c r="D4509"/>
      <c r="E4509"/>
      <c r="F4509"/>
      <c r="G4509"/>
      <c r="H4509"/>
      <c r="J4509"/>
    </row>
    <row r="4510" spans="1:10" x14ac:dyDescent="0.25">
      <c r="A4510"/>
      <c r="C4510"/>
      <c r="D4510"/>
      <c r="E4510"/>
      <c r="F4510"/>
      <c r="G4510"/>
      <c r="H4510"/>
      <c r="J4510"/>
    </row>
    <row r="4511" spans="1:10" x14ac:dyDescent="0.25">
      <c r="A4511"/>
      <c r="C4511"/>
      <c r="D4511"/>
      <c r="E4511"/>
      <c r="F4511"/>
      <c r="G4511"/>
      <c r="H4511"/>
      <c r="J4511"/>
    </row>
    <row r="4512" spans="1:10" x14ac:dyDescent="0.25">
      <c r="A4512"/>
      <c r="C4512"/>
      <c r="D4512"/>
      <c r="E4512"/>
      <c r="F4512"/>
      <c r="G4512"/>
      <c r="H4512"/>
      <c r="J4512"/>
    </row>
    <row r="4513" spans="1:10" x14ac:dyDescent="0.25">
      <c r="A4513"/>
      <c r="C4513"/>
      <c r="D4513"/>
      <c r="E4513"/>
      <c r="F4513"/>
      <c r="G4513"/>
      <c r="H4513"/>
      <c r="J4513"/>
    </row>
    <row r="4514" spans="1:10" x14ac:dyDescent="0.25">
      <c r="A4514"/>
      <c r="C4514"/>
      <c r="D4514"/>
      <c r="E4514"/>
      <c r="F4514"/>
      <c r="G4514"/>
      <c r="H4514"/>
      <c r="J4514"/>
    </row>
    <row r="4515" spans="1:10" x14ac:dyDescent="0.25">
      <c r="A4515"/>
      <c r="C4515"/>
      <c r="D4515"/>
      <c r="E4515"/>
      <c r="F4515"/>
      <c r="G4515"/>
      <c r="H4515"/>
      <c r="J4515"/>
    </row>
    <row r="4516" spans="1:10" x14ac:dyDescent="0.25">
      <c r="A4516"/>
      <c r="C4516"/>
      <c r="D4516"/>
      <c r="E4516"/>
      <c r="F4516"/>
      <c r="G4516"/>
      <c r="H4516"/>
      <c r="J4516"/>
    </row>
    <row r="4517" spans="1:10" x14ac:dyDescent="0.25">
      <c r="A4517"/>
      <c r="C4517"/>
      <c r="D4517"/>
      <c r="E4517"/>
      <c r="F4517"/>
      <c r="G4517"/>
      <c r="H4517"/>
      <c r="J4517"/>
    </row>
    <row r="4518" spans="1:10" x14ac:dyDescent="0.25">
      <c r="A4518"/>
      <c r="C4518"/>
      <c r="D4518"/>
      <c r="E4518"/>
      <c r="F4518"/>
      <c r="G4518"/>
      <c r="H4518"/>
      <c r="J4518"/>
    </row>
    <row r="4519" spans="1:10" x14ac:dyDescent="0.25">
      <c r="A4519"/>
      <c r="C4519"/>
      <c r="D4519"/>
      <c r="E4519"/>
      <c r="F4519"/>
      <c r="G4519"/>
      <c r="H4519"/>
      <c r="J4519"/>
    </row>
    <row r="4520" spans="1:10" x14ac:dyDescent="0.25">
      <c r="A4520"/>
      <c r="C4520"/>
      <c r="D4520"/>
      <c r="E4520"/>
      <c r="F4520"/>
      <c r="G4520"/>
      <c r="H4520"/>
      <c r="J4520"/>
    </row>
    <row r="4521" spans="1:10" x14ac:dyDescent="0.25">
      <c r="A4521"/>
      <c r="C4521"/>
      <c r="D4521"/>
      <c r="E4521"/>
      <c r="F4521"/>
      <c r="G4521"/>
      <c r="H4521"/>
      <c r="J4521"/>
    </row>
    <row r="4522" spans="1:10" x14ac:dyDescent="0.25">
      <c r="A4522"/>
      <c r="C4522"/>
      <c r="D4522"/>
      <c r="E4522"/>
      <c r="F4522"/>
      <c r="G4522"/>
      <c r="H4522"/>
      <c r="J4522"/>
    </row>
    <row r="4523" spans="1:10" x14ac:dyDescent="0.25">
      <c r="A4523"/>
      <c r="C4523"/>
      <c r="D4523"/>
      <c r="E4523"/>
      <c r="F4523"/>
      <c r="G4523"/>
      <c r="H4523"/>
      <c r="J4523"/>
    </row>
    <row r="4524" spans="1:10" x14ac:dyDescent="0.25">
      <c r="A4524"/>
      <c r="C4524"/>
      <c r="D4524"/>
      <c r="E4524"/>
      <c r="F4524"/>
      <c r="G4524"/>
      <c r="H4524"/>
      <c r="J4524"/>
    </row>
    <row r="4525" spans="1:10" x14ac:dyDescent="0.25">
      <c r="A4525"/>
      <c r="C4525"/>
      <c r="D4525"/>
      <c r="E4525"/>
      <c r="F4525"/>
      <c r="G4525"/>
      <c r="H4525"/>
      <c r="J4525"/>
    </row>
    <row r="4526" spans="1:10" x14ac:dyDescent="0.25">
      <c r="A4526"/>
      <c r="C4526"/>
      <c r="D4526"/>
      <c r="E4526"/>
      <c r="F4526"/>
      <c r="G4526"/>
      <c r="H4526"/>
      <c r="J4526"/>
    </row>
    <row r="4527" spans="1:10" x14ac:dyDescent="0.25">
      <c r="A4527"/>
      <c r="C4527"/>
      <c r="D4527"/>
      <c r="E4527"/>
      <c r="F4527"/>
      <c r="G4527"/>
      <c r="H4527"/>
      <c r="J4527"/>
    </row>
    <row r="4528" spans="1:10" x14ac:dyDescent="0.25">
      <c r="A4528"/>
      <c r="C4528"/>
      <c r="D4528"/>
      <c r="E4528"/>
      <c r="F4528"/>
      <c r="G4528"/>
      <c r="H4528"/>
      <c r="J4528"/>
    </row>
    <row r="4529" spans="1:10" x14ac:dyDescent="0.25">
      <c r="A4529"/>
      <c r="C4529"/>
      <c r="D4529"/>
      <c r="E4529"/>
      <c r="F4529"/>
      <c r="G4529"/>
      <c r="H4529"/>
      <c r="J4529"/>
    </row>
    <row r="4530" spans="1:10" x14ac:dyDescent="0.25">
      <c r="A4530"/>
      <c r="C4530"/>
      <c r="D4530"/>
      <c r="E4530"/>
      <c r="F4530"/>
      <c r="G4530"/>
      <c r="H4530"/>
      <c r="J4530"/>
    </row>
    <row r="4531" spans="1:10" x14ac:dyDescent="0.25">
      <c r="A4531"/>
      <c r="C4531"/>
      <c r="D4531"/>
      <c r="E4531"/>
      <c r="F4531"/>
      <c r="G4531"/>
      <c r="H4531"/>
      <c r="J4531"/>
    </row>
    <row r="4532" spans="1:10" x14ac:dyDescent="0.25">
      <c r="A4532"/>
      <c r="C4532"/>
      <c r="D4532"/>
      <c r="E4532"/>
      <c r="F4532"/>
      <c r="G4532"/>
      <c r="H4532"/>
      <c r="J4532"/>
    </row>
    <row r="4533" spans="1:10" x14ac:dyDescent="0.25">
      <c r="A4533"/>
      <c r="C4533"/>
      <c r="D4533"/>
      <c r="E4533"/>
      <c r="F4533"/>
      <c r="G4533"/>
      <c r="H4533"/>
      <c r="J4533"/>
    </row>
    <row r="4534" spans="1:10" x14ac:dyDescent="0.25">
      <c r="A4534"/>
      <c r="C4534"/>
      <c r="D4534"/>
      <c r="E4534"/>
      <c r="F4534"/>
      <c r="G4534"/>
      <c r="H4534"/>
      <c r="J4534"/>
    </row>
    <row r="4535" spans="1:10" x14ac:dyDescent="0.25">
      <c r="A4535"/>
      <c r="C4535"/>
      <c r="D4535"/>
      <c r="E4535"/>
      <c r="F4535"/>
      <c r="G4535"/>
      <c r="H4535"/>
      <c r="J4535"/>
    </row>
    <row r="4536" spans="1:10" x14ac:dyDescent="0.25">
      <c r="A4536"/>
      <c r="C4536"/>
      <c r="D4536"/>
      <c r="E4536"/>
      <c r="F4536"/>
      <c r="G4536"/>
      <c r="H4536"/>
      <c r="J4536"/>
    </row>
    <row r="4537" spans="1:10" x14ac:dyDescent="0.25">
      <c r="A4537"/>
      <c r="C4537"/>
      <c r="D4537"/>
      <c r="E4537"/>
      <c r="F4537"/>
      <c r="G4537"/>
      <c r="H4537"/>
      <c r="J4537"/>
    </row>
    <row r="4538" spans="1:10" x14ac:dyDescent="0.25">
      <c r="A4538"/>
      <c r="C4538"/>
      <c r="D4538"/>
      <c r="E4538"/>
      <c r="F4538"/>
      <c r="G4538"/>
      <c r="H4538"/>
      <c r="J4538"/>
    </row>
    <row r="4539" spans="1:10" x14ac:dyDescent="0.25">
      <c r="A4539"/>
      <c r="C4539"/>
      <c r="D4539"/>
      <c r="E4539"/>
      <c r="F4539"/>
      <c r="G4539"/>
      <c r="H4539"/>
      <c r="J4539"/>
    </row>
    <row r="4540" spans="1:10" x14ac:dyDescent="0.25">
      <c r="A4540"/>
      <c r="C4540"/>
      <c r="D4540"/>
      <c r="E4540"/>
      <c r="F4540"/>
      <c r="G4540"/>
      <c r="H4540"/>
      <c r="J4540"/>
    </row>
    <row r="4541" spans="1:10" x14ac:dyDescent="0.25">
      <c r="A4541"/>
      <c r="C4541"/>
      <c r="D4541"/>
      <c r="E4541"/>
      <c r="F4541"/>
      <c r="G4541"/>
      <c r="H4541"/>
      <c r="J4541"/>
    </row>
    <row r="4542" spans="1:10" x14ac:dyDescent="0.25">
      <c r="A4542"/>
      <c r="C4542"/>
      <c r="D4542"/>
      <c r="E4542"/>
      <c r="F4542"/>
      <c r="G4542"/>
      <c r="H4542"/>
      <c r="J4542"/>
    </row>
    <row r="4543" spans="1:10" x14ac:dyDescent="0.25">
      <c r="A4543"/>
      <c r="C4543"/>
      <c r="D4543"/>
      <c r="E4543"/>
      <c r="F4543"/>
      <c r="G4543"/>
      <c r="H4543"/>
      <c r="J4543"/>
    </row>
    <row r="4544" spans="1:10" x14ac:dyDescent="0.25">
      <c r="A4544"/>
      <c r="C4544"/>
      <c r="D4544"/>
      <c r="E4544"/>
      <c r="F4544"/>
      <c r="G4544"/>
      <c r="H4544"/>
      <c r="J4544"/>
    </row>
    <row r="4545" spans="1:10" x14ac:dyDescent="0.25">
      <c r="A4545"/>
      <c r="C4545"/>
      <c r="D4545"/>
      <c r="E4545"/>
      <c r="F4545"/>
      <c r="G4545"/>
      <c r="H4545"/>
      <c r="J4545"/>
    </row>
    <row r="4546" spans="1:10" x14ac:dyDescent="0.25">
      <c r="A4546"/>
      <c r="C4546"/>
      <c r="D4546"/>
      <c r="E4546"/>
      <c r="F4546"/>
      <c r="G4546"/>
      <c r="H4546"/>
      <c r="J4546"/>
    </row>
    <row r="4547" spans="1:10" x14ac:dyDescent="0.25">
      <c r="A4547"/>
      <c r="C4547"/>
      <c r="D4547"/>
      <c r="E4547"/>
      <c r="F4547"/>
      <c r="G4547"/>
      <c r="H4547"/>
      <c r="J4547"/>
    </row>
    <row r="4548" spans="1:10" x14ac:dyDescent="0.25">
      <c r="A4548"/>
      <c r="C4548"/>
      <c r="D4548"/>
      <c r="E4548"/>
      <c r="F4548"/>
      <c r="G4548"/>
      <c r="H4548"/>
      <c r="J4548"/>
    </row>
    <row r="4549" spans="1:10" x14ac:dyDescent="0.25">
      <c r="A4549"/>
      <c r="C4549"/>
      <c r="D4549"/>
      <c r="E4549"/>
      <c r="F4549"/>
      <c r="G4549"/>
      <c r="H4549"/>
      <c r="J4549"/>
    </row>
    <row r="4550" spans="1:10" x14ac:dyDescent="0.25">
      <c r="A4550"/>
      <c r="C4550"/>
      <c r="D4550"/>
      <c r="E4550"/>
      <c r="F4550"/>
      <c r="G4550"/>
      <c r="H4550"/>
      <c r="J4550"/>
    </row>
    <row r="4551" spans="1:10" x14ac:dyDescent="0.25">
      <c r="A4551"/>
      <c r="C4551"/>
      <c r="D4551"/>
      <c r="E4551"/>
      <c r="F4551"/>
      <c r="G4551"/>
      <c r="H4551"/>
      <c r="J4551"/>
    </row>
    <row r="4552" spans="1:10" x14ac:dyDescent="0.25">
      <c r="A4552"/>
      <c r="C4552"/>
      <c r="D4552"/>
      <c r="E4552"/>
      <c r="F4552"/>
      <c r="G4552"/>
      <c r="H4552"/>
      <c r="J4552"/>
    </row>
    <row r="4553" spans="1:10" x14ac:dyDescent="0.25">
      <c r="A4553"/>
      <c r="C4553"/>
      <c r="D4553"/>
      <c r="E4553"/>
      <c r="F4553"/>
      <c r="G4553"/>
      <c r="H4553"/>
      <c r="J4553"/>
    </row>
    <row r="4554" spans="1:10" x14ac:dyDescent="0.25">
      <c r="A4554"/>
      <c r="C4554"/>
      <c r="D4554"/>
      <c r="E4554"/>
      <c r="F4554"/>
      <c r="G4554"/>
      <c r="H4554"/>
      <c r="J4554"/>
    </row>
    <row r="4555" spans="1:10" x14ac:dyDescent="0.25">
      <c r="A4555"/>
      <c r="C4555"/>
      <c r="D4555"/>
      <c r="E4555"/>
      <c r="F4555"/>
      <c r="G4555"/>
      <c r="H4555"/>
      <c r="J4555"/>
    </row>
    <row r="4556" spans="1:10" x14ac:dyDescent="0.25">
      <c r="A4556"/>
      <c r="C4556"/>
      <c r="D4556"/>
      <c r="E4556"/>
      <c r="F4556"/>
      <c r="G4556"/>
      <c r="H4556"/>
      <c r="J4556"/>
    </row>
    <row r="4557" spans="1:10" x14ac:dyDescent="0.25">
      <c r="A4557"/>
      <c r="C4557"/>
      <c r="D4557"/>
      <c r="E4557"/>
      <c r="F4557"/>
      <c r="G4557"/>
      <c r="H4557"/>
      <c r="J4557"/>
    </row>
    <row r="4558" spans="1:10" x14ac:dyDescent="0.25">
      <c r="A4558"/>
      <c r="C4558"/>
      <c r="D4558"/>
      <c r="E4558"/>
      <c r="F4558"/>
      <c r="G4558"/>
      <c r="H4558"/>
      <c r="J4558"/>
    </row>
    <row r="4559" spans="1:10" x14ac:dyDescent="0.25">
      <c r="A4559"/>
      <c r="C4559"/>
      <c r="D4559"/>
      <c r="E4559"/>
      <c r="F4559"/>
      <c r="G4559"/>
      <c r="H4559"/>
      <c r="J4559"/>
    </row>
    <row r="4560" spans="1:10" x14ac:dyDescent="0.25">
      <c r="A4560"/>
      <c r="C4560"/>
      <c r="D4560"/>
      <c r="E4560"/>
      <c r="F4560"/>
      <c r="G4560"/>
      <c r="H4560"/>
      <c r="J4560"/>
    </row>
    <row r="4561" spans="1:10" x14ac:dyDescent="0.25">
      <c r="A4561"/>
      <c r="C4561"/>
      <c r="D4561"/>
      <c r="E4561"/>
      <c r="F4561"/>
      <c r="G4561"/>
      <c r="H4561"/>
      <c r="J4561"/>
    </row>
    <row r="4562" spans="1:10" x14ac:dyDescent="0.25">
      <c r="A4562"/>
      <c r="C4562"/>
      <c r="D4562"/>
      <c r="E4562"/>
      <c r="F4562"/>
      <c r="G4562"/>
      <c r="H4562"/>
      <c r="J4562"/>
    </row>
    <row r="4563" spans="1:10" x14ac:dyDescent="0.25">
      <c r="A4563"/>
      <c r="C4563"/>
      <c r="D4563"/>
      <c r="E4563"/>
      <c r="F4563"/>
      <c r="G4563"/>
      <c r="H4563"/>
      <c r="J4563"/>
    </row>
    <row r="4564" spans="1:10" x14ac:dyDescent="0.25">
      <c r="A4564"/>
      <c r="C4564"/>
      <c r="D4564"/>
      <c r="E4564"/>
      <c r="F4564"/>
      <c r="G4564"/>
      <c r="H4564"/>
      <c r="J4564"/>
    </row>
    <row r="4565" spans="1:10" x14ac:dyDescent="0.25">
      <c r="A4565"/>
      <c r="C4565"/>
      <c r="D4565"/>
      <c r="E4565"/>
      <c r="F4565"/>
      <c r="G4565"/>
      <c r="H4565"/>
      <c r="J4565"/>
    </row>
    <row r="4566" spans="1:10" x14ac:dyDescent="0.25">
      <c r="A4566"/>
      <c r="C4566"/>
      <c r="D4566"/>
      <c r="E4566"/>
      <c r="F4566"/>
      <c r="G4566"/>
      <c r="H4566"/>
      <c r="J4566"/>
    </row>
    <row r="4567" spans="1:10" x14ac:dyDescent="0.25">
      <c r="A4567"/>
      <c r="C4567"/>
      <c r="D4567"/>
      <c r="E4567"/>
      <c r="F4567"/>
      <c r="G4567"/>
      <c r="H4567"/>
      <c r="J4567"/>
    </row>
    <row r="4568" spans="1:10" x14ac:dyDescent="0.25">
      <c r="A4568"/>
      <c r="C4568"/>
      <c r="D4568"/>
      <c r="E4568"/>
      <c r="F4568"/>
      <c r="G4568"/>
      <c r="H4568"/>
      <c r="J4568"/>
    </row>
    <row r="4569" spans="1:10" x14ac:dyDescent="0.25">
      <c r="A4569"/>
      <c r="C4569"/>
      <c r="D4569"/>
      <c r="E4569"/>
      <c r="F4569"/>
      <c r="G4569"/>
      <c r="H4569"/>
      <c r="J4569"/>
    </row>
    <row r="4570" spans="1:10" x14ac:dyDescent="0.25">
      <c r="A4570"/>
      <c r="C4570"/>
      <c r="D4570"/>
      <c r="E4570"/>
      <c r="F4570"/>
      <c r="G4570"/>
      <c r="H4570"/>
      <c r="J4570"/>
    </row>
    <row r="4571" spans="1:10" x14ac:dyDescent="0.25">
      <c r="A4571"/>
      <c r="C4571"/>
      <c r="D4571"/>
      <c r="E4571"/>
      <c r="F4571"/>
      <c r="G4571"/>
      <c r="H4571"/>
      <c r="J4571"/>
    </row>
    <row r="4572" spans="1:10" x14ac:dyDescent="0.25">
      <c r="A4572"/>
      <c r="C4572"/>
      <c r="D4572"/>
      <c r="E4572"/>
      <c r="F4572"/>
      <c r="G4572"/>
      <c r="H4572"/>
      <c r="J4572"/>
    </row>
    <row r="4573" spans="1:10" x14ac:dyDescent="0.25">
      <c r="A4573"/>
      <c r="C4573"/>
      <c r="D4573"/>
      <c r="E4573"/>
      <c r="F4573"/>
      <c r="G4573"/>
      <c r="H4573"/>
      <c r="J4573"/>
    </row>
    <row r="4574" spans="1:10" x14ac:dyDescent="0.25">
      <c r="A4574"/>
      <c r="C4574"/>
      <c r="D4574"/>
      <c r="E4574"/>
      <c r="F4574"/>
      <c r="G4574"/>
      <c r="H4574"/>
      <c r="J4574"/>
    </row>
    <row r="4575" spans="1:10" x14ac:dyDescent="0.25">
      <c r="A4575"/>
      <c r="C4575"/>
      <c r="D4575"/>
      <c r="E4575"/>
      <c r="F4575"/>
      <c r="G4575"/>
      <c r="H4575"/>
      <c r="J4575"/>
    </row>
    <row r="4576" spans="1:10" x14ac:dyDescent="0.25">
      <c r="A4576"/>
      <c r="C4576"/>
      <c r="D4576"/>
      <c r="E4576"/>
      <c r="F4576"/>
      <c r="G4576"/>
      <c r="H4576"/>
      <c r="J4576"/>
    </row>
    <row r="4577" spans="1:10" x14ac:dyDescent="0.25">
      <c r="A4577"/>
      <c r="C4577"/>
      <c r="D4577"/>
      <c r="E4577"/>
      <c r="F4577"/>
      <c r="G4577"/>
      <c r="H4577"/>
      <c r="J4577"/>
    </row>
    <row r="4578" spans="1:10" x14ac:dyDescent="0.25">
      <c r="A4578"/>
      <c r="C4578"/>
      <c r="D4578"/>
      <c r="E4578"/>
      <c r="F4578"/>
      <c r="G4578"/>
      <c r="H4578"/>
      <c r="J4578"/>
    </row>
    <row r="4579" spans="1:10" x14ac:dyDescent="0.25">
      <c r="A4579"/>
      <c r="C4579"/>
      <c r="D4579"/>
      <c r="E4579"/>
      <c r="F4579"/>
      <c r="G4579"/>
      <c r="H4579"/>
      <c r="J4579"/>
    </row>
    <row r="4580" spans="1:10" x14ac:dyDescent="0.25">
      <c r="A4580"/>
      <c r="C4580"/>
      <c r="D4580"/>
      <c r="E4580"/>
      <c r="F4580"/>
      <c r="G4580"/>
      <c r="H4580"/>
      <c r="J4580"/>
    </row>
    <row r="4581" spans="1:10" x14ac:dyDescent="0.25">
      <c r="A4581"/>
      <c r="C4581"/>
      <c r="D4581"/>
      <c r="E4581"/>
      <c r="F4581"/>
      <c r="G4581"/>
      <c r="H4581"/>
      <c r="J4581"/>
    </row>
    <row r="4582" spans="1:10" x14ac:dyDescent="0.25">
      <c r="A4582"/>
      <c r="C4582"/>
      <c r="D4582"/>
      <c r="E4582"/>
      <c r="F4582"/>
      <c r="G4582"/>
      <c r="H4582"/>
      <c r="J4582"/>
    </row>
    <row r="4583" spans="1:10" x14ac:dyDescent="0.25">
      <c r="A4583"/>
      <c r="C4583"/>
      <c r="D4583"/>
      <c r="E4583"/>
      <c r="F4583"/>
      <c r="G4583"/>
      <c r="H4583"/>
      <c r="J4583"/>
    </row>
    <row r="4584" spans="1:10" x14ac:dyDescent="0.25">
      <c r="A4584"/>
      <c r="C4584"/>
      <c r="D4584"/>
      <c r="E4584"/>
      <c r="F4584"/>
      <c r="G4584"/>
      <c r="H4584"/>
      <c r="J4584"/>
    </row>
    <row r="4585" spans="1:10" x14ac:dyDescent="0.25">
      <c r="A4585"/>
      <c r="C4585"/>
      <c r="D4585"/>
      <c r="E4585"/>
      <c r="F4585"/>
      <c r="G4585"/>
      <c r="H4585"/>
      <c r="J4585"/>
    </row>
    <row r="4586" spans="1:10" x14ac:dyDescent="0.25">
      <c r="A4586"/>
      <c r="C4586"/>
      <c r="D4586"/>
      <c r="E4586"/>
      <c r="F4586"/>
      <c r="G4586"/>
      <c r="H4586"/>
      <c r="J4586"/>
    </row>
    <row r="4587" spans="1:10" x14ac:dyDescent="0.25">
      <c r="A4587"/>
      <c r="C4587"/>
      <c r="D4587"/>
      <c r="E4587"/>
      <c r="F4587"/>
      <c r="G4587"/>
      <c r="H4587"/>
      <c r="J4587"/>
    </row>
    <row r="4588" spans="1:10" x14ac:dyDescent="0.25">
      <c r="A4588"/>
      <c r="C4588"/>
      <c r="D4588"/>
      <c r="E4588"/>
      <c r="F4588"/>
      <c r="G4588"/>
      <c r="H4588"/>
      <c r="J4588"/>
    </row>
    <row r="4589" spans="1:10" x14ac:dyDescent="0.25">
      <c r="A4589"/>
      <c r="C4589"/>
      <c r="D4589"/>
      <c r="E4589"/>
      <c r="F4589"/>
      <c r="G4589"/>
      <c r="H4589"/>
      <c r="J4589"/>
    </row>
    <row r="4590" spans="1:10" x14ac:dyDescent="0.25">
      <c r="A4590"/>
      <c r="C4590"/>
      <c r="D4590"/>
      <c r="E4590"/>
      <c r="F4590"/>
      <c r="G4590"/>
      <c r="H4590"/>
      <c r="J4590"/>
    </row>
    <row r="4591" spans="1:10" x14ac:dyDescent="0.25">
      <c r="A4591"/>
      <c r="C4591"/>
      <c r="D4591"/>
      <c r="E4591"/>
      <c r="F4591"/>
      <c r="G4591"/>
      <c r="H4591"/>
      <c r="J4591"/>
    </row>
    <row r="4592" spans="1:10" x14ac:dyDescent="0.25">
      <c r="A4592"/>
      <c r="C4592"/>
      <c r="D4592"/>
      <c r="E4592"/>
      <c r="F4592"/>
      <c r="G4592"/>
      <c r="H4592"/>
      <c r="J4592"/>
    </row>
    <row r="4593" spans="1:10" x14ac:dyDescent="0.25">
      <c r="A4593"/>
      <c r="C4593"/>
      <c r="D4593"/>
      <c r="E4593"/>
      <c r="F4593"/>
      <c r="G4593"/>
      <c r="H4593"/>
      <c r="J4593"/>
    </row>
    <row r="4594" spans="1:10" x14ac:dyDescent="0.25">
      <c r="A4594"/>
      <c r="C4594"/>
      <c r="D4594"/>
      <c r="E4594"/>
      <c r="F4594"/>
      <c r="G4594"/>
      <c r="H4594"/>
      <c r="J4594"/>
    </row>
    <row r="4595" spans="1:10" x14ac:dyDescent="0.25">
      <c r="A4595"/>
      <c r="C4595"/>
      <c r="D4595"/>
      <c r="E4595"/>
      <c r="F4595"/>
      <c r="G4595"/>
      <c r="H4595"/>
      <c r="J4595"/>
    </row>
    <row r="4596" spans="1:10" x14ac:dyDescent="0.25">
      <c r="A4596"/>
      <c r="C4596"/>
      <c r="D4596"/>
      <c r="E4596"/>
      <c r="F4596"/>
      <c r="G4596"/>
      <c r="H4596"/>
      <c r="J4596"/>
    </row>
    <row r="4597" spans="1:10" x14ac:dyDescent="0.25">
      <c r="A4597"/>
      <c r="C4597"/>
      <c r="D4597"/>
      <c r="E4597"/>
      <c r="F4597"/>
      <c r="G4597"/>
      <c r="H4597"/>
      <c r="J4597"/>
    </row>
    <row r="4598" spans="1:10" x14ac:dyDescent="0.25">
      <c r="A4598"/>
      <c r="C4598"/>
      <c r="D4598"/>
      <c r="E4598"/>
      <c r="F4598"/>
      <c r="G4598"/>
      <c r="H4598"/>
      <c r="J4598"/>
    </row>
    <row r="4599" spans="1:10" x14ac:dyDescent="0.25">
      <c r="A4599"/>
      <c r="C4599"/>
      <c r="D4599"/>
      <c r="E4599"/>
      <c r="F4599"/>
      <c r="G4599"/>
      <c r="H4599"/>
      <c r="J4599"/>
    </row>
    <row r="4600" spans="1:10" x14ac:dyDescent="0.25">
      <c r="A4600"/>
      <c r="C4600"/>
      <c r="D4600"/>
      <c r="E4600"/>
      <c r="F4600"/>
      <c r="G4600"/>
      <c r="H4600"/>
      <c r="J4600"/>
    </row>
    <row r="4601" spans="1:10" x14ac:dyDescent="0.25">
      <c r="A4601"/>
      <c r="C4601"/>
      <c r="D4601"/>
      <c r="E4601"/>
      <c r="F4601"/>
      <c r="G4601"/>
      <c r="H4601"/>
      <c r="J4601"/>
    </row>
    <row r="4602" spans="1:10" x14ac:dyDescent="0.25">
      <c r="A4602"/>
      <c r="C4602"/>
      <c r="D4602"/>
      <c r="E4602"/>
      <c r="F4602"/>
      <c r="G4602"/>
      <c r="H4602"/>
      <c r="J4602"/>
    </row>
    <row r="4603" spans="1:10" x14ac:dyDescent="0.25">
      <c r="A4603"/>
      <c r="C4603"/>
      <c r="D4603"/>
      <c r="E4603"/>
      <c r="F4603"/>
      <c r="G4603"/>
      <c r="H4603"/>
      <c r="J4603"/>
    </row>
    <row r="4604" spans="1:10" x14ac:dyDescent="0.25">
      <c r="A4604"/>
      <c r="C4604"/>
      <c r="D4604"/>
      <c r="E4604"/>
      <c r="F4604"/>
      <c r="G4604"/>
      <c r="H4604"/>
      <c r="J4604"/>
    </row>
    <row r="4605" spans="1:10" x14ac:dyDescent="0.25">
      <c r="A4605"/>
      <c r="C4605"/>
      <c r="D4605"/>
      <c r="E4605"/>
      <c r="F4605"/>
      <c r="G4605"/>
      <c r="H4605"/>
      <c r="J4605"/>
    </row>
    <row r="4606" spans="1:10" x14ac:dyDescent="0.25">
      <c r="A4606"/>
      <c r="C4606"/>
      <c r="D4606"/>
      <c r="E4606"/>
      <c r="F4606"/>
      <c r="G4606"/>
      <c r="H4606"/>
      <c r="J4606"/>
    </row>
    <row r="4607" spans="1:10" x14ac:dyDescent="0.25">
      <c r="A4607"/>
      <c r="C4607"/>
      <c r="D4607"/>
      <c r="E4607"/>
      <c r="F4607"/>
      <c r="G4607"/>
      <c r="H4607"/>
      <c r="J4607"/>
    </row>
    <row r="4608" spans="1:10" x14ac:dyDescent="0.25">
      <c r="A4608"/>
      <c r="C4608"/>
      <c r="D4608"/>
      <c r="E4608"/>
      <c r="F4608"/>
      <c r="G4608"/>
      <c r="H4608"/>
      <c r="J4608"/>
    </row>
    <row r="4609" spans="1:10" x14ac:dyDescent="0.25">
      <c r="A4609"/>
      <c r="C4609"/>
      <c r="D4609"/>
      <c r="E4609"/>
      <c r="F4609"/>
      <c r="G4609"/>
      <c r="H4609"/>
      <c r="J4609"/>
    </row>
    <row r="4610" spans="1:10" x14ac:dyDescent="0.25">
      <c r="A4610"/>
      <c r="C4610"/>
      <c r="D4610"/>
      <c r="E4610"/>
      <c r="F4610"/>
      <c r="G4610"/>
      <c r="H4610"/>
      <c r="J4610"/>
    </row>
    <row r="4611" spans="1:10" x14ac:dyDescent="0.25">
      <c r="A4611"/>
      <c r="C4611"/>
      <c r="D4611"/>
      <c r="E4611"/>
      <c r="F4611"/>
      <c r="G4611"/>
      <c r="H4611"/>
      <c r="J4611"/>
    </row>
    <row r="4612" spans="1:10" x14ac:dyDescent="0.25">
      <c r="A4612"/>
      <c r="C4612"/>
      <c r="D4612"/>
      <c r="E4612"/>
      <c r="F4612"/>
      <c r="G4612"/>
      <c r="H4612"/>
      <c r="J4612"/>
    </row>
    <row r="4613" spans="1:10" x14ac:dyDescent="0.25">
      <c r="A4613"/>
      <c r="C4613"/>
      <c r="D4613"/>
      <c r="E4613"/>
      <c r="F4613"/>
      <c r="G4613"/>
      <c r="H4613"/>
      <c r="J4613"/>
    </row>
    <row r="4614" spans="1:10" x14ac:dyDescent="0.25">
      <c r="A4614"/>
      <c r="C4614"/>
      <c r="D4614"/>
      <c r="E4614"/>
      <c r="F4614"/>
      <c r="G4614"/>
      <c r="H4614"/>
      <c r="J4614"/>
    </row>
    <row r="4615" spans="1:10" x14ac:dyDescent="0.25">
      <c r="A4615"/>
      <c r="C4615"/>
      <c r="D4615"/>
      <c r="E4615"/>
      <c r="F4615"/>
      <c r="G4615"/>
      <c r="H4615"/>
      <c r="J4615"/>
    </row>
    <row r="4616" spans="1:10" x14ac:dyDescent="0.25">
      <c r="A4616"/>
      <c r="C4616"/>
      <c r="D4616"/>
      <c r="E4616"/>
      <c r="F4616"/>
      <c r="G4616"/>
      <c r="H4616"/>
      <c r="J4616"/>
    </row>
    <row r="4617" spans="1:10" x14ac:dyDescent="0.25">
      <c r="A4617"/>
      <c r="C4617"/>
      <c r="D4617"/>
      <c r="E4617"/>
      <c r="F4617"/>
      <c r="G4617"/>
      <c r="H4617"/>
      <c r="J4617"/>
    </row>
    <row r="4618" spans="1:10" x14ac:dyDescent="0.25">
      <c r="A4618"/>
      <c r="C4618"/>
      <c r="D4618"/>
      <c r="E4618"/>
      <c r="F4618"/>
      <c r="G4618"/>
      <c r="H4618"/>
      <c r="J4618"/>
    </row>
    <row r="4619" spans="1:10" x14ac:dyDescent="0.25">
      <c r="A4619"/>
      <c r="C4619"/>
      <c r="D4619"/>
      <c r="E4619"/>
      <c r="F4619"/>
      <c r="G4619"/>
      <c r="H4619"/>
      <c r="J4619"/>
    </row>
    <row r="4620" spans="1:10" x14ac:dyDescent="0.25">
      <c r="A4620"/>
      <c r="C4620"/>
      <c r="D4620"/>
      <c r="E4620"/>
      <c r="F4620"/>
      <c r="G4620"/>
      <c r="H4620"/>
      <c r="J4620"/>
    </row>
    <row r="4621" spans="1:10" x14ac:dyDescent="0.25">
      <c r="A4621"/>
      <c r="C4621"/>
      <c r="D4621"/>
      <c r="E4621"/>
      <c r="F4621"/>
      <c r="G4621"/>
      <c r="H4621"/>
      <c r="J4621"/>
    </row>
    <row r="4622" spans="1:10" x14ac:dyDescent="0.25">
      <c r="A4622"/>
      <c r="C4622"/>
      <c r="D4622"/>
      <c r="E4622"/>
      <c r="F4622"/>
      <c r="G4622"/>
      <c r="H4622"/>
      <c r="J4622"/>
    </row>
    <row r="4623" spans="1:10" x14ac:dyDescent="0.25">
      <c r="A4623"/>
      <c r="C4623"/>
      <c r="D4623"/>
      <c r="E4623"/>
      <c r="F4623"/>
      <c r="G4623"/>
      <c r="H4623"/>
      <c r="J4623"/>
    </row>
    <row r="4624" spans="1:10" x14ac:dyDescent="0.25">
      <c r="A4624"/>
      <c r="C4624"/>
      <c r="D4624"/>
      <c r="E4624"/>
      <c r="F4624"/>
      <c r="G4624"/>
      <c r="H4624"/>
      <c r="J4624"/>
    </row>
    <row r="4625" spans="1:10" x14ac:dyDescent="0.25">
      <c r="A4625"/>
      <c r="C4625"/>
      <c r="D4625"/>
      <c r="E4625"/>
      <c r="F4625"/>
      <c r="G4625"/>
      <c r="H4625"/>
      <c r="J4625"/>
    </row>
    <row r="4626" spans="1:10" x14ac:dyDescent="0.25">
      <c r="A4626"/>
      <c r="C4626"/>
      <c r="D4626"/>
      <c r="E4626"/>
      <c r="F4626"/>
      <c r="G4626"/>
      <c r="H4626"/>
      <c r="J4626"/>
    </row>
    <row r="4627" spans="1:10" x14ac:dyDescent="0.25">
      <c r="A4627"/>
      <c r="C4627"/>
      <c r="D4627"/>
      <c r="E4627"/>
      <c r="F4627"/>
      <c r="G4627"/>
      <c r="H4627"/>
      <c r="J4627"/>
    </row>
    <row r="4628" spans="1:10" x14ac:dyDescent="0.25">
      <c r="A4628"/>
      <c r="C4628"/>
      <c r="D4628"/>
      <c r="E4628"/>
      <c r="F4628"/>
      <c r="G4628"/>
      <c r="H4628"/>
      <c r="J4628"/>
    </row>
    <row r="4629" spans="1:10" x14ac:dyDescent="0.25">
      <c r="A4629"/>
      <c r="C4629"/>
      <c r="D4629"/>
      <c r="E4629"/>
      <c r="F4629"/>
      <c r="G4629"/>
      <c r="H4629"/>
      <c r="J4629"/>
    </row>
    <row r="4630" spans="1:10" x14ac:dyDescent="0.25">
      <c r="A4630"/>
      <c r="C4630"/>
      <c r="D4630"/>
      <c r="E4630"/>
      <c r="F4630"/>
      <c r="G4630"/>
      <c r="H4630"/>
      <c r="J4630"/>
    </row>
    <row r="4631" spans="1:10" x14ac:dyDescent="0.25">
      <c r="A4631"/>
      <c r="C4631"/>
      <c r="D4631"/>
      <c r="E4631"/>
      <c r="F4631"/>
      <c r="G4631"/>
      <c r="H4631"/>
      <c r="J4631"/>
    </row>
    <row r="4632" spans="1:10" x14ac:dyDescent="0.25">
      <c r="A4632"/>
      <c r="C4632"/>
      <c r="D4632"/>
      <c r="E4632"/>
      <c r="F4632"/>
      <c r="G4632"/>
      <c r="H4632"/>
      <c r="J4632"/>
    </row>
    <row r="4633" spans="1:10" x14ac:dyDescent="0.25">
      <c r="A4633"/>
      <c r="C4633"/>
      <c r="D4633"/>
      <c r="E4633"/>
      <c r="F4633"/>
      <c r="G4633"/>
      <c r="H4633"/>
      <c r="J4633"/>
    </row>
    <row r="4634" spans="1:10" x14ac:dyDescent="0.25">
      <c r="A4634"/>
      <c r="C4634"/>
      <c r="D4634"/>
      <c r="E4634"/>
      <c r="F4634"/>
      <c r="G4634"/>
      <c r="H4634"/>
      <c r="J4634"/>
    </row>
    <row r="4635" spans="1:10" x14ac:dyDescent="0.25">
      <c r="A4635"/>
      <c r="C4635"/>
      <c r="D4635"/>
      <c r="E4635"/>
      <c r="F4635"/>
      <c r="G4635"/>
      <c r="H4635"/>
      <c r="J4635"/>
    </row>
    <row r="4636" spans="1:10" x14ac:dyDescent="0.25">
      <c r="A4636"/>
      <c r="C4636"/>
      <c r="D4636"/>
      <c r="E4636"/>
      <c r="F4636"/>
      <c r="G4636"/>
      <c r="H4636"/>
      <c r="J4636"/>
    </row>
    <row r="4637" spans="1:10" x14ac:dyDescent="0.25">
      <c r="A4637"/>
      <c r="C4637"/>
      <c r="D4637"/>
      <c r="E4637"/>
      <c r="F4637"/>
      <c r="G4637"/>
      <c r="H4637"/>
      <c r="J4637"/>
    </row>
    <row r="4638" spans="1:10" x14ac:dyDescent="0.25">
      <c r="A4638"/>
      <c r="C4638"/>
      <c r="D4638"/>
      <c r="E4638"/>
      <c r="F4638"/>
      <c r="G4638"/>
      <c r="H4638"/>
      <c r="J4638"/>
    </row>
    <row r="4639" spans="1:10" x14ac:dyDescent="0.25">
      <c r="A4639"/>
      <c r="C4639"/>
      <c r="D4639"/>
      <c r="E4639"/>
      <c r="F4639"/>
      <c r="G4639"/>
      <c r="H4639"/>
      <c r="J4639"/>
    </row>
    <row r="4640" spans="1:10" x14ac:dyDescent="0.25">
      <c r="A4640"/>
      <c r="C4640"/>
      <c r="D4640"/>
      <c r="E4640"/>
      <c r="F4640"/>
      <c r="G4640"/>
      <c r="H4640"/>
      <c r="J4640"/>
    </row>
    <row r="4641" spans="1:10" x14ac:dyDescent="0.25">
      <c r="A4641"/>
      <c r="C4641"/>
      <c r="D4641"/>
      <c r="E4641"/>
      <c r="F4641"/>
      <c r="G4641"/>
      <c r="H4641"/>
      <c r="J4641"/>
    </row>
    <row r="4642" spans="1:10" x14ac:dyDescent="0.25">
      <c r="A4642"/>
      <c r="C4642"/>
      <c r="D4642"/>
      <c r="E4642"/>
      <c r="F4642"/>
      <c r="G4642"/>
      <c r="H4642"/>
      <c r="J4642"/>
    </row>
    <row r="4643" spans="1:10" x14ac:dyDescent="0.25">
      <c r="A4643"/>
      <c r="C4643"/>
      <c r="D4643"/>
      <c r="E4643"/>
      <c r="F4643"/>
      <c r="G4643"/>
      <c r="H4643"/>
      <c r="J4643"/>
    </row>
    <row r="4644" spans="1:10" x14ac:dyDescent="0.25">
      <c r="A4644"/>
      <c r="C4644"/>
      <c r="D4644"/>
      <c r="E4644"/>
      <c r="F4644"/>
      <c r="G4644"/>
      <c r="H4644"/>
      <c r="J4644"/>
    </row>
    <row r="4645" spans="1:10" x14ac:dyDescent="0.25">
      <c r="A4645"/>
      <c r="C4645"/>
      <c r="D4645"/>
      <c r="E4645"/>
      <c r="F4645"/>
      <c r="G4645"/>
      <c r="H4645"/>
      <c r="J4645"/>
    </row>
    <row r="4646" spans="1:10" x14ac:dyDescent="0.25">
      <c r="A4646"/>
      <c r="C4646"/>
      <c r="D4646"/>
      <c r="E4646"/>
      <c r="F4646"/>
      <c r="G4646"/>
      <c r="H4646"/>
      <c r="J4646"/>
    </row>
    <row r="4647" spans="1:10" x14ac:dyDescent="0.25">
      <c r="A4647"/>
      <c r="C4647"/>
      <c r="D4647"/>
      <c r="E4647"/>
      <c r="F4647"/>
      <c r="G4647"/>
      <c r="H4647"/>
      <c r="J4647"/>
    </row>
    <row r="4648" spans="1:10" x14ac:dyDescent="0.25">
      <c r="A4648"/>
      <c r="C4648"/>
      <c r="D4648"/>
      <c r="E4648"/>
      <c r="F4648"/>
      <c r="G4648"/>
      <c r="H4648"/>
      <c r="J4648"/>
    </row>
    <row r="4649" spans="1:10" x14ac:dyDescent="0.25">
      <c r="A4649"/>
      <c r="C4649"/>
      <c r="D4649"/>
      <c r="E4649"/>
      <c r="F4649"/>
      <c r="G4649"/>
      <c r="H4649"/>
      <c r="J4649"/>
    </row>
    <row r="4650" spans="1:10" x14ac:dyDescent="0.25">
      <c r="A4650"/>
      <c r="C4650"/>
      <c r="D4650"/>
      <c r="E4650"/>
      <c r="F4650"/>
      <c r="G4650"/>
      <c r="H4650"/>
      <c r="J4650"/>
    </row>
    <row r="4651" spans="1:10" x14ac:dyDescent="0.25">
      <c r="A4651"/>
      <c r="C4651"/>
      <c r="D4651"/>
      <c r="E4651"/>
      <c r="F4651"/>
      <c r="G4651"/>
      <c r="H4651"/>
      <c r="J4651"/>
    </row>
    <row r="4652" spans="1:10" x14ac:dyDescent="0.25">
      <c r="A4652"/>
      <c r="C4652"/>
      <c r="D4652"/>
      <c r="E4652"/>
      <c r="F4652"/>
      <c r="G4652"/>
      <c r="H4652"/>
      <c r="J4652"/>
    </row>
    <row r="4653" spans="1:10" x14ac:dyDescent="0.25">
      <c r="A4653"/>
      <c r="C4653"/>
      <c r="D4653"/>
      <c r="E4653"/>
      <c r="F4653"/>
      <c r="G4653"/>
      <c r="H4653"/>
      <c r="J4653"/>
    </row>
    <row r="4654" spans="1:10" x14ac:dyDescent="0.25">
      <c r="A4654"/>
      <c r="C4654"/>
      <c r="D4654"/>
      <c r="E4654"/>
      <c r="F4654"/>
      <c r="G4654"/>
      <c r="H4654"/>
      <c r="J4654"/>
    </row>
    <row r="4655" spans="1:10" x14ac:dyDescent="0.25">
      <c r="A4655"/>
      <c r="C4655"/>
      <c r="D4655"/>
      <c r="E4655"/>
      <c r="F4655"/>
      <c r="G4655"/>
      <c r="H4655"/>
      <c r="J4655"/>
    </row>
    <row r="4656" spans="1:10" x14ac:dyDescent="0.25">
      <c r="A4656"/>
      <c r="C4656"/>
      <c r="D4656"/>
      <c r="E4656"/>
      <c r="F4656"/>
      <c r="G4656"/>
      <c r="H4656"/>
      <c r="J4656"/>
    </row>
    <row r="4657" spans="1:10" x14ac:dyDescent="0.25">
      <c r="A4657"/>
      <c r="C4657"/>
      <c r="D4657"/>
      <c r="E4657"/>
      <c r="F4657"/>
      <c r="G4657"/>
      <c r="H4657"/>
      <c r="J4657"/>
    </row>
    <row r="4658" spans="1:10" x14ac:dyDescent="0.25">
      <c r="A4658"/>
      <c r="C4658"/>
      <c r="D4658"/>
      <c r="E4658"/>
      <c r="F4658"/>
      <c r="G4658"/>
      <c r="H4658"/>
      <c r="J4658"/>
    </row>
    <row r="4659" spans="1:10" x14ac:dyDescent="0.25">
      <c r="A4659"/>
      <c r="C4659"/>
      <c r="D4659"/>
      <c r="E4659"/>
      <c r="F4659"/>
      <c r="G4659"/>
      <c r="H4659"/>
      <c r="J4659"/>
    </row>
    <row r="4660" spans="1:10" x14ac:dyDescent="0.25">
      <c r="A4660"/>
      <c r="C4660"/>
      <c r="D4660"/>
      <c r="E4660"/>
      <c r="F4660"/>
      <c r="G4660"/>
      <c r="H4660"/>
      <c r="J4660"/>
    </row>
    <row r="4661" spans="1:10" x14ac:dyDescent="0.25">
      <c r="A4661"/>
      <c r="C4661"/>
      <c r="D4661"/>
      <c r="E4661"/>
      <c r="F4661"/>
      <c r="G4661"/>
      <c r="H4661"/>
      <c r="J4661"/>
    </row>
    <row r="4662" spans="1:10" x14ac:dyDescent="0.25">
      <c r="A4662"/>
      <c r="C4662"/>
      <c r="D4662"/>
      <c r="E4662"/>
      <c r="F4662"/>
      <c r="G4662"/>
      <c r="H4662"/>
      <c r="J4662"/>
    </row>
    <row r="4663" spans="1:10" x14ac:dyDescent="0.25">
      <c r="A4663"/>
      <c r="C4663"/>
      <c r="D4663"/>
      <c r="E4663"/>
      <c r="F4663"/>
      <c r="G4663"/>
      <c r="H4663"/>
      <c r="J4663"/>
    </row>
    <row r="4664" spans="1:10" x14ac:dyDescent="0.25">
      <c r="A4664"/>
      <c r="C4664"/>
      <c r="D4664"/>
      <c r="E4664"/>
      <c r="F4664"/>
      <c r="G4664"/>
      <c r="H4664"/>
      <c r="J4664"/>
    </row>
    <row r="4665" spans="1:10" x14ac:dyDescent="0.25">
      <c r="A4665"/>
      <c r="C4665"/>
      <c r="D4665"/>
      <c r="E4665"/>
      <c r="F4665"/>
      <c r="G4665"/>
      <c r="H4665"/>
      <c r="J4665"/>
    </row>
    <row r="4666" spans="1:10" x14ac:dyDescent="0.25">
      <c r="A4666"/>
      <c r="C4666"/>
      <c r="D4666"/>
      <c r="E4666"/>
      <c r="F4666"/>
      <c r="G4666"/>
      <c r="H4666"/>
      <c r="J4666"/>
    </row>
    <row r="4667" spans="1:10" x14ac:dyDescent="0.25">
      <c r="A4667"/>
      <c r="C4667"/>
      <c r="D4667"/>
      <c r="E4667"/>
      <c r="F4667"/>
      <c r="G4667"/>
      <c r="H4667"/>
      <c r="J4667"/>
    </row>
    <row r="4668" spans="1:10" x14ac:dyDescent="0.25">
      <c r="A4668"/>
      <c r="C4668"/>
      <c r="D4668"/>
      <c r="E4668"/>
      <c r="F4668"/>
      <c r="G4668"/>
      <c r="H4668"/>
      <c r="J4668"/>
    </row>
    <row r="4669" spans="1:10" x14ac:dyDescent="0.25">
      <c r="A4669"/>
      <c r="C4669"/>
      <c r="D4669"/>
      <c r="E4669"/>
      <c r="F4669"/>
      <c r="G4669"/>
      <c r="H4669"/>
      <c r="J4669"/>
    </row>
    <row r="4670" spans="1:10" x14ac:dyDescent="0.25">
      <c r="A4670"/>
      <c r="C4670"/>
      <c r="D4670"/>
      <c r="E4670"/>
      <c r="F4670"/>
      <c r="G4670"/>
      <c r="H4670"/>
      <c r="J4670"/>
    </row>
    <row r="4671" spans="1:10" x14ac:dyDescent="0.25">
      <c r="A4671"/>
      <c r="C4671"/>
      <c r="D4671"/>
      <c r="E4671"/>
      <c r="F4671"/>
      <c r="G4671"/>
      <c r="H4671"/>
      <c r="J4671"/>
    </row>
    <row r="4672" spans="1:10" x14ac:dyDescent="0.25">
      <c r="A4672"/>
      <c r="C4672"/>
      <c r="D4672"/>
      <c r="E4672"/>
      <c r="F4672"/>
      <c r="G4672"/>
      <c r="H4672"/>
      <c r="J4672"/>
    </row>
    <row r="4673" spans="1:10" x14ac:dyDescent="0.25">
      <c r="A4673"/>
      <c r="C4673"/>
      <c r="D4673"/>
      <c r="E4673"/>
      <c r="F4673"/>
      <c r="G4673"/>
      <c r="H4673"/>
      <c r="J4673"/>
    </row>
    <row r="4674" spans="1:10" x14ac:dyDescent="0.25">
      <c r="A4674"/>
      <c r="C4674"/>
      <c r="D4674"/>
      <c r="E4674"/>
      <c r="F4674"/>
      <c r="G4674"/>
      <c r="H4674"/>
      <c r="J4674"/>
    </row>
    <row r="4675" spans="1:10" x14ac:dyDescent="0.25">
      <c r="A4675"/>
      <c r="C4675"/>
      <c r="D4675"/>
      <c r="E4675"/>
      <c r="F4675"/>
      <c r="G4675"/>
      <c r="H4675"/>
      <c r="J4675"/>
    </row>
    <row r="4676" spans="1:10" x14ac:dyDescent="0.25">
      <c r="A4676"/>
      <c r="C4676"/>
      <c r="D4676"/>
      <c r="E4676"/>
      <c r="F4676"/>
      <c r="G4676"/>
      <c r="H4676"/>
      <c r="J4676"/>
    </row>
    <row r="4677" spans="1:10" x14ac:dyDescent="0.25">
      <c r="A4677"/>
      <c r="C4677"/>
      <c r="D4677"/>
      <c r="E4677"/>
      <c r="F4677"/>
      <c r="G4677"/>
      <c r="H4677"/>
      <c r="J4677"/>
    </row>
    <row r="4678" spans="1:10" x14ac:dyDescent="0.25">
      <c r="A4678"/>
      <c r="C4678"/>
      <c r="D4678"/>
      <c r="E4678"/>
      <c r="F4678"/>
      <c r="G4678"/>
      <c r="H4678"/>
      <c r="J4678"/>
    </row>
    <row r="4679" spans="1:10" x14ac:dyDescent="0.25">
      <c r="A4679"/>
      <c r="C4679"/>
      <c r="D4679"/>
      <c r="E4679"/>
      <c r="F4679"/>
      <c r="G4679"/>
      <c r="H4679"/>
      <c r="J4679"/>
    </row>
    <row r="4680" spans="1:10" x14ac:dyDescent="0.25">
      <c r="A4680"/>
      <c r="C4680"/>
      <c r="D4680"/>
      <c r="E4680"/>
      <c r="F4680"/>
      <c r="G4680"/>
      <c r="H4680"/>
      <c r="J4680"/>
    </row>
    <row r="4681" spans="1:10" x14ac:dyDescent="0.25">
      <c r="A4681"/>
      <c r="C4681"/>
      <c r="D4681"/>
      <c r="E4681"/>
      <c r="F4681"/>
      <c r="G4681"/>
      <c r="H4681"/>
      <c r="J4681"/>
    </row>
    <row r="4682" spans="1:10" x14ac:dyDescent="0.25">
      <c r="A4682"/>
      <c r="C4682"/>
      <c r="D4682"/>
      <c r="E4682"/>
      <c r="F4682"/>
      <c r="G4682"/>
      <c r="H4682"/>
      <c r="J4682"/>
    </row>
    <row r="4683" spans="1:10" x14ac:dyDescent="0.25">
      <c r="A4683"/>
      <c r="C4683"/>
      <c r="D4683"/>
      <c r="E4683"/>
      <c r="F4683"/>
      <c r="G4683"/>
      <c r="H4683"/>
      <c r="J4683"/>
    </row>
    <row r="4684" spans="1:10" x14ac:dyDescent="0.25">
      <c r="A4684"/>
      <c r="C4684"/>
      <c r="D4684"/>
      <c r="E4684"/>
      <c r="F4684"/>
      <c r="G4684"/>
      <c r="H4684"/>
      <c r="J4684"/>
    </row>
    <row r="4685" spans="1:10" x14ac:dyDescent="0.25">
      <c r="A4685"/>
      <c r="C4685"/>
      <c r="D4685"/>
      <c r="E4685"/>
      <c r="F4685"/>
      <c r="G4685"/>
      <c r="H4685"/>
      <c r="J4685"/>
    </row>
    <row r="4686" spans="1:10" x14ac:dyDescent="0.25">
      <c r="A4686"/>
      <c r="C4686"/>
      <c r="D4686"/>
      <c r="E4686"/>
      <c r="F4686"/>
      <c r="G4686"/>
      <c r="H4686"/>
      <c r="J4686"/>
    </row>
    <row r="4687" spans="1:10" x14ac:dyDescent="0.25">
      <c r="A4687"/>
      <c r="C4687"/>
      <c r="D4687"/>
      <c r="E4687"/>
      <c r="F4687"/>
      <c r="G4687"/>
      <c r="H4687"/>
      <c r="J4687"/>
    </row>
    <row r="4688" spans="1:10" x14ac:dyDescent="0.25">
      <c r="A4688"/>
      <c r="C4688"/>
      <c r="D4688"/>
      <c r="E4688"/>
      <c r="F4688"/>
      <c r="G4688"/>
      <c r="H4688"/>
      <c r="J4688"/>
    </row>
    <row r="4689" spans="1:10" x14ac:dyDescent="0.25">
      <c r="A4689"/>
      <c r="C4689"/>
      <c r="D4689"/>
      <c r="E4689"/>
      <c r="F4689"/>
      <c r="G4689"/>
      <c r="H4689"/>
      <c r="J4689"/>
    </row>
    <row r="4690" spans="1:10" x14ac:dyDescent="0.25">
      <c r="A4690"/>
      <c r="C4690"/>
      <c r="D4690"/>
      <c r="E4690"/>
      <c r="F4690"/>
      <c r="G4690"/>
      <c r="H4690"/>
      <c r="J4690"/>
    </row>
    <row r="4691" spans="1:10" x14ac:dyDescent="0.25">
      <c r="A4691"/>
      <c r="C4691"/>
      <c r="D4691"/>
      <c r="E4691"/>
      <c r="F4691"/>
      <c r="G4691"/>
      <c r="H4691"/>
      <c r="J4691"/>
    </row>
    <row r="4692" spans="1:10" x14ac:dyDescent="0.25">
      <c r="A4692"/>
      <c r="C4692"/>
      <c r="D4692"/>
      <c r="E4692"/>
      <c r="F4692"/>
      <c r="G4692"/>
      <c r="H4692"/>
      <c r="J4692"/>
    </row>
    <row r="4693" spans="1:10" x14ac:dyDescent="0.25">
      <c r="A4693"/>
      <c r="C4693"/>
      <c r="D4693"/>
      <c r="E4693"/>
      <c r="F4693"/>
      <c r="G4693"/>
      <c r="H4693"/>
      <c r="J4693"/>
    </row>
    <row r="4694" spans="1:10" x14ac:dyDescent="0.25">
      <c r="A4694"/>
      <c r="C4694"/>
      <c r="D4694"/>
      <c r="E4694"/>
      <c r="F4694"/>
      <c r="G4694"/>
      <c r="H4694"/>
      <c r="J4694"/>
    </row>
    <row r="4695" spans="1:10" x14ac:dyDescent="0.25">
      <c r="A4695"/>
      <c r="C4695"/>
      <c r="D4695"/>
      <c r="E4695"/>
      <c r="F4695"/>
      <c r="G4695"/>
      <c r="H4695"/>
      <c r="J4695"/>
    </row>
    <row r="4696" spans="1:10" x14ac:dyDescent="0.25">
      <c r="A4696"/>
      <c r="C4696"/>
      <c r="D4696"/>
      <c r="E4696"/>
      <c r="F4696"/>
      <c r="G4696"/>
      <c r="H4696"/>
      <c r="J4696"/>
    </row>
    <row r="4697" spans="1:10" x14ac:dyDescent="0.25">
      <c r="A4697"/>
      <c r="C4697"/>
      <c r="D4697"/>
      <c r="E4697"/>
      <c r="F4697"/>
      <c r="G4697"/>
      <c r="H4697"/>
      <c r="J4697"/>
    </row>
    <row r="4698" spans="1:10" x14ac:dyDescent="0.25">
      <c r="A4698"/>
      <c r="C4698"/>
      <c r="D4698"/>
      <c r="E4698"/>
      <c r="F4698"/>
      <c r="G4698"/>
      <c r="H4698"/>
      <c r="J4698"/>
    </row>
    <row r="4699" spans="1:10" x14ac:dyDescent="0.25">
      <c r="A4699"/>
      <c r="C4699"/>
      <c r="D4699"/>
      <c r="E4699"/>
      <c r="F4699"/>
      <c r="G4699"/>
      <c r="H4699"/>
      <c r="J4699"/>
    </row>
    <row r="4700" spans="1:10" x14ac:dyDescent="0.25">
      <c r="A4700"/>
      <c r="C4700"/>
      <c r="D4700"/>
      <c r="E4700"/>
      <c r="F4700"/>
      <c r="G4700"/>
      <c r="H4700"/>
      <c r="J4700"/>
    </row>
    <row r="4701" spans="1:10" x14ac:dyDescent="0.25">
      <c r="A4701"/>
      <c r="C4701"/>
      <c r="D4701"/>
      <c r="E4701"/>
      <c r="F4701"/>
      <c r="G4701"/>
      <c r="H4701"/>
      <c r="J4701"/>
    </row>
    <row r="4702" spans="1:10" x14ac:dyDescent="0.25">
      <c r="A4702"/>
      <c r="C4702"/>
      <c r="D4702"/>
      <c r="E4702"/>
      <c r="F4702"/>
      <c r="G4702"/>
      <c r="H4702"/>
      <c r="J4702"/>
    </row>
    <row r="4703" spans="1:10" x14ac:dyDescent="0.25">
      <c r="A4703"/>
      <c r="C4703"/>
      <c r="D4703"/>
      <c r="E4703"/>
      <c r="F4703"/>
      <c r="G4703"/>
      <c r="H4703"/>
      <c r="J4703"/>
    </row>
    <row r="4704" spans="1:10" x14ac:dyDescent="0.25">
      <c r="A4704"/>
      <c r="C4704"/>
      <c r="D4704"/>
      <c r="E4704"/>
      <c r="F4704"/>
      <c r="G4704"/>
      <c r="H4704"/>
      <c r="J4704"/>
    </row>
    <row r="4705" spans="1:10" x14ac:dyDescent="0.25">
      <c r="A4705"/>
      <c r="C4705"/>
      <c r="D4705"/>
      <c r="E4705"/>
      <c r="F4705"/>
      <c r="G4705"/>
      <c r="H4705"/>
      <c r="J4705"/>
    </row>
    <row r="4706" spans="1:10" x14ac:dyDescent="0.25">
      <c r="A4706"/>
      <c r="C4706"/>
      <c r="D4706"/>
      <c r="E4706"/>
      <c r="F4706"/>
      <c r="G4706"/>
      <c r="H4706"/>
      <c r="J4706"/>
    </row>
    <row r="4707" spans="1:10" x14ac:dyDescent="0.25">
      <c r="A4707"/>
      <c r="C4707"/>
      <c r="D4707"/>
      <c r="E4707"/>
      <c r="F4707"/>
      <c r="G4707"/>
      <c r="H4707"/>
      <c r="J4707"/>
    </row>
    <row r="4708" spans="1:10" x14ac:dyDescent="0.25">
      <c r="A4708"/>
      <c r="C4708"/>
      <c r="D4708"/>
      <c r="E4708"/>
      <c r="F4708"/>
      <c r="G4708"/>
      <c r="H4708"/>
      <c r="J4708"/>
    </row>
    <row r="4709" spans="1:10" x14ac:dyDescent="0.25">
      <c r="A4709"/>
      <c r="C4709"/>
      <c r="D4709"/>
      <c r="E4709"/>
      <c r="F4709"/>
      <c r="G4709"/>
      <c r="H4709"/>
      <c r="J4709"/>
    </row>
    <row r="4710" spans="1:10" x14ac:dyDescent="0.25">
      <c r="A4710"/>
      <c r="C4710"/>
      <c r="D4710"/>
      <c r="E4710"/>
      <c r="F4710"/>
      <c r="G4710"/>
      <c r="H4710"/>
      <c r="J4710"/>
    </row>
    <row r="4711" spans="1:10" x14ac:dyDescent="0.25">
      <c r="A4711"/>
      <c r="C4711"/>
      <c r="D4711"/>
      <c r="E4711"/>
      <c r="F4711"/>
      <c r="G4711"/>
      <c r="H4711"/>
      <c r="J4711"/>
    </row>
    <row r="4712" spans="1:10" x14ac:dyDescent="0.25">
      <c r="A4712"/>
      <c r="C4712"/>
      <c r="D4712"/>
      <c r="E4712"/>
      <c r="F4712"/>
      <c r="G4712"/>
      <c r="H4712"/>
      <c r="J4712"/>
    </row>
    <row r="4713" spans="1:10" x14ac:dyDescent="0.25">
      <c r="A4713"/>
      <c r="C4713"/>
      <c r="D4713"/>
      <c r="E4713"/>
      <c r="F4713"/>
      <c r="G4713"/>
      <c r="H4713"/>
      <c r="J4713"/>
    </row>
    <row r="4714" spans="1:10" x14ac:dyDescent="0.25">
      <c r="A4714"/>
      <c r="C4714"/>
      <c r="D4714"/>
      <c r="E4714"/>
      <c r="F4714"/>
      <c r="G4714"/>
      <c r="H4714"/>
      <c r="J4714"/>
    </row>
    <row r="4715" spans="1:10" x14ac:dyDescent="0.25">
      <c r="A4715"/>
      <c r="C4715"/>
      <c r="D4715"/>
      <c r="E4715"/>
      <c r="F4715"/>
      <c r="G4715"/>
      <c r="H4715"/>
      <c r="J4715"/>
    </row>
    <row r="4716" spans="1:10" x14ac:dyDescent="0.25">
      <c r="A4716"/>
      <c r="C4716"/>
      <c r="D4716"/>
      <c r="E4716"/>
      <c r="F4716"/>
      <c r="G4716"/>
      <c r="H4716"/>
      <c r="J4716"/>
    </row>
    <row r="4717" spans="1:10" x14ac:dyDescent="0.25">
      <c r="A4717"/>
      <c r="C4717"/>
      <c r="D4717"/>
      <c r="E4717"/>
      <c r="F4717"/>
      <c r="G4717"/>
      <c r="H4717"/>
      <c r="J4717"/>
    </row>
    <row r="4718" spans="1:10" x14ac:dyDescent="0.25">
      <c r="A4718"/>
      <c r="C4718"/>
      <c r="D4718"/>
      <c r="E4718"/>
      <c r="F4718"/>
      <c r="G4718"/>
      <c r="H4718"/>
      <c r="J4718"/>
    </row>
    <row r="4719" spans="1:10" x14ac:dyDescent="0.25">
      <c r="A4719"/>
      <c r="C4719"/>
      <c r="D4719"/>
      <c r="E4719"/>
      <c r="F4719"/>
      <c r="G4719"/>
      <c r="H4719"/>
      <c r="J4719"/>
    </row>
    <row r="4720" spans="1:10" x14ac:dyDescent="0.25">
      <c r="A4720"/>
      <c r="C4720"/>
      <c r="D4720"/>
      <c r="E4720"/>
      <c r="F4720"/>
      <c r="G4720"/>
      <c r="H4720"/>
      <c r="J4720"/>
    </row>
    <row r="4721" spans="1:10" x14ac:dyDescent="0.25">
      <c r="A4721"/>
      <c r="C4721"/>
      <c r="D4721"/>
      <c r="E4721"/>
      <c r="F4721"/>
      <c r="G4721"/>
      <c r="H4721"/>
      <c r="J4721"/>
    </row>
    <row r="4722" spans="1:10" x14ac:dyDescent="0.25">
      <c r="A4722"/>
      <c r="C4722"/>
      <c r="D4722"/>
      <c r="E4722"/>
      <c r="F4722"/>
      <c r="G4722"/>
      <c r="H4722"/>
      <c r="J4722"/>
    </row>
    <row r="4723" spans="1:10" x14ac:dyDescent="0.25">
      <c r="A4723"/>
      <c r="C4723"/>
      <c r="D4723"/>
      <c r="E4723"/>
      <c r="F4723"/>
      <c r="G4723"/>
      <c r="H4723"/>
      <c r="J4723"/>
    </row>
    <row r="4724" spans="1:10" x14ac:dyDescent="0.25">
      <c r="A4724"/>
      <c r="C4724"/>
      <c r="D4724"/>
      <c r="E4724"/>
      <c r="F4724"/>
      <c r="G4724"/>
      <c r="H4724"/>
      <c r="J4724"/>
    </row>
    <row r="4725" spans="1:10" x14ac:dyDescent="0.25">
      <c r="A4725"/>
      <c r="C4725"/>
      <c r="D4725"/>
      <c r="E4725"/>
      <c r="F4725"/>
      <c r="G4725"/>
      <c r="H4725"/>
      <c r="J4725"/>
    </row>
    <row r="4726" spans="1:10" x14ac:dyDescent="0.25">
      <c r="A4726"/>
      <c r="C4726"/>
      <c r="D4726"/>
      <c r="E4726"/>
      <c r="F4726"/>
      <c r="G4726"/>
      <c r="H4726"/>
      <c r="J4726"/>
    </row>
    <row r="4727" spans="1:10" x14ac:dyDescent="0.25">
      <c r="A4727"/>
      <c r="C4727"/>
      <c r="D4727"/>
      <c r="E4727"/>
      <c r="F4727"/>
      <c r="G4727"/>
      <c r="H4727"/>
      <c r="J4727"/>
    </row>
    <row r="4728" spans="1:10" x14ac:dyDescent="0.25">
      <c r="A4728"/>
      <c r="C4728"/>
      <c r="D4728"/>
      <c r="E4728"/>
      <c r="F4728"/>
      <c r="G4728"/>
      <c r="H4728"/>
      <c r="J4728"/>
    </row>
    <row r="4729" spans="1:10" x14ac:dyDescent="0.25">
      <c r="A4729"/>
      <c r="C4729"/>
      <c r="D4729"/>
      <c r="E4729"/>
      <c r="F4729"/>
      <c r="G4729"/>
      <c r="H4729"/>
      <c r="J4729"/>
    </row>
    <row r="4730" spans="1:10" x14ac:dyDescent="0.25">
      <c r="A4730"/>
      <c r="C4730"/>
      <c r="D4730"/>
      <c r="E4730"/>
      <c r="F4730"/>
      <c r="G4730"/>
      <c r="H4730"/>
      <c r="J4730"/>
    </row>
    <row r="4731" spans="1:10" x14ac:dyDescent="0.25">
      <c r="A4731"/>
      <c r="C4731"/>
      <c r="D4731"/>
      <c r="E4731"/>
      <c r="F4731"/>
      <c r="G4731"/>
      <c r="H4731"/>
      <c r="J4731"/>
    </row>
    <row r="4732" spans="1:10" x14ac:dyDescent="0.25">
      <c r="A4732"/>
      <c r="C4732"/>
      <c r="D4732"/>
      <c r="E4732"/>
      <c r="F4732"/>
      <c r="G4732"/>
      <c r="H4732"/>
      <c r="J4732"/>
    </row>
    <row r="4733" spans="1:10" x14ac:dyDescent="0.25">
      <c r="A4733"/>
      <c r="C4733"/>
      <c r="D4733"/>
      <c r="E4733"/>
      <c r="F4733"/>
      <c r="G4733"/>
      <c r="H4733"/>
      <c r="J4733"/>
    </row>
    <row r="4734" spans="1:10" x14ac:dyDescent="0.25">
      <c r="A4734"/>
      <c r="C4734"/>
      <c r="D4734"/>
      <c r="E4734"/>
      <c r="F4734"/>
      <c r="G4734"/>
      <c r="H4734"/>
      <c r="J4734"/>
    </row>
    <row r="4735" spans="1:10" x14ac:dyDescent="0.25">
      <c r="A4735"/>
      <c r="C4735"/>
      <c r="D4735"/>
      <c r="E4735"/>
      <c r="F4735"/>
      <c r="G4735"/>
      <c r="H4735"/>
      <c r="J4735"/>
    </row>
    <row r="4736" spans="1:10" x14ac:dyDescent="0.25">
      <c r="A4736"/>
      <c r="C4736"/>
      <c r="D4736"/>
      <c r="E4736"/>
      <c r="F4736"/>
      <c r="G4736"/>
      <c r="H4736"/>
      <c r="J4736"/>
    </row>
    <row r="4737" spans="1:10" x14ac:dyDescent="0.25">
      <c r="A4737"/>
      <c r="C4737"/>
      <c r="D4737"/>
      <c r="E4737"/>
      <c r="F4737"/>
      <c r="G4737"/>
      <c r="H4737"/>
      <c r="J4737"/>
    </row>
    <row r="4738" spans="1:10" x14ac:dyDescent="0.25">
      <c r="A4738"/>
      <c r="C4738"/>
      <c r="D4738"/>
      <c r="E4738"/>
      <c r="F4738"/>
      <c r="G4738"/>
      <c r="H4738"/>
      <c r="J4738"/>
    </row>
    <row r="4739" spans="1:10" x14ac:dyDescent="0.25">
      <c r="A4739"/>
      <c r="C4739"/>
      <c r="D4739"/>
      <c r="E4739"/>
      <c r="F4739"/>
      <c r="G4739"/>
      <c r="H4739"/>
      <c r="J4739"/>
    </row>
    <row r="4740" spans="1:10" x14ac:dyDescent="0.25">
      <c r="A4740"/>
      <c r="C4740"/>
      <c r="D4740"/>
      <c r="E4740"/>
      <c r="F4740"/>
      <c r="G4740"/>
      <c r="H4740"/>
      <c r="J4740"/>
    </row>
    <row r="4741" spans="1:10" x14ac:dyDescent="0.25">
      <c r="A4741"/>
      <c r="C4741"/>
      <c r="D4741"/>
      <c r="E4741"/>
      <c r="F4741"/>
      <c r="G4741"/>
      <c r="H4741"/>
      <c r="J4741"/>
    </row>
    <row r="4742" spans="1:10" x14ac:dyDescent="0.25">
      <c r="A4742"/>
      <c r="C4742"/>
      <c r="D4742"/>
      <c r="E4742"/>
      <c r="F4742"/>
      <c r="G4742"/>
      <c r="H4742"/>
      <c r="J4742"/>
    </row>
    <row r="4743" spans="1:10" x14ac:dyDescent="0.25">
      <c r="A4743"/>
      <c r="C4743"/>
      <c r="D4743"/>
      <c r="E4743"/>
      <c r="F4743"/>
      <c r="G4743"/>
      <c r="H4743"/>
      <c r="J4743"/>
    </row>
    <row r="4744" spans="1:10" x14ac:dyDescent="0.25">
      <c r="A4744"/>
      <c r="C4744"/>
      <c r="D4744"/>
      <c r="E4744"/>
      <c r="F4744"/>
      <c r="G4744"/>
      <c r="H4744"/>
      <c r="J4744"/>
    </row>
    <row r="4745" spans="1:10" x14ac:dyDescent="0.25">
      <c r="A4745"/>
      <c r="C4745"/>
      <c r="D4745"/>
      <c r="E4745"/>
      <c r="F4745"/>
      <c r="G4745"/>
      <c r="H4745"/>
      <c r="J4745"/>
    </row>
    <row r="4746" spans="1:10" x14ac:dyDescent="0.25">
      <c r="A4746"/>
      <c r="C4746"/>
      <c r="D4746"/>
      <c r="E4746"/>
      <c r="F4746"/>
      <c r="G4746"/>
      <c r="H4746"/>
      <c r="J4746"/>
    </row>
    <row r="4747" spans="1:10" x14ac:dyDescent="0.25">
      <c r="A4747"/>
      <c r="C4747"/>
      <c r="D4747"/>
      <c r="E4747"/>
      <c r="F4747"/>
      <c r="G4747"/>
      <c r="H4747"/>
      <c r="J4747"/>
    </row>
    <row r="4748" spans="1:10" x14ac:dyDescent="0.25">
      <c r="A4748"/>
      <c r="C4748"/>
      <c r="D4748"/>
      <c r="E4748"/>
      <c r="F4748"/>
      <c r="G4748"/>
      <c r="H4748"/>
      <c r="J4748"/>
    </row>
    <row r="4749" spans="1:10" x14ac:dyDescent="0.25">
      <c r="A4749"/>
      <c r="C4749"/>
      <c r="D4749"/>
      <c r="E4749"/>
      <c r="F4749"/>
      <c r="G4749"/>
      <c r="H4749"/>
      <c r="J4749"/>
    </row>
    <row r="4750" spans="1:10" x14ac:dyDescent="0.25">
      <c r="A4750"/>
      <c r="C4750"/>
      <c r="D4750"/>
      <c r="E4750"/>
      <c r="F4750"/>
      <c r="G4750"/>
      <c r="H4750"/>
      <c r="J4750"/>
    </row>
    <row r="4751" spans="1:10" x14ac:dyDescent="0.25">
      <c r="A4751"/>
      <c r="C4751"/>
      <c r="D4751"/>
      <c r="E4751"/>
      <c r="F4751"/>
      <c r="G4751"/>
      <c r="H4751"/>
      <c r="J4751"/>
    </row>
    <row r="4752" spans="1:10" x14ac:dyDescent="0.25">
      <c r="A4752"/>
      <c r="C4752"/>
      <c r="D4752"/>
      <c r="E4752"/>
      <c r="F4752"/>
      <c r="G4752"/>
      <c r="H4752"/>
      <c r="J4752"/>
    </row>
    <row r="4753" spans="1:10" x14ac:dyDescent="0.25">
      <c r="A4753"/>
      <c r="C4753"/>
      <c r="D4753"/>
      <c r="E4753"/>
      <c r="F4753"/>
      <c r="G4753"/>
      <c r="H4753"/>
      <c r="J4753"/>
    </row>
    <row r="4754" spans="1:10" x14ac:dyDescent="0.25">
      <c r="A4754"/>
      <c r="C4754"/>
      <c r="D4754"/>
      <c r="E4754"/>
      <c r="F4754"/>
      <c r="G4754"/>
      <c r="H4754"/>
      <c r="J4754"/>
    </row>
    <row r="4755" spans="1:10" x14ac:dyDescent="0.25">
      <c r="A4755"/>
      <c r="C4755"/>
      <c r="D4755"/>
      <c r="E4755"/>
      <c r="F4755"/>
      <c r="G4755"/>
      <c r="H4755"/>
      <c r="J4755"/>
    </row>
    <row r="4756" spans="1:10" x14ac:dyDescent="0.25">
      <c r="A4756"/>
      <c r="C4756"/>
      <c r="D4756"/>
      <c r="E4756"/>
      <c r="F4756"/>
      <c r="G4756"/>
      <c r="H4756"/>
      <c r="J4756"/>
    </row>
    <row r="4757" spans="1:10" x14ac:dyDescent="0.25">
      <c r="A4757"/>
      <c r="C4757"/>
      <c r="D4757"/>
      <c r="E4757"/>
      <c r="F4757"/>
      <c r="G4757"/>
      <c r="H4757"/>
      <c r="J4757"/>
    </row>
    <row r="4758" spans="1:10" x14ac:dyDescent="0.25">
      <c r="A4758"/>
      <c r="C4758"/>
      <c r="D4758"/>
      <c r="E4758"/>
      <c r="F4758"/>
      <c r="G4758"/>
      <c r="H4758"/>
      <c r="J4758"/>
    </row>
    <row r="4759" spans="1:10" x14ac:dyDescent="0.25">
      <c r="A4759"/>
      <c r="C4759"/>
      <c r="D4759"/>
      <c r="E4759"/>
      <c r="F4759"/>
      <c r="G4759"/>
      <c r="H4759"/>
      <c r="J4759"/>
    </row>
    <row r="4760" spans="1:10" x14ac:dyDescent="0.25">
      <c r="A4760"/>
      <c r="C4760"/>
      <c r="D4760"/>
      <c r="E4760"/>
      <c r="F4760"/>
      <c r="G4760"/>
      <c r="H4760"/>
      <c r="J4760"/>
    </row>
    <row r="4761" spans="1:10" x14ac:dyDescent="0.25">
      <c r="A4761"/>
      <c r="C4761"/>
      <c r="D4761"/>
      <c r="E4761"/>
      <c r="F4761"/>
      <c r="G4761"/>
      <c r="H4761"/>
      <c r="J4761"/>
    </row>
    <row r="4762" spans="1:10" x14ac:dyDescent="0.25">
      <c r="A4762"/>
      <c r="C4762"/>
      <c r="D4762"/>
      <c r="E4762"/>
      <c r="F4762"/>
      <c r="G4762"/>
      <c r="H4762"/>
      <c r="J4762"/>
    </row>
    <row r="4763" spans="1:10" x14ac:dyDescent="0.25">
      <c r="A4763"/>
      <c r="C4763"/>
      <c r="D4763"/>
      <c r="E4763"/>
      <c r="F4763"/>
      <c r="G4763"/>
      <c r="H4763"/>
      <c r="J4763"/>
    </row>
    <row r="4764" spans="1:10" x14ac:dyDescent="0.25">
      <c r="A4764"/>
      <c r="C4764"/>
      <c r="D4764"/>
      <c r="E4764"/>
      <c r="F4764"/>
      <c r="G4764"/>
      <c r="H4764"/>
      <c r="J4764"/>
    </row>
    <row r="4765" spans="1:10" x14ac:dyDescent="0.25">
      <c r="A4765"/>
      <c r="C4765"/>
      <c r="D4765"/>
      <c r="E4765"/>
      <c r="F4765"/>
      <c r="G4765"/>
      <c r="H4765"/>
      <c r="J4765"/>
    </row>
    <row r="4766" spans="1:10" x14ac:dyDescent="0.25">
      <c r="A4766"/>
      <c r="C4766"/>
      <c r="D4766"/>
      <c r="E4766"/>
      <c r="F4766"/>
      <c r="G4766"/>
      <c r="H4766"/>
      <c r="J4766"/>
    </row>
    <row r="4767" spans="1:10" x14ac:dyDescent="0.25">
      <c r="A4767"/>
      <c r="C4767"/>
      <c r="D4767"/>
      <c r="E4767"/>
      <c r="F4767"/>
      <c r="G4767"/>
      <c r="H4767"/>
      <c r="J4767"/>
    </row>
    <row r="4768" spans="1:10" x14ac:dyDescent="0.25">
      <c r="A4768"/>
      <c r="C4768"/>
      <c r="D4768"/>
      <c r="E4768"/>
      <c r="F4768"/>
      <c r="G4768"/>
      <c r="H4768"/>
      <c r="J4768"/>
    </row>
    <row r="4769" spans="1:10" x14ac:dyDescent="0.25">
      <c r="A4769"/>
      <c r="C4769"/>
      <c r="D4769"/>
      <c r="E4769"/>
      <c r="F4769"/>
      <c r="G4769"/>
      <c r="H4769"/>
      <c r="J4769"/>
    </row>
    <row r="4770" spans="1:10" x14ac:dyDescent="0.25">
      <c r="A4770"/>
      <c r="C4770"/>
      <c r="D4770"/>
      <c r="E4770"/>
      <c r="F4770"/>
      <c r="G4770"/>
      <c r="H4770"/>
      <c r="J4770"/>
    </row>
    <row r="4771" spans="1:10" x14ac:dyDescent="0.25">
      <c r="A4771"/>
      <c r="C4771"/>
      <c r="D4771"/>
      <c r="E4771"/>
      <c r="F4771"/>
      <c r="G4771"/>
      <c r="H4771"/>
      <c r="J4771"/>
    </row>
    <row r="4772" spans="1:10" x14ac:dyDescent="0.25">
      <c r="A4772"/>
      <c r="C4772"/>
      <c r="D4772"/>
      <c r="E4772"/>
      <c r="F4772"/>
      <c r="G4772"/>
      <c r="H4772"/>
      <c r="J4772"/>
    </row>
    <row r="4773" spans="1:10" x14ac:dyDescent="0.25">
      <c r="A4773"/>
      <c r="C4773"/>
      <c r="D4773"/>
      <c r="E4773"/>
      <c r="F4773"/>
      <c r="G4773"/>
      <c r="H4773"/>
      <c r="J4773"/>
    </row>
    <row r="4774" spans="1:10" x14ac:dyDescent="0.25">
      <c r="A4774"/>
      <c r="C4774"/>
      <c r="D4774"/>
      <c r="E4774"/>
      <c r="F4774"/>
      <c r="G4774"/>
      <c r="H4774"/>
      <c r="J4774"/>
    </row>
    <row r="4775" spans="1:10" x14ac:dyDescent="0.25">
      <c r="A4775"/>
      <c r="C4775"/>
      <c r="D4775"/>
      <c r="E4775"/>
      <c r="F4775"/>
      <c r="G4775"/>
      <c r="H4775"/>
      <c r="J4775"/>
    </row>
    <row r="4776" spans="1:10" x14ac:dyDescent="0.25">
      <c r="A4776"/>
      <c r="C4776"/>
      <c r="D4776"/>
      <c r="E4776"/>
      <c r="F4776"/>
      <c r="G4776"/>
      <c r="H4776"/>
      <c r="J4776"/>
    </row>
    <row r="4777" spans="1:10" x14ac:dyDescent="0.25">
      <c r="A4777"/>
      <c r="C4777"/>
      <c r="D4777"/>
      <c r="E4777"/>
      <c r="F4777"/>
      <c r="G4777"/>
      <c r="H4777"/>
      <c r="J4777"/>
    </row>
    <row r="4778" spans="1:10" x14ac:dyDescent="0.25">
      <c r="A4778"/>
      <c r="C4778"/>
      <c r="D4778"/>
      <c r="E4778"/>
      <c r="F4778"/>
      <c r="G4778"/>
      <c r="H4778"/>
      <c r="J4778"/>
    </row>
    <row r="4779" spans="1:10" x14ac:dyDescent="0.25">
      <c r="A4779"/>
      <c r="C4779"/>
      <c r="D4779"/>
      <c r="E4779"/>
      <c r="F4779"/>
      <c r="G4779"/>
      <c r="H4779"/>
      <c r="J4779"/>
    </row>
    <row r="4780" spans="1:10" x14ac:dyDescent="0.25">
      <c r="A4780"/>
      <c r="C4780"/>
      <c r="D4780"/>
      <c r="E4780"/>
      <c r="F4780"/>
      <c r="G4780"/>
      <c r="H4780"/>
      <c r="J4780"/>
    </row>
    <row r="4781" spans="1:10" x14ac:dyDescent="0.25">
      <c r="A4781"/>
      <c r="C4781"/>
      <c r="D4781"/>
      <c r="E4781"/>
      <c r="F4781"/>
      <c r="G4781"/>
      <c r="H4781"/>
      <c r="J4781"/>
    </row>
    <row r="4782" spans="1:10" x14ac:dyDescent="0.25">
      <c r="A4782"/>
      <c r="C4782"/>
      <c r="D4782"/>
      <c r="E4782"/>
      <c r="F4782"/>
      <c r="G4782"/>
      <c r="H4782"/>
      <c r="J4782"/>
    </row>
    <row r="4783" spans="1:10" x14ac:dyDescent="0.25">
      <c r="A4783"/>
      <c r="C4783"/>
      <c r="D4783"/>
      <c r="E4783"/>
      <c r="F4783"/>
      <c r="G4783"/>
      <c r="H4783"/>
      <c r="J4783"/>
    </row>
    <row r="4784" spans="1:10" x14ac:dyDescent="0.25">
      <c r="A4784"/>
      <c r="C4784"/>
      <c r="D4784"/>
      <c r="E4784"/>
      <c r="F4784"/>
      <c r="G4784"/>
      <c r="H4784"/>
      <c r="J4784"/>
    </row>
    <row r="4785" spans="1:10" x14ac:dyDescent="0.25">
      <c r="A4785"/>
      <c r="C4785"/>
      <c r="D4785"/>
      <c r="E4785"/>
      <c r="F4785"/>
      <c r="G4785"/>
      <c r="H4785"/>
      <c r="J4785"/>
    </row>
    <row r="4786" spans="1:10" x14ac:dyDescent="0.25">
      <c r="A4786"/>
      <c r="C4786"/>
      <c r="D4786"/>
      <c r="E4786"/>
      <c r="F4786"/>
      <c r="G4786"/>
      <c r="H4786"/>
      <c r="J4786"/>
    </row>
    <row r="4787" spans="1:10" x14ac:dyDescent="0.25">
      <c r="A4787"/>
      <c r="C4787"/>
      <c r="D4787"/>
      <c r="E4787"/>
      <c r="F4787"/>
      <c r="G4787"/>
      <c r="H4787"/>
      <c r="J4787"/>
    </row>
    <row r="4788" spans="1:10" x14ac:dyDescent="0.25">
      <c r="A4788"/>
      <c r="C4788"/>
      <c r="D4788"/>
      <c r="E4788"/>
      <c r="F4788"/>
      <c r="G4788"/>
      <c r="H4788"/>
      <c r="J4788"/>
    </row>
    <row r="4789" spans="1:10" x14ac:dyDescent="0.25">
      <c r="A4789"/>
      <c r="C4789"/>
      <c r="D4789"/>
      <c r="E4789"/>
      <c r="F4789"/>
      <c r="G4789"/>
      <c r="H4789"/>
      <c r="J4789"/>
    </row>
    <row r="4790" spans="1:10" x14ac:dyDescent="0.25">
      <c r="A4790"/>
      <c r="C4790"/>
      <c r="D4790"/>
      <c r="E4790"/>
      <c r="F4790"/>
      <c r="G4790"/>
      <c r="H4790"/>
      <c r="J4790"/>
    </row>
    <row r="4791" spans="1:10" x14ac:dyDescent="0.25">
      <c r="A4791"/>
      <c r="C4791"/>
      <c r="D4791"/>
      <c r="E4791"/>
      <c r="F4791"/>
      <c r="G4791"/>
      <c r="H4791"/>
      <c r="J4791"/>
    </row>
    <row r="4792" spans="1:10" x14ac:dyDescent="0.25">
      <c r="A4792"/>
      <c r="C4792"/>
      <c r="D4792"/>
      <c r="E4792"/>
      <c r="F4792"/>
      <c r="G4792"/>
      <c r="H4792"/>
      <c r="J4792"/>
    </row>
    <row r="4793" spans="1:10" x14ac:dyDescent="0.25">
      <c r="A4793"/>
      <c r="C4793"/>
      <c r="D4793"/>
      <c r="E4793"/>
      <c r="F4793"/>
      <c r="G4793"/>
      <c r="H4793"/>
      <c r="J4793"/>
    </row>
    <row r="4794" spans="1:10" x14ac:dyDescent="0.25">
      <c r="A4794"/>
      <c r="C4794"/>
      <c r="D4794"/>
      <c r="E4794"/>
      <c r="F4794"/>
      <c r="G4794"/>
      <c r="H4794"/>
      <c r="J4794"/>
    </row>
    <row r="4795" spans="1:10" x14ac:dyDescent="0.25">
      <c r="A4795"/>
      <c r="C4795"/>
      <c r="D4795"/>
      <c r="E4795"/>
      <c r="F4795"/>
      <c r="G4795"/>
      <c r="H4795"/>
      <c r="J4795"/>
    </row>
    <row r="4796" spans="1:10" x14ac:dyDescent="0.25">
      <c r="A4796"/>
      <c r="C4796"/>
      <c r="D4796"/>
      <c r="E4796"/>
      <c r="F4796"/>
      <c r="G4796"/>
      <c r="H4796"/>
      <c r="J4796"/>
    </row>
    <row r="4797" spans="1:10" x14ac:dyDescent="0.25">
      <c r="A4797"/>
      <c r="C4797"/>
      <c r="D4797"/>
      <c r="E4797"/>
      <c r="F4797"/>
      <c r="G4797"/>
      <c r="H4797"/>
      <c r="J4797"/>
    </row>
    <row r="4798" spans="1:10" x14ac:dyDescent="0.25">
      <c r="A4798"/>
      <c r="C4798"/>
      <c r="D4798"/>
      <c r="E4798"/>
      <c r="F4798"/>
      <c r="G4798"/>
      <c r="H4798"/>
      <c r="J4798"/>
    </row>
    <row r="4799" spans="1:10" x14ac:dyDescent="0.25">
      <c r="A4799"/>
      <c r="C4799"/>
      <c r="D4799"/>
      <c r="E4799"/>
      <c r="F4799"/>
      <c r="G4799"/>
      <c r="H4799"/>
      <c r="J4799"/>
    </row>
    <row r="4800" spans="1:10" x14ac:dyDescent="0.25">
      <c r="A4800"/>
      <c r="C4800"/>
      <c r="D4800"/>
      <c r="E4800"/>
      <c r="F4800"/>
      <c r="G4800"/>
      <c r="H4800"/>
      <c r="J4800"/>
    </row>
    <row r="4801" spans="1:10" x14ac:dyDescent="0.25">
      <c r="A4801"/>
      <c r="C4801"/>
      <c r="D4801"/>
      <c r="E4801"/>
      <c r="F4801"/>
      <c r="G4801"/>
      <c r="H4801"/>
      <c r="J4801"/>
    </row>
    <row r="4802" spans="1:10" x14ac:dyDescent="0.25">
      <c r="A4802"/>
      <c r="C4802"/>
      <c r="D4802"/>
      <c r="E4802"/>
      <c r="F4802"/>
      <c r="G4802"/>
      <c r="H4802"/>
      <c r="J4802"/>
    </row>
    <row r="4803" spans="1:10" x14ac:dyDescent="0.25">
      <c r="A4803"/>
      <c r="C4803"/>
      <c r="D4803"/>
      <c r="E4803"/>
      <c r="F4803"/>
      <c r="G4803"/>
      <c r="H4803"/>
      <c r="J4803"/>
    </row>
    <row r="4804" spans="1:10" x14ac:dyDescent="0.25">
      <c r="A4804"/>
      <c r="C4804"/>
      <c r="D4804"/>
      <c r="E4804"/>
      <c r="F4804"/>
      <c r="G4804"/>
      <c r="H4804"/>
      <c r="J4804"/>
    </row>
    <row r="4805" spans="1:10" x14ac:dyDescent="0.25">
      <c r="A4805"/>
      <c r="C4805"/>
      <c r="D4805"/>
      <c r="E4805"/>
      <c r="F4805"/>
      <c r="G4805"/>
      <c r="H4805"/>
      <c r="J4805"/>
    </row>
    <row r="4806" spans="1:10" x14ac:dyDescent="0.25">
      <c r="A4806"/>
      <c r="C4806"/>
      <c r="D4806"/>
      <c r="E4806"/>
      <c r="F4806"/>
      <c r="G4806"/>
      <c r="H4806"/>
      <c r="J4806"/>
    </row>
    <row r="4807" spans="1:10" x14ac:dyDescent="0.25">
      <c r="A4807"/>
      <c r="C4807"/>
      <c r="D4807"/>
      <c r="E4807"/>
      <c r="F4807"/>
      <c r="G4807"/>
      <c r="H4807"/>
      <c r="J4807"/>
    </row>
    <row r="4808" spans="1:10" x14ac:dyDescent="0.25">
      <c r="A4808"/>
      <c r="C4808"/>
      <c r="D4808"/>
      <c r="E4808"/>
      <c r="F4808"/>
      <c r="G4808"/>
      <c r="H4808"/>
      <c r="J4808"/>
    </row>
    <row r="4809" spans="1:10" x14ac:dyDescent="0.25">
      <c r="A4809"/>
      <c r="C4809"/>
      <c r="D4809"/>
      <c r="E4809"/>
      <c r="F4809"/>
      <c r="G4809"/>
      <c r="H4809"/>
      <c r="J4809"/>
    </row>
    <row r="4810" spans="1:10" x14ac:dyDescent="0.25">
      <c r="A4810"/>
      <c r="C4810"/>
      <c r="D4810"/>
      <c r="E4810"/>
      <c r="F4810"/>
      <c r="G4810"/>
      <c r="H4810"/>
      <c r="J4810"/>
    </row>
    <row r="4811" spans="1:10" x14ac:dyDescent="0.25">
      <c r="A4811"/>
      <c r="C4811"/>
      <c r="D4811"/>
      <c r="E4811"/>
      <c r="F4811"/>
      <c r="G4811"/>
      <c r="H4811"/>
      <c r="J4811"/>
    </row>
    <row r="4812" spans="1:10" x14ac:dyDescent="0.25">
      <c r="A4812"/>
      <c r="C4812"/>
      <c r="D4812"/>
      <c r="E4812"/>
      <c r="F4812"/>
      <c r="G4812"/>
      <c r="H4812"/>
      <c r="J4812"/>
    </row>
    <row r="4813" spans="1:10" x14ac:dyDescent="0.25">
      <c r="A4813"/>
      <c r="C4813"/>
      <c r="D4813"/>
      <c r="E4813"/>
      <c r="F4813"/>
      <c r="G4813"/>
      <c r="H4813"/>
      <c r="J4813"/>
    </row>
    <row r="4814" spans="1:10" x14ac:dyDescent="0.25">
      <c r="A4814"/>
      <c r="C4814"/>
      <c r="D4814"/>
      <c r="E4814"/>
      <c r="F4814"/>
      <c r="G4814"/>
      <c r="H4814"/>
      <c r="J4814"/>
    </row>
    <row r="4815" spans="1:10" x14ac:dyDescent="0.25">
      <c r="A4815"/>
      <c r="C4815"/>
      <c r="D4815"/>
      <c r="E4815"/>
      <c r="F4815"/>
      <c r="G4815"/>
      <c r="H4815"/>
      <c r="J4815"/>
    </row>
    <row r="4816" spans="1:10" x14ac:dyDescent="0.25">
      <c r="A4816"/>
      <c r="C4816"/>
      <c r="D4816"/>
      <c r="E4816"/>
      <c r="F4816"/>
      <c r="G4816"/>
      <c r="H4816"/>
      <c r="J4816"/>
    </row>
    <row r="4817" spans="1:10" x14ac:dyDescent="0.25">
      <c r="A4817"/>
      <c r="C4817"/>
      <c r="D4817"/>
      <c r="E4817"/>
      <c r="F4817"/>
      <c r="G4817"/>
      <c r="H4817"/>
      <c r="J4817"/>
    </row>
    <row r="4818" spans="1:10" x14ac:dyDescent="0.25">
      <c r="A4818"/>
      <c r="C4818"/>
      <c r="D4818"/>
      <c r="E4818"/>
      <c r="F4818"/>
      <c r="G4818"/>
      <c r="H4818"/>
      <c r="J4818"/>
    </row>
    <row r="4819" spans="1:10" x14ac:dyDescent="0.25">
      <c r="A4819"/>
      <c r="C4819"/>
      <c r="D4819"/>
      <c r="E4819"/>
      <c r="F4819"/>
      <c r="G4819"/>
      <c r="H4819"/>
      <c r="J4819"/>
    </row>
    <row r="4820" spans="1:10" x14ac:dyDescent="0.25">
      <c r="A4820"/>
      <c r="C4820"/>
      <c r="D4820"/>
      <c r="E4820"/>
      <c r="F4820"/>
      <c r="G4820"/>
      <c r="H4820"/>
      <c r="J4820"/>
    </row>
    <row r="4821" spans="1:10" x14ac:dyDescent="0.25">
      <c r="A4821"/>
      <c r="C4821"/>
      <c r="D4821"/>
      <c r="E4821"/>
      <c r="F4821"/>
      <c r="G4821"/>
      <c r="H4821"/>
      <c r="J4821"/>
    </row>
    <row r="4822" spans="1:10" x14ac:dyDescent="0.25">
      <c r="A4822"/>
      <c r="C4822"/>
      <c r="D4822"/>
      <c r="E4822"/>
      <c r="F4822"/>
      <c r="G4822"/>
      <c r="H4822"/>
      <c r="J4822"/>
    </row>
    <row r="4823" spans="1:10" x14ac:dyDescent="0.25">
      <c r="A4823"/>
      <c r="C4823"/>
      <c r="D4823"/>
      <c r="E4823"/>
      <c r="F4823"/>
      <c r="G4823"/>
      <c r="H4823"/>
      <c r="J4823"/>
    </row>
    <row r="4824" spans="1:10" x14ac:dyDescent="0.25">
      <c r="A4824"/>
      <c r="C4824"/>
      <c r="D4824"/>
      <c r="E4824"/>
      <c r="F4824"/>
      <c r="G4824"/>
      <c r="H4824"/>
      <c r="J4824"/>
    </row>
    <row r="4825" spans="1:10" x14ac:dyDescent="0.25">
      <c r="A4825"/>
      <c r="C4825"/>
      <c r="D4825"/>
      <c r="E4825"/>
      <c r="F4825"/>
      <c r="G4825"/>
      <c r="H4825"/>
      <c r="J4825"/>
    </row>
    <row r="4826" spans="1:10" x14ac:dyDescent="0.25">
      <c r="A4826"/>
      <c r="C4826"/>
      <c r="D4826"/>
      <c r="E4826"/>
      <c r="F4826"/>
      <c r="G4826"/>
      <c r="H4826"/>
      <c r="J4826"/>
    </row>
    <row r="4827" spans="1:10" x14ac:dyDescent="0.25">
      <c r="A4827"/>
      <c r="C4827"/>
      <c r="D4827"/>
      <c r="E4827"/>
      <c r="F4827"/>
      <c r="G4827"/>
      <c r="H4827"/>
      <c r="J4827"/>
    </row>
    <row r="4828" spans="1:10" x14ac:dyDescent="0.25">
      <c r="A4828"/>
      <c r="C4828"/>
      <c r="D4828"/>
      <c r="E4828"/>
      <c r="F4828"/>
      <c r="G4828"/>
      <c r="H4828"/>
      <c r="J4828"/>
    </row>
    <row r="4829" spans="1:10" x14ac:dyDescent="0.25">
      <c r="A4829"/>
      <c r="C4829"/>
      <c r="D4829"/>
      <c r="E4829"/>
      <c r="F4829"/>
      <c r="G4829"/>
      <c r="H4829"/>
      <c r="J4829"/>
    </row>
    <row r="4830" spans="1:10" x14ac:dyDescent="0.25">
      <c r="A4830"/>
      <c r="C4830"/>
      <c r="D4830"/>
      <c r="E4830"/>
      <c r="F4830"/>
      <c r="G4830"/>
      <c r="H4830"/>
      <c r="J4830"/>
    </row>
    <row r="4831" spans="1:10" x14ac:dyDescent="0.25">
      <c r="A4831"/>
      <c r="C4831"/>
      <c r="D4831"/>
      <c r="E4831"/>
      <c r="F4831"/>
      <c r="G4831"/>
      <c r="H4831"/>
      <c r="J4831"/>
    </row>
    <row r="4832" spans="1:10" x14ac:dyDescent="0.25">
      <c r="A4832"/>
      <c r="C4832"/>
      <c r="D4832"/>
      <c r="E4832"/>
      <c r="F4832"/>
      <c r="G4832"/>
      <c r="H4832"/>
      <c r="J4832"/>
    </row>
    <row r="4833" spans="1:10" x14ac:dyDescent="0.25">
      <c r="A4833"/>
      <c r="C4833"/>
      <c r="D4833"/>
      <c r="E4833"/>
      <c r="F4833"/>
      <c r="G4833"/>
      <c r="H4833"/>
      <c r="J4833"/>
    </row>
    <row r="4834" spans="1:10" x14ac:dyDescent="0.25">
      <c r="A4834"/>
      <c r="C4834"/>
      <c r="D4834"/>
      <c r="E4834"/>
      <c r="F4834"/>
      <c r="G4834"/>
      <c r="H4834"/>
      <c r="J4834"/>
    </row>
    <row r="4835" spans="1:10" x14ac:dyDescent="0.25">
      <c r="A4835"/>
      <c r="C4835"/>
      <c r="D4835"/>
      <c r="E4835"/>
      <c r="F4835"/>
      <c r="G4835"/>
      <c r="H4835"/>
      <c r="J4835"/>
    </row>
    <row r="4836" spans="1:10" x14ac:dyDescent="0.25">
      <c r="A4836"/>
      <c r="C4836"/>
      <c r="D4836"/>
      <c r="E4836"/>
      <c r="F4836"/>
      <c r="G4836"/>
      <c r="H4836"/>
      <c r="J4836"/>
    </row>
    <row r="4837" spans="1:10" x14ac:dyDescent="0.25">
      <c r="A4837"/>
      <c r="C4837"/>
      <c r="D4837"/>
      <c r="E4837"/>
      <c r="F4837"/>
      <c r="G4837"/>
      <c r="H4837"/>
      <c r="J4837"/>
    </row>
    <row r="4838" spans="1:10" x14ac:dyDescent="0.25">
      <c r="A4838"/>
      <c r="C4838"/>
      <c r="D4838"/>
      <c r="E4838"/>
      <c r="F4838"/>
      <c r="G4838"/>
      <c r="H4838"/>
      <c r="J4838"/>
    </row>
    <row r="4839" spans="1:10" x14ac:dyDescent="0.25">
      <c r="A4839"/>
      <c r="C4839"/>
      <c r="D4839"/>
      <c r="E4839"/>
      <c r="F4839"/>
      <c r="G4839"/>
      <c r="H4839"/>
      <c r="J4839"/>
    </row>
    <row r="4840" spans="1:10" x14ac:dyDescent="0.25">
      <c r="A4840"/>
      <c r="C4840"/>
      <c r="D4840"/>
      <c r="E4840"/>
      <c r="F4840"/>
      <c r="G4840"/>
      <c r="H4840"/>
      <c r="J4840"/>
    </row>
    <row r="4841" spans="1:10" x14ac:dyDescent="0.25">
      <c r="A4841"/>
      <c r="C4841"/>
      <c r="D4841"/>
      <c r="E4841"/>
      <c r="F4841"/>
      <c r="G4841"/>
      <c r="H4841"/>
      <c r="J4841"/>
    </row>
    <row r="4842" spans="1:10" x14ac:dyDescent="0.25">
      <c r="A4842"/>
      <c r="C4842"/>
      <c r="D4842"/>
      <c r="E4842"/>
      <c r="F4842"/>
      <c r="G4842"/>
      <c r="H4842"/>
      <c r="J4842"/>
    </row>
    <row r="4843" spans="1:10" x14ac:dyDescent="0.25">
      <c r="A4843"/>
      <c r="C4843"/>
      <c r="D4843"/>
      <c r="E4843"/>
      <c r="F4843"/>
      <c r="G4843"/>
      <c r="H4843"/>
      <c r="J4843"/>
    </row>
    <row r="4844" spans="1:10" x14ac:dyDescent="0.25">
      <c r="A4844"/>
      <c r="C4844"/>
      <c r="D4844"/>
      <c r="E4844"/>
      <c r="F4844"/>
      <c r="G4844"/>
      <c r="H4844"/>
      <c r="J4844"/>
    </row>
    <row r="4845" spans="1:10" x14ac:dyDescent="0.25">
      <c r="A4845"/>
      <c r="C4845"/>
      <c r="D4845"/>
      <c r="E4845"/>
      <c r="F4845"/>
      <c r="G4845"/>
      <c r="H4845"/>
      <c r="J4845"/>
    </row>
    <row r="4846" spans="1:10" x14ac:dyDescent="0.25">
      <c r="A4846"/>
      <c r="C4846"/>
      <c r="D4846"/>
      <c r="E4846"/>
      <c r="F4846"/>
      <c r="G4846"/>
      <c r="H4846"/>
      <c r="J4846"/>
    </row>
    <row r="4847" spans="1:10" x14ac:dyDescent="0.25">
      <c r="A4847"/>
      <c r="C4847"/>
      <c r="D4847"/>
      <c r="E4847"/>
      <c r="F4847"/>
      <c r="G4847"/>
      <c r="H4847"/>
      <c r="J4847"/>
    </row>
    <row r="4848" spans="1:10" x14ac:dyDescent="0.25">
      <c r="A4848"/>
      <c r="C4848"/>
      <c r="D4848"/>
      <c r="E4848"/>
      <c r="F4848"/>
      <c r="G4848"/>
      <c r="H4848"/>
      <c r="J4848"/>
    </row>
    <row r="4849" spans="1:10" x14ac:dyDescent="0.25">
      <c r="A4849"/>
      <c r="C4849"/>
      <c r="D4849"/>
      <c r="E4849"/>
      <c r="F4849"/>
      <c r="G4849"/>
      <c r="H4849"/>
      <c r="J4849"/>
    </row>
    <row r="4850" spans="1:10" x14ac:dyDescent="0.25">
      <c r="A4850"/>
      <c r="C4850"/>
      <c r="D4850"/>
      <c r="E4850"/>
      <c r="F4850"/>
      <c r="G4850"/>
      <c r="H4850"/>
      <c r="J4850"/>
    </row>
    <row r="4851" spans="1:10" x14ac:dyDescent="0.25">
      <c r="A4851"/>
      <c r="C4851"/>
      <c r="D4851"/>
      <c r="E4851"/>
      <c r="F4851"/>
      <c r="G4851"/>
      <c r="H4851"/>
      <c r="J4851"/>
    </row>
    <row r="4852" spans="1:10" x14ac:dyDescent="0.25">
      <c r="A4852"/>
      <c r="C4852"/>
      <c r="D4852"/>
      <c r="E4852"/>
      <c r="F4852"/>
      <c r="G4852"/>
      <c r="H4852"/>
      <c r="J4852"/>
    </row>
    <row r="4853" spans="1:10" x14ac:dyDescent="0.25">
      <c r="A4853"/>
      <c r="C4853"/>
      <c r="D4853"/>
      <c r="E4853"/>
      <c r="F4853"/>
      <c r="G4853"/>
      <c r="H4853"/>
      <c r="J4853"/>
    </row>
    <row r="4854" spans="1:10" x14ac:dyDescent="0.25">
      <c r="A4854"/>
      <c r="C4854"/>
      <c r="D4854"/>
      <c r="E4854"/>
      <c r="F4854"/>
      <c r="G4854"/>
      <c r="H4854"/>
      <c r="J4854"/>
    </row>
    <row r="4855" spans="1:10" x14ac:dyDescent="0.25">
      <c r="A4855"/>
      <c r="C4855"/>
      <c r="D4855"/>
      <c r="E4855"/>
      <c r="F4855"/>
      <c r="G4855"/>
      <c r="H4855"/>
      <c r="J4855"/>
    </row>
    <row r="4856" spans="1:10" x14ac:dyDescent="0.25">
      <c r="A4856"/>
      <c r="C4856"/>
      <c r="D4856"/>
      <c r="E4856"/>
      <c r="F4856"/>
      <c r="G4856"/>
      <c r="H4856"/>
      <c r="J4856"/>
    </row>
    <row r="4857" spans="1:10" x14ac:dyDescent="0.25">
      <c r="A4857"/>
      <c r="C4857"/>
      <c r="D4857"/>
      <c r="E4857"/>
      <c r="F4857"/>
      <c r="G4857"/>
      <c r="H4857"/>
      <c r="J4857"/>
    </row>
    <row r="4858" spans="1:10" x14ac:dyDescent="0.25">
      <c r="A4858"/>
      <c r="C4858"/>
      <c r="D4858"/>
      <c r="E4858"/>
      <c r="F4858"/>
      <c r="G4858"/>
      <c r="H4858"/>
      <c r="J4858"/>
    </row>
    <row r="4859" spans="1:10" x14ac:dyDescent="0.25">
      <c r="A4859"/>
      <c r="C4859"/>
      <c r="D4859"/>
      <c r="E4859"/>
      <c r="F4859"/>
      <c r="G4859"/>
      <c r="H4859"/>
      <c r="J4859"/>
    </row>
    <row r="4860" spans="1:10" x14ac:dyDescent="0.25">
      <c r="A4860"/>
      <c r="C4860"/>
      <c r="D4860"/>
      <c r="E4860"/>
      <c r="F4860"/>
      <c r="G4860"/>
      <c r="H4860"/>
      <c r="J4860"/>
    </row>
    <row r="4861" spans="1:10" x14ac:dyDescent="0.25">
      <c r="A4861"/>
      <c r="C4861"/>
      <c r="D4861"/>
      <c r="E4861"/>
      <c r="F4861"/>
      <c r="G4861"/>
      <c r="H4861"/>
      <c r="J4861"/>
    </row>
    <row r="4862" spans="1:10" x14ac:dyDescent="0.25">
      <c r="A4862"/>
      <c r="C4862"/>
      <c r="D4862"/>
      <c r="E4862"/>
      <c r="F4862"/>
      <c r="G4862"/>
      <c r="H4862"/>
      <c r="J4862"/>
    </row>
    <row r="4863" spans="1:10" x14ac:dyDescent="0.25">
      <c r="A4863"/>
      <c r="C4863"/>
      <c r="D4863"/>
      <c r="E4863"/>
      <c r="F4863"/>
      <c r="G4863"/>
      <c r="H4863"/>
      <c r="J4863"/>
    </row>
    <row r="4864" spans="1:10" x14ac:dyDescent="0.25">
      <c r="A4864"/>
      <c r="C4864"/>
      <c r="D4864"/>
      <c r="E4864"/>
      <c r="F4864"/>
      <c r="G4864"/>
      <c r="H4864"/>
      <c r="J4864"/>
    </row>
    <row r="4865" spans="1:10" x14ac:dyDescent="0.25">
      <c r="A4865"/>
      <c r="C4865"/>
      <c r="D4865"/>
      <c r="E4865"/>
      <c r="F4865"/>
      <c r="G4865"/>
      <c r="H4865"/>
      <c r="J4865"/>
    </row>
    <row r="4866" spans="1:10" x14ac:dyDescent="0.25">
      <c r="A4866"/>
      <c r="C4866"/>
      <c r="D4866"/>
      <c r="E4866"/>
      <c r="F4866"/>
      <c r="G4866"/>
      <c r="H4866"/>
      <c r="J4866"/>
    </row>
    <row r="4867" spans="1:10" x14ac:dyDescent="0.25">
      <c r="A4867"/>
      <c r="C4867"/>
      <c r="D4867"/>
      <c r="E4867"/>
      <c r="F4867"/>
      <c r="G4867"/>
      <c r="H4867"/>
      <c r="J4867"/>
    </row>
    <row r="4868" spans="1:10" x14ac:dyDescent="0.25">
      <c r="A4868"/>
      <c r="C4868"/>
      <c r="D4868"/>
      <c r="E4868"/>
      <c r="F4868"/>
      <c r="G4868"/>
      <c r="H4868"/>
      <c r="J4868"/>
    </row>
    <row r="4869" spans="1:10" x14ac:dyDescent="0.25">
      <c r="A4869"/>
      <c r="C4869"/>
      <c r="D4869"/>
      <c r="E4869"/>
      <c r="F4869"/>
      <c r="G4869"/>
      <c r="H4869"/>
      <c r="J4869"/>
    </row>
    <row r="4870" spans="1:10" x14ac:dyDescent="0.25">
      <c r="A4870"/>
      <c r="C4870"/>
      <c r="D4870"/>
      <c r="E4870"/>
      <c r="F4870"/>
      <c r="G4870"/>
      <c r="H4870"/>
      <c r="J4870"/>
    </row>
    <row r="4871" spans="1:10" x14ac:dyDescent="0.25">
      <c r="A4871"/>
      <c r="C4871"/>
      <c r="D4871"/>
      <c r="E4871"/>
      <c r="F4871"/>
      <c r="G4871"/>
      <c r="H4871"/>
      <c r="J4871"/>
    </row>
    <row r="4872" spans="1:10" x14ac:dyDescent="0.25">
      <c r="A4872"/>
      <c r="C4872"/>
      <c r="D4872"/>
      <c r="E4872"/>
      <c r="F4872"/>
      <c r="G4872"/>
      <c r="H4872"/>
      <c r="J4872"/>
    </row>
    <row r="4873" spans="1:10" x14ac:dyDescent="0.25">
      <c r="A4873"/>
      <c r="C4873"/>
      <c r="D4873"/>
      <c r="E4873"/>
      <c r="F4873"/>
      <c r="G4873"/>
      <c r="H4873"/>
      <c r="J4873"/>
    </row>
    <row r="4874" spans="1:10" x14ac:dyDescent="0.25">
      <c r="A4874"/>
      <c r="C4874"/>
      <c r="D4874"/>
      <c r="E4874"/>
      <c r="F4874"/>
      <c r="G4874"/>
      <c r="H4874"/>
      <c r="J4874"/>
    </row>
    <row r="4875" spans="1:10" x14ac:dyDescent="0.25">
      <c r="A4875"/>
      <c r="C4875"/>
      <c r="D4875"/>
      <c r="E4875"/>
      <c r="F4875"/>
      <c r="G4875"/>
      <c r="H4875"/>
      <c r="J4875"/>
    </row>
    <row r="4876" spans="1:10" x14ac:dyDescent="0.25">
      <c r="A4876"/>
      <c r="C4876"/>
      <c r="D4876"/>
      <c r="E4876"/>
      <c r="F4876"/>
      <c r="G4876"/>
      <c r="H4876"/>
      <c r="J4876"/>
    </row>
    <row r="4877" spans="1:10" x14ac:dyDescent="0.25">
      <c r="A4877"/>
      <c r="C4877"/>
      <c r="D4877"/>
      <c r="E4877"/>
      <c r="F4877"/>
      <c r="G4877"/>
      <c r="H4877"/>
      <c r="J4877"/>
    </row>
    <row r="4878" spans="1:10" x14ac:dyDescent="0.25">
      <c r="A4878"/>
      <c r="C4878"/>
      <c r="D4878"/>
      <c r="E4878"/>
      <c r="F4878"/>
      <c r="G4878"/>
      <c r="H4878"/>
      <c r="J4878"/>
    </row>
    <row r="4879" spans="1:10" x14ac:dyDescent="0.25">
      <c r="A4879"/>
      <c r="C4879"/>
      <c r="D4879"/>
      <c r="E4879"/>
      <c r="F4879"/>
      <c r="G4879"/>
      <c r="H4879"/>
      <c r="J4879"/>
    </row>
    <row r="4880" spans="1:10" x14ac:dyDescent="0.25">
      <c r="A4880"/>
      <c r="C4880"/>
      <c r="D4880"/>
      <c r="E4880"/>
      <c r="F4880"/>
      <c r="G4880"/>
      <c r="H4880"/>
      <c r="J4880"/>
    </row>
    <row r="4881" spans="1:10" x14ac:dyDescent="0.25">
      <c r="A4881"/>
      <c r="C4881"/>
      <c r="D4881"/>
      <c r="E4881"/>
      <c r="F4881"/>
      <c r="G4881"/>
      <c r="H4881"/>
      <c r="J4881"/>
    </row>
    <row r="4882" spans="1:10" x14ac:dyDescent="0.25">
      <c r="A4882"/>
      <c r="C4882"/>
      <c r="D4882"/>
      <c r="E4882"/>
      <c r="F4882"/>
      <c r="G4882"/>
      <c r="H4882"/>
      <c r="J4882"/>
    </row>
    <row r="4883" spans="1:10" x14ac:dyDescent="0.25">
      <c r="A4883"/>
      <c r="C4883"/>
      <c r="D4883"/>
      <c r="E4883"/>
      <c r="F4883"/>
      <c r="G4883"/>
      <c r="H4883"/>
      <c r="J4883"/>
    </row>
    <row r="4884" spans="1:10" x14ac:dyDescent="0.25">
      <c r="A4884"/>
      <c r="C4884"/>
      <c r="D4884"/>
      <c r="E4884"/>
      <c r="F4884"/>
      <c r="G4884"/>
      <c r="H4884"/>
      <c r="J4884"/>
    </row>
    <row r="4885" spans="1:10" x14ac:dyDescent="0.25">
      <c r="A4885"/>
      <c r="C4885"/>
      <c r="D4885"/>
      <c r="E4885"/>
      <c r="F4885"/>
      <c r="G4885"/>
      <c r="H4885"/>
      <c r="J4885"/>
    </row>
    <row r="4886" spans="1:10" x14ac:dyDescent="0.25">
      <c r="A4886"/>
      <c r="C4886"/>
      <c r="D4886"/>
      <c r="E4886"/>
      <c r="F4886"/>
      <c r="G4886"/>
      <c r="H4886"/>
      <c r="J4886"/>
    </row>
    <row r="4887" spans="1:10" x14ac:dyDescent="0.25">
      <c r="A4887"/>
      <c r="C4887"/>
      <c r="D4887"/>
      <c r="E4887"/>
      <c r="F4887"/>
      <c r="G4887"/>
      <c r="H4887"/>
      <c r="J4887"/>
    </row>
    <row r="4888" spans="1:10" x14ac:dyDescent="0.25">
      <c r="A4888"/>
      <c r="C4888"/>
      <c r="D4888"/>
      <c r="E4888"/>
      <c r="F4888"/>
      <c r="G4888"/>
      <c r="H4888"/>
      <c r="J4888"/>
    </row>
    <row r="4889" spans="1:10" x14ac:dyDescent="0.25">
      <c r="A4889"/>
      <c r="C4889"/>
      <c r="D4889"/>
      <c r="E4889"/>
      <c r="F4889"/>
      <c r="G4889"/>
      <c r="H4889"/>
      <c r="J4889"/>
    </row>
    <row r="4890" spans="1:10" x14ac:dyDescent="0.25">
      <c r="A4890"/>
      <c r="C4890"/>
      <c r="D4890"/>
      <c r="E4890"/>
      <c r="F4890"/>
      <c r="G4890"/>
      <c r="H4890"/>
      <c r="J4890"/>
    </row>
    <row r="4891" spans="1:10" x14ac:dyDescent="0.25">
      <c r="A4891"/>
      <c r="C4891"/>
      <c r="D4891"/>
      <c r="E4891"/>
      <c r="F4891"/>
      <c r="G4891"/>
      <c r="H4891"/>
      <c r="J4891"/>
    </row>
    <row r="4892" spans="1:10" x14ac:dyDescent="0.25">
      <c r="A4892"/>
      <c r="C4892"/>
      <c r="D4892"/>
      <c r="E4892"/>
      <c r="F4892"/>
      <c r="G4892"/>
      <c r="H4892"/>
      <c r="J4892"/>
    </row>
    <row r="4893" spans="1:10" x14ac:dyDescent="0.25">
      <c r="A4893"/>
      <c r="C4893"/>
      <c r="D4893"/>
      <c r="E4893"/>
      <c r="F4893"/>
      <c r="G4893"/>
      <c r="H4893"/>
      <c r="J4893"/>
    </row>
    <row r="4894" spans="1:10" x14ac:dyDescent="0.25">
      <c r="A4894"/>
      <c r="C4894"/>
      <c r="D4894"/>
      <c r="E4894"/>
      <c r="F4894"/>
      <c r="G4894"/>
      <c r="H4894"/>
      <c r="J4894"/>
    </row>
    <row r="4895" spans="1:10" x14ac:dyDescent="0.25">
      <c r="A4895"/>
      <c r="C4895"/>
      <c r="D4895"/>
      <c r="E4895"/>
      <c r="F4895"/>
      <c r="G4895"/>
      <c r="H4895"/>
      <c r="J4895"/>
    </row>
    <row r="4896" spans="1:10" x14ac:dyDescent="0.25">
      <c r="A4896"/>
      <c r="C4896"/>
      <c r="D4896"/>
      <c r="E4896"/>
      <c r="F4896"/>
      <c r="G4896"/>
      <c r="H4896"/>
      <c r="J4896"/>
    </row>
    <row r="4897" spans="1:10" x14ac:dyDescent="0.25">
      <c r="A4897"/>
      <c r="C4897"/>
      <c r="D4897"/>
      <c r="E4897"/>
      <c r="F4897"/>
      <c r="G4897"/>
      <c r="H4897"/>
      <c r="J4897"/>
    </row>
    <row r="4898" spans="1:10" x14ac:dyDescent="0.25">
      <c r="A4898"/>
      <c r="C4898"/>
      <c r="D4898"/>
      <c r="E4898"/>
      <c r="F4898"/>
      <c r="G4898"/>
      <c r="H4898"/>
      <c r="J4898"/>
    </row>
    <row r="4899" spans="1:10" x14ac:dyDescent="0.25">
      <c r="A4899"/>
      <c r="C4899"/>
      <c r="D4899"/>
      <c r="E4899"/>
      <c r="F4899"/>
      <c r="G4899"/>
      <c r="H4899"/>
      <c r="J4899"/>
    </row>
    <row r="4900" spans="1:10" x14ac:dyDescent="0.25">
      <c r="A4900"/>
      <c r="C4900"/>
      <c r="D4900"/>
      <c r="E4900"/>
      <c r="F4900"/>
      <c r="G4900"/>
      <c r="H4900"/>
      <c r="J4900"/>
    </row>
    <row r="4901" spans="1:10" x14ac:dyDescent="0.25">
      <c r="A4901"/>
      <c r="C4901"/>
      <c r="D4901"/>
      <c r="E4901"/>
      <c r="F4901"/>
      <c r="G4901"/>
      <c r="H4901"/>
      <c r="J4901"/>
    </row>
    <row r="4902" spans="1:10" x14ac:dyDescent="0.25">
      <c r="A4902"/>
      <c r="C4902"/>
      <c r="D4902"/>
      <c r="E4902"/>
      <c r="F4902"/>
      <c r="G4902"/>
      <c r="H4902"/>
      <c r="J4902"/>
    </row>
    <row r="4903" spans="1:10" x14ac:dyDescent="0.25">
      <c r="A4903"/>
      <c r="C4903"/>
      <c r="D4903"/>
      <c r="E4903"/>
      <c r="F4903"/>
      <c r="G4903"/>
      <c r="H4903"/>
      <c r="J4903"/>
    </row>
    <row r="4904" spans="1:10" x14ac:dyDescent="0.25">
      <c r="A4904"/>
      <c r="C4904"/>
      <c r="D4904"/>
      <c r="E4904"/>
      <c r="F4904"/>
      <c r="G4904"/>
      <c r="H4904"/>
      <c r="J4904"/>
    </row>
    <row r="4905" spans="1:10" x14ac:dyDescent="0.25">
      <c r="A4905"/>
      <c r="C4905"/>
      <c r="D4905"/>
      <c r="E4905"/>
      <c r="F4905"/>
      <c r="G4905"/>
      <c r="H4905"/>
      <c r="J4905"/>
    </row>
    <row r="4906" spans="1:10" x14ac:dyDescent="0.25">
      <c r="A4906"/>
      <c r="C4906"/>
      <c r="D4906"/>
      <c r="E4906"/>
      <c r="F4906"/>
      <c r="G4906"/>
      <c r="H4906"/>
      <c r="J4906"/>
    </row>
    <row r="4907" spans="1:10" x14ac:dyDescent="0.25">
      <c r="A4907"/>
      <c r="C4907"/>
      <c r="D4907"/>
      <c r="E4907"/>
      <c r="F4907"/>
      <c r="G4907"/>
      <c r="H4907"/>
      <c r="J4907"/>
    </row>
    <row r="4908" spans="1:10" x14ac:dyDescent="0.25">
      <c r="A4908"/>
      <c r="C4908"/>
      <c r="D4908"/>
      <c r="E4908"/>
      <c r="F4908"/>
      <c r="G4908"/>
      <c r="H4908"/>
      <c r="J4908"/>
    </row>
    <row r="4909" spans="1:10" x14ac:dyDescent="0.25">
      <c r="A4909"/>
      <c r="C4909"/>
      <c r="D4909"/>
      <c r="E4909"/>
      <c r="F4909"/>
      <c r="G4909"/>
      <c r="H4909"/>
      <c r="J4909"/>
    </row>
    <row r="4910" spans="1:10" x14ac:dyDescent="0.25">
      <c r="A4910"/>
      <c r="C4910"/>
      <c r="D4910"/>
      <c r="E4910"/>
      <c r="F4910"/>
      <c r="G4910"/>
      <c r="H4910"/>
      <c r="J4910"/>
    </row>
    <row r="4911" spans="1:10" x14ac:dyDescent="0.25">
      <c r="A4911"/>
      <c r="C4911"/>
      <c r="D4911"/>
      <c r="E4911"/>
      <c r="F4911"/>
      <c r="G4911"/>
      <c r="H4911"/>
      <c r="J4911"/>
    </row>
    <row r="4912" spans="1:10" x14ac:dyDescent="0.25">
      <c r="A4912"/>
      <c r="C4912"/>
      <c r="D4912"/>
      <c r="E4912"/>
      <c r="F4912"/>
      <c r="G4912"/>
      <c r="H4912"/>
      <c r="J4912"/>
    </row>
    <row r="4913" spans="1:10" x14ac:dyDescent="0.25">
      <c r="A4913"/>
      <c r="C4913"/>
      <c r="D4913"/>
      <c r="E4913"/>
      <c r="F4913"/>
      <c r="G4913"/>
      <c r="H4913"/>
      <c r="J4913"/>
    </row>
    <row r="4914" spans="1:10" x14ac:dyDescent="0.25">
      <c r="A4914"/>
      <c r="C4914"/>
      <c r="D4914"/>
      <c r="E4914"/>
      <c r="F4914"/>
      <c r="G4914"/>
      <c r="H4914"/>
      <c r="J4914"/>
    </row>
    <row r="4915" spans="1:10" x14ac:dyDescent="0.25">
      <c r="A4915"/>
      <c r="C4915"/>
      <c r="D4915"/>
      <c r="E4915"/>
      <c r="F4915"/>
      <c r="G4915"/>
      <c r="H4915"/>
      <c r="J4915"/>
    </row>
    <row r="4916" spans="1:10" x14ac:dyDescent="0.25">
      <c r="A4916"/>
      <c r="C4916"/>
      <c r="D4916"/>
      <c r="E4916"/>
      <c r="F4916"/>
      <c r="G4916"/>
      <c r="H4916"/>
      <c r="J4916"/>
    </row>
    <row r="4917" spans="1:10" x14ac:dyDescent="0.25">
      <c r="A4917"/>
      <c r="C4917"/>
      <c r="D4917"/>
      <c r="E4917"/>
      <c r="F4917"/>
      <c r="G4917"/>
      <c r="H4917"/>
      <c r="J4917"/>
    </row>
    <row r="4918" spans="1:10" x14ac:dyDescent="0.25">
      <c r="A4918"/>
      <c r="C4918"/>
      <c r="D4918"/>
      <c r="E4918"/>
      <c r="F4918"/>
      <c r="G4918"/>
      <c r="H4918"/>
      <c r="J4918"/>
    </row>
    <row r="4919" spans="1:10" x14ac:dyDescent="0.25">
      <c r="A4919"/>
      <c r="C4919"/>
      <c r="D4919"/>
      <c r="E4919"/>
      <c r="F4919"/>
      <c r="G4919"/>
      <c r="H4919"/>
      <c r="J4919"/>
    </row>
    <row r="4920" spans="1:10" x14ac:dyDescent="0.25">
      <c r="A4920"/>
      <c r="C4920"/>
      <c r="D4920"/>
      <c r="E4920"/>
      <c r="F4920"/>
      <c r="G4920"/>
      <c r="H4920"/>
      <c r="J4920"/>
    </row>
    <row r="4921" spans="1:10" x14ac:dyDescent="0.25">
      <c r="A4921"/>
      <c r="C4921"/>
      <c r="D4921"/>
      <c r="E4921"/>
      <c r="F4921"/>
      <c r="G4921"/>
      <c r="H4921"/>
      <c r="J4921"/>
    </row>
    <row r="4922" spans="1:10" x14ac:dyDescent="0.25">
      <c r="A4922"/>
      <c r="C4922"/>
      <c r="D4922"/>
      <c r="E4922"/>
      <c r="F4922"/>
      <c r="G4922"/>
      <c r="H4922"/>
      <c r="J4922"/>
    </row>
    <row r="4923" spans="1:10" x14ac:dyDescent="0.25">
      <c r="A4923"/>
      <c r="C4923"/>
      <c r="D4923"/>
      <c r="E4923"/>
      <c r="F4923"/>
      <c r="G4923"/>
      <c r="H4923"/>
      <c r="J4923"/>
    </row>
    <row r="4924" spans="1:10" x14ac:dyDescent="0.25">
      <c r="A4924"/>
      <c r="C4924"/>
      <c r="D4924"/>
      <c r="E4924"/>
      <c r="F4924"/>
      <c r="G4924"/>
      <c r="H4924"/>
      <c r="J4924"/>
    </row>
    <row r="4925" spans="1:10" x14ac:dyDescent="0.25">
      <c r="A4925"/>
      <c r="C4925"/>
      <c r="D4925"/>
      <c r="E4925"/>
      <c r="F4925"/>
      <c r="G4925"/>
      <c r="H4925"/>
      <c r="J4925"/>
    </row>
    <row r="4926" spans="1:10" x14ac:dyDescent="0.25">
      <c r="A4926"/>
      <c r="C4926"/>
      <c r="D4926"/>
      <c r="E4926"/>
      <c r="F4926"/>
      <c r="G4926"/>
      <c r="H4926"/>
      <c r="J4926"/>
    </row>
    <row r="4927" spans="1:10" x14ac:dyDescent="0.25">
      <c r="A4927"/>
      <c r="C4927"/>
      <c r="D4927"/>
      <c r="E4927"/>
      <c r="F4927"/>
      <c r="G4927"/>
      <c r="H4927"/>
      <c r="J4927"/>
    </row>
    <row r="4928" spans="1:10" x14ac:dyDescent="0.25">
      <c r="A4928"/>
      <c r="C4928"/>
      <c r="D4928"/>
      <c r="E4928"/>
      <c r="F4928"/>
      <c r="G4928"/>
      <c r="H4928"/>
      <c r="J4928"/>
    </row>
    <row r="4929" spans="1:10" x14ac:dyDescent="0.25">
      <c r="A4929"/>
      <c r="C4929"/>
      <c r="D4929"/>
      <c r="E4929"/>
      <c r="F4929"/>
      <c r="G4929"/>
      <c r="H4929"/>
      <c r="J4929"/>
    </row>
    <row r="4930" spans="1:10" x14ac:dyDescent="0.25">
      <c r="A4930"/>
      <c r="C4930"/>
      <c r="D4930"/>
      <c r="E4930"/>
      <c r="F4930"/>
      <c r="G4930"/>
      <c r="H4930"/>
      <c r="J4930"/>
    </row>
    <row r="4931" spans="1:10" x14ac:dyDescent="0.25">
      <c r="A4931"/>
      <c r="C4931"/>
      <c r="D4931"/>
      <c r="E4931"/>
      <c r="F4931"/>
      <c r="G4931"/>
      <c r="H4931"/>
      <c r="J4931"/>
    </row>
    <row r="4932" spans="1:10" x14ac:dyDescent="0.25">
      <c r="A4932"/>
      <c r="C4932"/>
      <c r="D4932"/>
      <c r="E4932"/>
      <c r="F4932"/>
      <c r="G4932"/>
      <c r="H4932"/>
      <c r="J4932"/>
    </row>
    <row r="4933" spans="1:10" x14ac:dyDescent="0.25">
      <c r="A4933"/>
      <c r="C4933"/>
      <c r="D4933"/>
      <c r="E4933"/>
      <c r="F4933"/>
      <c r="G4933"/>
      <c r="H4933"/>
      <c r="J4933"/>
    </row>
    <row r="4934" spans="1:10" x14ac:dyDescent="0.25">
      <c r="A4934"/>
      <c r="C4934"/>
      <c r="D4934"/>
      <c r="E4934"/>
      <c r="F4934"/>
      <c r="G4934"/>
      <c r="H4934"/>
      <c r="J4934"/>
    </row>
    <row r="4935" spans="1:10" x14ac:dyDescent="0.25">
      <c r="A4935"/>
      <c r="C4935"/>
      <c r="D4935"/>
      <c r="E4935"/>
      <c r="F4935"/>
      <c r="G4935"/>
      <c r="H4935"/>
      <c r="J4935"/>
    </row>
    <row r="4936" spans="1:10" x14ac:dyDescent="0.25">
      <c r="A4936"/>
      <c r="C4936"/>
      <c r="D4936"/>
      <c r="E4936"/>
      <c r="F4936"/>
      <c r="G4936"/>
      <c r="H4936"/>
      <c r="J4936"/>
    </row>
    <row r="4937" spans="1:10" x14ac:dyDescent="0.25">
      <c r="A4937"/>
      <c r="C4937"/>
      <c r="D4937"/>
      <c r="E4937"/>
      <c r="F4937"/>
      <c r="G4937"/>
      <c r="H4937"/>
      <c r="J4937"/>
    </row>
    <row r="4938" spans="1:10" x14ac:dyDescent="0.25">
      <c r="A4938"/>
      <c r="C4938"/>
      <c r="D4938"/>
      <c r="E4938"/>
      <c r="F4938"/>
      <c r="G4938"/>
      <c r="H4938"/>
      <c r="J4938"/>
    </row>
    <row r="4939" spans="1:10" x14ac:dyDescent="0.25">
      <c r="A4939"/>
      <c r="C4939"/>
      <c r="D4939"/>
      <c r="E4939"/>
      <c r="F4939"/>
      <c r="G4939"/>
      <c r="H4939"/>
      <c r="J4939"/>
    </row>
    <row r="4940" spans="1:10" x14ac:dyDescent="0.25">
      <c r="A4940"/>
      <c r="C4940"/>
      <c r="D4940"/>
      <c r="E4940"/>
      <c r="F4940"/>
      <c r="G4940"/>
      <c r="H4940"/>
      <c r="J4940"/>
    </row>
    <row r="4941" spans="1:10" x14ac:dyDescent="0.25">
      <c r="A4941"/>
      <c r="C4941"/>
      <c r="D4941"/>
      <c r="E4941"/>
      <c r="F4941"/>
      <c r="G4941"/>
      <c r="H4941"/>
      <c r="J4941"/>
    </row>
    <row r="4942" spans="1:10" x14ac:dyDescent="0.25">
      <c r="A4942"/>
      <c r="C4942"/>
      <c r="D4942"/>
      <c r="E4942"/>
      <c r="F4942"/>
      <c r="G4942"/>
      <c r="H4942"/>
      <c r="J4942"/>
    </row>
    <row r="4943" spans="1:10" x14ac:dyDescent="0.25">
      <c r="A4943"/>
      <c r="C4943"/>
      <c r="D4943"/>
      <c r="E4943"/>
      <c r="F4943"/>
      <c r="G4943"/>
      <c r="H4943"/>
      <c r="J4943"/>
    </row>
    <row r="4944" spans="1:10" x14ac:dyDescent="0.25">
      <c r="A4944"/>
      <c r="C4944"/>
      <c r="D4944"/>
      <c r="E4944"/>
      <c r="F4944"/>
      <c r="G4944"/>
      <c r="H4944"/>
      <c r="J4944"/>
    </row>
    <row r="4945" spans="1:10" x14ac:dyDescent="0.25">
      <c r="A4945"/>
      <c r="C4945"/>
      <c r="D4945"/>
      <c r="E4945"/>
      <c r="F4945"/>
      <c r="G4945"/>
      <c r="H4945"/>
      <c r="J4945"/>
    </row>
    <row r="4946" spans="1:10" x14ac:dyDescent="0.25">
      <c r="A4946"/>
      <c r="C4946"/>
      <c r="D4946"/>
      <c r="E4946"/>
      <c r="F4946"/>
      <c r="G4946"/>
      <c r="H4946"/>
      <c r="J4946"/>
    </row>
    <row r="4947" spans="1:10" x14ac:dyDescent="0.25">
      <c r="A4947"/>
      <c r="C4947"/>
      <c r="D4947"/>
      <c r="E4947"/>
      <c r="F4947"/>
      <c r="G4947"/>
      <c r="H4947"/>
      <c r="J4947"/>
    </row>
    <row r="4948" spans="1:10" x14ac:dyDescent="0.25">
      <c r="A4948"/>
      <c r="C4948"/>
      <c r="D4948"/>
      <c r="E4948"/>
      <c r="F4948"/>
      <c r="G4948"/>
      <c r="H4948"/>
      <c r="J4948"/>
    </row>
    <row r="4949" spans="1:10" x14ac:dyDescent="0.25">
      <c r="A4949"/>
      <c r="C4949"/>
      <c r="D4949"/>
      <c r="E4949"/>
      <c r="F4949"/>
      <c r="G4949"/>
      <c r="H4949"/>
      <c r="J4949"/>
    </row>
    <row r="4950" spans="1:10" x14ac:dyDescent="0.25">
      <c r="A4950"/>
      <c r="C4950"/>
      <c r="D4950"/>
      <c r="E4950"/>
      <c r="F4950"/>
      <c r="G4950"/>
      <c r="H4950"/>
      <c r="J4950"/>
    </row>
    <row r="4951" spans="1:10" x14ac:dyDescent="0.25">
      <c r="A4951"/>
      <c r="C4951"/>
      <c r="D4951"/>
      <c r="E4951"/>
      <c r="F4951"/>
      <c r="G4951"/>
      <c r="H4951"/>
      <c r="J4951"/>
    </row>
    <row r="4952" spans="1:10" x14ac:dyDescent="0.25">
      <c r="A4952"/>
      <c r="C4952"/>
      <c r="D4952"/>
      <c r="E4952"/>
      <c r="F4952"/>
      <c r="G4952"/>
      <c r="H4952"/>
      <c r="J4952"/>
    </row>
    <row r="4953" spans="1:10" x14ac:dyDescent="0.25">
      <c r="A4953"/>
      <c r="C4953"/>
      <c r="D4953"/>
      <c r="E4953"/>
      <c r="F4953"/>
      <c r="G4953"/>
      <c r="H4953"/>
      <c r="J4953"/>
    </row>
    <row r="4954" spans="1:10" x14ac:dyDescent="0.25">
      <c r="A4954"/>
      <c r="C4954"/>
      <c r="D4954"/>
      <c r="E4954"/>
      <c r="F4954"/>
      <c r="G4954"/>
      <c r="H4954"/>
      <c r="J4954"/>
    </row>
    <row r="4955" spans="1:10" x14ac:dyDescent="0.25">
      <c r="A4955"/>
      <c r="C4955"/>
      <c r="D4955"/>
      <c r="E4955"/>
      <c r="F4955"/>
      <c r="G4955"/>
      <c r="H4955"/>
      <c r="J4955"/>
    </row>
    <row r="4956" spans="1:10" x14ac:dyDescent="0.25">
      <c r="A4956"/>
      <c r="C4956"/>
      <c r="D4956"/>
      <c r="E4956"/>
      <c r="F4956"/>
      <c r="G4956"/>
      <c r="H4956"/>
      <c r="J4956"/>
    </row>
    <row r="4957" spans="1:10" x14ac:dyDescent="0.25">
      <c r="A4957"/>
      <c r="C4957"/>
      <c r="D4957"/>
      <c r="E4957"/>
      <c r="F4957"/>
      <c r="G4957"/>
      <c r="H4957"/>
      <c r="J4957"/>
    </row>
    <row r="4958" spans="1:10" x14ac:dyDescent="0.25">
      <c r="A4958"/>
      <c r="C4958"/>
      <c r="D4958"/>
      <c r="E4958"/>
      <c r="F4958"/>
      <c r="G4958"/>
      <c r="H4958"/>
      <c r="J4958"/>
    </row>
    <row r="4959" spans="1:10" x14ac:dyDescent="0.25">
      <c r="A4959"/>
      <c r="C4959"/>
      <c r="D4959"/>
      <c r="E4959"/>
      <c r="F4959"/>
      <c r="G4959"/>
      <c r="H4959"/>
      <c r="J4959"/>
    </row>
    <row r="4960" spans="1:10" x14ac:dyDescent="0.25">
      <c r="A4960"/>
      <c r="C4960"/>
      <c r="D4960"/>
      <c r="E4960"/>
      <c r="F4960"/>
      <c r="G4960"/>
      <c r="H4960"/>
      <c r="J4960"/>
    </row>
    <row r="4961" spans="1:10" x14ac:dyDescent="0.25">
      <c r="A4961"/>
      <c r="C4961"/>
      <c r="D4961"/>
      <c r="E4961"/>
      <c r="F4961"/>
      <c r="G4961"/>
      <c r="H4961"/>
      <c r="J4961"/>
    </row>
    <row r="4962" spans="1:10" x14ac:dyDescent="0.25">
      <c r="A4962"/>
      <c r="C4962"/>
      <c r="D4962"/>
      <c r="E4962"/>
      <c r="F4962"/>
      <c r="G4962"/>
      <c r="H4962"/>
      <c r="J4962"/>
    </row>
    <row r="4963" spans="1:10" x14ac:dyDescent="0.25">
      <c r="A4963"/>
      <c r="C4963"/>
      <c r="D4963"/>
      <c r="E4963"/>
      <c r="F4963"/>
      <c r="G4963"/>
      <c r="H4963"/>
      <c r="J4963"/>
    </row>
    <row r="4964" spans="1:10" x14ac:dyDescent="0.25">
      <c r="A4964"/>
      <c r="C4964"/>
      <c r="D4964"/>
      <c r="E4964"/>
      <c r="F4964"/>
      <c r="G4964"/>
      <c r="H4964"/>
      <c r="J4964"/>
    </row>
    <row r="4965" spans="1:10" x14ac:dyDescent="0.25">
      <c r="A4965"/>
      <c r="C4965"/>
      <c r="D4965"/>
      <c r="E4965"/>
      <c r="F4965"/>
      <c r="G4965"/>
      <c r="H4965"/>
      <c r="J4965"/>
    </row>
    <row r="4966" spans="1:10" x14ac:dyDescent="0.25">
      <c r="A4966"/>
      <c r="C4966"/>
      <c r="D4966"/>
      <c r="E4966"/>
      <c r="F4966"/>
      <c r="G4966"/>
      <c r="H4966"/>
      <c r="J4966"/>
    </row>
    <row r="4967" spans="1:10" x14ac:dyDescent="0.25">
      <c r="A4967"/>
      <c r="C4967"/>
      <c r="D4967"/>
      <c r="E4967"/>
      <c r="F4967"/>
      <c r="G4967"/>
      <c r="H4967"/>
      <c r="J4967"/>
    </row>
    <row r="4968" spans="1:10" x14ac:dyDescent="0.25">
      <c r="A4968"/>
      <c r="C4968"/>
      <c r="D4968"/>
      <c r="E4968"/>
      <c r="F4968"/>
      <c r="G4968"/>
      <c r="H4968"/>
      <c r="J4968"/>
    </row>
    <row r="4969" spans="1:10" x14ac:dyDescent="0.25">
      <c r="A4969"/>
      <c r="C4969"/>
      <c r="D4969"/>
      <c r="E4969"/>
      <c r="F4969"/>
      <c r="G4969"/>
      <c r="H4969"/>
      <c r="J4969"/>
    </row>
    <row r="4970" spans="1:10" x14ac:dyDescent="0.25">
      <c r="A4970"/>
      <c r="C4970"/>
      <c r="D4970"/>
      <c r="E4970"/>
      <c r="F4970"/>
      <c r="G4970"/>
      <c r="H4970"/>
      <c r="J4970"/>
    </row>
    <row r="4971" spans="1:10" x14ac:dyDescent="0.25">
      <c r="A4971"/>
      <c r="C4971"/>
      <c r="D4971"/>
      <c r="E4971"/>
      <c r="F4971"/>
      <c r="G4971"/>
      <c r="H4971"/>
      <c r="J4971"/>
    </row>
    <row r="4972" spans="1:10" x14ac:dyDescent="0.25">
      <c r="A4972"/>
      <c r="C4972"/>
      <c r="D4972"/>
      <c r="E4972"/>
      <c r="F4972"/>
      <c r="G4972"/>
      <c r="H4972"/>
      <c r="J4972"/>
    </row>
    <row r="4973" spans="1:10" x14ac:dyDescent="0.25">
      <c r="A4973"/>
      <c r="C4973"/>
      <c r="D4973"/>
      <c r="E4973"/>
      <c r="F4973"/>
      <c r="G4973"/>
      <c r="H4973"/>
      <c r="J4973"/>
    </row>
    <row r="4974" spans="1:10" x14ac:dyDescent="0.25">
      <c r="A4974"/>
      <c r="C4974"/>
      <c r="D4974"/>
      <c r="E4974"/>
      <c r="F4974"/>
      <c r="G4974"/>
      <c r="H4974"/>
      <c r="J4974"/>
    </row>
    <row r="4975" spans="1:10" x14ac:dyDescent="0.25">
      <c r="A4975"/>
      <c r="C4975"/>
      <c r="D4975"/>
      <c r="E4975"/>
      <c r="F4975"/>
      <c r="G4975"/>
      <c r="H4975"/>
      <c r="J4975"/>
    </row>
    <row r="4976" spans="1:10" x14ac:dyDescent="0.25">
      <c r="A4976"/>
      <c r="C4976"/>
      <c r="D4976"/>
      <c r="E4976"/>
      <c r="F4976"/>
      <c r="G4976"/>
      <c r="H4976"/>
      <c r="J4976"/>
    </row>
    <row r="4977" spans="1:10" x14ac:dyDescent="0.25">
      <c r="A4977"/>
      <c r="C4977"/>
      <c r="D4977"/>
      <c r="E4977"/>
      <c r="F4977"/>
      <c r="G4977"/>
      <c r="H4977"/>
      <c r="J4977"/>
    </row>
    <row r="4978" spans="1:10" x14ac:dyDescent="0.25">
      <c r="A4978"/>
      <c r="C4978"/>
      <c r="D4978"/>
      <c r="E4978"/>
      <c r="F4978"/>
      <c r="G4978"/>
      <c r="H4978"/>
      <c r="J4978"/>
    </row>
    <row r="4979" spans="1:10" x14ac:dyDescent="0.25">
      <c r="A4979"/>
      <c r="C4979"/>
      <c r="D4979"/>
      <c r="E4979"/>
      <c r="F4979"/>
      <c r="G4979"/>
      <c r="H4979"/>
      <c r="J4979"/>
    </row>
    <row r="4980" spans="1:10" x14ac:dyDescent="0.25">
      <c r="A4980"/>
      <c r="C4980"/>
      <c r="D4980"/>
      <c r="E4980"/>
      <c r="F4980"/>
      <c r="G4980"/>
      <c r="H4980"/>
      <c r="J4980"/>
    </row>
    <row r="4981" spans="1:10" x14ac:dyDescent="0.25">
      <c r="A4981"/>
      <c r="C4981"/>
      <c r="D4981"/>
      <c r="E4981"/>
      <c r="F4981"/>
      <c r="G4981"/>
      <c r="H4981"/>
      <c r="J4981"/>
    </row>
    <row r="4982" spans="1:10" x14ac:dyDescent="0.25">
      <c r="A4982"/>
      <c r="C4982"/>
      <c r="D4982"/>
      <c r="E4982"/>
      <c r="F4982"/>
      <c r="G4982"/>
      <c r="H4982"/>
      <c r="J4982"/>
    </row>
    <row r="4983" spans="1:10" x14ac:dyDescent="0.25">
      <c r="A4983"/>
      <c r="C4983"/>
      <c r="D4983"/>
      <c r="E4983"/>
      <c r="F4983"/>
      <c r="G4983"/>
      <c r="H4983"/>
      <c r="J4983"/>
    </row>
    <row r="4984" spans="1:10" x14ac:dyDescent="0.25">
      <c r="A4984"/>
      <c r="C4984"/>
      <c r="D4984"/>
      <c r="E4984"/>
      <c r="F4984"/>
      <c r="G4984"/>
      <c r="H4984"/>
      <c r="J4984"/>
    </row>
    <row r="4985" spans="1:10" x14ac:dyDescent="0.25">
      <c r="A4985"/>
      <c r="C4985"/>
      <c r="D4985"/>
      <c r="E4985"/>
      <c r="F4985"/>
      <c r="G4985"/>
      <c r="H4985"/>
      <c r="J4985"/>
    </row>
    <row r="4986" spans="1:10" x14ac:dyDescent="0.25">
      <c r="A4986"/>
      <c r="C4986"/>
      <c r="D4986"/>
      <c r="E4986"/>
      <c r="F4986"/>
      <c r="G4986"/>
      <c r="H4986"/>
      <c r="J4986"/>
    </row>
    <row r="4987" spans="1:10" x14ac:dyDescent="0.25">
      <c r="A4987"/>
      <c r="C4987"/>
      <c r="D4987"/>
      <c r="E4987"/>
      <c r="F4987"/>
      <c r="G4987"/>
      <c r="H4987"/>
      <c r="J4987"/>
    </row>
    <row r="4988" spans="1:10" x14ac:dyDescent="0.25">
      <c r="A4988"/>
      <c r="C4988"/>
      <c r="D4988"/>
      <c r="E4988"/>
      <c r="F4988"/>
      <c r="G4988"/>
      <c r="H4988"/>
      <c r="J4988"/>
    </row>
    <row r="4989" spans="1:10" x14ac:dyDescent="0.25">
      <c r="A4989"/>
      <c r="C4989"/>
      <c r="D4989"/>
      <c r="E4989"/>
      <c r="F4989"/>
      <c r="G4989"/>
      <c r="H4989"/>
      <c r="J4989"/>
    </row>
    <row r="4990" spans="1:10" x14ac:dyDescent="0.25">
      <c r="A4990"/>
      <c r="C4990"/>
      <c r="D4990"/>
      <c r="E4990"/>
      <c r="F4990"/>
      <c r="G4990"/>
      <c r="H4990"/>
      <c r="J4990"/>
    </row>
    <row r="4991" spans="1:10" x14ac:dyDescent="0.25">
      <c r="A4991"/>
      <c r="C4991"/>
      <c r="D4991"/>
      <c r="E4991"/>
      <c r="F4991"/>
      <c r="G4991"/>
      <c r="H4991"/>
      <c r="J4991"/>
    </row>
    <row r="4992" spans="1:10" x14ac:dyDescent="0.25">
      <c r="A4992"/>
      <c r="C4992"/>
      <c r="D4992"/>
      <c r="E4992"/>
      <c r="F4992"/>
      <c r="G4992"/>
      <c r="H4992"/>
      <c r="J4992"/>
    </row>
    <row r="4993" spans="1:10" x14ac:dyDescent="0.25">
      <c r="A4993"/>
      <c r="C4993"/>
      <c r="D4993"/>
      <c r="E4993"/>
      <c r="F4993"/>
      <c r="G4993"/>
      <c r="H4993"/>
      <c r="J4993"/>
    </row>
    <row r="4994" spans="1:10" x14ac:dyDescent="0.25">
      <c r="A4994"/>
      <c r="C4994"/>
      <c r="D4994"/>
      <c r="E4994"/>
      <c r="F4994"/>
      <c r="G4994"/>
      <c r="H4994"/>
      <c r="J4994"/>
    </row>
    <row r="4995" spans="1:10" x14ac:dyDescent="0.25">
      <c r="A4995"/>
      <c r="C4995"/>
      <c r="D4995"/>
      <c r="E4995"/>
      <c r="F4995"/>
      <c r="G4995"/>
      <c r="H4995"/>
      <c r="J4995"/>
    </row>
    <row r="4996" spans="1:10" x14ac:dyDescent="0.25">
      <c r="A4996"/>
      <c r="C4996"/>
      <c r="D4996"/>
      <c r="E4996"/>
      <c r="F4996"/>
      <c r="G4996"/>
      <c r="H4996"/>
      <c r="J4996"/>
    </row>
    <row r="4997" spans="1:10" x14ac:dyDescent="0.25">
      <c r="A4997"/>
      <c r="C4997"/>
      <c r="D4997"/>
      <c r="E4997"/>
      <c r="F4997"/>
      <c r="G4997"/>
      <c r="H4997"/>
      <c r="J4997"/>
    </row>
    <row r="4998" spans="1:10" x14ac:dyDescent="0.25">
      <c r="A4998"/>
      <c r="C4998"/>
      <c r="D4998"/>
      <c r="E4998"/>
      <c r="F4998"/>
      <c r="G4998"/>
      <c r="H4998"/>
      <c r="J4998"/>
    </row>
    <row r="4999" spans="1:10" x14ac:dyDescent="0.25">
      <c r="A4999"/>
      <c r="C4999"/>
      <c r="D4999"/>
      <c r="E4999"/>
      <c r="F4999"/>
      <c r="G4999"/>
      <c r="H4999"/>
      <c r="J4999"/>
    </row>
    <row r="5000" spans="1:10" x14ac:dyDescent="0.25">
      <c r="A5000"/>
      <c r="C5000"/>
      <c r="D5000"/>
      <c r="E5000"/>
      <c r="F5000"/>
      <c r="G5000"/>
      <c r="H5000"/>
      <c r="J5000"/>
    </row>
    <row r="5001" spans="1:10" x14ac:dyDescent="0.25">
      <c r="A5001"/>
      <c r="C5001"/>
      <c r="D5001"/>
      <c r="E5001"/>
      <c r="F5001"/>
      <c r="G5001"/>
      <c r="H5001"/>
      <c r="J5001"/>
    </row>
    <row r="5002" spans="1:10" x14ac:dyDescent="0.25">
      <c r="A5002"/>
      <c r="C5002"/>
      <c r="D5002"/>
      <c r="E5002"/>
      <c r="F5002"/>
      <c r="G5002"/>
      <c r="H5002"/>
      <c r="J5002"/>
    </row>
    <row r="5003" spans="1:10" x14ac:dyDescent="0.25">
      <c r="A5003"/>
      <c r="C5003"/>
      <c r="D5003"/>
      <c r="E5003"/>
      <c r="F5003"/>
      <c r="G5003"/>
      <c r="H5003"/>
      <c r="J5003"/>
    </row>
    <row r="5004" spans="1:10" x14ac:dyDescent="0.25">
      <c r="A5004"/>
      <c r="C5004"/>
      <c r="D5004"/>
      <c r="E5004"/>
      <c r="F5004"/>
      <c r="G5004"/>
      <c r="H5004"/>
      <c r="J5004"/>
    </row>
    <row r="5005" spans="1:10" x14ac:dyDescent="0.25">
      <c r="A5005"/>
      <c r="C5005"/>
      <c r="D5005"/>
      <c r="E5005"/>
      <c r="F5005"/>
      <c r="G5005"/>
      <c r="H5005"/>
      <c r="J5005"/>
    </row>
    <row r="5006" spans="1:10" x14ac:dyDescent="0.25">
      <c r="A5006"/>
      <c r="C5006"/>
      <c r="D5006"/>
      <c r="E5006"/>
      <c r="F5006"/>
      <c r="G5006"/>
      <c r="H5006"/>
      <c r="J5006"/>
    </row>
    <row r="5007" spans="1:10" x14ac:dyDescent="0.25">
      <c r="A5007"/>
      <c r="C5007"/>
      <c r="D5007"/>
      <c r="E5007"/>
      <c r="F5007"/>
      <c r="G5007"/>
      <c r="H5007"/>
      <c r="J5007"/>
    </row>
    <row r="5008" spans="1:10" x14ac:dyDescent="0.25">
      <c r="A5008"/>
      <c r="C5008"/>
      <c r="D5008"/>
      <c r="E5008"/>
      <c r="F5008"/>
      <c r="G5008"/>
      <c r="H5008"/>
      <c r="J5008"/>
    </row>
    <row r="5009" spans="1:10" x14ac:dyDescent="0.25">
      <c r="A5009"/>
      <c r="C5009"/>
      <c r="D5009"/>
      <c r="E5009"/>
      <c r="F5009"/>
      <c r="G5009"/>
      <c r="H5009"/>
      <c r="J5009"/>
    </row>
    <row r="5010" spans="1:10" x14ac:dyDescent="0.25">
      <c r="A5010"/>
      <c r="C5010"/>
      <c r="D5010"/>
      <c r="E5010"/>
      <c r="F5010"/>
      <c r="G5010"/>
      <c r="H5010"/>
      <c r="J5010"/>
    </row>
    <row r="5011" spans="1:10" x14ac:dyDescent="0.25">
      <c r="A5011"/>
      <c r="C5011"/>
      <c r="D5011"/>
      <c r="E5011"/>
      <c r="F5011"/>
      <c r="G5011"/>
      <c r="H5011"/>
      <c r="J5011"/>
    </row>
    <row r="5012" spans="1:10" x14ac:dyDescent="0.25">
      <c r="A5012"/>
      <c r="C5012"/>
      <c r="D5012"/>
      <c r="E5012"/>
      <c r="F5012"/>
      <c r="G5012"/>
      <c r="H5012"/>
      <c r="J5012"/>
    </row>
    <row r="5013" spans="1:10" x14ac:dyDescent="0.25">
      <c r="A5013"/>
      <c r="C5013"/>
      <c r="D5013"/>
      <c r="E5013"/>
      <c r="F5013"/>
      <c r="G5013"/>
      <c r="H5013"/>
      <c r="J5013"/>
    </row>
    <row r="5014" spans="1:10" x14ac:dyDescent="0.25">
      <c r="A5014"/>
      <c r="C5014"/>
      <c r="D5014"/>
      <c r="E5014"/>
      <c r="F5014"/>
      <c r="G5014"/>
      <c r="H5014"/>
      <c r="J5014"/>
    </row>
    <row r="5015" spans="1:10" x14ac:dyDescent="0.25">
      <c r="A5015"/>
      <c r="C5015"/>
      <c r="D5015"/>
      <c r="E5015"/>
      <c r="F5015"/>
      <c r="G5015"/>
      <c r="H5015"/>
      <c r="J5015"/>
    </row>
    <row r="5016" spans="1:10" x14ac:dyDescent="0.25">
      <c r="A5016"/>
      <c r="C5016"/>
      <c r="D5016"/>
      <c r="E5016"/>
      <c r="F5016"/>
      <c r="G5016"/>
      <c r="H5016"/>
      <c r="J5016"/>
    </row>
    <row r="5017" spans="1:10" x14ac:dyDescent="0.25">
      <c r="A5017"/>
      <c r="C5017"/>
      <c r="D5017"/>
      <c r="E5017"/>
      <c r="F5017"/>
      <c r="G5017"/>
      <c r="H5017"/>
      <c r="J5017"/>
    </row>
    <row r="5018" spans="1:10" x14ac:dyDescent="0.25">
      <c r="A5018"/>
      <c r="C5018"/>
      <c r="D5018"/>
      <c r="E5018"/>
      <c r="F5018"/>
      <c r="G5018"/>
      <c r="H5018"/>
      <c r="J5018"/>
    </row>
    <row r="5019" spans="1:10" x14ac:dyDescent="0.25">
      <c r="A5019"/>
      <c r="C5019"/>
      <c r="D5019"/>
      <c r="E5019"/>
      <c r="F5019"/>
      <c r="G5019"/>
      <c r="H5019"/>
      <c r="J5019"/>
    </row>
    <row r="5020" spans="1:10" x14ac:dyDescent="0.25">
      <c r="A5020"/>
      <c r="C5020"/>
      <c r="D5020"/>
      <c r="E5020"/>
      <c r="F5020"/>
      <c r="G5020"/>
      <c r="H5020"/>
      <c r="J5020"/>
    </row>
    <row r="5021" spans="1:10" x14ac:dyDescent="0.25">
      <c r="A5021"/>
      <c r="C5021"/>
      <c r="D5021"/>
      <c r="E5021"/>
      <c r="F5021"/>
      <c r="G5021"/>
      <c r="H5021"/>
      <c r="J5021"/>
    </row>
    <row r="5022" spans="1:10" x14ac:dyDescent="0.25">
      <c r="A5022"/>
      <c r="C5022"/>
      <c r="D5022"/>
      <c r="E5022"/>
      <c r="F5022"/>
      <c r="G5022"/>
      <c r="H5022"/>
      <c r="J5022"/>
    </row>
    <row r="5023" spans="1:10" x14ac:dyDescent="0.25">
      <c r="A5023"/>
      <c r="C5023"/>
      <c r="D5023"/>
      <c r="E5023"/>
      <c r="F5023"/>
      <c r="G5023"/>
      <c r="H5023"/>
      <c r="J5023"/>
    </row>
    <row r="5024" spans="1:10" x14ac:dyDescent="0.25">
      <c r="A5024"/>
      <c r="C5024"/>
      <c r="D5024"/>
      <c r="E5024"/>
      <c r="F5024"/>
      <c r="G5024"/>
      <c r="H5024"/>
      <c r="J5024"/>
    </row>
    <row r="5025" spans="1:10" x14ac:dyDescent="0.25">
      <c r="A5025"/>
      <c r="C5025"/>
      <c r="D5025"/>
      <c r="E5025"/>
      <c r="F5025"/>
      <c r="G5025"/>
      <c r="H5025"/>
      <c r="J5025"/>
    </row>
    <row r="5026" spans="1:10" x14ac:dyDescent="0.25">
      <c r="A5026"/>
      <c r="C5026"/>
      <c r="D5026"/>
      <c r="E5026"/>
      <c r="F5026"/>
      <c r="G5026"/>
      <c r="H5026"/>
      <c r="J5026"/>
    </row>
    <row r="5027" spans="1:10" x14ac:dyDescent="0.25">
      <c r="A5027"/>
      <c r="C5027"/>
      <c r="D5027"/>
      <c r="E5027"/>
      <c r="F5027"/>
      <c r="G5027"/>
      <c r="H5027"/>
      <c r="J5027"/>
    </row>
    <row r="5028" spans="1:10" x14ac:dyDescent="0.25">
      <c r="A5028"/>
      <c r="C5028"/>
      <c r="D5028"/>
      <c r="E5028"/>
      <c r="F5028"/>
      <c r="G5028"/>
      <c r="H5028"/>
      <c r="J5028"/>
    </row>
    <row r="5029" spans="1:10" x14ac:dyDescent="0.25">
      <c r="A5029"/>
      <c r="C5029"/>
      <c r="D5029"/>
      <c r="E5029"/>
      <c r="F5029"/>
      <c r="G5029"/>
      <c r="H5029"/>
      <c r="J5029"/>
    </row>
    <row r="5030" spans="1:10" x14ac:dyDescent="0.25">
      <c r="A5030"/>
      <c r="C5030"/>
      <c r="D5030"/>
      <c r="E5030"/>
      <c r="F5030"/>
      <c r="G5030"/>
      <c r="H5030"/>
      <c r="J5030"/>
    </row>
    <row r="5031" spans="1:10" x14ac:dyDescent="0.25">
      <c r="A5031"/>
      <c r="C5031"/>
      <c r="D5031"/>
      <c r="E5031"/>
      <c r="F5031"/>
      <c r="G5031"/>
      <c r="H5031"/>
      <c r="J5031"/>
    </row>
    <row r="5032" spans="1:10" x14ac:dyDescent="0.25">
      <c r="A5032"/>
      <c r="C5032"/>
      <c r="D5032"/>
      <c r="E5032"/>
      <c r="F5032"/>
      <c r="G5032"/>
      <c r="H5032"/>
      <c r="J5032"/>
    </row>
    <row r="5033" spans="1:10" x14ac:dyDescent="0.25">
      <c r="A5033"/>
      <c r="C5033"/>
      <c r="D5033"/>
      <c r="E5033"/>
      <c r="F5033"/>
      <c r="G5033"/>
      <c r="H5033"/>
      <c r="J5033"/>
    </row>
    <row r="5034" spans="1:10" x14ac:dyDescent="0.25">
      <c r="A5034"/>
      <c r="C5034"/>
      <c r="D5034"/>
      <c r="E5034"/>
      <c r="F5034"/>
      <c r="G5034"/>
      <c r="H5034"/>
      <c r="J5034"/>
    </row>
    <row r="5035" spans="1:10" x14ac:dyDescent="0.25">
      <c r="A5035"/>
      <c r="C5035"/>
      <c r="D5035"/>
      <c r="E5035"/>
      <c r="F5035"/>
      <c r="G5035"/>
      <c r="H5035"/>
      <c r="J5035"/>
    </row>
    <row r="5036" spans="1:10" x14ac:dyDescent="0.25">
      <c r="A5036"/>
      <c r="C5036"/>
      <c r="D5036"/>
      <c r="E5036"/>
      <c r="F5036"/>
      <c r="G5036"/>
      <c r="H5036"/>
      <c r="J5036"/>
    </row>
    <row r="5037" spans="1:10" x14ac:dyDescent="0.25">
      <c r="A5037"/>
      <c r="C5037"/>
      <c r="D5037"/>
      <c r="E5037"/>
      <c r="F5037"/>
      <c r="G5037"/>
      <c r="H5037"/>
      <c r="J5037"/>
    </row>
    <row r="5038" spans="1:10" x14ac:dyDescent="0.25">
      <c r="A5038"/>
      <c r="C5038"/>
      <c r="D5038"/>
      <c r="E5038"/>
      <c r="F5038"/>
      <c r="G5038"/>
      <c r="H5038"/>
      <c r="J5038"/>
    </row>
    <row r="5039" spans="1:10" x14ac:dyDescent="0.25">
      <c r="A5039"/>
      <c r="C5039"/>
      <c r="D5039"/>
      <c r="E5039"/>
      <c r="F5039"/>
      <c r="G5039"/>
      <c r="H5039"/>
      <c r="J5039"/>
    </row>
    <row r="5040" spans="1:10" x14ac:dyDescent="0.25">
      <c r="A5040"/>
      <c r="C5040"/>
      <c r="D5040"/>
      <c r="E5040"/>
      <c r="F5040"/>
      <c r="G5040"/>
      <c r="H5040"/>
      <c r="J5040"/>
    </row>
    <row r="5041" spans="1:10" x14ac:dyDescent="0.25">
      <c r="A5041"/>
      <c r="C5041"/>
      <c r="D5041"/>
      <c r="E5041"/>
      <c r="F5041"/>
      <c r="G5041"/>
      <c r="H5041"/>
      <c r="J5041"/>
    </row>
    <row r="5042" spans="1:10" x14ac:dyDescent="0.25">
      <c r="A5042"/>
      <c r="C5042"/>
      <c r="D5042"/>
      <c r="E5042"/>
      <c r="F5042"/>
      <c r="G5042"/>
      <c r="H5042"/>
      <c r="J5042"/>
    </row>
    <row r="5043" spans="1:10" x14ac:dyDescent="0.25">
      <c r="A5043"/>
      <c r="C5043"/>
      <c r="D5043"/>
      <c r="E5043"/>
      <c r="F5043"/>
      <c r="G5043"/>
      <c r="H5043"/>
      <c r="J5043"/>
    </row>
    <row r="5044" spans="1:10" x14ac:dyDescent="0.25">
      <c r="A5044"/>
      <c r="C5044"/>
      <c r="D5044"/>
      <c r="E5044"/>
      <c r="F5044"/>
      <c r="G5044"/>
      <c r="H5044"/>
      <c r="J5044"/>
    </row>
    <row r="5045" spans="1:10" x14ac:dyDescent="0.25">
      <c r="A5045"/>
      <c r="C5045"/>
      <c r="D5045"/>
      <c r="E5045"/>
      <c r="F5045"/>
      <c r="G5045"/>
      <c r="H5045"/>
      <c r="J5045"/>
    </row>
    <row r="5046" spans="1:10" x14ac:dyDescent="0.25">
      <c r="A5046"/>
      <c r="C5046"/>
      <c r="D5046"/>
      <c r="E5046"/>
      <c r="F5046"/>
      <c r="G5046"/>
      <c r="H5046"/>
      <c r="J5046"/>
    </row>
    <row r="5047" spans="1:10" x14ac:dyDescent="0.25">
      <c r="A5047"/>
      <c r="C5047"/>
      <c r="D5047"/>
      <c r="E5047"/>
      <c r="F5047"/>
      <c r="G5047"/>
      <c r="H5047"/>
      <c r="J5047"/>
    </row>
    <row r="5048" spans="1:10" x14ac:dyDescent="0.25">
      <c r="A5048"/>
      <c r="C5048"/>
      <c r="D5048"/>
      <c r="E5048"/>
      <c r="F5048"/>
      <c r="G5048"/>
      <c r="H5048"/>
      <c r="J5048"/>
    </row>
    <row r="5049" spans="1:10" x14ac:dyDescent="0.25">
      <c r="A5049"/>
      <c r="C5049"/>
      <c r="D5049"/>
      <c r="E5049"/>
      <c r="F5049"/>
      <c r="G5049"/>
      <c r="H5049"/>
      <c r="J5049"/>
    </row>
    <row r="5050" spans="1:10" x14ac:dyDescent="0.25">
      <c r="A5050"/>
      <c r="C5050"/>
      <c r="D5050"/>
      <c r="E5050"/>
      <c r="F5050"/>
      <c r="G5050"/>
      <c r="H5050"/>
      <c r="J5050"/>
    </row>
    <row r="5051" spans="1:10" x14ac:dyDescent="0.25">
      <c r="A5051"/>
      <c r="C5051"/>
      <c r="D5051"/>
      <c r="E5051"/>
      <c r="F5051"/>
      <c r="G5051"/>
      <c r="H5051"/>
      <c r="J5051"/>
    </row>
    <row r="5052" spans="1:10" x14ac:dyDescent="0.25">
      <c r="A5052"/>
      <c r="C5052"/>
      <c r="D5052"/>
      <c r="E5052"/>
      <c r="F5052"/>
      <c r="G5052"/>
      <c r="H5052"/>
      <c r="J5052"/>
    </row>
    <row r="5053" spans="1:10" x14ac:dyDescent="0.25">
      <c r="A5053"/>
      <c r="C5053"/>
      <c r="D5053"/>
      <c r="E5053"/>
      <c r="F5053"/>
      <c r="G5053"/>
      <c r="H5053"/>
      <c r="J5053"/>
    </row>
    <row r="5054" spans="1:10" x14ac:dyDescent="0.25">
      <c r="A5054"/>
      <c r="C5054"/>
      <c r="D5054"/>
      <c r="E5054"/>
      <c r="F5054"/>
      <c r="G5054"/>
      <c r="H5054"/>
      <c r="J5054"/>
    </row>
    <row r="5055" spans="1:10" x14ac:dyDescent="0.25">
      <c r="A5055"/>
      <c r="C5055"/>
      <c r="D5055"/>
      <c r="E5055"/>
      <c r="F5055"/>
      <c r="G5055"/>
      <c r="H5055"/>
      <c r="J5055"/>
    </row>
    <row r="5056" spans="1:10" x14ac:dyDescent="0.25">
      <c r="A5056"/>
      <c r="C5056"/>
      <c r="D5056"/>
      <c r="E5056"/>
      <c r="F5056"/>
      <c r="G5056"/>
      <c r="H5056"/>
      <c r="J5056"/>
    </row>
    <row r="5057" spans="1:10" x14ac:dyDescent="0.25">
      <c r="A5057"/>
      <c r="C5057"/>
      <c r="D5057"/>
      <c r="E5057"/>
      <c r="F5057"/>
      <c r="G5057"/>
      <c r="H5057"/>
      <c r="J5057"/>
    </row>
    <row r="5058" spans="1:10" x14ac:dyDescent="0.25">
      <c r="A5058"/>
      <c r="C5058"/>
      <c r="D5058"/>
      <c r="E5058"/>
      <c r="F5058"/>
      <c r="G5058"/>
      <c r="H5058"/>
      <c r="J5058"/>
    </row>
    <row r="5059" spans="1:10" x14ac:dyDescent="0.25">
      <c r="A5059"/>
      <c r="C5059"/>
      <c r="D5059"/>
      <c r="E5059"/>
      <c r="F5059"/>
      <c r="G5059"/>
      <c r="H5059"/>
      <c r="J5059"/>
    </row>
    <row r="5060" spans="1:10" x14ac:dyDescent="0.25">
      <c r="A5060"/>
      <c r="C5060"/>
      <c r="D5060"/>
      <c r="E5060"/>
      <c r="F5060"/>
      <c r="G5060"/>
      <c r="H5060"/>
      <c r="J5060"/>
    </row>
    <row r="5061" spans="1:10" x14ac:dyDescent="0.25">
      <c r="A5061"/>
      <c r="C5061"/>
      <c r="D5061"/>
      <c r="E5061"/>
      <c r="F5061"/>
      <c r="G5061"/>
      <c r="H5061"/>
      <c r="J5061"/>
    </row>
    <row r="5062" spans="1:10" x14ac:dyDescent="0.25">
      <c r="A5062"/>
      <c r="C5062"/>
      <c r="D5062"/>
      <c r="E5062"/>
      <c r="F5062"/>
      <c r="G5062"/>
      <c r="H5062"/>
      <c r="J5062"/>
    </row>
    <row r="5063" spans="1:10" x14ac:dyDescent="0.25">
      <c r="A5063"/>
      <c r="C5063"/>
      <c r="D5063"/>
      <c r="E5063"/>
      <c r="F5063"/>
      <c r="G5063"/>
      <c r="H5063"/>
      <c r="J5063"/>
    </row>
    <row r="5064" spans="1:10" x14ac:dyDescent="0.25">
      <c r="A5064"/>
      <c r="C5064"/>
      <c r="D5064"/>
      <c r="E5064"/>
      <c r="F5064"/>
      <c r="G5064"/>
      <c r="H5064"/>
      <c r="J5064"/>
    </row>
    <row r="5065" spans="1:10" x14ac:dyDescent="0.25">
      <c r="A5065"/>
      <c r="C5065"/>
      <c r="D5065"/>
      <c r="E5065"/>
      <c r="F5065"/>
      <c r="G5065"/>
      <c r="H5065"/>
      <c r="J5065"/>
    </row>
    <row r="5066" spans="1:10" x14ac:dyDescent="0.25">
      <c r="A5066"/>
      <c r="C5066"/>
      <c r="D5066"/>
      <c r="E5066"/>
      <c r="F5066"/>
      <c r="G5066"/>
      <c r="H5066"/>
      <c r="J5066"/>
    </row>
    <row r="5067" spans="1:10" x14ac:dyDescent="0.25">
      <c r="A5067"/>
      <c r="C5067"/>
      <c r="D5067"/>
      <c r="E5067"/>
      <c r="F5067"/>
      <c r="G5067"/>
      <c r="H5067"/>
      <c r="J5067"/>
    </row>
    <row r="5068" spans="1:10" x14ac:dyDescent="0.25">
      <c r="A5068"/>
      <c r="C5068"/>
      <c r="D5068"/>
      <c r="E5068"/>
      <c r="F5068"/>
      <c r="G5068"/>
      <c r="H5068"/>
      <c r="J5068"/>
    </row>
    <row r="5069" spans="1:10" x14ac:dyDescent="0.25">
      <c r="A5069"/>
      <c r="C5069"/>
      <c r="D5069"/>
      <c r="E5069"/>
      <c r="F5069"/>
      <c r="G5069"/>
      <c r="H5069"/>
      <c r="J5069"/>
    </row>
    <row r="5070" spans="1:10" x14ac:dyDescent="0.25">
      <c r="A5070"/>
      <c r="C5070"/>
      <c r="D5070"/>
      <c r="E5070"/>
      <c r="F5070"/>
      <c r="G5070"/>
      <c r="H5070"/>
      <c r="J5070"/>
    </row>
    <row r="5071" spans="1:10" x14ac:dyDescent="0.25">
      <c r="A5071"/>
      <c r="C5071"/>
      <c r="D5071"/>
      <c r="E5071"/>
      <c r="F5071"/>
      <c r="G5071"/>
      <c r="H5071"/>
      <c r="J5071"/>
    </row>
    <row r="5072" spans="1:10" x14ac:dyDescent="0.25">
      <c r="A5072"/>
      <c r="C5072"/>
      <c r="D5072"/>
      <c r="E5072"/>
      <c r="F5072"/>
      <c r="G5072"/>
      <c r="H5072"/>
      <c r="J5072"/>
    </row>
    <row r="5073" spans="1:10" x14ac:dyDescent="0.25">
      <c r="A5073"/>
      <c r="C5073"/>
      <c r="D5073"/>
      <c r="E5073"/>
      <c r="F5073"/>
      <c r="G5073"/>
      <c r="H5073"/>
      <c r="J5073"/>
    </row>
    <row r="5074" spans="1:10" x14ac:dyDescent="0.25">
      <c r="A5074"/>
      <c r="C5074"/>
      <c r="D5074"/>
      <c r="E5074"/>
      <c r="F5074"/>
      <c r="G5074"/>
      <c r="H5074"/>
      <c r="J5074"/>
    </row>
    <row r="5075" spans="1:10" x14ac:dyDescent="0.25">
      <c r="A5075"/>
      <c r="C5075"/>
      <c r="D5075"/>
      <c r="E5075"/>
      <c r="F5075"/>
      <c r="G5075"/>
      <c r="H5075"/>
      <c r="J5075"/>
    </row>
    <row r="5076" spans="1:10" x14ac:dyDescent="0.25">
      <c r="A5076"/>
      <c r="C5076"/>
      <c r="D5076"/>
      <c r="E5076"/>
      <c r="F5076"/>
      <c r="G5076"/>
      <c r="H5076"/>
      <c r="J5076"/>
    </row>
    <row r="5077" spans="1:10" x14ac:dyDescent="0.25">
      <c r="A5077"/>
      <c r="C5077"/>
      <c r="D5077"/>
      <c r="E5077"/>
      <c r="F5077"/>
      <c r="G5077"/>
      <c r="H5077"/>
      <c r="J5077"/>
    </row>
    <row r="5078" spans="1:10" x14ac:dyDescent="0.25">
      <c r="A5078"/>
      <c r="C5078"/>
      <c r="D5078"/>
      <c r="E5078"/>
      <c r="F5078"/>
      <c r="G5078"/>
      <c r="H5078"/>
      <c r="J5078"/>
    </row>
    <row r="5079" spans="1:10" x14ac:dyDescent="0.25">
      <c r="A5079"/>
      <c r="C5079"/>
      <c r="D5079"/>
      <c r="E5079"/>
      <c r="F5079"/>
      <c r="G5079"/>
      <c r="H5079"/>
      <c r="J5079"/>
    </row>
    <row r="5080" spans="1:10" x14ac:dyDescent="0.25">
      <c r="A5080"/>
      <c r="C5080"/>
      <c r="D5080"/>
      <c r="E5080"/>
      <c r="F5080"/>
      <c r="G5080"/>
      <c r="H5080"/>
      <c r="J5080"/>
    </row>
    <row r="5081" spans="1:10" x14ac:dyDescent="0.25">
      <c r="A5081"/>
      <c r="C5081"/>
      <c r="D5081"/>
      <c r="E5081"/>
      <c r="F5081"/>
      <c r="G5081"/>
      <c r="H5081"/>
      <c r="J5081"/>
    </row>
    <row r="5082" spans="1:10" x14ac:dyDescent="0.25">
      <c r="A5082"/>
      <c r="C5082"/>
      <c r="D5082"/>
      <c r="E5082"/>
      <c r="F5082"/>
      <c r="G5082"/>
      <c r="H5082"/>
      <c r="J5082"/>
    </row>
    <row r="5083" spans="1:10" x14ac:dyDescent="0.25">
      <c r="A5083"/>
      <c r="C5083"/>
      <c r="D5083"/>
      <c r="E5083"/>
      <c r="F5083"/>
      <c r="G5083"/>
      <c r="H5083"/>
      <c r="J5083"/>
    </row>
    <row r="5084" spans="1:10" x14ac:dyDescent="0.25">
      <c r="A5084"/>
      <c r="C5084"/>
      <c r="D5084"/>
      <c r="E5084"/>
      <c r="F5084"/>
      <c r="G5084"/>
      <c r="H5084"/>
      <c r="J5084"/>
    </row>
    <row r="5085" spans="1:10" x14ac:dyDescent="0.25">
      <c r="A5085"/>
      <c r="C5085"/>
      <c r="D5085"/>
      <c r="E5085"/>
      <c r="F5085"/>
      <c r="G5085"/>
      <c r="H5085"/>
      <c r="J5085"/>
    </row>
    <row r="5086" spans="1:10" x14ac:dyDescent="0.25">
      <c r="A5086"/>
      <c r="C5086"/>
      <c r="D5086"/>
      <c r="E5086"/>
      <c r="F5086"/>
      <c r="G5086"/>
      <c r="H5086"/>
      <c r="J5086"/>
    </row>
    <row r="5087" spans="1:10" x14ac:dyDescent="0.25">
      <c r="A5087"/>
      <c r="C5087"/>
      <c r="D5087"/>
      <c r="E5087"/>
      <c r="F5087"/>
      <c r="G5087"/>
      <c r="H5087"/>
      <c r="J5087"/>
    </row>
    <row r="5088" spans="1:10" x14ac:dyDescent="0.25">
      <c r="A5088"/>
      <c r="C5088"/>
      <c r="D5088"/>
      <c r="E5088"/>
      <c r="F5088"/>
      <c r="G5088"/>
      <c r="H5088"/>
      <c r="J5088"/>
    </row>
    <row r="5089" spans="1:10" x14ac:dyDescent="0.25">
      <c r="A5089"/>
      <c r="C5089"/>
      <c r="D5089"/>
      <c r="E5089"/>
      <c r="F5089"/>
      <c r="G5089"/>
      <c r="H5089"/>
      <c r="J5089"/>
    </row>
    <row r="5090" spans="1:10" x14ac:dyDescent="0.25">
      <c r="A5090"/>
      <c r="C5090"/>
      <c r="D5090"/>
      <c r="E5090"/>
      <c r="F5090"/>
      <c r="G5090"/>
      <c r="H5090"/>
      <c r="J5090"/>
    </row>
    <row r="5091" spans="1:10" x14ac:dyDescent="0.25">
      <c r="A5091"/>
      <c r="C5091"/>
      <c r="D5091"/>
      <c r="E5091"/>
      <c r="F5091"/>
      <c r="G5091"/>
      <c r="H5091"/>
      <c r="J5091"/>
    </row>
    <row r="5092" spans="1:10" x14ac:dyDescent="0.25">
      <c r="A5092"/>
      <c r="C5092"/>
      <c r="D5092"/>
      <c r="E5092"/>
      <c r="F5092"/>
      <c r="G5092"/>
      <c r="H5092"/>
      <c r="J5092"/>
    </row>
    <row r="5093" spans="1:10" x14ac:dyDescent="0.25">
      <c r="A5093"/>
      <c r="C5093"/>
      <c r="D5093"/>
      <c r="E5093"/>
      <c r="F5093"/>
      <c r="G5093"/>
      <c r="H5093"/>
      <c r="J5093"/>
    </row>
    <row r="5094" spans="1:10" x14ac:dyDescent="0.25">
      <c r="A5094"/>
      <c r="C5094"/>
      <c r="D5094"/>
      <c r="E5094"/>
      <c r="F5094"/>
      <c r="G5094"/>
      <c r="H5094"/>
      <c r="J5094"/>
    </row>
    <row r="5095" spans="1:10" x14ac:dyDescent="0.25">
      <c r="A5095"/>
      <c r="C5095"/>
      <c r="D5095"/>
      <c r="E5095"/>
      <c r="F5095"/>
      <c r="G5095"/>
      <c r="H5095"/>
      <c r="J5095"/>
    </row>
    <row r="5096" spans="1:10" x14ac:dyDescent="0.25">
      <c r="A5096"/>
      <c r="C5096"/>
      <c r="D5096"/>
      <c r="E5096"/>
      <c r="F5096"/>
      <c r="G5096"/>
      <c r="H5096"/>
      <c r="J5096"/>
    </row>
    <row r="5097" spans="1:10" x14ac:dyDescent="0.25">
      <c r="A5097"/>
      <c r="C5097"/>
      <c r="D5097"/>
      <c r="E5097"/>
      <c r="F5097"/>
      <c r="G5097"/>
      <c r="H5097"/>
      <c r="J5097"/>
    </row>
    <row r="5098" spans="1:10" x14ac:dyDescent="0.25">
      <c r="A5098"/>
      <c r="C5098"/>
      <c r="D5098"/>
      <c r="E5098"/>
      <c r="F5098"/>
      <c r="G5098"/>
      <c r="H5098"/>
      <c r="J5098"/>
    </row>
    <row r="5099" spans="1:10" x14ac:dyDescent="0.25">
      <c r="A5099"/>
      <c r="C5099"/>
      <c r="D5099"/>
      <c r="E5099"/>
      <c r="F5099"/>
      <c r="G5099"/>
      <c r="H5099"/>
      <c r="J5099"/>
    </row>
    <row r="5100" spans="1:10" x14ac:dyDescent="0.25">
      <c r="A5100"/>
      <c r="C5100"/>
      <c r="D5100"/>
      <c r="E5100"/>
      <c r="F5100"/>
      <c r="G5100"/>
      <c r="H5100"/>
      <c r="J5100"/>
    </row>
    <row r="5101" spans="1:10" x14ac:dyDescent="0.25">
      <c r="A5101"/>
      <c r="C5101"/>
      <c r="D5101"/>
      <c r="E5101"/>
      <c r="F5101"/>
      <c r="G5101"/>
      <c r="H5101"/>
      <c r="J5101"/>
    </row>
    <row r="5102" spans="1:10" x14ac:dyDescent="0.25">
      <c r="A5102"/>
      <c r="C5102"/>
      <c r="D5102"/>
      <c r="E5102"/>
      <c r="F5102"/>
      <c r="G5102"/>
      <c r="H5102"/>
      <c r="J5102"/>
    </row>
    <row r="5103" spans="1:10" x14ac:dyDescent="0.25">
      <c r="A5103"/>
      <c r="C5103"/>
      <c r="D5103"/>
      <c r="E5103"/>
      <c r="F5103"/>
      <c r="G5103"/>
      <c r="H5103"/>
      <c r="J5103"/>
    </row>
    <row r="5104" spans="1:10" x14ac:dyDescent="0.25">
      <c r="A5104"/>
      <c r="C5104"/>
      <c r="D5104"/>
      <c r="E5104"/>
      <c r="F5104"/>
      <c r="G5104"/>
      <c r="H5104"/>
      <c r="J5104"/>
    </row>
    <row r="5105" spans="1:10" x14ac:dyDescent="0.25">
      <c r="A5105"/>
      <c r="C5105"/>
      <c r="D5105"/>
      <c r="E5105"/>
      <c r="F5105"/>
      <c r="G5105"/>
      <c r="H5105"/>
      <c r="J5105"/>
    </row>
    <row r="5106" spans="1:10" x14ac:dyDescent="0.25">
      <c r="A5106"/>
      <c r="C5106"/>
      <c r="D5106"/>
      <c r="E5106"/>
      <c r="F5106"/>
      <c r="G5106"/>
      <c r="H5106"/>
      <c r="J5106"/>
    </row>
    <row r="5107" spans="1:10" x14ac:dyDescent="0.25">
      <c r="A5107"/>
      <c r="C5107"/>
      <c r="D5107"/>
      <c r="E5107"/>
      <c r="F5107"/>
      <c r="G5107"/>
      <c r="H5107"/>
      <c r="J5107"/>
    </row>
    <row r="5108" spans="1:10" x14ac:dyDescent="0.25">
      <c r="A5108"/>
      <c r="C5108"/>
      <c r="D5108"/>
      <c r="E5108"/>
      <c r="F5108"/>
      <c r="G5108"/>
      <c r="H5108"/>
      <c r="J5108"/>
    </row>
    <row r="5109" spans="1:10" x14ac:dyDescent="0.25">
      <c r="A5109"/>
      <c r="C5109"/>
      <c r="D5109"/>
      <c r="E5109"/>
      <c r="F5109"/>
      <c r="G5109"/>
      <c r="H5109"/>
      <c r="J5109"/>
    </row>
    <row r="5110" spans="1:10" x14ac:dyDescent="0.25">
      <c r="A5110"/>
      <c r="C5110"/>
      <c r="D5110"/>
      <c r="E5110"/>
      <c r="F5110"/>
      <c r="G5110"/>
      <c r="H5110"/>
      <c r="J5110"/>
    </row>
    <row r="5111" spans="1:10" x14ac:dyDescent="0.25">
      <c r="A5111"/>
      <c r="C5111"/>
      <c r="D5111"/>
      <c r="E5111"/>
      <c r="F5111"/>
      <c r="G5111"/>
      <c r="H5111"/>
      <c r="J5111"/>
    </row>
    <row r="5112" spans="1:10" x14ac:dyDescent="0.25">
      <c r="A5112"/>
      <c r="C5112"/>
      <c r="D5112"/>
      <c r="E5112"/>
      <c r="F5112"/>
      <c r="G5112"/>
      <c r="H5112"/>
      <c r="J5112"/>
    </row>
    <row r="5113" spans="1:10" x14ac:dyDescent="0.25">
      <c r="A5113"/>
      <c r="C5113"/>
      <c r="D5113"/>
      <c r="E5113"/>
      <c r="F5113"/>
      <c r="G5113"/>
      <c r="H5113"/>
      <c r="J5113"/>
    </row>
    <row r="5114" spans="1:10" x14ac:dyDescent="0.25">
      <c r="A5114"/>
      <c r="C5114"/>
      <c r="D5114"/>
      <c r="E5114"/>
      <c r="F5114"/>
      <c r="G5114"/>
      <c r="H5114"/>
      <c r="J5114"/>
    </row>
    <row r="5115" spans="1:10" x14ac:dyDescent="0.25">
      <c r="A5115"/>
      <c r="C5115"/>
      <c r="D5115"/>
      <c r="E5115"/>
      <c r="F5115"/>
      <c r="G5115"/>
      <c r="H5115"/>
      <c r="J5115"/>
    </row>
    <row r="5116" spans="1:10" x14ac:dyDescent="0.25">
      <c r="A5116"/>
      <c r="C5116"/>
      <c r="D5116"/>
      <c r="E5116"/>
      <c r="F5116"/>
      <c r="G5116"/>
      <c r="H5116"/>
      <c r="J5116"/>
    </row>
    <row r="5117" spans="1:10" x14ac:dyDescent="0.25">
      <c r="A5117"/>
      <c r="C5117"/>
      <c r="D5117"/>
      <c r="E5117"/>
      <c r="F5117"/>
      <c r="G5117"/>
      <c r="H5117"/>
      <c r="J5117"/>
    </row>
    <row r="5118" spans="1:10" x14ac:dyDescent="0.25">
      <c r="A5118"/>
      <c r="C5118"/>
      <c r="D5118"/>
      <c r="E5118"/>
      <c r="F5118"/>
      <c r="G5118"/>
      <c r="H5118"/>
      <c r="J5118"/>
    </row>
    <row r="5119" spans="1:10" x14ac:dyDescent="0.25">
      <c r="A5119"/>
      <c r="C5119"/>
      <c r="D5119"/>
      <c r="E5119"/>
      <c r="F5119"/>
      <c r="G5119"/>
      <c r="H5119"/>
      <c r="J5119"/>
    </row>
    <row r="5120" spans="1:10" x14ac:dyDescent="0.25">
      <c r="A5120"/>
      <c r="C5120"/>
      <c r="D5120"/>
      <c r="E5120"/>
      <c r="F5120"/>
      <c r="G5120"/>
      <c r="H5120"/>
      <c r="J5120"/>
    </row>
    <row r="5121" spans="1:10" x14ac:dyDescent="0.25">
      <c r="A5121"/>
      <c r="C5121"/>
      <c r="D5121"/>
      <c r="E5121"/>
      <c r="F5121"/>
      <c r="G5121"/>
      <c r="H5121"/>
      <c r="J5121"/>
    </row>
    <row r="5122" spans="1:10" x14ac:dyDescent="0.25">
      <c r="A5122"/>
      <c r="C5122"/>
      <c r="D5122"/>
      <c r="E5122"/>
      <c r="F5122"/>
      <c r="G5122"/>
      <c r="H5122"/>
      <c r="J5122"/>
    </row>
    <row r="5123" spans="1:10" x14ac:dyDescent="0.25">
      <c r="A5123"/>
      <c r="C5123"/>
      <c r="D5123"/>
      <c r="E5123"/>
      <c r="F5123"/>
      <c r="G5123"/>
      <c r="H5123"/>
      <c r="J5123"/>
    </row>
    <row r="5124" spans="1:10" x14ac:dyDescent="0.25">
      <c r="A5124"/>
      <c r="C5124"/>
      <c r="D5124"/>
      <c r="E5124"/>
      <c r="F5124"/>
      <c r="G5124"/>
      <c r="H5124"/>
      <c r="J5124"/>
    </row>
    <row r="5125" spans="1:10" x14ac:dyDescent="0.25">
      <c r="A5125"/>
      <c r="C5125"/>
      <c r="D5125"/>
      <c r="E5125"/>
      <c r="F5125"/>
      <c r="G5125"/>
      <c r="H5125"/>
      <c r="J5125"/>
    </row>
    <row r="5126" spans="1:10" x14ac:dyDescent="0.25">
      <c r="A5126"/>
      <c r="C5126"/>
      <c r="D5126"/>
      <c r="E5126"/>
      <c r="F5126"/>
      <c r="G5126"/>
      <c r="H5126"/>
      <c r="J5126"/>
    </row>
    <row r="5127" spans="1:10" x14ac:dyDescent="0.25">
      <c r="A5127"/>
      <c r="C5127"/>
      <c r="D5127"/>
      <c r="E5127"/>
      <c r="F5127"/>
      <c r="G5127"/>
      <c r="H5127"/>
      <c r="J5127"/>
    </row>
    <row r="5128" spans="1:10" x14ac:dyDescent="0.25">
      <c r="A5128"/>
      <c r="C5128"/>
      <c r="D5128"/>
      <c r="E5128"/>
      <c r="F5128"/>
      <c r="G5128"/>
      <c r="H5128"/>
      <c r="J5128"/>
    </row>
    <row r="5129" spans="1:10" x14ac:dyDescent="0.25">
      <c r="A5129"/>
      <c r="C5129"/>
      <c r="D5129"/>
      <c r="E5129"/>
      <c r="F5129"/>
      <c r="G5129"/>
      <c r="H5129"/>
      <c r="J5129"/>
    </row>
    <row r="5130" spans="1:10" x14ac:dyDescent="0.25">
      <c r="A5130"/>
      <c r="C5130"/>
      <c r="D5130"/>
      <c r="E5130"/>
      <c r="F5130"/>
      <c r="G5130"/>
      <c r="H5130"/>
      <c r="J5130"/>
    </row>
    <row r="5131" spans="1:10" x14ac:dyDescent="0.25">
      <c r="A5131"/>
      <c r="C5131"/>
      <c r="D5131"/>
      <c r="E5131"/>
      <c r="F5131"/>
      <c r="G5131"/>
      <c r="H5131"/>
      <c r="J5131"/>
    </row>
    <row r="5132" spans="1:10" x14ac:dyDescent="0.25">
      <c r="A5132"/>
      <c r="C5132"/>
      <c r="D5132"/>
      <c r="E5132"/>
      <c r="F5132"/>
      <c r="G5132"/>
      <c r="H5132"/>
      <c r="J5132"/>
    </row>
    <row r="5133" spans="1:10" x14ac:dyDescent="0.25">
      <c r="A5133"/>
      <c r="C5133"/>
      <c r="D5133"/>
      <c r="E5133"/>
      <c r="F5133"/>
      <c r="G5133"/>
      <c r="H5133"/>
      <c r="J5133"/>
    </row>
    <row r="5134" spans="1:10" x14ac:dyDescent="0.25">
      <c r="A5134"/>
      <c r="C5134"/>
      <c r="D5134"/>
      <c r="E5134"/>
      <c r="F5134"/>
      <c r="G5134"/>
      <c r="H5134"/>
      <c r="J5134"/>
    </row>
    <row r="5135" spans="1:10" x14ac:dyDescent="0.25">
      <c r="A5135"/>
      <c r="C5135"/>
      <c r="D5135"/>
      <c r="E5135"/>
      <c r="F5135"/>
      <c r="G5135"/>
      <c r="H5135"/>
      <c r="J5135"/>
    </row>
    <row r="5136" spans="1:10" x14ac:dyDescent="0.25">
      <c r="A5136"/>
      <c r="C5136"/>
      <c r="D5136"/>
      <c r="E5136"/>
      <c r="F5136"/>
      <c r="G5136"/>
      <c r="H5136"/>
      <c r="J5136"/>
    </row>
    <row r="5137" spans="1:10" x14ac:dyDescent="0.25">
      <c r="A5137"/>
      <c r="C5137"/>
      <c r="D5137"/>
      <c r="E5137"/>
      <c r="F5137"/>
      <c r="G5137"/>
      <c r="H5137"/>
      <c r="J5137"/>
    </row>
    <row r="5138" spans="1:10" x14ac:dyDescent="0.25">
      <c r="A5138"/>
      <c r="C5138"/>
      <c r="D5138"/>
      <c r="E5138"/>
      <c r="F5138"/>
      <c r="G5138"/>
      <c r="H5138"/>
      <c r="J5138"/>
    </row>
    <row r="5139" spans="1:10" x14ac:dyDescent="0.25">
      <c r="A5139"/>
      <c r="C5139"/>
      <c r="D5139"/>
      <c r="E5139"/>
      <c r="F5139"/>
      <c r="G5139"/>
      <c r="H5139"/>
      <c r="J5139"/>
    </row>
    <row r="5140" spans="1:10" x14ac:dyDescent="0.25">
      <c r="A5140"/>
      <c r="C5140"/>
      <c r="D5140"/>
      <c r="E5140"/>
      <c r="F5140"/>
      <c r="G5140"/>
      <c r="H5140"/>
      <c r="J5140"/>
    </row>
    <row r="5141" spans="1:10" x14ac:dyDescent="0.25">
      <c r="A5141"/>
      <c r="C5141"/>
      <c r="D5141"/>
      <c r="E5141"/>
      <c r="F5141"/>
      <c r="G5141"/>
      <c r="H5141"/>
      <c r="J5141"/>
    </row>
    <row r="5142" spans="1:10" x14ac:dyDescent="0.25">
      <c r="A5142"/>
      <c r="C5142"/>
      <c r="D5142"/>
      <c r="E5142"/>
      <c r="F5142"/>
      <c r="G5142"/>
      <c r="H5142"/>
      <c r="J5142"/>
    </row>
    <row r="5143" spans="1:10" x14ac:dyDescent="0.25">
      <c r="A5143"/>
      <c r="C5143"/>
      <c r="D5143"/>
      <c r="E5143"/>
      <c r="F5143"/>
      <c r="G5143"/>
      <c r="H5143"/>
      <c r="J5143"/>
    </row>
    <row r="5144" spans="1:10" x14ac:dyDescent="0.25">
      <c r="A5144"/>
      <c r="C5144"/>
      <c r="D5144"/>
      <c r="E5144"/>
      <c r="F5144"/>
      <c r="G5144"/>
      <c r="H5144"/>
      <c r="J5144"/>
    </row>
    <row r="5145" spans="1:10" x14ac:dyDescent="0.25">
      <c r="A5145"/>
      <c r="C5145"/>
      <c r="D5145"/>
      <c r="E5145"/>
      <c r="F5145"/>
      <c r="G5145"/>
      <c r="H5145"/>
      <c r="J5145"/>
    </row>
    <row r="5146" spans="1:10" x14ac:dyDescent="0.25">
      <c r="A5146"/>
      <c r="C5146"/>
      <c r="D5146"/>
      <c r="E5146"/>
      <c r="F5146"/>
      <c r="G5146"/>
      <c r="H5146"/>
      <c r="J5146"/>
    </row>
    <row r="5147" spans="1:10" x14ac:dyDescent="0.25">
      <c r="A5147"/>
      <c r="C5147"/>
      <c r="D5147"/>
      <c r="E5147"/>
      <c r="F5147"/>
      <c r="G5147"/>
      <c r="H5147"/>
      <c r="J5147"/>
    </row>
    <row r="5148" spans="1:10" x14ac:dyDescent="0.25">
      <c r="A5148"/>
      <c r="C5148"/>
      <c r="D5148"/>
      <c r="E5148"/>
      <c r="F5148"/>
      <c r="G5148"/>
      <c r="H5148"/>
      <c r="J5148"/>
    </row>
    <row r="5149" spans="1:10" x14ac:dyDescent="0.25">
      <c r="A5149"/>
      <c r="C5149"/>
      <c r="D5149"/>
      <c r="E5149"/>
      <c r="F5149"/>
      <c r="G5149"/>
      <c r="H5149"/>
      <c r="J5149"/>
    </row>
    <row r="5150" spans="1:10" x14ac:dyDescent="0.25">
      <c r="A5150"/>
      <c r="C5150"/>
      <c r="D5150"/>
      <c r="E5150"/>
      <c r="F5150"/>
      <c r="G5150"/>
      <c r="H5150"/>
      <c r="J5150"/>
    </row>
    <row r="5151" spans="1:10" x14ac:dyDescent="0.25">
      <c r="A5151"/>
      <c r="C5151"/>
      <c r="D5151"/>
      <c r="E5151"/>
      <c r="F5151"/>
      <c r="G5151"/>
      <c r="H5151"/>
      <c r="J5151"/>
    </row>
    <row r="5152" spans="1:10" x14ac:dyDescent="0.25">
      <c r="A5152"/>
      <c r="C5152"/>
      <c r="D5152"/>
      <c r="E5152"/>
      <c r="F5152"/>
      <c r="G5152"/>
      <c r="H5152"/>
      <c r="J5152"/>
    </row>
    <row r="5153" spans="1:10" x14ac:dyDescent="0.25">
      <c r="A5153"/>
      <c r="C5153"/>
      <c r="D5153"/>
      <c r="E5153"/>
      <c r="F5153"/>
      <c r="G5153"/>
      <c r="H5153"/>
      <c r="J5153"/>
    </row>
    <row r="5154" spans="1:10" x14ac:dyDescent="0.25">
      <c r="A5154"/>
      <c r="C5154"/>
      <c r="D5154"/>
      <c r="E5154"/>
      <c r="F5154"/>
      <c r="G5154"/>
      <c r="H5154"/>
      <c r="J5154"/>
    </row>
    <row r="5155" spans="1:10" x14ac:dyDescent="0.25">
      <c r="A5155"/>
      <c r="C5155"/>
      <c r="D5155"/>
      <c r="E5155"/>
      <c r="F5155"/>
      <c r="G5155"/>
      <c r="H5155"/>
      <c r="J5155"/>
    </row>
    <row r="5156" spans="1:10" x14ac:dyDescent="0.25">
      <c r="A5156"/>
      <c r="C5156"/>
      <c r="D5156"/>
      <c r="E5156"/>
      <c r="F5156"/>
      <c r="G5156"/>
      <c r="H5156"/>
      <c r="J5156"/>
    </row>
    <row r="5157" spans="1:10" x14ac:dyDescent="0.25">
      <c r="A5157"/>
      <c r="C5157"/>
      <c r="D5157"/>
      <c r="E5157"/>
      <c r="F5157"/>
      <c r="G5157"/>
      <c r="H5157"/>
      <c r="J5157"/>
    </row>
    <row r="5158" spans="1:10" x14ac:dyDescent="0.25">
      <c r="A5158"/>
      <c r="C5158"/>
      <c r="D5158"/>
      <c r="E5158"/>
      <c r="F5158"/>
      <c r="G5158"/>
      <c r="H5158"/>
      <c r="J5158"/>
    </row>
    <row r="5159" spans="1:10" x14ac:dyDescent="0.25">
      <c r="A5159"/>
      <c r="C5159"/>
      <c r="D5159"/>
      <c r="E5159"/>
      <c r="F5159"/>
      <c r="G5159"/>
      <c r="H5159"/>
      <c r="J5159"/>
    </row>
    <row r="5160" spans="1:10" x14ac:dyDescent="0.25">
      <c r="A5160"/>
      <c r="C5160"/>
      <c r="D5160"/>
      <c r="E5160"/>
      <c r="F5160"/>
      <c r="G5160"/>
      <c r="H5160"/>
      <c r="J5160"/>
    </row>
    <row r="5161" spans="1:10" x14ac:dyDescent="0.25">
      <c r="A5161"/>
      <c r="C5161"/>
      <c r="D5161"/>
      <c r="E5161"/>
      <c r="F5161"/>
      <c r="G5161"/>
      <c r="H5161"/>
      <c r="J5161"/>
    </row>
    <row r="5162" spans="1:10" x14ac:dyDescent="0.25">
      <c r="A5162"/>
      <c r="C5162"/>
      <c r="D5162"/>
      <c r="E5162"/>
      <c r="F5162"/>
      <c r="G5162"/>
      <c r="H5162"/>
      <c r="J5162"/>
    </row>
    <row r="5163" spans="1:10" x14ac:dyDescent="0.25">
      <c r="A5163"/>
      <c r="C5163"/>
      <c r="D5163"/>
      <c r="E5163"/>
      <c r="F5163"/>
      <c r="G5163"/>
      <c r="H5163"/>
      <c r="J5163"/>
    </row>
    <row r="5164" spans="1:10" x14ac:dyDescent="0.25">
      <c r="A5164"/>
      <c r="C5164"/>
      <c r="D5164"/>
      <c r="E5164"/>
      <c r="F5164"/>
      <c r="G5164"/>
      <c r="H5164"/>
      <c r="J5164"/>
    </row>
    <row r="5165" spans="1:10" x14ac:dyDescent="0.25">
      <c r="A5165"/>
      <c r="C5165"/>
      <c r="D5165"/>
      <c r="E5165"/>
      <c r="F5165"/>
      <c r="G5165"/>
      <c r="H5165"/>
      <c r="J5165"/>
    </row>
    <row r="5166" spans="1:10" x14ac:dyDescent="0.25">
      <c r="A5166"/>
      <c r="C5166"/>
      <c r="D5166"/>
      <c r="E5166"/>
      <c r="F5166"/>
      <c r="G5166"/>
      <c r="H5166"/>
      <c r="J5166"/>
    </row>
    <row r="5167" spans="1:10" x14ac:dyDescent="0.25">
      <c r="A5167"/>
      <c r="C5167"/>
      <c r="D5167"/>
      <c r="E5167"/>
      <c r="F5167"/>
      <c r="G5167"/>
      <c r="H5167"/>
      <c r="J5167"/>
    </row>
    <row r="5168" spans="1:10" x14ac:dyDescent="0.25">
      <c r="A5168"/>
      <c r="C5168"/>
      <c r="D5168"/>
      <c r="E5168"/>
      <c r="F5168"/>
      <c r="G5168"/>
      <c r="H5168"/>
      <c r="J5168"/>
    </row>
    <row r="5169" spans="1:10" x14ac:dyDescent="0.25">
      <c r="A5169"/>
      <c r="C5169"/>
      <c r="D5169"/>
      <c r="E5169"/>
      <c r="F5169"/>
      <c r="G5169"/>
      <c r="H5169"/>
      <c r="J5169"/>
    </row>
    <row r="5170" spans="1:10" x14ac:dyDescent="0.25">
      <c r="A5170"/>
      <c r="C5170"/>
      <c r="D5170"/>
      <c r="E5170"/>
      <c r="F5170"/>
      <c r="G5170"/>
      <c r="H5170"/>
      <c r="J5170"/>
    </row>
    <row r="5171" spans="1:10" x14ac:dyDescent="0.25">
      <c r="A5171"/>
      <c r="C5171"/>
      <c r="D5171"/>
      <c r="E5171"/>
      <c r="F5171"/>
      <c r="G5171"/>
      <c r="H5171"/>
      <c r="J5171"/>
    </row>
    <row r="5172" spans="1:10" x14ac:dyDescent="0.25">
      <c r="A5172"/>
      <c r="C5172"/>
      <c r="D5172"/>
      <c r="E5172"/>
      <c r="F5172"/>
      <c r="G5172"/>
      <c r="H5172"/>
      <c r="J5172"/>
    </row>
    <row r="5173" spans="1:10" x14ac:dyDescent="0.25">
      <c r="A5173"/>
      <c r="C5173"/>
      <c r="D5173"/>
      <c r="E5173"/>
      <c r="F5173"/>
      <c r="G5173"/>
      <c r="H5173"/>
      <c r="J5173"/>
    </row>
    <row r="5174" spans="1:10" x14ac:dyDescent="0.25">
      <c r="A5174"/>
      <c r="C5174"/>
      <c r="D5174"/>
      <c r="E5174"/>
      <c r="F5174"/>
      <c r="G5174"/>
      <c r="H5174"/>
      <c r="J5174"/>
    </row>
    <row r="5175" spans="1:10" x14ac:dyDescent="0.25">
      <c r="A5175"/>
      <c r="C5175"/>
      <c r="D5175"/>
      <c r="E5175"/>
      <c r="F5175"/>
      <c r="G5175"/>
      <c r="H5175"/>
      <c r="J5175"/>
    </row>
    <row r="5176" spans="1:10" x14ac:dyDescent="0.25">
      <c r="A5176"/>
      <c r="C5176"/>
      <c r="D5176"/>
      <c r="E5176"/>
      <c r="F5176"/>
      <c r="G5176"/>
      <c r="H5176"/>
      <c r="J5176"/>
    </row>
    <row r="5177" spans="1:10" x14ac:dyDescent="0.25">
      <c r="A5177"/>
      <c r="C5177"/>
      <c r="D5177"/>
      <c r="E5177"/>
      <c r="F5177"/>
      <c r="G5177"/>
      <c r="H5177"/>
      <c r="J5177"/>
    </row>
    <row r="5178" spans="1:10" x14ac:dyDescent="0.25">
      <c r="A5178"/>
      <c r="C5178"/>
      <c r="D5178"/>
      <c r="E5178"/>
      <c r="F5178"/>
      <c r="G5178"/>
      <c r="H5178"/>
      <c r="J5178"/>
    </row>
    <row r="5179" spans="1:10" x14ac:dyDescent="0.25">
      <c r="A5179"/>
      <c r="C5179"/>
      <c r="D5179"/>
      <c r="E5179"/>
      <c r="F5179"/>
      <c r="G5179"/>
      <c r="H5179"/>
      <c r="J5179"/>
    </row>
    <row r="5180" spans="1:10" x14ac:dyDescent="0.25">
      <c r="A5180"/>
      <c r="C5180"/>
      <c r="D5180"/>
      <c r="E5180"/>
      <c r="F5180"/>
      <c r="G5180"/>
      <c r="H5180"/>
      <c r="J5180"/>
    </row>
    <row r="5181" spans="1:10" x14ac:dyDescent="0.25">
      <c r="A5181"/>
      <c r="C5181"/>
      <c r="D5181"/>
      <c r="E5181"/>
      <c r="F5181"/>
      <c r="G5181"/>
      <c r="H5181"/>
      <c r="J5181"/>
    </row>
    <row r="5182" spans="1:10" x14ac:dyDescent="0.25">
      <c r="A5182"/>
      <c r="C5182"/>
      <c r="D5182"/>
      <c r="E5182"/>
      <c r="F5182"/>
      <c r="G5182"/>
      <c r="H5182"/>
      <c r="J5182"/>
    </row>
    <row r="5183" spans="1:10" x14ac:dyDescent="0.25">
      <c r="A5183"/>
      <c r="C5183"/>
      <c r="D5183"/>
      <c r="E5183"/>
      <c r="F5183"/>
      <c r="G5183"/>
      <c r="H5183"/>
      <c r="J5183"/>
    </row>
    <row r="5184" spans="1:10" x14ac:dyDescent="0.25">
      <c r="A5184"/>
      <c r="C5184"/>
      <c r="D5184"/>
      <c r="E5184"/>
      <c r="F5184"/>
      <c r="G5184"/>
      <c r="H5184"/>
      <c r="J5184"/>
    </row>
    <row r="5185" spans="1:10" x14ac:dyDescent="0.25">
      <c r="A5185"/>
      <c r="C5185"/>
      <c r="D5185"/>
      <c r="E5185"/>
      <c r="F5185"/>
      <c r="G5185"/>
      <c r="H5185"/>
      <c r="J5185"/>
    </row>
    <row r="5186" spans="1:10" x14ac:dyDescent="0.25">
      <c r="A5186"/>
      <c r="C5186"/>
      <c r="D5186"/>
      <c r="E5186"/>
      <c r="F5186"/>
      <c r="G5186"/>
      <c r="H5186"/>
      <c r="J5186"/>
    </row>
    <row r="5187" spans="1:10" x14ac:dyDescent="0.25">
      <c r="A5187"/>
      <c r="C5187"/>
      <c r="D5187"/>
      <c r="E5187"/>
      <c r="F5187"/>
      <c r="G5187"/>
      <c r="H5187"/>
      <c r="J5187"/>
    </row>
    <row r="5188" spans="1:10" x14ac:dyDescent="0.25">
      <c r="A5188"/>
      <c r="C5188"/>
      <c r="D5188"/>
      <c r="E5188"/>
      <c r="F5188"/>
      <c r="G5188"/>
      <c r="H5188"/>
      <c r="J5188"/>
    </row>
    <row r="5189" spans="1:10" x14ac:dyDescent="0.25">
      <c r="A5189"/>
      <c r="C5189"/>
      <c r="D5189"/>
      <c r="E5189"/>
      <c r="F5189"/>
      <c r="G5189"/>
      <c r="H5189"/>
      <c r="J5189"/>
    </row>
    <row r="5190" spans="1:10" x14ac:dyDescent="0.25">
      <c r="A5190"/>
      <c r="C5190"/>
      <c r="D5190"/>
      <c r="E5190"/>
      <c r="F5190"/>
      <c r="G5190"/>
      <c r="H5190"/>
      <c r="J5190"/>
    </row>
    <row r="5191" spans="1:10" x14ac:dyDescent="0.25">
      <c r="A5191"/>
      <c r="C5191"/>
      <c r="D5191"/>
      <c r="E5191"/>
      <c r="F5191"/>
      <c r="G5191"/>
      <c r="H5191"/>
      <c r="J5191"/>
    </row>
    <row r="5192" spans="1:10" x14ac:dyDescent="0.25">
      <c r="A5192"/>
      <c r="C5192"/>
      <c r="D5192"/>
      <c r="E5192"/>
      <c r="F5192"/>
      <c r="G5192"/>
      <c r="H5192"/>
      <c r="J5192"/>
    </row>
    <row r="5193" spans="1:10" x14ac:dyDescent="0.25">
      <c r="A5193"/>
      <c r="C5193"/>
      <c r="D5193"/>
      <c r="E5193"/>
      <c r="F5193"/>
      <c r="G5193"/>
      <c r="H5193"/>
      <c r="J5193"/>
    </row>
    <row r="5194" spans="1:10" x14ac:dyDescent="0.25">
      <c r="A5194"/>
      <c r="C5194"/>
      <c r="D5194"/>
      <c r="E5194"/>
      <c r="F5194"/>
      <c r="G5194"/>
      <c r="H5194"/>
      <c r="J5194"/>
    </row>
    <row r="5195" spans="1:10" x14ac:dyDescent="0.25">
      <c r="A5195"/>
      <c r="C5195"/>
      <c r="D5195"/>
      <c r="E5195"/>
      <c r="F5195"/>
      <c r="G5195"/>
      <c r="H5195"/>
      <c r="J5195"/>
    </row>
    <row r="5196" spans="1:10" x14ac:dyDescent="0.25">
      <c r="A5196"/>
      <c r="C5196"/>
      <c r="D5196"/>
      <c r="E5196"/>
      <c r="F5196"/>
      <c r="G5196"/>
      <c r="H5196"/>
      <c r="J5196"/>
    </row>
    <row r="5197" spans="1:10" x14ac:dyDescent="0.25">
      <c r="A5197"/>
      <c r="C5197"/>
      <c r="D5197"/>
      <c r="E5197"/>
      <c r="F5197"/>
      <c r="G5197"/>
      <c r="H5197"/>
      <c r="J5197"/>
    </row>
    <row r="5198" spans="1:10" x14ac:dyDescent="0.25">
      <c r="A5198"/>
      <c r="C5198"/>
      <c r="D5198"/>
      <c r="E5198"/>
      <c r="F5198"/>
      <c r="G5198"/>
      <c r="H5198"/>
      <c r="J5198"/>
    </row>
    <row r="5199" spans="1:10" x14ac:dyDescent="0.25">
      <c r="A5199"/>
      <c r="C5199"/>
      <c r="D5199"/>
      <c r="E5199"/>
      <c r="F5199"/>
      <c r="G5199"/>
      <c r="H5199"/>
      <c r="J5199"/>
    </row>
    <row r="5200" spans="1:10" x14ac:dyDescent="0.25">
      <c r="A5200"/>
      <c r="C5200"/>
      <c r="D5200"/>
      <c r="E5200"/>
      <c r="F5200"/>
      <c r="G5200"/>
      <c r="H5200"/>
      <c r="J5200"/>
    </row>
    <row r="5201" spans="1:10" x14ac:dyDescent="0.25">
      <c r="A5201"/>
      <c r="C5201"/>
      <c r="D5201"/>
      <c r="E5201"/>
      <c r="F5201"/>
      <c r="G5201"/>
      <c r="H5201"/>
      <c r="J5201"/>
    </row>
    <row r="5202" spans="1:10" x14ac:dyDescent="0.25">
      <c r="A5202"/>
      <c r="C5202"/>
      <c r="D5202"/>
      <c r="E5202"/>
      <c r="F5202"/>
      <c r="G5202"/>
      <c r="H5202"/>
      <c r="J5202"/>
    </row>
    <row r="5203" spans="1:10" x14ac:dyDescent="0.25">
      <c r="A5203"/>
      <c r="C5203"/>
      <c r="D5203"/>
      <c r="E5203"/>
      <c r="F5203"/>
      <c r="G5203"/>
      <c r="H5203"/>
      <c r="J5203"/>
    </row>
    <row r="5204" spans="1:10" x14ac:dyDescent="0.25">
      <c r="A5204"/>
      <c r="C5204"/>
      <c r="D5204"/>
      <c r="E5204"/>
      <c r="F5204"/>
      <c r="G5204"/>
      <c r="H5204"/>
      <c r="J5204"/>
    </row>
    <row r="5205" spans="1:10" x14ac:dyDescent="0.25">
      <c r="A5205"/>
      <c r="C5205"/>
      <c r="D5205"/>
      <c r="E5205"/>
      <c r="F5205"/>
      <c r="G5205"/>
      <c r="H5205"/>
      <c r="J5205"/>
    </row>
    <row r="5206" spans="1:10" x14ac:dyDescent="0.25">
      <c r="A5206"/>
      <c r="C5206"/>
      <c r="D5206"/>
      <c r="E5206"/>
      <c r="F5206"/>
      <c r="G5206"/>
      <c r="H5206"/>
      <c r="J5206"/>
    </row>
    <row r="5207" spans="1:10" x14ac:dyDescent="0.25">
      <c r="A5207"/>
      <c r="C5207"/>
      <c r="D5207"/>
      <c r="E5207"/>
      <c r="F5207"/>
      <c r="G5207"/>
      <c r="H5207"/>
      <c r="J5207"/>
    </row>
    <row r="5208" spans="1:10" x14ac:dyDescent="0.25">
      <c r="A5208"/>
      <c r="C5208"/>
      <c r="D5208"/>
      <c r="E5208"/>
      <c r="F5208"/>
      <c r="G5208"/>
      <c r="H5208"/>
      <c r="J5208"/>
    </row>
    <row r="5209" spans="1:10" x14ac:dyDescent="0.25">
      <c r="A5209"/>
      <c r="C5209"/>
      <c r="D5209"/>
      <c r="E5209"/>
      <c r="F5209"/>
      <c r="G5209"/>
      <c r="H5209"/>
      <c r="J5209"/>
    </row>
    <row r="5210" spans="1:10" x14ac:dyDescent="0.25">
      <c r="A5210"/>
      <c r="C5210"/>
      <c r="D5210"/>
      <c r="E5210"/>
      <c r="F5210"/>
      <c r="G5210"/>
      <c r="H5210"/>
      <c r="J5210"/>
    </row>
    <row r="5211" spans="1:10" x14ac:dyDescent="0.25">
      <c r="A5211"/>
      <c r="C5211"/>
      <c r="D5211"/>
      <c r="E5211"/>
      <c r="F5211"/>
      <c r="G5211"/>
      <c r="H5211"/>
      <c r="J5211"/>
    </row>
    <row r="5212" spans="1:10" x14ac:dyDescent="0.25">
      <c r="A5212"/>
      <c r="C5212"/>
      <c r="D5212"/>
      <c r="E5212"/>
      <c r="F5212"/>
      <c r="G5212"/>
      <c r="H5212"/>
      <c r="J5212"/>
    </row>
    <row r="5213" spans="1:10" x14ac:dyDescent="0.25">
      <c r="A5213"/>
      <c r="C5213"/>
      <c r="D5213"/>
      <c r="E5213"/>
      <c r="F5213"/>
      <c r="G5213"/>
      <c r="H5213"/>
      <c r="J5213"/>
    </row>
    <row r="5214" spans="1:10" x14ac:dyDescent="0.25">
      <c r="A5214"/>
      <c r="C5214"/>
      <c r="D5214"/>
      <c r="E5214"/>
      <c r="F5214"/>
      <c r="G5214"/>
      <c r="H5214"/>
      <c r="J5214"/>
    </row>
    <row r="5215" spans="1:10" x14ac:dyDescent="0.25">
      <c r="A5215"/>
      <c r="C5215"/>
      <c r="D5215"/>
      <c r="E5215"/>
      <c r="F5215"/>
      <c r="G5215"/>
      <c r="H5215"/>
      <c r="J5215"/>
    </row>
    <row r="5216" spans="1:10" x14ac:dyDescent="0.25">
      <c r="A5216"/>
      <c r="C5216"/>
      <c r="D5216"/>
      <c r="E5216"/>
      <c r="F5216"/>
      <c r="G5216"/>
      <c r="H5216"/>
      <c r="J5216"/>
    </row>
    <row r="5217" spans="1:10" x14ac:dyDescent="0.25">
      <c r="A5217"/>
      <c r="C5217"/>
      <c r="D5217"/>
      <c r="E5217"/>
      <c r="F5217"/>
      <c r="G5217"/>
      <c r="H5217"/>
      <c r="J5217"/>
    </row>
    <row r="5218" spans="1:10" x14ac:dyDescent="0.25">
      <c r="A5218"/>
      <c r="C5218"/>
      <c r="D5218"/>
      <c r="E5218"/>
      <c r="F5218"/>
      <c r="G5218"/>
      <c r="H5218"/>
      <c r="J5218"/>
    </row>
    <row r="5219" spans="1:10" x14ac:dyDescent="0.25">
      <c r="A5219"/>
      <c r="C5219"/>
      <c r="D5219"/>
      <c r="E5219"/>
      <c r="F5219"/>
      <c r="G5219"/>
      <c r="H5219"/>
      <c r="J5219"/>
    </row>
    <row r="5220" spans="1:10" x14ac:dyDescent="0.25">
      <c r="A5220"/>
      <c r="C5220"/>
      <c r="D5220"/>
      <c r="E5220"/>
      <c r="F5220"/>
      <c r="G5220"/>
      <c r="H5220"/>
      <c r="J5220"/>
    </row>
    <row r="5221" spans="1:10" x14ac:dyDescent="0.25">
      <c r="A5221"/>
      <c r="C5221"/>
      <c r="D5221"/>
      <c r="E5221"/>
      <c r="F5221"/>
      <c r="G5221"/>
      <c r="H5221"/>
      <c r="J5221"/>
    </row>
    <row r="5222" spans="1:10" x14ac:dyDescent="0.25">
      <c r="A5222"/>
      <c r="C5222"/>
      <c r="D5222"/>
      <c r="E5222"/>
      <c r="F5222"/>
      <c r="G5222"/>
      <c r="H5222"/>
      <c r="J5222"/>
    </row>
    <row r="5223" spans="1:10" x14ac:dyDescent="0.25">
      <c r="A5223"/>
      <c r="C5223"/>
      <c r="D5223"/>
      <c r="E5223"/>
      <c r="F5223"/>
      <c r="G5223"/>
      <c r="H5223"/>
      <c r="J5223"/>
    </row>
    <row r="5224" spans="1:10" x14ac:dyDescent="0.25">
      <c r="A5224"/>
      <c r="C5224"/>
      <c r="D5224"/>
      <c r="E5224"/>
      <c r="F5224"/>
      <c r="G5224"/>
      <c r="H5224"/>
      <c r="J5224"/>
    </row>
    <row r="5225" spans="1:10" x14ac:dyDescent="0.25">
      <c r="A5225"/>
      <c r="C5225"/>
      <c r="D5225"/>
      <c r="E5225"/>
      <c r="F5225"/>
      <c r="G5225"/>
      <c r="H5225"/>
      <c r="J5225"/>
    </row>
    <row r="5226" spans="1:10" x14ac:dyDescent="0.25">
      <c r="A5226"/>
      <c r="C5226"/>
      <c r="D5226"/>
      <c r="E5226"/>
      <c r="F5226"/>
      <c r="G5226"/>
      <c r="H5226"/>
      <c r="J5226"/>
    </row>
    <row r="5227" spans="1:10" x14ac:dyDescent="0.25">
      <c r="A5227"/>
      <c r="C5227"/>
      <c r="D5227"/>
      <c r="E5227"/>
      <c r="F5227"/>
      <c r="G5227"/>
      <c r="H5227"/>
      <c r="J5227"/>
    </row>
    <row r="5228" spans="1:10" x14ac:dyDescent="0.25">
      <c r="A5228"/>
      <c r="C5228"/>
      <c r="D5228"/>
      <c r="E5228"/>
      <c r="F5228"/>
      <c r="G5228"/>
      <c r="H5228"/>
      <c r="J5228"/>
    </row>
    <row r="5229" spans="1:10" x14ac:dyDescent="0.25">
      <c r="A5229"/>
      <c r="C5229"/>
      <c r="D5229"/>
      <c r="E5229"/>
      <c r="F5229"/>
      <c r="G5229"/>
      <c r="H5229"/>
      <c r="J5229"/>
    </row>
    <row r="5230" spans="1:10" x14ac:dyDescent="0.25">
      <c r="A5230"/>
      <c r="C5230"/>
      <c r="D5230"/>
      <c r="E5230"/>
      <c r="F5230"/>
      <c r="G5230"/>
      <c r="H5230"/>
      <c r="J5230"/>
    </row>
    <row r="5231" spans="1:10" x14ac:dyDescent="0.25">
      <c r="A5231"/>
      <c r="C5231"/>
      <c r="D5231"/>
      <c r="E5231"/>
      <c r="F5231"/>
      <c r="G5231"/>
      <c r="H5231"/>
      <c r="J5231"/>
    </row>
    <row r="5232" spans="1:10" x14ac:dyDescent="0.25">
      <c r="A5232"/>
      <c r="C5232"/>
      <c r="D5232"/>
      <c r="E5232"/>
      <c r="F5232"/>
      <c r="G5232"/>
      <c r="H5232"/>
      <c r="J5232"/>
    </row>
    <row r="5233" spans="1:10" x14ac:dyDescent="0.25">
      <c r="A5233"/>
      <c r="C5233"/>
      <c r="D5233"/>
      <c r="E5233"/>
      <c r="F5233"/>
      <c r="G5233"/>
      <c r="H5233"/>
      <c r="J5233"/>
    </row>
    <row r="5234" spans="1:10" x14ac:dyDescent="0.25">
      <c r="A5234"/>
      <c r="C5234"/>
      <c r="D5234"/>
      <c r="E5234"/>
      <c r="F5234"/>
      <c r="G5234"/>
      <c r="H5234"/>
      <c r="J5234"/>
    </row>
    <row r="5235" spans="1:10" x14ac:dyDescent="0.25">
      <c r="A5235"/>
      <c r="C5235"/>
      <c r="D5235"/>
      <c r="E5235"/>
      <c r="F5235"/>
      <c r="G5235"/>
      <c r="H5235"/>
      <c r="J5235"/>
    </row>
    <row r="5236" spans="1:10" x14ac:dyDescent="0.25">
      <c r="A5236"/>
      <c r="C5236"/>
      <c r="D5236"/>
      <c r="E5236"/>
      <c r="F5236"/>
      <c r="G5236"/>
      <c r="H5236"/>
      <c r="J5236"/>
    </row>
    <row r="5237" spans="1:10" x14ac:dyDescent="0.25">
      <c r="A5237"/>
      <c r="C5237"/>
      <c r="D5237"/>
      <c r="E5237"/>
      <c r="F5237"/>
      <c r="G5237"/>
      <c r="H5237"/>
      <c r="J5237"/>
    </row>
    <row r="5238" spans="1:10" x14ac:dyDescent="0.25">
      <c r="A5238"/>
      <c r="C5238"/>
      <c r="D5238"/>
      <c r="E5238"/>
      <c r="F5238"/>
      <c r="G5238"/>
      <c r="H5238"/>
      <c r="J5238"/>
    </row>
    <row r="5239" spans="1:10" x14ac:dyDescent="0.25">
      <c r="A5239"/>
      <c r="C5239"/>
      <c r="D5239"/>
      <c r="E5239"/>
      <c r="F5239"/>
      <c r="G5239"/>
      <c r="H5239"/>
      <c r="J5239"/>
    </row>
    <row r="5240" spans="1:10" x14ac:dyDescent="0.25">
      <c r="A5240"/>
      <c r="C5240"/>
      <c r="D5240"/>
      <c r="E5240"/>
      <c r="F5240"/>
      <c r="G5240"/>
      <c r="H5240"/>
      <c r="J5240"/>
    </row>
    <row r="5241" spans="1:10" x14ac:dyDescent="0.25">
      <c r="A5241"/>
      <c r="C5241"/>
      <c r="D5241"/>
      <c r="E5241"/>
      <c r="F5241"/>
      <c r="G5241"/>
      <c r="H5241"/>
      <c r="J5241"/>
    </row>
    <row r="5242" spans="1:10" x14ac:dyDescent="0.25">
      <c r="A5242"/>
      <c r="C5242"/>
      <c r="D5242"/>
      <c r="E5242"/>
      <c r="F5242"/>
      <c r="G5242"/>
      <c r="H5242"/>
      <c r="J5242"/>
    </row>
    <row r="5243" spans="1:10" x14ac:dyDescent="0.25">
      <c r="A5243"/>
      <c r="C5243"/>
      <c r="D5243"/>
      <c r="E5243"/>
      <c r="F5243"/>
      <c r="G5243"/>
      <c r="H5243"/>
      <c r="J5243"/>
    </row>
    <row r="5244" spans="1:10" x14ac:dyDescent="0.25">
      <c r="A5244"/>
      <c r="C5244"/>
      <c r="D5244"/>
      <c r="E5244"/>
      <c r="F5244"/>
      <c r="G5244"/>
      <c r="H5244"/>
      <c r="J5244"/>
    </row>
    <row r="5245" spans="1:10" x14ac:dyDescent="0.25">
      <c r="A5245"/>
      <c r="C5245"/>
      <c r="D5245"/>
      <c r="E5245"/>
      <c r="F5245"/>
      <c r="G5245"/>
      <c r="H5245"/>
      <c r="J5245"/>
    </row>
    <row r="5246" spans="1:10" x14ac:dyDescent="0.25">
      <c r="A5246"/>
      <c r="C5246"/>
      <c r="D5246"/>
      <c r="E5246"/>
      <c r="F5246"/>
      <c r="G5246"/>
      <c r="H5246"/>
      <c r="J5246"/>
    </row>
    <row r="5247" spans="1:10" x14ac:dyDescent="0.25">
      <c r="A5247"/>
      <c r="C5247"/>
      <c r="D5247"/>
      <c r="E5247"/>
      <c r="F5247"/>
      <c r="G5247"/>
      <c r="H5247"/>
      <c r="J5247"/>
    </row>
    <row r="5248" spans="1:10" x14ac:dyDescent="0.25">
      <c r="A5248"/>
      <c r="C5248"/>
      <c r="D5248"/>
      <c r="E5248"/>
      <c r="F5248"/>
      <c r="G5248"/>
      <c r="H5248"/>
      <c r="J5248"/>
    </row>
    <row r="5249" spans="1:10" x14ac:dyDescent="0.25">
      <c r="A5249"/>
      <c r="C5249"/>
      <c r="D5249"/>
      <c r="E5249"/>
      <c r="F5249"/>
      <c r="G5249"/>
      <c r="H5249"/>
      <c r="J5249"/>
    </row>
    <row r="5250" spans="1:10" x14ac:dyDescent="0.25">
      <c r="A5250"/>
      <c r="C5250"/>
      <c r="D5250"/>
      <c r="E5250"/>
      <c r="F5250"/>
      <c r="G5250"/>
      <c r="H5250"/>
      <c r="J5250"/>
    </row>
    <row r="5251" spans="1:10" x14ac:dyDescent="0.25">
      <c r="A5251"/>
      <c r="C5251"/>
      <c r="D5251"/>
      <c r="E5251"/>
      <c r="F5251"/>
      <c r="G5251"/>
      <c r="H5251"/>
      <c r="J5251"/>
    </row>
    <row r="5252" spans="1:10" x14ac:dyDescent="0.25">
      <c r="A5252"/>
      <c r="C5252"/>
      <c r="D5252"/>
      <c r="E5252"/>
      <c r="F5252"/>
      <c r="G5252"/>
      <c r="H5252"/>
      <c r="J5252"/>
    </row>
    <row r="5253" spans="1:10" x14ac:dyDescent="0.25">
      <c r="A5253"/>
      <c r="C5253"/>
      <c r="D5253"/>
      <c r="E5253"/>
      <c r="F5253"/>
      <c r="G5253"/>
      <c r="H5253"/>
      <c r="J5253"/>
    </row>
    <row r="5254" spans="1:10" x14ac:dyDescent="0.25">
      <c r="A5254"/>
      <c r="C5254"/>
      <c r="D5254"/>
      <c r="E5254"/>
      <c r="F5254"/>
      <c r="G5254"/>
      <c r="H5254"/>
      <c r="J5254"/>
    </row>
    <row r="5255" spans="1:10" x14ac:dyDescent="0.25">
      <c r="A5255"/>
      <c r="C5255"/>
      <c r="D5255"/>
      <c r="E5255"/>
      <c r="F5255"/>
      <c r="G5255"/>
      <c r="H5255"/>
      <c r="J5255"/>
    </row>
    <row r="5256" spans="1:10" x14ac:dyDescent="0.25">
      <c r="A5256"/>
      <c r="C5256"/>
      <c r="D5256"/>
      <c r="E5256"/>
      <c r="F5256"/>
      <c r="G5256"/>
      <c r="H5256"/>
      <c r="J5256"/>
    </row>
    <row r="5257" spans="1:10" x14ac:dyDescent="0.25">
      <c r="A5257"/>
      <c r="C5257"/>
      <c r="D5257"/>
      <c r="E5257"/>
      <c r="F5257"/>
      <c r="G5257"/>
      <c r="H5257"/>
      <c r="J5257"/>
    </row>
    <row r="5258" spans="1:10" x14ac:dyDescent="0.25">
      <c r="A5258"/>
      <c r="C5258"/>
      <c r="D5258"/>
      <c r="E5258"/>
      <c r="F5258"/>
      <c r="G5258"/>
      <c r="H5258"/>
      <c r="J5258"/>
    </row>
    <row r="5259" spans="1:10" x14ac:dyDescent="0.25">
      <c r="A5259"/>
      <c r="C5259"/>
      <c r="D5259"/>
      <c r="E5259"/>
      <c r="F5259"/>
      <c r="G5259"/>
      <c r="H5259"/>
      <c r="J5259"/>
    </row>
    <row r="5260" spans="1:10" x14ac:dyDescent="0.25">
      <c r="A5260"/>
      <c r="C5260"/>
      <c r="D5260"/>
      <c r="E5260"/>
      <c r="F5260"/>
      <c r="G5260"/>
      <c r="H5260"/>
      <c r="J5260"/>
    </row>
    <row r="5261" spans="1:10" x14ac:dyDescent="0.25">
      <c r="A5261"/>
      <c r="C5261"/>
      <c r="D5261"/>
      <c r="E5261"/>
      <c r="F5261"/>
      <c r="G5261"/>
      <c r="H5261"/>
      <c r="J5261"/>
    </row>
    <row r="5262" spans="1:10" x14ac:dyDescent="0.25">
      <c r="A5262"/>
      <c r="C5262"/>
      <c r="D5262"/>
      <c r="E5262"/>
      <c r="F5262"/>
      <c r="G5262"/>
      <c r="H5262"/>
      <c r="J5262"/>
    </row>
    <row r="5263" spans="1:10" x14ac:dyDescent="0.25">
      <c r="A5263"/>
      <c r="C5263"/>
      <c r="D5263"/>
      <c r="E5263"/>
      <c r="F5263"/>
      <c r="G5263"/>
      <c r="H5263"/>
      <c r="J5263"/>
    </row>
    <row r="5264" spans="1:10" x14ac:dyDescent="0.25">
      <c r="A5264"/>
      <c r="C5264"/>
      <c r="D5264"/>
      <c r="E5264"/>
      <c r="F5264"/>
      <c r="G5264"/>
      <c r="H5264"/>
      <c r="J5264"/>
    </row>
    <row r="5265" spans="1:10" x14ac:dyDescent="0.25">
      <c r="A5265"/>
      <c r="C5265"/>
      <c r="D5265"/>
      <c r="E5265"/>
      <c r="F5265"/>
      <c r="G5265"/>
      <c r="H5265"/>
      <c r="J5265"/>
    </row>
    <row r="5266" spans="1:10" x14ac:dyDescent="0.25">
      <c r="A5266"/>
      <c r="C5266"/>
      <c r="D5266"/>
      <c r="E5266"/>
      <c r="F5266"/>
      <c r="G5266"/>
      <c r="H5266"/>
      <c r="J5266"/>
    </row>
    <row r="5267" spans="1:10" x14ac:dyDescent="0.25">
      <c r="A5267"/>
      <c r="C5267"/>
      <c r="D5267"/>
      <c r="E5267"/>
      <c r="F5267"/>
      <c r="G5267"/>
      <c r="H5267"/>
      <c r="J5267"/>
    </row>
    <row r="5268" spans="1:10" x14ac:dyDescent="0.25">
      <c r="A5268"/>
      <c r="C5268"/>
      <c r="D5268"/>
      <c r="E5268"/>
      <c r="F5268"/>
      <c r="G5268"/>
      <c r="H5268"/>
      <c r="J5268"/>
    </row>
    <row r="5269" spans="1:10" x14ac:dyDescent="0.25">
      <c r="A5269"/>
      <c r="C5269"/>
      <c r="D5269"/>
      <c r="E5269"/>
      <c r="F5269"/>
      <c r="G5269"/>
      <c r="H5269"/>
      <c r="J5269"/>
    </row>
    <row r="5270" spans="1:10" x14ac:dyDescent="0.25">
      <c r="A5270"/>
      <c r="C5270"/>
      <c r="D5270"/>
      <c r="E5270"/>
      <c r="F5270"/>
      <c r="G5270"/>
      <c r="H5270"/>
      <c r="J5270"/>
    </row>
    <row r="5271" spans="1:10" x14ac:dyDescent="0.25">
      <c r="A5271"/>
      <c r="C5271"/>
      <c r="D5271"/>
      <c r="E5271"/>
      <c r="F5271"/>
      <c r="G5271"/>
      <c r="H5271"/>
      <c r="J5271"/>
    </row>
    <row r="5272" spans="1:10" x14ac:dyDescent="0.25">
      <c r="A5272"/>
      <c r="C5272"/>
      <c r="D5272"/>
      <c r="E5272"/>
      <c r="F5272"/>
      <c r="G5272"/>
      <c r="H5272"/>
      <c r="J5272"/>
    </row>
    <row r="5273" spans="1:10" x14ac:dyDescent="0.25">
      <c r="A5273"/>
      <c r="C5273"/>
      <c r="D5273"/>
      <c r="E5273"/>
      <c r="F5273"/>
      <c r="G5273"/>
      <c r="H5273"/>
      <c r="J5273"/>
    </row>
    <row r="5274" spans="1:10" x14ac:dyDescent="0.25">
      <c r="A5274"/>
      <c r="C5274"/>
      <c r="D5274"/>
      <c r="E5274"/>
      <c r="F5274"/>
      <c r="G5274"/>
      <c r="H5274"/>
      <c r="J5274"/>
    </row>
    <row r="5275" spans="1:10" x14ac:dyDescent="0.25">
      <c r="A5275"/>
      <c r="C5275"/>
      <c r="D5275"/>
      <c r="E5275"/>
      <c r="F5275"/>
      <c r="G5275"/>
      <c r="H5275"/>
      <c r="J5275"/>
    </row>
    <row r="5276" spans="1:10" x14ac:dyDescent="0.25">
      <c r="A5276"/>
      <c r="C5276"/>
      <c r="D5276"/>
      <c r="E5276"/>
      <c r="F5276"/>
      <c r="G5276"/>
      <c r="H5276"/>
      <c r="J5276"/>
    </row>
    <row r="5277" spans="1:10" x14ac:dyDescent="0.25">
      <c r="A5277"/>
      <c r="C5277"/>
      <c r="D5277"/>
      <c r="E5277"/>
      <c r="F5277"/>
      <c r="G5277"/>
      <c r="H5277"/>
      <c r="J5277"/>
    </row>
    <row r="5278" spans="1:10" x14ac:dyDescent="0.25">
      <c r="A5278"/>
      <c r="C5278"/>
      <c r="D5278"/>
      <c r="E5278"/>
      <c r="F5278"/>
      <c r="G5278"/>
      <c r="H5278"/>
      <c r="J5278"/>
    </row>
    <row r="5279" spans="1:10" x14ac:dyDescent="0.25">
      <c r="A5279"/>
      <c r="C5279"/>
      <c r="D5279"/>
      <c r="E5279"/>
      <c r="F5279"/>
      <c r="G5279"/>
      <c r="H5279"/>
      <c r="J5279"/>
    </row>
    <row r="5280" spans="1:10" x14ac:dyDescent="0.25">
      <c r="A5280"/>
      <c r="C5280"/>
      <c r="D5280"/>
      <c r="E5280"/>
      <c r="F5280"/>
      <c r="G5280"/>
      <c r="H5280"/>
      <c r="J5280"/>
    </row>
    <row r="5281" spans="1:10" x14ac:dyDescent="0.25">
      <c r="A5281"/>
      <c r="C5281"/>
      <c r="D5281"/>
      <c r="E5281"/>
      <c r="F5281"/>
      <c r="G5281"/>
      <c r="H5281"/>
      <c r="J5281"/>
    </row>
    <row r="5282" spans="1:10" x14ac:dyDescent="0.25">
      <c r="A5282"/>
      <c r="C5282"/>
      <c r="D5282"/>
      <c r="E5282"/>
      <c r="F5282"/>
      <c r="G5282"/>
      <c r="H5282"/>
      <c r="J5282"/>
    </row>
    <row r="5283" spans="1:10" x14ac:dyDescent="0.25">
      <c r="A5283"/>
      <c r="C5283"/>
      <c r="D5283"/>
      <c r="E5283"/>
      <c r="F5283"/>
      <c r="G5283"/>
      <c r="H5283"/>
      <c r="J5283"/>
    </row>
    <row r="5284" spans="1:10" x14ac:dyDescent="0.25">
      <c r="A5284"/>
      <c r="C5284"/>
      <c r="D5284"/>
      <c r="E5284"/>
      <c r="F5284"/>
      <c r="G5284"/>
      <c r="H5284"/>
      <c r="J5284"/>
    </row>
    <row r="5285" spans="1:10" x14ac:dyDescent="0.25">
      <c r="A5285"/>
      <c r="C5285"/>
      <c r="D5285"/>
      <c r="E5285"/>
      <c r="F5285"/>
      <c r="G5285"/>
      <c r="H5285"/>
      <c r="J5285"/>
    </row>
    <row r="5286" spans="1:10" x14ac:dyDescent="0.25">
      <c r="A5286"/>
      <c r="C5286"/>
      <c r="D5286"/>
      <c r="E5286"/>
      <c r="F5286"/>
      <c r="G5286"/>
      <c r="H5286"/>
      <c r="J5286"/>
    </row>
    <row r="5287" spans="1:10" x14ac:dyDescent="0.25">
      <c r="A5287"/>
      <c r="C5287"/>
      <c r="D5287"/>
      <c r="E5287"/>
      <c r="F5287"/>
      <c r="G5287"/>
      <c r="H5287"/>
      <c r="J5287"/>
    </row>
    <row r="5288" spans="1:10" x14ac:dyDescent="0.25">
      <c r="A5288"/>
      <c r="C5288"/>
      <c r="D5288"/>
      <c r="E5288"/>
      <c r="F5288"/>
      <c r="G5288"/>
      <c r="H5288"/>
      <c r="J5288"/>
    </row>
    <row r="5289" spans="1:10" x14ac:dyDescent="0.25">
      <c r="A5289"/>
      <c r="C5289"/>
      <c r="D5289"/>
      <c r="E5289"/>
      <c r="F5289"/>
      <c r="G5289"/>
      <c r="H5289"/>
      <c r="J5289"/>
    </row>
    <row r="5290" spans="1:10" x14ac:dyDescent="0.25">
      <c r="A5290"/>
      <c r="C5290"/>
      <c r="D5290"/>
      <c r="E5290"/>
      <c r="F5290"/>
      <c r="G5290"/>
      <c r="H5290"/>
      <c r="J5290"/>
    </row>
    <row r="5291" spans="1:10" x14ac:dyDescent="0.25">
      <c r="A5291"/>
      <c r="C5291"/>
      <c r="D5291"/>
      <c r="E5291"/>
      <c r="F5291"/>
      <c r="G5291"/>
      <c r="H5291"/>
      <c r="J5291"/>
    </row>
    <row r="5292" spans="1:10" x14ac:dyDescent="0.25">
      <c r="A5292"/>
      <c r="C5292"/>
      <c r="D5292"/>
      <c r="E5292"/>
      <c r="F5292"/>
      <c r="G5292"/>
      <c r="H5292"/>
      <c r="J5292"/>
    </row>
    <row r="5293" spans="1:10" x14ac:dyDescent="0.25">
      <c r="A5293"/>
      <c r="C5293"/>
      <c r="D5293"/>
      <c r="E5293"/>
      <c r="F5293"/>
      <c r="G5293"/>
      <c r="H5293"/>
      <c r="J5293"/>
    </row>
    <row r="5294" spans="1:10" x14ac:dyDescent="0.25">
      <c r="A5294"/>
      <c r="C5294"/>
      <c r="D5294"/>
      <c r="E5294"/>
      <c r="F5294"/>
      <c r="G5294"/>
      <c r="H5294"/>
      <c r="J5294"/>
    </row>
    <row r="5295" spans="1:10" x14ac:dyDescent="0.25">
      <c r="A5295"/>
      <c r="C5295"/>
      <c r="D5295"/>
      <c r="E5295"/>
      <c r="F5295"/>
      <c r="G5295"/>
      <c r="H5295"/>
      <c r="J5295"/>
    </row>
    <row r="5296" spans="1:10" x14ac:dyDescent="0.25">
      <c r="A5296"/>
      <c r="C5296"/>
      <c r="D5296"/>
      <c r="E5296"/>
      <c r="F5296"/>
      <c r="G5296"/>
      <c r="H5296"/>
      <c r="J5296"/>
    </row>
    <row r="5297" spans="1:10" x14ac:dyDescent="0.25">
      <c r="A5297"/>
      <c r="C5297"/>
      <c r="D5297"/>
      <c r="E5297"/>
      <c r="F5297"/>
      <c r="G5297"/>
      <c r="H5297"/>
      <c r="J5297"/>
    </row>
    <row r="5298" spans="1:10" x14ac:dyDescent="0.25">
      <c r="A5298"/>
      <c r="C5298"/>
      <c r="D5298"/>
      <c r="E5298"/>
      <c r="F5298"/>
      <c r="G5298"/>
      <c r="H5298"/>
      <c r="J5298"/>
    </row>
    <row r="5299" spans="1:10" x14ac:dyDescent="0.25">
      <c r="A5299"/>
      <c r="C5299"/>
      <c r="D5299"/>
      <c r="E5299"/>
      <c r="F5299"/>
      <c r="G5299"/>
      <c r="H5299"/>
      <c r="J5299"/>
    </row>
    <row r="5300" spans="1:10" x14ac:dyDescent="0.25">
      <c r="A5300"/>
      <c r="C5300"/>
      <c r="D5300"/>
      <c r="E5300"/>
      <c r="F5300"/>
      <c r="G5300"/>
      <c r="H5300"/>
      <c r="J5300"/>
    </row>
    <row r="5301" spans="1:10" x14ac:dyDescent="0.25">
      <c r="A5301"/>
      <c r="C5301"/>
      <c r="D5301"/>
      <c r="E5301"/>
      <c r="F5301"/>
      <c r="G5301"/>
      <c r="H5301"/>
      <c r="J5301"/>
    </row>
    <row r="5302" spans="1:10" x14ac:dyDescent="0.25">
      <c r="A5302"/>
      <c r="C5302"/>
      <c r="D5302"/>
      <c r="E5302"/>
      <c r="F5302"/>
      <c r="G5302"/>
      <c r="H5302"/>
      <c r="J5302"/>
    </row>
    <row r="5303" spans="1:10" x14ac:dyDescent="0.25">
      <c r="A5303"/>
      <c r="C5303"/>
      <c r="D5303"/>
      <c r="E5303"/>
      <c r="F5303"/>
      <c r="G5303"/>
      <c r="H5303"/>
      <c r="J5303"/>
    </row>
    <row r="5304" spans="1:10" x14ac:dyDescent="0.25">
      <c r="A5304"/>
      <c r="C5304"/>
      <c r="D5304"/>
      <c r="E5304"/>
      <c r="F5304"/>
      <c r="G5304"/>
      <c r="H5304"/>
      <c r="J5304"/>
    </row>
    <row r="5305" spans="1:10" x14ac:dyDescent="0.25">
      <c r="A5305"/>
      <c r="C5305"/>
      <c r="D5305"/>
      <c r="E5305"/>
      <c r="F5305"/>
      <c r="G5305"/>
      <c r="H5305"/>
      <c r="J5305"/>
    </row>
    <row r="5306" spans="1:10" x14ac:dyDescent="0.25">
      <c r="A5306"/>
      <c r="C5306"/>
      <c r="D5306"/>
      <c r="E5306"/>
      <c r="F5306"/>
      <c r="G5306"/>
      <c r="H5306"/>
      <c r="J5306"/>
    </row>
    <row r="5307" spans="1:10" x14ac:dyDescent="0.25">
      <c r="A5307"/>
      <c r="C5307"/>
      <c r="D5307"/>
      <c r="E5307"/>
      <c r="F5307"/>
      <c r="G5307"/>
      <c r="H5307"/>
      <c r="J5307"/>
    </row>
    <row r="5308" spans="1:10" x14ac:dyDescent="0.25">
      <c r="A5308"/>
      <c r="C5308"/>
      <c r="D5308"/>
      <c r="E5308"/>
      <c r="F5308"/>
      <c r="G5308"/>
      <c r="H5308"/>
      <c r="J5308"/>
    </row>
    <row r="5309" spans="1:10" x14ac:dyDescent="0.25">
      <c r="A5309"/>
      <c r="C5309"/>
      <c r="D5309"/>
      <c r="E5309"/>
      <c r="F5309"/>
      <c r="G5309"/>
      <c r="H5309"/>
      <c r="J5309"/>
    </row>
    <row r="5310" spans="1:10" x14ac:dyDescent="0.25">
      <c r="A5310"/>
      <c r="C5310"/>
      <c r="D5310"/>
      <c r="E5310"/>
      <c r="F5310"/>
      <c r="G5310"/>
      <c r="H5310"/>
      <c r="J5310"/>
    </row>
    <row r="5311" spans="1:10" x14ac:dyDescent="0.25">
      <c r="A5311"/>
      <c r="C5311"/>
      <c r="D5311"/>
      <c r="E5311"/>
      <c r="F5311"/>
      <c r="G5311"/>
      <c r="H5311"/>
      <c r="J5311"/>
    </row>
    <row r="5312" spans="1:10" x14ac:dyDescent="0.25">
      <c r="A5312"/>
      <c r="C5312"/>
      <c r="D5312"/>
      <c r="E5312"/>
      <c r="F5312"/>
      <c r="G5312"/>
      <c r="H5312"/>
      <c r="J5312"/>
    </row>
    <row r="5313" spans="1:10" x14ac:dyDescent="0.25">
      <c r="A5313"/>
      <c r="C5313"/>
      <c r="D5313"/>
      <c r="E5313"/>
      <c r="F5313"/>
      <c r="G5313"/>
      <c r="H5313"/>
      <c r="J5313"/>
    </row>
    <row r="5314" spans="1:10" x14ac:dyDescent="0.25">
      <c r="A5314"/>
      <c r="C5314"/>
      <c r="D5314"/>
      <c r="E5314"/>
      <c r="F5314"/>
      <c r="G5314"/>
      <c r="H5314"/>
      <c r="J5314"/>
    </row>
    <row r="5315" spans="1:10" x14ac:dyDescent="0.25">
      <c r="A5315"/>
      <c r="C5315"/>
      <c r="D5315"/>
      <c r="E5315"/>
      <c r="F5315"/>
      <c r="G5315"/>
      <c r="H5315"/>
      <c r="J5315"/>
    </row>
    <row r="5316" spans="1:10" x14ac:dyDescent="0.25">
      <c r="A5316"/>
      <c r="C5316"/>
      <c r="D5316"/>
      <c r="E5316"/>
      <c r="F5316"/>
      <c r="G5316"/>
      <c r="H5316"/>
      <c r="J5316"/>
    </row>
    <row r="5317" spans="1:10" x14ac:dyDescent="0.25">
      <c r="A5317"/>
      <c r="C5317"/>
      <c r="D5317"/>
      <c r="E5317"/>
      <c r="F5317"/>
      <c r="G5317"/>
      <c r="H5317"/>
      <c r="J5317"/>
    </row>
    <row r="5318" spans="1:10" x14ac:dyDescent="0.25">
      <c r="A5318"/>
      <c r="C5318"/>
      <c r="D5318"/>
      <c r="E5318"/>
      <c r="F5318"/>
      <c r="G5318"/>
      <c r="H5318"/>
      <c r="J5318"/>
    </row>
    <row r="5319" spans="1:10" x14ac:dyDescent="0.25">
      <c r="A5319"/>
      <c r="C5319"/>
      <c r="D5319"/>
      <c r="E5319"/>
      <c r="F5319"/>
      <c r="G5319"/>
      <c r="H5319"/>
      <c r="J5319"/>
    </row>
    <row r="5320" spans="1:10" x14ac:dyDescent="0.25">
      <c r="A5320"/>
      <c r="C5320"/>
      <c r="D5320"/>
      <c r="E5320"/>
      <c r="F5320"/>
      <c r="G5320"/>
      <c r="H5320"/>
      <c r="J5320"/>
    </row>
    <row r="5321" spans="1:10" x14ac:dyDescent="0.25">
      <c r="A5321"/>
      <c r="C5321"/>
      <c r="D5321"/>
      <c r="E5321"/>
      <c r="F5321"/>
      <c r="G5321"/>
      <c r="H5321"/>
      <c r="J5321"/>
    </row>
    <row r="5322" spans="1:10" x14ac:dyDescent="0.25">
      <c r="A5322"/>
      <c r="C5322"/>
      <c r="D5322"/>
      <c r="E5322"/>
      <c r="F5322"/>
      <c r="G5322"/>
      <c r="H5322"/>
      <c r="J5322"/>
    </row>
    <row r="5323" spans="1:10" x14ac:dyDescent="0.25">
      <c r="A5323"/>
      <c r="C5323"/>
      <c r="D5323"/>
      <c r="E5323"/>
      <c r="F5323"/>
      <c r="G5323"/>
      <c r="H5323"/>
      <c r="J5323"/>
    </row>
    <row r="5324" spans="1:10" x14ac:dyDescent="0.25">
      <c r="A5324"/>
      <c r="C5324"/>
      <c r="D5324"/>
      <c r="E5324"/>
      <c r="F5324"/>
      <c r="G5324"/>
      <c r="H5324"/>
      <c r="J5324"/>
    </row>
    <row r="5325" spans="1:10" x14ac:dyDescent="0.25">
      <c r="A5325"/>
      <c r="C5325"/>
      <c r="D5325"/>
      <c r="E5325"/>
      <c r="F5325"/>
      <c r="G5325"/>
      <c r="H5325"/>
      <c r="J5325"/>
    </row>
    <row r="5326" spans="1:10" x14ac:dyDescent="0.25">
      <c r="A5326"/>
      <c r="C5326"/>
      <c r="D5326"/>
      <c r="E5326"/>
      <c r="F5326"/>
      <c r="G5326"/>
      <c r="H5326"/>
      <c r="J5326"/>
    </row>
    <row r="5327" spans="1:10" x14ac:dyDescent="0.25">
      <c r="A5327"/>
      <c r="C5327"/>
      <c r="D5327"/>
      <c r="E5327"/>
      <c r="F5327"/>
      <c r="G5327"/>
      <c r="H5327"/>
      <c r="J5327"/>
    </row>
    <row r="5328" spans="1:10" x14ac:dyDescent="0.25">
      <c r="A5328"/>
      <c r="C5328"/>
      <c r="D5328"/>
      <c r="E5328"/>
      <c r="F5328"/>
      <c r="G5328"/>
      <c r="H5328"/>
      <c r="J5328"/>
    </row>
    <row r="5329" spans="1:10" x14ac:dyDescent="0.25">
      <c r="A5329"/>
      <c r="C5329"/>
      <c r="D5329"/>
      <c r="E5329"/>
      <c r="F5329"/>
      <c r="G5329"/>
      <c r="H5329"/>
      <c r="J5329"/>
    </row>
    <row r="5330" spans="1:10" x14ac:dyDescent="0.25">
      <c r="A5330"/>
      <c r="C5330"/>
      <c r="D5330"/>
      <c r="E5330"/>
      <c r="F5330"/>
      <c r="G5330"/>
      <c r="H5330"/>
      <c r="J5330"/>
    </row>
    <row r="5331" spans="1:10" x14ac:dyDescent="0.25">
      <c r="A5331"/>
      <c r="C5331"/>
      <c r="D5331"/>
      <c r="E5331"/>
      <c r="F5331"/>
      <c r="G5331"/>
      <c r="H5331"/>
      <c r="J5331"/>
    </row>
    <row r="5332" spans="1:10" x14ac:dyDescent="0.25">
      <c r="A5332"/>
      <c r="C5332"/>
      <c r="D5332"/>
      <c r="E5332"/>
      <c r="F5332"/>
      <c r="G5332"/>
      <c r="H5332"/>
      <c r="J5332"/>
    </row>
    <row r="5333" spans="1:10" x14ac:dyDescent="0.25">
      <c r="A5333"/>
      <c r="C5333"/>
      <c r="D5333"/>
      <c r="E5333"/>
      <c r="F5333"/>
      <c r="G5333"/>
      <c r="H5333"/>
      <c r="J5333"/>
    </row>
    <row r="5334" spans="1:10" x14ac:dyDescent="0.25">
      <c r="A5334"/>
      <c r="C5334"/>
      <c r="D5334"/>
      <c r="E5334"/>
      <c r="F5334"/>
      <c r="G5334"/>
      <c r="H5334"/>
      <c r="J5334"/>
    </row>
    <row r="5335" spans="1:10" x14ac:dyDescent="0.25">
      <c r="A5335"/>
      <c r="C5335"/>
      <c r="D5335"/>
      <c r="E5335"/>
      <c r="F5335"/>
      <c r="G5335"/>
      <c r="H5335"/>
      <c r="J5335"/>
    </row>
    <row r="5336" spans="1:10" x14ac:dyDescent="0.25">
      <c r="A5336"/>
      <c r="C5336"/>
      <c r="D5336"/>
      <c r="E5336"/>
      <c r="F5336"/>
      <c r="G5336"/>
      <c r="H5336"/>
      <c r="J5336"/>
    </row>
    <row r="5337" spans="1:10" x14ac:dyDescent="0.25">
      <c r="A5337"/>
      <c r="C5337"/>
      <c r="D5337"/>
      <c r="E5337"/>
      <c r="F5337"/>
      <c r="G5337"/>
      <c r="H5337"/>
      <c r="J5337"/>
    </row>
    <row r="5338" spans="1:10" x14ac:dyDescent="0.25">
      <c r="A5338"/>
      <c r="C5338"/>
      <c r="D5338"/>
      <c r="E5338"/>
      <c r="F5338"/>
      <c r="G5338"/>
      <c r="H5338"/>
      <c r="J5338"/>
    </row>
    <row r="5339" spans="1:10" x14ac:dyDescent="0.25">
      <c r="A5339"/>
      <c r="C5339"/>
      <c r="D5339"/>
      <c r="E5339"/>
      <c r="F5339"/>
      <c r="G5339"/>
      <c r="H5339"/>
      <c r="J5339"/>
    </row>
    <row r="5340" spans="1:10" x14ac:dyDescent="0.25">
      <c r="A5340"/>
      <c r="C5340"/>
      <c r="D5340"/>
      <c r="E5340"/>
      <c r="F5340"/>
      <c r="G5340"/>
      <c r="H5340"/>
      <c r="J5340"/>
    </row>
    <row r="5341" spans="1:10" x14ac:dyDescent="0.25">
      <c r="A5341"/>
      <c r="C5341"/>
      <c r="D5341"/>
      <c r="E5341"/>
      <c r="F5341"/>
      <c r="G5341"/>
      <c r="H5341"/>
      <c r="J5341"/>
    </row>
    <row r="5342" spans="1:10" x14ac:dyDescent="0.25">
      <c r="A5342"/>
      <c r="C5342"/>
      <c r="D5342"/>
      <c r="E5342"/>
      <c r="F5342"/>
      <c r="G5342"/>
      <c r="H5342"/>
      <c r="J5342"/>
    </row>
    <row r="5343" spans="1:10" x14ac:dyDescent="0.25">
      <c r="A5343"/>
      <c r="C5343"/>
      <c r="D5343"/>
      <c r="E5343"/>
      <c r="F5343"/>
      <c r="G5343"/>
      <c r="H5343"/>
      <c r="J5343"/>
    </row>
    <row r="5344" spans="1:10" x14ac:dyDescent="0.25">
      <c r="A5344"/>
      <c r="C5344"/>
      <c r="D5344"/>
      <c r="E5344"/>
      <c r="F5344"/>
      <c r="G5344"/>
      <c r="H5344"/>
      <c r="J5344"/>
    </row>
    <row r="5345" spans="1:10" x14ac:dyDescent="0.25">
      <c r="A5345"/>
      <c r="C5345"/>
      <c r="D5345"/>
      <c r="E5345"/>
      <c r="F5345"/>
      <c r="G5345"/>
      <c r="H5345"/>
      <c r="J5345"/>
    </row>
    <row r="5346" spans="1:10" x14ac:dyDescent="0.25">
      <c r="A5346"/>
      <c r="C5346"/>
      <c r="D5346"/>
      <c r="E5346"/>
      <c r="F5346"/>
      <c r="G5346"/>
      <c r="H5346"/>
      <c r="J5346"/>
    </row>
    <row r="5347" spans="1:10" x14ac:dyDescent="0.25">
      <c r="A5347"/>
      <c r="C5347"/>
      <c r="D5347"/>
      <c r="E5347"/>
      <c r="F5347"/>
      <c r="G5347"/>
      <c r="H5347"/>
      <c r="J5347"/>
    </row>
    <row r="5348" spans="1:10" x14ac:dyDescent="0.25">
      <c r="A5348"/>
      <c r="C5348"/>
      <c r="D5348"/>
      <c r="E5348"/>
      <c r="F5348"/>
      <c r="G5348"/>
      <c r="H5348"/>
      <c r="J5348"/>
    </row>
    <row r="5349" spans="1:10" x14ac:dyDescent="0.25">
      <c r="A5349"/>
      <c r="C5349"/>
      <c r="D5349"/>
      <c r="E5349"/>
      <c r="F5349"/>
      <c r="G5349"/>
      <c r="H5349"/>
      <c r="J5349"/>
    </row>
    <row r="5350" spans="1:10" x14ac:dyDescent="0.25">
      <c r="A5350"/>
      <c r="C5350"/>
      <c r="D5350"/>
      <c r="E5350"/>
      <c r="F5350"/>
      <c r="G5350"/>
      <c r="H5350"/>
      <c r="J5350"/>
    </row>
    <row r="5351" spans="1:10" x14ac:dyDescent="0.25">
      <c r="A5351"/>
      <c r="C5351"/>
      <c r="D5351"/>
      <c r="E5351"/>
      <c r="F5351"/>
      <c r="G5351"/>
      <c r="H5351"/>
      <c r="J5351"/>
    </row>
    <row r="5352" spans="1:10" x14ac:dyDescent="0.25">
      <c r="A5352"/>
      <c r="C5352"/>
      <c r="D5352"/>
      <c r="E5352"/>
      <c r="F5352"/>
      <c r="G5352"/>
      <c r="H5352"/>
      <c r="J5352"/>
    </row>
    <row r="5353" spans="1:10" x14ac:dyDescent="0.25">
      <c r="A5353"/>
      <c r="C5353"/>
      <c r="D5353"/>
      <c r="E5353"/>
      <c r="F5353"/>
      <c r="G5353"/>
      <c r="H5353"/>
      <c r="J5353"/>
    </row>
    <row r="5354" spans="1:10" x14ac:dyDescent="0.25">
      <c r="A5354"/>
      <c r="C5354"/>
      <c r="D5354"/>
      <c r="E5354"/>
      <c r="F5354"/>
      <c r="G5354"/>
      <c r="H5354"/>
      <c r="J5354"/>
    </row>
    <row r="5355" spans="1:10" x14ac:dyDescent="0.25">
      <c r="A5355"/>
      <c r="C5355"/>
      <c r="D5355"/>
      <c r="E5355"/>
      <c r="F5355"/>
      <c r="G5355"/>
      <c r="H5355"/>
      <c r="J5355"/>
    </row>
    <row r="5356" spans="1:10" x14ac:dyDescent="0.25">
      <c r="A5356"/>
      <c r="C5356"/>
      <c r="D5356"/>
      <c r="E5356"/>
      <c r="F5356"/>
      <c r="G5356"/>
      <c r="H5356"/>
      <c r="J5356"/>
    </row>
    <row r="5357" spans="1:10" x14ac:dyDescent="0.25">
      <c r="A5357"/>
      <c r="C5357"/>
      <c r="D5357"/>
      <c r="E5357"/>
      <c r="F5357"/>
      <c r="G5357"/>
      <c r="H5357"/>
      <c r="J5357"/>
    </row>
    <row r="5358" spans="1:10" x14ac:dyDescent="0.25">
      <c r="A5358"/>
      <c r="C5358"/>
      <c r="D5358"/>
      <c r="E5358"/>
      <c r="F5358"/>
      <c r="G5358"/>
      <c r="H5358"/>
      <c r="J5358"/>
    </row>
    <row r="5359" spans="1:10" x14ac:dyDescent="0.25">
      <c r="A5359"/>
      <c r="C5359"/>
      <c r="D5359"/>
      <c r="E5359"/>
      <c r="F5359"/>
      <c r="G5359"/>
      <c r="H5359"/>
      <c r="J5359"/>
    </row>
    <row r="5360" spans="1:10" x14ac:dyDescent="0.25">
      <c r="A5360"/>
      <c r="C5360"/>
      <c r="D5360"/>
      <c r="E5360"/>
      <c r="F5360"/>
      <c r="G5360"/>
      <c r="H5360"/>
      <c r="J5360"/>
    </row>
    <row r="5361" spans="1:10" x14ac:dyDescent="0.25">
      <c r="A5361"/>
      <c r="C5361"/>
      <c r="D5361"/>
      <c r="E5361"/>
      <c r="F5361"/>
      <c r="G5361"/>
      <c r="H5361"/>
      <c r="J5361"/>
    </row>
    <row r="5362" spans="1:10" x14ac:dyDescent="0.25">
      <c r="A5362"/>
      <c r="C5362"/>
      <c r="D5362"/>
      <c r="E5362"/>
      <c r="F5362"/>
      <c r="G5362"/>
      <c r="H5362"/>
      <c r="J5362"/>
    </row>
    <row r="5363" spans="1:10" x14ac:dyDescent="0.25">
      <c r="A5363"/>
      <c r="C5363"/>
      <c r="D5363"/>
      <c r="E5363"/>
      <c r="F5363"/>
      <c r="G5363"/>
      <c r="H5363"/>
      <c r="J5363"/>
    </row>
    <row r="5364" spans="1:10" x14ac:dyDescent="0.25">
      <c r="A5364"/>
      <c r="C5364"/>
      <c r="D5364"/>
      <c r="E5364"/>
      <c r="F5364"/>
      <c r="G5364"/>
      <c r="H5364"/>
      <c r="J5364"/>
    </row>
    <row r="5365" spans="1:10" x14ac:dyDescent="0.25">
      <c r="A5365"/>
      <c r="C5365"/>
      <c r="D5365"/>
      <c r="E5365"/>
      <c r="F5365"/>
      <c r="G5365"/>
      <c r="H5365"/>
      <c r="J5365"/>
    </row>
    <row r="5366" spans="1:10" x14ac:dyDescent="0.25">
      <c r="A5366"/>
      <c r="C5366"/>
      <c r="D5366"/>
      <c r="E5366"/>
      <c r="F5366"/>
      <c r="G5366"/>
      <c r="H5366"/>
      <c r="J5366"/>
    </row>
    <row r="5367" spans="1:10" x14ac:dyDescent="0.25">
      <c r="A5367"/>
      <c r="C5367"/>
      <c r="D5367"/>
      <c r="E5367"/>
      <c r="F5367"/>
      <c r="G5367"/>
      <c r="H5367"/>
      <c r="J5367"/>
    </row>
    <row r="5368" spans="1:10" x14ac:dyDescent="0.25">
      <c r="A5368"/>
      <c r="C5368"/>
      <c r="D5368"/>
      <c r="E5368"/>
      <c r="F5368"/>
      <c r="G5368"/>
      <c r="H5368"/>
      <c r="J5368"/>
    </row>
    <row r="5369" spans="1:10" x14ac:dyDescent="0.25">
      <c r="A5369"/>
      <c r="C5369"/>
      <c r="D5369"/>
      <c r="E5369"/>
      <c r="F5369"/>
      <c r="G5369"/>
      <c r="H5369"/>
      <c r="J5369"/>
    </row>
    <row r="5370" spans="1:10" x14ac:dyDescent="0.25">
      <c r="A5370"/>
      <c r="C5370"/>
      <c r="D5370"/>
      <c r="E5370"/>
      <c r="F5370"/>
      <c r="G5370"/>
      <c r="H5370"/>
      <c r="J5370"/>
    </row>
    <row r="5371" spans="1:10" x14ac:dyDescent="0.25">
      <c r="A5371"/>
      <c r="C5371"/>
      <c r="D5371"/>
      <c r="E5371"/>
      <c r="F5371"/>
      <c r="G5371"/>
      <c r="H5371"/>
      <c r="J5371"/>
    </row>
    <row r="5372" spans="1:10" x14ac:dyDescent="0.25">
      <c r="A5372"/>
      <c r="C5372"/>
      <c r="D5372"/>
      <c r="E5372"/>
      <c r="F5372"/>
      <c r="G5372"/>
      <c r="H5372"/>
      <c r="J5372"/>
    </row>
    <row r="5373" spans="1:10" x14ac:dyDescent="0.25">
      <c r="A5373"/>
      <c r="C5373"/>
      <c r="D5373"/>
      <c r="E5373"/>
      <c r="F5373"/>
      <c r="G5373"/>
      <c r="H5373"/>
      <c r="J5373"/>
    </row>
    <row r="5374" spans="1:10" x14ac:dyDescent="0.25">
      <c r="A5374"/>
      <c r="C5374"/>
      <c r="D5374"/>
      <c r="E5374"/>
      <c r="F5374"/>
      <c r="G5374"/>
      <c r="H5374"/>
      <c r="J5374"/>
    </row>
    <row r="5375" spans="1:10" x14ac:dyDescent="0.25">
      <c r="A5375"/>
      <c r="C5375"/>
      <c r="D5375"/>
      <c r="E5375"/>
      <c r="F5375"/>
      <c r="G5375"/>
      <c r="H5375"/>
      <c r="J5375"/>
    </row>
    <row r="5376" spans="1:10" x14ac:dyDescent="0.25">
      <c r="A5376"/>
      <c r="C5376"/>
      <c r="D5376"/>
      <c r="E5376"/>
      <c r="F5376"/>
      <c r="G5376"/>
      <c r="H5376"/>
      <c r="J5376"/>
    </row>
    <row r="5377" spans="1:10" x14ac:dyDescent="0.25">
      <c r="A5377"/>
      <c r="C5377"/>
      <c r="D5377"/>
      <c r="E5377"/>
      <c r="F5377"/>
      <c r="G5377"/>
      <c r="H5377"/>
      <c r="J5377"/>
    </row>
    <row r="5378" spans="1:10" x14ac:dyDescent="0.25">
      <c r="A5378"/>
      <c r="C5378"/>
      <c r="D5378"/>
      <c r="E5378"/>
      <c r="F5378"/>
      <c r="G5378"/>
      <c r="H5378"/>
      <c r="J5378"/>
    </row>
    <row r="5379" spans="1:10" x14ac:dyDescent="0.25">
      <c r="A5379"/>
      <c r="C5379"/>
      <c r="D5379"/>
      <c r="E5379"/>
      <c r="F5379"/>
      <c r="G5379"/>
      <c r="H5379"/>
      <c r="J5379"/>
    </row>
    <row r="5380" spans="1:10" x14ac:dyDescent="0.25">
      <c r="A5380"/>
      <c r="C5380"/>
      <c r="D5380"/>
      <c r="E5380"/>
      <c r="F5380"/>
      <c r="G5380"/>
      <c r="H5380"/>
      <c r="J5380"/>
    </row>
    <row r="5381" spans="1:10" x14ac:dyDescent="0.25">
      <c r="A5381"/>
      <c r="C5381"/>
      <c r="D5381"/>
      <c r="E5381"/>
      <c r="F5381"/>
      <c r="G5381"/>
      <c r="H5381"/>
      <c r="J5381"/>
    </row>
    <row r="5382" spans="1:10" x14ac:dyDescent="0.25">
      <c r="A5382"/>
      <c r="C5382"/>
      <c r="D5382"/>
      <c r="E5382"/>
      <c r="F5382"/>
      <c r="G5382"/>
      <c r="H5382"/>
      <c r="J5382"/>
    </row>
    <row r="5383" spans="1:10" x14ac:dyDescent="0.25">
      <c r="A5383"/>
      <c r="C5383"/>
      <c r="D5383"/>
      <c r="E5383"/>
      <c r="F5383"/>
      <c r="G5383"/>
      <c r="H5383"/>
      <c r="J5383"/>
    </row>
    <row r="5384" spans="1:10" x14ac:dyDescent="0.25">
      <c r="A5384"/>
      <c r="C5384"/>
      <c r="D5384"/>
      <c r="E5384"/>
      <c r="F5384"/>
      <c r="G5384"/>
      <c r="H5384"/>
      <c r="J5384"/>
    </row>
    <row r="5385" spans="1:10" x14ac:dyDescent="0.25">
      <c r="A5385"/>
      <c r="C5385"/>
      <c r="D5385"/>
      <c r="E5385"/>
      <c r="F5385"/>
      <c r="G5385"/>
      <c r="H5385"/>
      <c r="J5385"/>
    </row>
    <row r="5386" spans="1:10" x14ac:dyDescent="0.25">
      <c r="A5386"/>
      <c r="C5386"/>
      <c r="D5386"/>
      <c r="E5386"/>
      <c r="F5386"/>
      <c r="G5386"/>
      <c r="H5386"/>
      <c r="J5386"/>
    </row>
    <row r="5387" spans="1:10" x14ac:dyDescent="0.25">
      <c r="A5387"/>
      <c r="C5387"/>
      <c r="D5387"/>
      <c r="E5387"/>
      <c r="F5387"/>
      <c r="G5387"/>
      <c r="H5387"/>
      <c r="J5387"/>
    </row>
    <row r="5388" spans="1:10" x14ac:dyDescent="0.25">
      <c r="A5388"/>
      <c r="C5388"/>
      <c r="D5388"/>
      <c r="E5388"/>
      <c r="F5388"/>
      <c r="G5388"/>
      <c r="H5388"/>
      <c r="J5388"/>
    </row>
    <row r="5389" spans="1:10" x14ac:dyDescent="0.25">
      <c r="A5389"/>
      <c r="C5389"/>
      <c r="D5389"/>
      <c r="E5389"/>
      <c r="F5389"/>
      <c r="G5389"/>
      <c r="H5389"/>
      <c r="J5389"/>
    </row>
    <row r="5390" spans="1:10" x14ac:dyDescent="0.25">
      <c r="A5390"/>
      <c r="C5390"/>
      <c r="D5390"/>
      <c r="E5390"/>
      <c r="F5390"/>
      <c r="G5390"/>
      <c r="H5390"/>
      <c r="J5390"/>
    </row>
    <row r="5391" spans="1:10" x14ac:dyDescent="0.25">
      <c r="A5391"/>
      <c r="C5391"/>
      <c r="D5391"/>
      <c r="E5391"/>
      <c r="F5391"/>
      <c r="G5391"/>
      <c r="H5391"/>
      <c r="J5391"/>
    </row>
    <row r="5392" spans="1:10" x14ac:dyDescent="0.25">
      <c r="A5392"/>
      <c r="C5392"/>
      <c r="D5392"/>
      <c r="E5392"/>
      <c r="F5392"/>
      <c r="G5392"/>
      <c r="H5392"/>
      <c r="J5392"/>
    </row>
    <row r="5393" spans="1:10" x14ac:dyDescent="0.25">
      <c r="A5393"/>
      <c r="C5393"/>
      <c r="D5393"/>
      <c r="E5393"/>
      <c r="F5393"/>
      <c r="G5393"/>
      <c r="H5393"/>
      <c r="J5393"/>
    </row>
    <row r="5394" spans="1:10" x14ac:dyDescent="0.25">
      <c r="A5394"/>
      <c r="C5394"/>
      <c r="D5394"/>
      <c r="E5394"/>
      <c r="F5394"/>
      <c r="G5394"/>
      <c r="H5394"/>
      <c r="J5394"/>
    </row>
    <row r="5395" spans="1:10" x14ac:dyDescent="0.25">
      <c r="A5395"/>
      <c r="C5395"/>
      <c r="D5395"/>
      <c r="E5395"/>
      <c r="F5395"/>
      <c r="G5395"/>
      <c r="H5395"/>
      <c r="J5395"/>
    </row>
    <row r="5396" spans="1:10" x14ac:dyDescent="0.25">
      <c r="A5396"/>
      <c r="C5396"/>
      <c r="D5396"/>
      <c r="E5396"/>
      <c r="F5396"/>
      <c r="G5396"/>
      <c r="H5396"/>
      <c r="J5396"/>
    </row>
    <row r="5397" spans="1:10" x14ac:dyDescent="0.25">
      <c r="A5397"/>
      <c r="C5397"/>
      <c r="D5397"/>
      <c r="E5397"/>
      <c r="F5397"/>
      <c r="G5397"/>
      <c r="H5397"/>
      <c r="J5397"/>
    </row>
    <row r="5398" spans="1:10" x14ac:dyDescent="0.25">
      <c r="A5398"/>
      <c r="C5398"/>
      <c r="D5398"/>
      <c r="E5398"/>
      <c r="F5398"/>
      <c r="G5398"/>
      <c r="H5398"/>
      <c r="J5398"/>
    </row>
    <row r="5399" spans="1:10" x14ac:dyDescent="0.25">
      <c r="A5399"/>
      <c r="C5399"/>
      <c r="D5399"/>
      <c r="E5399"/>
      <c r="F5399"/>
      <c r="G5399"/>
      <c r="H5399"/>
      <c r="J5399"/>
    </row>
    <row r="5400" spans="1:10" x14ac:dyDescent="0.25">
      <c r="A5400"/>
      <c r="C5400"/>
      <c r="D5400"/>
      <c r="E5400"/>
      <c r="F5400"/>
      <c r="G5400"/>
      <c r="H5400"/>
      <c r="J5400"/>
    </row>
    <row r="5401" spans="1:10" x14ac:dyDescent="0.25">
      <c r="A5401"/>
      <c r="C5401"/>
      <c r="D5401"/>
      <c r="E5401"/>
      <c r="F5401"/>
      <c r="G5401"/>
      <c r="H5401"/>
      <c r="J5401"/>
    </row>
    <row r="5402" spans="1:10" x14ac:dyDescent="0.25">
      <c r="A5402"/>
      <c r="C5402"/>
      <c r="D5402"/>
      <c r="E5402"/>
      <c r="F5402"/>
      <c r="G5402"/>
      <c r="H5402"/>
      <c r="J5402"/>
    </row>
    <row r="5403" spans="1:10" x14ac:dyDescent="0.25">
      <c r="A5403"/>
      <c r="C5403"/>
      <c r="D5403"/>
      <c r="E5403"/>
      <c r="F5403"/>
      <c r="G5403"/>
      <c r="H5403"/>
      <c r="J5403"/>
    </row>
    <row r="5404" spans="1:10" x14ac:dyDescent="0.25">
      <c r="A5404"/>
      <c r="C5404"/>
      <c r="D5404"/>
      <c r="E5404"/>
      <c r="F5404"/>
      <c r="G5404"/>
      <c r="H5404"/>
      <c r="J5404"/>
    </row>
    <row r="5405" spans="1:10" x14ac:dyDescent="0.25">
      <c r="A5405"/>
      <c r="C5405"/>
      <c r="D5405"/>
      <c r="E5405"/>
      <c r="F5405"/>
      <c r="G5405"/>
      <c r="H5405"/>
      <c r="J5405"/>
    </row>
    <row r="5406" spans="1:10" x14ac:dyDescent="0.25">
      <c r="A5406"/>
      <c r="C5406"/>
      <c r="D5406"/>
      <c r="E5406"/>
      <c r="F5406"/>
      <c r="G5406"/>
      <c r="H5406"/>
      <c r="J5406"/>
    </row>
    <row r="5407" spans="1:10" x14ac:dyDescent="0.25">
      <c r="A5407"/>
      <c r="C5407"/>
      <c r="D5407"/>
      <c r="E5407"/>
      <c r="F5407"/>
      <c r="G5407"/>
      <c r="H5407"/>
      <c r="J5407"/>
    </row>
    <row r="5408" spans="1:10" x14ac:dyDescent="0.25">
      <c r="A5408"/>
      <c r="C5408"/>
      <c r="D5408"/>
      <c r="E5408"/>
      <c r="F5408"/>
      <c r="G5408"/>
      <c r="H5408"/>
      <c r="J5408"/>
    </row>
    <row r="5409" spans="1:10" x14ac:dyDescent="0.25">
      <c r="A5409"/>
      <c r="C5409"/>
      <c r="D5409"/>
      <c r="E5409"/>
      <c r="F5409"/>
      <c r="G5409"/>
      <c r="H5409"/>
      <c r="J5409"/>
    </row>
    <row r="5410" spans="1:10" x14ac:dyDescent="0.25">
      <c r="A5410"/>
      <c r="C5410"/>
      <c r="D5410"/>
      <c r="E5410"/>
      <c r="F5410"/>
      <c r="G5410"/>
      <c r="H5410"/>
      <c r="J5410"/>
    </row>
    <row r="5411" spans="1:10" x14ac:dyDescent="0.25">
      <c r="A5411"/>
      <c r="C5411"/>
      <c r="D5411"/>
      <c r="E5411"/>
      <c r="F5411"/>
      <c r="G5411"/>
      <c r="H5411"/>
      <c r="J5411"/>
    </row>
    <row r="5412" spans="1:10" x14ac:dyDescent="0.25">
      <c r="A5412"/>
      <c r="C5412"/>
      <c r="D5412"/>
      <c r="E5412"/>
      <c r="F5412"/>
      <c r="G5412"/>
      <c r="H5412"/>
      <c r="J5412"/>
    </row>
    <row r="5413" spans="1:10" x14ac:dyDescent="0.25">
      <c r="A5413"/>
      <c r="C5413"/>
      <c r="D5413"/>
      <c r="E5413"/>
      <c r="F5413"/>
      <c r="G5413"/>
      <c r="H5413"/>
      <c r="J5413"/>
    </row>
    <row r="5414" spans="1:10" x14ac:dyDescent="0.25">
      <c r="A5414"/>
      <c r="C5414"/>
      <c r="D5414"/>
      <c r="E5414"/>
      <c r="F5414"/>
      <c r="G5414"/>
      <c r="H5414"/>
      <c r="J5414"/>
    </row>
    <row r="5415" spans="1:10" x14ac:dyDescent="0.25">
      <c r="A5415"/>
      <c r="C5415"/>
      <c r="D5415"/>
      <c r="E5415"/>
      <c r="F5415"/>
      <c r="G5415"/>
      <c r="H5415"/>
      <c r="J5415"/>
    </row>
    <row r="5416" spans="1:10" x14ac:dyDescent="0.25">
      <c r="A5416"/>
      <c r="C5416"/>
      <c r="D5416"/>
      <c r="E5416"/>
      <c r="F5416"/>
      <c r="G5416"/>
      <c r="H5416"/>
      <c r="J5416"/>
    </row>
    <row r="5417" spans="1:10" x14ac:dyDescent="0.25">
      <c r="A5417"/>
      <c r="C5417"/>
      <c r="D5417"/>
      <c r="E5417"/>
      <c r="F5417"/>
      <c r="G5417"/>
      <c r="H5417"/>
      <c r="J5417"/>
    </row>
    <row r="5418" spans="1:10" x14ac:dyDescent="0.25">
      <c r="A5418"/>
      <c r="C5418"/>
      <c r="D5418"/>
      <c r="E5418"/>
      <c r="F5418"/>
      <c r="G5418"/>
      <c r="H5418"/>
      <c r="J5418"/>
    </row>
    <row r="5419" spans="1:10" x14ac:dyDescent="0.25">
      <c r="A5419"/>
      <c r="C5419"/>
      <c r="D5419"/>
      <c r="E5419"/>
      <c r="F5419"/>
      <c r="G5419"/>
      <c r="H5419"/>
      <c r="J5419"/>
    </row>
    <row r="5420" spans="1:10" x14ac:dyDescent="0.25">
      <c r="A5420"/>
      <c r="C5420"/>
      <c r="D5420"/>
      <c r="E5420"/>
      <c r="F5420"/>
      <c r="G5420"/>
      <c r="H5420"/>
      <c r="J5420"/>
    </row>
    <row r="5421" spans="1:10" x14ac:dyDescent="0.25">
      <c r="A5421"/>
      <c r="C5421"/>
      <c r="D5421"/>
      <c r="E5421"/>
      <c r="F5421"/>
      <c r="G5421"/>
      <c r="H5421"/>
      <c r="J5421"/>
    </row>
    <row r="5422" spans="1:10" x14ac:dyDescent="0.25">
      <c r="A5422"/>
      <c r="C5422"/>
      <c r="D5422"/>
      <c r="E5422"/>
      <c r="F5422"/>
      <c r="G5422"/>
      <c r="H5422"/>
      <c r="J5422"/>
    </row>
    <row r="5423" spans="1:10" x14ac:dyDescent="0.25">
      <c r="A5423"/>
      <c r="C5423"/>
      <c r="D5423"/>
      <c r="E5423"/>
      <c r="F5423"/>
      <c r="G5423"/>
      <c r="H5423"/>
      <c r="J5423"/>
    </row>
    <row r="5424" spans="1:10" x14ac:dyDescent="0.25">
      <c r="A5424"/>
      <c r="C5424"/>
      <c r="D5424"/>
      <c r="E5424"/>
      <c r="F5424"/>
      <c r="G5424"/>
      <c r="H5424"/>
      <c r="J5424"/>
    </row>
    <row r="5425" spans="1:10" x14ac:dyDescent="0.25">
      <c r="A5425"/>
      <c r="C5425"/>
      <c r="D5425"/>
      <c r="E5425"/>
      <c r="F5425"/>
      <c r="G5425"/>
      <c r="H5425"/>
      <c r="J5425"/>
    </row>
    <row r="5426" spans="1:10" x14ac:dyDescent="0.25">
      <c r="A5426"/>
      <c r="C5426"/>
      <c r="D5426"/>
      <c r="E5426"/>
      <c r="F5426"/>
      <c r="G5426"/>
      <c r="H5426"/>
      <c r="J5426"/>
    </row>
    <row r="5427" spans="1:10" x14ac:dyDescent="0.25">
      <c r="A5427"/>
      <c r="C5427"/>
      <c r="D5427"/>
      <c r="E5427"/>
      <c r="F5427"/>
      <c r="G5427"/>
      <c r="H5427"/>
      <c r="J5427"/>
    </row>
    <row r="5428" spans="1:10" x14ac:dyDescent="0.25">
      <c r="A5428"/>
      <c r="C5428"/>
      <c r="D5428"/>
      <c r="E5428"/>
      <c r="F5428"/>
      <c r="G5428"/>
      <c r="H5428"/>
      <c r="J5428"/>
    </row>
    <row r="5429" spans="1:10" x14ac:dyDescent="0.25">
      <c r="A5429"/>
      <c r="C5429"/>
      <c r="D5429"/>
      <c r="E5429"/>
      <c r="F5429"/>
      <c r="G5429"/>
      <c r="H5429"/>
      <c r="J5429"/>
    </row>
    <row r="5430" spans="1:10" x14ac:dyDescent="0.25">
      <c r="A5430"/>
      <c r="C5430"/>
      <c r="D5430"/>
      <c r="E5430"/>
      <c r="F5430"/>
      <c r="G5430"/>
      <c r="H5430"/>
      <c r="J5430"/>
    </row>
    <row r="5431" spans="1:10" x14ac:dyDescent="0.25">
      <c r="A5431"/>
      <c r="C5431"/>
      <c r="D5431"/>
      <c r="E5431"/>
      <c r="F5431"/>
      <c r="G5431"/>
      <c r="H5431"/>
      <c r="J5431"/>
    </row>
    <row r="5432" spans="1:10" x14ac:dyDescent="0.25">
      <c r="A5432"/>
      <c r="C5432"/>
      <c r="D5432"/>
      <c r="E5432"/>
      <c r="F5432"/>
      <c r="G5432"/>
      <c r="H5432"/>
      <c r="J5432"/>
    </row>
    <row r="5433" spans="1:10" x14ac:dyDescent="0.25">
      <c r="A5433"/>
      <c r="C5433"/>
      <c r="D5433"/>
      <c r="E5433"/>
      <c r="F5433"/>
      <c r="G5433"/>
      <c r="H5433"/>
      <c r="J5433"/>
    </row>
    <row r="5434" spans="1:10" x14ac:dyDescent="0.25">
      <c r="A5434"/>
      <c r="C5434"/>
      <c r="D5434"/>
      <c r="E5434"/>
      <c r="F5434"/>
      <c r="G5434"/>
      <c r="H5434"/>
      <c r="J5434"/>
    </row>
    <row r="5435" spans="1:10" x14ac:dyDescent="0.25">
      <c r="A5435"/>
      <c r="C5435"/>
      <c r="D5435"/>
      <c r="E5435"/>
      <c r="F5435"/>
      <c r="G5435"/>
      <c r="H5435"/>
      <c r="J5435"/>
    </row>
    <row r="5436" spans="1:10" x14ac:dyDescent="0.25">
      <c r="A5436"/>
      <c r="C5436"/>
      <c r="D5436"/>
      <c r="E5436"/>
      <c r="F5436"/>
      <c r="G5436"/>
      <c r="H5436"/>
      <c r="J5436"/>
    </row>
    <row r="5437" spans="1:10" x14ac:dyDescent="0.25">
      <c r="A5437"/>
      <c r="C5437"/>
      <c r="D5437"/>
      <c r="E5437"/>
      <c r="F5437"/>
      <c r="G5437"/>
      <c r="H5437"/>
      <c r="J5437"/>
    </row>
    <row r="5438" spans="1:10" x14ac:dyDescent="0.25">
      <c r="A5438"/>
      <c r="C5438"/>
      <c r="D5438"/>
      <c r="E5438"/>
      <c r="F5438"/>
      <c r="G5438"/>
      <c r="H5438"/>
      <c r="J5438"/>
    </row>
    <row r="5439" spans="1:10" x14ac:dyDescent="0.25">
      <c r="A5439"/>
      <c r="C5439"/>
      <c r="D5439"/>
      <c r="E5439"/>
      <c r="F5439"/>
      <c r="G5439"/>
      <c r="H5439"/>
      <c r="J5439"/>
    </row>
    <row r="5440" spans="1:10" x14ac:dyDescent="0.25">
      <c r="A5440"/>
      <c r="C5440"/>
      <c r="D5440"/>
      <c r="E5440"/>
      <c r="F5440"/>
      <c r="G5440"/>
      <c r="H5440"/>
      <c r="J5440"/>
    </row>
    <row r="5441" spans="1:10" x14ac:dyDescent="0.25">
      <c r="A5441"/>
      <c r="C5441"/>
      <c r="D5441"/>
      <c r="E5441"/>
      <c r="F5441"/>
      <c r="G5441"/>
      <c r="H5441"/>
      <c r="J5441"/>
    </row>
    <row r="5442" spans="1:10" x14ac:dyDescent="0.25">
      <c r="A5442"/>
      <c r="C5442"/>
      <c r="D5442"/>
      <c r="E5442"/>
      <c r="F5442"/>
      <c r="G5442"/>
      <c r="H5442"/>
      <c r="J5442"/>
    </row>
    <row r="5443" spans="1:10" x14ac:dyDescent="0.25">
      <c r="A5443"/>
      <c r="C5443"/>
      <c r="D5443"/>
      <c r="E5443"/>
      <c r="F5443"/>
      <c r="G5443"/>
      <c r="H5443"/>
      <c r="J5443"/>
    </row>
    <row r="5444" spans="1:10" x14ac:dyDescent="0.25">
      <c r="A5444"/>
      <c r="C5444"/>
      <c r="D5444"/>
      <c r="E5444"/>
      <c r="F5444"/>
      <c r="G5444"/>
      <c r="H5444"/>
      <c r="J5444"/>
    </row>
    <row r="5445" spans="1:10" x14ac:dyDescent="0.25">
      <c r="A5445"/>
      <c r="C5445"/>
      <c r="D5445"/>
      <c r="E5445"/>
      <c r="F5445"/>
      <c r="G5445"/>
      <c r="H5445"/>
      <c r="J5445"/>
    </row>
    <row r="5446" spans="1:10" x14ac:dyDescent="0.25">
      <c r="A5446"/>
      <c r="C5446"/>
      <c r="D5446"/>
      <c r="E5446"/>
      <c r="F5446"/>
      <c r="G5446"/>
      <c r="H5446"/>
      <c r="J5446"/>
    </row>
    <row r="5447" spans="1:10" x14ac:dyDescent="0.25">
      <c r="A5447"/>
      <c r="C5447"/>
      <c r="D5447"/>
      <c r="E5447"/>
      <c r="F5447"/>
      <c r="G5447"/>
      <c r="H5447"/>
      <c r="J5447"/>
    </row>
    <row r="5448" spans="1:10" x14ac:dyDescent="0.25">
      <c r="A5448"/>
      <c r="C5448"/>
      <c r="D5448"/>
      <c r="E5448"/>
      <c r="F5448"/>
      <c r="G5448"/>
      <c r="H5448"/>
      <c r="J5448"/>
    </row>
    <row r="5449" spans="1:10" x14ac:dyDescent="0.25">
      <c r="A5449"/>
      <c r="C5449"/>
      <c r="D5449"/>
      <c r="E5449"/>
      <c r="F5449"/>
      <c r="G5449"/>
      <c r="H5449"/>
      <c r="J5449"/>
    </row>
    <row r="5450" spans="1:10" x14ac:dyDescent="0.25">
      <c r="A5450"/>
      <c r="C5450"/>
      <c r="D5450"/>
      <c r="E5450"/>
      <c r="F5450"/>
      <c r="G5450"/>
      <c r="H5450"/>
      <c r="J5450"/>
    </row>
    <row r="5451" spans="1:10" x14ac:dyDescent="0.25">
      <c r="A5451"/>
      <c r="C5451"/>
      <c r="D5451"/>
      <c r="E5451"/>
      <c r="F5451"/>
      <c r="G5451"/>
      <c r="H5451"/>
      <c r="J5451"/>
    </row>
    <row r="5452" spans="1:10" x14ac:dyDescent="0.25">
      <c r="A5452"/>
      <c r="C5452"/>
      <c r="D5452"/>
      <c r="E5452"/>
      <c r="F5452"/>
      <c r="G5452"/>
      <c r="H5452"/>
      <c r="J5452"/>
    </row>
    <row r="5453" spans="1:10" x14ac:dyDescent="0.25">
      <c r="A5453"/>
      <c r="C5453"/>
      <c r="D5453"/>
      <c r="E5453"/>
      <c r="F5453"/>
      <c r="G5453"/>
      <c r="H5453"/>
      <c r="J5453"/>
    </row>
    <row r="5454" spans="1:10" x14ac:dyDescent="0.25">
      <c r="A5454"/>
      <c r="C5454"/>
      <c r="D5454"/>
      <c r="E5454"/>
      <c r="F5454"/>
      <c r="G5454"/>
      <c r="H5454"/>
      <c r="J5454"/>
    </row>
    <row r="5455" spans="1:10" x14ac:dyDescent="0.25">
      <c r="A5455"/>
      <c r="C5455"/>
      <c r="D5455"/>
      <c r="E5455"/>
      <c r="F5455"/>
      <c r="G5455"/>
      <c r="H5455"/>
      <c r="J5455"/>
    </row>
    <row r="5456" spans="1:10" x14ac:dyDescent="0.25">
      <c r="A5456"/>
      <c r="C5456"/>
      <c r="D5456"/>
      <c r="E5456"/>
      <c r="F5456"/>
      <c r="G5456"/>
      <c r="H5456"/>
      <c r="J5456"/>
    </row>
    <row r="5457" spans="1:10" x14ac:dyDescent="0.25">
      <c r="A5457"/>
      <c r="C5457"/>
      <c r="D5457"/>
      <c r="E5457"/>
      <c r="F5457"/>
      <c r="G5457"/>
      <c r="H5457"/>
      <c r="J5457"/>
    </row>
    <row r="5458" spans="1:10" x14ac:dyDescent="0.25">
      <c r="A5458"/>
      <c r="C5458"/>
      <c r="D5458"/>
      <c r="E5458"/>
      <c r="F5458"/>
      <c r="G5458"/>
      <c r="H5458"/>
      <c r="J5458"/>
    </row>
    <row r="5459" spans="1:10" x14ac:dyDescent="0.25">
      <c r="A5459"/>
      <c r="C5459"/>
      <c r="D5459"/>
      <c r="E5459"/>
      <c r="F5459"/>
      <c r="G5459"/>
      <c r="H5459"/>
      <c r="J5459"/>
    </row>
    <row r="5460" spans="1:10" x14ac:dyDescent="0.25">
      <c r="A5460"/>
      <c r="C5460"/>
      <c r="D5460"/>
      <c r="E5460"/>
      <c r="F5460"/>
      <c r="G5460"/>
      <c r="H5460"/>
      <c r="J5460"/>
    </row>
    <row r="5461" spans="1:10" x14ac:dyDescent="0.25">
      <c r="A5461"/>
      <c r="C5461"/>
      <c r="D5461"/>
      <c r="E5461"/>
      <c r="F5461"/>
      <c r="G5461"/>
      <c r="H5461"/>
      <c r="J5461"/>
    </row>
    <row r="5462" spans="1:10" x14ac:dyDescent="0.25">
      <c r="A5462"/>
      <c r="C5462"/>
      <c r="D5462"/>
      <c r="E5462"/>
      <c r="F5462"/>
      <c r="G5462"/>
      <c r="H5462"/>
      <c r="J5462"/>
    </row>
    <row r="5463" spans="1:10" x14ac:dyDescent="0.25">
      <c r="A5463"/>
      <c r="C5463"/>
      <c r="D5463"/>
      <c r="E5463"/>
      <c r="F5463"/>
      <c r="G5463"/>
      <c r="H5463"/>
      <c r="J5463"/>
    </row>
    <row r="5464" spans="1:10" x14ac:dyDescent="0.25">
      <c r="A5464"/>
      <c r="C5464"/>
      <c r="D5464"/>
      <c r="E5464"/>
      <c r="F5464"/>
      <c r="G5464"/>
      <c r="H5464"/>
      <c r="J5464"/>
    </row>
    <row r="5465" spans="1:10" x14ac:dyDescent="0.25">
      <c r="A5465"/>
      <c r="C5465"/>
      <c r="D5465"/>
      <c r="E5465"/>
      <c r="F5465"/>
      <c r="G5465"/>
      <c r="H5465"/>
      <c r="J5465"/>
    </row>
    <row r="5466" spans="1:10" x14ac:dyDescent="0.25">
      <c r="A5466"/>
      <c r="C5466"/>
      <c r="D5466"/>
      <c r="E5466"/>
      <c r="F5466"/>
      <c r="G5466"/>
      <c r="H5466"/>
      <c r="J5466"/>
    </row>
    <row r="5467" spans="1:10" x14ac:dyDescent="0.25">
      <c r="A5467"/>
      <c r="C5467"/>
      <c r="D5467"/>
      <c r="E5467"/>
      <c r="F5467"/>
      <c r="G5467"/>
      <c r="H5467"/>
      <c r="J5467"/>
    </row>
    <row r="5468" spans="1:10" x14ac:dyDescent="0.25">
      <c r="A5468"/>
      <c r="C5468"/>
      <c r="D5468"/>
      <c r="E5468"/>
      <c r="F5468"/>
      <c r="G5468"/>
      <c r="H5468"/>
      <c r="J5468"/>
    </row>
    <row r="5469" spans="1:10" x14ac:dyDescent="0.25">
      <c r="A5469"/>
      <c r="C5469"/>
      <c r="D5469"/>
      <c r="E5469"/>
      <c r="F5469"/>
      <c r="G5469"/>
      <c r="H5469"/>
      <c r="J5469"/>
    </row>
    <row r="5470" spans="1:10" x14ac:dyDescent="0.25">
      <c r="A5470"/>
      <c r="C5470"/>
      <c r="D5470"/>
      <c r="E5470"/>
      <c r="F5470"/>
      <c r="G5470"/>
      <c r="H5470"/>
      <c r="J5470"/>
    </row>
    <row r="5471" spans="1:10" x14ac:dyDescent="0.25">
      <c r="A5471"/>
      <c r="C5471"/>
      <c r="D5471"/>
      <c r="E5471"/>
      <c r="F5471"/>
      <c r="G5471"/>
      <c r="H5471"/>
      <c r="J5471"/>
    </row>
    <row r="5472" spans="1:10" x14ac:dyDescent="0.25">
      <c r="A5472"/>
      <c r="C5472"/>
      <c r="D5472"/>
      <c r="E5472"/>
      <c r="F5472"/>
      <c r="G5472"/>
      <c r="H5472"/>
      <c r="J5472"/>
    </row>
    <row r="5473" spans="1:10" x14ac:dyDescent="0.25">
      <c r="A5473"/>
      <c r="C5473"/>
      <c r="D5473"/>
      <c r="E5473"/>
      <c r="F5473"/>
      <c r="G5473"/>
      <c r="H5473"/>
      <c r="J5473"/>
    </row>
    <row r="5474" spans="1:10" x14ac:dyDescent="0.25">
      <c r="A5474"/>
      <c r="C5474"/>
      <c r="D5474"/>
      <c r="E5474"/>
      <c r="F5474"/>
      <c r="G5474"/>
      <c r="H5474"/>
      <c r="J5474"/>
    </row>
    <row r="5475" spans="1:10" x14ac:dyDescent="0.25">
      <c r="A5475"/>
      <c r="C5475"/>
      <c r="D5475"/>
      <c r="E5475"/>
      <c r="F5475"/>
      <c r="G5475"/>
      <c r="H5475"/>
      <c r="J5475"/>
    </row>
    <row r="5476" spans="1:10" x14ac:dyDescent="0.25">
      <c r="A5476"/>
      <c r="C5476"/>
      <c r="D5476"/>
      <c r="E5476"/>
      <c r="F5476"/>
      <c r="G5476"/>
      <c r="H5476"/>
      <c r="J5476"/>
    </row>
    <row r="5477" spans="1:10" x14ac:dyDescent="0.25">
      <c r="A5477"/>
      <c r="C5477"/>
      <c r="D5477"/>
      <c r="E5477"/>
      <c r="F5477"/>
      <c r="G5477"/>
      <c r="H5477"/>
      <c r="J5477"/>
    </row>
    <row r="5478" spans="1:10" x14ac:dyDescent="0.25">
      <c r="A5478"/>
      <c r="C5478"/>
      <c r="D5478"/>
      <c r="E5478"/>
      <c r="F5478"/>
      <c r="G5478"/>
      <c r="H5478"/>
      <c r="J5478"/>
    </row>
    <row r="5479" spans="1:10" x14ac:dyDescent="0.25">
      <c r="A5479"/>
      <c r="C5479"/>
      <c r="D5479"/>
      <c r="E5479"/>
      <c r="F5479"/>
      <c r="G5479"/>
      <c r="H5479"/>
      <c r="J5479"/>
    </row>
    <row r="5480" spans="1:10" x14ac:dyDescent="0.25">
      <c r="A5480"/>
      <c r="C5480"/>
      <c r="D5480"/>
      <c r="E5480"/>
      <c r="F5480"/>
      <c r="G5480"/>
      <c r="H5480"/>
      <c r="J5480"/>
    </row>
    <row r="5481" spans="1:10" x14ac:dyDescent="0.25">
      <c r="A5481"/>
      <c r="C5481"/>
      <c r="D5481"/>
      <c r="E5481"/>
      <c r="F5481"/>
      <c r="G5481"/>
      <c r="H5481"/>
      <c r="J5481"/>
    </row>
    <row r="5482" spans="1:10" x14ac:dyDescent="0.25">
      <c r="A5482"/>
      <c r="C5482"/>
      <c r="D5482"/>
      <c r="E5482"/>
      <c r="F5482"/>
      <c r="G5482"/>
      <c r="H5482"/>
      <c r="J5482"/>
    </row>
    <row r="5483" spans="1:10" x14ac:dyDescent="0.25">
      <c r="A5483"/>
      <c r="C5483"/>
      <c r="D5483"/>
      <c r="E5483"/>
      <c r="F5483"/>
      <c r="G5483"/>
      <c r="H5483"/>
      <c r="J5483"/>
    </row>
    <row r="5484" spans="1:10" x14ac:dyDescent="0.25">
      <c r="A5484"/>
      <c r="C5484"/>
      <c r="D5484"/>
      <c r="E5484"/>
      <c r="F5484"/>
      <c r="G5484"/>
      <c r="H5484"/>
      <c r="J5484"/>
    </row>
    <row r="5485" spans="1:10" x14ac:dyDescent="0.25">
      <c r="A5485"/>
      <c r="C5485"/>
      <c r="D5485"/>
      <c r="E5485"/>
      <c r="F5485"/>
      <c r="G5485"/>
      <c r="H5485"/>
      <c r="J5485"/>
    </row>
    <row r="5486" spans="1:10" x14ac:dyDescent="0.25">
      <c r="A5486"/>
      <c r="C5486"/>
      <c r="D5486"/>
      <c r="E5486"/>
      <c r="F5486"/>
      <c r="G5486"/>
      <c r="H5486"/>
      <c r="J5486"/>
    </row>
    <row r="5487" spans="1:10" x14ac:dyDescent="0.25">
      <c r="A5487"/>
      <c r="C5487"/>
      <c r="D5487"/>
      <c r="E5487"/>
      <c r="F5487"/>
      <c r="G5487"/>
      <c r="H5487"/>
      <c r="J5487"/>
    </row>
    <row r="5488" spans="1:10" x14ac:dyDescent="0.25">
      <c r="A5488"/>
      <c r="C5488"/>
      <c r="D5488"/>
      <c r="E5488"/>
      <c r="F5488"/>
      <c r="G5488"/>
      <c r="H5488"/>
      <c r="J5488"/>
    </row>
    <row r="5489" spans="1:10" x14ac:dyDescent="0.25">
      <c r="A5489"/>
      <c r="C5489"/>
      <c r="D5489"/>
      <c r="E5489"/>
      <c r="F5489"/>
      <c r="G5489"/>
      <c r="H5489"/>
      <c r="J5489"/>
    </row>
    <row r="5490" spans="1:10" x14ac:dyDescent="0.25">
      <c r="A5490"/>
      <c r="C5490"/>
      <c r="D5490"/>
      <c r="E5490"/>
      <c r="F5490"/>
      <c r="G5490"/>
      <c r="H5490"/>
      <c r="J5490"/>
    </row>
    <row r="5491" spans="1:10" x14ac:dyDescent="0.25">
      <c r="A5491"/>
      <c r="C5491"/>
      <c r="D5491"/>
      <c r="E5491"/>
      <c r="F5491"/>
      <c r="G5491"/>
      <c r="H5491"/>
      <c r="J5491"/>
    </row>
    <row r="5492" spans="1:10" x14ac:dyDescent="0.25">
      <c r="A5492"/>
      <c r="C5492"/>
      <c r="D5492"/>
      <c r="E5492"/>
      <c r="F5492"/>
      <c r="G5492"/>
      <c r="H5492"/>
      <c r="J5492"/>
    </row>
    <row r="5493" spans="1:10" x14ac:dyDescent="0.25">
      <c r="A5493"/>
      <c r="C5493"/>
      <c r="D5493"/>
      <c r="E5493"/>
      <c r="F5493"/>
      <c r="G5493"/>
      <c r="H5493"/>
      <c r="J5493"/>
    </row>
    <row r="5494" spans="1:10" x14ac:dyDescent="0.25">
      <c r="A5494"/>
      <c r="C5494"/>
      <c r="D5494"/>
      <c r="E5494"/>
      <c r="F5494"/>
      <c r="G5494"/>
      <c r="H5494"/>
      <c r="J5494"/>
    </row>
    <row r="5495" spans="1:10" x14ac:dyDescent="0.25">
      <c r="A5495"/>
      <c r="C5495"/>
      <c r="D5495"/>
      <c r="E5495"/>
      <c r="F5495"/>
      <c r="G5495"/>
      <c r="H5495"/>
      <c r="J5495"/>
    </row>
    <row r="5496" spans="1:10" x14ac:dyDescent="0.25">
      <c r="A5496"/>
      <c r="C5496"/>
      <c r="D5496"/>
      <c r="E5496"/>
      <c r="F5496"/>
      <c r="G5496"/>
      <c r="H5496"/>
      <c r="J5496"/>
    </row>
    <row r="5497" spans="1:10" x14ac:dyDescent="0.25">
      <c r="A5497"/>
      <c r="C5497"/>
      <c r="D5497"/>
      <c r="E5497"/>
      <c r="F5497"/>
      <c r="G5497"/>
      <c r="H5497"/>
      <c r="J5497"/>
    </row>
    <row r="5498" spans="1:10" x14ac:dyDescent="0.25">
      <c r="A5498"/>
      <c r="C5498"/>
      <c r="D5498"/>
      <c r="E5498"/>
      <c r="F5498"/>
      <c r="G5498"/>
      <c r="H5498"/>
      <c r="J5498"/>
    </row>
    <row r="5499" spans="1:10" x14ac:dyDescent="0.25">
      <c r="A5499"/>
      <c r="C5499"/>
      <c r="D5499"/>
      <c r="E5499"/>
      <c r="F5499"/>
      <c r="G5499"/>
      <c r="H5499"/>
      <c r="J5499"/>
    </row>
    <row r="5500" spans="1:10" x14ac:dyDescent="0.25">
      <c r="A5500"/>
      <c r="C5500"/>
      <c r="D5500"/>
      <c r="E5500"/>
      <c r="F5500"/>
      <c r="G5500"/>
      <c r="H5500"/>
      <c r="J5500"/>
    </row>
    <row r="5501" spans="1:10" x14ac:dyDescent="0.25">
      <c r="A5501"/>
      <c r="C5501"/>
      <c r="D5501"/>
      <c r="E5501"/>
      <c r="F5501"/>
      <c r="G5501"/>
      <c r="H5501"/>
      <c r="J5501"/>
    </row>
    <row r="5502" spans="1:10" x14ac:dyDescent="0.25">
      <c r="A5502"/>
      <c r="C5502"/>
      <c r="D5502"/>
      <c r="E5502"/>
      <c r="F5502"/>
      <c r="G5502"/>
      <c r="H5502"/>
      <c r="J5502"/>
    </row>
    <row r="5503" spans="1:10" x14ac:dyDescent="0.25">
      <c r="A5503"/>
      <c r="C5503"/>
      <c r="D5503"/>
      <c r="E5503"/>
      <c r="F5503"/>
      <c r="G5503"/>
      <c r="H5503"/>
      <c r="J5503"/>
    </row>
    <row r="5504" spans="1:10" x14ac:dyDescent="0.25">
      <c r="A5504"/>
      <c r="C5504"/>
      <c r="D5504"/>
      <c r="E5504"/>
      <c r="F5504"/>
      <c r="G5504"/>
      <c r="H5504"/>
      <c r="J5504"/>
    </row>
    <row r="5505" spans="1:10" x14ac:dyDescent="0.25">
      <c r="A5505"/>
      <c r="C5505"/>
      <c r="D5505"/>
      <c r="E5505"/>
      <c r="F5505"/>
      <c r="G5505"/>
      <c r="H5505"/>
      <c r="J5505"/>
    </row>
    <row r="5506" spans="1:10" x14ac:dyDescent="0.25">
      <c r="A5506"/>
      <c r="C5506"/>
      <c r="D5506"/>
      <c r="E5506"/>
      <c r="F5506"/>
      <c r="G5506"/>
      <c r="H5506"/>
      <c r="J5506"/>
    </row>
    <row r="5507" spans="1:10" x14ac:dyDescent="0.25">
      <c r="A5507"/>
      <c r="C5507"/>
      <c r="D5507"/>
      <c r="E5507"/>
      <c r="F5507"/>
      <c r="G5507"/>
      <c r="H5507"/>
      <c r="J5507"/>
    </row>
    <row r="5508" spans="1:10" x14ac:dyDescent="0.25">
      <c r="A5508"/>
      <c r="C5508"/>
      <c r="D5508"/>
      <c r="E5508"/>
      <c r="F5508"/>
      <c r="G5508"/>
      <c r="H5508"/>
      <c r="J5508"/>
    </row>
    <row r="5509" spans="1:10" x14ac:dyDescent="0.25">
      <c r="A5509"/>
      <c r="C5509"/>
      <c r="D5509"/>
      <c r="E5509"/>
      <c r="F5509"/>
      <c r="G5509"/>
      <c r="H5509"/>
      <c r="J5509"/>
    </row>
    <row r="5510" spans="1:10" x14ac:dyDescent="0.25">
      <c r="A5510"/>
      <c r="C5510"/>
      <c r="D5510"/>
      <c r="E5510"/>
      <c r="F5510"/>
      <c r="G5510"/>
      <c r="H5510"/>
      <c r="J5510"/>
    </row>
    <row r="5511" spans="1:10" x14ac:dyDescent="0.25">
      <c r="A5511"/>
      <c r="C5511"/>
      <c r="D5511"/>
      <c r="E5511"/>
      <c r="F5511"/>
      <c r="G5511"/>
      <c r="H5511"/>
      <c r="J5511"/>
    </row>
    <row r="5512" spans="1:10" x14ac:dyDescent="0.25">
      <c r="A5512"/>
      <c r="C5512"/>
      <c r="D5512"/>
      <c r="E5512"/>
      <c r="F5512"/>
      <c r="G5512"/>
      <c r="H5512"/>
      <c r="J5512"/>
    </row>
    <row r="5513" spans="1:10" x14ac:dyDescent="0.25">
      <c r="A5513"/>
      <c r="C5513"/>
      <c r="D5513"/>
      <c r="E5513"/>
      <c r="F5513"/>
      <c r="G5513"/>
      <c r="H5513"/>
      <c r="J5513"/>
    </row>
    <row r="5514" spans="1:10" x14ac:dyDescent="0.25">
      <c r="A5514"/>
      <c r="C5514"/>
      <c r="D5514"/>
      <c r="E5514"/>
      <c r="F5514"/>
      <c r="G5514"/>
      <c r="H5514"/>
      <c r="J5514"/>
    </row>
    <row r="5515" spans="1:10" x14ac:dyDescent="0.25">
      <c r="A5515"/>
      <c r="C5515"/>
      <c r="D5515"/>
      <c r="E5515"/>
      <c r="F5515"/>
      <c r="G5515"/>
      <c r="H5515"/>
      <c r="J5515"/>
    </row>
    <row r="5516" spans="1:10" x14ac:dyDescent="0.25">
      <c r="A5516"/>
      <c r="C5516"/>
      <c r="D5516"/>
      <c r="E5516"/>
      <c r="F5516"/>
      <c r="G5516"/>
      <c r="H5516"/>
      <c r="J5516"/>
    </row>
    <row r="5517" spans="1:10" x14ac:dyDescent="0.25">
      <c r="A5517"/>
      <c r="C5517"/>
      <c r="D5517"/>
      <c r="E5517"/>
      <c r="F5517"/>
      <c r="G5517"/>
      <c r="H5517"/>
      <c r="J5517"/>
    </row>
    <row r="5518" spans="1:10" x14ac:dyDescent="0.25">
      <c r="A5518"/>
      <c r="C5518"/>
      <c r="D5518"/>
      <c r="E5518"/>
      <c r="F5518"/>
      <c r="G5518"/>
      <c r="H5518"/>
      <c r="J5518"/>
    </row>
    <row r="5519" spans="1:10" x14ac:dyDescent="0.25">
      <c r="A5519"/>
      <c r="C5519"/>
      <c r="D5519"/>
      <c r="E5519"/>
      <c r="F5519"/>
      <c r="G5519"/>
      <c r="H5519"/>
      <c r="J5519"/>
    </row>
    <row r="5520" spans="1:10" x14ac:dyDescent="0.25">
      <c r="A5520"/>
      <c r="C5520"/>
      <c r="D5520"/>
      <c r="E5520"/>
      <c r="F5520"/>
      <c r="G5520"/>
      <c r="H5520"/>
      <c r="J5520"/>
    </row>
    <row r="5521" spans="1:10" x14ac:dyDescent="0.25">
      <c r="A5521"/>
      <c r="C5521"/>
      <c r="D5521"/>
      <c r="E5521"/>
      <c r="F5521"/>
      <c r="G5521"/>
      <c r="H5521"/>
      <c r="J5521"/>
    </row>
    <row r="5522" spans="1:10" x14ac:dyDescent="0.25">
      <c r="A5522"/>
      <c r="C5522"/>
      <c r="D5522"/>
      <c r="E5522"/>
      <c r="F5522"/>
      <c r="G5522"/>
      <c r="H5522"/>
      <c r="J5522"/>
    </row>
    <row r="5523" spans="1:10" x14ac:dyDescent="0.25">
      <c r="A5523"/>
      <c r="C5523"/>
      <c r="D5523"/>
      <c r="E5523"/>
      <c r="F5523"/>
      <c r="G5523"/>
      <c r="H5523"/>
      <c r="J5523"/>
    </row>
    <row r="5524" spans="1:10" x14ac:dyDescent="0.25">
      <c r="A5524"/>
      <c r="C5524"/>
      <c r="D5524"/>
      <c r="E5524"/>
      <c r="F5524"/>
      <c r="G5524"/>
      <c r="H5524"/>
      <c r="J5524"/>
    </row>
    <row r="5525" spans="1:10" x14ac:dyDescent="0.25">
      <c r="A5525"/>
      <c r="C5525"/>
      <c r="D5525"/>
      <c r="E5525"/>
      <c r="F5525"/>
      <c r="G5525"/>
      <c r="H5525"/>
      <c r="J5525"/>
    </row>
    <row r="5526" spans="1:10" x14ac:dyDescent="0.25">
      <c r="A5526"/>
      <c r="C5526"/>
      <c r="D5526"/>
      <c r="E5526"/>
      <c r="F5526"/>
      <c r="G5526"/>
      <c r="H5526"/>
      <c r="J5526"/>
    </row>
    <row r="5527" spans="1:10" x14ac:dyDescent="0.25">
      <c r="A5527"/>
      <c r="C5527"/>
      <c r="D5527"/>
      <c r="E5527"/>
      <c r="F5527"/>
      <c r="G5527"/>
      <c r="H5527"/>
      <c r="J5527"/>
    </row>
    <row r="5528" spans="1:10" x14ac:dyDescent="0.25">
      <c r="A5528"/>
      <c r="C5528"/>
      <c r="D5528"/>
      <c r="E5528"/>
      <c r="F5528"/>
      <c r="G5528"/>
      <c r="H5528"/>
      <c r="J5528"/>
    </row>
    <row r="5529" spans="1:10" x14ac:dyDescent="0.25">
      <c r="A5529"/>
      <c r="C5529"/>
      <c r="D5529"/>
      <c r="E5529"/>
      <c r="F5529"/>
      <c r="G5529"/>
      <c r="H5529"/>
      <c r="J5529"/>
    </row>
    <row r="5530" spans="1:10" x14ac:dyDescent="0.25">
      <c r="A5530"/>
      <c r="C5530"/>
      <c r="D5530"/>
      <c r="E5530"/>
      <c r="F5530"/>
      <c r="G5530"/>
      <c r="H5530"/>
      <c r="J5530"/>
    </row>
    <row r="5531" spans="1:10" x14ac:dyDescent="0.25">
      <c r="A5531"/>
      <c r="C5531"/>
      <c r="D5531"/>
      <c r="E5531"/>
      <c r="F5531"/>
      <c r="G5531"/>
      <c r="H5531"/>
      <c r="J5531"/>
    </row>
    <row r="5532" spans="1:10" x14ac:dyDescent="0.25">
      <c r="A5532"/>
      <c r="C5532"/>
      <c r="D5532"/>
      <c r="E5532"/>
      <c r="F5532"/>
      <c r="G5532"/>
      <c r="H5532"/>
      <c r="J5532"/>
    </row>
    <row r="5533" spans="1:10" x14ac:dyDescent="0.25">
      <c r="A5533"/>
      <c r="C5533"/>
      <c r="D5533"/>
      <c r="E5533"/>
      <c r="F5533"/>
      <c r="G5533"/>
      <c r="H5533"/>
      <c r="J5533"/>
    </row>
    <row r="5534" spans="1:10" x14ac:dyDescent="0.25">
      <c r="A5534"/>
      <c r="C5534"/>
      <c r="D5534"/>
      <c r="E5534"/>
      <c r="F5534"/>
      <c r="G5534"/>
      <c r="H5534"/>
      <c r="J5534"/>
    </row>
    <row r="5535" spans="1:10" x14ac:dyDescent="0.25">
      <c r="A5535"/>
      <c r="C5535"/>
      <c r="D5535"/>
      <c r="E5535"/>
      <c r="F5535"/>
      <c r="G5535"/>
      <c r="H5535"/>
      <c r="J5535"/>
    </row>
    <row r="5536" spans="1:10" x14ac:dyDescent="0.25">
      <c r="A5536"/>
      <c r="C5536"/>
      <c r="D5536"/>
      <c r="E5536"/>
      <c r="F5536"/>
      <c r="G5536"/>
      <c r="H5536"/>
      <c r="J5536"/>
    </row>
    <row r="5537" spans="1:10" x14ac:dyDescent="0.25">
      <c r="A5537"/>
      <c r="C5537"/>
      <c r="D5537"/>
      <c r="E5537"/>
      <c r="F5537"/>
      <c r="G5537"/>
      <c r="H5537"/>
      <c r="J5537"/>
    </row>
    <row r="5538" spans="1:10" x14ac:dyDescent="0.25">
      <c r="A5538"/>
      <c r="C5538"/>
      <c r="D5538"/>
      <c r="E5538"/>
      <c r="F5538"/>
      <c r="G5538"/>
      <c r="H5538"/>
      <c r="J5538"/>
    </row>
    <row r="5539" spans="1:10" x14ac:dyDescent="0.25">
      <c r="A5539"/>
      <c r="C5539"/>
      <c r="D5539"/>
      <c r="E5539"/>
      <c r="F5539"/>
      <c r="G5539"/>
      <c r="H5539"/>
      <c r="J5539"/>
    </row>
    <row r="5540" spans="1:10" x14ac:dyDescent="0.25">
      <c r="A5540"/>
      <c r="C5540"/>
      <c r="D5540"/>
      <c r="E5540"/>
      <c r="F5540"/>
      <c r="G5540"/>
      <c r="H5540"/>
      <c r="J5540"/>
    </row>
    <row r="5541" spans="1:10" x14ac:dyDescent="0.25">
      <c r="A5541"/>
      <c r="C5541"/>
      <c r="D5541"/>
      <c r="E5541"/>
      <c r="F5541"/>
      <c r="G5541"/>
      <c r="H5541"/>
      <c r="J5541"/>
    </row>
    <row r="5542" spans="1:10" x14ac:dyDescent="0.25">
      <c r="A5542"/>
      <c r="C5542"/>
      <c r="D5542"/>
      <c r="E5542"/>
      <c r="F5542"/>
      <c r="G5542"/>
      <c r="H5542"/>
      <c r="J5542"/>
    </row>
    <row r="5543" spans="1:10" x14ac:dyDescent="0.25">
      <c r="A5543"/>
      <c r="C5543"/>
      <c r="D5543"/>
      <c r="E5543"/>
      <c r="F5543"/>
      <c r="G5543"/>
      <c r="H5543"/>
      <c r="J5543"/>
    </row>
    <row r="5544" spans="1:10" x14ac:dyDescent="0.25">
      <c r="A5544"/>
      <c r="C5544"/>
      <c r="D5544"/>
      <c r="E5544"/>
      <c r="F5544"/>
      <c r="G5544"/>
      <c r="H5544"/>
      <c r="J5544"/>
    </row>
    <row r="5545" spans="1:10" x14ac:dyDescent="0.25">
      <c r="A5545"/>
      <c r="C5545"/>
      <c r="D5545"/>
      <c r="E5545"/>
      <c r="F5545"/>
      <c r="G5545"/>
      <c r="H5545"/>
      <c r="J5545"/>
    </row>
    <row r="5546" spans="1:10" x14ac:dyDescent="0.25">
      <c r="A5546"/>
      <c r="C5546"/>
      <c r="D5546"/>
      <c r="E5546"/>
      <c r="F5546"/>
      <c r="G5546"/>
      <c r="H5546"/>
      <c r="J5546"/>
    </row>
    <row r="5547" spans="1:10" x14ac:dyDescent="0.25">
      <c r="A5547"/>
      <c r="C5547"/>
      <c r="D5547"/>
      <c r="E5547"/>
      <c r="F5547"/>
      <c r="G5547"/>
      <c r="H5547"/>
      <c r="J5547"/>
    </row>
    <row r="5548" spans="1:10" x14ac:dyDescent="0.25">
      <c r="A5548"/>
      <c r="C5548"/>
      <c r="D5548"/>
      <c r="E5548"/>
      <c r="F5548"/>
      <c r="G5548"/>
      <c r="H5548"/>
      <c r="J5548"/>
    </row>
    <row r="5549" spans="1:10" x14ac:dyDescent="0.25">
      <c r="A5549"/>
      <c r="C5549"/>
      <c r="D5549"/>
      <c r="E5549"/>
      <c r="F5549"/>
      <c r="G5549"/>
      <c r="H5549"/>
      <c r="J5549"/>
    </row>
    <row r="5550" spans="1:10" x14ac:dyDescent="0.25">
      <c r="A5550"/>
      <c r="C5550"/>
      <c r="D5550"/>
      <c r="E5550"/>
      <c r="F5550"/>
      <c r="G5550"/>
      <c r="H5550"/>
      <c r="J5550"/>
    </row>
    <row r="5551" spans="1:10" x14ac:dyDescent="0.25">
      <c r="A5551"/>
      <c r="C5551"/>
      <c r="D5551"/>
      <c r="E5551"/>
      <c r="F5551"/>
      <c r="G5551"/>
      <c r="H5551"/>
      <c r="J5551"/>
    </row>
    <row r="5552" spans="1:10" x14ac:dyDescent="0.25">
      <c r="A5552"/>
      <c r="C5552"/>
      <c r="D5552"/>
      <c r="E5552"/>
      <c r="F5552"/>
      <c r="G5552"/>
      <c r="H5552"/>
      <c r="J5552"/>
    </row>
    <row r="5553" spans="1:10" x14ac:dyDescent="0.25">
      <c r="A5553"/>
      <c r="C5553"/>
      <c r="D5553"/>
      <c r="E5553"/>
      <c r="F5553"/>
      <c r="G5553"/>
      <c r="H5553"/>
      <c r="J5553"/>
    </row>
    <row r="5554" spans="1:10" x14ac:dyDescent="0.25">
      <c r="A5554"/>
      <c r="C5554"/>
      <c r="D5554"/>
      <c r="E5554"/>
      <c r="F5554"/>
      <c r="G5554"/>
      <c r="H5554"/>
      <c r="J5554"/>
    </row>
    <row r="5555" spans="1:10" x14ac:dyDescent="0.25">
      <c r="A5555"/>
      <c r="C5555"/>
      <c r="D5555"/>
      <c r="E5555"/>
      <c r="F5555"/>
      <c r="G5555"/>
      <c r="H5555"/>
      <c r="J5555"/>
    </row>
    <row r="5556" spans="1:10" x14ac:dyDescent="0.25">
      <c r="A5556"/>
      <c r="C5556"/>
      <c r="D5556"/>
      <c r="E5556"/>
      <c r="F5556"/>
      <c r="G5556"/>
      <c r="H5556"/>
      <c r="J5556"/>
    </row>
    <row r="5557" spans="1:10" x14ac:dyDescent="0.25">
      <c r="A5557"/>
      <c r="C5557"/>
      <c r="D5557"/>
      <c r="E5557"/>
      <c r="F5557"/>
      <c r="G5557"/>
      <c r="H5557"/>
      <c r="J5557"/>
    </row>
    <row r="5558" spans="1:10" x14ac:dyDescent="0.25">
      <c r="A5558"/>
      <c r="C5558"/>
      <c r="D5558"/>
      <c r="E5558"/>
      <c r="F5558"/>
      <c r="G5558"/>
      <c r="H5558"/>
      <c r="J5558"/>
    </row>
    <row r="5559" spans="1:10" x14ac:dyDescent="0.25">
      <c r="A5559"/>
      <c r="C5559"/>
      <c r="D5559"/>
      <c r="E5559"/>
      <c r="F5559"/>
      <c r="G5559"/>
      <c r="H5559"/>
      <c r="J5559"/>
    </row>
    <row r="5560" spans="1:10" x14ac:dyDescent="0.25">
      <c r="A5560"/>
      <c r="C5560"/>
      <c r="D5560"/>
      <c r="E5560"/>
      <c r="F5560"/>
      <c r="G5560"/>
      <c r="H5560"/>
      <c r="J5560"/>
    </row>
    <row r="5561" spans="1:10" x14ac:dyDescent="0.25">
      <c r="A5561"/>
      <c r="C5561"/>
      <c r="D5561"/>
      <c r="E5561"/>
      <c r="F5561"/>
      <c r="G5561"/>
      <c r="H5561"/>
      <c r="J5561"/>
    </row>
    <row r="5562" spans="1:10" x14ac:dyDescent="0.25">
      <c r="A5562"/>
      <c r="C5562"/>
      <c r="D5562"/>
      <c r="E5562"/>
      <c r="F5562"/>
      <c r="G5562"/>
      <c r="H5562"/>
      <c r="J5562"/>
    </row>
    <row r="5563" spans="1:10" x14ac:dyDescent="0.25">
      <c r="A5563"/>
      <c r="C5563"/>
      <c r="D5563"/>
      <c r="E5563"/>
      <c r="F5563"/>
      <c r="G5563"/>
      <c r="H5563"/>
      <c r="J5563"/>
    </row>
    <row r="5564" spans="1:10" x14ac:dyDescent="0.25">
      <c r="A5564"/>
      <c r="C5564"/>
      <c r="D5564"/>
      <c r="E5564"/>
      <c r="F5564"/>
      <c r="G5564"/>
      <c r="H5564"/>
      <c r="J5564"/>
    </row>
    <row r="5565" spans="1:10" x14ac:dyDescent="0.25">
      <c r="A5565"/>
      <c r="C5565"/>
      <c r="D5565"/>
      <c r="E5565"/>
      <c r="F5565"/>
      <c r="G5565"/>
      <c r="H5565"/>
      <c r="J5565"/>
    </row>
    <row r="5566" spans="1:10" x14ac:dyDescent="0.25">
      <c r="A5566"/>
      <c r="C5566"/>
      <c r="D5566"/>
      <c r="E5566"/>
      <c r="F5566"/>
      <c r="G5566"/>
      <c r="H5566"/>
      <c r="J5566"/>
    </row>
    <row r="5567" spans="1:10" x14ac:dyDescent="0.25">
      <c r="A5567"/>
      <c r="C5567"/>
      <c r="D5567"/>
      <c r="E5567"/>
      <c r="F5567"/>
      <c r="G5567"/>
      <c r="H5567"/>
      <c r="J5567"/>
    </row>
    <row r="5568" spans="1:10" x14ac:dyDescent="0.25">
      <c r="A5568"/>
      <c r="C5568"/>
      <c r="D5568"/>
      <c r="E5568"/>
      <c r="F5568"/>
      <c r="G5568"/>
      <c r="H5568"/>
      <c r="J5568"/>
    </row>
    <row r="5569" spans="1:10" x14ac:dyDescent="0.25">
      <c r="A5569"/>
      <c r="C5569"/>
      <c r="D5569"/>
      <c r="E5569"/>
      <c r="F5569"/>
      <c r="G5569"/>
      <c r="H5569"/>
      <c r="J5569"/>
    </row>
    <row r="5570" spans="1:10" x14ac:dyDescent="0.25">
      <c r="A5570"/>
      <c r="C5570"/>
      <c r="D5570"/>
      <c r="E5570"/>
      <c r="F5570"/>
      <c r="G5570"/>
      <c r="H5570"/>
      <c r="J5570"/>
    </row>
    <row r="5571" spans="1:10" x14ac:dyDescent="0.25">
      <c r="A5571"/>
      <c r="C5571"/>
      <c r="D5571"/>
      <c r="E5571"/>
      <c r="F5571"/>
      <c r="G5571"/>
      <c r="H5571"/>
      <c r="J5571"/>
    </row>
    <row r="5572" spans="1:10" x14ac:dyDescent="0.25">
      <c r="A5572"/>
      <c r="C5572"/>
      <c r="D5572"/>
      <c r="E5572"/>
      <c r="F5572"/>
      <c r="G5572"/>
      <c r="H5572"/>
      <c r="J5572"/>
    </row>
    <row r="5573" spans="1:10" x14ac:dyDescent="0.25">
      <c r="A5573"/>
      <c r="C5573"/>
      <c r="D5573"/>
      <c r="E5573"/>
      <c r="F5573"/>
      <c r="G5573"/>
      <c r="H5573"/>
      <c r="J5573"/>
    </row>
    <row r="5574" spans="1:10" x14ac:dyDescent="0.25">
      <c r="A5574"/>
      <c r="C5574"/>
      <c r="D5574"/>
      <c r="E5574"/>
      <c r="F5574"/>
      <c r="G5574"/>
      <c r="H5574"/>
      <c r="J5574"/>
    </row>
    <row r="5575" spans="1:10" x14ac:dyDescent="0.25">
      <c r="A5575"/>
      <c r="C5575"/>
      <c r="D5575"/>
      <c r="E5575"/>
      <c r="F5575"/>
      <c r="G5575"/>
      <c r="H5575"/>
      <c r="J5575"/>
    </row>
    <row r="5576" spans="1:10" x14ac:dyDescent="0.25">
      <c r="A5576"/>
      <c r="C5576"/>
      <c r="D5576"/>
      <c r="E5576"/>
      <c r="F5576"/>
      <c r="G5576"/>
      <c r="H5576"/>
      <c r="J5576"/>
    </row>
    <row r="5577" spans="1:10" x14ac:dyDescent="0.25">
      <c r="A5577"/>
      <c r="C5577"/>
      <c r="D5577"/>
      <c r="E5577"/>
      <c r="F5577"/>
      <c r="G5577"/>
      <c r="H5577"/>
      <c r="J5577"/>
    </row>
    <row r="5578" spans="1:10" x14ac:dyDescent="0.25">
      <c r="A5578"/>
      <c r="C5578"/>
      <c r="D5578"/>
      <c r="E5578"/>
      <c r="F5578"/>
      <c r="G5578"/>
      <c r="H5578"/>
      <c r="J5578"/>
    </row>
    <row r="5579" spans="1:10" x14ac:dyDescent="0.25">
      <c r="A5579"/>
      <c r="C5579"/>
      <c r="D5579"/>
      <c r="E5579"/>
      <c r="F5579"/>
      <c r="G5579"/>
      <c r="H5579"/>
      <c r="J5579"/>
    </row>
    <row r="5580" spans="1:10" x14ac:dyDescent="0.25">
      <c r="A5580"/>
      <c r="C5580"/>
      <c r="D5580"/>
      <c r="E5580"/>
      <c r="F5580"/>
      <c r="G5580"/>
      <c r="H5580"/>
      <c r="J5580"/>
    </row>
    <row r="5581" spans="1:10" x14ac:dyDescent="0.25">
      <c r="A5581"/>
      <c r="C5581"/>
      <c r="D5581"/>
      <c r="E5581"/>
      <c r="F5581"/>
      <c r="G5581"/>
      <c r="H5581"/>
      <c r="J5581"/>
    </row>
    <row r="5582" spans="1:10" x14ac:dyDescent="0.25">
      <c r="A5582"/>
      <c r="C5582"/>
      <c r="D5582"/>
      <c r="E5582"/>
      <c r="F5582"/>
      <c r="G5582"/>
      <c r="H5582"/>
      <c r="J5582"/>
    </row>
    <row r="5583" spans="1:10" x14ac:dyDescent="0.25">
      <c r="A5583"/>
      <c r="C5583"/>
      <c r="D5583"/>
      <c r="E5583"/>
      <c r="F5583"/>
      <c r="G5583"/>
      <c r="H5583"/>
      <c r="J5583"/>
    </row>
    <row r="5584" spans="1:10" x14ac:dyDescent="0.25">
      <c r="A5584"/>
      <c r="C5584"/>
      <c r="D5584"/>
      <c r="E5584"/>
      <c r="F5584"/>
      <c r="G5584"/>
      <c r="H5584"/>
      <c r="J5584"/>
    </row>
    <row r="5585" spans="1:10" x14ac:dyDescent="0.25">
      <c r="A5585"/>
      <c r="C5585"/>
      <c r="D5585"/>
      <c r="E5585"/>
      <c r="F5585"/>
      <c r="G5585"/>
      <c r="H5585"/>
      <c r="J5585"/>
    </row>
    <row r="5586" spans="1:10" x14ac:dyDescent="0.25">
      <c r="A5586"/>
      <c r="C5586"/>
      <c r="D5586"/>
      <c r="E5586"/>
      <c r="F5586"/>
      <c r="G5586"/>
      <c r="H5586"/>
      <c r="J5586"/>
    </row>
    <row r="5587" spans="1:10" x14ac:dyDescent="0.25">
      <c r="A5587"/>
      <c r="C5587"/>
      <c r="D5587"/>
      <c r="E5587"/>
      <c r="F5587"/>
      <c r="G5587"/>
      <c r="H5587"/>
      <c r="J5587"/>
    </row>
    <row r="5588" spans="1:10" x14ac:dyDescent="0.25">
      <c r="A5588"/>
      <c r="C5588"/>
      <c r="D5588"/>
      <c r="E5588"/>
      <c r="F5588"/>
      <c r="G5588"/>
      <c r="H5588"/>
      <c r="J5588"/>
    </row>
    <row r="5589" spans="1:10" x14ac:dyDescent="0.25">
      <c r="A5589"/>
      <c r="C5589"/>
      <c r="D5589"/>
      <c r="E5589"/>
      <c r="F5589"/>
      <c r="G5589"/>
      <c r="H5589"/>
      <c r="J5589"/>
    </row>
    <row r="5590" spans="1:10" x14ac:dyDescent="0.25">
      <c r="A5590"/>
      <c r="C5590"/>
      <c r="D5590"/>
      <c r="E5590"/>
      <c r="F5590"/>
      <c r="G5590"/>
      <c r="H5590"/>
      <c r="J5590"/>
    </row>
    <row r="5591" spans="1:10" x14ac:dyDescent="0.25">
      <c r="A5591"/>
      <c r="C5591"/>
      <c r="D5591"/>
      <c r="E5591"/>
      <c r="F5591"/>
      <c r="G5591"/>
      <c r="H5591"/>
      <c r="J5591"/>
    </row>
    <row r="5592" spans="1:10" x14ac:dyDescent="0.25">
      <c r="A5592"/>
      <c r="C5592"/>
      <c r="D5592"/>
      <c r="E5592"/>
      <c r="F5592"/>
      <c r="G5592"/>
      <c r="H5592"/>
      <c r="J5592"/>
    </row>
    <row r="5593" spans="1:10" x14ac:dyDescent="0.25">
      <c r="A5593"/>
      <c r="C5593"/>
      <c r="D5593"/>
      <c r="E5593"/>
      <c r="F5593"/>
      <c r="G5593"/>
      <c r="H5593"/>
      <c r="J5593"/>
    </row>
    <row r="5594" spans="1:10" x14ac:dyDescent="0.25">
      <c r="A5594"/>
      <c r="C5594"/>
      <c r="D5594"/>
      <c r="E5594"/>
      <c r="F5594"/>
      <c r="G5594"/>
      <c r="H5594"/>
      <c r="J5594"/>
    </row>
    <row r="5595" spans="1:10" x14ac:dyDescent="0.25">
      <c r="A5595"/>
      <c r="C5595"/>
      <c r="D5595"/>
      <c r="E5595"/>
      <c r="F5595"/>
      <c r="G5595"/>
      <c r="H5595"/>
      <c r="J5595"/>
    </row>
    <row r="5596" spans="1:10" x14ac:dyDescent="0.25">
      <c r="A5596"/>
      <c r="C5596"/>
      <c r="D5596"/>
      <c r="E5596"/>
      <c r="F5596"/>
      <c r="G5596"/>
      <c r="H5596"/>
      <c r="J5596"/>
    </row>
    <row r="5597" spans="1:10" x14ac:dyDescent="0.25">
      <c r="A5597"/>
      <c r="C5597"/>
      <c r="D5597"/>
      <c r="E5597"/>
      <c r="F5597"/>
      <c r="G5597"/>
      <c r="H5597"/>
      <c r="J5597"/>
    </row>
    <row r="5598" spans="1:10" x14ac:dyDescent="0.25">
      <c r="A5598"/>
      <c r="C5598"/>
      <c r="D5598"/>
      <c r="E5598"/>
      <c r="F5598"/>
      <c r="G5598"/>
      <c r="H5598"/>
      <c r="J5598"/>
    </row>
    <row r="5599" spans="1:10" x14ac:dyDescent="0.25">
      <c r="A5599"/>
      <c r="C5599"/>
      <c r="D5599"/>
      <c r="E5599"/>
      <c r="F5599"/>
      <c r="G5599"/>
      <c r="H5599"/>
      <c r="J5599"/>
    </row>
    <row r="5600" spans="1:10" x14ac:dyDescent="0.25">
      <c r="A5600"/>
      <c r="C5600"/>
      <c r="D5600"/>
      <c r="E5600"/>
      <c r="F5600"/>
      <c r="G5600"/>
      <c r="H5600"/>
      <c r="J5600"/>
    </row>
    <row r="5601" spans="1:10" x14ac:dyDescent="0.25">
      <c r="A5601"/>
      <c r="C5601"/>
      <c r="D5601"/>
      <c r="E5601"/>
      <c r="F5601"/>
      <c r="G5601"/>
      <c r="H5601"/>
      <c r="J5601"/>
    </row>
    <row r="5602" spans="1:10" x14ac:dyDescent="0.25">
      <c r="A5602"/>
      <c r="C5602"/>
      <c r="D5602"/>
      <c r="E5602"/>
      <c r="F5602"/>
      <c r="G5602"/>
      <c r="H5602"/>
      <c r="J5602"/>
    </row>
    <row r="5603" spans="1:10" x14ac:dyDescent="0.25">
      <c r="A5603"/>
      <c r="C5603"/>
      <c r="D5603"/>
      <c r="E5603"/>
      <c r="F5603"/>
      <c r="G5603"/>
      <c r="H5603"/>
      <c r="J5603"/>
    </row>
    <row r="5604" spans="1:10" x14ac:dyDescent="0.25">
      <c r="A5604"/>
      <c r="C5604"/>
      <c r="D5604"/>
      <c r="E5604"/>
      <c r="F5604"/>
      <c r="G5604"/>
      <c r="H5604"/>
      <c r="J5604"/>
    </row>
    <row r="5605" spans="1:10" x14ac:dyDescent="0.25">
      <c r="A5605"/>
      <c r="C5605"/>
      <c r="D5605"/>
      <c r="E5605"/>
      <c r="F5605"/>
      <c r="G5605"/>
      <c r="H5605"/>
      <c r="J5605"/>
    </row>
    <row r="5606" spans="1:10" x14ac:dyDescent="0.25">
      <c r="A5606"/>
      <c r="C5606"/>
      <c r="D5606"/>
      <c r="E5606"/>
      <c r="F5606"/>
      <c r="G5606"/>
      <c r="H5606"/>
      <c r="J5606"/>
    </row>
    <row r="5607" spans="1:10" x14ac:dyDescent="0.25">
      <c r="A5607"/>
      <c r="C5607"/>
      <c r="D5607"/>
      <c r="E5607"/>
      <c r="F5607"/>
      <c r="G5607"/>
      <c r="H5607"/>
      <c r="J5607"/>
    </row>
    <row r="5608" spans="1:10" x14ac:dyDescent="0.25">
      <c r="A5608"/>
      <c r="C5608"/>
      <c r="D5608"/>
      <c r="E5608"/>
      <c r="F5608"/>
      <c r="G5608"/>
      <c r="H5608"/>
      <c r="J5608"/>
    </row>
    <row r="5609" spans="1:10" x14ac:dyDescent="0.25">
      <c r="A5609"/>
      <c r="C5609"/>
      <c r="D5609"/>
      <c r="E5609"/>
      <c r="F5609"/>
      <c r="G5609"/>
      <c r="H5609"/>
      <c r="J5609"/>
    </row>
    <row r="5610" spans="1:10" x14ac:dyDescent="0.25">
      <c r="A5610"/>
      <c r="C5610"/>
      <c r="D5610"/>
      <c r="E5610"/>
      <c r="F5610"/>
      <c r="G5610"/>
      <c r="H5610"/>
      <c r="J5610"/>
    </row>
    <row r="5611" spans="1:10" x14ac:dyDescent="0.25">
      <c r="A5611"/>
      <c r="C5611"/>
      <c r="D5611"/>
      <c r="E5611"/>
      <c r="F5611"/>
      <c r="G5611"/>
      <c r="H5611"/>
      <c r="J5611"/>
    </row>
    <row r="5612" spans="1:10" x14ac:dyDescent="0.25">
      <c r="A5612"/>
      <c r="C5612"/>
      <c r="D5612"/>
      <c r="E5612"/>
      <c r="F5612"/>
      <c r="G5612"/>
      <c r="H5612"/>
      <c r="J5612"/>
    </row>
    <row r="5613" spans="1:10" x14ac:dyDescent="0.25">
      <c r="A5613"/>
      <c r="C5613"/>
      <c r="D5613"/>
      <c r="E5613"/>
      <c r="F5613"/>
      <c r="G5613"/>
      <c r="H5613"/>
      <c r="J5613"/>
    </row>
    <row r="5614" spans="1:10" x14ac:dyDescent="0.25">
      <c r="A5614"/>
      <c r="C5614"/>
      <c r="D5614"/>
      <c r="E5614"/>
      <c r="F5614"/>
      <c r="G5614"/>
      <c r="H5614"/>
      <c r="J5614"/>
    </row>
    <row r="5615" spans="1:10" x14ac:dyDescent="0.25">
      <c r="A5615"/>
      <c r="C5615"/>
      <c r="D5615"/>
      <c r="E5615"/>
      <c r="F5615"/>
      <c r="G5615"/>
      <c r="H5615"/>
      <c r="J5615"/>
    </row>
    <row r="5616" spans="1:10" x14ac:dyDescent="0.25">
      <c r="A5616"/>
      <c r="C5616"/>
      <c r="D5616"/>
      <c r="E5616"/>
      <c r="F5616"/>
      <c r="G5616"/>
      <c r="H5616"/>
      <c r="J5616"/>
    </row>
    <row r="5617" spans="1:10" x14ac:dyDescent="0.25">
      <c r="A5617"/>
      <c r="C5617"/>
      <c r="D5617"/>
      <c r="E5617"/>
      <c r="F5617"/>
      <c r="G5617"/>
      <c r="H5617"/>
      <c r="J5617"/>
    </row>
    <row r="5618" spans="1:10" x14ac:dyDescent="0.25">
      <c r="A5618"/>
      <c r="C5618"/>
      <c r="D5618"/>
      <c r="E5618"/>
      <c r="F5618"/>
      <c r="G5618"/>
      <c r="H5618"/>
      <c r="J5618"/>
    </row>
    <row r="5619" spans="1:10" x14ac:dyDescent="0.25">
      <c r="A5619"/>
      <c r="C5619"/>
      <c r="D5619"/>
      <c r="E5619"/>
      <c r="F5619"/>
      <c r="G5619"/>
      <c r="H5619"/>
      <c r="J5619"/>
    </row>
    <row r="5620" spans="1:10" x14ac:dyDescent="0.25">
      <c r="A5620"/>
      <c r="C5620"/>
      <c r="D5620"/>
      <c r="E5620"/>
      <c r="F5620"/>
      <c r="G5620"/>
      <c r="H5620"/>
      <c r="J5620"/>
    </row>
    <row r="5621" spans="1:10" x14ac:dyDescent="0.25">
      <c r="A5621"/>
      <c r="C5621"/>
      <c r="D5621"/>
      <c r="E5621"/>
      <c r="F5621"/>
      <c r="G5621"/>
      <c r="H5621"/>
      <c r="J5621"/>
    </row>
    <row r="5622" spans="1:10" x14ac:dyDescent="0.25">
      <c r="A5622"/>
      <c r="C5622"/>
      <c r="D5622"/>
      <c r="E5622"/>
      <c r="F5622"/>
      <c r="G5622"/>
      <c r="H5622"/>
      <c r="J5622"/>
    </row>
    <row r="5623" spans="1:10" x14ac:dyDescent="0.25">
      <c r="A5623"/>
      <c r="C5623"/>
      <c r="D5623"/>
      <c r="E5623"/>
      <c r="F5623"/>
      <c r="G5623"/>
      <c r="H5623"/>
      <c r="J5623"/>
    </row>
    <row r="5624" spans="1:10" x14ac:dyDescent="0.25">
      <c r="A5624"/>
      <c r="C5624"/>
      <c r="D5624"/>
      <c r="E5624"/>
      <c r="F5624"/>
      <c r="G5624"/>
      <c r="H5624"/>
      <c r="J5624"/>
    </row>
    <row r="5625" spans="1:10" x14ac:dyDescent="0.25">
      <c r="A5625"/>
      <c r="C5625"/>
      <c r="D5625"/>
      <c r="E5625"/>
      <c r="F5625"/>
      <c r="G5625"/>
      <c r="H5625"/>
      <c r="J5625"/>
    </row>
    <row r="5626" spans="1:10" x14ac:dyDescent="0.25">
      <c r="A5626"/>
      <c r="C5626"/>
      <c r="D5626"/>
      <c r="E5626"/>
      <c r="F5626"/>
      <c r="G5626"/>
      <c r="H5626"/>
      <c r="J5626"/>
    </row>
    <row r="5627" spans="1:10" x14ac:dyDescent="0.25">
      <c r="A5627"/>
      <c r="C5627"/>
      <c r="D5627"/>
      <c r="E5627"/>
      <c r="F5627"/>
      <c r="G5627"/>
      <c r="H5627"/>
      <c r="J5627"/>
    </row>
    <row r="5628" spans="1:10" x14ac:dyDescent="0.25">
      <c r="A5628"/>
      <c r="C5628"/>
      <c r="D5628"/>
      <c r="E5628"/>
      <c r="F5628"/>
      <c r="G5628"/>
      <c r="H5628"/>
      <c r="J5628"/>
    </row>
    <row r="5629" spans="1:10" x14ac:dyDescent="0.25">
      <c r="A5629"/>
      <c r="C5629"/>
      <c r="D5629"/>
      <c r="E5629"/>
      <c r="F5629"/>
      <c r="G5629"/>
      <c r="H5629"/>
      <c r="J5629"/>
    </row>
    <row r="5630" spans="1:10" x14ac:dyDescent="0.25">
      <c r="A5630"/>
      <c r="C5630"/>
      <c r="D5630"/>
      <c r="E5630"/>
      <c r="F5630"/>
      <c r="G5630"/>
      <c r="H5630"/>
      <c r="J5630"/>
    </row>
    <row r="5631" spans="1:10" x14ac:dyDescent="0.25">
      <c r="A5631"/>
      <c r="C5631"/>
      <c r="D5631"/>
      <c r="E5631"/>
      <c r="F5631"/>
      <c r="G5631"/>
      <c r="H5631"/>
      <c r="J5631"/>
    </row>
    <row r="5632" spans="1:10" x14ac:dyDescent="0.25">
      <c r="A5632"/>
      <c r="C5632"/>
      <c r="D5632"/>
      <c r="E5632"/>
      <c r="F5632"/>
      <c r="G5632"/>
      <c r="H5632"/>
      <c r="J5632"/>
    </row>
    <row r="5633" spans="1:10" x14ac:dyDescent="0.25">
      <c r="A5633"/>
      <c r="C5633"/>
      <c r="D5633"/>
      <c r="E5633"/>
      <c r="F5633"/>
      <c r="G5633"/>
      <c r="H5633"/>
      <c r="J5633"/>
    </row>
    <row r="5634" spans="1:10" x14ac:dyDescent="0.25">
      <c r="A5634"/>
      <c r="C5634"/>
      <c r="D5634"/>
      <c r="E5634"/>
      <c r="F5634"/>
      <c r="G5634"/>
      <c r="H5634"/>
      <c r="J5634"/>
    </row>
    <row r="5635" spans="1:10" x14ac:dyDescent="0.25">
      <c r="A5635"/>
      <c r="C5635"/>
      <c r="D5635"/>
      <c r="E5635"/>
      <c r="F5635"/>
      <c r="G5635"/>
      <c r="H5635"/>
      <c r="J5635"/>
    </row>
    <row r="5636" spans="1:10" x14ac:dyDescent="0.25">
      <c r="A5636"/>
      <c r="C5636"/>
      <c r="D5636"/>
      <c r="E5636"/>
      <c r="F5636"/>
      <c r="G5636"/>
      <c r="H5636"/>
      <c r="J5636"/>
    </row>
    <row r="5637" spans="1:10" x14ac:dyDescent="0.25">
      <c r="A5637"/>
      <c r="C5637"/>
      <c r="D5637"/>
      <c r="E5637"/>
      <c r="F5637"/>
      <c r="G5637"/>
      <c r="H5637"/>
      <c r="J5637"/>
    </row>
    <row r="5638" spans="1:10" x14ac:dyDescent="0.25">
      <c r="A5638"/>
      <c r="C5638"/>
      <c r="D5638"/>
      <c r="E5638"/>
      <c r="F5638"/>
      <c r="G5638"/>
      <c r="H5638"/>
      <c r="J5638"/>
    </row>
    <row r="5639" spans="1:10" x14ac:dyDescent="0.25">
      <c r="A5639"/>
      <c r="C5639"/>
      <c r="D5639"/>
      <c r="E5639"/>
      <c r="F5639"/>
      <c r="G5639"/>
      <c r="H5639"/>
      <c r="J5639"/>
    </row>
    <row r="5640" spans="1:10" x14ac:dyDescent="0.25">
      <c r="A5640"/>
      <c r="C5640"/>
      <c r="D5640"/>
      <c r="E5640"/>
      <c r="F5640"/>
      <c r="G5640"/>
      <c r="H5640"/>
      <c r="J5640"/>
    </row>
    <row r="5641" spans="1:10" x14ac:dyDescent="0.25">
      <c r="A5641"/>
      <c r="C5641"/>
      <c r="D5641"/>
      <c r="E5641"/>
      <c r="F5641"/>
      <c r="G5641"/>
      <c r="H5641"/>
      <c r="J5641"/>
    </row>
    <row r="5642" spans="1:10" x14ac:dyDescent="0.25">
      <c r="A5642"/>
      <c r="C5642"/>
      <c r="D5642"/>
      <c r="E5642"/>
      <c r="F5642"/>
      <c r="G5642"/>
      <c r="H5642"/>
      <c r="J5642"/>
    </row>
    <row r="5643" spans="1:10" x14ac:dyDescent="0.25">
      <c r="A5643"/>
      <c r="C5643"/>
      <c r="D5643"/>
      <c r="E5643"/>
      <c r="F5643"/>
      <c r="G5643"/>
      <c r="H5643"/>
      <c r="J5643"/>
    </row>
    <row r="5644" spans="1:10" x14ac:dyDescent="0.25">
      <c r="A5644"/>
      <c r="C5644"/>
      <c r="D5644"/>
      <c r="E5644"/>
      <c r="F5644"/>
      <c r="G5644"/>
      <c r="H5644"/>
      <c r="J5644"/>
    </row>
    <row r="5645" spans="1:10" x14ac:dyDescent="0.25">
      <c r="A5645"/>
      <c r="C5645"/>
      <c r="D5645"/>
      <c r="E5645"/>
      <c r="F5645"/>
      <c r="G5645"/>
      <c r="H5645"/>
      <c r="J5645"/>
    </row>
    <row r="5646" spans="1:10" x14ac:dyDescent="0.25">
      <c r="A5646"/>
      <c r="C5646"/>
      <c r="D5646"/>
      <c r="E5646"/>
      <c r="F5646"/>
      <c r="G5646"/>
      <c r="H5646"/>
      <c r="J5646"/>
    </row>
    <row r="5647" spans="1:10" x14ac:dyDescent="0.25">
      <c r="A5647"/>
      <c r="C5647"/>
      <c r="D5647"/>
      <c r="E5647"/>
      <c r="F5647"/>
      <c r="G5647"/>
      <c r="H5647"/>
      <c r="J5647"/>
    </row>
    <row r="5648" spans="1:10" x14ac:dyDescent="0.25">
      <c r="A5648"/>
      <c r="C5648"/>
      <c r="D5648"/>
      <c r="E5648"/>
      <c r="F5648"/>
      <c r="G5648"/>
      <c r="H5648"/>
      <c r="J5648"/>
    </row>
    <row r="5649" spans="1:10" x14ac:dyDescent="0.25">
      <c r="A5649"/>
      <c r="C5649"/>
      <c r="D5649"/>
      <c r="E5649"/>
      <c r="F5649"/>
      <c r="G5649"/>
      <c r="H5649"/>
      <c r="J5649"/>
    </row>
    <row r="5650" spans="1:10" x14ac:dyDescent="0.25">
      <c r="A5650"/>
      <c r="C5650"/>
      <c r="D5650"/>
      <c r="E5650"/>
      <c r="F5650"/>
      <c r="G5650"/>
      <c r="H5650"/>
      <c r="J5650"/>
    </row>
    <row r="5651" spans="1:10" x14ac:dyDescent="0.25">
      <c r="A5651"/>
      <c r="C5651"/>
      <c r="D5651"/>
      <c r="E5651"/>
      <c r="F5651"/>
      <c r="G5651"/>
      <c r="H5651"/>
      <c r="J5651"/>
    </row>
    <row r="5652" spans="1:10" x14ac:dyDescent="0.25">
      <c r="A5652"/>
      <c r="C5652"/>
      <c r="D5652"/>
      <c r="E5652"/>
      <c r="F5652"/>
      <c r="G5652"/>
      <c r="H5652"/>
      <c r="J5652"/>
    </row>
    <row r="5653" spans="1:10" x14ac:dyDescent="0.25">
      <c r="A5653"/>
      <c r="C5653"/>
      <c r="D5653"/>
      <c r="E5653"/>
      <c r="F5653"/>
      <c r="G5653"/>
      <c r="H5653"/>
      <c r="J5653"/>
    </row>
    <row r="5654" spans="1:10" x14ac:dyDescent="0.25">
      <c r="A5654"/>
      <c r="C5654"/>
      <c r="D5654"/>
      <c r="E5654"/>
      <c r="F5654"/>
      <c r="G5654"/>
      <c r="H5654"/>
      <c r="J5654"/>
    </row>
    <row r="5655" spans="1:10" x14ac:dyDescent="0.25">
      <c r="A5655"/>
      <c r="C5655"/>
      <c r="D5655"/>
      <c r="E5655"/>
      <c r="F5655"/>
      <c r="G5655"/>
      <c r="H5655"/>
      <c r="J5655"/>
    </row>
    <row r="5656" spans="1:10" x14ac:dyDescent="0.25">
      <c r="A5656"/>
      <c r="C5656"/>
      <c r="D5656"/>
      <c r="E5656"/>
      <c r="F5656"/>
      <c r="G5656"/>
      <c r="H5656"/>
      <c r="J5656"/>
    </row>
    <row r="5657" spans="1:10" x14ac:dyDescent="0.25">
      <c r="A5657"/>
      <c r="C5657"/>
      <c r="D5657"/>
      <c r="E5657"/>
      <c r="F5657"/>
      <c r="G5657"/>
      <c r="H5657"/>
      <c r="J5657"/>
    </row>
    <row r="5658" spans="1:10" x14ac:dyDescent="0.25">
      <c r="A5658"/>
      <c r="C5658"/>
      <c r="D5658"/>
      <c r="E5658"/>
      <c r="F5658"/>
      <c r="G5658"/>
      <c r="H5658"/>
      <c r="J5658"/>
    </row>
    <row r="5659" spans="1:10" x14ac:dyDescent="0.25">
      <c r="A5659"/>
      <c r="C5659"/>
      <c r="D5659"/>
      <c r="E5659"/>
      <c r="F5659"/>
      <c r="G5659"/>
      <c r="H5659"/>
      <c r="J5659"/>
    </row>
    <row r="5660" spans="1:10" x14ac:dyDescent="0.25">
      <c r="A5660"/>
      <c r="C5660"/>
      <c r="D5660"/>
      <c r="E5660"/>
      <c r="F5660"/>
      <c r="G5660"/>
      <c r="H5660"/>
      <c r="J5660"/>
    </row>
    <row r="5661" spans="1:10" x14ac:dyDescent="0.25">
      <c r="A5661"/>
      <c r="C5661"/>
      <c r="D5661"/>
      <c r="E5661"/>
      <c r="F5661"/>
      <c r="G5661"/>
      <c r="H5661"/>
      <c r="J5661"/>
    </row>
    <row r="5662" spans="1:10" x14ac:dyDescent="0.25">
      <c r="A5662"/>
      <c r="C5662"/>
      <c r="D5662"/>
      <c r="E5662"/>
      <c r="F5662"/>
      <c r="G5662"/>
      <c r="H5662"/>
      <c r="J5662"/>
    </row>
    <row r="5663" spans="1:10" x14ac:dyDescent="0.25">
      <c r="A5663"/>
      <c r="C5663"/>
      <c r="D5663"/>
      <c r="E5663"/>
      <c r="F5663"/>
      <c r="G5663"/>
      <c r="H5663"/>
      <c r="J5663"/>
    </row>
    <row r="5664" spans="1:10" x14ac:dyDescent="0.25">
      <c r="A5664"/>
      <c r="C5664"/>
      <c r="D5664"/>
      <c r="E5664"/>
      <c r="F5664"/>
      <c r="G5664"/>
      <c r="H5664"/>
      <c r="J5664"/>
    </row>
    <row r="5665" spans="1:10" x14ac:dyDescent="0.25">
      <c r="A5665"/>
      <c r="C5665"/>
      <c r="D5665"/>
      <c r="E5665"/>
      <c r="F5665"/>
      <c r="G5665"/>
      <c r="H5665"/>
      <c r="J5665"/>
    </row>
    <row r="5666" spans="1:10" x14ac:dyDescent="0.25">
      <c r="A5666"/>
      <c r="C5666"/>
      <c r="D5666"/>
      <c r="E5666"/>
      <c r="F5666"/>
      <c r="G5666"/>
      <c r="H5666"/>
      <c r="J5666"/>
    </row>
    <row r="5667" spans="1:10" x14ac:dyDescent="0.25">
      <c r="A5667"/>
      <c r="C5667"/>
      <c r="D5667"/>
      <c r="E5667"/>
      <c r="F5667"/>
      <c r="G5667"/>
      <c r="H5667"/>
      <c r="J5667"/>
    </row>
    <row r="5668" spans="1:10" x14ac:dyDescent="0.25">
      <c r="A5668"/>
      <c r="C5668"/>
      <c r="D5668"/>
      <c r="E5668"/>
      <c r="F5668"/>
      <c r="G5668"/>
      <c r="H5668"/>
      <c r="J5668"/>
    </row>
    <row r="5669" spans="1:10" x14ac:dyDescent="0.25">
      <c r="A5669"/>
      <c r="C5669"/>
      <c r="D5669"/>
      <c r="E5669"/>
      <c r="F5669"/>
      <c r="G5669"/>
      <c r="H5669"/>
      <c r="J5669"/>
    </row>
    <row r="5670" spans="1:10" x14ac:dyDescent="0.25">
      <c r="A5670"/>
      <c r="C5670"/>
      <c r="D5670"/>
      <c r="E5670"/>
      <c r="F5670"/>
      <c r="G5670"/>
      <c r="H5670"/>
      <c r="J5670"/>
    </row>
    <row r="5671" spans="1:10" x14ac:dyDescent="0.25">
      <c r="A5671"/>
      <c r="C5671"/>
      <c r="D5671"/>
      <c r="E5671"/>
      <c r="F5671"/>
      <c r="G5671"/>
      <c r="H5671"/>
      <c r="J5671"/>
    </row>
    <row r="5672" spans="1:10" x14ac:dyDescent="0.25">
      <c r="A5672"/>
      <c r="C5672"/>
      <c r="D5672"/>
      <c r="E5672"/>
      <c r="F5672"/>
      <c r="G5672"/>
      <c r="H5672"/>
      <c r="J5672"/>
    </row>
    <row r="5673" spans="1:10" x14ac:dyDescent="0.25">
      <c r="A5673"/>
      <c r="C5673"/>
      <c r="D5673"/>
      <c r="E5673"/>
      <c r="F5673"/>
      <c r="G5673"/>
      <c r="H5673"/>
      <c r="J5673"/>
    </row>
    <row r="5674" spans="1:10" x14ac:dyDescent="0.25">
      <c r="A5674"/>
      <c r="C5674"/>
      <c r="D5674"/>
      <c r="E5674"/>
      <c r="F5674"/>
      <c r="G5674"/>
      <c r="H5674"/>
      <c r="J5674"/>
    </row>
    <row r="5675" spans="1:10" x14ac:dyDescent="0.25">
      <c r="A5675"/>
      <c r="C5675"/>
      <c r="D5675"/>
      <c r="E5675"/>
      <c r="F5675"/>
      <c r="G5675"/>
      <c r="H5675"/>
      <c r="J5675"/>
    </row>
    <row r="5676" spans="1:10" x14ac:dyDescent="0.25">
      <c r="A5676"/>
      <c r="C5676"/>
      <c r="D5676"/>
      <c r="E5676"/>
      <c r="F5676"/>
      <c r="G5676"/>
      <c r="H5676"/>
      <c r="J5676"/>
    </row>
    <row r="5677" spans="1:10" x14ac:dyDescent="0.25">
      <c r="A5677"/>
      <c r="C5677"/>
      <c r="D5677"/>
      <c r="E5677"/>
      <c r="F5677"/>
      <c r="G5677"/>
      <c r="H5677"/>
      <c r="J5677"/>
    </row>
    <row r="5678" spans="1:10" x14ac:dyDescent="0.25">
      <c r="A5678"/>
      <c r="C5678"/>
      <c r="D5678"/>
      <c r="E5678"/>
      <c r="F5678"/>
      <c r="G5678"/>
      <c r="H5678"/>
      <c r="J5678"/>
    </row>
    <row r="5679" spans="1:10" x14ac:dyDescent="0.25">
      <c r="A5679"/>
      <c r="C5679"/>
      <c r="D5679"/>
      <c r="E5679"/>
      <c r="F5679"/>
      <c r="G5679"/>
      <c r="H5679"/>
      <c r="J5679"/>
    </row>
    <row r="5680" spans="1:10" x14ac:dyDescent="0.25">
      <c r="A5680"/>
      <c r="C5680"/>
      <c r="D5680"/>
      <c r="E5680"/>
      <c r="F5680"/>
      <c r="G5680"/>
      <c r="H5680"/>
      <c r="J5680"/>
    </row>
    <row r="5681" spans="1:10" x14ac:dyDescent="0.25">
      <c r="A5681"/>
      <c r="C5681"/>
      <c r="D5681"/>
      <c r="E5681"/>
      <c r="F5681"/>
      <c r="G5681"/>
      <c r="H5681"/>
      <c r="J5681"/>
    </row>
    <row r="5682" spans="1:10" x14ac:dyDescent="0.25">
      <c r="A5682"/>
      <c r="C5682"/>
      <c r="D5682"/>
      <c r="E5682"/>
      <c r="F5682"/>
      <c r="G5682"/>
      <c r="H5682"/>
      <c r="J5682"/>
    </row>
    <row r="5683" spans="1:10" x14ac:dyDescent="0.25">
      <c r="A5683"/>
      <c r="C5683"/>
      <c r="D5683"/>
      <c r="E5683"/>
      <c r="F5683"/>
      <c r="G5683"/>
      <c r="H5683"/>
      <c r="J5683"/>
    </row>
    <row r="5684" spans="1:10" x14ac:dyDescent="0.25">
      <c r="A5684"/>
      <c r="C5684"/>
      <c r="D5684"/>
      <c r="E5684"/>
      <c r="F5684"/>
      <c r="G5684"/>
      <c r="H5684"/>
      <c r="J5684"/>
    </row>
    <row r="5685" spans="1:10" x14ac:dyDescent="0.25">
      <c r="A5685"/>
      <c r="C5685"/>
      <c r="D5685"/>
      <c r="E5685"/>
      <c r="F5685"/>
      <c r="G5685"/>
      <c r="H5685"/>
      <c r="J5685"/>
    </row>
    <row r="5686" spans="1:10" x14ac:dyDescent="0.25">
      <c r="A5686"/>
      <c r="C5686"/>
      <c r="D5686"/>
      <c r="E5686"/>
      <c r="F5686"/>
      <c r="G5686"/>
      <c r="H5686"/>
      <c r="J5686"/>
    </row>
    <row r="5687" spans="1:10" x14ac:dyDescent="0.25">
      <c r="A5687"/>
      <c r="C5687"/>
      <c r="D5687"/>
      <c r="E5687"/>
      <c r="F5687"/>
      <c r="G5687"/>
      <c r="H5687"/>
      <c r="J5687"/>
    </row>
    <row r="5688" spans="1:10" x14ac:dyDescent="0.25">
      <c r="A5688"/>
      <c r="C5688"/>
      <c r="D5688"/>
      <c r="E5688"/>
      <c r="F5688"/>
      <c r="G5688"/>
      <c r="H5688"/>
      <c r="J5688"/>
    </row>
    <row r="5689" spans="1:10" x14ac:dyDescent="0.25">
      <c r="A5689"/>
      <c r="C5689"/>
      <c r="D5689"/>
      <c r="E5689"/>
      <c r="F5689"/>
      <c r="G5689"/>
      <c r="H5689"/>
      <c r="J5689"/>
    </row>
    <row r="5690" spans="1:10" x14ac:dyDescent="0.25">
      <c r="A5690"/>
      <c r="C5690"/>
      <c r="D5690"/>
      <c r="E5690"/>
      <c r="F5690"/>
      <c r="G5690"/>
      <c r="H5690"/>
      <c r="J5690"/>
    </row>
    <row r="5691" spans="1:10" x14ac:dyDescent="0.25">
      <c r="A5691"/>
      <c r="C5691"/>
      <c r="D5691"/>
      <c r="E5691"/>
      <c r="F5691"/>
      <c r="G5691"/>
      <c r="H5691"/>
      <c r="J5691"/>
    </row>
    <row r="5692" spans="1:10" x14ac:dyDescent="0.25">
      <c r="A5692"/>
      <c r="C5692"/>
      <c r="D5692"/>
      <c r="E5692"/>
      <c r="F5692"/>
      <c r="G5692"/>
      <c r="H5692"/>
      <c r="J5692"/>
    </row>
    <row r="5693" spans="1:10" x14ac:dyDescent="0.25">
      <c r="A5693"/>
      <c r="C5693"/>
      <c r="D5693"/>
      <c r="E5693"/>
      <c r="F5693"/>
      <c r="G5693"/>
      <c r="H5693"/>
      <c r="J5693"/>
    </row>
    <row r="5694" spans="1:10" x14ac:dyDescent="0.25">
      <c r="A5694"/>
      <c r="C5694"/>
      <c r="D5694"/>
      <c r="E5694"/>
      <c r="F5694"/>
      <c r="G5694"/>
      <c r="H5694"/>
      <c r="J5694"/>
    </row>
    <row r="5695" spans="1:10" x14ac:dyDescent="0.25">
      <c r="A5695"/>
      <c r="C5695"/>
      <c r="D5695"/>
      <c r="E5695"/>
      <c r="F5695"/>
      <c r="G5695"/>
      <c r="H5695"/>
      <c r="J5695"/>
    </row>
    <row r="5696" spans="1:10" x14ac:dyDescent="0.25">
      <c r="A5696"/>
      <c r="C5696"/>
      <c r="D5696"/>
      <c r="E5696"/>
      <c r="F5696"/>
      <c r="G5696"/>
      <c r="H5696"/>
      <c r="J5696"/>
    </row>
    <row r="5697" spans="1:10" x14ac:dyDescent="0.25">
      <c r="A5697"/>
      <c r="C5697"/>
      <c r="D5697"/>
      <c r="E5697"/>
      <c r="F5697"/>
      <c r="G5697"/>
      <c r="H5697"/>
      <c r="J5697"/>
    </row>
    <row r="5698" spans="1:10" x14ac:dyDescent="0.25">
      <c r="A5698"/>
      <c r="C5698"/>
      <c r="D5698"/>
      <c r="E5698"/>
      <c r="F5698"/>
      <c r="G5698"/>
      <c r="H5698"/>
      <c r="J5698"/>
    </row>
    <row r="5699" spans="1:10" x14ac:dyDescent="0.25">
      <c r="A5699"/>
      <c r="C5699"/>
      <c r="D5699"/>
      <c r="E5699"/>
      <c r="F5699"/>
      <c r="G5699"/>
      <c r="H5699"/>
      <c r="J5699"/>
    </row>
    <row r="5700" spans="1:10" x14ac:dyDescent="0.25">
      <c r="A5700"/>
      <c r="C5700"/>
      <c r="D5700"/>
      <c r="E5700"/>
      <c r="F5700"/>
      <c r="G5700"/>
      <c r="H5700"/>
      <c r="J5700"/>
    </row>
    <row r="5701" spans="1:10" x14ac:dyDescent="0.25">
      <c r="A5701"/>
      <c r="C5701"/>
      <c r="D5701"/>
      <c r="E5701"/>
      <c r="F5701"/>
      <c r="G5701"/>
      <c r="H5701"/>
      <c r="J5701"/>
    </row>
    <row r="5702" spans="1:10" x14ac:dyDescent="0.25">
      <c r="A5702"/>
      <c r="C5702"/>
      <c r="D5702"/>
      <c r="E5702"/>
      <c r="F5702"/>
      <c r="G5702"/>
      <c r="H5702"/>
      <c r="J5702"/>
    </row>
    <row r="5703" spans="1:10" x14ac:dyDescent="0.25">
      <c r="A5703"/>
      <c r="C5703"/>
      <c r="D5703"/>
      <c r="E5703"/>
      <c r="F5703"/>
      <c r="G5703"/>
      <c r="H5703"/>
      <c r="J5703"/>
    </row>
    <row r="5704" spans="1:10" x14ac:dyDescent="0.25">
      <c r="A5704"/>
      <c r="C5704"/>
      <c r="D5704"/>
      <c r="E5704"/>
      <c r="F5704"/>
      <c r="G5704"/>
      <c r="H5704"/>
      <c r="J5704"/>
    </row>
    <row r="5705" spans="1:10" x14ac:dyDescent="0.25">
      <c r="A5705"/>
      <c r="C5705"/>
      <c r="D5705"/>
      <c r="E5705"/>
      <c r="F5705"/>
      <c r="G5705"/>
      <c r="H5705"/>
      <c r="J5705"/>
    </row>
    <row r="5706" spans="1:10" x14ac:dyDescent="0.25">
      <c r="A5706"/>
      <c r="C5706"/>
      <c r="D5706"/>
      <c r="E5706"/>
      <c r="F5706"/>
      <c r="G5706"/>
      <c r="H5706"/>
      <c r="J5706"/>
    </row>
    <row r="5707" spans="1:10" x14ac:dyDescent="0.25">
      <c r="A5707"/>
      <c r="C5707"/>
      <c r="D5707"/>
      <c r="E5707"/>
      <c r="F5707"/>
      <c r="G5707"/>
      <c r="H5707"/>
      <c r="J5707"/>
    </row>
    <row r="5708" spans="1:10" x14ac:dyDescent="0.25">
      <c r="A5708"/>
      <c r="C5708"/>
      <c r="D5708"/>
      <c r="E5708"/>
      <c r="F5708"/>
      <c r="G5708"/>
      <c r="H5708"/>
      <c r="J5708"/>
    </row>
    <row r="5709" spans="1:10" x14ac:dyDescent="0.25">
      <c r="A5709"/>
      <c r="C5709"/>
      <c r="D5709"/>
      <c r="E5709"/>
      <c r="F5709"/>
      <c r="G5709"/>
      <c r="H5709"/>
      <c r="J5709"/>
    </row>
    <row r="5710" spans="1:10" x14ac:dyDescent="0.25">
      <c r="A5710"/>
      <c r="C5710"/>
      <c r="D5710"/>
      <c r="E5710"/>
      <c r="F5710"/>
      <c r="G5710"/>
      <c r="H5710"/>
      <c r="J5710"/>
    </row>
    <row r="5711" spans="1:10" x14ac:dyDescent="0.25">
      <c r="A5711"/>
      <c r="C5711"/>
      <c r="D5711"/>
      <c r="E5711"/>
      <c r="F5711"/>
      <c r="G5711"/>
      <c r="H5711"/>
      <c r="J5711"/>
    </row>
    <row r="5712" spans="1:10" x14ac:dyDescent="0.25">
      <c r="A5712"/>
      <c r="C5712"/>
      <c r="D5712"/>
      <c r="E5712"/>
      <c r="F5712"/>
      <c r="G5712"/>
      <c r="H5712"/>
      <c r="J5712"/>
    </row>
    <row r="5713" spans="1:10" x14ac:dyDescent="0.25">
      <c r="A5713"/>
      <c r="C5713"/>
      <c r="D5713"/>
      <c r="E5713"/>
      <c r="F5713"/>
      <c r="G5713"/>
      <c r="H5713"/>
      <c r="J5713"/>
    </row>
    <row r="5714" spans="1:10" x14ac:dyDescent="0.25">
      <c r="A5714"/>
      <c r="C5714"/>
      <c r="D5714"/>
      <c r="E5714"/>
      <c r="F5714"/>
      <c r="G5714"/>
      <c r="H5714"/>
      <c r="J5714"/>
    </row>
    <row r="5715" spans="1:10" x14ac:dyDescent="0.25">
      <c r="A5715"/>
      <c r="C5715"/>
      <c r="D5715"/>
      <c r="E5715"/>
      <c r="F5715"/>
      <c r="G5715"/>
      <c r="H5715"/>
      <c r="J5715"/>
    </row>
    <row r="5716" spans="1:10" x14ac:dyDescent="0.25">
      <c r="A5716"/>
      <c r="C5716"/>
      <c r="D5716"/>
      <c r="E5716"/>
      <c r="F5716"/>
      <c r="G5716"/>
      <c r="H5716"/>
      <c r="J5716"/>
    </row>
    <row r="5717" spans="1:10" x14ac:dyDescent="0.25">
      <c r="A5717"/>
      <c r="C5717"/>
      <c r="D5717"/>
      <c r="E5717"/>
      <c r="F5717"/>
      <c r="G5717"/>
      <c r="H5717"/>
      <c r="J5717"/>
    </row>
    <row r="5718" spans="1:10" x14ac:dyDescent="0.25">
      <c r="A5718"/>
      <c r="C5718"/>
      <c r="D5718"/>
      <c r="E5718"/>
      <c r="F5718"/>
      <c r="G5718"/>
      <c r="H5718"/>
      <c r="J5718"/>
    </row>
    <row r="5719" spans="1:10" x14ac:dyDescent="0.25">
      <c r="A5719"/>
      <c r="C5719"/>
      <c r="D5719"/>
      <c r="E5719"/>
      <c r="F5719"/>
      <c r="G5719"/>
      <c r="H5719"/>
      <c r="J5719"/>
    </row>
    <row r="5720" spans="1:10" x14ac:dyDescent="0.25">
      <c r="A5720"/>
      <c r="C5720"/>
      <c r="D5720"/>
      <c r="E5720"/>
      <c r="F5720"/>
      <c r="G5720"/>
      <c r="H5720"/>
      <c r="J5720"/>
    </row>
    <row r="5721" spans="1:10" x14ac:dyDescent="0.25">
      <c r="A5721"/>
      <c r="C5721"/>
      <c r="D5721"/>
      <c r="E5721"/>
      <c r="F5721"/>
      <c r="G5721"/>
      <c r="H5721"/>
      <c r="J5721"/>
    </row>
    <row r="5722" spans="1:10" x14ac:dyDescent="0.25">
      <c r="A5722"/>
      <c r="C5722"/>
      <c r="D5722"/>
      <c r="E5722"/>
      <c r="F5722"/>
      <c r="G5722"/>
      <c r="H5722"/>
      <c r="J5722"/>
    </row>
    <row r="5723" spans="1:10" x14ac:dyDescent="0.25">
      <c r="A5723"/>
      <c r="C5723"/>
      <c r="D5723"/>
      <c r="E5723"/>
      <c r="F5723"/>
      <c r="G5723"/>
      <c r="H5723"/>
      <c r="J5723"/>
    </row>
    <row r="5724" spans="1:10" x14ac:dyDescent="0.25">
      <c r="A5724"/>
      <c r="C5724"/>
      <c r="D5724"/>
      <c r="E5724"/>
      <c r="F5724"/>
      <c r="G5724"/>
      <c r="H5724"/>
      <c r="J5724"/>
    </row>
    <row r="5725" spans="1:10" x14ac:dyDescent="0.25">
      <c r="A5725"/>
      <c r="C5725"/>
      <c r="D5725"/>
      <c r="E5725"/>
      <c r="F5725"/>
      <c r="G5725"/>
      <c r="H5725"/>
      <c r="J5725"/>
    </row>
    <row r="5726" spans="1:10" x14ac:dyDescent="0.25">
      <c r="A5726"/>
      <c r="C5726"/>
      <c r="D5726"/>
      <c r="E5726"/>
      <c r="F5726"/>
      <c r="G5726"/>
      <c r="H5726"/>
      <c r="J5726"/>
    </row>
    <row r="5727" spans="1:10" x14ac:dyDescent="0.25">
      <c r="A5727"/>
      <c r="C5727"/>
      <c r="D5727"/>
      <c r="E5727"/>
      <c r="F5727"/>
      <c r="G5727"/>
      <c r="H5727"/>
      <c r="J5727"/>
    </row>
    <row r="5728" spans="1:10" x14ac:dyDescent="0.25">
      <c r="A5728"/>
      <c r="C5728"/>
      <c r="D5728"/>
      <c r="E5728"/>
      <c r="F5728"/>
      <c r="G5728"/>
      <c r="H5728"/>
      <c r="J5728"/>
    </row>
    <row r="5729" spans="1:10" x14ac:dyDescent="0.25">
      <c r="A5729"/>
      <c r="C5729"/>
      <c r="D5729"/>
      <c r="E5729"/>
      <c r="F5729"/>
      <c r="G5729"/>
      <c r="H5729"/>
      <c r="J5729"/>
    </row>
    <row r="5730" spans="1:10" x14ac:dyDescent="0.25">
      <c r="A5730"/>
      <c r="C5730"/>
      <c r="D5730"/>
      <c r="E5730"/>
      <c r="F5730"/>
      <c r="G5730"/>
      <c r="H5730"/>
      <c r="J5730"/>
    </row>
    <row r="5731" spans="1:10" x14ac:dyDescent="0.25">
      <c r="A5731"/>
      <c r="C5731"/>
      <c r="D5731"/>
      <c r="E5731"/>
      <c r="F5731"/>
      <c r="G5731"/>
      <c r="H5731"/>
      <c r="J5731"/>
    </row>
    <row r="5732" spans="1:10" x14ac:dyDescent="0.25">
      <c r="A5732"/>
      <c r="C5732"/>
      <c r="D5732"/>
      <c r="E5732"/>
      <c r="F5732"/>
      <c r="G5732"/>
      <c r="H5732"/>
      <c r="J5732"/>
    </row>
    <row r="5733" spans="1:10" x14ac:dyDescent="0.25">
      <c r="A5733"/>
      <c r="C5733"/>
      <c r="D5733"/>
      <c r="E5733"/>
      <c r="F5733"/>
      <c r="G5733"/>
      <c r="H5733"/>
      <c r="J5733"/>
    </row>
    <row r="5734" spans="1:10" x14ac:dyDescent="0.25">
      <c r="A5734"/>
      <c r="C5734"/>
      <c r="D5734"/>
      <c r="E5734"/>
      <c r="F5734"/>
      <c r="G5734"/>
      <c r="H5734"/>
      <c r="J5734"/>
    </row>
    <row r="5735" spans="1:10" x14ac:dyDescent="0.25">
      <c r="A5735"/>
      <c r="C5735"/>
      <c r="D5735"/>
      <c r="E5735"/>
      <c r="F5735"/>
      <c r="G5735"/>
      <c r="H5735"/>
      <c r="J5735"/>
    </row>
    <row r="5736" spans="1:10" x14ac:dyDescent="0.25">
      <c r="A5736"/>
      <c r="C5736"/>
      <c r="D5736"/>
      <c r="E5736"/>
      <c r="F5736"/>
      <c r="G5736"/>
      <c r="H5736"/>
      <c r="J5736"/>
    </row>
    <row r="5737" spans="1:10" x14ac:dyDescent="0.25">
      <c r="A5737"/>
      <c r="C5737"/>
      <c r="D5737"/>
      <c r="E5737"/>
      <c r="F5737"/>
      <c r="G5737"/>
      <c r="H5737"/>
      <c r="J5737"/>
    </row>
    <row r="5738" spans="1:10" x14ac:dyDescent="0.25">
      <c r="A5738"/>
      <c r="C5738"/>
      <c r="D5738"/>
      <c r="E5738"/>
      <c r="F5738"/>
      <c r="G5738"/>
      <c r="H5738"/>
      <c r="J5738"/>
    </row>
    <row r="5739" spans="1:10" x14ac:dyDescent="0.25">
      <c r="A5739"/>
      <c r="C5739"/>
      <c r="D5739"/>
      <c r="E5739"/>
      <c r="F5739"/>
      <c r="G5739"/>
      <c r="H5739"/>
      <c r="J5739"/>
    </row>
    <row r="5740" spans="1:10" x14ac:dyDescent="0.25">
      <c r="A5740"/>
      <c r="C5740"/>
      <c r="D5740"/>
      <c r="E5740"/>
      <c r="F5740"/>
      <c r="G5740"/>
      <c r="H5740"/>
      <c r="J5740"/>
    </row>
    <row r="5741" spans="1:10" x14ac:dyDescent="0.25">
      <c r="A5741"/>
      <c r="C5741"/>
      <c r="D5741"/>
      <c r="E5741"/>
      <c r="F5741"/>
      <c r="G5741"/>
      <c r="H5741"/>
      <c r="J5741"/>
    </row>
    <row r="5742" spans="1:10" x14ac:dyDescent="0.25">
      <c r="A5742"/>
      <c r="C5742"/>
      <c r="D5742"/>
      <c r="E5742"/>
      <c r="F5742"/>
      <c r="G5742"/>
      <c r="H5742"/>
      <c r="J5742"/>
    </row>
    <row r="5743" spans="1:10" x14ac:dyDescent="0.25">
      <c r="A5743"/>
      <c r="C5743"/>
      <c r="D5743"/>
      <c r="E5743"/>
      <c r="F5743"/>
      <c r="G5743"/>
      <c r="H5743"/>
      <c r="J5743"/>
    </row>
    <row r="5744" spans="1:10" x14ac:dyDescent="0.25">
      <c r="A5744"/>
      <c r="C5744"/>
      <c r="D5744"/>
      <c r="E5744"/>
      <c r="F5744"/>
      <c r="G5744"/>
      <c r="H5744"/>
      <c r="J5744"/>
    </row>
    <row r="5745" spans="1:10" x14ac:dyDescent="0.25">
      <c r="A5745"/>
      <c r="C5745"/>
      <c r="D5745"/>
      <c r="E5745"/>
      <c r="F5745"/>
      <c r="G5745"/>
      <c r="H5745"/>
      <c r="J5745"/>
    </row>
    <row r="5746" spans="1:10" x14ac:dyDescent="0.25">
      <c r="A5746"/>
      <c r="C5746"/>
      <c r="D5746"/>
      <c r="E5746"/>
      <c r="F5746"/>
      <c r="G5746"/>
      <c r="H5746"/>
      <c r="J5746"/>
    </row>
    <row r="5747" spans="1:10" x14ac:dyDescent="0.25">
      <c r="A5747"/>
      <c r="C5747"/>
      <c r="D5747"/>
      <c r="E5747"/>
      <c r="F5747"/>
      <c r="G5747"/>
      <c r="H5747"/>
      <c r="J5747"/>
    </row>
    <row r="5748" spans="1:10" x14ac:dyDescent="0.25">
      <c r="A5748"/>
      <c r="C5748"/>
      <c r="D5748"/>
      <c r="E5748"/>
      <c r="F5748"/>
      <c r="G5748"/>
      <c r="H5748"/>
      <c r="J5748"/>
    </row>
    <row r="5749" spans="1:10" x14ac:dyDescent="0.25">
      <c r="A5749"/>
      <c r="C5749"/>
      <c r="D5749"/>
      <c r="E5749"/>
      <c r="F5749"/>
      <c r="G5749"/>
      <c r="H5749"/>
      <c r="J5749"/>
    </row>
    <row r="5750" spans="1:10" x14ac:dyDescent="0.25">
      <c r="A5750"/>
      <c r="C5750"/>
      <c r="D5750"/>
      <c r="E5750"/>
      <c r="F5750"/>
      <c r="G5750"/>
      <c r="H5750"/>
      <c r="J5750"/>
    </row>
    <row r="5751" spans="1:10" x14ac:dyDescent="0.25">
      <c r="A5751"/>
      <c r="C5751"/>
      <c r="D5751"/>
      <c r="E5751"/>
      <c r="F5751"/>
      <c r="G5751"/>
      <c r="H5751"/>
      <c r="J5751"/>
    </row>
    <row r="5752" spans="1:10" x14ac:dyDescent="0.25">
      <c r="A5752"/>
      <c r="C5752"/>
      <c r="D5752"/>
      <c r="E5752"/>
      <c r="F5752"/>
      <c r="G5752"/>
      <c r="H5752"/>
      <c r="J5752"/>
    </row>
    <row r="5753" spans="1:10" x14ac:dyDescent="0.25">
      <c r="A5753"/>
      <c r="C5753"/>
      <c r="D5753"/>
      <c r="E5753"/>
      <c r="F5753"/>
      <c r="G5753"/>
      <c r="H5753"/>
      <c r="J5753"/>
    </row>
    <row r="5754" spans="1:10" x14ac:dyDescent="0.25">
      <c r="A5754"/>
      <c r="C5754"/>
      <c r="D5754"/>
      <c r="E5754"/>
      <c r="F5754"/>
      <c r="G5754"/>
      <c r="H5754"/>
      <c r="J5754"/>
    </row>
    <row r="5755" spans="1:10" x14ac:dyDescent="0.25">
      <c r="A5755"/>
      <c r="C5755"/>
      <c r="D5755"/>
      <c r="E5755"/>
      <c r="F5755"/>
      <c r="G5755"/>
      <c r="H5755"/>
      <c r="J5755"/>
    </row>
    <row r="5756" spans="1:10" x14ac:dyDescent="0.25">
      <c r="A5756"/>
      <c r="C5756"/>
      <c r="D5756"/>
      <c r="E5756"/>
      <c r="F5756"/>
      <c r="G5756"/>
      <c r="H5756"/>
      <c r="J5756"/>
    </row>
    <row r="5757" spans="1:10" x14ac:dyDescent="0.25">
      <c r="A5757"/>
      <c r="C5757"/>
      <c r="D5757"/>
      <c r="E5757"/>
      <c r="F5757"/>
      <c r="G5757"/>
      <c r="H5757"/>
      <c r="J5757"/>
    </row>
    <row r="5758" spans="1:10" x14ac:dyDescent="0.25">
      <c r="A5758"/>
      <c r="C5758"/>
      <c r="D5758"/>
      <c r="E5758"/>
      <c r="F5758"/>
      <c r="G5758"/>
      <c r="H5758"/>
      <c r="J5758"/>
    </row>
    <row r="5759" spans="1:10" x14ac:dyDescent="0.25">
      <c r="A5759"/>
      <c r="C5759"/>
      <c r="D5759"/>
      <c r="E5759"/>
      <c r="F5759"/>
      <c r="G5759"/>
      <c r="H5759"/>
      <c r="J5759"/>
    </row>
    <row r="5760" spans="1:10" x14ac:dyDescent="0.25">
      <c r="A5760"/>
      <c r="C5760"/>
      <c r="D5760"/>
      <c r="E5760"/>
      <c r="F5760"/>
      <c r="G5760"/>
      <c r="H5760"/>
      <c r="J5760"/>
    </row>
    <row r="5761" spans="1:10" x14ac:dyDescent="0.25">
      <c r="A5761"/>
      <c r="C5761"/>
      <c r="D5761"/>
      <c r="E5761"/>
      <c r="F5761"/>
      <c r="G5761"/>
      <c r="H5761"/>
      <c r="J5761"/>
    </row>
    <row r="5762" spans="1:10" x14ac:dyDescent="0.25">
      <c r="A5762"/>
      <c r="C5762"/>
      <c r="D5762"/>
      <c r="E5762"/>
      <c r="F5762"/>
      <c r="G5762"/>
      <c r="H5762"/>
      <c r="J5762"/>
    </row>
    <row r="5763" spans="1:10" x14ac:dyDescent="0.25">
      <c r="A5763"/>
      <c r="C5763"/>
      <c r="D5763"/>
      <c r="E5763"/>
      <c r="F5763"/>
      <c r="G5763"/>
      <c r="H5763"/>
      <c r="J5763"/>
    </row>
    <row r="5764" spans="1:10" x14ac:dyDescent="0.25">
      <c r="A5764"/>
      <c r="C5764"/>
      <c r="D5764"/>
      <c r="E5764"/>
      <c r="F5764"/>
      <c r="G5764"/>
      <c r="H5764"/>
      <c r="J5764"/>
    </row>
    <row r="5765" spans="1:10" x14ac:dyDescent="0.25">
      <c r="A5765"/>
      <c r="C5765"/>
      <c r="D5765"/>
      <c r="E5765"/>
      <c r="F5765"/>
      <c r="G5765"/>
      <c r="H5765"/>
      <c r="J5765"/>
    </row>
    <row r="5766" spans="1:10" x14ac:dyDescent="0.25">
      <c r="A5766"/>
      <c r="C5766"/>
      <c r="D5766"/>
      <c r="E5766"/>
      <c r="F5766"/>
      <c r="G5766"/>
      <c r="H5766"/>
      <c r="J5766"/>
    </row>
    <row r="5767" spans="1:10" x14ac:dyDescent="0.25">
      <c r="A5767"/>
      <c r="C5767"/>
      <c r="D5767"/>
      <c r="E5767"/>
      <c r="F5767"/>
      <c r="G5767"/>
      <c r="H5767"/>
      <c r="J5767"/>
    </row>
    <row r="5768" spans="1:10" x14ac:dyDescent="0.25">
      <c r="A5768"/>
      <c r="C5768"/>
      <c r="D5768"/>
      <c r="E5768"/>
      <c r="F5768"/>
      <c r="G5768"/>
      <c r="H5768"/>
      <c r="J5768"/>
    </row>
    <row r="5769" spans="1:10" x14ac:dyDescent="0.25">
      <c r="A5769"/>
      <c r="C5769"/>
      <c r="D5769"/>
      <c r="E5769"/>
      <c r="F5769"/>
      <c r="G5769"/>
      <c r="H5769"/>
      <c r="J5769"/>
    </row>
    <row r="5770" spans="1:10" x14ac:dyDescent="0.25">
      <c r="A5770"/>
      <c r="C5770"/>
      <c r="D5770"/>
      <c r="E5770"/>
      <c r="F5770"/>
      <c r="G5770"/>
      <c r="H5770"/>
      <c r="J5770"/>
    </row>
    <row r="5771" spans="1:10" x14ac:dyDescent="0.25">
      <c r="A5771"/>
      <c r="C5771"/>
      <c r="D5771"/>
      <c r="E5771"/>
      <c r="F5771"/>
      <c r="G5771"/>
      <c r="H5771"/>
      <c r="J5771"/>
    </row>
    <row r="5772" spans="1:10" x14ac:dyDescent="0.25">
      <c r="A5772"/>
      <c r="C5772"/>
      <c r="D5772"/>
      <c r="E5772"/>
      <c r="F5772"/>
      <c r="G5772"/>
      <c r="H5772"/>
      <c r="J5772"/>
    </row>
    <row r="5773" spans="1:10" x14ac:dyDescent="0.25">
      <c r="A5773"/>
      <c r="C5773"/>
      <c r="D5773"/>
      <c r="E5773"/>
      <c r="F5773"/>
      <c r="G5773"/>
      <c r="H5773"/>
      <c r="J5773"/>
    </row>
    <row r="5774" spans="1:10" x14ac:dyDescent="0.25">
      <c r="A5774"/>
      <c r="C5774"/>
      <c r="D5774"/>
      <c r="E5774"/>
      <c r="F5774"/>
      <c r="G5774"/>
      <c r="H5774"/>
      <c r="J5774"/>
    </row>
    <row r="5775" spans="1:10" x14ac:dyDescent="0.25">
      <c r="A5775"/>
      <c r="C5775"/>
      <c r="D5775"/>
      <c r="E5775"/>
      <c r="F5775"/>
      <c r="G5775"/>
      <c r="H5775"/>
      <c r="J5775"/>
    </row>
    <row r="5776" spans="1:10" x14ac:dyDescent="0.25">
      <c r="A5776"/>
      <c r="C5776"/>
      <c r="D5776"/>
      <c r="E5776"/>
      <c r="F5776"/>
      <c r="G5776"/>
      <c r="H5776"/>
      <c r="J5776"/>
    </row>
    <row r="5777" spans="1:10" x14ac:dyDescent="0.25">
      <c r="A5777"/>
      <c r="C5777"/>
      <c r="D5777"/>
      <c r="E5777"/>
      <c r="F5777"/>
      <c r="G5777"/>
      <c r="H5777"/>
      <c r="J5777"/>
    </row>
    <row r="5778" spans="1:10" x14ac:dyDescent="0.25">
      <c r="A5778"/>
      <c r="C5778"/>
      <c r="D5778"/>
      <c r="E5778"/>
      <c r="F5778"/>
      <c r="G5778"/>
      <c r="H5778"/>
      <c r="J5778"/>
    </row>
    <row r="5779" spans="1:10" x14ac:dyDescent="0.25">
      <c r="A5779"/>
      <c r="C5779"/>
      <c r="D5779"/>
      <c r="E5779"/>
      <c r="F5779"/>
      <c r="G5779"/>
      <c r="H5779"/>
      <c r="J5779"/>
    </row>
    <row r="5780" spans="1:10" x14ac:dyDescent="0.25">
      <c r="A5780"/>
      <c r="C5780"/>
      <c r="D5780"/>
      <c r="E5780"/>
      <c r="F5780"/>
      <c r="G5780"/>
      <c r="H5780"/>
      <c r="J5780"/>
    </row>
    <row r="5781" spans="1:10" x14ac:dyDescent="0.25">
      <c r="A5781"/>
      <c r="C5781"/>
      <c r="D5781"/>
      <c r="E5781"/>
      <c r="F5781"/>
      <c r="G5781"/>
      <c r="H5781"/>
      <c r="J5781"/>
    </row>
    <row r="5782" spans="1:10" x14ac:dyDescent="0.25">
      <c r="A5782"/>
      <c r="C5782"/>
      <c r="D5782"/>
      <c r="E5782"/>
      <c r="F5782"/>
      <c r="G5782"/>
      <c r="H5782"/>
      <c r="J5782"/>
    </row>
    <row r="5783" spans="1:10" x14ac:dyDescent="0.25">
      <c r="A5783"/>
      <c r="C5783"/>
      <c r="D5783"/>
      <c r="E5783"/>
      <c r="F5783"/>
      <c r="G5783"/>
      <c r="H5783"/>
      <c r="J5783"/>
    </row>
    <row r="5784" spans="1:10" x14ac:dyDescent="0.25">
      <c r="A5784"/>
      <c r="C5784"/>
      <c r="D5784"/>
      <c r="E5784"/>
      <c r="F5784"/>
      <c r="G5784"/>
      <c r="H5784"/>
      <c r="J5784"/>
    </row>
    <row r="5785" spans="1:10" x14ac:dyDescent="0.25">
      <c r="A5785"/>
      <c r="C5785"/>
      <c r="D5785"/>
      <c r="E5785"/>
      <c r="F5785"/>
      <c r="G5785"/>
      <c r="H5785"/>
      <c r="J5785"/>
    </row>
    <row r="5786" spans="1:10" x14ac:dyDescent="0.25">
      <c r="A5786"/>
      <c r="C5786"/>
      <c r="D5786"/>
      <c r="E5786"/>
      <c r="F5786"/>
      <c r="G5786"/>
      <c r="H5786"/>
      <c r="J5786"/>
    </row>
    <row r="5787" spans="1:10" x14ac:dyDescent="0.25">
      <c r="A5787"/>
      <c r="C5787"/>
      <c r="D5787"/>
      <c r="E5787"/>
      <c r="F5787"/>
      <c r="G5787"/>
      <c r="H5787"/>
      <c r="J5787"/>
    </row>
    <row r="5788" spans="1:10" x14ac:dyDescent="0.25">
      <c r="A5788"/>
      <c r="C5788"/>
      <c r="D5788"/>
      <c r="E5788"/>
      <c r="F5788"/>
      <c r="G5788"/>
      <c r="H5788"/>
      <c r="J5788"/>
    </row>
    <row r="5789" spans="1:10" x14ac:dyDescent="0.25">
      <c r="A5789"/>
      <c r="C5789"/>
      <c r="D5789"/>
      <c r="E5789"/>
      <c r="F5789"/>
      <c r="G5789"/>
      <c r="H5789"/>
      <c r="J5789"/>
    </row>
    <row r="5790" spans="1:10" x14ac:dyDescent="0.25">
      <c r="A5790"/>
      <c r="C5790"/>
      <c r="D5790"/>
      <c r="E5790"/>
      <c r="F5790"/>
      <c r="G5790"/>
      <c r="H5790"/>
      <c r="J5790"/>
    </row>
    <row r="5791" spans="1:10" x14ac:dyDescent="0.25">
      <c r="A5791"/>
      <c r="C5791"/>
      <c r="D5791"/>
      <c r="E5791"/>
      <c r="F5791"/>
      <c r="G5791"/>
      <c r="H5791"/>
      <c r="J5791"/>
    </row>
    <row r="5792" spans="1:10" x14ac:dyDescent="0.25">
      <c r="A5792"/>
      <c r="C5792"/>
      <c r="D5792"/>
      <c r="E5792"/>
      <c r="F5792"/>
      <c r="G5792"/>
      <c r="H5792"/>
      <c r="J5792"/>
    </row>
    <row r="5793" spans="1:10" x14ac:dyDescent="0.25">
      <c r="A5793"/>
      <c r="C5793"/>
      <c r="D5793"/>
      <c r="E5793"/>
      <c r="F5793"/>
      <c r="G5793"/>
      <c r="H5793"/>
      <c r="J5793"/>
    </row>
    <row r="5794" spans="1:10" x14ac:dyDescent="0.25">
      <c r="A5794"/>
      <c r="C5794"/>
      <c r="D5794"/>
      <c r="E5794"/>
      <c r="F5794"/>
      <c r="G5794"/>
      <c r="H5794"/>
      <c r="J5794"/>
    </row>
    <row r="5795" spans="1:10" x14ac:dyDescent="0.25">
      <c r="A5795"/>
      <c r="C5795"/>
      <c r="D5795"/>
      <c r="E5795"/>
      <c r="F5795"/>
      <c r="G5795"/>
      <c r="H5795"/>
      <c r="J5795"/>
    </row>
    <row r="5796" spans="1:10" x14ac:dyDescent="0.25">
      <c r="A5796"/>
      <c r="C5796"/>
      <c r="D5796"/>
      <c r="E5796"/>
      <c r="F5796"/>
      <c r="G5796"/>
      <c r="H5796"/>
      <c r="J5796"/>
    </row>
    <row r="5797" spans="1:10" x14ac:dyDescent="0.25">
      <c r="A5797"/>
      <c r="C5797"/>
      <c r="D5797"/>
      <c r="E5797"/>
      <c r="F5797"/>
      <c r="G5797"/>
      <c r="H5797"/>
      <c r="J5797"/>
    </row>
    <row r="5798" spans="1:10" x14ac:dyDescent="0.25">
      <c r="A5798"/>
      <c r="C5798"/>
      <c r="D5798"/>
      <c r="E5798"/>
      <c r="F5798"/>
      <c r="G5798"/>
      <c r="H5798"/>
      <c r="J5798"/>
    </row>
    <row r="5799" spans="1:10" x14ac:dyDescent="0.25">
      <c r="A5799"/>
      <c r="C5799"/>
      <c r="D5799"/>
      <c r="E5799"/>
      <c r="F5799"/>
      <c r="G5799"/>
      <c r="H5799"/>
      <c r="J5799"/>
    </row>
    <row r="5800" spans="1:10" x14ac:dyDescent="0.25">
      <c r="A5800"/>
      <c r="C5800"/>
      <c r="D5800"/>
      <c r="E5800"/>
      <c r="F5800"/>
      <c r="G5800"/>
      <c r="H5800"/>
      <c r="J5800"/>
    </row>
    <row r="5801" spans="1:10" x14ac:dyDescent="0.25">
      <c r="A5801"/>
      <c r="C5801"/>
      <c r="D5801"/>
      <c r="E5801"/>
      <c r="F5801"/>
      <c r="G5801"/>
      <c r="H5801"/>
      <c r="J5801"/>
    </row>
    <row r="5802" spans="1:10" x14ac:dyDescent="0.25">
      <c r="A5802"/>
      <c r="C5802"/>
      <c r="D5802"/>
      <c r="E5802"/>
      <c r="F5802"/>
      <c r="G5802"/>
      <c r="H5802"/>
      <c r="J5802"/>
    </row>
    <row r="5803" spans="1:10" x14ac:dyDescent="0.25">
      <c r="A5803"/>
      <c r="C5803"/>
      <c r="D5803"/>
      <c r="E5803"/>
      <c r="F5803"/>
      <c r="G5803"/>
      <c r="H5803"/>
      <c r="J5803"/>
    </row>
    <row r="5804" spans="1:10" x14ac:dyDescent="0.25">
      <c r="A5804"/>
      <c r="C5804"/>
      <c r="D5804"/>
      <c r="E5804"/>
      <c r="F5804"/>
      <c r="G5804"/>
      <c r="H5804"/>
      <c r="J5804"/>
    </row>
    <row r="5805" spans="1:10" x14ac:dyDescent="0.25">
      <c r="A5805"/>
      <c r="C5805"/>
      <c r="D5805"/>
      <c r="E5805"/>
      <c r="F5805"/>
      <c r="G5805"/>
      <c r="H5805"/>
      <c r="J5805"/>
    </row>
    <row r="5806" spans="1:10" x14ac:dyDescent="0.25">
      <c r="A5806"/>
      <c r="C5806"/>
      <c r="D5806"/>
      <c r="E5806"/>
      <c r="F5806"/>
      <c r="G5806"/>
      <c r="H5806"/>
      <c r="J5806"/>
    </row>
    <row r="5807" spans="1:10" x14ac:dyDescent="0.25">
      <c r="A5807"/>
      <c r="C5807"/>
      <c r="D5807"/>
      <c r="E5807"/>
      <c r="F5807"/>
      <c r="G5807"/>
      <c r="H5807"/>
      <c r="J5807"/>
    </row>
    <row r="5808" spans="1:10" x14ac:dyDescent="0.25">
      <c r="A5808"/>
      <c r="C5808"/>
      <c r="D5808"/>
      <c r="E5808"/>
      <c r="F5808"/>
      <c r="G5808"/>
      <c r="H5808"/>
      <c r="J5808"/>
    </row>
    <row r="5809" spans="1:10" x14ac:dyDescent="0.25">
      <c r="A5809"/>
      <c r="C5809"/>
      <c r="D5809"/>
      <c r="E5809"/>
      <c r="F5809"/>
      <c r="G5809"/>
      <c r="H5809"/>
      <c r="J5809"/>
    </row>
    <row r="5810" spans="1:10" x14ac:dyDescent="0.25">
      <c r="A5810"/>
      <c r="C5810"/>
      <c r="D5810"/>
      <c r="E5810"/>
      <c r="F5810"/>
      <c r="G5810"/>
      <c r="H5810"/>
      <c r="J5810"/>
    </row>
    <row r="5811" spans="1:10" x14ac:dyDescent="0.25">
      <c r="A5811"/>
      <c r="C5811"/>
      <c r="D5811"/>
      <c r="E5811"/>
      <c r="F5811"/>
      <c r="G5811"/>
      <c r="H5811"/>
      <c r="J5811"/>
    </row>
    <row r="5812" spans="1:10" x14ac:dyDescent="0.25">
      <c r="A5812"/>
      <c r="C5812"/>
      <c r="D5812"/>
      <c r="E5812"/>
      <c r="F5812"/>
      <c r="G5812"/>
      <c r="H5812"/>
      <c r="J5812"/>
    </row>
    <row r="5813" spans="1:10" x14ac:dyDescent="0.25">
      <c r="A5813"/>
      <c r="C5813"/>
      <c r="D5813"/>
      <c r="E5813"/>
      <c r="F5813"/>
      <c r="G5813"/>
      <c r="H5813"/>
      <c r="J5813"/>
    </row>
    <row r="5814" spans="1:10" x14ac:dyDescent="0.25">
      <c r="A5814"/>
      <c r="C5814"/>
      <c r="D5814"/>
      <c r="E5814"/>
      <c r="F5814"/>
      <c r="G5814"/>
      <c r="H5814"/>
      <c r="J5814"/>
    </row>
    <row r="5815" spans="1:10" x14ac:dyDescent="0.25">
      <c r="A5815"/>
      <c r="C5815"/>
      <c r="D5815"/>
      <c r="E5815"/>
      <c r="F5815"/>
      <c r="G5815"/>
      <c r="H5815"/>
      <c r="J5815"/>
    </row>
    <row r="5816" spans="1:10" x14ac:dyDescent="0.25">
      <c r="A5816"/>
      <c r="C5816"/>
      <c r="D5816"/>
      <c r="E5816"/>
      <c r="F5816"/>
      <c r="G5816"/>
      <c r="H5816"/>
      <c r="J5816"/>
    </row>
    <row r="5817" spans="1:10" x14ac:dyDescent="0.25">
      <c r="A5817"/>
      <c r="C5817"/>
      <c r="D5817"/>
      <c r="E5817"/>
      <c r="F5817"/>
      <c r="G5817"/>
      <c r="H5817"/>
      <c r="J5817"/>
    </row>
    <row r="5818" spans="1:10" x14ac:dyDescent="0.25">
      <c r="A5818"/>
      <c r="C5818"/>
      <c r="D5818"/>
      <c r="E5818"/>
      <c r="F5818"/>
      <c r="G5818"/>
      <c r="H5818"/>
      <c r="J5818"/>
    </row>
    <row r="5819" spans="1:10" x14ac:dyDescent="0.25">
      <c r="A5819"/>
      <c r="C5819"/>
      <c r="D5819"/>
      <c r="E5819"/>
      <c r="F5819"/>
      <c r="G5819"/>
      <c r="H5819"/>
      <c r="J5819"/>
    </row>
    <row r="5820" spans="1:10" x14ac:dyDescent="0.25">
      <c r="A5820"/>
      <c r="C5820"/>
      <c r="D5820"/>
      <c r="E5820"/>
      <c r="F5820"/>
      <c r="G5820"/>
      <c r="H5820"/>
      <c r="J5820"/>
    </row>
    <row r="5821" spans="1:10" x14ac:dyDescent="0.25">
      <c r="A5821"/>
      <c r="C5821"/>
      <c r="D5821"/>
      <c r="E5821"/>
      <c r="F5821"/>
      <c r="G5821"/>
      <c r="H5821"/>
      <c r="J5821"/>
    </row>
    <row r="5822" spans="1:10" x14ac:dyDescent="0.25">
      <c r="A5822"/>
      <c r="C5822"/>
      <c r="D5822"/>
      <c r="E5822"/>
      <c r="F5822"/>
      <c r="G5822"/>
      <c r="H5822"/>
      <c r="J5822"/>
    </row>
    <row r="5823" spans="1:10" x14ac:dyDescent="0.25">
      <c r="A5823"/>
      <c r="C5823"/>
      <c r="D5823"/>
      <c r="E5823"/>
      <c r="F5823"/>
      <c r="G5823"/>
      <c r="H5823"/>
      <c r="J5823"/>
    </row>
    <row r="5824" spans="1:10" x14ac:dyDescent="0.25">
      <c r="A5824"/>
      <c r="C5824"/>
      <c r="D5824"/>
      <c r="E5824"/>
      <c r="F5824"/>
      <c r="G5824"/>
      <c r="H5824"/>
      <c r="J5824"/>
    </row>
    <row r="5825" spans="1:10" x14ac:dyDescent="0.25">
      <c r="A5825"/>
      <c r="C5825"/>
      <c r="D5825"/>
      <c r="E5825"/>
      <c r="F5825"/>
      <c r="G5825"/>
      <c r="H5825"/>
      <c r="J5825"/>
    </row>
    <row r="5826" spans="1:10" x14ac:dyDescent="0.25">
      <c r="A5826"/>
      <c r="C5826"/>
      <c r="D5826"/>
      <c r="E5826"/>
      <c r="F5826"/>
      <c r="G5826"/>
      <c r="H5826"/>
      <c r="J5826"/>
    </row>
    <row r="5827" spans="1:10" x14ac:dyDescent="0.25">
      <c r="A5827"/>
      <c r="C5827"/>
      <c r="D5827"/>
      <c r="E5827"/>
      <c r="F5827"/>
      <c r="G5827"/>
      <c r="H5827"/>
      <c r="J5827"/>
    </row>
    <row r="5828" spans="1:10" x14ac:dyDescent="0.25">
      <c r="A5828"/>
      <c r="C5828"/>
      <c r="D5828"/>
      <c r="E5828"/>
      <c r="F5828"/>
      <c r="G5828"/>
      <c r="H5828"/>
      <c r="J5828"/>
    </row>
    <row r="5829" spans="1:10" x14ac:dyDescent="0.25">
      <c r="A5829"/>
      <c r="C5829"/>
      <c r="D5829"/>
      <c r="E5829"/>
      <c r="F5829"/>
      <c r="G5829"/>
      <c r="H5829"/>
      <c r="J5829"/>
    </row>
    <row r="5830" spans="1:10" x14ac:dyDescent="0.25">
      <c r="A5830"/>
      <c r="C5830"/>
      <c r="D5830"/>
      <c r="E5830"/>
      <c r="F5830"/>
      <c r="G5830"/>
      <c r="H5830"/>
      <c r="J5830"/>
    </row>
    <row r="5831" spans="1:10" x14ac:dyDescent="0.25">
      <c r="A5831"/>
      <c r="C5831"/>
      <c r="D5831"/>
      <c r="E5831"/>
      <c r="F5831"/>
      <c r="G5831"/>
      <c r="H5831"/>
      <c r="J5831"/>
    </row>
    <row r="5832" spans="1:10" x14ac:dyDescent="0.25">
      <c r="A5832"/>
      <c r="C5832"/>
      <c r="D5832"/>
      <c r="E5832"/>
      <c r="F5832"/>
      <c r="G5832"/>
      <c r="H5832"/>
      <c r="J5832"/>
    </row>
    <row r="5833" spans="1:10" x14ac:dyDescent="0.25">
      <c r="A5833"/>
      <c r="C5833"/>
      <c r="D5833"/>
      <c r="E5833"/>
      <c r="F5833"/>
      <c r="G5833"/>
      <c r="H5833"/>
      <c r="J5833"/>
    </row>
    <row r="5834" spans="1:10" x14ac:dyDescent="0.25">
      <c r="A5834"/>
      <c r="C5834"/>
      <c r="D5834"/>
      <c r="E5834"/>
      <c r="F5834"/>
      <c r="G5834"/>
      <c r="H5834"/>
      <c r="J5834"/>
    </row>
    <row r="5835" spans="1:10" x14ac:dyDescent="0.25">
      <c r="A5835"/>
      <c r="C5835"/>
      <c r="D5835"/>
      <c r="E5835"/>
      <c r="F5835"/>
      <c r="G5835"/>
      <c r="H5835"/>
      <c r="J5835"/>
    </row>
    <row r="5836" spans="1:10" x14ac:dyDescent="0.25">
      <c r="A5836"/>
      <c r="C5836"/>
      <c r="D5836"/>
      <c r="E5836"/>
      <c r="F5836"/>
      <c r="G5836"/>
      <c r="H5836"/>
      <c r="J5836"/>
    </row>
    <row r="5837" spans="1:10" x14ac:dyDescent="0.25">
      <c r="A5837"/>
      <c r="C5837"/>
      <c r="D5837"/>
      <c r="E5837"/>
      <c r="F5837"/>
      <c r="G5837"/>
      <c r="H5837"/>
      <c r="J5837"/>
    </row>
    <row r="5838" spans="1:10" x14ac:dyDescent="0.25">
      <c r="A5838"/>
      <c r="C5838"/>
      <c r="D5838"/>
      <c r="E5838"/>
      <c r="F5838"/>
      <c r="G5838"/>
      <c r="H5838"/>
      <c r="J5838"/>
    </row>
    <row r="5839" spans="1:10" x14ac:dyDescent="0.25">
      <c r="A5839"/>
      <c r="C5839"/>
      <c r="D5839"/>
      <c r="E5839"/>
      <c r="F5839"/>
      <c r="G5839"/>
      <c r="H5839"/>
      <c r="J5839"/>
    </row>
    <row r="5840" spans="1:10" x14ac:dyDescent="0.25">
      <c r="A5840"/>
      <c r="C5840"/>
      <c r="D5840"/>
      <c r="E5840"/>
      <c r="F5840"/>
      <c r="G5840"/>
      <c r="H5840"/>
      <c r="J5840"/>
    </row>
    <row r="5841" spans="1:10" x14ac:dyDescent="0.25">
      <c r="A5841"/>
      <c r="C5841"/>
      <c r="D5841"/>
      <c r="E5841"/>
      <c r="F5841"/>
      <c r="G5841"/>
      <c r="H5841"/>
      <c r="J5841"/>
    </row>
    <row r="5842" spans="1:10" x14ac:dyDescent="0.25">
      <c r="A5842"/>
      <c r="C5842"/>
      <c r="D5842"/>
      <c r="E5842"/>
      <c r="F5842"/>
      <c r="G5842"/>
      <c r="H5842"/>
      <c r="J5842"/>
    </row>
    <row r="5843" spans="1:10" x14ac:dyDescent="0.25">
      <c r="A5843"/>
      <c r="C5843"/>
      <c r="D5843"/>
      <c r="E5843"/>
      <c r="F5843"/>
      <c r="G5843"/>
      <c r="H5843"/>
      <c r="J5843"/>
    </row>
    <row r="5844" spans="1:10" x14ac:dyDescent="0.25">
      <c r="A5844"/>
      <c r="C5844"/>
      <c r="D5844"/>
      <c r="E5844"/>
      <c r="F5844"/>
      <c r="G5844"/>
      <c r="H5844"/>
      <c r="J5844"/>
    </row>
    <row r="5845" spans="1:10" x14ac:dyDescent="0.25">
      <c r="A5845"/>
      <c r="C5845"/>
      <c r="D5845"/>
      <c r="E5845"/>
      <c r="F5845"/>
      <c r="G5845"/>
      <c r="H5845"/>
      <c r="J5845"/>
    </row>
    <row r="5846" spans="1:10" x14ac:dyDescent="0.25">
      <c r="A5846"/>
      <c r="C5846"/>
      <c r="D5846"/>
      <c r="E5846"/>
      <c r="F5846"/>
      <c r="G5846"/>
      <c r="H5846"/>
      <c r="J5846"/>
    </row>
    <row r="5847" spans="1:10" x14ac:dyDescent="0.25">
      <c r="A5847"/>
      <c r="C5847"/>
      <c r="D5847"/>
      <c r="E5847"/>
      <c r="F5847"/>
      <c r="G5847"/>
      <c r="H5847"/>
      <c r="J5847"/>
    </row>
    <row r="5848" spans="1:10" x14ac:dyDescent="0.25">
      <c r="A5848"/>
      <c r="C5848"/>
      <c r="D5848"/>
      <c r="E5848"/>
      <c r="F5848"/>
      <c r="G5848"/>
      <c r="H5848"/>
      <c r="J5848"/>
    </row>
    <row r="5849" spans="1:10" x14ac:dyDescent="0.25">
      <c r="A5849"/>
      <c r="C5849"/>
      <c r="D5849"/>
      <c r="E5849"/>
      <c r="F5849"/>
      <c r="G5849"/>
      <c r="H5849"/>
      <c r="J5849"/>
    </row>
    <row r="5850" spans="1:10" x14ac:dyDescent="0.25">
      <c r="A5850"/>
      <c r="C5850"/>
      <c r="D5850"/>
      <c r="E5850"/>
      <c r="F5850"/>
      <c r="G5850"/>
      <c r="H5850"/>
      <c r="J5850"/>
    </row>
    <row r="5851" spans="1:10" x14ac:dyDescent="0.25">
      <c r="A5851"/>
      <c r="C5851"/>
      <c r="D5851"/>
      <c r="E5851"/>
      <c r="F5851"/>
      <c r="G5851"/>
      <c r="H5851"/>
      <c r="J5851"/>
    </row>
    <row r="5852" spans="1:10" x14ac:dyDescent="0.25">
      <c r="A5852"/>
      <c r="C5852"/>
      <c r="D5852"/>
      <c r="E5852"/>
      <c r="F5852"/>
      <c r="G5852"/>
      <c r="H5852"/>
      <c r="J5852"/>
    </row>
    <row r="5853" spans="1:10" x14ac:dyDescent="0.25">
      <c r="A5853"/>
      <c r="C5853"/>
      <c r="D5853"/>
      <c r="E5853"/>
      <c r="F5853"/>
      <c r="G5853"/>
      <c r="H5853"/>
      <c r="J5853"/>
    </row>
    <row r="5854" spans="1:10" x14ac:dyDescent="0.25">
      <c r="A5854"/>
      <c r="C5854"/>
      <c r="D5854"/>
      <c r="E5854"/>
      <c r="F5854"/>
      <c r="G5854"/>
      <c r="H5854"/>
      <c r="J5854"/>
    </row>
    <row r="5855" spans="1:10" x14ac:dyDescent="0.25">
      <c r="A5855"/>
      <c r="C5855"/>
      <c r="D5855"/>
      <c r="E5855"/>
      <c r="F5855"/>
      <c r="G5855"/>
      <c r="H5855"/>
      <c r="J5855"/>
    </row>
    <row r="5856" spans="1:10" x14ac:dyDescent="0.25">
      <c r="A5856"/>
      <c r="C5856"/>
      <c r="D5856"/>
      <c r="E5856"/>
      <c r="F5856"/>
      <c r="G5856"/>
      <c r="H5856"/>
      <c r="J5856"/>
    </row>
    <row r="5857" spans="1:10" x14ac:dyDescent="0.25">
      <c r="A5857"/>
      <c r="C5857"/>
      <c r="D5857"/>
      <c r="E5857"/>
      <c r="F5857"/>
      <c r="G5857"/>
      <c r="H5857"/>
      <c r="J5857"/>
    </row>
    <row r="5858" spans="1:10" x14ac:dyDescent="0.25">
      <c r="A5858"/>
      <c r="C5858"/>
      <c r="D5858"/>
      <c r="E5858"/>
      <c r="F5858"/>
      <c r="G5858"/>
      <c r="H5858"/>
      <c r="J5858"/>
    </row>
    <row r="5859" spans="1:10" x14ac:dyDescent="0.25">
      <c r="A5859"/>
      <c r="C5859"/>
      <c r="D5859"/>
      <c r="E5859"/>
      <c r="F5859"/>
      <c r="G5859"/>
      <c r="H5859"/>
      <c r="J5859"/>
    </row>
    <row r="5860" spans="1:10" x14ac:dyDescent="0.25">
      <c r="A5860"/>
      <c r="C5860"/>
      <c r="D5860"/>
      <c r="E5860"/>
      <c r="F5860"/>
      <c r="G5860"/>
      <c r="H5860"/>
      <c r="J5860"/>
    </row>
    <row r="5861" spans="1:10" x14ac:dyDescent="0.25">
      <c r="A5861"/>
      <c r="C5861"/>
      <c r="D5861"/>
      <c r="E5861"/>
      <c r="F5861"/>
      <c r="G5861"/>
      <c r="H5861"/>
      <c r="J5861"/>
    </row>
    <row r="5862" spans="1:10" x14ac:dyDescent="0.25">
      <c r="A5862"/>
      <c r="C5862"/>
      <c r="D5862"/>
      <c r="E5862"/>
      <c r="F5862"/>
      <c r="G5862"/>
      <c r="H5862"/>
      <c r="J5862"/>
    </row>
    <row r="5863" spans="1:10" x14ac:dyDescent="0.25">
      <c r="A5863"/>
      <c r="C5863"/>
      <c r="D5863"/>
      <c r="E5863"/>
      <c r="F5863"/>
      <c r="G5863"/>
      <c r="H5863"/>
      <c r="J5863"/>
    </row>
    <row r="5864" spans="1:10" x14ac:dyDescent="0.25">
      <c r="A5864"/>
      <c r="C5864"/>
      <c r="D5864"/>
      <c r="E5864"/>
      <c r="F5864"/>
      <c r="G5864"/>
      <c r="H5864"/>
      <c r="J5864"/>
    </row>
    <row r="5865" spans="1:10" x14ac:dyDescent="0.25">
      <c r="A5865"/>
      <c r="C5865"/>
      <c r="D5865"/>
      <c r="E5865"/>
      <c r="F5865"/>
      <c r="G5865"/>
      <c r="H5865"/>
      <c r="J5865"/>
    </row>
    <row r="5866" spans="1:10" x14ac:dyDescent="0.25">
      <c r="A5866"/>
      <c r="C5866"/>
      <c r="D5866"/>
      <c r="E5866"/>
      <c r="F5866"/>
      <c r="G5866"/>
      <c r="H5866"/>
      <c r="J5866"/>
    </row>
    <row r="5867" spans="1:10" x14ac:dyDescent="0.25">
      <c r="A5867"/>
      <c r="C5867"/>
      <c r="D5867"/>
      <c r="E5867"/>
      <c r="F5867"/>
      <c r="G5867"/>
      <c r="H5867"/>
      <c r="J5867"/>
    </row>
    <row r="5868" spans="1:10" x14ac:dyDescent="0.25">
      <c r="A5868"/>
      <c r="C5868"/>
      <c r="D5868"/>
      <c r="E5868"/>
      <c r="F5868"/>
      <c r="G5868"/>
      <c r="H5868"/>
      <c r="J5868"/>
    </row>
    <row r="5869" spans="1:10" x14ac:dyDescent="0.25">
      <c r="A5869"/>
      <c r="C5869"/>
      <c r="D5869"/>
      <c r="E5869"/>
      <c r="F5869"/>
      <c r="G5869"/>
      <c r="H5869"/>
      <c r="J5869"/>
    </row>
    <row r="5870" spans="1:10" x14ac:dyDescent="0.25">
      <c r="A5870"/>
      <c r="C5870"/>
      <c r="D5870"/>
      <c r="E5870"/>
      <c r="F5870"/>
      <c r="G5870"/>
      <c r="H5870"/>
      <c r="J5870"/>
    </row>
    <row r="5871" spans="1:10" x14ac:dyDescent="0.25">
      <c r="A5871"/>
      <c r="C5871"/>
      <c r="D5871"/>
      <c r="E5871"/>
      <c r="F5871"/>
      <c r="G5871"/>
      <c r="H5871"/>
      <c r="J5871"/>
    </row>
    <row r="5872" spans="1:10" x14ac:dyDescent="0.25">
      <c r="A5872"/>
      <c r="C5872"/>
      <c r="D5872"/>
      <c r="E5872"/>
      <c r="F5872"/>
      <c r="G5872"/>
      <c r="H5872"/>
      <c r="J5872"/>
    </row>
    <row r="5873" spans="1:10" x14ac:dyDescent="0.25">
      <c r="A5873"/>
      <c r="C5873"/>
      <c r="D5873"/>
      <c r="E5873"/>
      <c r="F5873"/>
      <c r="G5873"/>
      <c r="H5873"/>
      <c r="J5873"/>
    </row>
    <row r="5874" spans="1:10" x14ac:dyDescent="0.25">
      <c r="A5874"/>
      <c r="C5874"/>
      <c r="D5874"/>
      <c r="E5874"/>
      <c r="F5874"/>
      <c r="G5874"/>
      <c r="H5874"/>
      <c r="J5874"/>
    </row>
    <row r="5875" spans="1:10" x14ac:dyDescent="0.25">
      <c r="A5875"/>
      <c r="C5875"/>
      <c r="D5875"/>
      <c r="E5875"/>
      <c r="F5875"/>
      <c r="G5875"/>
      <c r="H5875"/>
      <c r="J5875"/>
    </row>
    <row r="5876" spans="1:10" x14ac:dyDescent="0.25">
      <c r="A5876"/>
      <c r="C5876"/>
      <c r="D5876"/>
      <c r="E5876"/>
      <c r="F5876"/>
      <c r="G5876"/>
      <c r="H5876"/>
      <c r="J5876"/>
    </row>
    <row r="5877" spans="1:10" x14ac:dyDescent="0.25">
      <c r="A5877"/>
      <c r="C5877"/>
      <c r="D5877"/>
      <c r="E5877"/>
      <c r="F5877"/>
      <c r="G5877"/>
      <c r="H5877"/>
      <c r="J5877"/>
    </row>
    <row r="5878" spans="1:10" x14ac:dyDescent="0.25">
      <c r="A5878"/>
      <c r="C5878"/>
      <c r="D5878"/>
      <c r="E5878"/>
      <c r="F5878"/>
      <c r="G5878"/>
      <c r="H5878"/>
      <c r="J5878"/>
    </row>
    <row r="5879" spans="1:10" x14ac:dyDescent="0.25">
      <c r="A5879"/>
      <c r="C5879"/>
      <c r="D5879"/>
      <c r="E5879"/>
      <c r="F5879"/>
      <c r="G5879"/>
      <c r="H5879"/>
      <c r="J5879"/>
    </row>
    <row r="5880" spans="1:10" x14ac:dyDescent="0.25">
      <c r="A5880"/>
      <c r="C5880"/>
      <c r="D5880"/>
      <c r="E5880"/>
      <c r="F5880"/>
      <c r="G5880"/>
      <c r="H5880"/>
      <c r="J5880"/>
    </row>
    <row r="5881" spans="1:10" x14ac:dyDescent="0.25">
      <c r="A5881"/>
      <c r="C5881"/>
      <c r="D5881"/>
      <c r="E5881"/>
      <c r="F5881"/>
      <c r="G5881"/>
      <c r="H5881"/>
      <c r="J5881"/>
    </row>
    <row r="5882" spans="1:10" x14ac:dyDescent="0.25">
      <c r="A5882"/>
      <c r="C5882"/>
      <c r="D5882"/>
      <c r="E5882"/>
      <c r="F5882"/>
      <c r="G5882"/>
      <c r="H5882"/>
      <c r="J5882"/>
    </row>
    <row r="5883" spans="1:10" x14ac:dyDescent="0.25">
      <c r="A5883"/>
      <c r="C5883"/>
      <c r="D5883"/>
      <c r="E5883"/>
      <c r="F5883"/>
      <c r="G5883"/>
      <c r="H5883"/>
      <c r="J5883"/>
    </row>
    <row r="5884" spans="1:10" x14ac:dyDescent="0.25">
      <c r="A5884"/>
      <c r="C5884"/>
      <c r="D5884"/>
      <c r="E5884"/>
      <c r="F5884"/>
      <c r="G5884"/>
      <c r="H5884"/>
      <c r="J5884"/>
    </row>
    <row r="5885" spans="1:10" x14ac:dyDescent="0.25">
      <c r="A5885"/>
      <c r="C5885"/>
      <c r="D5885"/>
      <c r="E5885"/>
      <c r="F5885"/>
      <c r="G5885"/>
      <c r="H5885"/>
      <c r="J5885"/>
    </row>
    <row r="5886" spans="1:10" x14ac:dyDescent="0.25">
      <c r="A5886"/>
      <c r="C5886"/>
      <c r="D5886"/>
      <c r="E5886"/>
      <c r="F5886"/>
      <c r="G5886"/>
      <c r="H5886"/>
      <c r="J5886"/>
    </row>
    <row r="5887" spans="1:10" x14ac:dyDescent="0.25">
      <c r="A5887"/>
      <c r="C5887"/>
      <c r="D5887"/>
      <c r="E5887"/>
      <c r="F5887"/>
      <c r="G5887"/>
      <c r="H5887"/>
      <c r="J5887"/>
    </row>
    <row r="5888" spans="1:10" x14ac:dyDescent="0.25">
      <c r="A5888"/>
      <c r="C5888"/>
      <c r="D5888"/>
      <c r="E5888"/>
      <c r="F5888"/>
      <c r="G5888"/>
      <c r="H5888"/>
      <c r="J5888"/>
    </row>
    <row r="5889" spans="1:10" x14ac:dyDescent="0.25">
      <c r="A5889"/>
      <c r="C5889"/>
      <c r="D5889"/>
      <c r="E5889"/>
      <c r="F5889"/>
      <c r="G5889"/>
      <c r="H5889"/>
      <c r="J5889"/>
    </row>
    <row r="5890" spans="1:10" x14ac:dyDescent="0.25">
      <c r="A5890"/>
      <c r="C5890"/>
      <c r="D5890"/>
      <c r="E5890"/>
      <c r="F5890"/>
      <c r="G5890"/>
      <c r="H5890"/>
      <c r="J5890"/>
    </row>
    <row r="5891" spans="1:10" x14ac:dyDescent="0.25">
      <c r="A5891"/>
      <c r="C5891"/>
      <c r="D5891"/>
      <c r="E5891"/>
      <c r="F5891"/>
      <c r="G5891"/>
      <c r="H5891"/>
      <c r="J5891"/>
    </row>
    <row r="5892" spans="1:10" x14ac:dyDescent="0.25">
      <c r="A5892"/>
      <c r="C5892"/>
      <c r="D5892"/>
      <c r="E5892"/>
      <c r="F5892"/>
      <c r="G5892"/>
      <c r="H5892"/>
      <c r="J5892"/>
    </row>
    <row r="5893" spans="1:10" x14ac:dyDescent="0.25">
      <c r="A5893"/>
      <c r="C5893"/>
      <c r="D5893"/>
      <c r="E5893"/>
      <c r="F5893"/>
      <c r="G5893"/>
      <c r="H5893"/>
      <c r="J5893"/>
    </row>
    <row r="5894" spans="1:10" x14ac:dyDescent="0.25">
      <c r="A5894"/>
      <c r="C5894"/>
      <c r="D5894"/>
      <c r="E5894"/>
      <c r="F5894"/>
      <c r="G5894"/>
      <c r="H5894"/>
      <c r="J5894"/>
    </row>
    <row r="5895" spans="1:10" x14ac:dyDescent="0.25">
      <c r="A5895"/>
      <c r="C5895"/>
      <c r="D5895"/>
      <c r="E5895"/>
      <c r="F5895"/>
      <c r="G5895"/>
      <c r="H5895"/>
      <c r="J5895"/>
    </row>
    <row r="5896" spans="1:10" x14ac:dyDescent="0.25">
      <c r="A5896"/>
      <c r="C5896"/>
      <c r="D5896"/>
      <c r="E5896"/>
      <c r="F5896"/>
      <c r="G5896"/>
      <c r="H5896"/>
      <c r="J5896"/>
    </row>
    <row r="5897" spans="1:10" x14ac:dyDescent="0.25">
      <c r="A5897"/>
      <c r="C5897"/>
      <c r="D5897"/>
      <c r="E5897"/>
      <c r="F5897"/>
      <c r="G5897"/>
      <c r="H5897"/>
      <c r="J5897"/>
    </row>
    <row r="5898" spans="1:10" x14ac:dyDescent="0.25">
      <c r="A5898"/>
      <c r="C5898"/>
      <c r="D5898"/>
      <c r="E5898"/>
      <c r="F5898"/>
      <c r="G5898"/>
      <c r="H5898"/>
      <c r="J5898"/>
    </row>
    <row r="5899" spans="1:10" x14ac:dyDescent="0.25">
      <c r="A5899"/>
      <c r="C5899"/>
      <c r="D5899"/>
      <c r="E5899"/>
      <c r="F5899"/>
      <c r="G5899"/>
      <c r="H5899"/>
      <c r="J5899"/>
    </row>
    <row r="5900" spans="1:10" x14ac:dyDescent="0.25">
      <c r="A5900"/>
      <c r="C5900"/>
      <c r="D5900"/>
      <c r="E5900"/>
      <c r="F5900"/>
      <c r="G5900"/>
      <c r="H5900"/>
      <c r="J5900"/>
    </row>
    <row r="5901" spans="1:10" x14ac:dyDescent="0.25">
      <c r="A5901"/>
      <c r="C5901"/>
      <c r="D5901"/>
      <c r="E5901"/>
      <c r="F5901"/>
      <c r="G5901"/>
      <c r="H5901"/>
      <c r="J5901"/>
    </row>
    <row r="5902" spans="1:10" x14ac:dyDescent="0.25">
      <c r="A5902"/>
      <c r="C5902"/>
      <c r="D5902"/>
      <c r="E5902"/>
      <c r="F5902"/>
      <c r="G5902"/>
      <c r="H5902"/>
      <c r="J5902"/>
    </row>
    <row r="5903" spans="1:10" x14ac:dyDescent="0.25">
      <c r="A5903"/>
      <c r="C5903"/>
      <c r="D5903"/>
      <c r="E5903"/>
      <c r="F5903"/>
      <c r="G5903"/>
      <c r="H5903"/>
      <c r="J5903"/>
    </row>
    <row r="5904" spans="1:10" x14ac:dyDescent="0.25">
      <c r="A5904"/>
      <c r="C5904"/>
      <c r="D5904"/>
      <c r="E5904"/>
      <c r="F5904"/>
      <c r="G5904"/>
      <c r="H5904"/>
      <c r="J5904"/>
    </row>
    <row r="5905" spans="1:10" x14ac:dyDescent="0.25">
      <c r="A5905"/>
      <c r="C5905"/>
      <c r="D5905"/>
      <c r="E5905"/>
      <c r="F5905"/>
      <c r="G5905"/>
      <c r="H5905"/>
      <c r="J5905"/>
    </row>
    <row r="5906" spans="1:10" x14ac:dyDescent="0.25">
      <c r="A5906"/>
      <c r="C5906"/>
      <c r="D5906"/>
      <c r="E5906"/>
      <c r="F5906"/>
      <c r="G5906"/>
      <c r="H5906"/>
      <c r="J5906"/>
    </row>
    <row r="5907" spans="1:10" x14ac:dyDescent="0.25">
      <c r="A5907"/>
      <c r="C5907"/>
      <c r="D5907"/>
      <c r="E5907"/>
      <c r="F5907"/>
      <c r="G5907"/>
      <c r="H5907"/>
      <c r="J5907"/>
    </row>
    <row r="5908" spans="1:10" x14ac:dyDescent="0.25">
      <c r="A5908"/>
      <c r="C5908"/>
      <c r="D5908"/>
      <c r="E5908"/>
      <c r="F5908"/>
      <c r="G5908"/>
      <c r="H5908"/>
      <c r="J5908"/>
    </row>
    <row r="5909" spans="1:10" x14ac:dyDescent="0.25">
      <c r="A5909"/>
      <c r="C5909"/>
      <c r="D5909"/>
      <c r="E5909"/>
      <c r="F5909"/>
      <c r="G5909"/>
      <c r="H5909"/>
      <c r="J5909"/>
    </row>
    <row r="5910" spans="1:10" x14ac:dyDescent="0.25">
      <c r="A5910"/>
      <c r="C5910"/>
      <c r="D5910"/>
      <c r="E5910"/>
      <c r="F5910"/>
      <c r="G5910"/>
      <c r="H5910"/>
      <c r="J5910"/>
    </row>
    <row r="5911" spans="1:10" x14ac:dyDescent="0.25">
      <c r="A5911"/>
      <c r="C5911"/>
      <c r="D5911"/>
      <c r="E5911"/>
      <c r="F5911"/>
      <c r="G5911"/>
      <c r="H5911"/>
      <c r="J5911"/>
    </row>
    <row r="5912" spans="1:10" x14ac:dyDescent="0.25">
      <c r="A5912"/>
      <c r="C5912"/>
      <c r="D5912"/>
      <c r="E5912"/>
      <c r="F5912"/>
      <c r="G5912"/>
      <c r="H5912"/>
      <c r="J5912"/>
    </row>
    <row r="5913" spans="1:10" x14ac:dyDescent="0.25">
      <c r="A5913"/>
      <c r="C5913"/>
      <c r="D5913"/>
      <c r="E5913"/>
      <c r="F5913"/>
      <c r="G5913"/>
      <c r="H5913"/>
      <c r="J5913"/>
    </row>
    <row r="5914" spans="1:10" x14ac:dyDescent="0.25">
      <c r="A5914"/>
      <c r="C5914"/>
      <c r="D5914"/>
      <c r="E5914"/>
      <c r="F5914"/>
      <c r="G5914"/>
      <c r="H5914"/>
      <c r="J5914"/>
    </row>
    <row r="5915" spans="1:10" x14ac:dyDescent="0.25">
      <c r="A5915"/>
      <c r="C5915"/>
      <c r="D5915"/>
      <c r="E5915"/>
      <c r="F5915"/>
      <c r="G5915"/>
      <c r="H5915"/>
      <c r="J5915"/>
    </row>
    <row r="5916" spans="1:10" x14ac:dyDescent="0.25">
      <c r="A5916"/>
      <c r="C5916"/>
      <c r="D5916"/>
      <c r="E5916"/>
      <c r="F5916"/>
      <c r="G5916"/>
      <c r="H5916"/>
      <c r="J5916"/>
    </row>
    <row r="5917" spans="1:10" x14ac:dyDescent="0.25">
      <c r="A5917"/>
      <c r="C5917"/>
      <c r="D5917"/>
      <c r="E5917"/>
      <c r="F5917"/>
      <c r="G5917"/>
      <c r="H5917"/>
      <c r="J5917"/>
    </row>
    <row r="5918" spans="1:10" x14ac:dyDescent="0.25">
      <c r="A5918"/>
      <c r="C5918"/>
      <c r="D5918"/>
      <c r="E5918"/>
      <c r="F5918"/>
      <c r="G5918"/>
      <c r="H5918"/>
      <c r="J5918"/>
    </row>
    <row r="5919" spans="1:10" x14ac:dyDescent="0.25">
      <c r="A5919"/>
      <c r="C5919"/>
      <c r="D5919"/>
      <c r="E5919"/>
      <c r="F5919"/>
      <c r="G5919"/>
      <c r="H5919"/>
      <c r="J5919"/>
    </row>
    <row r="5920" spans="1:10" x14ac:dyDescent="0.25">
      <c r="A5920"/>
      <c r="C5920"/>
      <c r="D5920"/>
      <c r="E5920"/>
      <c r="F5920"/>
      <c r="G5920"/>
      <c r="H5920"/>
      <c r="J5920"/>
    </row>
    <row r="5921" spans="1:10" x14ac:dyDescent="0.25">
      <c r="A5921"/>
      <c r="C5921"/>
      <c r="D5921"/>
      <c r="E5921"/>
      <c r="F5921"/>
      <c r="G5921"/>
      <c r="H5921"/>
      <c r="J5921"/>
    </row>
    <row r="5922" spans="1:10" x14ac:dyDescent="0.25">
      <c r="A5922"/>
      <c r="C5922"/>
      <c r="D5922"/>
      <c r="E5922"/>
      <c r="F5922"/>
      <c r="G5922"/>
      <c r="H5922"/>
      <c r="J5922"/>
    </row>
    <row r="5923" spans="1:10" x14ac:dyDescent="0.25">
      <c r="A5923"/>
      <c r="C5923"/>
      <c r="D5923"/>
      <c r="E5923"/>
      <c r="F5923"/>
      <c r="G5923"/>
      <c r="H5923"/>
      <c r="J5923"/>
    </row>
    <row r="5924" spans="1:10" x14ac:dyDescent="0.25">
      <c r="A5924"/>
      <c r="C5924"/>
      <c r="D5924"/>
      <c r="E5924"/>
      <c r="F5924"/>
      <c r="G5924"/>
      <c r="H5924"/>
      <c r="J5924"/>
    </row>
    <row r="5925" spans="1:10" x14ac:dyDescent="0.25">
      <c r="A5925"/>
      <c r="C5925"/>
      <c r="D5925"/>
      <c r="E5925"/>
      <c r="F5925"/>
      <c r="G5925"/>
      <c r="H5925"/>
      <c r="J5925"/>
    </row>
    <row r="5926" spans="1:10" x14ac:dyDescent="0.25">
      <c r="A5926"/>
      <c r="C5926"/>
      <c r="D5926"/>
      <c r="E5926"/>
      <c r="F5926"/>
      <c r="G5926"/>
      <c r="H5926"/>
      <c r="J5926"/>
    </row>
    <row r="5927" spans="1:10" x14ac:dyDescent="0.25">
      <c r="A5927"/>
      <c r="C5927"/>
      <c r="D5927"/>
      <c r="E5927"/>
      <c r="F5927"/>
      <c r="G5927"/>
      <c r="H5927"/>
      <c r="J5927"/>
    </row>
    <row r="5928" spans="1:10" x14ac:dyDescent="0.25">
      <c r="A5928"/>
      <c r="C5928"/>
      <c r="D5928"/>
      <c r="E5928"/>
      <c r="F5928"/>
      <c r="G5928"/>
      <c r="H5928"/>
      <c r="J5928"/>
    </row>
    <row r="5929" spans="1:10" x14ac:dyDescent="0.25">
      <c r="A5929"/>
      <c r="C5929"/>
      <c r="D5929"/>
      <c r="E5929"/>
      <c r="F5929"/>
      <c r="G5929"/>
      <c r="H5929"/>
      <c r="J5929"/>
    </row>
    <row r="5930" spans="1:10" x14ac:dyDescent="0.25">
      <c r="A5930"/>
      <c r="C5930"/>
      <c r="D5930"/>
      <c r="E5930"/>
      <c r="F5930"/>
      <c r="G5930"/>
      <c r="H5930"/>
      <c r="J5930"/>
    </row>
    <row r="5931" spans="1:10" x14ac:dyDescent="0.25">
      <c r="A5931"/>
      <c r="C5931"/>
      <c r="D5931"/>
      <c r="E5931"/>
      <c r="F5931"/>
      <c r="G5931"/>
      <c r="H5931"/>
      <c r="J5931"/>
    </row>
    <row r="5932" spans="1:10" x14ac:dyDescent="0.25">
      <c r="A5932"/>
      <c r="C5932"/>
      <c r="D5932"/>
      <c r="E5932"/>
      <c r="F5932"/>
      <c r="G5932"/>
      <c r="H5932"/>
      <c r="J5932"/>
    </row>
    <row r="5933" spans="1:10" x14ac:dyDescent="0.25">
      <c r="A5933"/>
      <c r="C5933"/>
      <c r="D5933"/>
      <c r="E5933"/>
      <c r="F5933"/>
      <c r="G5933"/>
      <c r="H5933"/>
      <c r="J5933"/>
    </row>
    <row r="5934" spans="1:10" x14ac:dyDescent="0.25">
      <c r="A5934"/>
      <c r="C5934"/>
      <c r="D5934"/>
      <c r="E5934"/>
      <c r="F5934"/>
      <c r="G5934"/>
      <c r="H5934"/>
      <c r="J5934"/>
    </row>
    <row r="5935" spans="1:10" x14ac:dyDescent="0.25">
      <c r="A5935"/>
      <c r="C5935"/>
      <c r="D5935"/>
      <c r="E5935"/>
      <c r="F5935"/>
      <c r="G5935"/>
      <c r="H5935"/>
      <c r="J5935"/>
    </row>
    <row r="5936" spans="1:10" x14ac:dyDescent="0.25">
      <c r="A5936"/>
      <c r="C5936"/>
      <c r="D5936"/>
      <c r="E5936"/>
      <c r="F5936"/>
      <c r="G5936"/>
      <c r="H5936"/>
      <c r="J5936"/>
    </row>
    <row r="5937" spans="1:10" x14ac:dyDescent="0.25">
      <c r="A5937"/>
      <c r="C5937"/>
      <c r="D5937"/>
      <c r="E5937"/>
      <c r="F5937"/>
      <c r="G5937"/>
      <c r="H5937"/>
      <c r="J5937"/>
    </row>
    <row r="5938" spans="1:10" x14ac:dyDescent="0.25">
      <c r="A5938"/>
      <c r="C5938"/>
      <c r="D5938"/>
      <c r="E5938"/>
      <c r="F5938"/>
      <c r="G5938"/>
      <c r="H5938"/>
      <c r="J5938"/>
    </row>
    <row r="5939" spans="1:10" x14ac:dyDescent="0.25">
      <c r="A5939"/>
      <c r="C5939"/>
      <c r="D5939"/>
      <c r="E5939"/>
      <c r="F5939"/>
      <c r="G5939"/>
      <c r="H5939"/>
      <c r="J5939"/>
    </row>
    <row r="5940" spans="1:10" x14ac:dyDescent="0.25">
      <c r="A5940"/>
      <c r="C5940"/>
      <c r="D5940"/>
      <c r="E5940"/>
      <c r="F5940"/>
      <c r="G5940"/>
      <c r="H5940"/>
      <c r="J5940"/>
    </row>
    <row r="5941" spans="1:10" x14ac:dyDescent="0.25">
      <c r="A5941"/>
      <c r="C5941"/>
      <c r="D5941"/>
      <c r="E5941"/>
      <c r="F5941"/>
      <c r="G5941"/>
      <c r="H5941"/>
      <c r="J5941"/>
    </row>
    <row r="5942" spans="1:10" x14ac:dyDescent="0.25">
      <c r="A5942"/>
      <c r="C5942"/>
      <c r="D5942"/>
      <c r="E5942"/>
      <c r="F5942"/>
      <c r="G5942"/>
      <c r="H5942"/>
      <c r="J5942"/>
    </row>
    <row r="5943" spans="1:10" x14ac:dyDescent="0.25">
      <c r="A5943"/>
      <c r="C5943"/>
      <c r="D5943"/>
      <c r="E5943"/>
      <c r="F5943"/>
      <c r="G5943"/>
      <c r="H5943"/>
      <c r="J5943"/>
    </row>
    <row r="5944" spans="1:10" x14ac:dyDescent="0.25">
      <c r="A5944"/>
      <c r="C5944"/>
      <c r="D5944"/>
      <c r="E5944"/>
      <c r="F5944"/>
      <c r="G5944"/>
      <c r="H5944"/>
      <c r="J5944"/>
    </row>
    <row r="5945" spans="1:10" x14ac:dyDescent="0.25">
      <c r="A5945"/>
      <c r="C5945"/>
      <c r="D5945"/>
      <c r="E5945"/>
      <c r="F5945"/>
      <c r="G5945"/>
      <c r="H5945"/>
      <c r="J5945"/>
    </row>
    <row r="5946" spans="1:10" x14ac:dyDescent="0.25">
      <c r="A5946"/>
      <c r="C5946"/>
      <c r="D5946"/>
      <c r="E5946"/>
      <c r="F5946"/>
      <c r="G5946"/>
      <c r="H5946"/>
      <c r="J5946"/>
    </row>
    <row r="5947" spans="1:10" x14ac:dyDescent="0.25">
      <c r="A5947"/>
      <c r="C5947"/>
      <c r="D5947"/>
      <c r="E5947"/>
      <c r="F5947"/>
      <c r="G5947"/>
      <c r="H5947"/>
      <c r="J5947"/>
    </row>
    <row r="5948" spans="1:10" x14ac:dyDescent="0.25">
      <c r="A5948"/>
      <c r="C5948"/>
      <c r="D5948"/>
      <c r="E5948"/>
      <c r="F5948"/>
      <c r="G5948"/>
      <c r="H5948"/>
      <c r="J5948"/>
    </row>
    <row r="5949" spans="1:10" x14ac:dyDescent="0.25">
      <c r="A5949"/>
      <c r="C5949"/>
      <c r="D5949"/>
      <c r="E5949"/>
      <c r="F5949"/>
      <c r="G5949"/>
      <c r="H5949"/>
      <c r="J5949"/>
    </row>
    <row r="5950" spans="1:10" x14ac:dyDescent="0.25">
      <c r="A5950"/>
      <c r="C5950"/>
      <c r="D5950"/>
      <c r="E5950"/>
      <c r="F5950"/>
      <c r="G5950"/>
      <c r="H5950"/>
      <c r="J5950"/>
    </row>
    <row r="5951" spans="1:10" x14ac:dyDescent="0.25">
      <c r="A5951"/>
      <c r="C5951"/>
      <c r="D5951"/>
      <c r="E5951"/>
      <c r="F5951"/>
      <c r="G5951"/>
      <c r="H5951"/>
      <c r="J5951"/>
    </row>
    <row r="5952" spans="1:10" x14ac:dyDescent="0.25">
      <c r="A5952"/>
      <c r="C5952"/>
      <c r="D5952"/>
      <c r="E5952"/>
      <c r="F5952"/>
      <c r="G5952"/>
      <c r="H5952"/>
      <c r="J5952"/>
    </row>
    <row r="5953" spans="1:10" x14ac:dyDescent="0.25">
      <c r="A5953"/>
      <c r="C5953"/>
      <c r="D5953"/>
      <c r="E5953"/>
      <c r="F5953"/>
      <c r="G5953"/>
      <c r="H5953"/>
      <c r="J5953"/>
    </row>
    <row r="5954" spans="1:10" x14ac:dyDescent="0.25">
      <c r="A5954"/>
      <c r="C5954"/>
      <c r="D5954"/>
      <c r="E5954"/>
      <c r="F5954"/>
      <c r="G5954"/>
      <c r="H5954"/>
      <c r="J5954"/>
    </row>
    <row r="5955" spans="1:10" x14ac:dyDescent="0.25">
      <c r="A5955"/>
      <c r="C5955"/>
      <c r="D5955"/>
      <c r="E5955"/>
      <c r="F5955"/>
      <c r="G5955"/>
      <c r="H5955"/>
      <c r="J5955"/>
    </row>
    <row r="5956" spans="1:10" x14ac:dyDescent="0.25">
      <c r="A5956"/>
      <c r="C5956"/>
      <c r="D5956"/>
      <c r="E5956"/>
      <c r="F5956"/>
      <c r="G5956"/>
      <c r="H5956"/>
      <c r="J5956"/>
    </row>
    <row r="5957" spans="1:10" x14ac:dyDescent="0.25">
      <c r="A5957"/>
      <c r="C5957"/>
      <c r="D5957"/>
      <c r="E5957"/>
      <c r="F5957"/>
      <c r="G5957"/>
      <c r="H5957"/>
      <c r="J5957"/>
    </row>
    <row r="5958" spans="1:10" x14ac:dyDescent="0.25">
      <c r="A5958"/>
      <c r="C5958"/>
      <c r="D5958"/>
      <c r="E5958"/>
      <c r="F5958"/>
      <c r="G5958"/>
      <c r="H5958"/>
      <c r="J5958"/>
    </row>
    <row r="5959" spans="1:10" x14ac:dyDescent="0.25">
      <c r="A5959"/>
      <c r="C5959"/>
      <c r="D5959"/>
      <c r="E5959"/>
      <c r="F5959"/>
      <c r="G5959"/>
      <c r="H5959"/>
      <c r="J5959"/>
    </row>
    <row r="5960" spans="1:10" x14ac:dyDescent="0.25">
      <c r="A5960"/>
      <c r="C5960"/>
      <c r="D5960"/>
      <c r="E5960"/>
      <c r="F5960"/>
      <c r="G5960"/>
      <c r="H5960"/>
      <c r="J5960"/>
    </row>
    <row r="5961" spans="1:10" x14ac:dyDescent="0.25">
      <c r="A5961"/>
      <c r="C5961"/>
      <c r="D5961"/>
      <c r="E5961"/>
      <c r="F5961"/>
      <c r="G5961"/>
      <c r="H5961"/>
      <c r="J5961"/>
    </row>
    <row r="5962" spans="1:10" x14ac:dyDescent="0.25">
      <c r="A5962"/>
      <c r="C5962"/>
      <c r="D5962"/>
      <c r="E5962"/>
      <c r="F5962"/>
      <c r="G5962"/>
      <c r="H5962"/>
      <c r="J5962"/>
    </row>
    <row r="5963" spans="1:10" x14ac:dyDescent="0.25">
      <c r="A5963"/>
      <c r="C5963"/>
      <c r="D5963"/>
      <c r="E5963"/>
      <c r="F5963"/>
      <c r="G5963"/>
      <c r="H5963"/>
      <c r="J5963"/>
    </row>
    <row r="5964" spans="1:10" x14ac:dyDescent="0.25">
      <c r="A5964"/>
      <c r="C5964"/>
      <c r="D5964"/>
      <c r="E5964"/>
      <c r="F5964"/>
      <c r="G5964"/>
      <c r="H5964"/>
      <c r="J5964"/>
    </row>
    <row r="5965" spans="1:10" x14ac:dyDescent="0.25">
      <c r="A5965"/>
      <c r="C5965"/>
      <c r="D5965"/>
      <c r="E5965"/>
      <c r="F5965"/>
      <c r="G5965"/>
      <c r="H5965"/>
      <c r="J5965"/>
    </row>
    <row r="5966" spans="1:10" x14ac:dyDescent="0.25">
      <c r="A5966"/>
      <c r="C5966"/>
      <c r="D5966"/>
      <c r="E5966"/>
      <c r="F5966"/>
      <c r="G5966"/>
      <c r="H5966"/>
      <c r="J5966"/>
    </row>
    <row r="5967" spans="1:10" x14ac:dyDescent="0.25">
      <c r="A5967"/>
      <c r="C5967"/>
      <c r="D5967"/>
      <c r="E5967"/>
      <c r="F5967"/>
      <c r="G5967"/>
      <c r="H5967"/>
      <c r="J5967"/>
    </row>
    <row r="5968" spans="1:10" x14ac:dyDescent="0.25">
      <c r="A5968"/>
      <c r="C5968"/>
      <c r="D5968"/>
      <c r="E5968"/>
      <c r="F5968"/>
      <c r="G5968"/>
      <c r="H5968"/>
      <c r="J5968"/>
    </row>
    <row r="5969" spans="1:10" x14ac:dyDescent="0.25">
      <c r="A5969"/>
      <c r="C5969"/>
      <c r="D5969"/>
      <c r="E5969"/>
      <c r="F5969"/>
      <c r="G5969"/>
      <c r="H5969"/>
      <c r="J5969"/>
    </row>
    <row r="5970" spans="1:10" x14ac:dyDescent="0.25">
      <c r="A5970"/>
      <c r="C5970"/>
      <c r="D5970"/>
      <c r="E5970"/>
      <c r="F5970"/>
      <c r="G5970"/>
      <c r="H5970"/>
      <c r="J5970"/>
    </row>
    <row r="5971" spans="1:10" x14ac:dyDescent="0.25">
      <c r="A5971"/>
      <c r="C5971"/>
      <c r="D5971"/>
      <c r="E5971"/>
      <c r="F5971"/>
      <c r="G5971"/>
      <c r="H5971"/>
      <c r="J5971"/>
    </row>
    <row r="5972" spans="1:10" x14ac:dyDescent="0.25">
      <c r="A5972"/>
      <c r="C5972"/>
      <c r="D5972"/>
      <c r="E5972"/>
      <c r="F5972"/>
      <c r="G5972"/>
      <c r="H5972"/>
      <c r="J5972"/>
    </row>
    <row r="5973" spans="1:10" x14ac:dyDescent="0.25">
      <c r="A5973"/>
      <c r="C5973"/>
      <c r="D5973"/>
      <c r="E5973"/>
      <c r="F5973"/>
      <c r="G5973"/>
      <c r="H5973"/>
      <c r="J5973"/>
    </row>
    <row r="5974" spans="1:10" x14ac:dyDescent="0.25">
      <c r="A5974"/>
      <c r="C5974"/>
      <c r="D5974"/>
      <c r="E5974"/>
      <c r="F5974"/>
      <c r="G5974"/>
      <c r="H5974"/>
      <c r="J5974"/>
    </row>
    <row r="5975" spans="1:10" x14ac:dyDescent="0.25">
      <c r="A5975"/>
      <c r="C5975"/>
      <c r="D5975"/>
      <c r="E5975"/>
      <c r="F5975"/>
      <c r="G5975"/>
      <c r="H5975"/>
      <c r="J5975"/>
    </row>
    <row r="5976" spans="1:10" x14ac:dyDescent="0.25">
      <c r="A5976"/>
      <c r="C5976"/>
      <c r="D5976"/>
      <c r="E5976"/>
      <c r="F5976"/>
      <c r="G5976"/>
      <c r="H5976"/>
      <c r="J5976"/>
    </row>
    <row r="5977" spans="1:10" x14ac:dyDescent="0.25">
      <c r="A5977"/>
      <c r="C5977"/>
      <c r="D5977"/>
      <c r="E5977"/>
      <c r="F5977"/>
      <c r="G5977"/>
      <c r="H5977"/>
      <c r="J5977"/>
    </row>
    <row r="5978" spans="1:10" x14ac:dyDescent="0.25">
      <c r="A5978"/>
      <c r="C5978"/>
      <c r="D5978"/>
      <c r="E5978"/>
      <c r="F5978"/>
      <c r="G5978"/>
      <c r="H5978"/>
      <c r="J5978"/>
    </row>
    <row r="5979" spans="1:10" x14ac:dyDescent="0.25">
      <c r="A5979"/>
      <c r="C5979"/>
      <c r="D5979"/>
      <c r="E5979"/>
      <c r="F5979"/>
      <c r="G5979"/>
      <c r="H5979"/>
      <c r="J5979"/>
    </row>
    <row r="5980" spans="1:10" x14ac:dyDescent="0.25">
      <c r="A5980"/>
      <c r="C5980"/>
      <c r="D5980"/>
      <c r="E5980"/>
      <c r="F5980"/>
      <c r="G5980"/>
      <c r="H5980"/>
      <c r="J5980"/>
    </row>
    <row r="5981" spans="1:10" x14ac:dyDescent="0.25">
      <c r="A5981"/>
      <c r="C5981"/>
      <c r="D5981"/>
      <c r="E5981"/>
      <c r="F5981"/>
      <c r="G5981"/>
      <c r="H5981"/>
      <c r="J5981"/>
    </row>
    <row r="5982" spans="1:10" x14ac:dyDescent="0.25">
      <c r="A5982"/>
      <c r="C5982"/>
      <c r="D5982"/>
      <c r="E5982"/>
      <c r="F5982"/>
      <c r="G5982"/>
      <c r="H5982"/>
      <c r="J5982"/>
    </row>
    <row r="5983" spans="1:10" x14ac:dyDescent="0.25">
      <c r="A5983"/>
      <c r="C5983"/>
      <c r="D5983"/>
      <c r="E5983"/>
      <c r="F5983"/>
      <c r="G5983"/>
      <c r="H5983"/>
      <c r="J5983"/>
    </row>
    <row r="5984" spans="1:10" x14ac:dyDescent="0.25">
      <c r="A5984"/>
      <c r="C5984"/>
      <c r="D5984"/>
      <c r="E5984"/>
      <c r="F5984"/>
      <c r="G5984"/>
      <c r="H5984"/>
      <c r="J5984"/>
    </row>
    <row r="5985" spans="1:10" x14ac:dyDescent="0.25">
      <c r="A5985"/>
      <c r="C5985"/>
      <c r="D5985"/>
      <c r="E5985"/>
      <c r="F5985"/>
      <c r="G5985"/>
      <c r="H5985"/>
      <c r="J5985"/>
    </row>
    <row r="5986" spans="1:10" x14ac:dyDescent="0.25">
      <c r="A5986"/>
      <c r="C5986"/>
      <c r="D5986"/>
      <c r="E5986"/>
      <c r="F5986"/>
      <c r="G5986"/>
      <c r="H5986"/>
      <c r="J5986"/>
    </row>
    <row r="5987" spans="1:10" x14ac:dyDescent="0.25">
      <c r="A5987"/>
      <c r="C5987"/>
      <c r="D5987"/>
      <c r="E5987"/>
      <c r="F5987"/>
      <c r="G5987"/>
      <c r="H5987"/>
      <c r="J5987"/>
    </row>
    <row r="5988" spans="1:10" x14ac:dyDescent="0.25">
      <c r="A5988"/>
      <c r="C5988"/>
      <c r="D5988"/>
      <c r="E5988"/>
      <c r="F5988"/>
      <c r="G5988"/>
      <c r="H5988"/>
      <c r="J5988"/>
    </row>
    <row r="5989" spans="1:10" x14ac:dyDescent="0.25">
      <c r="A5989"/>
      <c r="C5989"/>
      <c r="D5989"/>
      <c r="E5989"/>
      <c r="F5989"/>
      <c r="G5989"/>
      <c r="H5989"/>
      <c r="J5989"/>
    </row>
    <row r="5990" spans="1:10" x14ac:dyDescent="0.25">
      <c r="A5990"/>
      <c r="C5990"/>
      <c r="D5990"/>
      <c r="E5990"/>
      <c r="F5990"/>
      <c r="G5990"/>
      <c r="H5990"/>
      <c r="J5990"/>
    </row>
    <row r="5991" spans="1:10" x14ac:dyDescent="0.25">
      <c r="A5991"/>
      <c r="C5991"/>
      <c r="D5991"/>
      <c r="E5991"/>
      <c r="F5991"/>
      <c r="G5991"/>
      <c r="H5991"/>
      <c r="J5991"/>
    </row>
    <row r="5992" spans="1:10" x14ac:dyDescent="0.25">
      <c r="A5992"/>
      <c r="C5992"/>
      <c r="D5992"/>
      <c r="E5992"/>
      <c r="F5992"/>
      <c r="G5992"/>
      <c r="H5992"/>
      <c r="J5992"/>
    </row>
    <row r="5993" spans="1:10" x14ac:dyDescent="0.25">
      <c r="A5993"/>
      <c r="C5993"/>
      <c r="D5993"/>
      <c r="E5993"/>
      <c r="F5993"/>
      <c r="G5993"/>
      <c r="H5993"/>
      <c r="J5993"/>
    </row>
    <row r="5994" spans="1:10" x14ac:dyDescent="0.25">
      <c r="A5994"/>
      <c r="C5994"/>
      <c r="D5994"/>
      <c r="E5994"/>
      <c r="F5994"/>
      <c r="G5994"/>
      <c r="H5994"/>
      <c r="J5994"/>
    </row>
    <row r="5995" spans="1:10" x14ac:dyDescent="0.25">
      <c r="A5995"/>
      <c r="C5995"/>
      <c r="D5995"/>
      <c r="E5995"/>
      <c r="F5995"/>
      <c r="G5995"/>
      <c r="H5995"/>
      <c r="J5995"/>
    </row>
    <row r="5996" spans="1:10" x14ac:dyDescent="0.25">
      <c r="A5996"/>
      <c r="C5996"/>
      <c r="D5996"/>
      <c r="E5996"/>
      <c r="F5996"/>
      <c r="G5996"/>
      <c r="H5996"/>
      <c r="J5996"/>
    </row>
    <row r="5997" spans="1:10" x14ac:dyDescent="0.25">
      <c r="A5997"/>
      <c r="C5997"/>
      <c r="D5997"/>
      <c r="E5997"/>
      <c r="F5997"/>
      <c r="G5997"/>
      <c r="H5997"/>
      <c r="J5997"/>
    </row>
    <row r="5998" spans="1:10" x14ac:dyDescent="0.25">
      <c r="A5998"/>
      <c r="C5998"/>
      <c r="D5998"/>
      <c r="E5998"/>
      <c r="F5998"/>
      <c r="G5998"/>
      <c r="H5998"/>
      <c r="J5998"/>
    </row>
    <row r="5999" spans="1:10" x14ac:dyDescent="0.25">
      <c r="A5999"/>
      <c r="C5999"/>
      <c r="D5999"/>
      <c r="E5999"/>
      <c r="F5999"/>
      <c r="G5999"/>
      <c r="H5999"/>
      <c r="J5999"/>
    </row>
    <row r="6000" spans="1:10" x14ac:dyDescent="0.25">
      <c r="A6000"/>
      <c r="C6000"/>
      <c r="D6000"/>
      <c r="E6000"/>
      <c r="F6000"/>
      <c r="G6000"/>
      <c r="H6000"/>
      <c r="J6000"/>
    </row>
    <row r="6001" spans="1:10" x14ac:dyDescent="0.25">
      <c r="A6001"/>
      <c r="C6001"/>
      <c r="D6001"/>
      <c r="E6001"/>
      <c r="F6001"/>
      <c r="G6001"/>
      <c r="H6001"/>
      <c r="J6001"/>
    </row>
    <row r="6002" spans="1:10" x14ac:dyDescent="0.25">
      <c r="A6002"/>
      <c r="C6002"/>
      <c r="D6002"/>
      <c r="E6002"/>
      <c r="F6002"/>
      <c r="G6002"/>
      <c r="H6002"/>
      <c r="J6002"/>
    </row>
    <row r="6003" spans="1:10" x14ac:dyDescent="0.25">
      <c r="A6003"/>
      <c r="C6003"/>
      <c r="D6003"/>
      <c r="E6003"/>
      <c r="F6003"/>
      <c r="G6003"/>
      <c r="H6003"/>
      <c r="J6003"/>
    </row>
    <row r="6004" spans="1:10" x14ac:dyDescent="0.25">
      <c r="A6004"/>
      <c r="C6004"/>
      <c r="D6004"/>
      <c r="E6004"/>
      <c r="F6004"/>
      <c r="G6004"/>
      <c r="H6004"/>
      <c r="J6004"/>
    </row>
    <row r="6005" spans="1:10" x14ac:dyDescent="0.25">
      <c r="A6005"/>
      <c r="C6005"/>
      <c r="D6005"/>
      <c r="E6005"/>
      <c r="F6005"/>
      <c r="G6005"/>
      <c r="H6005"/>
      <c r="J6005"/>
    </row>
    <row r="6006" spans="1:10" x14ac:dyDescent="0.25">
      <c r="A6006"/>
      <c r="C6006"/>
      <c r="D6006"/>
      <c r="E6006"/>
      <c r="F6006"/>
      <c r="G6006"/>
      <c r="H6006"/>
      <c r="J6006"/>
    </row>
    <row r="6007" spans="1:10" x14ac:dyDescent="0.25">
      <c r="A6007"/>
      <c r="C6007"/>
      <c r="D6007"/>
      <c r="E6007"/>
      <c r="F6007"/>
      <c r="G6007"/>
      <c r="H6007"/>
      <c r="J6007"/>
    </row>
    <row r="6008" spans="1:10" x14ac:dyDescent="0.25">
      <c r="A6008"/>
      <c r="C6008"/>
      <c r="D6008"/>
      <c r="E6008"/>
      <c r="F6008"/>
      <c r="G6008"/>
      <c r="H6008"/>
      <c r="J6008"/>
    </row>
    <row r="6009" spans="1:10" x14ac:dyDescent="0.25">
      <c r="A6009"/>
      <c r="C6009"/>
      <c r="D6009"/>
      <c r="E6009"/>
      <c r="F6009"/>
      <c r="G6009"/>
      <c r="H6009"/>
      <c r="J6009"/>
    </row>
    <row r="6010" spans="1:10" x14ac:dyDescent="0.25">
      <c r="A6010"/>
      <c r="C6010"/>
      <c r="D6010"/>
      <c r="E6010"/>
      <c r="F6010"/>
      <c r="G6010"/>
      <c r="H6010"/>
      <c r="J6010"/>
    </row>
    <row r="6011" spans="1:10" x14ac:dyDescent="0.25">
      <c r="A6011"/>
      <c r="C6011"/>
      <c r="D6011"/>
      <c r="E6011"/>
      <c r="F6011"/>
      <c r="G6011"/>
      <c r="H6011"/>
      <c r="J6011"/>
    </row>
    <row r="6012" spans="1:10" x14ac:dyDescent="0.25">
      <c r="A6012"/>
      <c r="C6012"/>
      <c r="D6012"/>
      <c r="E6012"/>
      <c r="F6012"/>
      <c r="G6012"/>
      <c r="H6012"/>
      <c r="J6012"/>
    </row>
    <row r="6013" spans="1:10" x14ac:dyDescent="0.25">
      <c r="A6013"/>
      <c r="C6013"/>
      <c r="D6013"/>
      <c r="E6013"/>
      <c r="F6013"/>
      <c r="G6013"/>
      <c r="H6013"/>
      <c r="J6013"/>
    </row>
    <row r="6014" spans="1:10" x14ac:dyDescent="0.25">
      <c r="A6014"/>
      <c r="C6014"/>
      <c r="D6014"/>
      <c r="E6014"/>
      <c r="F6014"/>
      <c r="G6014"/>
      <c r="H6014"/>
      <c r="J6014"/>
    </row>
    <row r="6015" spans="1:10" x14ac:dyDescent="0.25">
      <c r="A6015"/>
      <c r="C6015"/>
      <c r="D6015"/>
      <c r="E6015"/>
      <c r="F6015"/>
      <c r="G6015"/>
      <c r="H6015"/>
      <c r="J6015"/>
    </row>
    <row r="6016" spans="1:10" x14ac:dyDescent="0.25">
      <c r="A6016"/>
      <c r="C6016"/>
      <c r="D6016"/>
      <c r="E6016"/>
      <c r="F6016"/>
      <c r="G6016"/>
      <c r="H6016"/>
      <c r="J6016"/>
    </row>
    <row r="6017" spans="1:10" x14ac:dyDescent="0.25">
      <c r="A6017"/>
      <c r="C6017"/>
      <c r="D6017"/>
      <c r="E6017"/>
      <c r="F6017"/>
      <c r="G6017"/>
      <c r="H6017"/>
      <c r="J6017"/>
    </row>
    <row r="6018" spans="1:10" x14ac:dyDescent="0.25">
      <c r="A6018"/>
      <c r="C6018"/>
      <c r="D6018"/>
      <c r="E6018"/>
      <c r="F6018"/>
      <c r="G6018"/>
      <c r="H6018"/>
      <c r="J6018"/>
    </row>
    <row r="6019" spans="1:10" x14ac:dyDescent="0.25">
      <c r="A6019"/>
      <c r="C6019"/>
      <c r="D6019"/>
      <c r="E6019"/>
      <c r="F6019"/>
      <c r="G6019"/>
      <c r="H6019"/>
      <c r="J6019"/>
    </row>
    <row r="6020" spans="1:10" x14ac:dyDescent="0.25">
      <c r="A6020"/>
      <c r="C6020"/>
      <c r="D6020"/>
      <c r="E6020"/>
      <c r="F6020"/>
      <c r="G6020"/>
      <c r="H6020"/>
      <c r="J6020"/>
    </row>
    <row r="6021" spans="1:10" x14ac:dyDescent="0.25">
      <c r="A6021"/>
      <c r="C6021"/>
      <c r="D6021"/>
      <c r="E6021"/>
      <c r="F6021"/>
      <c r="G6021"/>
      <c r="H6021"/>
      <c r="J6021"/>
    </row>
    <row r="6022" spans="1:10" x14ac:dyDescent="0.25">
      <c r="A6022"/>
      <c r="C6022"/>
      <c r="D6022"/>
      <c r="E6022"/>
      <c r="F6022"/>
      <c r="G6022"/>
      <c r="H6022"/>
      <c r="J6022"/>
    </row>
    <row r="6023" spans="1:10" x14ac:dyDescent="0.25">
      <c r="A6023"/>
      <c r="C6023"/>
      <c r="D6023"/>
      <c r="E6023"/>
      <c r="F6023"/>
      <c r="G6023"/>
      <c r="H6023"/>
      <c r="J6023"/>
    </row>
    <row r="6024" spans="1:10" x14ac:dyDescent="0.25">
      <c r="A6024"/>
      <c r="C6024"/>
      <c r="D6024"/>
      <c r="E6024"/>
      <c r="F6024"/>
      <c r="G6024"/>
      <c r="H6024"/>
      <c r="J6024"/>
    </row>
    <row r="6025" spans="1:10" x14ac:dyDescent="0.25">
      <c r="A6025"/>
      <c r="C6025"/>
      <c r="D6025"/>
      <c r="E6025"/>
      <c r="F6025"/>
      <c r="G6025"/>
      <c r="H6025"/>
      <c r="J6025"/>
    </row>
    <row r="6026" spans="1:10" x14ac:dyDescent="0.25">
      <c r="A6026"/>
      <c r="C6026"/>
      <c r="D6026"/>
      <c r="E6026"/>
      <c r="F6026"/>
      <c r="G6026"/>
      <c r="H6026"/>
      <c r="J6026"/>
    </row>
    <row r="6027" spans="1:10" x14ac:dyDescent="0.25">
      <c r="A6027"/>
      <c r="C6027"/>
      <c r="D6027"/>
      <c r="E6027"/>
      <c r="F6027"/>
      <c r="G6027"/>
      <c r="H6027"/>
      <c r="J6027"/>
    </row>
    <row r="6028" spans="1:10" x14ac:dyDescent="0.25">
      <c r="A6028"/>
      <c r="C6028"/>
      <c r="D6028"/>
      <c r="E6028"/>
      <c r="F6028"/>
      <c r="G6028"/>
      <c r="H6028"/>
      <c r="J6028"/>
    </row>
    <row r="6029" spans="1:10" x14ac:dyDescent="0.25">
      <c r="A6029"/>
      <c r="C6029"/>
      <c r="D6029"/>
      <c r="E6029"/>
      <c r="F6029"/>
      <c r="G6029"/>
      <c r="H6029"/>
      <c r="J6029"/>
    </row>
    <row r="6030" spans="1:10" x14ac:dyDescent="0.25">
      <c r="A6030"/>
      <c r="C6030"/>
      <c r="D6030"/>
      <c r="E6030"/>
      <c r="F6030"/>
      <c r="G6030"/>
      <c r="H6030"/>
      <c r="J6030"/>
    </row>
    <row r="6031" spans="1:10" x14ac:dyDescent="0.25">
      <c r="A6031"/>
      <c r="C6031"/>
      <c r="D6031"/>
      <c r="E6031"/>
      <c r="F6031"/>
      <c r="G6031"/>
      <c r="H6031"/>
      <c r="J6031"/>
    </row>
    <row r="6032" spans="1:10" x14ac:dyDescent="0.25">
      <c r="A6032"/>
      <c r="C6032"/>
      <c r="D6032"/>
      <c r="E6032"/>
      <c r="F6032"/>
      <c r="G6032"/>
      <c r="H6032"/>
      <c r="J6032"/>
    </row>
    <row r="6033" spans="1:10" x14ac:dyDescent="0.25">
      <c r="A6033"/>
      <c r="C6033"/>
      <c r="D6033"/>
      <c r="E6033"/>
      <c r="F6033"/>
      <c r="G6033"/>
      <c r="H6033"/>
      <c r="J6033"/>
    </row>
    <row r="6034" spans="1:10" x14ac:dyDescent="0.25">
      <c r="A6034"/>
      <c r="C6034"/>
      <c r="D6034"/>
      <c r="E6034"/>
      <c r="F6034"/>
      <c r="G6034"/>
      <c r="H6034"/>
      <c r="J6034"/>
    </row>
    <row r="6035" spans="1:10" x14ac:dyDescent="0.25">
      <c r="A6035"/>
      <c r="C6035"/>
      <c r="D6035"/>
      <c r="E6035"/>
      <c r="F6035"/>
      <c r="G6035"/>
      <c r="H6035"/>
      <c r="J6035"/>
    </row>
    <row r="6036" spans="1:10" x14ac:dyDescent="0.25">
      <c r="A6036"/>
      <c r="C6036"/>
      <c r="D6036"/>
      <c r="E6036"/>
      <c r="F6036"/>
      <c r="G6036"/>
      <c r="H6036"/>
      <c r="J6036"/>
    </row>
    <row r="6037" spans="1:10" x14ac:dyDescent="0.25">
      <c r="A6037"/>
      <c r="C6037"/>
      <c r="D6037"/>
      <c r="E6037"/>
      <c r="F6037"/>
      <c r="G6037"/>
      <c r="H6037"/>
      <c r="J6037"/>
    </row>
    <row r="6038" spans="1:10" x14ac:dyDescent="0.25">
      <c r="A6038"/>
      <c r="C6038"/>
      <c r="D6038"/>
      <c r="E6038"/>
      <c r="F6038"/>
      <c r="G6038"/>
      <c r="H6038"/>
      <c r="J6038"/>
    </row>
    <row r="6039" spans="1:10" x14ac:dyDescent="0.25">
      <c r="A6039"/>
      <c r="C6039"/>
      <c r="D6039"/>
      <c r="E6039"/>
      <c r="F6039"/>
      <c r="G6039"/>
      <c r="H6039"/>
      <c r="J6039"/>
    </row>
    <row r="6040" spans="1:10" x14ac:dyDescent="0.25">
      <c r="A6040"/>
      <c r="C6040"/>
      <c r="D6040"/>
      <c r="E6040"/>
      <c r="F6040"/>
      <c r="G6040"/>
      <c r="H6040"/>
      <c r="J6040"/>
    </row>
    <row r="6041" spans="1:10" x14ac:dyDescent="0.25">
      <c r="A6041"/>
      <c r="C6041"/>
      <c r="D6041"/>
      <c r="E6041"/>
      <c r="F6041"/>
      <c r="G6041"/>
      <c r="H6041"/>
      <c r="J6041"/>
    </row>
    <row r="6042" spans="1:10" x14ac:dyDescent="0.25">
      <c r="A6042"/>
      <c r="C6042"/>
      <c r="D6042"/>
      <c r="E6042"/>
      <c r="F6042"/>
      <c r="G6042"/>
      <c r="H6042"/>
      <c r="J6042"/>
    </row>
    <row r="6043" spans="1:10" x14ac:dyDescent="0.25">
      <c r="A6043"/>
      <c r="C6043"/>
      <c r="D6043"/>
      <c r="E6043"/>
      <c r="F6043"/>
      <c r="G6043"/>
      <c r="H6043"/>
      <c r="J6043"/>
    </row>
    <row r="6044" spans="1:10" x14ac:dyDescent="0.25">
      <c r="A6044"/>
      <c r="C6044"/>
      <c r="D6044"/>
      <c r="E6044"/>
      <c r="F6044"/>
      <c r="G6044"/>
      <c r="H6044"/>
      <c r="J6044"/>
    </row>
    <row r="6045" spans="1:10" x14ac:dyDescent="0.25">
      <c r="A6045"/>
      <c r="C6045"/>
      <c r="D6045"/>
      <c r="E6045"/>
      <c r="F6045"/>
      <c r="G6045"/>
      <c r="H6045"/>
      <c r="J6045"/>
    </row>
    <row r="6046" spans="1:10" x14ac:dyDescent="0.25">
      <c r="A6046"/>
      <c r="C6046"/>
      <c r="D6046"/>
      <c r="E6046"/>
      <c r="F6046"/>
      <c r="G6046"/>
      <c r="H6046"/>
      <c r="J6046"/>
    </row>
    <row r="6047" spans="1:10" x14ac:dyDescent="0.25">
      <c r="A6047"/>
      <c r="C6047"/>
      <c r="D6047"/>
      <c r="E6047"/>
      <c r="F6047"/>
      <c r="G6047"/>
      <c r="H6047"/>
      <c r="J6047"/>
    </row>
    <row r="6048" spans="1:10" x14ac:dyDescent="0.25">
      <c r="A6048"/>
      <c r="C6048"/>
      <c r="D6048"/>
      <c r="E6048"/>
      <c r="F6048"/>
      <c r="G6048"/>
      <c r="H6048"/>
      <c r="J6048"/>
    </row>
    <row r="6049" spans="1:10" x14ac:dyDescent="0.25">
      <c r="A6049"/>
      <c r="C6049"/>
      <c r="D6049"/>
      <c r="E6049"/>
      <c r="F6049"/>
      <c r="G6049"/>
      <c r="H6049"/>
      <c r="J6049"/>
    </row>
    <row r="6050" spans="1:10" x14ac:dyDescent="0.25">
      <c r="A6050"/>
      <c r="C6050"/>
      <c r="D6050"/>
      <c r="E6050"/>
      <c r="F6050"/>
      <c r="G6050"/>
      <c r="H6050"/>
      <c r="J6050"/>
    </row>
    <row r="6051" spans="1:10" x14ac:dyDescent="0.25">
      <c r="A6051"/>
      <c r="C6051"/>
      <c r="D6051"/>
      <c r="E6051"/>
      <c r="F6051"/>
      <c r="G6051"/>
      <c r="H6051"/>
      <c r="J6051"/>
    </row>
    <row r="6052" spans="1:10" x14ac:dyDescent="0.25">
      <c r="A6052"/>
      <c r="C6052"/>
      <c r="D6052"/>
      <c r="E6052"/>
      <c r="F6052"/>
      <c r="G6052"/>
      <c r="H6052"/>
      <c r="J6052"/>
    </row>
    <row r="6053" spans="1:10" x14ac:dyDescent="0.25">
      <c r="A6053"/>
      <c r="C6053"/>
      <c r="D6053"/>
      <c r="E6053"/>
      <c r="F6053"/>
      <c r="G6053"/>
      <c r="H6053"/>
      <c r="J6053"/>
    </row>
    <row r="6054" spans="1:10" x14ac:dyDescent="0.25">
      <c r="A6054"/>
      <c r="C6054"/>
      <c r="D6054"/>
      <c r="E6054"/>
      <c r="F6054"/>
      <c r="G6054"/>
      <c r="H6054"/>
      <c r="J6054"/>
    </row>
    <row r="6055" spans="1:10" x14ac:dyDescent="0.25">
      <c r="A6055"/>
      <c r="C6055"/>
      <c r="D6055"/>
      <c r="E6055"/>
      <c r="F6055"/>
      <c r="G6055"/>
      <c r="H6055"/>
      <c r="J6055"/>
    </row>
    <row r="6056" spans="1:10" x14ac:dyDescent="0.25">
      <c r="A6056"/>
      <c r="C6056"/>
      <c r="D6056"/>
      <c r="E6056"/>
      <c r="F6056"/>
      <c r="G6056"/>
      <c r="H6056"/>
      <c r="J6056"/>
    </row>
    <row r="6057" spans="1:10" x14ac:dyDescent="0.25">
      <c r="A6057"/>
      <c r="C6057"/>
      <c r="D6057"/>
      <c r="E6057"/>
      <c r="F6057"/>
      <c r="G6057"/>
      <c r="H6057"/>
      <c r="J6057"/>
    </row>
    <row r="6058" spans="1:10" x14ac:dyDescent="0.25">
      <c r="A6058"/>
      <c r="C6058"/>
      <c r="D6058"/>
      <c r="E6058"/>
      <c r="F6058"/>
      <c r="G6058"/>
      <c r="H6058"/>
      <c r="J6058"/>
    </row>
    <row r="6059" spans="1:10" x14ac:dyDescent="0.25">
      <c r="A6059"/>
      <c r="C6059"/>
      <c r="D6059"/>
      <c r="E6059"/>
      <c r="F6059"/>
      <c r="G6059"/>
      <c r="H6059"/>
      <c r="J6059"/>
    </row>
    <row r="6060" spans="1:10" x14ac:dyDescent="0.25">
      <c r="A6060"/>
      <c r="C6060"/>
      <c r="D6060"/>
      <c r="E6060"/>
      <c r="F6060"/>
      <c r="G6060"/>
      <c r="H6060"/>
      <c r="J6060"/>
    </row>
    <row r="6061" spans="1:10" x14ac:dyDescent="0.25">
      <c r="A6061"/>
      <c r="C6061"/>
      <c r="D6061"/>
      <c r="E6061"/>
      <c r="F6061"/>
      <c r="G6061"/>
      <c r="H6061"/>
      <c r="J6061"/>
    </row>
    <row r="6062" spans="1:10" x14ac:dyDescent="0.25">
      <c r="A6062"/>
      <c r="C6062"/>
      <c r="D6062"/>
      <c r="E6062"/>
      <c r="F6062"/>
      <c r="G6062"/>
      <c r="H6062"/>
      <c r="J6062"/>
    </row>
    <row r="6063" spans="1:10" x14ac:dyDescent="0.25">
      <c r="A6063"/>
      <c r="C6063"/>
      <c r="D6063"/>
      <c r="E6063"/>
      <c r="F6063"/>
      <c r="G6063"/>
      <c r="H6063"/>
      <c r="J6063"/>
    </row>
    <row r="6064" spans="1:10" x14ac:dyDescent="0.25">
      <c r="A6064"/>
      <c r="C6064"/>
      <c r="D6064"/>
      <c r="E6064"/>
      <c r="F6064"/>
      <c r="G6064"/>
      <c r="H6064"/>
      <c r="J6064"/>
    </row>
    <row r="6065" spans="1:10" x14ac:dyDescent="0.25">
      <c r="A6065"/>
      <c r="C6065"/>
      <c r="D6065"/>
      <c r="E6065"/>
      <c r="F6065"/>
      <c r="G6065"/>
      <c r="H6065"/>
      <c r="J6065"/>
    </row>
    <row r="6066" spans="1:10" x14ac:dyDescent="0.25">
      <c r="A6066"/>
      <c r="C6066"/>
      <c r="D6066"/>
      <c r="E6066"/>
      <c r="F6066"/>
      <c r="G6066"/>
      <c r="H6066"/>
      <c r="J6066"/>
    </row>
    <row r="6067" spans="1:10" x14ac:dyDescent="0.25">
      <c r="A6067"/>
      <c r="C6067"/>
      <c r="D6067"/>
      <c r="E6067"/>
      <c r="F6067"/>
      <c r="G6067"/>
      <c r="H6067"/>
      <c r="J6067"/>
    </row>
    <row r="6068" spans="1:10" x14ac:dyDescent="0.25">
      <c r="A6068"/>
      <c r="C6068"/>
      <c r="D6068"/>
      <c r="E6068"/>
      <c r="F6068"/>
      <c r="G6068"/>
      <c r="H6068"/>
      <c r="J6068"/>
    </row>
    <row r="6069" spans="1:10" x14ac:dyDescent="0.25">
      <c r="A6069"/>
      <c r="C6069"/>
      <c r="D6069"/>
      <c r="E6069"/>
      <c r="F6069"/>
      <c r="G6069"/>
      <c r="H6069"/>
      <c r="J6069"/>
    </row>
    <row r="6070" spans="1:10" x14ac:dyDescent="0.25">
      <c r="A6070"/>
      <c r="C6070"/>
      <c r="D6070"/>
      <c r="E6070"/>
      <c r="F6070"/>
      <c r="G6070"/>
      <c r="H6070"/>
      <c r="J6070"/>
    </row>
    <row r="6071" spans="1:10" x14ac:dyDescent="0.25">
      <c r="A6071"/>
      <c r="C6071"/>
      <c r="D6071"/>
      <c r="E6071"/>
      <c r="F6071"/>
      <c r="G6071"/>
      <c r="H6071"/>
      <c r="J6071"/>
    </row>
    <row r="6072" spans="1:10" x14ac:dyDescent="0.25">
      <c r="A6072"/>
      <c r="C6072"/>
      <c r="D6072"/>
      <c r="E6072"/>
      <c r="F6072"/>
      <c r="G6072"/>
      <c r="H6072"/>
      <c r="J6072"/>
    </row>
    <row r="6073" spans="1:10" x14ac:dyDescent="0.25">
      <c r="A6073"/>
      <c r="C6073"/>
      <c r="D6073"/>
      <c r="E6073"/>
      <c r="F6073"/>
      <c r="G6073"/>
      <c r="H6073"/>
      <c r="J6073"/>
    </row>
    <row r="6074" spans="1:10" x14ac:dyDescent="0.25">
      <c r="A6074"/>
      <c r="C6074"/>
      <c r="D6074"/>
      <c r="E6074"/>
      <c r="F6074"/>
      <c r="G6074"/>
      <c r="H6074"/>
      <c r="J6074"/>
    </row>
    <row r="6075" spans="1:10" x14ac:dyDescent="0.25">
      <c r="A6075"/>
      <c r="C6075"/>
      <c r="D6075"/>
      <c r="E6075"/>
      <c r="F6075"/>
      <c r="G6075"/>
      <c r="H6075"/>
      <c r="J6075"/>
    </row>
    <row r="6076" spans="1:10" x14ac:dyDescent="0.25">
      <c r="A6076"/>
      <c r="C6076"/>
      <c r="D6076"/>
      <c r="E6076"/>
      <c r="F6076"/>
      <c r="G6076"/>
      <c r="H6076"/>
      <c r="J6076"/>
    </row>
    <row r="6077" spans="1:10" x14ac:dyDescent="0.25">
      <c r="A6077"/>
      <c r="C6077"/>
      <c r="D6077"/>
      <c r="E6077"/>
      <c r="F6077"/>
      <c r="G6077"/>
      <c r="H6077"/>
      <c r="J6077"/>
    </row>
    <row r="6078" spans="1:10" x14ac:dyDescent="0.25">
      <c r="A6078"/>
      <c r="C6078"/>
      <c r="D6078"/>
      <c r="E6078"/>
      <c r="F6078"/>
      <c r="G6078"/>
      <c r="H6078"/>
      <c r="J6078"/>
    </row>
    <row r="6079" spans="1:10" x14ac:dyDescent="0.25">
      <c r="A6079"/>
      <c r="C6079"/>
      <c r="D6079"/>
      <c r="E6079"/>
      <c r="F6079"/>
      <c r="G6079"/>
      <c r="H6079"/>
      <c r="J6079"/>
    </row>
    <row r="6080" spans="1:10" x14ac:dyDescent="0.25">
      <c r="A6080"/>
      <c r="C6080"/>
      <c r="D6080"/>
      <c r="E6080"/>
      <c r="F6080"/>
      <c r="G6080"/>
      <c r="H6080"/>
      <c r="J6080"/>
    </row>
    <row r="6081" spans="1:10" x14ac:dyDescent="0.25">
      <c r="A6081"/>
      <c r="C6081"/>
      <c r="D6081"/>
      <c r="E6081"/>
      <c r="F6081"/>
      <c r="G6081"/>
      <c r="H6081"/>
      <c r="J6081"/>
    </row>
    <row r="6082" spans="1:10" x14ac:dyDescent="0.25">
      <c r="A6082"/>
      <c r="C6082"/>
      <c r="D6082"/>
      <c r="E6082"/>
      <c r="F6082"/>
      <c r="G6082"/>
      <c r="H6082"/>
      <c r="J6082"/>
    </row>
    <row r="6083" spans="1:10" x14ac:dyDescent="0.25">
      <c r="A6083"/>
      <c r="C6083"/>
      <c r="D6083"/>
      <c r="E6083"/>
      <c r="F6083"/>
      <c r="G6083"/>
      <c r="H6083"/>
      <c r="J6083"/>
    </row>
    <row r="6084" spans="1:10" x14ac:dyDescent="0.25">
      <c r="A6084"/>
      <c r="C6084"/>
      <c r="D6084"/>
      <c r="E6084"/>
      <c r="F6084"/>
      <c r="G6084"/>
      <c r="H6084"/>
      <c r="J6084"/>
    </row>
    <row r="6085" spans="1:10" x14ac:dyDescent="0.25">
      <c r="A6085"/>
      <c r="C6085"/>
      <c r="D6085"/>
      <c r="E6085"/>
      <c r="F6085"/>
      <c r="G6085"/>
      <c r="H6085"/>
      <c r="J6085"/>
    </row>
    <row r="6086" spans="1:10" x14ac:dyDescent="0.25">
      <c r="A6086"/>
      <c r="C6086"/>
      <c r="D6086"/>
      <c r="E6086"/>
      <c r="F6086"/>
      <c r="G6086"/>
      <c r="H6086"/>
      <c r="J6086"/>
    </row>
    <row r="6087" spans="1:10" x14ac:dyDescent="0.25">
      <c r="A6087"/>
      <c r="C6087"/>
      <c r="D6087"/>
      <c r="E6087"/>
      <c r="F6087"/>
      <c r="G6087"/>
      <c r="H6087"/>
      <c r="J6087"/>
    </row>
    <row r="6088" spans="1:10" x14ac:dyDescent="0.25">
      <c r="A6088"/>
      <c r="C6088"/>
      <c r="D6088"/>
      <c r="E6088"/>
      <c r="F6088"/>
      <c r="G6088"/>
      <c r="H6088"/>
      <c r="J6088"/>
    </row>
    <row r="6089" spans="1:10" x14ac:dyDescent="0.25">
      <c r="A6089"/>
      <c r="C6089"/>
      <c r="D6089"/>
      <c r="E6089"/>
      <c r="F6089"/>
      <c r="G6089"/>
      <c r="H6089"/>
      <c r="J6089"/>
    </row>
    <row r="6090" spans="1:10" x14ac:dyDescent="0.25">
      <c r="A6090"/>
      <c r="C6090"/>
      <c r="D6090"/>
      <c r="E6090"/>
      <c r="F6090"/>
      <c r="G6090"/>
      <c r="H6090"/>
      <c r="J6090"/>
    </row>
    <row r="6091" spans="1:10" x14ac:dyDescent="0.25">
      <c r="A6091"/>
      <c r="C6091"/>
      <c r="D6091"/>
      <c r="E6091"/>
      <c r="F6091"/>
      <c r="G6091"/>
      <c r="H6091"/>
      <c r="J6091"/>
    </row>
    <row r="6092" spans="1:10" x14ac:dyDescent="0.25">
      <c r="A6092"/>
      <c r="C6092"/>
      <c r="D6092"/>
      <c r="E6092"/>
      <c r="F6092"/>
      <c r="G6092"/>
      <c r="H6092"/>
      <c r="J6092"/>
    </row>
    <row r="6093" spans="1:10" x14ac:dyDescent="0.25">
      <c r="A6093"/>
      <c r="C6093"/>
      <c r="D6093"/>
      <c r="E6093"/>
      <c r="F6093"/>
      <c r="G6093"/>
      <c r="H6093"/>
      <c r="J6093"/>
    </row>
    <row r="6094" spans="1:10" x14ac:dyDescent="0.25">
      <c r="A6094"/>
      <c r="C6094"/>
      <c r="D6094"/>
      <c r="E6094"/>
      <c r="F6094"/>
      <c r="G6094"/>
      <c r="H6094"/>
      <c r="J6094"/>
    </row>
    <row r="6095" spans="1:10" x14ac:dyDescent="0.25">
      <c r="A6095"/>
      <c r="C6095"/>
      <c r="D6095"/>
      <c r="E6095"/>
      <c r="F6095"/>
      <c r="G6095"/>
      <c r="H6095"/>
      <c r="J6095"/>
    </row>
    <row r="6096" spans="1:10" x14ac:dyDescent="0.25">
      <c r="A6096"/>
      <c r="C6096"/>
      <c r="D6096"/>
      <c r="E6096"/>
      <c r="F6096"/>
      <c r="G6096"/>
      <c r="H6096"/>
      <c r="J6096"/>
    </row>
    <row r="6097" spans="1:10" x14ac:dyDescent="0.25">
      <c r="A6097"/>
      <c r="C6097"/>
      <c r="D6097"/>
      <c r="E6097"/>
      <c r="F6097"/>
      <c r="G6097"/>
      <c r="H6097"/>
      <c r="J6097"/>
    </row>
    <row r="6098" spans="1:10" x14ac:dyDescent="0.25">
      <c r="A6098"/>
      <c r="C6098"/>
      <c r="D6098"/>
      <c r="E6098"/>
      <c r="F6098"/>
      <c r="G6098"/>
      <c r="H6098"/>
      <c r="J6098"/>
    </row>
    <row r="6099" spans="1:10" x14ac:dyDescent="0.25">
      <c r="A6099"/>
      <c r="C6099"/>
      <c r="D6099"/>
      <c r="E6099"/>
      <c r="F6099"/>
      <c r="G6099"/>
      <c r="H6099"/>
      <c r="J6099"/>
    </row>
    <row r="6100" spans="1:10" x14ac:dyDescent="0.25">
      <c r="A6100"/>
      <c r="C6100"/>
      <c r="D6100"/>
      <c r="E6100"/>
      <c r="F6100"/>
      <c r="G6100"/>
      <c r="H6100"/>
      <c r="J6100"/>
    </row>
    <row r="6101" spans="1:10" x14ac:dyDescent="0.25">
      <c r="A6101"/>
      <c r="C6101"/>
      <c r="D6101"/>
      <c r="E6101"/>
      <c r="F6101"/>
      <c r="G6101"/>
      <c r="H6101"/>
      <c r="J6101"/>
    </row>
    <row r="6102" spans="1:10" x14ac:dyDescent="0.25">
      <c r="A6102"/>
      <c r="C6102"/>
      <c r="D6102"/>
      <c r="E6102"/>
      <c r="F6102"/>
      <c r="G6102"/>
      <c r="H6102"/>
      <c r="J6102"/>
    </row>
    <row r="6103" spans="1:10" x14ac:dyDescent="0.25">
      <c r="A6103"/>
      <c r="C6103"/>
      <c r="D6103"/>
      <c r="E6103"/>
      <c r="F6103"/>
      <c r="G6103"/>
      <c r="H6103"/>
      <c r="J6103"/>
    </row>
    <row r="6104" spans="1:10" x14ac:dyDescent="0.25">
      <c r="A6104"/>
      <c r="C6104"/>
      <c r="D6104"/>
      <c r="E6104"/>
      <c r="F6104"/>
      <c r="G6104"/>
      <c r="H6104"/>
      <c r="J6104"/>
    </row>
    <row r="6105" spans="1:10" x14ac:dyDescent="0.25">
      <c r="A6105"/>
      <c r="C6105"/>
      <c r="D6105"/>
      <c r="E6105"/>
      <c r="F6105"/>
      <c r="G6105"/>
      <c r="H6105"/>
      <c r="J6105"/>
    </row>
    <row r="6106" spans="1:10" x14ac:dyDescent="0.25">
      <c r="A6106"/>
      <c r="C6106"/>
      <c r="D6106"/>
      <c r="E6106"/>
      <c r="F6106"/>
      <c r="G6106"/>
      <c r="H6106"/>
      <c r="J6106"/>
    </row>
    <row r="6107" spans="1:10" x14ac:dyDescent="0.25">
      <c r="A6107"/>
      <c r="C6107"/>
      <c r="D6107"/>
      <c r="E6107"/>
      <c r="F6107"/>
      <c r="G6107"/>
      <c r="H6107"/>
      <c r="J6107"/>
    </row>
    <row r="6108" spans="1:10" x14ac:dyDescent="0.25">
      <c r="A6108"/>
      <c r="C6108"/>
      <c r="D6108"/>
      <c r="E6108"/>
      <c r="F6108"/>
      <c r="G6108"/>
      <c r="H6108"/>
      <c r="J6108"/>
    </row>
    <row r="6109" spans="1:10" x14ac:dyDescent="0.25">
      <c r="A6109"/>
      <c r="C6109"/>
      <c r="D6109"/>
      <c r="E6109"/>
      <c r="F6109"/>
      <c r="G6109"/>
      <c r="H6109"/>
      <c r="J6109"/>
    </row>
    <row r="6110" spans="1:10" x14ac:dyDescent="0.25">
      <c r="A6110"/>
      <c r="C6110"/>
      <c r="D6110"/>
      <c r="E6110"/>
      <c r="F6110"/>
      <c r="G6110"/>
      <c r="H6110"/>
      <c r="J6110"/>
    </row>
    <row r="6111" spans="1:10" x14ac:dyDescent="0.25">
      <c r="A6111"/>
      <c r="C6111"/>
      <c r="D6111"/>
      <c r="E6111"/>
      <c r="F6111"/>
      <c r="G6111"/>
      <c r="H6111"/>
      <c r="J6111"/>
    </row>
    <row r="6112" spans="1:10" x14ac:dyDescent="0.25">
      <c r="A6112"/>
      <c r="C6112"/>
      <c r="D6112"/>
      <c r="E6112"/>
      <c r="F6112"/>
      <c r="G6112"/>
      <c r="H6112"/>
      <c r="J6112"/>
    </row>
    <row r="6113" spans="1:10" x14ac:dyDescent="0.25">
      <c r="A6113"/>
      <c r="C6113"/>
      <c r="D6113"/>
      <c r="E6113"/>
      <c r="F6113"/>
      <c r="G6113"/>
      <c r="H6113"/>
      <c r="J6113"/>
    </row>
    <row r="6114" spans="1:10" x14ac:dyDescent="0.25">
      <c r="A6114"/>
      <c r="C6114"/>
      <c r="D6114"/>
      <c r="E6114"/>
      <c r="F6114"/>
      <c r="G6114"/>
      <c r="H6114"/>
      <c r="J6114"/>
    </row>
    <row r="6115" spans="1:10" x14ac:dyDescent="0.25">
      <c r="A6115"/>
      <c r="C6115"/>
      <c r="D6115"/>
      <c r="E6115"/>
      <c r="F6115"/>
      <c r="G6115"/>
      <c r="H6115"/>
      <c r="J6115"/>
    </row>
    <row r="6116" spans="1:10" x14ac:dyDescent="0.25">
      <c r="A6116"/>
      <c r="C6116"/>
      <c r="D6116"/>
      <c r="E6116"/>
      <c r="F6116"/>
      <c r="G6116"/>
      <c r="H6116"/>
      <c r="J6116"/>
    </row>
    <row r="6117" spans="1:10" x14ac:dyDescent="0.25">
      <c r="A6117"/>
      <c r="C6117"/>
      <c r="D6117"/>
      <c r="E6117"/>
      <c r="F6117"/>
      <c r="G6117"/>
      <c r="H6117"/>
      <c r="J6117"/>
    </row>
    <row r="6118" spans="1:10" x14ac:dyDescent="0.25">
      <c r="A6118"/>
      <c r="C6118"/>
      <c r="D6118"/>
      <c r="E6118"/>
      <c r="F6118"/>
      <c r="G6118"/>
      <c r="H6118"/>
      <c r="J6118"/>
    </row>
    <row r="6119" spans="1:10" x14ac:dyDescent="0.25">
      <c r="A6119"/>
      <c r="C6119"/>
      <c r="D6119"/>
      <c r="E6119"/>
      <c r="F6119"/>
      <c r="G6119"/>
      <c r="H6119"/>
      <c r="J6119"/>
    </row>
    <row r="6120" spans="1:10" x14ac:dyDescent="0.25">
      <c r="A6120"/>
      <c r="C6120"/>
      <c r="D6120"/>
      <c r="E6120"/>
      <c r="F6120"/>
      <c r="G6120"/>
      <c r="H6120"/>
      <c r="J6120"/>
    </row>
    <row r="6121" spans="1:10" x14ac:dyDescent="0.25">
      <c r="A6121"/>
      <c r="C6121"/>
      <c r="D6121"/>
      <c r="E6121"/>
      <c r="F6121"/>
      <c r="G6121"/>
      <c r="H6121"/>
      <c r="J6121"/>
    </row>
    <row r="6122" spans="1:10" x14ac:dyDescent="0.25">
      <c r="A6122"/>
      <c r="C6122"/>
      <c r="D6122"/>
      <c r="E6122"/>
      <c r="F6122"/>
      <c r="G6122"/>
      <c r="H6122"/>
      <c r="J6122"/>
    </row>
    <row r="6123" spans="1:10" x14ac:dyDescent="0.25">
      <c r="A6123"/>
      <c r="C6123"/>
      <c r="D6123"/>
      <c r="E6123"/>
      <c r="F6123"/>
      <c r="G6123"/>
      <c r="H6123"/>
      <c r="J6123"/>
    </row>
    <row r="6124" spans="1:10" x14ac:dyDescent="0.25">
      <c r="A6124"/>
      <c r="C6124"/>
      <c r="D6124"/>
      <c r="E6124"/>
      <c r="F6124"/>
      <c r="G6124"/>
      <c r="H6124"/>
      <c r="J6124"/>
    </row>
    <row r="6125" spans="1:10" x14ac:dyDescent="0.25">
      <c r="A6125"/>
      <c r="C6125"/>
      <c r="D6125"/>
      <c r="E6125"/>
      <c r="F6125"/>
      <c r="G6125"/>
      <c r="H6125"/>
      <c r="J6125"/>
    </row>
    <row r="6126" spans="1:10" x14ac:dyDescent="0.25">
      <c r="A6126"/>
      <c r="C6126"/>
      <c r="D6126"/>
      <c r="E6126"/>
      <c r="F6126"/>
      <c r="G6126"/>
      <c r="H6126"/>
      <c r="J6126"/>
    </row>
    <row r="6127" spans="1:10" x14ac:dyDescent="0.25">
      <c r="A6127"/>
      <c r="C6127"/>
      <c r="D6127"/>
      <c r="E6127"/>
      <c r="F6127"/>
      <c r="G6127"/>
      <c r="H6127"/>
      <c r="J6127"/>
    </row>
    <row r="6128" spans="1:10" x14ac:dyDescent="0.25">
      <c r="A6128"/>
      <c r="C6128"/>
      <c r="D6128"/>
      <c r="E6128"/>
      <c r="F6128"/>
      <c r="G6128"/>
      <c r="H6128"/>
      <c r="J6128"/>
    </row>
    <row r="6129" spans="1:10" x14ac:dyDescent="0.25">
      <c r="A6129"/>
      <c r="C6129"/>
      <c r="D6129"/>
      <c r="E6129"/>
      <c r="F6129"/>
      <c r="G6129"/>
      <c r="H6129"/>
      <c r="J6129"/>
    </row>
    <row r="6130" spans="1:10" x14ac:dyDescent="0.25">
      <c r="A6130"/>
      <c r="C6130"/>
      <c r="D6130"/>
      <c r="E6130"/>
      <c r="F6130"/>
      <c r="G6130"/>
      <c r="H6130"/>
      <c r="J6130"/>
    </row>
    <row r="6131" spans="1:10" x14ac:dyDescent="0.25">
      <c r="A6131"/>
      <c r="C6131"/>
      <c r="D6131"/>
      <c r="E6131"/>
      <c r="F6131"/>
      <c r="G6131"/>
      <c r="H6131"/>
      <c r="J6131"/>
    </row>
    <row r="6132" spans="1:10" x14ac:dyDescent="0.25">
      <c r="A6132"/>
      <c r="C6132"/>
      <c r="D6132"/>
      <c r="E6132"/>
      <c r="F6132"/>
      <c r="G6132"/>
      <c r="H6132"/>
      <c r="J6132"/>
    </row>
    <row r="6133" spans="1:10" x14ac:dyDescent="0.25">
      <c r="A6133"/>
      <c r="C6133"/>
      <c r="D6133"/>
      <c r="E6133"/>
      <c r="F6133"/>
      <c r="G6133"/>
      <c r="H6133"/>
      <c r="J6133"/>
    </row>
    <row r="6134" spans="1:10" x14ac:dyDescent="0.25">
      <c r="A6134"/>
      <c r="C6134"/>
      <c r="D6134"/>
      <c r="E6134"/>
      <c r="F6134"/>
      <c r="G6134"/>
      <c r="H6134"/>
      <c r="J6134"/>
    </row>
    <row r="6135" spans="1:10" x14ac:dyDescent="0.25">
      <c r="A6135"/>
      <c r="C6135"/>
      <c r="D6135"/>
      <c r="E6135"/>
      <c r="F6135"/>
      <c r="G6135"/>
      <c r="H6135"/>
      <c r="J6135"/>
    </row>
    <row r="6136" spans="1:10" x14ac:dyDescent="0.25">
      <c r="A6136"/>
      <c r="C6136"/>
      <c r="D6136"/>
      <c r="E6136"/>
      <c r="F6136"/>
      <c r="G6136"/>
      <c r="H6136"/>
      <c r="J6136"/>
    </row>
    <row r="6137" spans="1:10" x14ac:dyDescent="0.25">
      <c r="A6137"/>
      <c r="C6137"/>
      <c r="D6137"/>
      <c r="E6137"/>
      <c r="F6137"/>
      <c r="G6137"/>
      <c r="H6137"/>
      <c r="J6137"/>
    </row>
    <row r="6138" spans="1:10" x14ac:dyDescent="0.25">
      <c r="A6138"/>
      <c r="C6138"/>
      <c r="D6138"/>
      <c r="E6138"/>
      <c r="F6138"/>
      <c r="G6138"/>
      <c r="H6138"/>
      <c r="J6138"/>
    </row>
    <row r="6139" spans="1:10" x14ac:dyDescent="0.25">
      <c r="A6139"/>
      <c r="C6139"/>
      <c r="D6139"/>
      <c r="E6139"/>
      <c r="F6139"/>
      <c r="G6139"/>
      <c r="H6139"/>
      <c r="J6139"/>
    </row>
    <row r="6140" spans="1:10" x14ac:dyDescent="0.25">
      <c r="A6140"/>
      <c r="C6140"/>
      <c r="D6140"/>
      <c r="E6140"/>
      <c r="F6140"/>
      <c r="G6140"/>
      <c r="H6140"/>
      <c r="J6140"/>
    </row>
    <row r="6141" spans="1:10" x14ac:dyDescent="0.25">
      <c r="A6141"/>
      <c r="C6141"/>
      <c r="D6141"/>
      <c r="E6141"/>
      <c r="F6141"/>
      <c r="G6141"/>
      <c r="H6141"/>
      <c r="J6141"/>
    </row>
    <row r="6142" spans="1:10" x14ac:dyDescent="0.25">
      <c r="A6142"/>
      <c r="C6142"/>
      <c r="D6142"/>
      <c r="E6142"/>
      <c r="F6142"/>
      <c r="G6142"/>
      <c r="H6142"/>
      <c r="J6142"/>
    </row>
    <row r="6143" spans="1:10" x14ac:dyDescent="0.25">
      <c r="A6143"/>
      <c r="C6143"/>
      <c r="D6143"/>
      <c r="E6143"/>
      <c r="F6143"/>
      <c r="G6143"/>
      <c r="H6143"/>
      <c r="J6143"/>
    </row>
    <row r="6144" spans="1:10" x14ac:dyDescent="0.25">
      <c r="A6144"/>
      <c r="C6144"/>
      <c r="D6144"/>
      <c r="E6144"/>
      <c r="F6144"/>
      <c r="G6144"/>
      <c r="H6144"/>
      <c r="J6144"/>
    </row>
    <row r="6145" spans="1:10" x14ac:dyDescent="0.25">
      <c r="A6145"/>
      <c r="C6145"/>
      <c r="D6145"/>
      <c r="E6145"/>
      <c r="F6145"/>
      <c r="G6145"/>
      <c r="H6145"/>
      <c r="J6145"/>
    </row>
    <row r="6146" spans="1:10" x14ac:dyDescent="0.25">
      <c r="A6146"/>
      <c r="C6146"/>
      <c r="D6146"/>
      <c r="E6146"/>
      <c r="F6146"/>
      <c r="G6146"/>
      <c r="H6146"/>
      <c r="J6146"/>
    </row>
    <row r="6147" spans="1:10" x14ac:dyDescent="0.25">
      <c r="A6147"/>
      <c r="C6147"/>
      <c r="D6147"/>
      <c r="E6147"/>
      <c r="F6147"/>
      <c r="G6147"/>
      <c r="H6147"/>
      <c r="J6147"/>
    </row>
    <row r="6148" spans="1:10" x14ac:dyDescent="0.25">
      <c r="A6148"/>
      <c r="C6148"/>
      <c r="D6148"/>
      <c r="E6148"/>
      <c r="F6148"/>
      <c r="G6148"/>
      <c r="H6148"/>
      <c r="J6148"/>
    </row>
    <row r="6149" spans="1:10" x14ac:dyDescent="0.25">
      <c r="A6149"/>
      <c r="C6149"/>
      <c r="D6149"/>
      <c r="E6149"/>
      <c r="F6149"/>
      <c r="G6149"/>
      <c r="H6149"/>
      <c r="J6149"/>
    </row>
    <row r="6150" spans="1:10" x14ac:dyDescent="0.25">
      <c r="A6150"/>
      <c r="C6150"/>
      <c r="D6150"/>
      <c r="E6150"/>
      <c r="F6150"/>
      <c r="G6150"/>
      <c r="H6150"/>
      <c r="J6150"/>
    </row>
    <row r="6151" spans="1:10" x14ac:dyDescent="0.25">
      <c r="A6151"/>
      <c r="C6151"/>
      <c r="D6151"/>
      <c r="E6151"/>
      <c r="F6151"/>
      <c r="G6151"/>
      <c r="H6151"/>
      <c r="J6151"/>
    </row>
    <row r="6152" spans="1:10" x14ac:dyDescent="0.25">
      <c r="A6152"/>
      <c r="C6152"/>
      <c r="D6152"/>
      <c r="E6152"/>
      <c r="F6152"/>
      <c r="G6152"/>
      <c r="H6152"/>
      <c r="J6152"/>
    </row>
    <row r="6153" spans="1:10" x14ac:dyDescent="0.25">
      <c r="A6153"/>
      <c r="C6153"/>
      <c r="D6153"/>
      <c r="E6153"/>
      <c r="F6153"/>
      <c r="G6153"/>
      <c r="H6153"/>
      <c r="J6153"/>
    </row>
    <row r="6154" spans="1:10" x14ac:dyDescent="0.25">
      <c r="A6154"/>
      <c r="C6154"/>
      <c r="D6154"/>
      <c r="E6154"/>
      <c r="F6154"/>
      <c r="G6154"/>
      <c r="H6154"/>
      <c r="J6154"/>
    </row>
    <row r="6155" spans="1:10" x14ac:dyDescent="0.25">
      <c r="A6155"/>
      <c r="C6155"/>
      <c r="D6155"/>
      <c r="E6155"/>
      <c r="F6155"/>
      <c r="G6155"/>
      <c r="H6155"/>
      <c r="J6155"/>
    </row>
    <row r="6156" spans="1:10" x14ac:dyDescent="0.25">
      <c r="A6156"/>
      <c r="C6156"/>
      <c r="D6156"/>
      <c r="E6156"/>
      <c r="F6156"/>
      <c r="G6156"/>
      <c r="H6156"/>
      <c r="J6156"/>
    </row>
    <row r="6157" spans="1:10" x14ac:dyDescent="0.25">
      <c r="A6157"/>
      <c r="C6157"/>
      <c r="D6157"/>
      <c r="E6157"/>
      <c r="F6157"/>
      <c r="G6157"/>
      <c r="H6157"/>
      <c r="J6157"/>
    </row>
    <row r="6158" spans="1:10" x14ac:dyDescent="0.25">
      <c r="A6158"/>
      <c r="C6158"/>
      <c r="D6158"/>
      <c r="E6158"/>
      <c r="F6158"/>
      <c r="G6158"/>
      <c r="H6158"/>
      <c r="J6158"/>
    </row>
    <row r="6159" spans="1:10" x14ac:dyDescent="0.25">
      <c r="A6159"/>
      <c r="C6159"/>
      <c r="D6159"/>
      <c r="E6159"/>
      <c r="F6159"/>
      <c r="G6159"/>
      <c r="H6159"/>
      <c r="J6159"/>
    </row>
    <row r="6160" spans="1:10" x14ac:dyDescent="0.25">
      <c r="A6160"/>
      <c r="C6160"/>
      <c r="D6160"/>
      <c r="E6160"/>
      <c r="F6160"/>
      <c r="G6160"/>
      <c r="H6160"/>
      <c r="J6160"/>
    </row>
    <row r="6161" spans="1:10" x14ac:dyDescent="0.25">
      <c r="A6161"/>
      <c r="C6161"/>
      <c r="D6161"/>
      <c r="E6161"/>
      <c r="F6161"/>
      <c r="G6161"/>
      <c r="H6161"/>
      <c r="J6161"/>
    </row>
    <row r="6162" spans="1:10" x14ac:dyDescent="0.25">
      <c r="A6162"/>
      <c r="C6162"/>
      <c r="D6162"/>
      <c r="E6162"/>
      <c r="F6162"/>
      <c r="G6162"/>
      <c r="H6162"/>
      <c r="J6162"/>
    </row>
    <row r="6163" spans="1:10" x14ac:dyDescent="0.25">
      <c r="A6163"/>
      <c r="C6163"/>
      <c r="D6163"/>
      <c r="E6163"/>
      <c r="F6163"/>
      <c r="G6163"/>
      <c r="H6163"/>
      <c r="J6163"/>
    </row>
    <row r="6164" spans="1:10" x14ac:dyDescent="0.25">
      <c r="A6164"/>
      <c r="C6164"/>
      <c r="D6164"/>
      <c r="E6164"/>
      <c r="F6164"/>
      <c r="G6164"/>
      <c r="H6164"/>
      <c r="J6164"/>
    </row>
    <row r="6165" spans="1:10" x14ac:dyDescent="0.25">
      <c r="A6165"/>
      <c r="C6165"/>
      <c r="D6165"/>
      <c r="E6165"/>
      <c r="F6165"/>
      <c r="G6165"/>
      <c r="H6165"/>
      <c r="J6165"/>
    </row>
    <row r="6166" spans="1:10" x14ac:dyDescent="0.25">
      <c r="A6166"/>
      <c r="C6166"/>
      <c r="D6166"/>
      <c r="E6166"/>
      <c r="F6166"/>
      <c r="G6166"/>
      <c r="H6166"/>
      <c r="J6166"/>
    </row>
    <row r="6167" spans="1:10" x14ac:dyDescent="0.25">
      <c r="A6167"/>
      <c r="C6167"/>
      <c r="D6167"/>
      <c r="E6167"/>
      <c r="F6167"/>
      <c r="G6167"/>
      <c r="H6167"/>
      <c r="J6167"/>
    </row>
    <row r="6168" spans="1:10" x14ac:dyDescent="0.25">
      <c r="A6168"/>
      <c r="C6168"/>
      <c r="D6168"/>
      <c r="E6168"/>
      <c r="F6168"/>
      <c r="G6168"/>
      <c r="H6168"/>
      <c r="J6168"/>
    </row>
    <row r="6169" spans="1:10" x14ac:dyDescent="0.25">
      <c r="A6169"/>
      <c r="C6169"/>
      <c r="D6169"/>
      <c r="E6169"/>
      <c r="F6169"/>
      <c r="G6169"/>
      <c r="H6169"/>
      <c r="J6169"/>
    </row>
    <row r="6170" spans="1:10" x14ac:dyDescent="0.25">
      <c r="A6170"/>
      <c r="C6170"/>
      <c r="D6170"/>
      <c r="E6170"/>
      <c r="F6170"/>
      <c r="G6170"/>
      <c r="H6170"/>
      <c r="J6170"/>
    </row>
    <row r="6171" spans="1:10" x14ac:dyDescent="0.25">
      <c r="A6171"/>
      <c r="C6171"/>
      <c r="D6171"/>
      <c r="E6171"/>
      <c r="F6171"/>
      <c r="G6171"/>
      <c r="H6171"/>
      <c r="J6171"/>
    </row>
    <row r="6172" spans="1:10" x14ac:dyDescent="0.25">
      <c r="A6172"/>
      <c r="C6172"/>
      <c r="D6172"/>
      <c r="E6172"/>
      <c r="F6172"/>
      <c r="G6172"/>
      <c r="H6172"/>
      <c r="J6172"/>
    </row>
    <row r="6173" spans="1:10" x14ac:dyDescent="0.25">
      <c r="A6173"/>
      <c r="C6173"/>
      <c r="D6173"/>
      <c r="E6173"/>
      <c r="F6173"/>
      <c r="G6173"/>
      <c r="H6173"/>
      <c r="J6173"/>
    </row>
    <row r="6174" spans="1:10" x14ac:dyDescent="0.25">
      <c r="A6174"/>
      <c r="C6174"/>
      <c r="D6174"/>
      <c r="E6174"/>
      <c r="F6174"/>
      <c r="G6174"/>
      <c r="H6174"/>
      <c r="J6174"/>
    </row>
    <row r="6175" spans="1:10" x14ac:dyDescent="0.25">
      <c r="A6175"/>
      <c r="C6175"/>
      <c r="D6175"/>
      <c r="E6175"/>
      <c r="F6175"/>
      <c r="G6175"/>
      <c r="H6175"/>
      <c r="J6175"/>
    </row>
    <row r="6176" spans="1:10" x14ac:dyDescent="0.25">
      <c r="A6176"/>
      <c r="C6176"/>
      <c r="D6176"/>
      <c r="E6176"/>
      <c r="F6176"/>
      <c r="G6176"/>
      <c r="H6176"/>
      <c r="J6176"/>
    </row>
    <row r="6177" spans="1:10" x14ac:dyDescent="0.25">
      <c r="A6177"/>
      <c r="C6177"/>
      <c r="D6177"/>
      <c r="E6177"/>
      <c r="F6177"/>
      <c r="G6177"/>
      <c r="H6177"/>
      <c r="J6177"/>
    </row>
    <row r="6178" spans="1:10" x14ac:dyDescent="0.25">
      <c r="A6178"/>
      <c r="C6178"/>
      <c r="D6178"/>
      <c r="E6178"/>
      <c r="F6178"/>
      <c r="G6178"/>
      <c r="H6178"/>
      <c r="J6178"/>
    </row>
    <row r="6179" spans="1:10" x14ac:dyDescent="0.25">
      <c r="A6179"/>
      <c r="C6179"/>
      <c r="D6179"/>
      <c r="E6179"/>
      <c r="F6179"/>
      <c r="G6179"/>
      <c r="H6179"/>
      <c r="J6179"/>
    </row>
    <row r="6180" spans="1:10" x14ac:dyDescent="0.25">
      <c r="A6180"/>
      <c r="C6180"/>
      <c r="D6180"/>
      <c r="E6180"/>
      <c r="F6180"/>
      <c r="G6180"/>
      <c r="H6180"/>
      <c r="J6180"/>
    </row>
    <row r="6181" spans="1:10" x14ac:dyDescent="0.25">
      <c r="A6181"/>
      <c r="C6181"/>
      <c r="D6181"/>
      <c r="E6181"/>
      <c r="F6181"/>
      <c r="G6181"/>
      <c r="H6181"/>
      <c r="J6181"/>
    </row>
    <row r="6182" spans="1:10" x14ac:dyDescent="0.25">
      <c r="A6182"/>
      <c r="C6182"/>
      <c r="D6182"/>
      <c r="E6182"/>
      <c r="F6182"/>
      <c r="G6182"/>
      <c r="H6182"/>
      <c r="J6182"/>
    </row>
    <row r="6183" spans="1:10" x14ac:dyDescent="0.25">
      <c r="A6183"/>
      <c r="C6183"/>
      <c r="D6183"/>
      <c r="E6183"/>
      <c r="F6183"/>
      <c r="G6183"/>
      <c r="H6183"/>
      <c r="J6183"/>
    </row>
    <row r="6184" spans="1:10" x14ac:dyDescent="0.25">
      <c r="A6184"/>
      <c r="C6184"/>
      <c r="D6184"/>
      <c r="E6184"/>
      <c r="F6184"/>
      <c r="G6184"/>
      <c r="H6184"/>
      <c r="J6184"/>
    </row>
    <row r="6185" spans="1:10" x14ac:dyDescent="0.25">
      <c r="A6185"/>
      <c r="C6185"/>
      <c r="D6185"/>
      <c r="E6185"/>
      <c r="F6185"/>
      <c r="G6185"/>
      <c r="H6185"/>
      <c r="J6185"/>
    </row>
    <row r="6186" spans="1:10" x14ac:dyDescent="0.25">
      <c r="A6186"/>
      <c r="C6186"/>
      <c r="D6186"/>
      <c r="E6186"/>
      <c r="F6186"/>
      <c r="G6186"/>
      <c r="H6186"/>
      <c r="J6186"/>
    </row>
    <row r="6187" spans="1:10" x14ac:dyDescent="0.25">
      <c r="A6187"/>
      <c r="C6187"/>
      <c r="D6187"/>
      <c r="E6187"/>
      <c r="F6187"/>
      <c r="G6187"/>
      <c r="H6187"/>
      <c r="J6187"/>
    </row>
    <row r="6188" spans="1:10" x14ac:dyDescent="0.25">
      <c r="A6188"/>
      <c r="C6188"/>
      <c r="D6188"/>
      <c r="E6188"/>
      <c r="F6188"/>
      <c r="G6188"/>
      <c r="H6188"/>
      <c r="J6188"/>
    </row>
    <row r="6189" spans="1:10" x14ac:dyDescent="0.25">
      <c r="A6189"/>
      <c r="C6189"/>
      <c r="D6189"/>
      <c r="E6189"/>
      <c r="F6189"/>
      <c r="G6189"/>
      <c r="H6189"/>
      <c r="J6189"/>
    </row>
    <row r="6190" spans="1:10" x14ac:dyDescent="0.25">
      <c r="A6190"/>
      <c r="C6190"/>
      <c r="D6190"/>
      <c r="E6190"/>
      <c r="F6190"/>
      <c r="G6190"/>
      <c r="H6190"/>
      <c r="J6190"/>
    </row>
    <row r="6191" spans="1:10" x14ac:dyDescent="0.25">
      <c r="A6191"/>
      <c r="C6191"/>
      <c r="D6191"/>
      <c r="E6191"/>
      <c r="F6191"/>
      <c r="G6191"/>
      <c r="H6191"/>
      <c r="J6191"/>
    </row>
    <row r="6192" spans="1:10" x14ac:dyDescent="0.25">
      <c r="A6192"/>
      <c r="C6192"/>
      <c r="D6192"/>
      <c r="E6192"/>
      <c r="F6192"/>
      <c r="G6192"/>
      <c r="H6192"/>
      <c r="J6192"/>
    </row>
    <row r="6193" spans="1:10" x14ac:dyDescent="0.25">
      <c r="A6193"/>
      <c r="C6193"/>
      <c r="D6193"/>
      <c r="E6193"/>
      <c r="F6193"/>
      <c r="G6193"/>
      <c r="H6193"/>
      <c r="J6193"/>
    </row>
    <row r="6194" spans="1:10" x14ac:dyDescent="0.25">
      <c r="A6194"/>
      <c r="C6194"/>
      <c r="D6194"/>
      <c r="E6194"/>
      <c r="F6194"/>
      <c r="G6194"/>
      <c r="H6194"/>
      <c r="J6194"/>
    </row>
    <row r="6195" spans="1:10" x14ac:dyDescent="0.25">
      <c r="A6195"/>
      <c r="C6195"/>
      <c r="D6195"/>
      <c r="E6195"/>
      <c r="F6195"/>
      <c r="G6195"/>
      <c r="H6195"/>
      <c r="J6195"/>
    </row>
    <row r="6196" spans="1:10" x14ac:dyDescent="0.25">
      <c r="A6196"/>
      <c r="C6196"/>
      <c r="D6196"/>
      <c r="E6196"/>
      <c r="F6196"/>
      <c r="G6196"/>
      <c r="H6196"/>
      <c r="J6196"/>
    </row>
    <row r="6197" spans="1:10" x14ac:dyDescent="0.25">
      <c r="A6197"/>
      <c r="C6197"/>
      <c r="D6197"/>
      <c r="E6197"/>
      <c r="F6197"/>
      <c r="G6197"/>
      <c r="H6197"/>
      <c r="J6197"/>
    </row>
    <row r="6198" spans="1:10" x14ac:dyDescent="0.25">
      <c r="A6198"/>
      <c r="C6198"/>
      <c r="D6198"/>
      <c r="E6198"/>
      <c r="F6198"/>
      <c r="G6198"/>
      <c r="H6198"/>
      <c r="J6198"/>
    </row>
    <row r="6199" spans="1:10" x14ac:dyDescent="0.25">
      <c r="A6199"/>
      <c r="C6199"/>
      <c r="D6199"/>
      <c r="E6199"/>
      <c r="F6199"/>
      <c r="G6199"/>
      <c r="H6199"/>
      <c r="J6199"/>
    </row>
    <row r="6200" spans="1:10" x14ac:dyDescent="0.25">
      <c r="A6200"/>
      <c r="C6200"/>
      <c r="D6200"/>
      <c r="E6200"/>
      <c r="F6200"/>
      <c r="G6200"/>
      <c r="H6200"/>
      <c r="J6200"/>
    </row>
    <row r="6201" spans="1:10" x14ac:dyDescent="0.25">
      <c r="A6201"/>
      <c r="C6201"/>
      <c r="D6201"/>
      <c r="E6201"/>
      <c r="F6201"/>
      <c r="G6201"/>
      <c r="H6201"/>
      <c r="J6201"/>
    </row>
    <row r="6202" spans="1:10" x14ac:dyDescent="0.25">
      <c r="A6202"/>
      <c r="C6202"/>
      <c r="D6202"/>
      <c r="E6202"/>
      <c r="F6202"/>
      <c r="G6202"/>
      <c r="H6202"/>
      <c r="J6202"/>
    </row>
    <row r="6203" spans="1:10" x14ac:dyDescent="0.25">
      <c r="A6203"/>
      <c r="C6203"/>
      <c r="D6203"/>
      <c r="E6203"/>
      <c r="F6203"/>
      <c r="G6203"/>
      <c r="H6203"/>
      <c r="J6203"/>
    </row>
    <row r="6204" spans="1:10" x14ac:dyDescent="0.25">
      <c r="A6204"/>
      <c r="C6204"/>
      <c r="D6204"/>
      <c r="E6204"/>
      <c r="F6204"/>
      <c r="G6204"/>
      <c r="H6204"/>
      <c r="J6204"/>
    </row>
    <row r="6205" spans="1:10" x14ac:dyDescent="0.25">
      <c r="A6205"/>
      <c r="C6205"/>
      <c r="D6205"/>
      <c r="E6205"/>
      <c r="F6205"/>
      <c r="G6205"/>
      <c r="H6205"/>
      <c r="J6205"/>
    </row>
    <row r="6206" spans="1:10" x14ac:dyDescent="0.25">
      <c r="A6206"/>
      <c r="C6206"/>
      <c r="D6206"/>
      <c r="E6206"/>
      <c r="F6206"/>
      <c r="G6206"/>
      <c r="H6206"/>
      <c r="J6206"/>
    </row>
    <row r="6207" spans="1:10" x14ac:dyDescent="0.25">
      <c r="A6207"/>
      <c r="C6207"/>
      <c r="D6207"/>
      <c r="E6207"/>
      <c r="F6207"/>
      <c r="G6207"/>
      <c r="H6207"/>
      <c r="J6207"/>
    </row>
    <row r="6208" spans="1:10" x14ac:dyDescent="0.25">
      <c r="A6208"/>
      <c r="C6208"/>
      <c r="D6208"/>
      <c r="E6208"/>
      <c r="F6208"/>
      <c r="G6208"/>
      <c r="H6208"/>
      <c r="J6208"/>
    </row>
    <row r="6209" spans="1:10" x14ac:dyDescent="0.25">
      <c r="A6209"/>
      <c r="C6209"/>
      <c r="D6209"/>
      <c r="E6209"/>
      <c r="F6209"/>
      <c r="G6209"/>
      <c r="H6209"/>
      <c r="J6209"/>
    </row>
    <row r="6210" spans="1:10" x14ac:dyDescent="0.25">
      <c r="A6210"/>
      <c r="C6210"/>
      <c r="D6210"/>
      <c r="E6210"/>
      <c r="F6210"/>
      <c r="G6210"/>
      <c r="H6210"/>
      <c r="J6210"/>
    </row>
    <row r="6211" spans="1:10" x14ac:dyDescent="0.25">
      <c r="A6211"/>
      <c r="C6211"/>
      <c r="D6211"/>
      <c r="E6211"/>
      <c r="F6211"/>
      <c r="G6211"/>
      <c r="H6211"/>
      <c r="J6211"/>
    </row>
    <row r="6212" spans="1:10" x14ac:dyDescent="0.25">
      <c r="A6212"/>
      <c r="C6212"/>
      <c r="D6212"/>
      <c r="E6212"/>
      <c r="F6212"/>
      <c r="G6212"/>
      <c r="H6212"/>
      <c r="J6212"/>
    </row>
    <row r="6213" spans="1:10" x14ac:dyDescent="0.25">
      <c r="A6213"/>
      <c r="C6213"/>
      <c r="D6213"/>
      <c r="E6213"/>
      <c r="F6213"/>
      <c r="G6213"/>
      <c r="H6213"/>
      <c r="J6213"/>
    </row>
    <row r="6214" spans="1:10" x14ac:dyDescent="0.25">
      <c r="A6214"/>
      <c r="C6214"/>
      <c r="D6214"/>
      <c r="E6214"/>
      <c r="F6214"/>
      <c r="G6214"/>
      <c r="H6214"/>
      <c r="J6214"/>
    </row>
    <row r="6215" spans="1:10" x14ac:dyDescent="0.25">
      <c r="A6215"/>
      <c r="C6215"/>
      <c r="D6215"/>
      <c r="E6215"/>
      <c r="F6215"/>
      <c r="G6215"/>
      <c r="H6215"/>
      <c r="J6215"/>
    </row>
    <row r="6216" spans="1:10" x14ac:dyDescent="0.25">
      <c r="A6216"/>
      <c r="C6216"/>
      <c r="D6216"/>
      <c r="E6216"/>
      <c r="F6216"/>
      <c r="G6216"/>
      <c r="H6216"/>
      <c r="J6216"/>
    </row>
    <row r="6217" spans="1:10" x14ac:dyDescent="0.25">
      <c r="A6217"/>
      <c r="C6217"/>
      <c r="D6217"/>
      <c r="E6217"/>
      <c r="F6217"/>
      <c r="G6217"/>
      <c r="H6217"/>
      <c r="J6217"/>
    </row>
    <row r="6218" spans="1:10" x14ac:dyDescent="0.25">
      <c r="A6218"/>
      <c r="C6218"/>
      <c r="D6218"/>
      <c r="E6218"/>
      <c r="F6218"/>
      <c r="G6218"/>
      <c r="H6218"/>
      <c r="J6218"/>
    </row>
    <row r="6219" spans="1:10" x14ac:dyDescent="0.25">
      <c r="A6219"/>
      <c r="C6219"/>
      <c r="D6219"/>
      <c r="E6219"/>
      <c r="F6219"/>
      <c r="G6219"/>
      <c r="H6219"/>
      <c r="J6219"/>
    </row>
    <row r="6220" spans="1:10" x14ac:dyDescent="0.25">
      <c r="A6220"/>
      <c r="C6220"/>
      <c r="D6220"/>
      <c r="E6220"/>
      <c r="F6220"/>
      <c r="G6220"/>
      <c r="H6220"/>
      <c r="J6220"/>
    </row>
    <row r="6221" spans="1:10" x14ac:dyDescent="0.25">
      <c r="A6221"/>
      <c r="C6221"/>
      <c r="D6221"/>
      <c r="E6221"/>
      <c r="F6221"/>
      <c r="G6221"/>
      <c r="H6221"/>
      <c r="J6221"/>
    </row>
    <row r="6222" spans="1:10" x14ac:dyDescent="0.25">
      <c r="A6222"/>
      <c r="C6222"/>
      <c r="D6222"/>
      <c r="E6222"/>
      <c r="F6222"/>
      <c r="G6222"/>
      <c r="H6222"/>
      <c r="J6222"/>
    </row>
    <row r="6223" spans="1:10" x14ac:dyDescent="0.25">
      <c r="A6223"/>
      <c r="C6223"/>
      <c r="D6223"/>
      <c r="E6223"/>
      <c r="F6223"/>
      <c r="G6223"/>
      <c r="H6223"/>
      <c r="J6223"/>
    </row>
    <row r="6224" spans="1:10" x14ac:dyDescent="0.25">
      <c r="A6224"/>
      <c r="C6224"/>
      <c r="D6224"/>
      <c r="E6224"/>
      <c r="F6224"/>
      <c r="G6224"/>
      <c r="H6224"/>
      <c r="J6224"/>
    </row>
    <row r="6225" spans="1:10" x14ac:dyDescent="0.25">
      <c r="A6225"/>
      <c r="C6225"/>
      <c r="D6225"/>
      <c r="E6225"/>
      <c r="F6225"/>
      <c r="G6225"/>
      <c r="H6225"/>
      <c r="J6225"/>
    </row>
    <row r="6226" spans="1:10" x14ac:dyDescent="0.25">
      <c r="A6226"/>
      <c r="C6226"/>
      <c r="D6226"/>
      <c r="E6226"/>
      <c r="F6226"/>
      <c r="G6226"/>
      <c r="H6226"/>
      <c r="J6226"/>
    </row>
    <row r="6227" spans="1:10" x14ac:dyDescent="0.25">
      <c r="A6227"/>
      <c r="C6227"/>
      <c r="D6227"/>
      <c r="E6227"/>
      <c r="F6227"/>
      <c r="G6227"/>
      <c r="H6227"/>
      <c r="J6227"/>
    </row>
    <row r="6228" spans="1:10" x14ac:dyDescent="0.25">
      <c r="A6228"/>
      <c r="C6228"/>
      <c r="D6228"/>
      <c r="E6228"/>
      <c r="F6228"/>
      <c r="G6228"/>
      <c r="H6228"/>
      <c r="J6228"/>
    </row>
    <row r="6229" spans="1:10" x14ac:dyDescent="0.25">
      <c r="A6229"/>
      <c r="C6229"/>
      <c r="D6229"/>
      <c r="E6229"/>
      <c r="F6229"/>
      <c r="G6229"/>
      <c r="H6229"/>
      <c r="J6229"/>
    </row>
    <row r="6230" spans="1:10" x14ac:dyDescent="0.25">
      <c r="A6230"/>
      <c r="C6230"/>
      <c r="D6230"/>
      <c r="E6230"/>
      <c r="F6230"/>
      <c r="G6230"/>
      <c r="H6230"/>
      <c r="J6230"/>
    </row>
    <row r="6231" spans="1:10" x14ac:dyDescent="0.25">
      <c r="A6231"/>
      <c r="C6231"/>
      <c r="D6231"/>
      <c r="E6231"/>
      <c r="F6231"/>
      <c r="G6231"/>
      <c r="H6231"/>
      <c r="J6231"/>
    </row>
    <row r="6232" spans="1:10" x14ac:dyDescent="0.25">
      <c r="A6232"/>
      <c r="C6232"/>
      <c r="D6232"/>
      <c r="E6232"/>
      <c r="F6232"/>
      <c r="G6232"/>
      <c r="H6232"/>
      <c r="J6232"/>
    </row>
    <row r="6233" spans="1:10" x14ac:dyDescent="0.25">
      <c r="A6233"/>
      <c r="C6233"/>
      <c r="D6233"/>
      <c r="E6233"/>
      <c r="F6233"/>
      <c r="G6233"/>
      <c r="H6233"/>
      <c r="J6233"/>
    </row>
    <row r="6234" spans="1:10" x14ac:dyDescent="0.25">
      <c r="A6234"/>
      <c r="C6234"/>
      <c r="D6234"/>
      <c r="E6234"/>
      <c r="F6234"/>
      <c r="G6234"/>
      <c r="H6234"/>
      <c r="J6234"/>
    </row>
    <row r="6235" spans="1:10" x14ac:dyDescent="0.25">
      <c r="A6235"/>
      <c r="C6235"/>
      <c r="D6235"/>
      <c r="E6235"/>
      <c r="F6235"/>
      <c r="G6235"/>
      <c r="H6235"/>
      <c r="J6235"/>
    </row>
    <row r="6236" spans="1:10" x14ac:dyDescent="0.25">
      <c r="A6236"/>
      <c r="C6236"/>
      <c r="D6236"/>
      <c r="E6236"/>
      <c r="F6236"/>
      <c r="G6236"/>
      <c r="H6236"/>
      <c r="J6236"/>
    </row>
    <row r="6237" spans="1:10" x14ac:dyDescent="0.25">
      <c r="A6237"/>
      <c r="C6237"/>
      <c r="D6237"/>
      <c r="E6237"/>
      <c r="F6237"/>
      <c r="G6237"/>
      <c r="H6237"/>
      <c r="J6237"/>
    </row>
    <row r="6238" spans="1:10" x14ac:dyDescent="0.25">
      <c r="A6238"/>
      <c r="C6238"/>
      <c r="D6238"/>
      <c r="E6238"/>
      <c r="F6238"/>
      <c r="G6238"/>
      <c r="H6238"/>
      <c r="J6238"/>
    </row>
    <row r="6239" spans="1:10" x14ac:dyDescent="0.25">
      <c r="A6239"/>
      <c r="C6239"/>
      <c r="D6239"/>
      <c r="E6239"/>
      <c r="F6239"/>
      <c r="G6239"/>
      <c r="H6239"/>
      <c r="J6239"/>
    </row>
    <row r="6240" spans="1:10" x14ac:dyDescent="0.25">
      <c r="A6240"/>
      <c r="C6240"/>
      <c r="D6240"/>
      <c r="E6240"/>
      <c r="F6240"/>
      <c r="G6240"/>
      <c r="H6240"/>
      <c r="J6240"/>
    </row>
    <row r="6241" spans="1:10" x14ac:dyDescent="0.25">
      <c r="A6241"/>
      <c r="C6241"/>
      <c r="D6241"/>
      <c r="E6241"/>
      <c r="F6241"/>
      <c r="G6241"/>
      <c r="H6241"/>
      <c r="J6241"/>
    </row>
    <row r="6242" spans="1:10" x14ac:dyDescent="0.25">
      <c r="A6242"/>
      <c r="C6242"/>
      <c r="D6242"/>
      <c r="E6242"/>
      <c r="F6242"/>
      <c r="G6242"/>
      <c r="H6242"/>
      <c r="J6242"/>
    </row>
    <row r="6243" spans="1:10" x14ac:dyDescent="0.25">
      <c r="A6243"/>
      <c r="C6243"/>
      <c r="D6243"/>
      <c r="E6243"/>
      <c r="F6243"/>
      <c r="G6243"/>
      <c r="H6243"/>
      <c r="J6243"/>
    </row>
    <row r="6244" spans="1:10" x14ac:dyDescent="0.25">
      <c r="A6244"/>
      <c r="C6244"/>
      <c r="D6244"/>
      <c r="E6244"/>
      <c r="F6244"/>
      <c r="G6244"/>
      <c r="H6244"/>
      <c r="J6244"/>
    </row>
    <row r="6245" spans="1:10" x14ac:dyDescent="0.25">
      <c r="A6245"/>
      <c r="C6245"/>
      <c r="D6245"/>
      <c r="E6245"/>
      <c r="F6245"/>
      <c r="G6245"/>
      <c r="H6245"/>
      <c r="J6245"/>
    </row>
    <row r="6246" spans="1:10" x14ac:dyDescent="0.25">
      <c r="A6246"/>
      <c r="C6246"/>
      <c r="D6246"/>
      <c r="E6246"/>
      <c r="F6246"/>
      <c r="G6246"/>
      <c r="H6246"/>
      <c r="J6246"/>
    </row>
    <row r="6247" spans="1:10" x14ac:dyDescent="0.25">
      <c r="A6247"/>
      <c r="C6247"/>
      <c r="D6247"/>
      <c r="E6247"/>
      <c r="F6247"/>
      <c r="G6247"/>
      <c r="H6247"/>
      <c r="J6247"/>
    </row>
    <row r="6248" spans="1:10" x14ac:dyDescent="0.25">
      <c r="A6248"/>
      <c r="C6248"/>
      <c r="D6248"/>
      <c r="E6248"/>
      <c r="F6248"/>
      <c r="G6248"/>
      <c r="H6248"/>
      <c r="J6248"/>
    </row>
    <row r="6249" spans="1:10" x14ac:dyDescent="0.25">
      <c r="A6249"/>
      <c r="C6249"/>
      <c r="D6249"/>
      <c r="E6249"/>
      <c r="F6249"/>
      <c r="G6249"/>
      <c r="H6249"/>
      <c r="J6249"/>
    </row>
    <row r="6250" spans="1:10" x14ac:dyDescent="0.25">
      <c r="A6250"/>
      <c r="C6250"/>
      <c r="D6250"/>
      <c r="E6250"/>
      <c r="F6250"/>
      <c r="G6250"/>
      <c r="H6250"/>
      <c r="J6250"/>
    </row>
    <row r="6251" spans="1:10" x14ac:dyDescent="0.25">
      <c r="A6251"/>
      <c r="C6251"/>
      <c r="D6251"/>
      <c r="E6251"/>
      <c r="F6251"/>
      <c r="G6251"/>
      <c r="H6251"/>
      <c r="J6251"/>
    </row>
    <row r="6252" spans="1:10" x14ac:dyDescent="0.25">
      <c r="A6252"/>
      <c r="C6252"/>
      <c r="D6252"/>
      <c r="E6252"/>
      <c r="F6252"/>
      <c r="G6252"/>
      <c r="H6252"/>
      <c r="J6252"/>
    </row>
    <row r="6253" spans="1:10" x14ac:dyDescent="0.25">
      <c r="A6253"/>
      <c r="C6253"/>
      <c r="D6253"/>
      <c r="E6253"/>
      <c r="F6253"/>
      <c r="G6253"/>
      <c r="H6253"/>
      <c r="J6253"/>
    </row>
    <row r="6254" spans="1:10" x14ac:dyDescent="0.25">
      <c r="A6254"/>
      <c r="C6254"/>
      <c r="D6254"/>
      <c r="E6254"/>
      <c r="F6254"/>
      <c r="G6254"/>
      <c r="H6254"/>
      <c r="J6254"/>
    </row>
    <row r="6255" spans="1:10" x14ac:dyDescent="0.25">
      <c r="A6255"/>
      <c r="C6255"/>
      <c r="D6255"/>
      <c r="E6255"/>
      <c r="F6255"/>
      <c r="G6255"/>
      <c r="H6255"/>
      <c r="J6255"/>
    </row>
    <row r="6256" spans="1:10" x14ac:dyDescent="0.25">
      <c r="A6256"/>
      <c r="C6256"/>
      <c r="D6256"/>
      <c r="E6256"/>
      <c r="F6256"/>
      <c r="G6256"/>
      <c r="H6256"/>
      <c r="J6256"/>
    </row>
    <row r="6257" spans="1:10" x14ac:dyDescent="0.25">
      <c r="A6257"/>
      <c r="C6257"/>
      <c r="D6257"/>
      <c r="E6257"/>
      <c r="F6257"/>
      <c r="G6257"/>
      <c r="H6257"/>
      <c r="J6257"/>
    </row>
    <row r="6258" spans="1:10" x14ac:dyDescent="0.25">
      <c r="A6258"/>
      <c r="C6258"/>
      <c r="D6258"/>
      <c r="E6258"/>
      <c r="F6258"/>
      <c r="G6258"/>
      <c r="H6258"/>
      <c r="J6258"/>
    </row>
    <row r="6259" spans="1:10" x14ac:dyDescent="0.25">
      <c r="A6259"/>
      <c r="C6259"/>
      <c r="D6259"/>
      <c r="E6259"/>
      <c r="F6259"/>
      <c r="G6259"/>
      <c r="H6259"/>
      <c r="J6259"/>
    </row>
    <row r="6260" spans="1:10" x14ac:dyDescent="0.25">
      <c r="A6260"/>
      <c r="C6260"/>
      <c r="D6260"/>
      <c r="E6260"/>
      <c r="F6260"/>
      <c r="G6260"/>
      <c r="H6260"/>
      <c r="J6260"/>
    </row>
    <row r="6261" spans="1:10" x14ac:dyDescent="0.25">
      <c r="A6261"/>
      <c r="C6261"/>
      <c r="D6261"/>
      <c r="E6261"/>
      <c r="F6261"/>
      <c r="G6261"/>
      <c r="H6261"/>
      <c r="J6261"/>
    </row>
    <row r="6262" spans="1:10" x14ac:dyDescent="0.25">
      <c r="A6262"/>
      <c r="C6262"/>
      <c r="D6262"/>
      <c r="E6262"/>
      <c r="F6262"/>
      <c r="G6262"/>
      <c r="H6262"/>
      <c r="J6262"/>
    </row>
    <row r="6263" spans="1:10" x14ac:dyDescent="0.25">
      <c r="A6263"/>
      <c r="C6263"/>
      <c r="D6263"/>
      <c r="E6263"/>
      <c r="F6263"/>
      <c r="G6263"/>
      <c r="H6263"/>
      <c r="J6263"/>
    </row>
    <row r="6264" spans="1:10" x14ac:dyDescent="0.25">
      <c r="A6264"/>
      <c r="C6264"/>
      <c r="D6264"/>
      <c r="E6264"/>
      <c r="F6264"/>
      <c r="G6264"/>
      <c r="H6264"/>
      <c r="J6264"/>
    </row>
    <row r="6265" spans="1:10" x14ac:dyDescent="0.25">
      <c r="A6265"/>
      <c r="C6265"/>
      <c r="D6265"/>
      <c r="E6265"/>
      <c r="F6265"/>
      <c r="G6265"/>
      <c r="H6265"/>
      <c r="J6265"/>
    </row>
    <row r="6266" spans="1:10" x14ac:dyDescent="0.25">
      <c r="A6266"/>
      <c r="C6266"/>
      <c r="D6266"/>
      <c r="E6266"/>
      <c r="F6266"/>
      <c r="G6266"/>
      <c r="H6266"/>
      <c r="J6266"/>
    </row>
    <row r="6267" spans="1:10" x14ac:dyDescent="0.25">
      <c r="A6267"/>
      <c r="C6267"/>
      <c r="D6267"/>
      <c r="E6267"/>
      <c r="F6267"/>
      <c r="G6267"/>
      <c r="H6267"/>
      <c r="J6267"/>
    </row>
    <row r="6268" spans="1:10" x14ac:dyDescent="0.25">
      <c r="A6268"/>
      <c r="C6268"/>
      <c r="D6268"/>
      <c r="E6268"/>
      <c r="F6268"/>
      <c r="G6268"/>
      <c r="H6268"/>
      <c r="J6268"/>
    </row>
    <row r="6269" spans="1:10" x14ac:dyDescent="0.25">
      <c r="A6269"/>
      <c r="C6269"/>
      <c r="D6269"/>
      <c r="E6269"/>
      <c r="F6269"/>
      <c r="G6269"/>
      <c r="H6269"/>
      <c r="J6269"/>
    </row>
    <row r="6270" spans="1:10" x14ac:dyDescent="0.25">
      <c r="A6270"/>
      <c r="C6270"/>
      <c r="D6270"/>
      <c r="E6270"/>
      <c r="F6270"/>
      <c r="G6270"/>
      <c r="H6270"/>
      <c r="J6270"/>
    </row>
    <row r="6271" spans="1:10" x14ac:dyDescent="0.25">
      <c r="A6271"/>
      <c r="C6271"/>
      <c r="D6271"/>
      <c r="E6271"/>
      <c r="F6271"/>
      <c r="G6271"/>
      <c r="H6271"/>
      <c r="J6271"/>
    </row>
    <row r="6272" spans="1:10" x14ac:dyDescent="0.25">
      <c r="A6272"/>
      <c r="C6272"/>
      <c r="D6272"/>
      <c r="E6272"/>
      <c r="F6272"/>
      <c r="G6272"/>
      <c r="H6272"/>
      <c r="J6272"/>
    </row>
    <row r="6273" spans="1:10" x14ac:dyDescent="0.25">
      <c r="A6273"/>
      <c r="C6273"/>
      <c r="D6273"/>
      <c r="E6273"/>
      <c r="F6273"/>
      <c r="G6273"/>
      <c r="H6273"/>
      <c r="J6273"/>
    </row>
    <row r="6274" spans="1:10" x14ac:dyDescent="0.25">
      <c r="A6274"/>
      <c r="C6274"/>
      <c r="D6274"/>
      <c r="E6274"/>
      <c r="F6274"/>
      <c r="G6274"/>
      <c r="H6274"/>
      <c r="J6274"/>
    </row>
    <row r="6275" spans="1:10" x14ac:dyDescent="0.25">
      <c r="A6275"/>
      <c r="C6275"/>
      <c r="D6275"/>
      <c r="E6275"/>
      <c r="F6275"/>
      <c r="G6275"/>
      <c r="H6275"/>
      <c r="J6275"/>
    </row>
    <row r="6276" spans="1:10" x14ac:dyDescent="0.25">
      <c r="A6276"/>
      <c r="C6276"/>
      <c r="D6276"/>
      <c r="E6276"/>
      <c r="F6276"/>
      <c r="G6276"/>
      <c r="H6276"/>
      <c r="J6276"/>
    </row>
    <row r="6277" spans="1:10" x14ac:dyDescent="0.25">
      <c r="A6277"/>
      <c r="C6277"/>
      <c r="D6277"/>
      <c r="E6277"/>
      <c r="F6277"/>
      <c r="G6277"/>
      <c r="H6277"/>
      <c r="J6277"/>
    </row>
    <row r="6278" spans="1:10" x14ac:dyDescent="0.25">
      <c r="A6278"/>
      <c r="C6278"/>
      <c r="D6278"/>
      <c r="E6278"/>
      <c r="F6278"/>
      <c r="G6278"/>
      <c r="H6278"/>
      <c r="J6278"/>
    </row>
    <row r="6279" spans="1:10" x14ac:dyDescent="0.25">
      <c r="A6279"/>
      <c r="C6279"/>
      <c r="D6279"/>
      <c r="E6279"/>
      <c r="F6279"/>
      <c r="G6279"/>
      <c r="H6279"/>
      <c r="J6279"/>
    </row>
    <row r="6280" spans="1:10" x14ac:dyDescent="0.25">
      <c r="A6280"/>
      <c r="C6280"/>
      <c r="D6280"/>
      <c r="E6280"/>
      <c r="F6280"/>
      <c r="G6280"/>
      <c r="H6280"/>
      <c r="J6280"/>
    </row>
    <row r="6281" spans="1:10" x14ac:dyDescent="0.25">
      <c r="A6281"/>
      <c r="C6281"/>
      <c r="D6281"/>
      <c r="E6281"/>
      <c r="F6281"/>
      <c r="G6281"/>
      <c r="H6281"/>
      <c r="J6281"/>
    </row>
    <row r="6282" spans="1:10" x14ac:dyDescent="0.25">
      <c r="A6282"/>
      <c r="C6282"/>
      <c r="D6282"/>
      <c r="E6282"/>
      <c r="F6282"/>
      <c r="G6282"/>
      <c r="H6282"/>
      <c r="J6282"/>
    </row>
    <row r="6283" spans="1:10" x14ac:dyDescent="0.25">
      <c r="A6283"/>
      <c r="C6283"/>
      <c r="D6283"/>
      <c r="E6283"/>
      <c r="F6283"/>
      <c r="G6283"/>
      <c r="H6283"/>
      <c r="J6283"/>
    </row>
    <row r="6284" spans="1:10" x14ac:dyDescent="0.25">
      <c r="A6284"/>
      <c r="C6284"/>
      <c r="D6284"/>
      <c r="E6284"/>
      <c r="F6284"/>
      <c r="G6284"/>
      <c r="H6284"/>
      <c r="J6284"/>
    </row>
    <row r="6285" spans="1:10" x14ac:dyDescent="0.25">
      <c r="A6285"/>
      <c r="C6285"/>
      <c r="D6285"/>
      <c r="E6285"/>
      <c r="F6285"/>
      <c r="G6285"/>
      <c r="H6285"/>
      <c r="J6285"/>
    </row>
    <row r="6286" spans="1:10" x14ac:dyDescent="0.25">
      <c r="A6286"/>
      <c r="C6286"/>
      <c r="D6286"/>
      <c r="E6286"/>
      <c r="F6286"/>
      <c r="G6286"/>
      <c r="H6286"/>
      <c r="J6286"/>
    </row>
    <row r="6287" spans="1:10" x14ac:dyDescent="0.25">
      <c r="A6287"/>
      <c r="C6287"/>
      <c r="D6287"/>
      <c r="E6287"/>
      <c r="F6287"/>
      <c r="G6287"/>
      <c r="H6287"/>
      <c r="J6287"/>
    </row>
    <row r="6288" spans="1:10" x14ac:dyDescent="0.25">
      <c r="A6288"/>
      <c r="C6288"/>
      <c r="D6288"/>
      <c r="E6288"/>
      <c r="F6288"/>
      <c r="G6288"/>
      <c r="H6288"/>
      <c r="J6288"/>
    </row>
    <row r="6289" spans="1:10" x14ac:dyDescent="0.25">
      <c r="A6289"/>
      <c r="C6289"/>
      <c r="D6289"/>
      <c r="E6289"/>
      <c r="F6289"/>
      <c r="G6289"/>
      <c r="H6289"/>
      <c r="J6289"/>
    </row>
    <row r="6290" spans="1:10" x14ac:dyDescent="0.25">
      <c r="A6290"/>
      <c r="C6290"/>
      <c r="D6290"/>
      <c r="E6290"/>
      <c r="F6290"/>
      <c r="G6290"/>
      <c r="H6290"/>
      <c r="J6290"/>
    </row>
    <row r="6291" spans="1:10" x14ac:dyDescent="0.25">
      <c r="A6291"/>
      <c r="C6291"/>
      <c r="D6291"/>
      <c r="E6291"/>
      <c r="F6291"/>
      <c r="G6291"/>
      <c r="H6291"/>
      <c r="J6291"/>
    </row>
    <row r="6292" spans="1:10" x14ac:dyDescent="0.25">
      <c r="A6292"/>
      <c r="C6292"/>
      <c r="D6292"/>
      <c r="E6292"/>
      <c r="F6292"/>
      <c r="G6292"/>
      <c r="H6292"/>
      <c r="J6292"/>
    </row>
    <row r="6293" spans="1:10" x14ac:dyDescent="0.25">
      <c r="A6293"/>
      <c r="C6293"/>
      <c r="D6293"/>
      <c r="E6293"/>
      <c r="F6293"/>
      <c r="G6293"/>
      <c r="H6293"/>
      <c r="J6293"/>
    </row>
    <row r="6294" spans="1:10" x14ac:dyDescent="0.25">
      <c r="A6294"/>
      <c r="C6294"/>
      <c r="D6294"/>
      <c r="E6294"/>
      <c r="F6294"/>
      <c r="G6294"/>
      <c r="H6294"/>
      <c r="J6294"/>
    </row>
    <row r="6295" spans="1:10" x14ac:dyDescent="0.25">
      <c r="A6295"/>
      <c r="C6295"/>
      <c r="D6295"/>
      <c r="E6295"/>
      <c r="F6295"/>
      <c r="G6295"/>
      <c r="H6295"/>
      <c r="J6295"/>
    </row>
    <row r="6296" spans="1:10" x14ac:dyDescent="0.25">
      <c r="A6296"/>
      <c r="C6296"/>
      <c r="D6296"/>
      <c r="E6296"/>
      <c r="F6296"/>
      <c r="G6296"/>
      <c r="H6296"/>
      <c r="J6296"/>
    </row>
    <row r="6297" spans="1:10" x14ac:dyDescent="0.25">
      <c r="A6297"/>
      <c r="C6297"/>
      <c r="D6297"/>
      <c r="E6297"/>
      <c r="F6297"/>
      <c r="G6297"/>
      <c r="H6297"/>
      <c r="J6297"/>
    </row>
    <row r="6298" spans="1:10" x14ac:dyDescent="0.25">
      <c r="A6298"/>
      <c r="C6298"/>
      <c r="D6298"/>
      <c r="E6298"/>
      <c r="F6298"/>
      <c r="G6298"/>
      <c r="H6298"/>
      <c r="J6298"/>
    </row>
    <row r="6299" spans="1:10" x14ac:dyDescent="0.25">
      <c r="A6299"/>
      <c r="C6299"/>
      <c r="D6299"/>
      <c r="E6299"/>
      <c r="F6299"/>
      <c r="G6299"/>
      <c r="H6299"/>
      <c r="J6299"/>
    </row>
    <row r="6300" spans="1:10" x14ac:dyDescent="0.25">
      <c r="A6300"/>
      <c r="C6300"/>
      <c r="D6300"/>
      <c r="E6300"/>
      <c r="F6300"/>
      <c r="G6300"/>
      <c r="H6300"/>
      <c r="J6300"/>
    </row>
    <row r="6301" spans="1:10" x14ac:dyDescent="0.25">
      <c r="A6301"/>
      <c r="C6301"/>
      <c r="D6301"/>
      <c r="E6301"/>
      <c r="F6301"/>
      <c r="G6301"/>
      <c r="H6301"/>
      <c r="J6301"/>
    </row>
    <row r="6302" spans="1:10" x14ac:dyDescent="0.25">
      <c r="A6302"/>
      <c r="C6302"/>
      <c r="D6302"/>
      <c r="E6302"/>
      <c r="F6302"/>
      <c r="G6302"/>
      <c r="H6302"/>
      <c r="J6302"/>
    </row>
    <row r="6303" spans="1:10" x14ac:dyDescent="0.25">
      <c r="A6303"/>
      <c r="C6303"/>
      <c r="D6303"/>
      <c r="E6303"/>
      <c r="F6303"/>
      <c r="G6303"/>
      <c r="H6303"/>
      <c r="J6303"/>
    </row>
    <row r="6304" spans="1:10" x14ac:dyDescent="0.25">
      <c r="A6304"/>
      <c r="C6304"/>
      <c r="D6304"/>
      <c r="E6304"/>
      <c r="F6304"/>
      <c r="G6304"/>
      <c r="H6304"/>
      <c r="J6304"/>
    </row>
    <row r="6305" spans="1:10" x14ac:dyDescent="0.25">
      <c r="A6305"/>
      <c r="C6305"/>
      <c r="D6305"/>
      <c r="E6305"/>
      <c r="F6305"/>
      <c r="G6305"/>
      <c r="H6305"/>
      <c r="J6305"/>
    </row>
    <row r="6306" spans="1:10" x14ac:dyDescent="0.25">
      <c r="A6306"/>
      <c r="C6306"/>
      <c r="D6306"/>
      <c r="E6306"/>
      <c r="F6306"/>
      <c r="G6306"/>
      <c r="H6306"/>
      <c r="J6306"/>
    </row>
    <row r="6307" spans="1:10" x14ac:dyDescent="0.25">
      <c r="A6307"/>
      <c r="C6307"/>
      <c r="D6307"/>
      <c r="E6307"/>
      <c r="F6307"/>
      <c r="G6307"/>
      <c r="H6307"/>
      <c r="J6307"/>
    </row>
    <row r="6308" spans="1:10" x14ac:dyDescent="0.25">
      <c r="A6308"/>
      <c r="C6308"/>
      <c r="D6308"/>
      <c r="E6308"/>
      <c r="F6308"/>
      <c r="G6308"/>
      <c r="H6308"/>
      <c r="J6308"/>
    </row>
    <row r="6309" spans="1:10" x14ac:dyDescent="0.25">
      <c r="A6309"/>
      <c r="C6309"/>
      <c r="D6309"/>
      <c r="E6309"/>
      <c r="F6309"/>
      <c r="G6309"/>
      <c r="H6309"/>
      <c r="J6309"/>
    </row>
    <row r="6310" spans="1:10" x14ac:dyDescent="0.25">
      <c r="A6310"/>
      <c r="C6310"/>
      <c r="D6310"/>
      <c r="E6310"/>
      <c r="F6310"/>
      <c r="G6310"/>
      <c r="H6310"/>
      <c r="J6310"/>
    </row>
    <row r="6311" spans="1:10" x14ac:dyDescent="0.25">
      <c r="A6311"/>
      <c r="C6311"/>
      <c r="D6311"/>
      <c r="E6311"/>
      <c r="F6311"/>
      <c r="G6311"/>
      <c r="H6311"/>
      <c r="J6311"/>
    </row>
    <row r="6312" spans="1:10" x14ac:dyDescent="0.25">
      <c r="A6312"/>
      <c r="C6312"/>
      <c r="D6312"/>
      <c r="E6312"/>
      <c r="F6312"/>
      <c r="G6312"/>
      <c r="H6312"/>
      <c r="J6312"/>
    </row>
    <row r="6313" spans="1:10" x14ac:dyDescent="0.25">
      <c r="A6313"/>
      <c r="C6313"/>
      <c r="D6313"/>
      <c r="E6313"/>
      <c r="F6313"/>
      <c r="G6313"/>
      <c r="H6313"/>
      <c r="J6313"/>
    </row>
    <row r="6314" spans="1:10" x14ac:dyDescent="0.25">
      <c r="A6314"/>
      <c r="C6314"/>
      <c r="D6314"/>
      <c r="E6314"/>
      <c r="F6314"/>
      <c r="G6314"/>
      <c r="H6314"/>
      <c r="J6314"/>
    </row>
    <row r="6315" spans="1:10" x14ac:dyDescent="0.25">
      <c r="A6315"/>
      <c r="C6315"/>
      <c r="D6315"/>
      <c r="E6315"/>
      <c r="F6315"/>
      <c r="G6315"/>
      <c r="H6315"/>
      <c r="J6315"/>
    </row>
    <row r="6316" spans="1:10" x14ac:dyDescent="0.25">
      <c r="A6316"/>
      <c r="C6316"/>
      <c r="D6316"/>
      <c r="E6316"/>
      <c r="F6316"/>
      <c r="G6316"/>
      <c r="H6316"/>
      <c r="J6316"/>
    </row>
    <row r="6317" spans="1:10" x14ac:dyDescent="0.25">
      <c r="A6317"/>
      <c r="C6317"/>
      <c r="D6317"/>
      <c r="E6317"/>
      <c r="F6317"/>
      <c r="G6317"/>
      <c r="H6317"/>
      <c r="J6317"/>
    </row>
    <row r="6318" spans="1:10" x14ac:dyDescent="0.25">
      <c r="A6318"/>
      <c r="C6318"/>
      <c r="D6318"/>
      <c r="E6318"/>
      <c r="F6318"/>
      <c r="G6318"/>
      <c r="H6318"/>
      <c r="J6318"/>
    </row>
    <row r="6319" spans="1:10" x14ac:dyDescent="0.25">
      <c r="A6319"/>
      <c r="C6319"/>
      <c r="D6319"/>
      <c r="E6319"/>
      <c r="F6319"/>
      <c r="G6319"/>
      <c r="H6319"/>
      <c r="J6319"/>
    </row>
    <row r="6320" spans="1:10" x14ac:dyDescent="0.25">
      <c r="A6320"/>
      <c r="C6320"/>
      <c r="D6320"/>
      <c r="E6320"/>
      <c r="F6320"/>
      <c r="G6320"/>
      <c r="H6320"/>
      <c r="J6320"/>
    </row>
    <row r="6321" spans="1:10" x14ac:dyDescent="0.25">
      <c r="A6321"/>
      <c r="C6321"/>
      <c r="D6321"/>
      <c r="E6321"/>
      <c r="F6321"/>
      <c r="G6321"/>
      <c r="H6321"/>
      <c r="J6321"/>
    </row>
    <row r="6322" spans="1:10" x14ac:dyDescent="0.25">
      <c r="A6322"/>
      <c r="C6322"/>
      <c r="D6322"/>
      <c r="E6322"/>
      <c r="F6322"/>
      <c r="G6322"/>
      <c r="H6322"/>
      <c r="J6322"/>
    </row>
    <row r="6323" spans="1:10" x14ac:dyDescent="0.25">
      <c r="A6323"/>
      <c r="C6323"/>
      <c r="D6323"/>
      <c r="E6323"/>
      <c r="F6323"/>
      <c r="G6323"/>
      <c r="H6323"/>
      <c r="J6323"/>
    </row>
    <row r="6324" spans="1:10" x14ac:dyDescent="0.25">
      <c r="A6324"/>
      <c r="C6324"/>
      <c r="D6324"/>
      <c r="E6324"/>
      <c r="F6324"/>
      <c r="G6324"/>
      <c r="H6324"/>
      <c r="J6324"/>
    </row>
    <row r="6325" spans="1:10" x14ac:dyDescent="0.25">
      <c r="A6325"/>
      <c r="C6325"/>
      <c r="D6325"/>
      <c r="E6325"/>
      <c r="F6325"/>
      <c r="G6325"/>
      <c r="H6325"/>
      <c r="J6325"/>
    </row>
    <row r="6326" spans="1:10" x14ac:dyDescent="0.25">
      <c r="A6326"/>
      <c r="C6326"/>
      <c r="D6326"/>
      <c r="E6326"/>
      <c r="F6326"/>
      <c r="G6326"/>
      <c r="H6326"/>
      <c r="J6326"/>
    </row>
    <row r="6327" spans="1:10" x14ac:dyDescent="0.25">
      <c r="A6327"/>
      <c r="C6327"/>
      <c r="D6327"/>
      <c r="E6327"/>
      <c r="F6327"/>
      <c r="G6327"/>
      <c r="H6327"/>
      <c r="J6327"/>
    </row>
    <row r="6328" spans="1:10" x14ac:dyDescent="0.25">
      <c r="A6328"/>
      <c r="C6328"/>
      <c r="D6328"/>
      <c r="E6328"/>
      <c r="F6328"/>
      <c r="G6328"/>
      <c r="H6328"/>
      <c r="J6328"/>
    </row>
    <row r="6329" spans="1:10" x14ac:dyDescent="0.25">
      <c r="A6329"/>
      <c r="C6329"/>
      <c r="D6329"/>
      <c r="E6329"/>
      <c r="F6329"/>
      <c r="G6329"/>
      <c r="H6329"/>
      <c r="J6329"/>
    </row>
    <row r="6330" spans="1:10" x14ac:dyDescent="0.25">
      <c r="A6330"/>
      <c r="C6330"/>
      <c r="D6330"/>
      <c r="E6330"/>
      <c r="F6330"/>
      <c r="G6330"/>
      <c r="H6330"/>
      <c r="J6330"/>
    </row>
    <row r="6331" spans="1:10" x14ac:dyDescent="0.25">
      <c r="A6331"/>
      <c r="C6331"/>
      <c r="D6331"/>
      <c r="E6331"/>
      <c r="F6331"/>
      <c r="G6331"/>
      <c r="H6331"/>
      <c r="J6331"/>
    </row>
    <row r="6332" spans="1:10" x14ac:dyDescent="0.25">
      <c r="A6332"/>
      <c r="C6332"/>
      <c r="D6332"/>
      <c r="E6332"/>
      <c r="F6332"/>
      <c r="G6332"/>
      <c r="H6332"/>
      <c r="J6332"/>
    </row>
    <row r="6333" spans="1:10" x14ac:dyDescent="0.25">
      <c r="A6333"/>
      <c r="C6333"/>
      <c r="D6333"/>
      <c r="E6333"/>
      <c r="F6333"/>
      <c r="G6333"/>
      <c r="H6333"/>
      <c r="J6333"/>
    </row>
    <row r="6334" spans="1:10" x14ac:dyDescent="0.25">
      <c r="A6334"/>
      <c r="C6334"/>
      <c r="D6334"/>
      <c r="E6334"/>
      <c r="F6334"/>
      <c r="G6334"/>
      <c r="H6334"/>
      <c r="J6334"/>
    </row>
    <row r="6335" spans="1:10" x14ac:dyDescent="0.25">
      <c r="A6335"/>
      <c r="C6335"/>
      <c r="D6335"/>
      <c r="E6335"/>
      <c r="F6335"/>
      <c r="G6335"/>
      <c r="H6335"/>
      <c r="J6335"/>
    </row>
    <row r="6336" spans="1:10" x14ac:dyDescent="0.25">
      <c r="A6336"/>
      <c r="C6336"/>
      <c r="D6336"/>
      <c r="E6336"/>
      <c r="F6336"/>
      <c r="G6336"/>
      <c r="H6336"/>
      <c r="J6336"/>
    </row>
    <row r="6337" spans="1:10" x14ac:dyDescent="0.25">
      <c r="A6337"/>
      <c r="C6337"/>
      <c r="D6337"/>
      <c r="E6337"/>
      <c r="F6337"/>
      <c r="G6337"/>
      <c r="H6337"/>
      <c r="J6337"/>
    </row>
    <row r="6338" spans="1:10" x14ac:dyDescent="0.25">
      <c r="A6338"/>
      <c r="C6338"/>
      <c r="D6338"/>
      <c r="E6338"/>
      <c r="F6338"/>
      <c r="G6338"/>
      <c r="H6338"/>
      <c r="J6338"/>
    </row>
    <row r="6339" spans="1:10" x14ac:dyDescent="0.25">
      <c r="A6339"/>
      <c r="C6339"/>
      <c r="D6339"/>
      <c r="E6339"/>
      <c r="F6339"/>
      <c r="G6339"/>
      <c r="H6339"/>
      <c r="J6339"/>
    </row>
    <row r="6340" spans="1:10" x14ac:dyDescent="0.25">
      <c r="A6340"/>
      <c r="C6340"/>
      <c r="D6340"/>
      <c r="E6340"/>
      <c r="F6340"/>
      <c r="G6340"/>
      <c r="H6340"/>
      <c r="J6340"/>
    </row>
    <row r="6341" spans="1:10" x14ac:dyDescent="0.25">
      <c r="A6341"/>
      <c r="C6341"/>
      <c r="D6341"/>
      <c r="E6341"/>
      <c r="F6341"/>
      <c r="G6341"/>
      <c r="H6341"/>
      <c r="J6341"/>
    </row>
    <row r="6342" spans="1:10" x14ac:dyDescent="0.25">
      <c r="A6342"/>
      <c r="C6342"/>
      <c r="D6342"/>
      <c r="E6342"/>
      <c r="F6342"/>
      <c r="G6342"/>
      <c r="H6342"/>
      <c r="J6342"/>
    </row>
    <row r="6343" spans="1:10" x14ac:dyDescent="0.25">
      <c r="A6343"/>
      <c r="C6343"/>
      <c r="D6343"/>
      <c r="E6343"/>
      <c r="F6343"/>
      <c r="G6343"/>
      <c r="H6343"/>
      <c r="J6343"/>
    </row>
    <row r="6344" spans="1:10" x14ac:dyDescent="0.25">
      <c r="A6344"/>
      <c r="C6344"/>
      <c r="D6344"/>
      <c r="E6344"/>
      <c r="F6344"/>
      <c r="G6344"/>
      <c r="H6344"/>
      <c r="J6344"/>
    </row>
    <row r="6345" spans="1:10" x14ac:dyDescent="0.25">
      <c r="A6345"/>
      <c r="C6345"/>
      <c r="D6345"/>
      <c r="E6345"/>
      <c r="F6345"/>
      <c r="G6345"/>
      <c r="H6345"/>
      <c r="J6345"/>
    </row>
    <row r="6346" spans="1:10" x14ac:dyDescent="0.25">
      <c r="A6346"/>
      <c r="C6346"/>
      <c r="D6346"/>
      <c r="E6346"/>
      <c r="F6346"/>
      <c r="G6346"/>
      <c r="H6346"/>
      <c r="J6346"/>
    </row>
    <row r="6347" spans="1:10" x14ac:dyDescent="0.25">
      <c r="A6347"/>
      <c r="C6347"/>
      <c r="D6347"/>
      <c r="E6347"/>
      <c r="F6347"/>
      <c r="G6347"/>
      <c r="H6347"/>
      <c r="J6347"/>
    </row>
    <row r="6348" spans="1:10" x14ac:dyDescent="0.25">
      <c r="A6348"/>
      <c r="C6348"/>
      <c r="D6348"/>
      <c r="E6348"/>
      <c r="F6348"/>
      <c r="G6348"/>
      <c r="H6348"/>
      <c r="J6348"/>
    </row>
    <row r="6349" spans="1:10" x14ac:dyDescent="0.25">
      <c r="A6349"/>
      <c r="C6349"/>
      <c r="D6349"/>
      <c r="E6349"/>
      <c r="F6349"/>
      <c r="G6349"/>
      <c r="H6349"/>
      <c r="J6349"/>
    </row>
    <row r="6350" spans="1:10" x14ac:dyDescent="0.25">
      <c r="A6350"/>
      <c r="C6350"/>
      <c r="D6350"/>
      <c r="E6350"/>
      <c r="F6350"/>
      <c r="G6350"/>
      <c r="H6350"/>
      <c r="J6350"/>
    </row>
    <row r="6351" spans="1:10" x14ac:dyDescent="0.25">
      <c r="A6351"/>
      <c r="C6351"/>
      <c r="D6351"/>
      <c r="E6351"/>
      <c r="F6351"/>
      <c r="G6351"/>
      <c r="H6351"/>
      <c r="J6351"/>
    </row>
    <row r="6352" spans="1:10" x14ac:dyDescent="0.25">
      <c r="A6352"/>
      <c r="C6352"/>
      <c r="D6352"/>
      <c r="E6352"/>
      <c r="F6352"/>
      <c r="G6352"/>
      <c r="H6352"/>
      <c r="J6352"/>
    </row>
    <row r="6353" spans="1:10" x14ac:dyDescent="0.25">
      <c r="A6353"/>
      <c r="C6353"/>
      <c r="D6353"/>
      <c r="E6353"/>
      <c r="F6353"/>
      <c r="G6353"/>
      <c r="H6353"/>
      <c r="J6353"/>
    </row>
    <row r="6354" spans="1:10" x14ac:dyDescent="0.25">
      <c r="A6354"/>
      <c r="C6354"/>
      <c r="D6354"/>
      <c r="E6354"/>
      <c r="F6354"/>
      <c r="G6354"/>
      <c r="H6354"/>
      <c r="J6354"/>
    </row>
    <row r="6355" spans="1:10" x14ac:dyDescent="0.25">
      <c r="A6355"/>
      <c r="C6355"/>
      <c r="D6355"/>
      <c r="E6355"/>
      <c r="F6355"/>
      <c r="G6355"/>
      <c r="H6355"/>
      <c r="J6355"/>
    </row>
    <row r="6356" spans="1:10" x14ac:dyDescent="0.25">
      <c r="A6356"/>
      <c r="C6356"/>
      <c r="D6356"/>
      <c r="E6356"/>
      <c r="F6356"/>
      <c r="G6356"/>
      <c r="H6356"/>
      <c r="J6356"/>
    </row>
    <row r="6357" spans="1:10" x14ac:dyDescent="0.25">
      <c r="A6357"/>
      <c r="C6357"/>
      <c r="D6357"/>
      <c r="E6357"/>
      <c r="F6357"/>
      <c r="G6357"/>
      <c r="H6357"/>
      <c r="J6357"/>
    </row>
    <row r="6358" spans="1:10" x14ac:dyDescent="0.25">
      <c r="A6358"/>
      <c r="C6358"/>
      <c r="D6358"/>
      <c r="E6358"/>
      <c r="F6358"/>
      <c r="G6358"/>
      <c r="H6358"/>
      <c r="J6358"/>
    </row>
    <row r="6359" spans="1:10" x14ac:dyDescent="0.25">
      <c r="A6359"/>
      <c r="C6359"/>
      <c r="D6359"/>
      <c r="E6359"/>
      <c r="F6359"/>
      <c r="G6359"/>
      <c r="H6359"/>
      <c r="J6359"/>
    </row>
    <row r="6360" spans="1:10" x14ac:dyDescent="0.25">
      <c r="A6360"/>
      <c r="C6360"/>
      <c r="D6360"/>
      <c r="E6360"/>
      <c r="F6360"/>
      <c r="G6360"/>
      <c r="H6360"/>
      <c r="J6360"/>
    </row>
    <row r="6361" spans="1:10" x14ac:dyDescent="0.25">
      <c r="A6361"/>
      <c r="C6361"/>
      <c r="D6361"/>
      <c r="E6361"/>
      <c r="F6361"/>
      <c r="G6361"/>
      <c r="H6361"/>
      <c r="J6361"/>
    </row>
    <row r="6362" spans="1:10" x14ac:dyDescent="0.25">
      <c r="A6362"/>
      <c r="C6362"/>
      <c r="D6362"/>
      <c r="E6362"/>
      <c r="F6362"/>
      <c r="G6362"/>
      <c r="H6362"/>
      <c r="J6362"/>
    </row>
    <row r="6363" spans="1:10" x14ac:dyDescent="0.25">
      <c r="A6363"/>
      <c r="C6363"/>
      <c r="D6363"/>
      <c r="E6363"/>
      <c r="F6363"/>
      <c r="G6363"/>
      <c r="H6363"/>
      <c r="J6363"/>
    </row>
    <row r="6364" spans="1:10" x14ac:dyDescent="0.25">
      <c r="A6364"/>
      <c r="C6364"/>
      <c r="D6364"/>
      <c r="E6364"/>
      <c r="F6364"/>
      <c r="G6364"/>
      <c r="H6364"/>
      <c r="J6364"/>
    </row>
    <row r="6365" spans="1:10" x14ac:dyDescent="0.25">
      <c r="A6365"/>
      <c r="C6365"/>
      <c r="D6365"/>
      <c r="E6365"/>
      <c r="F6365"/>
      <c r="G6365"/>
      <c r="H6365"/>
      <c r="J6365"/>
    </row>
    <row r="6366" spans="1:10" x14ac:dyDescent="0.25">
      <c r="A6366"/>
      <c r="C6366"/>
      <c r="D6366"/>
      <c r="E6366"/>
      <c r="F6366"/>
      <c r="G6366"/>
      <c r="H6366"/>
      <c r="J6366"/>
    </row>
    <row r="6367" spans="1:10" x14ac:dyDescent="0.25">
      <c r="A6367"/>
      <c r="C6367"/>
      <c r="D6367"/>
      <c r="E6367"/>
      <c r="F6367"/>
      <c r="G6367"/>
      <c r="H6367"/>
      <c r="J6367"/>
    </row>
    <row r="6368" spans="1:10" x14ac:dyDescent="0.25">
      <c r="A6368"/>
      <c r="C6368"/>
      <c r="D6368"/>
      <c r="E6368"/>
      <c r="F6368"/>
      <c r="G6368"/>
      <c r="H6368"/>
      <c r="J6368"/>
    </row>
    <row r="6369" spans="1:10" x14ac:dyDescent="0.25">
      <c r="A6369"/>
      <c r="C6369"/>
      <c r="D6369"/>
      <c r="E6369"/>
      <c r="F6369"/>
      <c r="G6369"/>
      <c r="H6369"/>
      <c r="J6369"/>
    </row>
    <row r="6370" spans="1:10" x14ac:dyDescent="0.25">
      <c r="A6370"/>
      <c r="C6370"/>
      <c r="D6370"/>
      <c r="E6370"/>
      <c r="F6370"/>
      <c r="G6370"/>
      <c r="H6370"/>
      <c r="J6370"/>
    </row>
    <row r="6371" spans="1:10" x14ac:dyDescent="0.25">
      <c r="A6371"/>
      <c r="C6371"/>
      <c r="D6371"/>
      <c r="E6371"/>
      <c r="F6371"/>
      <c r="G6371"/>
      <c r="H6371"/>
      <c r="J6371"/>
    </row>
    <row r="6372" spans="1:10" x14ac:dyDescent="0.25">
      <c r="A6372"/>
      <c r="C6372"/>
      <c r="D6372"/>
      <c r="E6372"/>
      <c r="F6372"/>
      <c r="G6372"/>
      <c r="H6372"/>
      <c r="J6372"/>
    </row>
    <row r="6373" spans="1:10" x14ac:dyDescent="0.25">
      <c r="A6373"/>
      <c r="C6373"/>
      <c r="D6373"/>
      <c r="E6373"/>
      <c r="F6373"/>
      <c r="G6373"/>
      <c r="H6373"/>
      <c r="J6373"/>
    </row>
    <row r="6374" spans="1:10" x14ac:dyDescent="0.25">
      <c r="A6374"/>
      <c r="C6374"/>
      <c r="D6374"/>
      <c r="E6374"/>
      <c r="F6374"/>
      <c r="G6374"/>
      <c r="H6374"/>
      <c r="J6374"/>
    </row>
    <row r="6375" spans="1:10" x14ac:dyDescent="0.25">
      <c r="A6375"/>
      <c r="C6375"/>
      <c r="D6375"/>
      <c r="E6375"/>
      <c r="F6375"/>
      <c r="G6375"/>
      <c r="H6375"/>
      <c r="J6375"/>
    </row>
    <row r="6376" spans="1:10" x14ac:dyDescent="0.25">
      <c r="A6376"/>
      <c r="C6376"/>
      <c r="D6376"/>
      <c r="E6376"/>
      <c r="F6376"/>
      <c r="G6376"/>
      <c r="H6376"/>
      <c r="J6376"/>
    </row>
    <row r="6377" spans="1:10" x14ac:dyDescent="0.25">
      <c r="A6377"/>
      <c r="C6377"/>
      <c r="D6377"/>
      <c r="E6377"/>
      <c r="F6377"/>
      <c r="G6377"/>
      <c r="H6377"/>
      <c r="J6377"/>
    </row>
    <row r="6378" spans="1:10" x14ac:dyDescent="0.25">
      <c r="A6378"/>
      <c r="C6378"/>
      <c r="D6378"/>
      <c r="E6378"/>
      <c r="F6378"/>
      <c r="G6378"/>
      <c r="H6378"/>
      <c r="J6378"/>
    </row>
    <row r="6379" spans="1:10" x14ac:dyDescent="0.25">
      <c r="A6379"/>
      <c r="C6379"/>
      <c r="D6379"/>
      <c r="E6379"/>
      <c r="F6379"/>
      <c r="G6379"/>
      <c r="H6379"/>
      <c r="J6379"/>
    </row>
    <row r="6380" spans="1:10" x14ac:dyDescent="0.25">
      <c r="A6380"/>
      <c r="C6380"/>
      <c r="D6380"/>
      <c r="E6380"/>
      <c r="F6380"/>
      <c r="G6380"/>
      <c r="H6380"/>
      <c r="J6380"/>
    </row>
    <row r="6381" spans="1:10" x14ac:dyDescent="0.25">
      <c r="A6381"/>
      <c r="C6381"/>
      <c r="D6381"/>
      <c r="E6381"/>
      <c r="F6381"/>
      <c r="G6381"/>
      <c r="H6381"/>
      <c r="J6381"/>
    </row>
    <row r="6382" spans="1:10" x14ac:dyDescent="0.25">
      <c r="A6382"/>
      <c r="C6382"/>
      <c r="D6382"/>
      <c r="E6382"/>
      <c r="F6382"/>
      <c r="G6382"/>
      <c r="H6382"/>
      <c r="J6382"/>
    </row>
    <row r="6383" spans="1:10" x14ac:dyDescent="0.25">
      <c r="A6383"/>
      <c r="C6383"/>
      <c r="D6383"/>
      <c r="E6383"/>
      <c r="F6383"/>
      <c r="G6383"/>
      <c r="H6383"/>
      <c r="J6383"/>
    </row>
    <row r="6384" spans="1:10" x14ac:dyDescent="0.25">
      <c r="A6384"/>
      <c r="C6384"/>
      <c r="D6384"/>
      <c r="E6384"/>
      <c r="F6384"/>
      <c r="G6384"/>
      <c r="H6384"/>
      <c r="J6384"/>
    </row>
    <row r="6385" spans="1:10" x14ac:dyDescent="0.25">
      <c r="A6385"/>
      <c r="C6385"/>
      <c r="D6385"/>
      <c r="E6385"/>
      <c r="F6385"/>
      <c r="G6385"/>
      <c r="H6385"/>
      <c r="J6385"/>
    </row>
    <row r="6386" spans="1:10" x14ac:dyDescent="0.25">
      <c r="A6386"/>
      <c r="C6386"/>
      <c r="D6386"/>
      <c r="E6386"/>
      <c r="F6386"/>
      <c r="G6386"/>
      <c r="H6386"/>
      <c r="J6386"/>
    </row>
    <row r="6387" spans="1:10" x14ac:dyDescent="0.25">
      <c r="A6387"/>
      <c r="C6387"/>
      <c r="D6387"/>
      <c r="E6387"/>
      <c r="F6387"/>
      <c r="G6387"/>
      <c r="H6387"/>
      <c r="J6387"/>
    </row>
    <row r="6388" spans="1:10" x14ac:dyDescent="0.25">
      <c r="A6388"/>
      <c r="C6388"/>
      <c r="D6388"/>
      <c r="E6388"/>
      <c r="F6388"/>
      <c r="G6388"/>
      <c r="H6388"/>
      <c r="J6388"/>
    </row>
    <row r="6389" spans="1:10" x14ac:dyDescent="0.25">
      <c r="A6389"/>
      <c r="C6389"/>
      <c r="D6389"/>
      <c r="E6389"/>
      <c r="F6389"/>
      <c r="G6389"/>
      <c r="H6389"/>
      <c r="J6389"/>
    </row>
    <row r="6390" spans="1:10" x14ac:dyDescent="0.25">
      <c r="A6390"/>
      <c r="C6390"/>
      <c r="D6390"/>
      <c r="E6390"/>
      <c r="F6390"/>
      <c r="G6390"/>
      <c r="H6390"/>
      <c r="J6390"/>
    </row>
    <row r="6391" spans="1:10" x14ac:dyDescent="0.25">
      <c r="A6391"/>
      <c r="C6391"/>
      <c r="D6391"/>
      <c r="E6391"/>
      <c r="F6391"/>
      <c r="G6391"/>
      <c r="H6391"/>
      <c r="J6391"/>
    </row>
    <row r="6392" spans="1:10" x14ac:dyDescent="0.25">
      <c r="A6392"/>
      <c r="C6392"/>
      <c r="D6392"/>
      <c r="E6392"/>
      <c r="F6392"/>
      <c r="G6392"/>
      <c r="H6392"/>
      <c r="J6392"/>
    </row>
    <row r="6393" spans="1:10" x14ac:dyDescent="0.25">
      <c r="A6393"/>
      <c r="C6393"/>
      <c r="D6393"/>
      <c r="E6393"/>
      <c r="F6393"/>
      <c r="G6393"/>
      <c r="H6393"/>
      <c r="J6393"/>
    </row>
    <row r="6394" spans="1:10" x14ac:dyDescent="0.25">
      <c r="A6394"/>
      <c r="C6394"/>
      <c r="D6394"/>
      <c r="E6394"/>
      <c r="F6394"/>
      <c r="G6394"/>
      <c r="H6394"/>
      <c r="J6394"/>
    </row>
    <row r="6395" spans="1:10" x14ac:dyDescent="0.25">
      <c r="A6395"/>
      <c r="C6395"/>
      <c r="D6395"/>
      <c r="E6395"/>
      <c r="F6395"/>
      <c r="G6395"/>
      <c r="H6395"/>
      <c r="J6395"/>
    </row>
    <row r="6396" spans="1:10" x14ac:dyDescent="0.25">
      <c r="A6396"/>
      <c r="C6396"/>
      <c r="D6396"/>
      <c r="E6396"/>
      <c r="F6396"/>
      <c r="G6396"/>
      <c r="H6396"/>
      <c r="J6396"/>
    </row>
    <row r="6397" spans="1:10" x14ac:dyDescent="0.25">
      <c r="A6397"/>
      <c r="C6397"/>
      <c r="D6397"/>
      <c r="E6397"/>
      <c r="F6397"/>
      <c r="G6397"/>
      <c r="H6397"/>
      <c r="J6397"/>
    </row>
    <row r="6398" spans="1:10" x14ac:dyDescent="0.25">
      <c r="A6398"/>
      <c r="C6398"/>
      <c r="D6398"/>
      <c r="E6398"/>
      <c r="F6398"/>
      <c r="G6398"/>
      <c r="H6398"/>
      <c r="J6398"/>
    </row>
    <row r="6399" spans="1:10" x14ac:dyDescent="0.25">
      <c r="A6399"/>
      <c r="C6399"/>
      <c r="D6399"/>
      <c r="E6399"/>
      <c r="F6399"/>
      <c r="G6399"/>
      <c r="H6399"/>
      <c r="J6399"/>
    </row>
    <row r="6400" spans="1:10" x14ac:dyDescent="0.25">
      <c r="A6400"/>
      <c r="C6400"/>
      <c r="D6400"/>
      <c r="E6400"/>
      <c r="F6400"/>
      <c r="G6400"/>
      <c r="H6400"/>
      <c r="J6400"/>
    </row>
    <row r="6401" spans="1:10" x14ac:dyDescent="0.25">
      <c r="A6401"/>
      <c r="C6401"/>
      <c r="D6401"/>
      <c r="E6401"/>
      <c r="F6401"/>
      <c r="G6401"/>
      <c r="H6401"/>
      <c r="J6401"/>
    </row>
    <row r="6402" spans="1:10" x14ac:dyDescent="0.25">
      <c r="A6402"/>
      <c r="C6402"/>
      <c r="D6402"/>
      <c r="E6402"/>
      <c r="F6402"/>
      <c r="G6402"/>
      <c r="H6402"/>
      <c r="J6402"/>
    </row>
    <row r="6403" spans="1:10" x14ac:dyDescent="0.25">
      <c r="A6403"/>
      <c r="C6403"/>
      <c r="D6403"/>
      <c r="E6403"/>
      <c r="F6403"/>
      <c r="G6403"/>
      <c r="H6403"/>
      <c r="J6403"/>
    </row>
    <row r="6404" spans="1:10" x14ac:dyDescent="0.25">
      <c r="A6404"/>
      <c r="C6404"/>
      <c r="D6404"/>
      <c r="E6404"/>
      <c r="F6404"/>
      <c r="G6404"/>
      <c r="H6404"/>
      <c r="J6404"/>
    </row>
    <row r="6405" spans="1:10" x14ac:dyDescent="0.25">
      <c r="A6405"/>
      <c r="C6405"/>
      <c r="D6405"/>
      <c r="E6405"/>
      <c r="F6405"/>
      <c r="G6405"/>
      <c r="H6405"/>
      <c r="J6405"/>
    </row>
    <row r="6406" spans="1:10" x14ac:dyDescent="0.25">
      <c r="A6406"/>
      <c r="C6406"/>
      <c r="D6406"/>
      <c r="E6406"/>
      <c r="F6406"/>
      <c r="G6406"/>
      <c r="H6406"/>
      <c r="J6406"/>
    </row>
    <row r="6407" spans="1:10" x14ac:dyDescent="0.25">
      <c r="A6407"/>
      <c r="C6407"/>
      <c r="D6407"/>
      <c r="E6407"/>
      <c r="F6407"/>
      <c r="G6407"/>
      <c r="H6407"/>
      <c r="J6407"/>
    </row>
    <row r="6408" spans="1:10" x14ac:dyDescent="0.25">
      <c r="A6408"/>
      <c r="C6408"/>
      <c r="D6408"/>
      <c r="E6408"/>
      <c r="F6408"/>
      <c r="G6408"/>
      <c r="H6408"/>
      <c r="J6408"/>
    </row>
    <row r="6409" spans="1:10" x14ac:dyDescent="0.25">
      <c r="A6409"/>
      <c r="C6409"/>
      <c r="D6409"/>
      <c r="E6409"/>
      <c r="F6409"/>
      <c r="G6409"/>
      <c r="H6409"/>
      <c r="J6409"/>
    </row>
    <row r="6410" spans="1:10" x14ac:dyDescent="0.25">
      <c r="A6410"/>
      <c r="C6410"/>
      <c r="D6410"/>
      <c r="E6410"/>
      <c r="F6410"/>
      <c r="G6410"/>
      <c r="H6410"/>
      <c r="J6410"/>
    </row>
    <row r="6411" spans="1:10" x14ac:dyDescent="0.25">
      <c r="A6411"/>
      <c r="C6411"/>
      <c r="D6411"/>
      <c r="E6411"/>
      <c r="F6411"/>
      <c r="G6411"/>
      <c r="H6411"/>
      <c r="J6411"/>
    </row>
    <row r="6412" spans="1:10" x14ac:dyDescent="0.25">
      <c r="A6412"/>
      <c r="C6412"/>
      <c r="D6412"/>
      <c r="E6412"/>
      <c r="F6412"/>
      <c r="G6412"/>
      <c r="H6412"/>
      <c r="J6412"/>
    </row>
    <row r="6413" spans="1:10" x14ac:dyDescent="0.25">
      <c r="A6413"/>
      <c r="C6413"/>
      <c r="D6413"/>
      <c r="E6413"/>
      <c r="F6413"/>
      <c r="G6413"/>
      <c r="H6413"/>
      <c r="J6413"/>
    </row>
    <row r="6414" spans="1:10" x14ac:dyDescent="0.25">
      <c r="A6414"/>
      <c r="C6414"/>
      <c r="D6414"/>
      <c r="E6414"/>
      <c r="F6414"/>
      <c r="G6414"/>
      <c r="H6414"/>
      <c r="J6414"/>
    </row>
    <row r="6415" spans="1:10" x14ac:dyDescent="0.25">
      <c r="A6415"/>
      <c r="C6415"/>
      <c r="D6415"/>
      <c r="E6415"/>
      <c r="F6415"/>
      <c r="G6415"/>
      <c r="H6415"/>
      <c r="J6415"/>
    </row>
    <row r="6416" spans="1:10" x14ac:dyDescent="0.25">
      <c r="A6416"/>
      <c r="C6416"/>
      <c r="D6416"/>
      <c r="E6416"/>
      <c r="F6416"/>
      <c r="G6416"/>
      <c r="H6416"/>
      <c r="J6416"/>
    </row>
    <row r="6417" spans="1:10" x14ac:dyDescent="0.25">
      <c r="A6417"/>
      <c r="C6417"/>
      <c r="D6417"/>
      <c r="E6417"/>
      <c r="F6417"/>
      <c r="G6417"/>
      <c r="H6417"/>
      <c r="J6417"/>
    </row>
    <row r="6418" spans="1:10" x14ac:dyDescent="0.25">
      <c r="A6418"/>
      <c r="C6418"/>
      <c r="D6418"/>
      <c r="E6418"/>
      <c r="F6418"/>
      <c r="G6418"/>
      <c r="H6418"/>
      <c r="J6418"/>
    </row>
    <row r="6419" spans="1:10" x14ac:dyDescent="0.25">
      <c r="A6419"/>
      <c r="C6419"/>
      <c r="D6419"/>
      <c r="E6419"/>
      <c r="F6419"/>
      <c r="G6419"/>
      <c r="H6419"/>
      <c r="J6419"/>
    </row>
    <row r="6420" spans="1:10" x14ac:dyDescent="0.25">
      <c r="A6420"/>
      <c r="C6420"/>
      <c r="D6420"/>
      <c r="E6420"/>
      <c r="F6420"/>
      <c r="G6420"/>
      <c r="H6420"/>
      <c r="J6420"/>
    </row>
    <row r="6421" spans="1:10" x14ac:dyDescent="0.25">
      <c r="A6421"/>
      <c r="C6421"/>
      <c r="D6421"/>
      <c r="E6421"/>
      <c r="F6421"/>
      <c r="G6421"/>
      <c r="H6421"/>
      <c r="J6421"/>
    </row>
    <row r="6422" spans="1:10" x14ac:dyDescent="0.25">
      <c r="A6422"/>
      <c r="C6422"/>
      <c r="D6422"/>
      <c r="E6422"/>
      <c r="F6422"/>
      <c r="G6422"/>
      <c r="H6422"/>
      <c r="J6422"/>
    </row>
    <row r="6423" spans="1:10" x14ac:dyDescent="0.25">
      <c r="A6423"/>
      <c r="C6423"/>
      <c r="D6423"/>
      <c r="E6423"/>
      <c r="F6423"/>
      <c r="G6423"/>
      <c r="H6423"/>
      <c r="J6423"/>
    </row>
    <row r="6424" spans="1:10" x14ac:dyDescent="0.25">
      <c r="A6424"/>
      <c r="C6424"/>
      <c r="D6424"/>
      <c r="E6424"/>
      <c r="F6424"/>
      <c r="G6424"/>
      <c r="H6424"/>
      <c r="J6424"/>
    </row>
    <row r="6425" spans="1:10" x14ac:dyDescent="0.25">
      <c r="A6425"/>
      <c r="C6425"/>
      <c r="D6425"/>
      <c r="E6425"/>
      <c r="F6425"/>
      <c r="G6425"/>
      <c r="H6425"/>
      <c r="J6425"/>
    </row>
    <row r="6426" spans="1:10" x14ac:dyDescent="0.25">
      <c r="A6426"/>
      <c r="C6426"/>
      <c r="D6426"/>
      <c r="E6426"/>
      <c r="F6426"/>
      <c r="G6426"/>
      <c r="H6426"/>
      <c r="J6426"/>
    </row>
    <row r="6427" spans="1:10" x14ac:dyDescent="0.25">
      <c r="A6427"/>
      <c r="C6427"/>
      <c r="D6427"/>
      <c r="E6427"/>
      <c r="F6427"/>
      <c r="G6427"/>
      <c r="H6427"/>
      <c r="J6427"/>
    </row>
    <row r="6428" spans="1:10" x14ac:dyDescent="0.25">
      <c r="A6428"/>
      <c r="C6428"/>
      <c r="D6428"/>
      <c r="E6428"/>
      <c r="F6428"/>
      <c r="G6428"/>
      <c r="H6428"/>
      <c r="J6428"/>
    </row>
    <row r="6429" spans="1:10" x14ac:dyDescent="0.25">
      <c r="A6429"/>
      <c r="C6429"/>
      <c r="D6429"/>
      <c r="E6429"/>
      <c r="F6429"/>
      <c r="G6429"/>
      <c r="H6429"/>
      <c r="J6429"/>
    </row>
    <row r="6430" spans="1:10" x14ac:dyDescent="0.25">
      <c r="A6430"/>
      <c r="C6430"/>
      <c r="D6430"/>
      <c r="E6430"/>
      <c r="F6430"/>
      <c r="G6430"/>
      <c r="H6430"/>
      <c r="J6430"/>
    </row>
    <row r="6431" spans="1:10" x14ac:dyDescent="0.25">
      <c r="A6431"/>
      <c r="C6431"/>
      <c r="D6431"/>
      <c r="E6431"/>
      <c r="F6431"/>
      <c r="G6431"/>
      <c r="H6431"/>
      <c r="J6431"/>
    </row>
    <row r="6432" spans="1:10" x14ac:dyDescent="0.25">
      <c r="A6432"/>
      <c r="C6432"/>
      <c r="D6432"/>
      <c r="E6432"/>
      <c r="F6432"/>
      <c r="G6432"/>
      <c r="H6432"/>
      <c r="J6432"/>
    </row>
    <row r="6433" spans="1:10" x14ac:dyDescent="0.25">
      <c r="A6433"/>
      <c r="C6433"/>
      <c r="D6433"/>
      <c r="E6433"/>
      <c r="F6433"/>
      <c r="G6433"/>
      <c r="H6433"/>
      <c r="J6433"/>
    </row>
    <row r="6434" spans="1:10" x14ac:dyDescent="0.25">
      <c r="A6434"/>
      <c r="C6434"/>
      <c r="D6434"/>
      <c r="E6434"/>
      <c r="F6434"/>
      <c r="G6434"/>
      <c r="H6434"/>
      <c r="J6434"/>
    </row>
    <row r="6435" spans="1:10" x14ac:dyDescent="0.25">
      <c r="A6435"/>
      <c r="C6435"/>
      <c r="D6435"/>
      <c r="E6435"/>
      <c r="F6435"/>
      <c r="G6435"/>
      <c r="H6435"/>
      <c r="J6435"/>
    </row>
    <row r="6436" spans="1:10" x14ac:dyDescent="0.25">
      <c r="A6436"/>
      <c r="C6436"/>
      <c r="D6436"/>
      <c r="E6436"/>
      <c r="F6436"/>
      <c r="G6436"/>
      <c r="H6436"/>
      <c r="J6436"/>
    </row>
    <row r="6437" spans="1:10" x14ac:dyDescent="0.25">
      <c r="A6437"/>
      <c r="C6437"/>
      <c r="D6437"/>
      <c r="E6437"/>
      <c r="F6437"/>
      <c r="G6437"/>
      <c r="H6437"/>
      <c r="J6437"/>
    </row>
    <row r="6438" spans="1:10" x14ac:dyDescent="0.25">
      <c r="A6438"/>
      <c r="C6438"/>
      <c r="D6438"/>
      <c r="E6438"/>
      <c r="F6438"/>
      <c r="G6438"/>
      <c r="H6438"/>
      <c r="J6438"/>
    </row>
    <row r="6439" spans="1:10" x14ac:dyDescent="0.25">
      <c r="A6439"/>
      <c r="C6439"/>
      <c r="D6439"/>
      <c r="E6439"/>
      <c r="F6439"/>
      <c r="G6439"/>
      <c r="H6439"/>
      <c r="J6439"/>
    </row>
    <row r="6440" spans="1:10" x14ac:dyDescent="0.25">
      <c r="A6440"/>
      <c r="C6440"/>
      <c r="D6440"/>
      <c r="E6440"/>
      <c r="F6440"/>
      <c r="G6440"/>
      <c r="H6440"/>
      <c r="J6440"/>
    </row>
    <row r="6441" spans="1:10" x14ac:dyDescent="0.25">
      <c r="A6441"/>
      <c r="C6441"/>
      <c r="D6441"/>
      <c r="E6441"/>
      <c r="F6441"/>
      <c r="G6441"/>
      <c r="H6441"/>
      <c r="J6441"/>
    </row>
    <row r="6442" spans="1:10" x14ac:dyDescent="0.25">
      <c r="A6442"/>
      <c r="C6442"/>
      <c r="D6442"/>
      <c r="E6442"/>
      <c r="F6442"/>
      <c r="G6442"/>
      <c r="H6442"/>
      <c r="J6442"/>
    </row>
    <row r="6443" spans="1:10" x14ac:dyDescent="0.25">
      <c r="A6443"/>
      <c r="C6443"/>
      <c r="D6443"/>
      <c r="E6443"/>
      <c r="F6443"/>
      <c r="G6443"/>
      <c r="H6443"/>
      <c r="J6443"/>
    </row>
    <row r="6444" spans="1:10" x14ac:dyDescent="0.25">
      <c r="A6444"/>
      <c r="C6444"/>
      <c r="D6444"/>
      <c r="E6444"/>
      <c r="F6444"/>
      <c r="G6444"/>
      <c r="H6444"/>
      <c r="J6444"/>
    </row>
    <row r="6445" spans="1:10" x14ac:dyDescent="0.25">
      <c r="A6445"/>
      <c r="C6445"/>
      <c r="D6445"/>
      <c r="E6445"/>
      <c r="F6445"/>
      <c r="G6445"/>
      <c r="H6445"/>
      <c r="J6445"/>
    </row>
    <row r="6446" spans="1:10" x14ac:dyDescent="0.25">
      <c r="A6446"/>
      <c r="C6446"/>
      <c r="D6446"/>
      <c r="E6446"/>
      <c r="F6446"/>
      <c r="G6446"/>
      <c r="H6446"/>
      <c r="J6446"/>
    </row>
    <row r="6447" spans="1:10" x14ac:dyDescent="0.25">
      <c r="A6447"/>
      <c r="C6447"/>
      <c r="D6447"/>
      <c r="E6447"/>
      <c r="F6447"/>
      <c r="G6447"/>
      <c r="H6447"/>
      <c r="J6447"/>
    </row>
    <row r="6448" spans="1:10" x14ac:dyDescent="0.25">
      <c r="A6448"/>
      <c r="C6448"/>
      <c r="D6448"/>
      <c r="E6448"/>
      <c r="F6448"/>
      <c r="G6448"/>
      <c r="H6448"/>
      <c r="J6448"/>
    </row>
    <row r="6449" spans="1:10" x14ac:dyDescent="0.25">
      <c r="A6449"/>
      <c r="C6449"/>
      <c r="D6449"/>
      <c r="E6449"/>
      <c r="F6449"/>
      <c r="G6449"/>
      <c r="H6449"/>
      <c r="J6449"/>
    </row>
    <row r="6450" spans="1:10" x14ac:dyDescent="0.25">
      <c r="A6450"/>
      <c r="C6450"/>
      <c r="D6450"/>
      <c r="E6450"/>
      <c r="F6450"/>
      <c r="G6450"/>
      <c r="H6450"/>
      <c r="J6450"/>
    </row>
    <row r="6451" spans="1:10" x14ac:dyDescent="0.25">
      <c r="A6451"/>
      <c r="C6451"/>
      <c r="D6451"/>
      <c r="E6451"/>
      <c r="F6451"/>
      <c r="G6451"/>
      <c r="H6451"/>
      <c r="J6451"/>
    </row>
    <row r="6452" spans="1:10" x14ac:dyDescent="0.25">
      <c r="A6452"/>
      <c r="C6452"/>
      <c r="D6452"/>
      <c r="E6452"/>
      <c r="F6452"/>
      <c r="G6452"/>
      <c r="H6452"/>
      <c r="J6452"/>
    </row>
    <row r="6453" spans="1:10" x14ac:dyDescent="0.25">
      <c r="A6453"/>
      <c r="C6453"/>
      <c r="D6453"/>
      <c r="E6453"/>
      <c r="F6453"/>
      <c r="G6453"/>
      <c r="H6453"/>
      <c r="J6453"/>
    </row>
    <row r="6454" spans="1:10" x14ac:dyDescent="0.25">
      <c r="A6454"/>
      <c r="C6454"/>
      <c r="D6454"/>
      <c r="E6454"/>
      <c r="F6454"/>
      <c r="G6454"/>
      <c r="H6454"/>
      <c r="J6454"/>
    </row>
    <row r="6455" spans="1:10" x14ac:dyDescent="0.25">
      <c r="A6455"/>
      <c r="C6455"/>
      <c r="D6455"/>
      <c r="E6455"/>
      <c r="F6455"/>
      <c r="G6455"/>
      <c r="H6455"/>
      <c r="J6455"/>
    </row>
    <row r="6456" spans="1:10" x14ac:dyDescent="0.25">
      <c r="A6456"/>
      <c r="C6456"/>
      <c r="D6456"/>
      <c r="E6456"/>
      <c r="F6456"/>
      <c r="G6456"/>
      <c r="H6456"/>
      <c r="J6456"/>
    </row>
    <row r="6457" spans="1:10" x14ac:dyDescent="0.25">
      <c r="A6457"/>
      <c r="C6457"/>
      <c r="D6457"/>
      <c r="E6457"/>
      <c r="F6457"/>
      <c r="G6457"/>
      <c r="H6457"/>
      <c r="J6457"/>
    </row>
    <row r="6458" spans="1:10" x14ac:dyDescent="0.25">
      <c r="A6458"/>
      <c r="C6458"/>
      <c r="D6458"/>
      <c r="E6458"/>
      <c r="F6458"/>
      <c r="G6458"/>
      <c r="H6458"/>
      <c r="J6458"/>
    </row>
    <row r="6459" spans="1:10" x14ac:dyDescent="0.25">
      <c r="A6459"/>
      <c r="C6459"/>
      <c r="D6459"/>
      <c r="E6459"/>
      <c r="F6459"/>
      <c r="G6459"/>
      <c r="H6459"/>
      <c r="J6459"/>
    </row>
    <row r="6460" spans="1:10" x14ac:dyDescent="0.25">
      <c r="A6460"/>
      <c r="C6460"/>
      <c r="D6460"/>
      <c r="E6460"/>
      <c r="F6460"/>
      <c r="G6460"/>
      <c r="H6460"/>
      <c r="J6460"/>
    </row>
    <row r="6461" spans="1:10" x14ac:dyDescent="0.25">
      <c r="A6461"/>
      <c r="C6461"/>
      <c r="D6461"/>
      <c r="E6461"/>
      <c r="F6461"/>
      <c r="G6461"/>
      <c r="H6461"/>
      <c r="J6461"/>
    </row>
    <row r="6462" spans="1:10" x14ac:dyDescent="0.25">
      <c r="A6462"/>
      <c r="C6462"/>
      <c r="D6462"/>
      <c r="E6462"/>
      <c r="F6462"/>
      <c r="G6462"/>
      <c r="H6462"/>
      <c r="J6462"/>
    </row>
    <row r="6463" spans="1:10" x14ac:dyDescent="0.25">
      <c r="A6463"/>
      <c r="C6463"/>
      <c r="D6463"/>
      <c r="E6463"/>
      <c r="F6463"/>
      <c r="G6463"/>
      <c r="H6463"/>
      <c r="J6463"/>
    </row>
    <row r="6464" spans="1:10" x14ac:dyDescent="0.25">
      <c r="A6464"/>
      <c r="C6464"/>
      <c r="D6464"/>
      <c r="E6464"/>
      <c r="F6464"/>
      <c r="G6464"/>
      <c r="H6464"/>
      <c r="J6464"/>
    </row>
    <row r="6465" spans="1:10" x14ac:dyDescent="0.25">
      <c r="A6465"/>
      <c r="C6465"/>
      <c r="D6465"/>
      <c r="E6465"/>
      <c r="F6465"/>
      <c r="G6465"/>
      <c r="H6465"/>
      <c r="J6465"/>
    </row>
    <row r="6466" spans="1:10" x14ac:dyDescent="0.25">
      <c r="A6466"/>
      <c r="C6466"/>
      <c r="D6466"/>
      <c r="E6466"/>
      <c r="F6466"/>
      <c r="G6466"/>
      <c r="H6466"/>
      <c r="J6466"/>
    </row>
    <row r="6467" spans="1:10" x14ac:dyDescent="0.25">
      <c r="A6467"/>
      <c r="C6467"/>
      <c r="D6467"/>
      <c r="E6467"/>
      <c r="F6467"/>
      <c r="G6467"/>
      <c r="H6467"/>
      <c r="J6467"/>
    </row>
    <row r="6468" spans="1:10" x14ac:dyDescent="0.25">
      <c r="A6468"/>
      <c r="C6468"/>
      <c r="D6468"/>
      <c r="E6468"/>
      <c r="F6468"/>
      <c r="G6468"/>
      <c r="H6468"/>
      <c r="J6468"/>
    </row>
    <row r="6469" spans="1:10" x14ac:dyDescent="0.25">
      <c r="A6469"/>
      <c r="C6469"/>
      <c r="D6469"/>
      <c r="E6469"/>
      <c r="F6469"/>
      <c r="G6469"/>
      <c r="H6469"/>
      <c r="J6469"/>
    </row>
    <row r="6470" spans="1:10" x14ac:dyDescent="0.25">
      <c r="A6470"/>
      <c r="C6470"/>
      <c r="D6470"/>
      <c r="E6470"/>
      <c r="F6470"/>
      <c r="G6470"/>
      <c r="H6470"/>
      <c r="J6470"/>
    </row>
    <row r="6471" spans="1:10" x14ac:dyDescent="0.25">
      <c r="A6471"/>
      <c r="C6471"/>
      <c r="D6471"/>
      <c r="E6471"/>
      <c r="F6471"/>
      <c r="G6471"/>
      <c r="H6471"/>
      <c r="J6471"/>
    </row>
    <row r="6472" spans="1:10" x14ac:dyDescent="0.25">
      <c r="A6472"/>
      <c r="C6472"/>
      <c r="D6472"/>
      <c r="E6472"/>
      <c r="F6472"/>
      <c r="G6472"/>
      <c r="H6472"/>
      <c r="J6472"/>
    </row>
    <row r="6473" spans="1:10" x14ac:dyDescent="0.25">
      <c r="A6473"/>
      <c r="C6473"/>
      <c r="D6473"/>
      <c r="E6473"/>
      <c r="F6473"/>
      <c r="G6473"/>
      <c r="H6473"/>
      <c r="J6473"/>
    </row>
    <row r="6474" spans="1:10" x14ac:dyDescent="0.25">
      <c r="A6474"/>
      <c r="C6474"/>
      <c r="D6474"/>
      <c r="E6474"/>
      <c r="F6474"/>
      <c r="G6474"/>
      <c r="H6474"/>
      <c r="J6474"/>
    </row>
    <row r="6475" spans="1:10" x14ac:dyDescent="0.25">
      <c r="A6475"/>
      <c r="C6475"/>
      <c r="D6475"/>
      <c r="E6475"/>
      <c r="F6475"/>
      <c r="G6475"/>
      <c r="H6475"/>
      <c r="J6475"/>
    </row>
    <row r="6476" spans="1:10" x14ac:dyDescent="0.25">
      <c r="A6476"/>
      <c r="C6476"/>
      <c r="D6476"/>
      <c r="E6476"/>
      <c r="F6476"/>
      <c r="G6476"/>
      <c r="H6476"/>
      <c r="J6476"/>
    </row>
    <row r="6477" spans="1:10" x14ac:dyDescent="0.25">
      <c r="A6477"/>
      <c r="C6477"/>
      <c r="D6477"/>
      <c r="E6477"/>
      <c r="F6477"/>
      <c r="G6477"/>
      <c r="H6477"/>
      <c r="J6477"/>
    </row>
    <row r="6478" spans="1:10" x14ac:dyDescent="0.25">
      <c r="A6478"/>
      <c r="C6478"/>
      <c r="D6478"/>
      <c r="E6478"/>
      <c r="F6478"/>
      <c r="G6478"/>
      <c r="H6478"/>
      <c r="J6478"/>
    </row>
    <row r="6479" spans="1:10" x14ac:dyDescent="0.25">
      <c r="A6479"/>
      <c r="C6479"/>
      <c r="D6479"/>
      <c r="E6479"/>
      <c r="F6479"/>
      <c r="G6479"/>
      <c r="H6479"/>
      <c r="J6479"/>
    </row>
    <row r="6480" spans="1:10" x14ac:dyDescent="0.25">
      <c r="A6480"/>
      <c r="C6480"/>
      <c r="D6480"/>
      <c r="E6480"/>
      <c r="F6480"/>
      <c r="G6480"/>
      <c r="H6480"/>
      <c r="J6480"/>
    </row>
    <row r="6481" spans="1:10" x14ac:dyDescent="0.25">
      <c r="A6481"/>
      <c r="C6481"/>
      <c r="D6481"/>
      <c r="E6481"/>
      <c r="F6481"/>
      <c r="G6481"/>
      <c r="H6481"/>
      <c r="J6481"/>
    </row>
    <row r="6482" spans="1:10" x14ac:dyDescent="0.25">
      <c r="A6482"/>
      <c r="C6482"/>
      <c r="D6482"/>
      <c r="E6482"/>
      <c r="F6482"/>
      <c r="G6482"/>
      <c r="H6482"/>
      <c r="J6482"/>
    </row>
    <row r="6483" spans="1:10" x14ac:dyDescent="0.25">
      <c r="A6483"/>
      <c r="C6483"/>
      <c r="D6483"/>
      <c r="E6483"/>
      <c r="F6483"/>
      <c r="G6483"/>
      <c r="H6483"/>
      <c r="J6483"/>
    </row>
    <row r="6484" spans="1:10" x14ac:dyDescent="0.25">
      <c r="A6484"/>
      <c r="C6484"/>
      <c r="D6484"/>
      <c r="E6484"/>
      <c r="F6484"/>
      <c r="G6484"/>
      <c r="H6484"/>
      <c r="J6484"/>
    </row>
    <row r="6485" spans="1:10" x14ac:dyDescent="0.25">
      <c r="A6485"/>
      <c r="C6485"/>
      <c r="D6485"/>
      <c r="E6485"/>
      <c r="F6485"/>
      <c r="G6485"/>
      <c r="H6485"/>
      <c r="J6485"/>
    </row>
    <row r="6486" spans="1:10" x14ac:dyDescent="0.25">
      <c r="A6486"/>
      <c r="C6486"/>
      <c r="D6486"/>
      <c r="E6486"/>
      <c r="F6486"/>
      <c r="G6486"/>
      <c r="H6486"/>
      <c r="J6486"/>
    </row>
    <row r="6487" spans="1:10" x14ac:dyDescent="0.25">
      <c r="A6487"/>
      <c r="C6487"/>
      <c r="D6487"/>
      <c r="E6487"/>
      <c r="F6487"/>
      <c r="G6487"/>
      <c r="H6487"/>
      <c r="J6487"/>
    </row>
    <row r="6488" spans="1:10" x14ac:dyDescent="0.25">
      <c r="A6488"/>
      <c r="C6488"/>
      <c r="D6488"/>
      <c r="E6488"/>
      <c r="F6488"/>
      <c r="G6488"/>
      <c r="H6488"/>
      <c r="J6488"/>
    </row>
    <row r="6489" spans="1:10" x14ac:dyDescent="0.25">
      <c r="A6489"/>
      <c r="C6489"/>
      <c r="D6489"/>
      <c r="E6489"/>
      <c r="F6489"/>
      <c r="G6489"/>
      <c r="H6489"/>
      <c r="J6489"/>
    </row>
    <row r="6490" spans="1:10" x14ac:dyDescent="0.25">
      <c r="A6490"/>
      <c r="C6490"/>
      <c r="D6490"/>
      <c r="E6490"/>
      <c r="F6490"/>
      <c r="G6490"/>
      <c r="H6490"/>
      <c r="J6490"/>
    </row>
    <row r="6491" spans="1:10" x14ac:dyDescent="0.25">
      <c r="A6491"/>
      <c r="C6491"/>
      <c r="D6491"/>
      <c r="E6491"/>
      <c r="F6491"/>
      <c r="G6491"/>
      <c r="H6491"/>
      <c r="J6491"/>
    </row>
    <row r="6492" spans="1:10" x14ac:dyDescent="0.25">
      <c r="A6492"/>
      <c r="C6492"/>
      <c r="D6492"/>
      <c r="E6492"/>
      <c r="F6492"/>
      <c r="G6492"/>
      <c r="H6492"/>
      <c r="J6492"/>
    </row>
    <row r="6493" spans="1:10" x14ac:dyDescent="0.25">
      <c r="A6493"/>
      <c r="C6493"/>
      <c r="D6493"/>
      <c r="E6493"/>
      <c r="F6493"/>
      <c r="G6493"/>
      <c r="H6493"/>
      <c r="J6493"/>
    </row>
    <row r="6494" spans="1:10" x14ac:dyDescent="0.25">
      <c r="A6494"/>
      <c r="C6494"/>
      <c r="D6494"/>
      <c r="E6494"/>
      <c r="F6494"/>
      <c r="G6494"/>
      <c r="H6494"/>
      <c r="J6494"/>
    </row>
    <row r="6495" spans="1:10" x14ac:dyDescent="0.25">
      <c r="A6495"/>
      <c r="C6495"/>
      <c r="D6495"/>
      <c r="E6495"/>
      <c r="F6495"/>
      <c r="G6495"/>
      <c r="H6495"/>
      <c r="J6495"/>
    </row>
    <row r="6496" spans="1:10" x14ac:dyDescent="0.25">
      <c r="A6496"/>
      <c r="C6496"/>
      <c r="D6496"/>
      <c r="E6496"/>
      <c r="F6496"/>
      <c r="G6496"/>
      <c r="H6496"/>
      <c r="J6496"/>
    </row>
    <row r="6497" spans="1:10" x14ac:dyDescent="0.25">
      <c r="A6497"/>
      <c r="C6497"/>
      <c r="D6497"/>
      <c r="E6497"/>
      <c r="F6497"/>
      <c r="G6497"/>
      <c r="H6497"/>
      <c r="J6497"/>
    </row>
    <row r="6498" spans="1:10" x14ac:dyDescent="0.25">
      <c r="A6498"/>
      <c r="C6498"/>
      <c r="D6498"/>
      <c r="E6498"/>
      <c r="F6498"/>
      <c r="G6498"/>
      <c r="H6498"/>
      <c r="J6498"/>
    </row>
    <row r="6499" spans="1:10" x14ac:dyDescent="0.25">
      <c r="A6499"/>
      <c r="C6499"/>
      <c r="D6499"/>
      <c r="E6499"/>
      <c r="F6499"/>
      <c r="G6499"/>
      <c r="H6499"/>
      <c r="J6499"/>
    </row>
    <row r="6500" spans="1:10" x14ac:dyDescent="0.25">
      <c r="A6500"/>
      <c r="C6500"/>
      <c r="D6500"/>
      <c r="E6500"/>
      <c r="F6500"/>
      <c r="G6500"/>
      <c r="H6500"/>
      <c r="J6500"/>
    </row>
    <row r="6501" spans="1:10" x14ac:dyDescent="0.25">
      <c r="A6501"/>
      <c r="C6501"/>
      <c r="D6501"/>
      <c r="E6501"/>
      <c r="F6501"/>
      <c r="G6501"/>
      <c r="H6501"/>
      <c r="J6501"/>
    </row>
    <row r="6502" spans="1:10" x14ac:dyDescent="0.25">
      <c r="A6502"/>
      <c r="C6502"/>
      <c r="D6502"/>
      <c r="E6502"/>
      <c r="F6502"/>
      <c r="G6502"/>
      <c r="H6502"/>
      <c r="J6502"/>
    </row>
    <row r="6503" spans="1:10" x14ac:dyDescent="0.25">
      <c r="A6503"/>
      <c r="C6503"/>
      <c r="D6503"/>
      <c r="E6503"/>
      <c r="F6503"/>
      <c r="G6503"/>
      <c r="H6503"/>
      <c r="J6503"/>
    </row>
    <row r="6504" spans="1:10" x14ac:dyDescent="0.25">
      <c r="A6504"/>
      <c r="C6504"/>
      <c r="D6504"/>
      <c r="E6504"/>
      <c r="F6504"/>
      <c r="G6504"/>
      <c r="H6504"/>
      <c r="J6504"/>
    </row>
    <row r="6505" spans="1:10" x14ac:dyDescent="0.25">
      <c r="A6505"/>
      <c r="C6505"/>
      <c r="D6505"/>
      <c r="E6505"/>
      <c r="F6505"/>
      <c r="G6505"/>
      <c r="H6505"/>
      <c r="J6505"/>
    </row>
    <row r="6506" spans="1:10" x14ac:dyDescent="0.25">
      <c r="A6506"/>
      <c r="C6506"/>
      <c r="D6506"/>
      <c r="E6506"/>
      <c r="F6506"/>
      <c r="G6506"/>
      <c r="H6506"/>
      <c r="J6506"/>
    </row>
    <row r="6507" spans="1:10" x14ac:dyDescent="0.25">
      <c r="A6507"/>
      <c r="C6507"/>
      <c r="D6507"/>
      <c r="E6507"/>
      <c r="F6507"/>
      <c r="G6507"/>
      <c r="H6507"/>
      <c r="J6507"/>
    </row>
    <row r="6508" spans="1:10" x14ac:dyDescent="0.25">
      <c r="A6508"/>
      <c r="C6508"/>
      <c r="D6508"/>
      <c r="E6508"/>
      <c r="F6508"/>
      <c r="G6508"/>
      <c r="H6508"/>
      <c r="J6508"/>
    </row>
    <row r="6509" spans="1:10" x14ac:dyDescent="0.25">
      <c r="A6509"/>
      <c r="C6509"/>
      <c r="D6509"/>
      <c r="E6509"/>
      <c r="F6509"/>
      <c r="G6509"/>
      <c r="H6509"/>
      <c r="J6509"/>
    </row>
    <row r="6510" spans="1:10" x14ac:dyDescent="0.25">
      <c r="A6510"/>
      <c r="C6510"/>
      <c r="D6510"/>
      <c r="E6510"/>
      <c r="F6510"/>
      <c r="G6510"/>
      <c r="H6510"/>
      <c r="J6510"/>
    </row>
    <row r="6511" spans="1:10" x14ac:dyDescent="0.25">
      <c r="A6511"/>
      <c r="C6511"/>
      <c r="D6511"/>
      <c r="E6511"/>
      <c r="F6511"/>
      <c r="G6511"/>
      <c r="H6511"/>
      <c r="J6511"/>
    </row>
    <row r="6512" spans="1:10" x14ac:dyDescent="0.25">
      <c r="A6512"/>
      <c r="C6512"/>
      <c r="D6512"/>
      <c r="E6512"/>
      <c r="F6512"/>
      <c r="G6512"/>
      <c r="H6512"/>
      <c r="J6512"/>
    </row>
    <row r="6513" spans="1:10" x14ac:dyDescent="0.25">
      <c r="A6513"/>
      <c r="C6513"/>
      <c r="D6513"/>
      <c r="E6513"/>
      <c r="F6513"/>
      <c r="G6513"/>
      <c r="H6513"/>
      <c r="J6513"/>
    </row>
    <row r="6514" spans="1:10" x14ac:dyDescent="0.25">
      <c r="A6514"/>
      <c r="C6514"/>
      <c r="D6514"/>
      <c r="E6514"/>
      <c r="F6514"/>
      <c r="G6514"/>
      <c r="H6514"/>
      <c r="J6514"/>
    </row>
    <row r="6515" spans="1:10" x14ac:dyDescent="0.25">
      <c r="A6515"/>
      <c r="C6515"/>
      <c r="D6515"/>
      <c r="E6515"/>
      <c r="F6515"/>
      <c r="G6515"/>
      <c r="H6515"/>
      <c r="J6515"/>
    </row>
    <row r="6516" spans="1:10" x14ac:dyDescent="0.25">
      <c r="A6516"/>
      <c r="C6516"/>
      <c r="D6516"/>
      <c r="E6516"/>
      <c r="F6516"/>
      <c r="G6516"/>
      <c r="H6516"/>
      <c r="J6516"/>
    </row>
    <row r="6517" spans="1:10" x14ac:dyDescent="0.25">
      <c r="A6517"/>
      <c r="C6517"/>
      <c r="D6517"/>
      <c r="E6517"/>
      <c r="F6517"/>
      <c r="G6517"/>
      <c r="H6517"/>
      <c r="J6517"/>
    </row>
    <row r="6518" spans="1:10" x14ac:dyDescent="0.25">
      <c r="A6518"/>
      <c r="C6518"/>
      <c r="D6518"/>
      <c r="E6518"/>
      <c r="F6518"/>
      <c r="G6518"/>
      <c r="H6518"/>
      <c r="J6518"/>
    </row>
    <row r="6519" spans="1:10" x14ac:dyDescent="0.25">
      <c r="A6519"/>
      <c r="C6519"/>
      <c r="D6519"/>
      <c r="E6519"/>
      <c r="F6519"/>
      <c r="G6519"/>
      <c r="H6519"/>
      <c r="J6519"/>
    </row>
    <row r="6520" spans="1:10" x14ac:dyDescent="0.25">
      <c r="A6520"/>
      <c r="C6520"/>
      <c r="D6520"/>
      <c r="E6520"/>
      <c r="F6520"/>
      <c r="G6520"/>
      <c r="H6520"/>
      <c r="J6520"/>
    </row>
    <row r="6521" spans="1:10" x14ac:dyDescent="0.25">
      <c r="A6521"/>
      <c r="C6521"/>
      <c r="D6521"/>
      <c r="E6521"/>
      <c r="F6521"/>
      <c r="G6521"/>
      <c r="H6521"/>
      <c r="J6521"/>
    </row>
    <row r="6522" spans="1:10" x14ac:dyDescent="0.25">
      <c r="A6522"/>
      <c r="C6522"/>
      <c r="D6522"/>
      <c r="E6522"/>
      <c r="F6522"/>
      <c r="G6522"/>
      <c r="H6522"/>
      <c r="J6522"/>
    </row>
    <row r="6523" spans="1:10" x14ac:dyDescent="0.25">
      <c r="A6523"/>
      <c r="C6523"/>
      <c r="D6523"/>
      <c r="E6523"/>
      <c r="F6523"/>
      <c r="G6523"/>
      <c r="H6523"/>
      <c r="J6523"/>
    </row>
    <row r="6524" spans="1:10" x14ac:dyDescent="0.25">
      <c r="A6524"/>
      <c r="C6524"/>
      <c r="D6524"/>
      <c r="E6524"/>
      <c r="F6524"/>
      <c r="G6524"/>
      <c r="H6524"/>
      <c r="J6524"/>
    </row>
    <row r="6525" spans="1:10" x14ac:dyDescent="0.25">
      <c r="A6525"/>
      <c r="C6525"/>
      <c r="D6525"/>
      <c r="E6525"/>
      <c r="F6525"/>
      <c r="G6525"/>
      <c r="H6525"/>
      <c r="J6525"/>
    </row>
    <row r="6526" spans="1:10" x14ac:dyDescent="0.25">
      <c r="A6526"/>
      <c r="C6526"/>
      <c r="D6526"/>
      <c r="E6526"/>
      <c r="F6526"/>
      <c r="G6526"/>
      <c r="H6526"/>
      <c r="J6526"/>
    </row>
    <row r="6527" spans="1:10" x14ac:dyDescent="0.25">
      <c r="A6527"/>
      <c r="C6527"/>
      <c r="D6527"/>
      <c r="E6527"/>
      <c r="F6527"/>
      <c r="G6527"/>
      <c r="H6527"/>
      <c r="J6527"/>
    </row>
    <row r="6528" spans="1:10" x14ac:dyDescent="0.25">
      <c r="A6528"/>
      <c r="C6528"/>
      <c r="D6528"/>
      <c r="E6528"/>
      <c r="F6528"/>
      <c r="G6528"/>
      <c r="H6528"/>
      <c r="J6528"/>
    </row>
    <row r="6529" spans="1:10" x14ac:dyDescent="0.25">
      <c r="A6529"/>
      <c r="C6529"/>
      <c r="D6529"/>
      <c r="E6529"/>
      <c r="F6529"/>
      <c r="G6529"/>
      <c r="H6529"/>
      <c r="J6529"/>
    </row>
    <row r="6530" spans="1:10" x14ac:dyDescent="0.25">
      <c r="A6530"/>
      <c r="C6530"/>
      <c r="D6530"/>
      <c r="E6530"/>
      <c r="F6530"/>
      <c r="G6530"/>
      <c r="H6530"/>
      <c r="J6530"/>
    </row>
    <row r="6531" spans="1:10" x14ac:dyDescent="0.25">
      <c r="A6531"/>
      <c r="C6531"/>
      <c r="D6531"/>
      <c r="E6531"/>
      <c r="F6531"/>
      <c r="G6531"/>
      <c r="H6531"/>
      <c r="J6531"/>
    </row>
    <row r="6532" spans="1:10" x14ac:dyDescent="0.25">
      <c r="A6532"/>
      <c r="C6532"/>
      <c r="D6532"/>
      <c r="E6532"/>
      <c r="F6532"/>
      <c r="G6532"/>
      <c r="H6532"/>
      <c r="J6532"/>
    </row>
    <row r="6533" spans="1:10" x14ac:dyDescent="0.25">
      <c r="A6533"/>
      <c r="C6533"/>
      <c r="D6533"/>
      <c r="E6533"/>
      <c r="F6533"/>
      <c r="G6533"/>
      <c r="H6533"/>
      <c r="J6533"/>
    </row>
    <row r="6534" spans="1:10" x14ac:dyDescent="0.25">
      <c r="A6534"/>
      <c r="C6534"/>
      <c r="D6534"/>
      <c r="E6534"/>
      <c r="F6534"/>
      <c r="G6534"/>
      <c r="H6534"/>
      <c r="J6534"/>
    </row>
    <row r="6535" spans="1:10" x14ac:dyDescent="0.25">
      <c r="A6535"/>
      <c r="C6535"/>
      <c r="D6535"/>
      <c r="E6535"/>
      <c r="F6535"/>
      <c r="G6535"/>
      <c r="H6535"/>
      <c r="J6535"/>
    </row>
    <row r="6536" spans="1:10" x14ac:dyDescent="0.25">
      <c r="A6536"/>
      <c r="C6536"/>
      <c r="D6536"/>
      <c r="E6536"/>
      <c r="F6536"/>
      <c r="G6536"/>
      <c r="H6536"/>
      <c r="J6536"/>
    </row>
    <row r="6537" spans="1:10" x14ac:dyDescent="0.25">
      <c r="A6537"/>
      <c r="C6537"/>
      <c r="D6537"/>
      <c r="E6537"/>
      <c r="F6537"/>
      <c r="G6537"/>
      <c r="H6537"/>
      <c r="J6537"/>
    </row>
    <row r="6538" spans="1:10" x14ac:dyDescent="0.25">
      <c r="A6538"/>
      <c r="C6538"/>
      <c r="D6538"/>
      <c r="E6538"/>
      <c r="F6538"/>
      <c r="G6538"/>
      <c r="H6538"/>
      <c r="J6538"/>
    </row>
    <row r="6539" spans="1:10" x14ac:dyDescent="0.25">
      <c r="A6539"/>
      <c r="C6539"/>
      <c r="D6539"/>
      <c r="E6539"/>
      <c r="F6539"/>
      <c r="G6539"/>
      <c r="H6539"/>
      <c r="J6539"/>
    </row>
    <row r="6540" spans="1:10" x14ac:dyDescent="0.25">
      <c r="A6540"/>
      <c r="C6540"/>
      <c r="D6540"/>
      <c r="E6540"/>
      <c r="F6540"/>
      <c r="G6540"/>
      <c r="H6540"/>
      <c r="J6540"/>
    </row>
    <row r="6541" spans="1:10" x14ac:dyDescent="0.25">
      <c r="A6541"/>
      <c r="C6541"/>
      <c r="D6541"/>
      <c r="E6541"/>
      <c r="F6541"/>
      <c r="G6541"/>
      <c r="H6541"/>
      <c r="J6541"/>
    </row>
    <row r="6542" spans="1:10" x14ac:dyDescent="0.25">
      <c r="A6542"/>
      <c r="C6542"/>
      <c r="D6542"/>
      <c r="E6542"/>
      <c r="F6542"/>
      <c r="G6542"/>
      <c r="H6542"/>
      <c r="J6542"/>
    </row>
    <row r="6543" spans="1:10" x14ac:dyDescent="0.25">
      <c r="A6543"/>
      <c r="C6543"/>
      <c r="D6543"/>
      <c r="E6543"/>
      <c r="F6543"/>
      <c r="G6543"/>
      <c r="H6543"/>
      <c r="J6543"/>
    </row>
    <row r="6544" spans="1:10" x14ac:dyDescent="0.25">
      <c r="A6544"/>
      <c r="C6544"/>
      <c r="D6544"/>
      <c r="E6544"/>
      <c r="F6544"/>
      <c r="G6544"/>
      <c r="H6544"/>
      <c r="J6544"/>
    </row>
    <row r="6545" spans="1:10" x14ac:dyDescent="0.25">
      <c r="A6545"/>
      <c r="C6545"/>
      <c r="D6545"/>
      <c r="E6545"/>
      <c r="F6545"/>
      <c r="G6545"/>
      <c r="H6545"/>
      <c r="J6545"/>
    </row>
    <row r="6546" spans="1:10" x14ac:dyDescent="0.25">
      <c r="A6546"/>
      <c r="C6546"/>
      <c r="D6546"/>
      <c r="E6546"/>
      <c r="F6546"/>
      <c r="G6546"/>
      <c r="H6546"/>
      <c r="J6546"/>
    </row>
    <row r="6547" spans="1:10" x14ac:dyDescent="0.25">
      <c r="A6547"/>
      <c r="C6547"/>
      <c r="D6547"/>
      <c r="E6547"/>
      <c r="F6547"/>
      <c r="G6547"/>
      <c r="H6547"/>
      <c r="J6547"/>
    </row>
    <row r="6548" spans="1:10" x14ac:dyDescent="0.25">
      <c r="A6548"/>
      <c r="C6548"/>
      <c r="D6548"/>
      <c r="E6548"/>
      <c r="F6548"/>
      <c r="G6548"/>
      <c r="H6548"/>
      <c r="J6548"/>
    </row>
    <row r="6549" spans="1:10" x14ac:dyDescent="0.25">
      <c r="A6549"/>
      <c r="C6549"/>
      <c r="D6549"/>
      <c r="E6549"/>
      <c r="F6549"/>
      <c r="G6549"/>
      <c r="H6549"/>
      <c r="J6549"/>
    </row>
    <row r="6550" spans="1:10" x14ac:dyDescent="0.25">
      <c r="A6550"/>
      <c r="C6550"/>
      <c r="D6550"/>
      <c r="E6550"/>
      <c r="F6550"/>
      <c r="G6550"/>
      <c r="H6550"/>
      <c r="J6550"/>
    </row>
    <row r="6551" spans="1:10" x14ac:dyDescent="0.25">
      <c r="A6551"/>
      <c r="C6551"/>
      <c r="D6551"/>
      <c r="E6551"/>
      <c r="F6551"/>
      <c r="G6551"/>
      <c r="H6551"/>
      <c r="J6551"/>
    </row>
    <row r="6552" spans="1:10" x14ac:dyDescent="0.25">
      <c r="A6552"/>
      <c r="C6552"/>
      <c r="D6552"/>
      <c r="E6552"/>
      <c r="F6552"/>
      <c r="G6552"/>
      <c r="H6552"/>
      <c r="J6552"/>
    </row>
    <row r="6553" spans="1:10" x14ac:dyDescent="0.25">
      <c r="A6553"/>
      <c r="C6553"/>
      <c r="D6553"/>
      <c r="E6553"/>
      <c r="F6553"/>
      <c r="G6553"/>
      <c r="H6553"/>
      <c r="J6553"/>
    </row>
    <row r="6554" spans="1:10" x14ac:dyDescent="0.25">
      <c r="A6554"/>
      <c r="C6554"/>
      <c r="D6554"/>
      <c r="E6554"/>
      <c r="F6554"/>
      <c r="G6554"/>
      <c r="H6554"/>
      <c r="J6554"/>
    </row>
    <row r="6555" spans="1:10" x14ac:dyDescent="0.25">
      <c r="A6555"/>
      <c r="C6555"/>
      <c r="D6555"/>
      <c r="E6555"/>
      <c r="F6555"/>
      <c r="G6555"/>
      <c r="H6555"/>
      <c r="J6555"/>
    </row>
    <row r="6556" spans="1:10" x14ac:dyDescent="0.25">
      <c r="A6556"/>
      <c r="C6556"/>
      <c r="D6556"/>
      <c r="E6556"/>
      <c r="F6556"/>
      <c r="G6556"/>
      <c r="H6556"/>
      <c r="J6556"/>
    </row>
    <row r="6557" spans="1:10" x14ac:dyDescent="0.25">
      <c r="A6557"/>
      <c r="C6557"/>
      <c r="D6557"/>
      <c r="E6557"/>
      <c r="F6557"/>
      <c r="G6557"/>
      <c r="H6557"/>
      <c r="J6557"/>
    </row>
    <row r="6558" spans="1:10" x14ac:dyDescent="0.25">
      <c r="A6558"/>
      <c r="C6558"/>
      <c r="D6558"/>
      <c r="E6558"/>
      <c r="F6558"/>
      <c r="G6558"/>
      <c r="H6558"/>
      <c r="J6558"/>
    </row>
    <row r="6559" spans="1:10" x14ac:dyDescent="0.25">
      <c r="A6559"/>
      <c r="C6559"/>
      <c r="D6559"/>
      <c r="E6559"/>
      <c r="F6559"/>
      <c r="G6559"/>
      <c r="H6559"/>
      <c r="J6559"/>
    </row>
    <row r="6560" spans="1:10" x14ac:dyDescent="0.25">
      <c r="A6560"/>
      <c r="C6560"/>
      <c r="D6560"/>
      <c r="E6560"/>
      <c r="F6560"/>
      <c r="G6560"/>
      <c r="H6560"/>
      <c r="J6560"/>
    </row>
    <row r="6561" spans="1:10" x14ac:dyDescent="0.25">
      <c r="A6561"/>
      <c r="C6561"/>
      <c r="D6561"/>
      <c r="E6561"/>
      <c r="F6561"/>
      <c r="G6561"/>
      <c r="H6561"/>
      <c r="J6561"/>
    </row>
    <row r="6562" spans="1:10" x14ac:dyDescent="0.25">
      <c r="A6562"/>
      <c r="C6562"/>
      <c r="D6562"/>
      <c r="E6562"/>
      <c r="F6562"/>
      <c r="G6562"/>
      <c r="H6562"/>
      <c r="J6562"/>
    </row>
    <row r="6563" spans="1:10" x14ac:dyDescent="0.25">
      <c r="A6563"/>
      <c r="C6563"/>
      <c r="D6563"/>
      <c r="E6563"/>
      <c r="F6563"/>
      <c r="G6563"/>
      <c r="H6563"/>
      <c r="J6563"/>
    </row>
    <row r="6564" spans="1:10" x14ac:dyDescent="0.25">
      <c r="A6564"/>
      <c r="C6564"/>
      <c r="D6564"/>
      <c r="E6564"/>
      <c r="F6564"/>
      <c r="G6564"/>
      <c r="H6564"/>
      <c r="J6564"/>
    </row>
    <row r="6565" spans="1:10" x14ac:dyDescent="0.25">
      <c r="A6565"/>
      <c r="C6565"/>
      <c r="D6565"/>
      <c r="E6565"/>
      <c r="F6565"/>
      <c r="G6565"/>
      <c r="H6565"/>
      <c r="J6565"/>
    </row>
    <row r="6566" spans="1:10" x14ac:dyDescent="0.25">
      <c r="A6566"/>
      <c r="C6566"/>
      <c r="D6566"/>
      <c r="E6566"/>
      <c r="F6566"/>
      <c r="G6566"/>
      <c r="H6566"/>
      <c r="J6566"/>
    </row>
    <row r="6567" spans="1:10" x14ac:dyDescent="0.25">
      <c r="A6567"/>
      <c r="C6567"/>
      <c r="D6567"/>
      <c r="E6567"/>
      <c r="F6567"/>
      <c r="G6567"/>
      <c r="H6567"/>
      <c r="J6567"/>
    </row>
    <row r="6568" spans="1:10" x14ac:dyDescent="0.25">
      <c r="A6568"/>
      <c r="C6568"/>
      <c r="D6568"/>
      <c r="E6568"/>
      <c r="F6568"/>
      <c r="G6568"/>
      <c r="H6568"/>
      <c r="J6568"/>
    </row>
    <row r="6569" spans="1:10" x14ac:dyDescent="0.25">
      <c r="A6569"/>
      <c r="C6569"/>
      <c r="D6569"/>
      <c r="E6569"/>
      <c r="F6569"/>
      <c r="G6569"/>
      <c r="H6569"/>
      <c r="J6569"/>
    </row>
    <row r="6570" spans="1:10" x14ac:dyDescent="0.25">
      <c r="A6570"/>
      <c r="C6570"/>
      <c r="D6570"/>
      <c r="E6570"/>
      <c r="F6570"/>
      <c r="G6570"/>
      <c r="H6570"/>
      <c r="J6570"/>
    </row>
    <row r="6571" spans="1:10" x14ac:dyDescent="0.25">
      <c r="A6571"/>
      <c r="C6571"/>
      <c r="D6571"/>
      <c r="E6571"/>
      <c r="F6571"/>
      <c r="G6571"/>
      <c r="H6571"/>
      <c r="J6571"/>
    </row>
    <row r="6572" spans="1:10" x14ac:dyDescent="0.25">
      <c r="A6572"/>
      <c r="C6572"/>
      <c r="D6572"/>
      <c r="E6572"/>
      <c r="F6572"/>
      <c r="G6572"/>
      <c r="H6572"/>
      <c r="J6572"/>
    </row>
    <row r="6573" spans="1:10" x14ac:dyDescent="0.25">
      <c r="A6573"/>
      <c r="C6573"/>
      <c r="D6573"/>
      <c r="E6573"/>
      <c r="F6573"/>
      <c r="G6573"/>
      <c r="H6573"/>
      <c r="J6573"/>
    </row>
    <row r="6574" spans="1:10" x14ac:dyDescent="0.25">
      <c r="A6574"/>
      <c r="C6574"/>
      <c r="D6574"/>
      <c r="E6574"/>
      <c r="F6574"/>
      <c r="G6574"/>
      <c r="H6574"/>
      <c r="J6574"/>
    </row>
    <row r="6575" spans="1:10" x14ac:dyDescent="0.25">
      <c r="A6575"/>
      <c r="C6575"/>
      <c r="D6575"/>
      <c r="E6575"/>
      <c r="F6575"/>
      <c r="G6575"/>
      <c r="H6575"/>
      <c r="J6575"/>
    </row>
    <row r="6576" spans="1:10" x14ac:dyDescent="0.25">
      <c r="A6576"/>
      <c r="C6576"/>
      <c r="D6576"/>
      <c r="E6576"/>
      <c r="F6576"/>
      <c r="G6576"/>
      <c r="H6576"/>
      <c r="J6576"/>
    </row>
    <row r="6577" spans="1:10" x14ac:dyDescent="0.25">
      <c r="A6577"/>
      <c r="C6577"/>
      <c r="D6577"/>
      <c r="E6577"/>
      <c r="F6577"/>
      <c r="G6577"/>
      <c r="H6577"/>
      <c r="J6577"/>
    </row>
    <row r="6578" spans="1:10" x14ac:dyDescent="0.25">
      <c r="A6578"/>
      <c r="C6578"/>
      <c r="D6578"/>
      <c r="E6578"/>
      <c r="F6578"/>
      <c r="G6578"/>
      <c r="H6578"/>
      <c r="J6578"/>
    </row>
    <row r="6579" spans="1:10" x14ac:dyDescent="0.25">
      <c r="A6579"/>
      <c r="C6579"/>
      <c r="D6579"/>
      <c r="E6579"/>
      <c r="F6579"/>
      <c r="G6579"/>
      <c r="H6579"/>
      <c r="J6579"/>
    </row>
    <row r="6580" spans="1:10" x14ac:dyDescent="0.25">
      <c r="A6580"/>
      <c r="C6580"/>
      <c r="D6580"/>
      <c r="E6580"/>
      <c r="F6580"/>
      <c r="G6580"/>
      <c r="H6580"/>
      <c r="J6580"/>
    </row>
    <row r="6581" spans="1:10" x14ac:dyDescent="0.25">
      <c r="A6581"/>
      <c r="C6581"/>
      <c r="D6581"/>
      <c r="E6581"/>
      <c r="F6581"/>
      <c r="G6581"/>
      <c r="H6581"/>
      <c r="J6581"/>
    </row>
    <row r="6582" spans="1:10" x14ac:dyDescent="0.25">
      <c r="A6582"/>
      <c r="C6582"/>
      <c r="D6582"/>
      <c r="E6582"/>
      <c r="F6582"/>
      <c r="G6582"/>
      <c r="H6582"/>
      <c r="J6582"/>
    </row>
    <row r="6583" spans="1:10" x14ac:dyDescent="0.25">
      <c r="A6583"/>
      <c r="C6583"/>
      <c r="D6583"/>
      <c r="E6583"/>
      <c r="F6583"/>
      <c r="G6583"/>
      <c r="H6583"/>
      <c r="J6583"/>
    </row>
    <row r="6584" spans="1:10" x14ac:dyDescent="0.25">
      <c r="A6584"/>
      <c r="C6584"/>
      <c r="D6584"/>
      <c r="E6584"/>
      <c r="F6584"/>
      <c r="G6584"/>
      <c r="H6584"/>
      <c r="J6584"/>
    </row>
    <row r="6585" spans="1:10" x14ac:dyDescent="0.25">
      <c r="A6585"/>
      <c r="C6585"/>
      <c r="D6585"/>
      <c r="E6585"/>
      <c r="F6585"/>
      <c r="G6585"/>
      <c r="H6585"/>
      <c r="J6585"/>
    </row>
    <row r="6586" spans="1:10" x14ac:dyDescent="0.25">
      <c r="A6586"/>
      <c r="C6586"/>
      <c r="D6586"/>
      <c r="E6586"/>
      <c r="F6586"/>
      <c r="G6586"/>
      <c r="H6586"/>
      <c r="J6586"/>
    </row>
    <row r="6587" spans="1:10" x14ac:dyDescent="0.25">
      <c r="A6587"/>
      <c r="C6587"/>
      <c r="D6587"/>
      <c r="E6587"/>
      <c r="F6587"/>
      <c r="G6587"/>
      <c r="H6587"/>
      <c r="J6587"/>
    </row>
    <row r="6588" spans="1:10" x14ac:dyDescent="0.25">
      <c r="A6588"/>
      <c r="C6588"/>
      <c r="D6588"/>
      <c r="E6588"/>
      <c r="F6588"/>
      <c r="G6588"/>
      <c r="H6588"/>
      <c r="J6588"/>
    </row>
    <row r="6589" spans="1:10" x14ac:dyDescent="0.25">
      <c r="A6589"/>
      <c r="C6589"/>
      <c r="D6589"/>
      <c r="E6589"/>
      <c r="F6589"/>
      <c r="G6589"/>
      <c r="H6589"/>
      <c r="J6589"/>
    </row>
    <row r="6590" spans="1:10" x14ac:dyDescent="0.25">
      <c r="A6590"/>
      <c r="C6590"/>
      <c r="D6590"/>
      <c r="E6590"/>
      <c r="F6590"/>
      <c r="G6590"/>
      <c r="H6590"/>
      <c r="J6590"/>
    </row>
    <row r="6591" spans="1:10" x14ac:dyDescent="0.25">
      <c r="A6591"/>
      <c r="C6591"/>
      <c r="D6591"/>
      <c r="E6591"/>
      <c r="F6591"/>
      <c r="G6591"/>
      <c r="H6591"/>
      <c r="J6591"/>
    </row>
    <row r="6592" spans="1:10" x14ac:dyDescent="0.25">
      <c r="A6592"/>
      <c r="C6592"/>
      <c r="D6592"/>
      <c r="E6592"/>
      <c r="F6592"/>
      <c r="G6592"/>
      <c r="H6592"/>
      <c r="J6592"/>
    </row>
    <row r="6593" spans="1:10" x14ac:dyDescent="0.25">
      <c r="A6593"/>
      <c r="C6593"/>
      <c r="D6593"/>
      <c r="E6593"/>
      <c r="F6593"/>
      <c r="G6593"/>
      <c r="H6593"/>
      <c r="J6593"/>
    </row>
    <row r="6594" spans="1:10" x14ac:dyDescent="0.25">
      <c r="A6594"/>
      <c r="C6594"/>
      <c r="D6594"/>
      <c r="E6594"/>
      <c r="F6594"/>
      <c r="G6594"/>
      <c r="H6594"/>
      <c r="J6594"/>
    </row>
    <row r="6595" spans="1:10" x14ac:dyDescent="0.25">
      <c r="A6595"/>
      <c r="C6595"/>
      <c r="D6595"/>
      <c r="E6595"/>
      <c r="F6595"/>
      <c r="G6595"/>
      <c r="H6595"/>
      <c r="J6595"/>
    </row>
    <row r="6596" spans="1:10" x14ac:dyDescent="0.25">
      <c r="A6596"/>
      <c r="C6596"/>
      <c r="D6596"/>
      <c r="E6596"/>
      <c r="F6596"/>
      <c r="G6596"/>
      <c r="H6596"/>
      <c r="J6596"/>
    </row>
    <row r="6597" spans="1:10" x14ac:dyDescent="0.25">
      <c r="A6597"/>
      <c r="C6597"/>
      <c r="D6597"/>
      <c r="E6597"/>
      <c r="F6597"/>
      <c r="G6597"/>
      <c r="H6597"/>
      <c r="J6597"/>
    </row>
    <row r="6598" spans="1:10" x14ac:dyDescent="0.25">
      <c r="A6598"/>
      <c r="C6598"/>
      <c r="D6598"/>
      <c r="E6598"/>
      <c r="F6598"/>
      <c r="G6598"/>
      <c r="H6598"/>
      <c r="J6598"/>
    </row>
    <row r="6599" spans="1:10" x14ac:dyDescent="0.25">
      <c r="A6599"/>
      <c r="C6599"/>
      <c r="D6599"/>
      <c r="E6599"/>
      <c r="F6599"/>
      <c r="G6599"/>
      <c r="H6599"/>
      <c r="J6599"/>
    </row>
    <row r="6600" spans="1:10" x14ac:dyDescent="0.25">
      <c r="A6600"/>
      <c r="C6600"/>
      <c r="D6600"/>
      <c r="E6600"/>
      <c r="F6600"/>
      <c r="G6600"/>
      <c r="H6600"/>
      <c r="J6600"/>
    </row>
    <row r="6601" spans="1:10" x14ac:dyDescent="0.25">
      <c r="A6601"/>
      <c r="C6601"/>
      <c r="D6601"/>
      <c r="E6601"/>
      <c r="F6601"/>
      <c r="G6601"/>
      <c r="H6601"/>
      <c r="J6601"/>
    </row>
    <row r="6602" spans="1:10" x14ac:dyDescent="0.25">
      <c r="A6602"/>
      <c r="C6602"/>
      <c r="D6602"/>
      <c r="E6602"/>
      <c r="F6602"/>
      <c r="G6602"/>
      <c r="H6602"/>
      <c r="J6602"/>
    </row>
    <row r="6603" spans="1:10" x14ac:dyDescent="0.25">
      <c r="A6603"/>
      <c r="C6603"/>
      <c r="D6603"/>
      <c r="E6603"/>
      <c r="F6603"/>
      <c r="G6603"/>
      <c r="H6603"/>
      <c r="J6603"/>
    </row>
    <row r="6604" spans="1:10" x14ac:dyDescent="0.25">
      <c r="A6604"/>
      <c r="C6604"/>
      <c r="D6604"/>
      <c r="E6604"/>
      <c r="F6604"/>
      <c r="G6604"/>
      <c r="H6604"/>
      <c r="J6604"/>
    </row>
    <row r="6605" spans="1:10" x14ac:dyDescent="0.25">
      <c r="A6605"/>
      <c r="C6605"/>
      <c r="D6605"/>
      <c r="E6605"/>
      <c r="F6605"/>
      <c r="G6605"/>
      <c r="H6605"/>
      <c r="J6605"/>
    </row>
    <row r="6606" spans="1:10" x14ac:dyDescent="0.25">
      <c r="A6606"/>
      <c r="C6606"/>
      <c r="D6606"/>
      <c r="E6606"/>
      <c r="F6606"/>
      <c r="G6606"/>
      <c r="H6606"/>
      <c r="J6606"/>
    </row>
    <row r="6607" spans="1:10" x14ac:dyDescent="0.25">
      <c r="A6607"/>
      <c r="C6607"/>
      <c r="D6607"/>
      <c r="E6607"/>
      <c r="F6607"/>
      <c r="G6607"/>
      <c r="H6607"/>
      <c r="J6607"/>
    </row>
    <row r="6608" spans="1:10" x14ac:dyDescent="0.25">
      <c r="A6608"/>
      <c r="C6608"/>
      <c r="D6608"/>
      <c r="E6608"/>
      <c r="F6608"/>
      <c r="G6608"/>
      <c r="H6608"/>
      <c r="J6608"/>
    </row>
    <row r="6609" spans="1:10" x14ac:dyDescent="0.25">
      <c r="A6609"/>
      <c r="C6609"/>
      <c r="D6609"/>
      <c r="E6609"/>
      <c r="F6609"/>
      <c r="G6609"/>
      <c r="H6609"/>
      <c r="J6609"/>
    </row>
    <row r="6610" spans="1:10" x14ac:dyDescent="0.25">
      <c r="A6610"/>
      <c r="C6610"/>
      <c r="D6610"/>
      <c r="E6610"/>
      <c r="F6610"/>
      <c r="G6610"/>
      <c r="H6610"/>
      <c r="J6610"/>
    </row>
    <row r="6611" spans="1:10" x14ac:dyDescent="0.25">
      <c r="A6611"/>
      <c r="C6611"/>
      <c r="D6611"/>
      <c r="E6611"/>
      <c r="F6611"/>
      <c r="G6611"/>
      <c r="H6611"/>
      <c r="J6611"/>
    </row>
    <row r="6612" spans="1:10" x14ac:dyDescent="0.25">
      <c r="A6612"/>
      <c r="C6612"/>
      <c r="D6612"/>
      <c r="E6612"/>
      <c r="F6612"/>
      <c r="G6612"/>
      <c r="H6612"/>
      <c r="J6612"/>
    </row>
    <row r="6613" spans="1:10" x14ac:dyDescent="0.25">
      <c r="A6613"/>
      <c r="C6613"/>
      <c r="D6613"/>
      <c r="E6613"/>
      <c r="F6613"/>
      <c r="G6613"/>
      <c r="H6613"/>
      <c r="J6613"/>
    </row>
    <row r="6614" spans="1:10" x14ac:dyDescent="0.25">
      <c r="A6614"/>
      <c r="C6614"/>
      <c r="D6614"/>
      <c r="E6614"/>
      <c r="F6614"/>
      <c r="G6614"/>
      <c r="H6614"/>
      <c r="J6614"/>
    </row>
    <row r="6615" spans="1:10" x14ac:dyDescent="0.25">
      <c r="A6615"/>
      <c r="C6615"/>
      <c r="D6615"/>
      <c r="E6615"/>
      <c r="F6615"/>
      <c r="G6615"/>
      <c r="H6615"/>
      <c r="J6615"/>
    </row>
    <row r="6616" spans="1:10" x14ac:dyDescent="0.25">
      <c r="A6616"/>
      <c r="C6616"/>
      <c r="D6616"/>
      <c r="E6616"/>
      <c r="F6616"/>
      <c r="G6616"/>
      <c r="H6616"/>
      <c r="J6616"/>
    </row>
    <row r="6617" spans="1:10" x14ac:dyDescent="0.25">
      <c r="A6617"/>
      <c r="C6617"/>
      <c r="D6617"/>
      <c r="E6617"/>
      <c r="F6617"/>
      <c r="G6617"/>
      <c r="H6617"/>
      <c r="J6617"/>
    </row>
    <row r="6618" spans="1:10" x14ac:dyDescent="0.25">
      <c r="A6618"/>
      <c r="C6618"/>
      <c r="D6618"/>
      <c r="E6618"/>
      <c r="F6618"/>
      <c r="G6618"/>
      <c r="H6618"/>
      <c r="J6618"/>
    </row>
    <row r="6619" spans="1:10" x14ac:dyDescent="0.25">
      <c r="A6619"/>
      <c r="C6619"/>
      <c r="D6619"/>
      <c r="E6619"/>
      <c r="F6619"/>
      <c r="G6619"/>
      <c r="H6619"/>
      <c r="J6619"/>
    </row>
    <row r="6620" spans="1:10" x14ac:dyDescent="0.25">
      <c r="A6620"/>
      <c r="C6620"/>
      <c r="D6620"/>
      <c r="E6620"/>
      <c r="F6620"/>
      <c r="G6620"/>
      <c r="H6620"/>
      <c r="J6620"/>
    </row>
    <row r="6621" spans="1:10" x14ac:dyDescent="0.25">
      <c r="A6621"/>
      <c r="C6621"/>
      <c r="D6621"/>
      <c r="E6621"/>
      <c r="F6621"/>
      <c r="G6621"/>
      <c r="H6621"/>
      <c r="J6621"/>
    </row>
    <row r="6622" spans="1:10" x14ac:dyDescent="0.25">
      <c r="A6622"/>
      <c r="C6622"/>
      <c r="D6622"/>
      <c r="E6622"/>
      <c r="F6622"/>
      <c r="G6622"/>
      <c r="H6622"/>
      <c r="J6622"/>
    </row>
    <row r="6623" spans="1:10" x14ac:dyDescent="0.25">
      <c r="A6623"/>
      <c r="C6623"/>
      <c r="D6623"/>
      <c r="E6623"/>
      <c r="F6623"/>
      <c r="G6623"/>
      <c r="H6623"/>
      <c r="J6623"/>
    </row>
    <row r="6624" spans="1:10" x14ac:dyDescent="0.25">
      <c r="A6624"/>
      <c r="C6624"/>
      <c r="D6624"/>
      <c r="E6624"/>
      <c r="F6624"/>
      <c r="G6624"/>
      <c r="H6624"/>
      <c r="J6624"/>
    </row>
    <row r="6625" spans="1:10" x14ac:dyDescent="0.25">
      <c r="A6625"/>
      <c r="C6625"/>
      <c r="D6625"/>
      <c r="E6625"/>
      <c r="F6625"/>
      <c r="G6625"/>
      <c r="H6625"/>
      <c r="J6625"/>
    </row>
    <row r="6626" spans="1:10" x14ac:dyDescent="0.25">
      <c r="A6626"/>
      <c r="C6626"/>
      <c r="D6626"/>
      <c r="E6626"/>
      <c r="F6626"/>
      <c r="G6626"/>
      <c r="H6626"/>
      <c r="J6626"/>
    </row>
    <row r="6627" spans="1:10" x14ac:dyDescent="0.25">
      <c r="A6627"/>
      <c r="C6627"/>
      <c r="D6627"/>
      <c r="E6627"/>
      <c r="F6627"/>
      <c r="G6627"/>
      <c r="H6627"/>
      <c r="J6627"/>
    </row>
    <row r="6628" spans="1:10" x14ac:dyDescent="0.25">
      <c r="A6628"/>
      <c r="C6628"/>
      <c r="D6628"/>
      <c r="E6628"/>
      <c r="F6628"/>
      <c r="G6628"/>
      <c r="H6628"/>
      <c r="J6628"/>
    </row>
    <row r="6629" spans="1:10" x14ac:dyDescent="0.25">
      <c r="A6629"/>
      <c r="C6629"/>
      <c r="D6629"/>
      <c r="E6629"/>
      <c r="F6629"/>
      <c r="G6629"/>
      <c r="H6629"/>
      <c r="J6629"/>
    </row>
    <row r="6630" spans="1:10" x14ac:dyDescent="0.25">
      <c r="A6630"/>
      <c r="C6630"/>
      <c r="D6630"/>
      <c r="E6630"/>
      <c r="F6630"/>
      <c r="G6630"/>
      <c r="H6630"/>
      <c r="J6630"/>
    </row>
    <row r="6631" spans="1:10" x14ac:dyDescent="0.25">
      <c r="A6631"/>
      <c r="C6631"/>
      <c r="D6631"/>
      <c r="E6631"/>
      <c r="F6631"/>
      <c r="G6631"/>
      <c r="H6631"/>
      <c r="J6631"/>
    </row>
    <row r="6632" spans="1:10" x14ac:dyDescent="0.25">
      <c r="A6632"/>
      <c r="C6632"/>
      <c r="D6632"/>
      <c r="E6632"/>
      <c r="F6632"/>
      <c r="G6632"/>
      <c r="H6632"/>
      <c r="J6632"/>
    </row>
    <row r="6633" spans="1:10" x14ac:dyDescent="0.25">
      <c r="A6633"/>
      <c r="C6633"/>
      <c r="D6633"/>
      <c r="E6633"/>
      <c r="F6633"/>
      <c r="G6633"/>
      <c r="H6633"/>
      <c r="J6633"/>
    </row>
    <row r="6634" spans="1:10" x14ac:dyDescent="0.25">
      <c r="A6634"/>
      <c r="C6634"/>
      <c r="D6634"/>
      <c r="E6634"/>
      <c r="F6634"/>
      <c r="G6634"/>
      <c r="H6634"/>
      <c r="J6634"/>
    </row>
    <row r="6635" spans="1:10" x14ac:dyDescent="0.25">
      <c r="A6635"/>
      <c r="C6635"/>
      <c r="D6635"/>
      <c r="E6635"/>
      <c r="F6635"/>
      <c r="G6635"/>
      <c r="H6635"/>
      <c r="J6635"/>
    </row>
    <row r="6636" spans="1:10" x14ac:dyDescent="0.25">
      <c r="A6636"/>
      <c r="C6636"/>
      <c r="D6636"/>
      <c r="E6636"/>
      <c r="F6636"/>
      <c r="G6636"/>
      <c r="H6636"/>
      <c r="J6636"/>
    </row>
    <row r="6637" spans="1:10" x14ac:dyDescent="0.25">
      <c r="A6637"/>
      <c r="C6637"/>
      <c r="D6637"/>
      <c r="E6637"/>
      <c r="F6637"/>
      <c r="G6637"/>
      <c r="H6637"/>
      <c r="J6637"/>
    </row>
    <row r="6638" spans="1:10" x14ac:dyDescent="0.25">
      <c r="A6638"/>
      <c r="C6638"/>
      <c r="D6638"/>
      <c r="E6638"/>
      <c r="F6638"/>
      <c r="G6638"/>
      <c r="H6638"/>
      <c r="J6638"/>
    </row>
    <row r="6639" spans="1:10" x14ac:dyDescent="0.25">
      <c r="A6639"/>
      <c r="C6639"/>
      <c r="D6639"/>
      <c r="E6639"/>
      <c r="F6639"/>
      <c r="G6639"/>
      <c r="H6639"/>
      <c r="J6639"/>
    </row>
    <row r="6640" spans="1:10" x14ac:dyDescent="0.25">
      <c r="A6640"/>
      <c r="C6640"/>
      <c r="D6640"/>
      <c r="E6640"/>
      <c r="F6640"/>
      <c r="G6640"/>
      <c r="H6640"/>
      <c r="J6640"/>
    </row>
    <row r="6641" spans="1:10" x14ac:dyDescent="0.25">
      <c r="A6641"/>
      <c r="C6641"/>
      <c r="D6641"/>
      <c r="E6641"/>
      <c r="F6641"/>
      <c r="G6641"/>
      <c r="H6641"/>
      <c r="J6641"/>
    </row>
    <row r="6642" spans="1:10" x14ac:dyDescent="0.25">
      <c r="A6642"/>
      <c r="C6642"/>
      <c r="D6642"/>
      <c r="E6642"/>
      <c r="F6642"/>
      <c r="G6642"/>
      <c r="H6642"/>
      <c r="J6642"/>
    </row>
    <row r="6643" spans="1:10" x14ac:dyDescent="0.25">
      <c r="A6643"/>
      <c r="C6643"/>
      <c r="D6643"/>
      <c r="E6643"/>
      <c r="F6643"/>
      <c r="G6643"/>
      <c r="H6643"/>
      <c r="J6643"/>
    </row>
    <row r="6644" spans="1:10" x14ac:dyDescent="0.25">
      <c r="A6644"/>
      <c r="C6644"/>
      <c r="D6644"/>
      <c r="E6644"/>
      <c r="F6644"/>
      <c r="G6644"/>
      <c r="H6644"/>
      <c r="J6644"/>
    </row>
    <row r="6645" spans="1:10" x14ac:dyDescent="0.25">
      <c r="A6645"/>
      <c r="C6645"/>
      <c r="D6645"/>
      <c r="E6645"/>
      <c r="F6645"/>
      <c r="G6645"/>
      <c r="H6645"/>
      <c r="J6645"/>
    </row>
    <row r="6646" spans="1:10" x14ac:dyDescent="0.25">
      <c r="A6646"/>
      <c r="C6646"/>
      <c r="D6646"/>
      <c r="E6646"/>
      <c r="F6646"/>
      <c r="G6646"/>
      <c r="H6646"/>
      <c r="J6646"/>
    </row>
    <row r="6647" spans="1:10" x14ac:dyDescent="0.25">
      <c r="A6647"/>
      <c r="C6647"/>
      <c r="D6647"/>
      <c r="E6647"/>
      <c r="F6647"/>
      <c r="G6647"/>
      <c r="H6647"/>
      <c r="J6647"/>
    </row>
    <row r="6648" spans="1:10" x14ac:dyDescent="0.25">
      <c r="A6648"/>
      <c r="C6648"/>
      <c r="D6648"/>
      <c r="E6648"/>
      <c r="F6648"/>
      <c r="G6648"/>
      <c r="H6648"/>
      <c r="J6648"/>
    </row>
    <row r="6649" spans="1:10" x14ac:dyDescent="0.25">
      <c r="A6649"/>
      <c r="C6649"/>
      <c r="D6649"/>
      <c r="E6649"/>
      <c r="F6649"/>
      <c r="G6649"/>
      <c r="H6649"/>
      <c r="J6649"/>
    </row>
    <row r="6650" spans="1:10" x14ac:dyDescent="0.25">
      <c r="A6650"/>
      <c r="C6650"/>
      <c r="D6650"/>
      <c r="E6650"/>
      <c r="F6650"/>
      <c r="G6650"/>
      <c r="H6650"/>
      <c r="J6650"/>
    </row>
    <row r="6651" spans="1:10" x14ac:dyDescent="0.25">
      <c r="A6651"/>
      <c r="C6651"/>
      <c r="D6651"/>
      <c r="E6651"/>
      <c r="F6651"/>
      <c r="G6651"/>
      <c r="H6651"/>
      <c r="J6651"/>
    </row>
    <row r="6652" spans="1:10" x14ac:dyDescent="0.25">
      <c r="A6652"/>
      <c r="C6652"/>
      <c r="D6652"/>
      <c r="E6652"/>
      <c r="F6652"/>
      <c r="G6652"/>
      <c r="H6652"/>
      <c r="J6652"/>
    </row>
    <row r="6653" spans="1:10" x14ac:dyDescent="0.25">
      <c r="A6653"/>
      <c r="C6653"/>
      <c r="D6653"/>
      <c r="E6653"/>
      <c r="F6653"/>
      <c r="G6653"/>
      <c r="H6653"/>
      <c r="J6653"/>
    </row>
    <row r="6654" spans="1:10" x14ac:dyDescent="0.25">
      <c r="A6654"/>
      <c r="C6654"/>
      <c r="D6654"/>
      <c r="E6654"/>
      <c r="F6654"/>
      <c r="G6654"/>
      <c r="H6654"/>
      <c r="J6654"/>
    </row>
    <row r="6655" spans="1:10" x14ac:dyDescent="0.25">
      <c r="A6655"/>
      <c r="C6655"/>
      <c r="D6655"/>
      <c r="E6655"/>
      <c r="F6655"/>
      <c r="G6655"/>
      <c r="H6655"/>
      <c r="J6655"/>
    </row>
    <row r="6656" spans="1:10" x14ac:dyDescent="0.25">
      <c r="A6656"/>
      <c r="C6656"/>
      <c r="D6656"/>
      <c r="E6656"/>
      <c r="F6656"/>
      <c r="G6656"/>
      <c r="H6656"/>
      <c r="J6656"/>
    </row>
    <row r="6657" spans="1:10" x14ac:dyDescent="0.25">
      <c r="A6657"/>
      <c r="C6657"/>
      <c r="D6657"/>
      <c r="E6657"/>
      <c r="F6657"/>
      <c r="G6657"/>
      <c r="H6657"/>
      <c r="J6657"/>
    </row>
    <row r="6658" spans="1:10" x14ac:dyDescent="0.25">
      <c r="A6658"/>
      <c r="C6658"/>
      <c r="D6658"/>
      <c r="E6658"/>
      <c r="F6658"/>
      <c r="G6658"/>
      <c r="H6658"/>
      <c r="J6658"/>
    </row>
    <row r="6659" spans="1:10" x14ac:dyDescent="0.25">
      <c r="A6659"/>
      <c r="C6659"/>
      <c r="D6659"/>
      <c r="E6659"/>
      <c r="F6659"/>
      <c r="G6659"/>
      <c r="H6659"/>
      <c r="J6659"/>
    </row>
    <row r="6660" spans="1:10" x14ac:dyDescent="0.25">
      <c r="A6660"/>
      <c r="C6660"/>
      <c r="D6660"/>
      <c r="E6660"/>
      <c r="F6660"/>
      <c r="G6660"/>
      <c r="H6660"/>
      <c r="J6660"/>
    </row>
    <row r="6661" spans="1:10" x14ac:dyDescent="0.25">
      <c r="A6661"/>
      <c r="C6661"/>
      <c r="D6661"/>
      <c r="E6661"/>
      <c r="F6661"/>
      <c r="G6661"/>
      <c r="H6661"/>
      <c r="J6661"/>
    </row>
    <row r="6662" spans="1:10" x14ac:dyDescent="0.25">
      <c r="A6662"/>
      <c r="C6662"/>
      <c r="D6662"/>
      <c r="E6662"/>
      <c r="F6662"/>
      <c r="G6662"/>
      <c r="H6662"/>
      <c r="J6662"/>
    </row>
    <row r="6663" spans="1:10" x14ac:dyDescent="0.25">
      <c r="A6663"/>
      <c r="C6663"/>
      <c r="D6663"/>
      <c r="E6663"/>
      <c r="F6663"/>
      <c r="G6663"/>
      <c r="H6663"/>
      <c r="J6663"/>
    </row>
    <row r="6664" spans="1:10" x14ac:dyDescent="0.25">
      <c r="A6664"/>
      <c r="C6664"/>
      <c r="D6664"/>
      <c r="E6664"/>
      <c r="F6664"/>
      <c r="G6664"/>
      <c r="H6664"/>
      <c r="J6664"/>
    </row>
    <row r="6665" spans="1:10" x14ac:dyDescent="0.25">
      <c r="A6665"/>
      <c r="C6665"/>
      <c r="D6665"/>
      <c r="E6665"/>
      <c r="F6665"/>
      <c r="G6665"/>
      <c r="H6665"/>
      <c r="J6665"/>
    </row>
    <row r="6666" spans="1:10" x14ac:dyDescent="0.25">
      <c r="A6666"/>
      <c r="C6666"/>
      <c r="D6666"/>
      <c r="E6666"/>
      <c r="F6666"/>
      <c r="G6666"/>
      <c r="H6666"/>
      <c r="J6666"/>
    </row>
    <row r="6667" spans="1:10" x14ac:dyDescent="0.25">
      <c r="A6667"/>
      <c r="C6667"/>
      <c r="D6667"/>
      <c r="E6667"/>
      <c r="F6667"/>
      <c r="G6667"/>
      <c r="H6667"/>
      <c r="J6667"/>
    </row>
    <row r="6668" spans="1:10" x14ac:dyDescent="0.25">
      <c r="A6668"/>
      <c r="C6668"/>
      <c r="D6668"/>
      <c r="E6668"/>
      <c r="F6668"/>
      <c r="G6668"/>
      <c r="H6668"/>
      <c r="J6668"/>
    </row>
    <row r="6669" spans="1:10" x14ac:dyDescent="0.25">
      <c r="A6669"/>
      <c r="C6669"/>
      <c r="D6669"/>
      <c r="E6669"/>
      <c r="F6669"/>
      <c r="G6669"/>
      <c r="H6669"/>
      <c r="J6669"/>
    </row>
    <row r="6670" spans="1:10" x14ac:dyDescent="0.25">
      <c r="A6670"/>
      <c r="C6670"/>
      <c r="D6670"/>
      <c r="E6670"/>
      <c r="F6670"/>
      <c r="G6670"/>
      <c r="H6670"/>
      <c r="J6670"/>
    </row>
    <row r="6671" spans="1:10" x14ac:dyDescent="0.25">
      <c r="A6671"/>
      <c r="C6671"/>
      <c r="D6671"/>
      <c r="E6671"/>
      <c r="F6671"/>
      <c r="G6671"/>
      <c r="H6671"/>
      <c r="J6671"/>
    </row>
    <row r="6672" spans="1:10" x14ac:dyDescent="0.25">
      <c r="A6672"/>
      <c r="C6672"/>
      <c r="D6672"/>
      <c r="E6672"/>
      <c r="F6672"/>
      <c r="G6672"/>
      <c r="H6672"/>
      <c r="J6672"/>
    </row>
    <row r="6673" spans="1:10" x14ac:dyDescent="0.25">
      <c r="A6673"/>
      <c r="C6673"/>
      <c r="D6673"/>
      <c r="E6673"/>
      <c r="F6673"/>
      <c r="G6673"/>
      <c r="H6673"/>
      <c r="J6673"/>
    </row>
    <row r="6674" spans="1:10" x14ac:dyDescent="0.25">
      <c r="A6674"/>
      <c r="C6674"/>
      <c r="D6674"/>
      <c r="E6674"/>
      <c r="F6674"/>
      <c r="G6674"/>
      <c r="H6674"/>
      <c r="J6674"/>
    </row>
    <row r="6675" spans="1:10" x14ac:dyDescent="0.25">
      <c r="A6675"/>
      <c r="C6675"/>
      <c r="D6675"/>
      <c r="E6675"/>
      <c r="F6675"/>
      <c r="G6675"/>
      <c r="H6675"/>
      <c r="J6675"/>
    </row>
    <row r="6676" spans="1:10" x14ac:dyDescent="0.25">
      <c r="A6676"/>
      <c r="C6676"/>
      <c r="D6676"/>
      <c r="E6676"/>
      <c r="F6676"/>
      <c r="G6676"/>
      <c r="H6676"/>
      <c r="J6676"/>
    </row>
    <row r="6677" spans="1:10" x14ac:dyDescent="0.25">
      <c r="A6677"/>
      <c r="C6677"/>
      <c r="D6677"/>
      <c r="E6677"/>
      <c r="F6677"/>
      <c r="G6677"/>
      <c r="H6677"/>
      <c r="J6677"/>
    </row>
    <row r="6678" spans="1:10" x14ac:dyDescent="0.25">
      <c r="A6678"/>
      <c r="C6678"/>
      <c r="D6678"/>
      <c r="E6678"/>
      <c r="F6678"/>
      <c r="G6678"/>
      <c r="H6678"/>
      <c r="J6678"/>
    </row>
    <row r="6679" spans="1:10" x14ac:dyDescent="0.25">
      <c r="A6679"/>
      <c r="C6679"/>
      <c r="D6679"/>
      <c r="E6679"/>
      <c r="F6679"/>
      <c r="G6679"/>
      <c r="H6679"/>
      <c r="J6679"/>
    </row>
    <row r="6680" spans="1:10" x14ac:dyDescent="0.25">
      <c r="A6680"/>
      <c r="C6680"/>
      <c r="D6680"/>
      <c r="E6680"/>
      <c r="F6680"/>
      <c r="G6680"/>
      <c r="H6680"/>
      <c r="J6680"/>
    </row>
    <row r="6681" spans="1:10" x14ac:dyDescent="0.25">
      <c r="A6681"/>
      <c r="C6681"/>
      <c r="D6681"/>
      <c r="E6681"/>
      <c r="F6681"/>
      <c r="G6681"/>
      <c r="H6681"/>
      <c r="J6681"/>
    </row>
    <row r="6682" spans="1:10" x14ac:dyDescent="0.25">
      <c r="A6682"/>
      <c r="C6682"/>
      <c r="D6682"/>
      <c r="E6682"/>
      <c r="F6682"/>
      <c r="G6682"/>
      <c r="H6682"/>
      <c r="J6682"/>
    </row>
    <row r="6683" spans="1:10" x14ac:dyDescent="0.25">
      <c r="A6683"/>
      <c r="C6683"/>
      <c r="D6683"/>
      <c r="E6683"/>
      <c r="F6683"/>
      <c r="G6683"/>
      <c r="H6683"/>
      <c r="J6683"/>
    </row>
    <row r="6684" spans="1:10" x14ac:dyDescent="0.25">
      <c r="A6684"/>
      <c r="C6684"/>
      <c r="D6684"/>
      <c r="E6684"/>
      <c r="F6684"/>
      <c r="G6684"/>
      <c r="H6684"/>
      <c r="J6684"/>
    </row>
    <row r="6685" spans="1:10" x14ac:dyDescent="0.25">
      <c r="A6685"/>
      <c r="C6685"/>
      <c r="D6685"/>
      <c r="E6685"/>
      <c r="F6685"/>
      <c r="G6685"/>
      <c r="H6685"/>
      <c r="J6685"/>
    </row>
    <row r="6686" spans="1:10" x14ac:dyDescent="0.25">
      <c r="A6686"/>
      <c r="C6686"/>
      <c r="D6686"/>
      <c r="E6686"/>
      <c r="F6686"/>
      <c r="G6686"/>
      <c r="H6686"/>
      <c r="J6686"/>
    </row>
    <row r="6687" spans="1:10" x14ac:dyDescent="0.25">
      <c r="A6687"/>
      <c r="C6687"/>
      <c r="D6687"/>
      <c r="E6687"/>
      <c r="F6687"/>
      <c r="G6687"/>
      <c r="H6687"/>
      <c r="J6687"/>
    </row>
    <row r="6688" spans="1:10" x14ac:dyDescent="0.25">
      <c r="A6688"/>
      <c r="C6688"/>
      <c r="D6688"/>
      <c r="E6688"/>
      <c r="F6688"/>
      <c r="G6688"/>
      <c r="H6688"/>
      <c r="J6688"/>
    </row>
    <row r="6689" spans="1:10" x14ac:dyDescent="0.25">
      <c r="A6689"/>
      <c r="C6689"/>
      <c r="D6689"/>
      <c r="E6689"/>
      <c r="F6689"/>
      <c r="G6689"/>
      <c r="H6689"/>
      <c r="J6689"/>
    </row>
    <row r="6690" spans="1:10" x14ac:dyDescent="0.25">
      <c r="A6690"/>
      <c r="C6690"/>
      <c r="D6690"/>
      <c r="E6690"/>
      <c r="F6690"/>
      <c r="G6690"/>
      <c r="H6690"/>
      <c r="J6690"/>
    </row>
    <row r="6691" spans="1:10" x14ac:dyDescent="0.25">
      <c r="A6691"/>
      <c r="C6691"/>
      <c r="D6691"/>
      <c r="E6691"/>
      <c r="F6691"/>
      <c r="G6691"/>
      <c r="H6691"/>
      <c r="J6691"/>
    </row>
    <row r="6692" spans="1:10" x14ac:dyDescent="0.25">
      <c r="A6692"/>
      <c r="C6692"/>
      <c r="D6692"/>
      <c r="E6692"/>
      <c r="F6692"/>
      <c r="G6692"/>
      <c r="H6692"/>
      <c r="J6692"/>
    </row>
    <row r="6693" spans="1:10" x14ac:dyDescent="0.25">
      <c r="A6693"/>
      <c r="C6693"/>
      <c r="D6693"/>
      <c r="E6693"/>
      <c r="F6693"/>
      <c r="G6693"/>
      <c r="H6693"/>
      <c r="J6693"/>
    </row>
    <row r="6694" spans="1:10" x14ac:dyDescent="0.25">
      <c r="A6694"/>
      <c r="C6694"/>
      <c r="D6694"/>
      <c r="E6694"/>
      <c r="F6694"/>
      <c r="G6694"/>
      <c r="H6694"/>
      <c r="J6694"/>
    </row>
    <row r="6695" spans="1:10" x14ac:dyDescent="0.25">
      <c r="A6695"/>
      <c r="C6695"/>
      <c r="D6695"/>
      <c r="E6695"/>
      <c r="F6695"/>
      <c r="G6695"/>
      <c r="H6695"/>
      <c r="J6695"/>
    </row>
    <row r="6696" spans="1:10" x14ac:dyDescent="0.25">
      <c r="A6696"/>
      <c r="C6696"/>
      <c r="D6696"/>
      <c r="E6696"/>
      <c r="F6696"/>
      <c r="G6696"/>
      <c r="H6696"/>
      <c r="J6696"/>
    </row>
    <row r="6697" spans="1:10" x14ac:dyDescent="0.25">
      <c r="A6697"/>
      <c r="C6697"/>
      <c r="D6697"/>
      <c r="E6697"/>
      <c r="F6697"/>
      <c r="G6697"/>
      <c r="H6697"/>
      <c r="J6697"/>
    </row>
    <row r="6698" spans="1:10" x14ac:dyDescent="0.25">
      <c r="A6698"/>
      <c r="C6698"/>
      <c r="D6698"/>
      <c r="E6698"/>
      <c r="F6698"/>
      <c r="G6698"/>
      <c r="H6698"/>
      <c r="J6698"/>
    </row>
    <row r="6699" spans="1:10" x14ac:dyDescent="0.25">
      <c r="A6699"/>
      <c r="C6699"/>
      <c r="D6699"/>
      <c r="E6699"/>
      <c r="F6699"/>
      <c r="G6699"/>
      <c r="H6699"/>
      <c r="J6699"/>
    </row>
    <row r="6700" spans="1:10" x14ac:dyDescent="0.25">
      <c r="A6700"/>
      <c r="C6700"/>
      <c r="D6700"/>
      <c r="E6700"/>
      <c r="F6700"/>
      <c r="G6700"/>
      <c r="H6700"/>
      <c r="J6700"/>
    </row>
    <row r="6701" spans="1:10" x14ac:dyDescent="0.25">
      <c r="A6701"/>
      <c r="C6701"/>
      <c r="D6701"/>
      <c r="E6701"/>
      <c r="F6701"/>
      <c r="G6701"/>
      <c r="H6701"/>
      <c r="J6701"/>
    </row>
    <row r="6702" spans="1:10" x14ac:dyDescent="0.25">
      <c r="A6702"/>
      <c r="C6702"/>
      <c r="D6702"/>
      <c r="E6702"/>
      <c r="F6702"/>
      <c r="G6702"/>
      <c r="H6702"/>
      <c r="J6702"/>
    </row>
    <row r="6703" spans="1:10" x14ac:dyDescent="0.25">
      <c r="A6703"/>
      <c r="C6703"/>
      <c r="D6703"/>
      <c r="E6703"/>
      <c r="F6703"/>
      <c r="G6703"/>
      <c r="H6703"/>
      <c r="J6703"/>
    </row>
    <row r="6704" spans="1:10" x14ac:dyDescent="0.25">
      <c r="A6704"/>
      <c r="C6704"/>
      <c r="D6704"/>
      <c r="E6704"/>
      <c r="F6704"/>
      <c r="G6704"/>
      <c r="H6704"/>
      <c r="J6704"/>
    </row>
    <row r="6705" spans="1:10" x14ac:dyDescent="0.25">
      <c r="A6705"/>
      <c r="C6705"/>
      <c r="D6705"/>
      <c r="E6705"/>
      <c r="F6705"/>
      <c r="G6705"/>
      <c r="H6705"/>
      <c r="J6705"/>
    </row>
    <row r="6706" spans="1:10" x14ac:dyDescent="0.25">
      <c r="A6706"/>
      <c r="C6706"/>
      <c r="D6706"/>
      <c r="E6706"/>
      <c r="F6706"/>
      <c r="G6706"/>
      <c r="H6706"/>
      <c r="J6706"/>
    </row>
    <row r="6707" spans="1:10" x14ac:dyDescent="0.25">
      <c r="A6707"/>
      <c r="C6707"/>
      <c r="D6707"/>
      <c r="E6707"/>
      <c r="F6707"/>
      <c r="G6707"/>
      <c r="H6707"/>
      <c r="J6707"/>
    </row>
    <row r="6708" spans="1:10" x14ac:dyDescent="0.25">
      <c r="A6708"/>
      <c r="C6708"/>
      <c r="D6708"/>
      <c r="E6708"/>
      <c r="F6708"/>
      <c r="G6708"/>
      <c r="H6708"/>
      <c r="J6708"/>
    </row>
    <row r="6709" spans="1:10" x14ac:dyDescent="0.25">
      <c r="A6709"/>
      <c r="C6709"/>
      <c r="D6709"/>
      <c r="E6709"/>
      <c r="F6709"/>
      <c r="G6709"/>
      <c r="H6709"/>
      <c r="J6709"/>
    </row>
    <row r="6710" spans="1:10" x14ac:dyDescent="0.25">
      <c r="A6710"/>
      <c r="C6710"/>
      <c r="D6710"/>
      <c r="E6710"/>
      <c r="F6710"/>
      <c r="G6710"/>
      <c r="H6710"/>
      <c r="J6710"/>
    </row>
    <row r="6711" spans="1:10" x14ac:dyDescent="0.25">
      <c r="A6711"/>
      <c r="C6711"/>
      <c r="D6711"/>
      <c r="E6711"/>
      <c r="F6711"/>
      <c r="G6711"/>
      <c r="H6711"/>
      <c r="J6711"/>
    </row>
    <row r="6712" spans="1:10" x14ac:dyDescent="0.25">
      <c r="A6712"/>
      <c r="C6712"/>
      <c r="D6712"/>
      <c r="E6712"/>
      <c r="F6712"/>
      <c r="G6712"/>
      <c r="H6712"/>
      <c r="J6712"/>
    </row>
    <row r="6713" spans="1:10" x14ac:dyDescent="0.25">
      <c r="A6713"/>
      <c r="C6713"/>
      <c r="D6713"/>
      <c r="E6713"/>
      <c r="F6713"/>
      <c r="G6713"/>
      <c r="H6713"/>
      <c r="J6713"/>
    </row>
    <row r="6714" spans="1:10" x14ac:dyDescent="0.25">
      <c r="A6714"/>
      <c r="C6714"/>
      <c r="D6714"/>
      <c r="E6714"/>
      <c r="F6714"/>
      <c r="G6714"/>
      <c r="H6714"/>
      <c r="J6714"/>
    </row>
    <row r="6715" spans="1:10" x14ac:dyDescent="0.25">
      <c r="A6715"/>
      <c r="C6715"/>
      <c r="D6715"/>
      <c r="E6715"/>
      <c r="F6715"/>
      <c r="G6715"/>
      <c r="H6715"/>
      <c r="J6715"/>
    </row>
    <row r="6716" spans="1:10" x14ac:dyDescent="0.25">
      <c r="A6716"/>
      <c r="C6716"/>
      <c r="D6716"/>
      <c r="E6716"/>
      <c r="F6716"/>
      <c r="G6716"/>
      <c r="H6716"/>
      <c r="J6716"/>
    </row>
    <row r="6717" spans="1:10" x14ac:dyDescent="0.25">
      <c r="A6717"/>
      <c r="C6717"/>
      <c r="D6717"/>
      <c r="E6717"/>
      <c r="F6717"/>
      <c r="G6717"/>
      <c r="H6717"/>
      <c r="J6717"/>
    </row>
    <row r="6718" spans="1:10" x14ac:dyDescent="0.25">
      <c r="A6718"/>
      <c r="C6718"/>
      <c r="D6718"/>
      <c r="E6718"/>
      <c r="F6718"/>
      <c r="G6718"/>
      <c r="H6718"/>
      <c r="J6718"/>
    </row>
    <row r="6719" spans="1:10" x14ac:dyDescent="0.25">
      <c r="A6719"/>
      <c r="C6719"/>
      <c r="D6719"/>
      <c r="E6719"/>
      <c r="F6719"/>
      <c r="G6719"/>
      <c r="H6719"/>
      <c r="J6719"/>
    </row>
    <row r="6720" spans="1:10" x14ac:dyDescent="0.25">
      <c r="A6720"/>
      <c r="C6720"/>
      <c r="D6720"/>
      <c r="E6720"/>
      <c r="F6720"/>
      <c r="G6720"/>
      <c r="H6720"/>
      <c r="J6720"/>
    </row>
    <row r="6721" spans="1:10" x14ac:dyDescent="0.25">
      <c r="A6721"/>
      <c r="C6721"/>
      <c r="D6721"/>
      <c r="E6721"/>
      <c r="F6721"/>
      <c r="G6721"/>
      <c r="H6721"/>
      <c r="J6721"/>
    </row>
    <row r="6722" spans="1:10" x14ac:dyDescent="0.25">
      <c r="A6722"/>
      <c r="C6722"/>
      <c r="D6722"/>
      <c r="E6722"/>
      <c r="F6722"/>
      <c r="G6722"/>
      <c r="H6722"/>
      <c r="J6722"/>
    </row>
    <row r="6723" spans="1:10" x14ac:dyDescent="0.25">
      <c r="A6723"/>
      <c r="C6723"/>
      <c r="D6723"/>
      <c r="E6723"/>
      <c r="F6723"/>
      <c r="G6723"/>
      <c r="H6723"/>
      <c r="J6723"/>
    </row>
    <row r="6724" spans="1:10" x14ac:dyDescent="0.25">
      <c r="A6724"/>
      <c r="C6724"/>
      <c r="D6724"/>
      <c r="E6724"/>
      <c r="F6724"/>
      <c r="G6724"/>
      <c r="H6724"/>
      <c r="J6724"/>
    </row>
    <row r="6725" spans="1:10" x14ac:dyDescent="0.25">
      <c r="A6725"/>
      <c r="C6725"/>
      <c r="D6725"/>
      <c r="E6725"/>
      <c r="F6725"/>
      <c r="G6725"/>
      <c r="H6725"/>
      <c r="J6725"/>
    </row>
    <row r="6726" spans="1:10" x14ac:dyDescent="0.25">
      <c r="A6726"/>
      <c r="C6726"/>
      <c r="D6726"/>
      <c r="E6726"/>
      <c r="F6726"/>
      <c r="G6726"/>
      <c r="H6726"/>
      <c r="J6726"/>
    </row>
    <row r="6727" spans="1:10" x14ac:dyDescent="0.25">
      <c r="A6727"/>
      <c r="C6727"/>
      <c r="D6727"/>
      <c r="E6727"/>
      <c r="F6727"/>
      <c r="G6727"/>
      <c r="H6727"/>
      <c r="J6727"/>
    </row>
    <row r="6728" spans="1:10" x14ac:dyDescent="0.25">
      <c r="A6728"/>
      <c r="C6728"/>
      <c r="D6728"/>
      <c r="E6728"/>
      <c r="F6728"/>
      <c r="G6728"/>
      <c r="H6728"/>
      <c r="J6728"/>
    </row>
    <row r="6729" spans="1:10" x14ac:dyDescent="0.25">
      <c r="A6729"/>
      <c r="C6729"/>
      <c r="D6729"/>
      <c r="E6729"/>
      <c r="F6729"/>
      <c r="G6729"/>
      <c r="H6729"/>
      <c r="J6729"/>
    </row>
    <row r="6730" spans="1:10" x14ac:dyDescent="0.25">
      <c r="A6730"/>
      <c r="C6730"/>
      <c r="D6730"/>
      <c r="E6730"/>
      <c r="F6730"/>
      <c r="G6730"/>
      <c r="H6730"/>
      <c r="J6730"/>
    </row>
    <row r="6731" spans="1:10" x14ac:dyDescent="0.25">
      <c r="A6731"/>
      <c r="C6731"/>
      <c r="D6731"/>
      <c r="E6731"/>
      <c r="F6731"/>
      <c r="G6731"/>
      <c r="H6731"/>
      <c r="J6731"/>
    </row>
    <row r="6732" spans="1:10" x14ac:dyDescent="0.25">
      <c r="A6732"/>
      <c r="C6732"/>
      <c r="D6732"/>
      <c r="E6732"/>
      <c r="F6732"/>
      <c r="G6732"/>
      <c r="H6732"/>
      <c r="J6732"/>
    </row>
    <row r="6733" spans="1:10" x14ac:dyDescent="0.25">
      <c r="A6733"/>
      <c r="C6733"/>
      <c r="D6733"/>
      <c r="E6733"/>
      <c r="F6733"/>
      <c r="G6733"/>
      <c r="H6733"/>
      <c r="J6733"/>
    </row>
    <row r="6734" spans="1:10" x14ac:dyDescent="0.25">
      <c r="A6734"/>
      <c r="C6734"/>
      <c r="D6734"/>
      <c r="E6734"/>
      <c r="F6734"/>
      <c r="G6734"/>
      <c r="H6734"/>
      <c r="J6734"/>
    </row>
    <row r="6735" spans="1:10" x14ac:dyDescent="0.25">
      <c r="A6735"/>
      <c r="C6735"/>
      <c r="D6735"/>
      <c r="E6735"/>
      <c r="F6735"/>
      <c r="G6735"/>
      <c r="H6735"/>
      <c r="J6735"/>
    </row>
    <row r="6736" spans="1:10" x14ac:dyDescent="0.25">
      <c r="A6736"/>
      <c r="C6736"/>
      <c r="D6736"/>
      <c r="E6736"/>
      <c r="F6736"/>
      <c r="G6736"/>
      <c r="H6736"/>
      <c r="J6736"/>
    </row>
    <row r="6737" spans="1:10" x14ac:dyDescent="0.25">
      <c r="A6737"/>
      <c r="C6737"/>
      <c r="D6737"/>
      <c r="E6737"/>
      <c r="F6737"/>
      <c r="G6737"/>
      <c r="H6737"/>
      <c r="J6737"/>
    </row>
    <row r="6738" spans="1:10" x14ac:dyDescent="0.25">
      <c r="A6738"/>
      <c r="C6738"/>
      <c r="D6738"/>
      <c r="E6738"/>
      <c r="F6738"/>
      <c r="G6738"/>
      <c r="H6738"/>
      <c r="J6738"/>
    </row>
    <row r="6739" spans="1:10" x14ac:dyDescent="0.25">
      <c r="A6739"/>
      <c r="C6739"/>
      <c r="D6739"/>
      <c r="E6739"/>
      <c r="F6739"/>
      <c r="G6739"/>
      <c r="H6739"/>
      <c r="J6739"/>
    </row>
    <row r="6740" spans="1:10" x14ac:dyDescent="0.25">
      <c r="A6740"/>
      <c r="C6740"/>
      <c r="D6740"/>
      <c r="E6740"/>
      <c r="F6740"/>
      <c r="G6740"/>
      <c r="H6740"/>
      <c r="J6740"/>
    </row>
    <row r="6741" spans="1:10" x14ac:dyDescent="0.25">
      <c r="A6741"/>
      <c r="C6741"/>
      <c r="D6741"/>
      <c r="E6741"/>
      <c r="F6741"/>
      <c r="G6741"/>
      <c r="H6741"/>
      <c r="J6741"/>
    </row>
    <row r="6742" spans="1:10" x14ac:dyDescent="0.25">
      <c r="A6742"/>
      <c r="C6742"/>
      <c r="D6742"/>
      <c r="E6742"/>
      <c r="F6742"/>
      <c r="G6742"/>
      <c r="H6742"/>
      <c r="J6742"/>
    </row>
    <row r="6743" spans="1:10" x14ac:dyDescent="0.25">
      <c r="A6743"/>
      <c r="C6743"/>
      <c r="D6743"/>
      <c r="E6743"/>
      <c r="F6743"/>
      <c r="G6743"/>
      <c r="H6743"/>
      <c r="J6743"/>
    </row>
    <row r="6744" spans="1:10" x14ac:dyDescent="0.25">
      <c r="A6744"/>
      <c r="C6744"/>
      <c r="D6744"/>
      <c r="E6744"/>
      <c r="F6744"/>
      <c r="G6744"/>
      <c r="H6744"/>
      <c r="J6744"/>
    </row>
    <row r="6745" spans="1:10" x14ac:dyDescent="0.25">
      <c r="A6745"/>
      <c r="C6745"/>
      <c r="D6745"/>
      <c r="E6745"/>
      <c r="F6745"/>
      <c r="G6745"/>
      <c r="H6745"/>
      <c r="J6745"/>
    </row>
    <row r="6746" spans="1:10" x14ac:dyDescent="0.25">
      <c r="A6746"/>
      <c r="C6746"/>
      <c r="D6746"/>
      <c r="E6746"/>
      <c r="F6746"/>
      <c r="G6746"/>
      <c r="H6746"/>
      <c r="J6746"/>
    </row>
    <row r="6747" spans="1:10" x14ac:dyDescent="0.25">
      <c r="A6747"/>
      <c r="C6747"/>
      <c r="D6747"/>
      <c r="E6747"/>
      <c r="F6747"/>
      <c r="G6747"/>
      <c r="H6747"/>
      <c r="J6747"/>
    </row>
    <row r="6748" spans="1:10" x14ac:dyDescent="0.25">
      <c r="A6748"/>
      <c r="C6748"/>
      <c r="D6748"/>
      <c r="E6748"/>
      <c r="F6748"/>
      <c r="G6748"/>
      <c r="H6748"/>
      <c r="J6748"/>
    </row>
    <row r="6749" spans="1:10" x14ac:dyDescent="0.25">
      <c r="A6749"/>
      <c r="C6749"/>
      <c r="D6749"/>
      <c r="E6749"/>
      <c r="F6749"/>
      <c r="G6749"/>
      <c r="H6749"/>
      <c r="J6749"/>
    </row>
    <row r="6750" spans="1:10" x14ac:dyDescent="0.25">
      <c r="A6750"/>
      <c r="C6750"/>
      <c r="D6750"/>
      <c r="E6750"/>
      <c r="F6750"/>
      <c r="G6750"/>
      <c r="H6750"/>
      <c r="J6750"/>
    </row>
    <row r="6751" spans="1:10" x14ac:dyDescent="0.25">
      <c r="A6751"/>
      <c r="C6751"/>
      <c r="D6751"/>
      <c r="E6751"/>
      <c r="F6751"/>
      <c r="G6751"/>
      <c r="H6751"/>
      <c r="J6751"/>
    </row>
    <row r="6752" spans="1:10" x14ac:dyDescent="0.25">
      <c r="A6752"/>
      <c r="C6752"/>
      <c r="D6752"/>
      <c r="E6752"/>
      <c r="F6752"/>
      <c r="G6752"/>
      <c r="H6752"/>
      <c r="J6752"/>
    </row>
    <row r="6753" spans="1:10" x14ac:dyDescent="0.25">
      <c r="A6753"/>
      <c r="C6753"/>
      <c r="D6753"/>
      <c r="E6753"/>
      <c r="F6753"/>
      <c r="G6753"/>
      <c r="H6753"/>
      <c r="J6753"/>
    </row>
    <row r="6754" spans="1:10" x14ac:dyDescent="0.25">
      <c r="A6754"/>
      <c r="C6754"/>
      <c r="D6754"/>
      <c r="E6754"/>
      <c r="F6754"/>
      <c r="G6754"/>
      <c r="H6754"/>
      <c r="J6754"/>
    </row>
    <row r="6755" spans="1:10" x14ac:dyDescent="0.25">
      <c r="A6755"/>
      <c r="C6755"/>
      <c r="D6755"/>
      <c r="E6755"/>
      <c r="F6755"/>
      <c r="G6755"/>
      <c r="H6755"/>
      <c r="J6755"/>
    </row>
    <row r="6756" spans="1:10" x14ac:dyDescent="0.25">
      <c r="A6756"/>
      <c r="C6756"/>
      <c r="D6756"/>
      <c r="E6756"/>
      <c r="F6756"/>
      <c r="G6756"/>
      <c r="H6756"/>
      <c r="J6756"/>
    </row>
    <row r="6757" spans="1:10" x14ac:dyDescent="0.25">
      <c r="A6757"/>
      <c r="C6757"/>
      <c r="D6757"/>
      <c r="E6757"/>
      <c r="F6757"/>
      <c r="G6757"/>
      <c r="H6757"/>
      <c r="J6757"/>
    </row>
    <row r="6758" spans="1:10" x14ac:dyDescent="0.25">
      <c r="A6758"/>
      <c r="C6758"/>
      <c r="D6758"/>
      <c r="E6758"/>
      <c r="F6758"/>
      <c r="G6758"/>
      <c r="H6758"/>
      <c r="J6758"/>
    </row>
    <row r="6759" spans="1:10" x14ac:dyDescent="0.25">
      <c r="A6759"/>
      <c r="C6759"/>
      <c r="D6759"/>
      <c r="E6759"/>
      <c r="F6759"/>
      <c r="G6759"/>
      <c r="H6759"/>
      <c r="J6759"/>
    </row>
    <row r="6760" spans="1:10" x14ac:dyDescent="0.25">
      <c r="A6760"/>
      <c r="C6760"/>
      <c r="D6760"/>
      <c r="E6760"/>
      <c r="F6760"/>
      <c r="G6760"/>
      <c r="H6760"/>
      <c r="J6760"/>
    </row>
    <row r="6761" spans="1:10" x14ac:dyDescent="0.25">
      <c r="A6761"/>
      <c r="C6761"/>
      <c r="D6761"/>
      <c r="E6761"/>
      <c r="F6761"/>
      <c r="G6761"/>
      <c r="H6761"/>
      <c r="J6761"/>
    </row>
    <row r="6762" spans="1:10" x14ac:dyDescent="0.25">
      <c r="A6762"/>
      <c r="C6762"/>
      <c r="D6762"/>
      <c r="E6762"/>
      <c r="F6762"/>
      <c r="G6762"/>
      <c r="H6762"/>
      <c r="J6762"/>
    </row>
    <row r="6763" spans="1:10" x14ac:dyDescent="0.25">
      <c r="A6763"/>
      <c r="C6763"/>
      <c r="D6763"/>
      <c r="E6763"/>
      <c r="F6763"/>
      <c r="G6763"/>
      <c r="H6763"/>
      <c r="J6763"/>
    </row>
    <row r="6764" spans="1:10" x14ac:dyDescent="0.25">
      <c r="A6764"/>
      <c r="C6764"/>
      <c r="D6764"/>
      <c r="E6764"/>
      <c r="F6764"/>
      <c r="G6764"/>
      <c r="H6764"/>
      <c r="J6764"/>
    </row>
    <row r="6765" spans="1:10" x14ac:dyDescent="0.25">
      <c r="A6765"/>
      <c r="C6765"/>
      <c r="D6765"/>
      <c r="E6765"/>
      <c r="F6765"/>
      <c r="G6765"/>
      <c r="H6765"/>
      <c r="J6765"/>
    </row>
    <row r="6766" spans="1:10" x14ac:dyDescent="0.25">
      <c r="A6766"/>
      <c r="C6766"/>
      <c r="D6766"/>
      <c r="E6766"/>
      <c r="F6766"/>
      <c r="G6766"/>
      <c r="H6766"/>
      <c r="J6766"/>
    </row>
    <row r="6767" spans="1:10" x14ac:dyDescent="0.25">
      <c r="A6767"/>
      <c r="C6767"/>
      <c r="D6767"/>
      <c r="E6767"/>
      <c r="F6767"/>
      <c r="G6767"/>
      <c r="H6767"/>
      <c r="J6767"/>
    </row>
    <row r="6768" spans="1:10" x14ac:dyDescent="0.25">
      <c r="A6768"/>
      <c r="C6768"/>
      <c r="D6768"/>
      <c r="E6768"/>
      <c r="F6768"/>
      <c r="G6768"/>
      <c r="H6768"/>
      <c r="J6768"/>
    </row>
    <row r="6769" spans="1:10" x14ac:dyDescent="0.25">
      <c r="A6769"/>
      <c r="C6769"/>
      <c r="D6769"/>
      <c r="E6769"/>
      <c r="F6769"/>
      <c r="G6769"/>
      <c r="H6769"/>
      <c r="J6769"/>
    </row>
    <row r="6770" spans="1:10" x14ac:dyDescent="0.25">
      <c r="A6770"/>
      <c r="C6770"/>
      <c r="D6770"/>
      <c r="E6770"/>
      <c r="F6770"/>
      <c r="G6770"/>
      <c r="H6770"/>
      <c r="J6770"/>
    </row>
    <row r="6771" spans="1:10" x14ac:dyDescent="0.25">
      <c r="A6771"/>
      <c r="C6771"/>
      <c r="D6771"/>
      <c r="E6771"/>
      <c r="F6771"/>
      <c r="G6771"/>
      <c r="H6771"/>
      <c r="J6771"/>
    </row>
    <row r="6772" spans="1:10" x14ac:dyDescent="0.25">
      <c r="A6772"/>
      <c r="C6772"/>
      <c r="D6772"/>
      <c r="E6772"/>
      <c r="F6772"/>
      <c r="G6772"/>
      <c r="H6772"/>
      <c r="J6772"/>
    </row>
    <row r="6773" spans="1:10" x14ac:dyDescent="0.25">
      <c r="A6773"/>
      <c r="C6773"/>
      <c r="D6773"/>
      <c r="E6773"/>
      <c r="F6773"/>
      <c r="G6773"/>
      <c r="H6773"/>
      <c r="J6773"/>
    </row>
    <row r="6774" spans="1:10" x14ac:dyDescent="0.25">
      <c r="A6774"/>
      <c r="C6774"/>
      <c r="D6774"/>
      <c r="E6774"/>
      <c r="F6774"/>
      <c r="G6774"/>
      <c r="H6774"/>
      <c r="J6774"/>
    </row>
    <row r="6775" spans="1:10" x14ac:dyDescent="0.25">
      <c r="A6775"/>
      <c r="C6775"/>
      <c r="D6775"/>
      <c r="E6775"/>
      <c r="F6775"/>
      <c r="G6775"/>
      <c r="H6775"/>
      <c r="J6775"/>
    </row>
    <row r="6776" spans="1:10" x14ac:dyDescent="0.25">
      <c r="A6776"/>
      <c r="C6776"/>
      <c r="D6776"/>
      <c r="E6776"/>
      <c r="F6776"/>
      <c r="G6776"/>
      <c r="H6776"/>
      <c r="J6776"/>
    </row>
    <row r="6777" spans="1:10" x14ac:dyDescent="0.25">
      <c r="A6777"/>
      <c r="C6777"/>
      <c r="D6777"/>
      <c r="E6777"/>
      <c r="F6777"/>
      <c r="G6777"/>
      <c r="H6777"/>
      <c r="J6777"/>
    </row>
    <row r="6778" spans="1:10" x14ac:dyDescent="0.25">
      <c r="A6778"/>
      <c r="C6778"/>
      <c r="D6778"/>
      <c r="E6778"/>
      <c r="F6778"/>
      <c r="G6778"/>
      <c r="H6778"/>
      <c r="J6778"/>
    </row>
    <row r="6779" spans="1:10" x14ac:dyDescent="0.25">
      <c r="A6779"/>
      <c r="C6779"/>
      <c r="D6779"/>
      <c r="E6779"/>
      <c r="F6779"/>
      <c r="G6779"/>
      <c r="H6779"/>
      <c r="J6779"/>
    </row>
    <row r="6780" spans="1:10" x14ac:dyDescent="0.25">
      <c r="A6780"/>
      <c r="C6780"/>
      <c r="D6780"/>
      <c r="E6780"/>
      <c r="F6780"/>
      <c r="G6780"/>
      <c r="H6780"/>
      <c r="J6780"/>
    </row>
    <row r="6781" spans="1:10" x14ac:dyDescent="0.25">
      <c r="A6781"/>
      <c r="C6781"/>
      <c r="D6781"/>
      <c r="E6781"/>
      <c r="F6781"/>
      <c r="G6781"/>
      <c r="H6781"/>
      <c r="J6781"/>
    </row>
    <row r="6782" spans="1:10" x14ac:dyDescent="0.25">
      <c r="A6782"/>
      <c r="C6782"/>
      <c r="D6782"/>
      <c r="E6782"/>
      <c r="F6782"/>
      <c r="G6782"/>
      <c r="H6782"/>
      <c r="J6782"/>
    </row>
    <row r="6783" spans="1:10" x14ac:dyDescent="0.25">
      <c r="A6783"/>
      <c r="C6783"/>
      <c r="D6783"/>
      <c r="E6783"/>
      <c r="F6783"/>
      <c r="G6783"/>
      <c r="H6783"/>
      <c r="J6783"/>
    </row>
    <row r="6784" spans="1:10" x14ac:dyDescent="0.25">
      <c r="A6784"/>
      <c r="C6784"/>
      <c r="D6784"/>
      <c r="E6784"/>
      <c r="F6784"/>
      <c r="G6784"/>
      <c r="H6784"/>
      <c r="J6784"/>
    </row>
    <row r="6785" spans="1:10" x14ac:dyDescent="0.25">
      <c r="A6785"/>
      <c r="C6785"/>
      <c r="D6785"/>
      <c r="E6785"/>
      <c r="F6785"/>
      <c r="G6785"/>
      <c r="H6785"/>
      <c r="J6785"/>
    </row>
    <row r="6786" spans="1:10" x14ac:dyDescent="0.25">
      <c r="A6786"/>
      <c r="C6786"/>
      <c r="D6786"/>
      <c r="E6786"/>
      <c r="F6786"/>
      <c r="G6786"/>
      <c r="H6786"/>
      <c r="J6786"/>
    </row>
    <row r="6787" spans="1:10" x14ac:dyDescent="0.25">
      <c r="A6787"/>
      <c r="C6787"/>
      <c r="D6787"/>
      <c r="E6787"/>
      <c r="F6787"/>
      <c r="G6787"/>
      <c r="H6787"/>
      <c r="J6787"/>
    </row>
    <row r="6788" spans="1:10" x14ac:dyDescent="0.25">
      <c r="A6788"/>
      <c r="C6788"/>
      <c r="D6788"/>
      <c r="E6788"/>
      <c r="F6788"/>
      <c r="G6788"/>
      <c r="H6788"/>
      <c r="J6788"/>
    </row>
    <row r="6789" spans="1:10" x14ac:dyDescent="0.25">
      <c r="A6789"/>
      <c r="C6789"/>
      <c r="D6789"/>
      <c r="E6789"/>
      <c r="F6789"/>
      <c r="G6789"/>
      <c r="H6789"/>
      <c r="J6789"/>
    </row>
    <row r="6790" spans="1:10" x14ac:dyDescent="0.25">
      <c r="A6790"/>
      <c r="C6790"/>
      <c r="D6790"/>
      <c r="E6790"/>
      <c r="F6790"/>
      <c r="G6790"/>
      <c r="H6790"/>
      <c r="J6790"/>
    </row>
    <row r="6791" spans="1:10" x14ac:dyDescent="0.25">
      <c r="A6791"/>
      <c r="C6791"/>
      <c r="D6791"/>
      <c r="E6791"/>
      <c r="F6791"/>
      <c r="G6791"/>
      <c r="H6791"/>
      <c r="J6791"/>
    </row>
    <row r="6792" spans="1:10" x14ac:dyDescent="0.25">
      <c r="A6792"/>
      <c r="C6792"/>
      <c r="D6792"/>
      <c r="E6792"/>
      <c r="F6792"/>
      <c r="G6792"/>
      <c r="H6792"/>
      <c r="J6792"/>
    </row>
    <row r="6793" spans="1:10" x14ac:dyDescent="0.25">
      <c r="A6793"/>
      <c r="C6793"/>
      <c r="D6793"/>
      <c r="E6793"/>
      <c r="F6793"/>
      <c r="G6793"/>
      <c r="H6793"/>
      <c r="J6793"/>
    </row>
    <row r="6794" spans="1:10" x14ac:dyDescent="0.25">
      <c r="A6794"/>
      <c r="C6794"/>
      <c r="D6794"/>
      <c r="E6794"/>
      <c r="F6794"/>
      <c r="G6794"/>
      <c r="H6794"/>
      <c r="J6794"/>
    </row>
    <row r="6795" spans="1:10" x14ac:dyDescent="0.25">
      <c r="A6795"/>
      <c r="C6795"/>
      <c r="D6795"/>
      <c r="E6795"/>
      <c r="F6795"/>
      <c r="G6795"/>
      <c r="H6795"/>
      <c r="J6795"/>
    </row>
    <row r="6796" spans="1:10" x14ac:dyDescent="0.25">
      <c r="A6796"/>
      <c r="C6796"/>
      <c r="D6796"/>
      <c r="E6796"/>
      <c r="F6796"/>
      <c r="G6796"/>
      <c r="H6796"/>
      <c r="J6796"/>
    </row>
    <row r="6797" spans="1:10" x14ac:dyDescent="0.25">
      <c r="A6797"/>
      <c r="C6797"/>
      <c r="D6797"/>
      <c r="E6797"/>
      <c r="F6797"/>
      <c r="G6797"/>
      <c r="H6797"/>
      <c r="J6797"/>
    </row>
    <row r="6798" spans="1:10" x14ac:dyDescent="0.25">
      <c r="A6798"/>
      <c r="C6798"/>
      <c r="D6798"/>
      <c r="E6798"/>
      <c r="F6798"/>
      <c r="G6798"/>
      <c r="H6798"/>
      <c r="J6798"/>
    </row>
    <row r="6799" spans="1:10" x14ac:dyDescent="0.25">
      <c r="A6799"/>
      <c r="C6799"/>
      <c r="D6799"/>
      <c r="E6799"/>
      <c r="F6799"/>
      <c r="G6799"/>
      <c r="H6799"/>
      <c r="J6799"/>
    </row>
    <row r="6800" spans="1:10" x14ac:dyDescent="0.25">
      <c r="A6800"/>
      <c r="C6800"/>
      <c r="D6800"/>
      <c r="E6800"/>
      <c r="F6800"/>
      <c r="G6800"/>
      <c r="H6800"/>
      <c r="J6800"/>
    </row>
    <row r="6801" spans="1:10" x14ac:dyDescent="0.25">
      <c r="A6801"/>
      <c r="C6801"/>
      <c r="D6801"/>
      <c r="E6801"/>
      <c r="F6801"/>
      <c r="G6801"/>
      <c r="H6801"/>
      <c r="J6801"/>
    </row>
    <row r="6802" spans="1:10" x14ac:dyDescent="0.25">
      <c r="A6802"/>
      <c r="C6802"/>
      <c r="D6802"/>
      <c r="E6802"/>
      <c r="F6802"/>
      <c r="G6802"/>
      <c r="H6802"/>
      <c r="J6802"/>
    </row>
    <row r="6803" spans="1:10" x14ac:dyDescent="0.25">
      <c r="A6803"/>
      <c r="C6803"/>
      <c r="D6803"/>
      <c r="E6803"/>
      <c r="F6803"/>
      <c r="G6803"/>
      <c r="H6803"/>
      <c r="J6803"/>
    </row>
    <row r="6804" spans="1:10" x14ac:dyDescent="0.25">
      <c r="A6804"/>
      <c r="C6804"/>
      <c r="D6804"/>
      <c r="E6804"/>
      <c r="F6804"/>
      <c r="G6804"/>
      <c r="H6804"/>
      <c r="J6804"/>
    </row>
    <row r="6805" spans="1:10" x14ac:dyDescent="0.25">
      <c r="A6805"/>
      <c r="C6805"/>
      <c r="D6805"/>
      <c r="E6805"/>
      <c r="F6805"/>
      <c r="G6805"/>
      <c r="H6805"/>
      <c r="J6805"/>
    </row>
    <row r="6806" spans="1:10" x14ac:dyDescent="0.25">
      <c r="A6806"/>
      <c r="C6806"/>
      <c r="D6806"/>
      <c r="E6806"/>
      <c r="F6806"/>
      <c r="G6806"/>
      <c r="H6806"/>
      <c r="J6806"/>
    </row>
    <row r="6807" spans="1:10" x14ac:dyDescent="0.25">
      <c r="A6807"/>
      <c r="C6807"/>
      <c r="D6807"/>
      <c r="E6807"/>
      <c r="F6807"/>
      <c r="G6807"/>
      <c r="H6807"/>
      <c r="J6807"/>
    </row>
    <row r="6808" spans="1:10" x14ac:dyDescent="0.25">
      <c r="A6808"/>
      <c r="C6808"/>
      <c r="D6808"/>
      <c r="E6808"/>
      <c r="F6808"/>
      <c r="G6808"/>
      <c r="H6808"/>
      <c r="J6808"/>
    </row>
    <row r="6809" spans="1:10" x14ac:dyDescent="0.25">
      <c r="A6809"/>
      <c r="C6809"/>
      <c r="D6809"/>
      <c r="E6809"/>
      <c r="F6809"/>
      <c r="G6809"/>
      <c r="H6809"/>
      <c r="J6809"/>
    </row>
    <row r="6810" spans="1:10" x14ac:dyDescent="0.25">
      <c r="A6810"/>
      <c r="C6810"/>
      <c r="D6810"/>
      <c r="E6810"/>
      <c r="F6810"/>
      <c r="G6810"/>
      <c r="H6810"/>
      <c r="J6810"/>
    </row>
    <row r="6811" spans="1:10" x14ac:dyDescent="0.25">
      <c r="A6811"/>
      <c r="C6811"/>
      <c r="D6811"/>
      <c r="E6811"/>
      <c r="F6811"/>
      <c r="G6811"/>
      <c r="H6811"/>
      <c r="J6811"/>
    </row>
    <row r="6812" spans="1:10" x14ac:dyDescent="0.25">
      <c r="A6812"/>
      <c r="C6812"/>
      <c r="D6812"/>
      <c r="E6812"/>
      <c r="F6812"/>
      <c r="G6812"/>
      <c r="H6812"/>
      <c r="J6812"/>
    </row>
    <row r="6813" spans="1:10" x14ac:dyDescent="0.25">
      <c r="A6813"/>
      <c r="C6813"/>
      <c r="D6813"/>
      <c r="E6813"/>
      <c r="F6813"/>
      <c r="G6813"/>
      <c r="H6813"/>
      <c r="J6813"/>
    </row>
    <row r="6814" spans="1:10" x14ac:dyDescent="0.25">
      <c r="A6814"/>
      <c r="C6814"/>
      <c r="D6814"/>
      <c r="E6814"/>
      <c r="F6814"/>
      <c r="G6814"/>
      <c r="H6814"/>
      <c r="J6814"/>
    </row>
    <row r="6815" spans="1:10" x14ac:dyDescent="0.25">
      <c r="A6815"/>
      <c r="C6815"/>
      <c r="D6815"/>
      <c r="E6815"/>
      <c r="F6815"/>
      <c r="G6815"/>
      <c r="H6815"/>
      <c r="J6815"/>
    </row>
    <row r="6816" spans="1:10" x14ac:dyDescent="0.25">
      <c r="A6816"/>
      <c r="C6816"/>
      <c r="D6816"/>
      <c r="E6816"/>
      <c r="F6816"/>
      <c r="G6816"/>
      <c r="H6816"/>
      <c r="J6816"/>
    </row>
    <row r="6817" spans="1:10" x14ac:dyDescent="0.25">
      <c r="A6817"/>
      <c r="C6817"/>
      <c r="D6817"/>
      <c r="E6817"/>
      <c r="F6817"/>
      <c r="G6817"/>
      <c r="H6817"/>
      <c r="J6817"/>
    </row>
    <row r="6818" spans="1:10" x14ac:dyDescent="0.25">
      <c r="A6818"/>
      <c r="C6818"/>
      <c r="D6818"/>
      <c r="E6818"/>
      <c r="F6818"/>
      <c r="G6818"/>
      <c r="H6818"/>
      <c r="J6818"/>
    </row>
    <row r="6819" spans="1:10" x14ac:dyDescent="0.25">
      <c r="A6819"/>
      <c r="C6819"/>
      <c r="D6819"/>
      <c r="E6819"/>
      <c r="F6819"/>
      <c r="G6819"/>
      <c r="H6819"/>
      <c r="J6819"/>
    </row>
    <row r="6820" spans="1:10" x14ac:dyDescent="0.25">
      <c r="A6820"/>
      <c r="C6820"/>
      <c r="D6820"/>
      <c r="E6820"/>
      <c r="F6820"/>
      <c r="G6820"/>
      <c r="H6820"/>
      <c r="J6820"/>
    </row>
    <row r="6821" spans="1:10" x14ac:dyDescent="0.25">
      <c r="A6821"/>
      <c r="C6821"/>
      <c r="D6821"/>
      <c r="E6821"/>
      <c r="F6821"/>
      <c r="G6821"/>
      <c r="H6821"/>
      <c r="J6821"/>
    </row>
    <row r="6822" spans="1:10" x14ac:dyDescent="0.25">
      <c r="A6822"/>
      <c r="C6822"/>
      <c r="D6822"/>
      <c r="E6822"/>
      <c r="F6822"/>
      <c r="G6822"/>
      <c r="H6822"/>
      <c r="J6822"/>
    </row>
    <row r="6823" spans="1:10" x14ac:dyDescent="0.25">
      <c r="A6823"/>
      <c r="C6823"/>
      <c r="D6823"/>
      <c r="E6823"/>
      <c r="F6823"/>
      <c r="G6823"/>
      <c r="H6823"/>
      <c r="J6823"/>
    </row>
    <row r="6824" spans="1:10" x14ac:dyDescent="0.25">
      <c r="A6824"/>
      <c r="C6824"/>
      <c r="D6824"/>
      <c r="E6824"/>
      <c r="F6824"/>
      <c r="G6824"/>
      <c r="H6824"/>
      <c r="J6824"/>
    </row>
    <row r="6825" spans="1:10" x14ac:dyDescent="0.25">
      <c r="A6825"/>
      <c r="C6825"/>
      <c r="D6825"/>
      <c r="E6825"/>
      <c r="F6825"/>
      <c r="G6825"/>
      <c r="H6825"/>
      <c r="J6825"/>
    </row>
    <row r="6826" spans="1:10" x14ac:dyDescent="0.25">
      <c r="A6826"/>
      <c r="C6826"/>
      <c r="D6826"/>
      <c r="E6826"/>
      <c r="F6826"/>
      <c r="G6826"/>
      <c r="H6826"/>
      <c r="J6826"/>
    </row>
    <row r="6827" spans="1:10" x14ac:dyDescent="0.25">
      <c r="A6827"/>
      <c r="C6827"/>
      <c r="D6827"/>
      <c r="E6827"/>
      <c r="F6827"/>
      <c r="G6827"/>
      <c r="H6827"/>
      <c r="J6827"/>
    </row>
    <row r="6828" spans="1:10" x14ac:dyDescent="0.25">
      <c r="A6828"/>
      <c r="C6828"/>
      <c r="D6828"/>
      <c r="E6828"/>
      <c r="F6828"/>
      <c r="G6828"/>
      <c r="H6828"/>
      <c r="J6828"/>
    </row>
    <row r="6829" spans="1:10" x14ac:dyDescent="0.25">
      <c r="A6829"/>
      <c r="C6829"/>
      <c r="D6829"/>
      <c r="E6829"/>
      <c r="F6829"/>
      <c r="G6829"/>
      <c r="H6829"/>
      <c r="J6829"/>
    </row>
    <row r="6830" spans="1:10" x14ac:dyDescent="0.25">
      <c r="A6830"/>
      <c r="C6830"/>
      <c r="D6830"/>
      <c r="E6830"/>
      <c r="F6830"/>
      <c r="G6830"/>
      <c r="H6830"/>
      <c r="J6830"/>
    </row>
    <row r="6831" spans="1:10" x14ac:dyDescent="0.25">
      <c r="A6831"/>
      <c r="C6831"/>
      <c r="D6831"/>
      <c r="E6831"/>
      <c r="F6831"/>
      <c r="G6831"/>
      <c r="H6831"/>
      <c r="J6831"/>
    </row>
    <row r="6832" spans="1:10" x14ac:dyDescent="0.25">
      <c r="A6832"/>
      <c r="C6832"/>
      <c r="D6832"/>
      <c r="E6832"/>
      <c r="F6832"/>
      <c r="G6832"/>
      <c r="H6832"/>
      <c r="J6832"/>
    </row>
    <row r="6833" spans="1:10" x14ac:dyDescent="0.25">
      <c r="A6833"/>
      <c r="C6833"/>
      <c r="D6833"/>
      <c r="E6833"/>
      <c r="F6833"/>
      <c r="G6833"/>
      <c r="H6833"/>
      <c r="J6833"/>
    </row>
    <row r="6834" spans="1:10" x14ac:dyDescent="0.25">
      <c r="A6834"/>
      <c r="C6834"/>
      <c r="D6834"/>
      <c r="E6834"/>
      <c r="F6834"/>
      <c r="G6834"/>
      <c r="H6834"/>
      <c r="J6834"/>
    </row>
    <row r="6835" spans="1:10" x14ac:dyDescent="0.25">
      <c r="A6835"/>
      <c r="C6835"/>
      <c r="D6835"/>
      <c r="E6835"/>
      <c r="F6835"/>
      <c r="G6835"/>
      <c r="H6835"/>
      <c r="J6835"/>
    </row>
    <row r="6836" spans="1:10" x14ac:dyDescent="0.25">
      <c r="A6836"/>
      <c r="C6836"/>
      <c r="D6836"/>
      <c r="E6836"/>
      <c r="F6836"/>
      <c r="G6836"/>
      <c r="H6836"/>
      <c r="J6836"/>
    </row>
    <row r="6837" spans="1:10" x14ac:dyDescent="0.25">
      <c r="A6837"/>
      <c r="C6837"/>
      <c r="D6837"/>
      <c r="E6837"/>
      <c r="F6837"/>
      <c r="G6837"/>
      <c r="H6837"/>
      <c r="J6837"/>
    </row>
    <row r="6838" spans="1:10" x14ac:dyDescent="0.25">
      <c r="A6838"/>
      <c r="C6838"/>
      <c r="D6838"/>
      <c r="E6838"/>
      <c r="F6838"/>
      <c r="G6838"/>
      <c r="H6838"/>
      <c r="J6838"/>
    </row>
    <row r="6839" spans="1:10" x14ac:dyDescent="0.25">
      <c r="A6839"/>
      <c r="C6839"/>
      <c r="D6839"/>
      <c r="E6839"/>
      <c r="F6839"/>
      <c r="G6839"/>
      <c r="H6839"/>
      <c r="J6839"/>
    </row>
    <row r="6840" spans="1:10" x14ac:dyDescent="0.25">
      <c r="A6840"/>
      <c r="C6840"/>
      <c r="D6840"/>
      <c r="E6840"/>
      <c r="F6840"/>
      <c r="G6840"/>
      <c r="H6840"/>
      <c r="J6840"/>
    </row>
    <row r="6841" spans="1:10" x14ac:dyDescent="0.25">
      <c r="A6841"/>
      <c r="C6841"/>
      <c r="D6841"/>
      <c r="E6841"/>
      <c r="F6841"/>
      <c r="G6841"/>
      <c r="H6841"/>
      <c r="J6841"/>
    </row>
    <row r="6842" spans="1:10" x14ac:dyDescent="0.25">
      <c r="A6842"/>
      <c r="C6842"/>
      <c r="D6842"/>
      <c r="E6842"/>
      <c r="F6842"/>
      <c r="G6842"/>
      <c r="H6842"/>
      <c r="J6842"/>
    </row>
    <row r="6843" spans="1:10" x14ac:dyDescent="0.25">
      <c r="A6843"/>
      <c r="C6843"/>
      <c r="D6843"/>
      <c r="E6843"/>
      <c r="F6843"/>
      <c r="G6843"/>
      <c r="H6843"/>
      <c r="J6843"/>
    </row>
    <row r="6844" spans="1:10" x14ac:dyDescent="0.25">
      <c r="A6844"/>
      <c r="C6844"/>
      <c r="D6844"/>
      <c r="E6844"/>
      <c r="F6844"/>
      <c r="G6844"/>
      <c r="H6844"/>
      <c r="J6844"/>
    </row>
    <row r="6845" spans="1:10" x14ac:dyDescent="0.25">
      <c r="A6845"/>
      <c r="C6845"/>
      <c r="D6845"/>
      <c r="E6845"/>
      <c r="F6845"/>
      <c r="G6845"/>
      <c r="H6845"/>
      <c r="J6845"/>
    </row>
    <row r="6846" spans="1:10" x14ac:dyDescent="0.25">
      <c r="A6846"/>
      <c r="C6846"/>
      <c r="D6846"/>
      <c r="E6846"/>
      <c r="F6846"/>
      <c r="G6846"/>
      <c r="H6846"/>
      <c r="J6846"/>
    </row>
    <row r="6847" spans="1:10" x14ac:dyDescent="0.25">
      <c r="A6847"/>
      <c r="C6847"/>
      <c r="D6847"/>
      <c r="E6847"/>
      <c r="F6847"/>
      <c r="G6847"/>
      <c r="H6847"/>
      <c r="J6847"/>
    </row>
    <row r="6848" spans="1:10" x14ac:dyDescent="0.25">
      <c r="A6848"/>
      <c r="C6848"/>
      <c r="D6848"/>
      <c r="E6848"/>
      <c r="F6848"/>
      <c r="G6848"/>
      <c r="H6848"/>
      <c r="J6848"/>
    </row>
    <row r="6849" spans="1:10" x14ac:dyDescent="0.25">
      <c r="A6849"/>
      <c r="C6849"/>
      <c r="D6849"/>
      <c r="E6849"/>
      <c r="F6849"/>
      <c r="G6849"/>
      <c r="H6849"/>
      <c r="J6849"/>
    </row>
    <row r="6850" spans="1:10" x14ac:dyDescent="0.25">
      <c r="A6850"/>
      <c r="C6850"/>
      <c r="D6850"/>
      <c r="E6850"/>
      <c r="F6850"/>
      <c r="G6850"/>
      <c r="H6850"/>
      <c r="J6850"/>
    </row>
    <row r="6851" spans="1:10" x14ac:dyDescent="0.25">
      <c r="A6851"/>
      <c r="C6851"/>
      <c r="D6851"/>
      <c r="E6851"/>
      <c r="F6851"/>
      <c r="G6851"/>
      <c r="H6851"/>
      <c r="J6851"/>
    </row>
    <row r="6852" spans="1:10" x14ac:dyDescent="0.25">
      <c r="A6852"/>
      <c r="C6852"/>
      <c r="D6852"/>
      <c r="E6852"/>
      <c r="F6852"/>
      <c r="G6852"/>
      <c r="H6852"/>
      <c r="J6852"/>
    </row>
    <row r="6853" spans="1:10" x14ac:dyDescent="0.25">
      <c r="A6853"/>
      <c r="C6853"/>
      <c r="D6853"/>
      <c r="E6853"/>
      <c r="F6853"/>
      <c r="G6853"/>
      <c r="H6853"/>
      <c r="J6853"/>
    </row>
    <row r="6854" spans="1:10" x14ac:dyDescent="0.25">
      <c r="A6854"/>
      <c r="C6854"/>
      <c r="D6854"/>
      <c r="E6854"/>
      <c r="F6854"/>
      <c r="G6854"/>
      <c r="H6854"/>
      <c r="J6854"/>
    </row>
    <row r="6855" spans="1:10" x14ac:dyDescent="0.25">
      <c r="A6855"/>
      <c r="C6855"/>
      <c r="D6855"/>
      <c r="E6855"/>
      <c r="F6855"/>
      <c r="G6855"/>
      <c r="H6855"/>
      <c r="J6855"/>
    </row>
    <row r="6856" spans="1:10" x14ac:dyDescent="0.25">
      <c r="A6856"/>
      <c r="C6856"/>
      <c r="D6856"/>
      <c r="E6856"/>
      <c r="F6856"/>
      <c r="G6856"/>
      <c r="H6856"/>
      <c r="J6856"/>
    </row>
    <row r="6857" spans="1:10" x14ac:dyDescent="0.25">
      <c r="A6857"/>
      <c r="C6857"/>
      <c r="D6857"/>
      <c r="E6857"/>
      <c r="F6857"/>
      <c r="G6857"/>
      <c r="H6857"/>
      <c r="J6857"/>
    </row>
    <row r="6858" spans="1:10" x14ac:dyDescent="0.25">
      <c r="A6858"/>
      <c r="C6858"/>
      <c r="D6858"/>
      <c r="E6858"/>
      <c r="F6858"/>
      <c r="G6858"/>
      <c r="H6858"/>
      <c r="J6858"/>
    </row>
    <row r="6859" spans="1:10" x14ac:dyDescent="0.25">
      <c r="A6859"/>
      <c r="C6859"/>
      <c r="D6859"/>
      <c r="E6859"/>
      <c r="F6859"/>
      <c r="G6859"/>
      <c r="H6859"/>
      <c r="J6859"/>
    </row>
    <row r="6860" spans="1:10" x14ac:dyDescent="0.25">
      <c r="A6860"/>
      <c r="C6860"/>
      <c r="D6860"/>
      <c r="E6860"/>
      <c r="F6860"/>
      <c r="G6860"/>
      <c r="H6860"/>
      <c r="J6860"/>
    </row>
    <row r="6861" spans="1:10" x14ac:dyDescent="0.25">
      <c r="A6861"/>
      <c r="C6861"/>
      <c r="D6861"/>
      <c r="E6861"/>
      <c r="F6861"/>
      <c r="G6861"/>
      <c r="H6861"/>
      <c r="J6861"/>
    </row>
    <row r="6862" spans="1:10" x14ac:dyDescent="0.25">
      <c r="A6862"/>
      <c r="C6862"/>
      <c r="D6862"/>
      <c r="E6862"/>
      <c r="F6862"/>
      <c r="G6862"/>
      <c r="H6862"/>
      <c r="J6862"/>
    </row>
    <row r="6863" spans="1:10" x14ac:dyDescent="0.25">
      <c r="A6863"/>
      <c r="C6863"/>
      <c r="D6863"/>
      <c r="E6863"/>
      <c r="F6863"/>
      <c r="G6863"/>
      <c r="H6863"/>
      <c r="J6863"/>
    </row>
    <row r="6864" spans="1:10" x14ac:dyDescent="0.25">
      <c r="A6864"/>
      <c r="C6864"/>
      <c r="D6864"/>
      <c r="E6864"/>
      <c r="F6864"/>
      <c r="G6864"/>
      <c r="H6864"/>
      <c r="J6864"/>
    </row>
    <row r="6865" spans="1:10" x14ac:dyDescent="0.25">
      <c r="A6865"/>
      <c r="C6865"/>
      <c r="D6865"/>
      <c r="E6865"/>
      <c r="F6865"/>
      <c r="G6865"/>
      <c r="H6865"/>
      <c r="J6865"/>
    </row>
    <row r="6866" spans="1:10" x14ac:dyDescent="0.25">
      <c r="A6866"/>
      <c r="C6866"/>
      <c r="D6866"/>
      <c r="E6866"/>
      <c r="F6866"/>
      <c r="G6866"/>
      <c r="H6866"/>
      <c r="J6866"/>
    </row>
    <row r="6867" spans="1:10" x14ac:dyDescent="0.25">
      <c r="A6867"/>
      <c r="C6867"/>
      <c r="D6867"/>
      <c r="E6867"/>
      <c r="F6867"/>
      <c r="G6867"/>
      <c r="H6867"/>
      <c r="J6867"/>
    </row>
    <row r="6868" spans="1:10" x14ac:dyDescent="0.25">
      <c r="A6868"/>
      <c r="C6868"/>
      <c r="D6868"/>
      <c r="E6868"/>
      <c r="F6868"/>
      <c r="G6868"/>
      <c r="H6868"/>
      <c r="J6868"/>
    </row>
    <row r="6869" spans="1:10" x14ac:dyDescent="0.25">
      <c r="A6869"/>
      <c r="C6869"/>
      <c r="D6869"/>
      <c r="E6869"/>
      <c r="F6869"/>
      <c r="G6869"/>
      <c r="H6869"/>
      <c r="J6869"/>
    </row>
    <row r="6870" spans="1:10" x14ac:dyDescent="0.25">
      <c r="A6870"/>
      <c r="C6870"/>
      <c r="D6870"/>
      <c r="E6870"/>
      <c r="F6870"/>
      <c r="G6870"/>
      <c r="H6870"/>
      <c r="J6870"/>
    </row>
    <row r="6871" spans="1:10" x14ac:dyDescent="0.25">
      <c r="A6871"/>
      <c r="C6871"/>
      <c r="D6871"/>
      <c r="E6871"/>
      <c r="F6871"/>
      <c r="G6871"/>
      <c r="H6871"/>
      <c r="J6871"/>
    </row>
    <row r="6872" spans="1:10" x14ac:dyDescent="0.25">
      <c r="A6872"/>
      <c r="C6872"/>
      <c r="D6872"/>
      <c r="E6872"/>
      <c r="F6872"/>
      <c r="G6872"/>
      <c r="H6872"/>
      <c r="J6872"/>
    </row>
    <row r="6873" spans="1:10" x14ac:dyDescent="0.25">
      <c r="A6873"/>
      <c r="C6873"/>
      <c r="D6873"/>
      <c r="E6873"/>
      <c r="F6873"/>
      <c r="G6873"/>
      <c r="H6873"/>
      <c r="J6873"/>
    </row>
    <row r="6874" spans="1:10" x14ac:dyDescent="0.25">
      <c r="A6874"/>
      <c r="C6874"/>
      <c r="D6874"/>
      <c r="E6874"/>
      <c r="F6874"/>
      <c r="G6874"/>
      <c r="H6874"/>
      <c r="J6874"/>
    </row>
    <row r="6875" spans="1:10" x14ac:dyDescent="0.25">
      <c r="A6875"/>
      <c r="C6875"/>
      <c r="D6875"/>
      <c r="E6875"/>
      <c r="F6875"/>
      <c r="G6875"/>
      <c r="H6875"/>
      <c r="J6875"/>
    </row>
    <row r="6876" spans="1:10" x14ac:dyDescent="0.25">
      <c r="A6876"/>
      <c r="C6876"/>
      <c r="D6876"/>
      <c r="E6876"/>
      <c r="F6876"/>
      <c r="G6876"/>
      <c r="H6876"/>
      <c r="J6876"/>
    </row>
    <row r="6877" spans="1:10" x14ac:dyDescent="0.25">
      <c r="A6877"/>
      <c r="C6877"/>
      <c r="D6877"/>
      <c r="E6877"/>
      <c r="F6877"/>
      <c r="G6877"/>
      <c r="H6877"/>
      <c r="J6877"/>
    </row>
    <row r="6878" spans="1:10" x14ac:dyDescent="0.25">
      <c r="A6878"/>
      <c r="C6878"/>
      <c r="D6878"/>
      <c r="E6878"/>
      <c r="F6878"/>
      <c r="G6878"/>
      <c r="H6878"/>
      <c r="J6878"/>
    </row>
    <row r="6879" spans="1:10" x14ac:dyDescent="0.25">
      <c r="A6879"/>
      <c r="C6879"/>
      <c r="D6879"/>
      <c r="E6879"/>
      <c r="F6879"/>
      <c r="G6879"/>
      <c r="H6879"/>
      <c r="J6879"/>
    </row>
    <row r="6880" spans="1:10" x14ac:dyDescent="0.25">
      <c r="A6880"/>
      <c r="C6880"/>
      <c r="D6880"/>
      <c r="E6880"/>
      <c r="F6880"/>
      <c r="G6880"/>
      <c r="H6880"/>
      <c r="J6880"/>
    </row>
    <row r="6881" spans="1:10" x14ac:dyDescent="0.25">
      <c r="A6881"/>
      <c r="C6881"/>
      <c r="D6881"/>
      <c r="E6881"/>
      <c r="F6881"/>
      <c r="G6881"/>
      <c r="H6881"/>
      <c r="J6881"/>
    </row>
    <row r="6882" spans="1:10" x14ac:dyDescent="0.25">
      <c r="A6882"/>
      <c r="C6882"/>
      <c r="D6882"/>
      <c r="E6882"/>
      <c r="F6882"/>
      <c r="G6882"/>
      <c r="H6882"/>
      <c r="J6882"/>
    </row>
    <row r="6883" spans="1:10" x14ac:dyDescent="0.25">
      <c r="A6883"/>
      <c r="C6883"/>
      <c r="D6883"/>
      <c r="E6883"/>
      <c r="F6883"/>
      <c r="G6883"/>
      <c r="H6883"/>
      <c r="J6883"/>
    </row>
    <row r="6884" spans="1:10" x14ac:dyDescent="0.25">
      <c r="A6884"/>
      <c r="C6884"/>
      <c r="D6884"/>
      <c r="E6884"/>
      <c r="F6884"/>
      <c r="G6884"/>
      <c r="H6884"/>
      <c r="J6884"/>
    </row>
    <row r="6885" spans="1:10" x14ac:dyDescent="0.25">
      <c r="A6885"/>
      <c r="C6885"/>
      <c r="D6885"/>
      <c r="E6885"/>
      <c r="F6885"/>
      <c r="G6885"/>
      <c r="H6885"/>
      <c r="J6885"/>
    </row>
    <row r="6886" spans="1:10" x14ac:dyDescent="0.25">
      <c r="A6886"/>
      <c r="C6886"/>
      <c r="D6886"/>
      <c r="E6886"/>
      <c r="F6886"/>
      <c r="G6886"/>
      <c r="H6886"/>
      <c r="J6886"/>
    </row>
    <row r="6887" spans="1:10" x14ac:dyDescent="0.25">
      <c r="A6887"/>
      <c r="C6887"/>
      <c r="D6887"/>
      <c r="E6887"/>
      <c r="F6887"/>
      <c r="G6887"/>
      <c r="H6887"/>
      <c r="J6887"/>
    </row>
    <row r="6888" spans="1:10" x14ac:dyDescent="0.25">
      <c r="A6888"/>
      <c r="C6888"/>
      <c r="D6888"/>
      <c r="E6888"/>
      <c r="F6888"/>
      <c r="G6888"/>
      <c r="H6888"/>
      <c r="J6888"/>
    </row>
    <row r="6889" spans="1:10" x14ac:dyDescent="0.25">
      <c r="A6889"/>
      <c r="C6889"/>
      <c r="D6889"/>
      <c r="E6889"/>
      <c r="F6889"/>
      <c r="G6889"/>
      <c r="H6889"/>
      <c r="J6889"/>
    </row>
    <row r="6890" spans="1:10" x14ac:dyDescent="0.25">
      <c r="A6890"/>
      <c r="C6890"/>
      <c r="D6890"/>
      <c r="E6890"/>
      <c r="F6890"/>
      <c r="G6890"/>
      <c r="H6890"/>
      <c r="J6890"/>
    </row>
    <row r="6891" spans="1:10" x14ac:dyDescent="0.25">
      <c r="A6891"/>
      <c r="C6891"/>
      <c r="D6891"/>
      <c r="E6891"/>
      <c r="F6891"/>
      <c r="G6891"/>
      <c r="H6891"/>
      <c r="J6891"/>
    </row>
    <row r="6892" spans="1:10" x14ac:dyDescent="0.25">
      <c r="A6892"/>
      <c r="C6892"/>
      <c r="D6892"/>
      <c r="E6892"/>
      <c r="F6892"/>
      <c r="G6892"/>
      <c r="H6892"/>
      <c r="J6892"/>
    </row>
    <row r="6893" spans="1:10" x14ac:dyDescent="0.25">
      <c r="A6893"/>
      <c r="C6893"/>
      <c r="D6893"/>
      <c r="E6893"/>
      <c r="F6893"/>
      <c r="G6893"/>
      <c r="H6893"/>
      <c r="J6893"/>
    </row>
    <row r="6894" spans="1:10" x14ac:dyDescent="0.25">
      <c r="A6894"/>
      <c r="C6894"/>
      <c r="D6894"/>
      <c r="E6894"/>
      <c r="F6894"/>
      <c r="G6894"/>
      <c r="H6894"/>
      <c r="J6894"/>
    </row>
    <row r="6895" spans="1:10" x14ac:dyDescent="0.25">
      <c r="A6895"/>
      <c r="C6895"/>
      <c r="D6895"/>
      <c r="E6895"/>
      <c r="F6895"/>
      <c r="G6895"/>
      <c r="H6895"/>
      <c r="J6895"/>
    </row>
    <row r="6896" spans="1:10" x14ac:dyDescent="0.25">
      <c r="A6896"/>
      <c r="C6896"/>
      <c r="D6896"/>
      <c r="E6896"/>
      <c r="F6896"/>
      <c r="G6896"/>
      <c r="H6896"/>
      <c r="J6896"/>
    </row>
    <row r="6897" spans="1:10" x14ac:dyDescent="0.25">
      <c r="A6897"/>
      <c r="C6897"/>
      <c r="D6897"/>
      <c r="E6897"/>
      <c r="F6897"/>
      <c r="G6897"/>
      <c r="H6897"/>
      <c r="J6897"/>
    </row>
    <row r="6898" spans="1:10" x14ac:dyDescent="0.25">
      <c r="A6898"/>
      <c r="C6898"/>
      <c r="D6898"/>
      <c r="E6898"/>
      <c r="F6898"/>
      <c r="G6898"/>
      <c r="H6898"/>
      <c r="J6898"/>
    </row>
    <row r="6899" spans="1:10" x14ac:dyDescent="0.25">
      <c r="A6899"/>
      <c r="C6899"/>
      <c r="D6899"/>
      <c r="E6899"/>
      <c r="F6899"/>
      <c r="G6899"/>
      <c r="H6899"/>
      <c r="J6899"/>
    </row>
    <row r="6900" spans="1:10" x14ac:dyDescent="0.25">
      <c r="A6900"/>
      <c r="C6900"/>
      <c r="D6900"/>
      <c r="E6900"/>
      <c r="F6900"/>
      <c r="G6900"/>
      <c r="H6900"/>
      <c r="J6900"/>
    </row>
    <row r="6901" spans="1:10" x14ac:dyDescent="0.25">
      <c r="A6901"/>
      <c r="C6901"/>
      <c r="D6901"/>
      <c r="E6901"/>
      <c r="F6901"/>
      <c r="G6901"/>
      <c r="H6901"/>
      <c r="J6901"/>
    </row>
    <row r="6902" spans="1:10" x14ac:dyDescent="0.25">
      <c r="A6902"/>
      <c r="C6902"/>
      <c r="D6902"/>
      <c r="E6902"/>
      <c r="F6902"/>
      <c r="G6902"/>
      <c r="H6902"/>
      <c r="J6902"/>
    </row>
    <row r="6903" spans="1:10" x14ac:dyDescent="0.25">
      <c r="A6903"/>
      <c r="C6903"/>
      <c r="D6903"/>
      <c r="E6903"/>
      <c r="F6903"/>
      <c r="G6903"/>
      <c r="H6903"/>
      <c r="J6903"/>
    </row>
    <row r="6904" spans="1:10" x14ac:dyDescent="0.25">
      <c r="A6904"/>
      <c r="C6904"/>
      <c r="D6904"/>
      <c r="E6904"/>
      <c r="F6904"/>
      <c r="G6904"/>
      <c r="H6904"/>
      <c r="J6904"/>
    </row>
    <row r="6905" spans="1:10" x14ac:dyDescent="0.25">
      <c r="A6905"/>
      <c r="C6905"/>
      <c r="D6905"/>
      <c r="E6905"/>
      <c r="F6905"/>
      <c r="G6905"/>
      <c r="H6905"/>
      <c r="J6905"/>
    </row>
    <row r="6906" spans="1:10" x14ac:dyDescent="0.25">
      <c r="A6906"/>
      <c r="C6906"/>
      <c r="D6906"/>
      <c r="E6906"/>
      <c r="F6906"/>
      <c r="G6906"/>
      <c r="H6906"/>
      <c r="J6906"/>
    </row>
    <row r="6907" spans="1:10" x14ac:dyDescent="0.25">
      <c r="A6907"/>
      <c r="C6907"/>
      <c r="D6907"/>
      <c r="E6907"/>
      <c r="F6907"/>
      <c r="G6907"/>
      <c r="H6907"/>
      <c r="J6907"/>
    </row>
    <row r="6908" spans="1:10" x14ac:dyDescent="0.25">
      <c r="A6908"/>
      <c r="C6908"/>
      <c r="D6908"/>
      <c r="E6908"/>
      <c r="F6908"/>
      <c r="G6908"/>
      <c r="H6908"/>
      <c r="J6908"/>
    </row>
    <row r="6909" spans="1:10" x14ac:dyDescent="0.25">
      <c r="A6909"/>
      <c r="C6909"/>
      <c r="D6909"/>
      <c r="E6909"/>
      <c r="F6909"/>
      <c r="G6909"/>
      <c r="H6909"/>
      <c r="J6909"/>
    </row>
    <row r="6910" spans="1:10" x14ac:dyDescent="0.25">
      <c r="A6910"/>
      <c r="C6910"/>
      <c r="D6910"/>
      <c r="E6910"/>
      <c r="F6910"/>
      <c r="G6910"/>
      <c r="H6910"/>
      <c r="J6910"/>
    </row>
    <row r="6911" spans="1:10" x14ac:dyDescent="0.25">
      <c r="A6911"/>
      <c r="C6911"/>
      <c r="D6911"/>
      <c r="E6911"/>
      <c r="F6911"/>
      <c r="G6911"/>
      <c r="H6911"/>
      <c r="J6911"/>
    </row>
    <row r="6912" spans="1:10" x14ac:dyDescent="0.25">
      <c r="A6912"/>
      <c r="C6912"/>
      <c r="D6912"/>
      <c r="E6912"/>
      <c r="F6912"/>
      <c r="G6912"/>
      <c r="H6912"/>
      <c r="J6912"/>
    </row>
    <row r="6913" spans="1:10" x14ac:dyDescent="0.25">
      <c r="A6913"/>
      <c r="C6913"/>
      <c r="D6913"/>
      <c r="E6913"/>
      <c r="F6913"/>
      <c r="G6913"/>
      <c r="H6913"/>
      <c r="J6913"/>
    </row>
    <row r="6914" spans="1:10" x14ac:dyDescent="0.25">
      <c r="A6914"/>
      <c r="C6914"/>
      <c r="D6914"/>
      <c r="E6914"/>
      <c r="F6914"/>
      <c r="G6914"/>
      <c r="H6914"/>
      <c r="J6914"/>
    </row>
    <row r="6915" spans="1:10" x14ac:dyDescent="0.25">
      <c r="A6915"/>
      <c r="C6915"/>
      <c r="D6915"/>
      <c r="E6915"/>
      <c r="F6915"/>
      <c r="G6915"/>
      <c r="H6915"/>
      <c r="J6915"/>
    </row>
    <row r="6916" spans="1:10" x14ac:dyDescent="0.25">
      <c r="A6916"/>
      <c r="C6916"/>
      <c r="D6916"/>
      <c r="E6916"/>
      <c r="F6916"/>
      <c r="G6916"/>
      <c r="H6916"/>
      <c r="J6916"/>
    </row>
    <row r="6917" spans="1:10" x14ac:dyDescent="0.25">
      <c r="A6917"/>
      <c r="C6917"/>
      <c r="D6917"/>
      <c r="E6917"/>
      <c r="F6917"/>
      <c r="G6917"/>
      <c r="H6917"/>
      <c r="J6917"/>
    </row>
    <row r="6918" spans="1:10" x14ac:dyDescent="0.25">
      <c r="A6918"/>
      <c r="C6918"/>
      <c r="D6918"/>
      <c r="E6918"/>
      <c r="F6918"/>
      <c r="G6918"/>
      <c r="H6918"/>
      <c r="J6918"/>
    </row>
    <row r="6919" spans="1:10" x14ac:dyDescent="0.25">
      <c r="A6919"/>
      <c r="C6919"/>
      <c r="D6919"/>
      <c r="E6919"/>
      <c r="F6919"/>
      <c r="G6919"/>
      <c r="H6919"/>
      <c r="J6919"/>
    </row>
    <row r="6920" spans="1:10" x14ac:dyDescent="0.25">
      <c r="A6920"/>
      <c r="C6920"/>
      <c r="D6920"/>
      <c r="E6920"/>
      <c r="F6920"/>
      <c r="G6920"/>
      <c r="H6920"/>
      <c r="J6920"/>
    </row>
    <row r="6921" spans="1:10" x14ac:dyDescent="0.25">
      <c r="A6921"/>
      <c r="C6921"/>
      <c r="D6921"/>
      <c r="E6921"/>
      <c r="F6921"/>
      <c r="G6921"/>
      <c r="H6921"/>
      <c r="J6921"/>
    </row>
    <row r="6922" spans="1:10" x14ac:dyDescent="0.25">
      <c r="A6922"/>
      <c r="C6922"/>
      <c r="D6922"/>
      <c r="E6922"/>
      <c r="F6922"/>
      <c r="G6922"/>
      <c r="H6922"/>
      <c r="J6922"/>
    </row>
    <row r="6923" spans="1:10" x14ac:dyDescent="0.25">
      <c r="A6923"/>
      <c r="C6923"/>
      <c r="D6923"/>
      <c r="E6923"/>
      <c r="F6923"/>
      <c r="G6923"/>
      <c r="H6923"/>
      <c r="J6923"/>
    </row>
    <row r="6924" spans="1:10" x14ac:dyDescent="0.25">
      <c r="A6924"/>
      <c r="C6924"/>
      <c r="D6924"/>
      <c r="E6924"/>
      <c r="F6924"/>
      <c r="G6924"/>
      <c r="H6924"/>
      <c r="J6924"/>
    </row>
    <row r="6925" spans="1:10" x14ac:dyDescent="0.25">
      <c r="A6925"/>
      <c r="C6925"/>
      <c r="D6925"/>
      <c r="E6925"/>
      <c r="F6925"/>
      <c r="G6925"/>
      <c r="H6925"/>
      <c r="J6925"/>
    </row>
    <row r="6926" spans="1:10" x14ac:dyDescent="0.25">
      <c r="A6926"/>
      <c r="C6926"/>
      <c r="D6926"/>
      <c r="E6926"/>
      <c r="F6926"/>
      <c r="G6926"/>
      <c r="H6926"/>
      <c r="J6926"/>
    </row>
    <row r="6927" spans="1:10" x14ac:dyDescent="0.25">
      <c r="A6927"/>
      <c r="C6927"/>
      <c r="D6927"/>
      <c r="E6927"/>
      <c r="F6927"/>
      <c r="G6927"/>
      <c r="H6927"/>
      <c r="J6927"/>
    </row>
    <row r="6928" spans="1:10" x14ac:dyDescent="0.25">
      <c r="A6928"/>
      <c r="C6928"/>
      <c r="D6928"/>
      <c r="E6928"/>
      <c r="F6928"/>
      <c r="G6928"/>
      <c r="H6928"/>
      <c r="J6928"/>
    </row>
    <row r="6929" spans="1:10" x14ac:dyDescent="0.25">
      <c r="A6929"/>
      <c r="C6929"/>
      <c r="D6929"/>
      <c r="E6929"/>
      <c r="F6929"/>
      <c r="G6929"/>
      <c r="H6929"/>
      <c r="J6929"/>
    </row>
    <row r="6930" spans="1:10" x14ac:dyDescent="0.25">
      <c r="A6930"/>
      <c r="C6930"/>
      <c r="D6930"/>
      <c r="E6930"/>
      <c r="F6930"/>
      <c r="G6930"/>
      <c r="H6930"/>
      <c r="J6930"/>
    </row>
    <row r="6931" spans="1:10" x14ac:dyDescent="0.25">
      <c r="A6931"/>
      <c r="C6931"/>
      <c r="D6931"/>
      <c r="E6931"/>
      <c r="F6931"/>
      <c r="G6931"/>
      <c r="H6931"/>
      <c r="J6931"/>
    </row>
    <row r="6932" spans="1:10" x14ac:dyDescent="0.25">
      <c r="A6932"/>
      <c r="C6932"/>
      <c r="D6932"/>
      <c r="E6932"/>
      <c r="F6932"/>
      <c r="G6932"/>
      <c r="H6932"/>
      <c r="J6932"/>
    </row>
    <row r="6933" spans="1:10" x14ac:dyDescent="0.25">
      <c r="A6933"/>
      <c r="C6933"/>
      <c r="D6933"/>
      <c r="E6933"/>
      <c r="F6933"/>
      <c r="G6933"/>
      <c r="H6933"/>
      <c r="J6933"/>
    </row>
    <row r="6934" spans="1:10" x14ac:dyDescent="0.25">
      <c r="A6934"/>
      <c r="C6934"/>
      <c r="D6934"/>
      <c r="E6934"/>
      <c r="F6934"/>
      <c r="G6934"/>
      <c r="H6934"/>
      <c r="J6934"/>
    </row>
    <row r="6935" spans="1:10" x14ac:dyDescent="0.25">
      <c r="A6935"/>
      <c r="C6935"/>
      <c r="D6935"/>
      <c r="E6935"/>
      <c r="F6935"/>
      <c r="G6935"/>
      <c r="H6935"/>
      <c r="J6935"/>
    </row>
    <row r="6936" spans="1:10" x14ac:dyDescent="0.25">
      <c r="A6936"/>
      <c r="C6936"/>
      <c r="D6936"/>
      <c r="E6936"/>
      <c r="F6936"/>
      <c r="G6936"/>
      <c r="H6936"/>
      <c r="J6936"/>
    </row>
    <row r="6937" spans="1:10" x14ac:dyDescent="0.25">
      <c r="A6937"/>
      <c r="C6937"/>
      <c r="D6937"/>
      <c r="E6937"/>
      <c r="F6937"/>
      <c r="G6937"/>
      <c r="H6937"/>
      <c r="J6937"/>
    </row>
    <row r="6938" spans="1:10" x14ac:dyDescent="0.25">
      <c r="A6938"/>
      <c r="C6938"/>
      <c r="D6938"/>
      <c r="E6938"/>
      <c r="F6938"/>
      <c r="G6938"/>
      <c r="H6938"/>
      <c r="J6938"/>
    </row>
    <row r="6939" spans="1:10" x14ac:dyDescent="0.25">
      <c r="A6939"/>
      <c r="C6939"/>
      <c r="D6939"/>
      <c r="E6939"/>
      <c r="F6939"/>
      <c r="G6939"/>
      <c r="H6939"/>
      <c r="J6939"/>
    </row>
    <row r="6940" spans="1:10" x14ac:dyDescent="0.25">
      <c r="A6940"/>
      <c r="C6940"/>
      <c r="D6940"/>
      <c r="E6940"/>
      <c r="F6940"/>
      <c r="G6940"/>
      <c r="H6940"/>
      <c r="J6940"/>
    </row>
    <row r="6941" spans="1:10" x14ac:dyDescent="0.25">
      <c r="A6941"/>
      <c r="C6941"/>
      <c r="D6941"/>
      <c r="E6941"/>
      <c r="F6941"/>
      <c r="G6941"/>
      <c r="H6941"/>
      <c r="J6941"/>
    </row>
    <row r="6942" spans="1:10" x14ac:dyDescent="0.25">
      <c r="A6942"/>
      <c r="C6942"/>
      <c r="D6942"/>
      <c r="E6942"/>
      <c r="F6942"/>
      <c r="G6942"/>
      <c r="H6942"/>
      <c r="J6942"/>
    </row>
    <row r="6943" spans="1:10" x14ac:dyDescent="0.25">
      <c r="A6943"/>
      <c r="C6943"/>
      <c r="D6943"/>
      <c r="E6943"/>
      <c r="F6943"/>
      <c r="G6943"/>
      <c r="H6943"/>
      <c r="J6943"/>
    </row>
    <row r="6944" spans="1:10" x14ac:dyDescent="0.25">
      <c r="A6944"/>
      <c r="C6944"/>
      <c r="D6944"/>
      <c r="E6944"/>
      <c r="F6944"/>
      <c r="G6944"/>
      <c r="H6944"/>
      <c r="J6944"/>
    </row>
    <row r="6945" spans="1:10" x14ac:dyDescent="0.25">
      <c r="A6945"/>
      <c r="C6945"/>
      <c r="D6945"/>
      <c r="E6945"/>
      <c r="F6945"/>
      <c r="G6945"/>
      <c r="H6945"/>
      <c r="J6945"/>
    </row>
    <row r="6946" spans="1:10" x14ac:dyDescent="0.25">
      <c r="A6946"/>
      <c r="C6946"/>
      <c r="D6946"/>
      <c r="E6946"/>
      <c r="F6946"/>
      <c r="G6946"/>
      <c r="H6946"/>
      <c r="J6946"/>
    </row>
    <row r="6947" spans="1:10" x14ac:dyDescent="0.25">
      <c r="A6947"/>
      <c r="C6947"/>
      <c r="D6947"/>
      <c r="E6947"/>
      <c r="F6947"/>
      <c r="G6947"/>
      <c r="H6947"/>
      <c r="J6947"/>
    </row>
    <row r="6948" spans="1:10" x14ac:dyDescent="0.25">
      <c r="A6948"/>
      <c r="C6948"/>
      <c r="D6948"/>
      <c r="E6948"/>
      <c r="F6948"/>
      <c r="G6948"/>
      <c r="H6948"/>
      <c r="J6948"/>
    </row>
    <row r="6949" spans="1:10" x14ac:dyDescent="0.25">
      <c r="A6949"/>
      <c r="C6949"/>
      <c r="D6949"/>
      <c r="E6949"/>
      <c r="F6949"/>
      <c r="G6949"/>
      <c r="H6949"/>
      <c r="J6949"/>
    </row>
    <row r="6950" spans="1:10" x14ac:dyDescent="0.25">
      <c r="A6950"/>
      <c r="C6950"/>
      <c r="D6950"/>
      <c r="E6950"/>
      <c r="F6950"/>
      <c r="G6950"/>
      <c r="H6950"/>
      <c r="J6950"/>
    </row>
    <row r="6951" spans="1:10" x14ac:dyDescent="0.25">
      <c r="A6951"/>
      <c r="C6951"/>
      <c r="D6951"/>
      <c r="E6951"/>
      <c r="F6951"/>
      <c r="G6951"/>
      <c r="H6951"/>
      <c r="J6951"/>
    </row>
    <row r="6952" spans="1:10" x14ac:dyDescent="0.25">
      <c r="A6952"/>
      <c r="C6952"/>
      <c r="D6952"/>
      <c r="E6952"/>
      <c r="F6952"/>
      <c r="G6952"/>
      <c r="H6952"/>
      <c r="J6952"/>
    </row>
    <row r="6953" spans="1:10" x14ac:dyDescent="0.25">
      <c r="A6953"/>
      <c r="C6953"/>
      <c r="D6953"/>
      <c r="E6953"/>
      <c r="F6953"/>
      <c r="G6953"/>
      <c r="H6953"/>
      <c r="J6953"/>
    </row>
    <row r="6954" spans="1:10" x14ac:dyDescent="0.25">
      <c r="A6954"/>
      <c r="C6954"/>
      <c r="D6954"/>
      <c r="E6954"/>
      <c r="F6954"/>
      <c r="G6954"/>
      <c r="H6954"/>
      <c r="J6954"/>
    </row>
    <row r="6955" spans="1:10" x14ac:dyDescent="0.25">
      <c r="A6955"/>
      <c r="C6955"/>
      <c r="D6955"/>
      <c r="E6955"/>
      <c r="F6955"/>
      <c r="G6955"/>
      <c r="H6955"/>
      <c r="J6955"/>
    </row>
    <row r="6956" spans="1:10" x14ac:dyDescent="0.25">
      <c r="A6956"/>
      <c r="C6956"/>
      <c r="D6956"/>
      <c r="E6956"/>
      <c r="F6956"/>
      <c r="G6956"/>
      <c r="H6956"/>
      <c r="J6956"/>
    </row>
    <row r="6957" spans="1:10" x14ac:dyDescent="0.25">
      <c r="A6957"/>
      <c r="C6957"/>
      <c r="D6957"/>
      <c r="E6957"/>
      <c r="F6957"/>
      <c r="G6957"/>
      <c r="H6957"/>
      <c r="J6957"/>
    </row>
    <row r="6958" spans="1:10" x14ac:dyDescent="0.25">
      <c r="A6958"/>
      <c r="C6958"/>
      <c r="D6958"/>
      <c r="E6958"/>
      <c r="F6958"/>
      <c r="G6958"/>
      <c r="H6958"/>
      <c r="J6958"/>
    </row>
    <row r="6959" spans="1:10" x14ac:dyDescent="0.25">
      <c r="A6959"/>
      <c r="C6959"/>
      <c r="D6959"/>
      <c r="E6959"/>
      <c r="F6959"/>
      <c r="G6959"/>
      <c r="H6959"/>
      <c r="J6959"/>
    </row>
    <row r="6960" spans="1:10" x14ac:dyDescent="0.25">
      <c r="A6960"/>
      <c r="C6960"/>
      <c r="D6960"/>
      <c r="E6960"/>
      <c r="F6960"/>
      <c r="G6960"/>
      <c r="H6960"/>
      <c r="J6960"/>
    </row>
    <row r="6961" spans="1:10" x14ac:dyDescent="0.25">
      <c r="A6961"/>
      <c r="C6961"/>
      <c r="D6961"/>
      <c r="E6961"/>
      <c r="F6961"/>
      <c r="G6961"/>
      <c r="H6961"/>
      <c r="J6961"/>
    </row>
    <row r="6962" spans="1:10" x14ac:dyDescent="0.25">
      <c r="A6962"/>
      <c r="C6962"/>
      <c r="D6962"/>
      <c r="E6962"/>
      <c r="F6962"/>
      <c r="G6962"/>
      <c r="H6962"/>
      <c r="J6962"/>
    </row>
    <row r="6963" spans="1:10" x14ac:dyDescent="0.25">
      <c r="A6963"/>
      <c r="C6963"/>
      <c r="D6963"/>
      <c r="E6963"/>
      <c r="F6963"/>
      <c r="G6963"/>
      <c r="H6963"/>
      <c r="J6963"/>
    </row>
    <row r="6964" spans="1:10" x14ac:dyDescent="0.25">
      <c r="A6964"/>
      <c r="C6964"/>
      <c r="D6964"/>
      <c r="E6964"/>
      <c r="F6964"/>
      <c r="G6964"/>
      <c r="H6964"/>
      <c r="J6964"/>
    </row>
    <row r="6965" spans="1:10" x14ac:dyDescent="0.25">
      <c r="A6965"/>
      <c r="C6965"/>
      <c r="D6965"/>
      <c r="E6965"/>
      <c r="F6965"/>
      <c r="G6965"/>
      <c r="H6965"/>
      <c r="J6965"/>
    </row>
    <row r="6966" spans="1:10" x14ac:dyDescent="0.25">
      <c r="A6966"/>
      <c r="C6966"/>
      <c r="D6966"/>
      <c r="E6966"/>
      <c r="F6966"/>
      <c r="G6966"/>
      <c r="H6966"/>
      <c r="J6966"/>
    </row>
    <row r="6967" spans="1:10" x14ac:dyDescent="0.25">
      <c r="A6967"/>
      <c r="C6967"/>
      <c r="D6967"/>
      <c r="E6967"/>
      <c r="F6967"/>
      <c r="G6967"/>
      <c r="H6967"/>
      <c r="J6967"/>
    </row>
    <row r="6968" spans="1:10" x14ac:dyDescent="0.25">
      <c r="A6968"/>
      <c r="C6968"/>
      <c r="D6968"/>
      <c r="E6968"/>
      <c r="F6968"/>
      <c r="G6968"/>
      <c r="H6968"/>
      <c r="J6968"/>
    </row>
    <row r="6969" spans="1:10" x14ac:dyDescent="0.25">
      <c r="A6969"/>
      <c r="C6969"/>
      <c r="D6969"/>
      <c r="E6969"/>
      <c r="F6969"/>
      <c r="G6969"/>
      <c r="H6969"/>
      <c r="J6969"/>
    </row>
    <row r="6970" spans="1:10" x14ac:dyDescent="0.25">
      <c r="A6970"/>
      <c r="C6970"/>
      <c r="D6970"/>
      <c r="E6970"/>
      <c r="F6970"/>
      <c r="G6970"/>
      <c r="H6970"/>
      <c r="J6970"/>
    </row>
    <row r="6971" spans="1:10" x14ac:dyDescent="0.25">
      <c r="A6971"/>
      <c r="C6971"/>
      <c r="D6971"/>
      <c r="E6971"/>
      <c r="F6971"/>
      <c r="G6971"/>
      <c r="H6971"/>
      <c r="J6971"/>
    </row>
    <row r="6972" spans="1:10" x14ac:dyDescent="0.25">
      <c r="A6972"/>
      <c r="C6972"/>
      <c r="D6972"/>
      <c r="E6972"/>
      <c r="F6972"/>
      <c r="G6972"/>
      <c r="H6972"/>
      <c r="J6972"/>
    </row>
    <row r="6973" spans="1:10" x14ac:dyDescent="0.25">
      <c r="A6973"/>
      <c r="C6973"/>
      <c r="D6973"/>
      <c r="E6973"/>
      <c r="F6973"/>
      <c r="G6973"/>
      <c r="H6973"/>
      <c r="J6973"/>
    </row>
    <row r="6974" spans="1:10" x14ac:dyDescent="0.25">
      <c r="A6974"/>
      <c r="C6974"/>
      <c r="D6974"/>
      <c r="E6974"/>
      <c r="F6974"/>
      <c r="G6974"/>
      <c r="H6974"/>
      <c r="J6974"/>
    </row>
    <row r="6975" spans="1:10" x14ac:dyDescent="0.25">
      <c r="A6975"/>
      <c r="C6975"/>
      <c r="D6975"/>
      <c r="E6975"/>
      <c r="F6975"/>
      <c r="G6975"/>
      <c r="H6975"/>
      <c r="J6975"/>
    </row>
    <row r="6976" spans="1:10" x14ac:dyDescent="0.25">
      <c r="A6976"/>
      <c r="C6976"/>
      <c r="D6976"/>
      <c r="E6976"/>
      <c r="F6976"/>
      <c r="G6976"/>
      <c r="H6976"/>
      <c r="J6976"/>
    </row>
    <row r="6977" spans="1:10" x14ac:dyDescent="0.25">
      <c r="A6977"/>
      <c r="C6977"/>
      <c r="D6977"/>
      <c r="E6977"/>
      <c r="F6977"/>
      <c r="G6977"/>
      <c r="H6977"/>
      <c r="J6977"/>
    </row>
    <row r="6978" spans="1:10" x14ac:dyDescent="0.25">
      <c r="A6978"/>
      <c r="C6978"/>
      <c r="D6978"/>
      <c r="E6978"/>
      <c r="F6978"/>
      <c r="G6978"/>
      <c r="H6978"/>
      <c r="J6978"/>
    </row>
    <row r="6979" spans="1:10" x14ac:dyDescent="0.25">
      <c r="A6979"/>
      <c r="C6979"/>
      <c r="D6979"/>
      <c r="E6979"/>
      <c r="F6979"/>
      <c r="G6979"/>
      <c r="H6979"/>
      <c r="J6979"/>
    </row>
    <row r="6980" spans="1:10" x14ac:dyDescent="0.25">
      <c r="A6980"/>
      <c r="C6980"/>
      <c r="D6980"/>
      <c r="E6980"/>
      <c r="F6980"/>
      <c r="G6980"/>
      <c r="H6980"/>
      <c r="J6980"/>
    </row>
    <row r="6981" spans="1:10" x14ac:dyDescent="0.25">
      <c r="A6981"/>
      <c r="C6981"/>
      <c r="D6981"/>
      <c r="E6981"/>
      <c r="F6981"/>
      <c r="G6981"/>
      <c r="H6981"/>
      <c r="J6981"/>
    </row>
    <row r="6982" spans="1:10" x14ac:dyDescent="0.25">
      <c r="A6982"/>
      <c r="C6982"/>
      <c r="D6982"/>
      <c r="E6982"/>
      <c r="F6982"/>
      <c r="G6982"/>
      <c r="H6982"/>
      <c r="J6982"/>
    </row>
    <row r="6983" spans="1:10" x14ac:dyDescent="0.25">
      <c r="A6983"/>
      <c r="C6983"/>
      <c r="D6983"/>
      <c r="E6983"/>
      <c r="F6983"/>
      <c r="G6983"/>
      <c r="H6983"/>
      <c r="J6983"/>
    </row>
    <row r="6984" spans="1:10" x14ac:dyDescent="0.25">
      <c r="A6984"/>
      <c r="C6984"/>
      <c r="D6984"/>
      <c r="E6984"/>
      <c r="F6984"/>
      <c r="G6984"/>
      <c r="H6984"/>
      <c r="J6984"/>
    </row>
    <row r="6985" spans="1:10" x14ac:dyDescent="0.25">
      <c r="A6985"/>
      <c r="C6985"/>
      <c r="D6985"/>
      <c r="E6985"/>
      <c r="F6985"/>
      <c r="G6985"/>
      <c r="H6985"/>
      <c r="J6985"/>
    </row>
    <row r="6986" spans="1:10" x14ac:dyDescent="0.25">
      <c r="A6986"/>
      <c r="C6986"/>
      <c r="D6986"/>
      <c r="E6986"/>
      <c r="F6986"/>
      <c r="G6986"/>
      <c r="H6986"/>
      <c r="J6986"/>
    </row>
    <row r="6987" spans="1:10" x14ac:dyDescent="0.25">
      <c r="A6987"/>
      <c r="C6987"/>
      <c r="D6987"/>
      <c r="E6987"/>
      <c r="F6987"/>
      <c r="G6987"/>
      <c r="H6987"/>
      <c r="J6987"/>
    </row>
    <row r="6988" spans="1:10" x14ac:dyDescent="0.25">
      <c r="A6988"/>
      <c r="C6988"/>
      <c r="D6988"/>
      <c r="E6988"/>
      <c r="F6988"/>
      <c r="G6988"/>
      <c r="H6988"/>
      <c r="J6988"/>
    </row>
    <row r="6989" spans="1:10" x14ac:dyDescent="0.25">
      <c r="A6989"/>
      <c r="C6989"/>
      <c r="D6989"/>
      <c r="E6989"/>
      <c r="F6989"/>
      <c r="G6989"/>
      <c r="H6989"/>
      <c r="J6989"/>
    </row>
    <row r="6990" spans="1:10" x14ac:dyDescent="0.25">
      <c r="A6990"/>
      <c r="C6990"/>
      <c r="D6990"/>
      <c r="E6990"/>
      <c r="F6990"/>
      <c r="G6990"/>
      <c r="H6990"/>
      <c r="J6990"/>
    </row>
    <row r="6991" spans="1:10" x14ac:dyDescent="0.25">
      <c r="A6991"/>
      <c r="C6991"/>
      <c r="D6991"/>
      <c r="E6991"/>
      <c r="F6991"/>
      <c r="G6991"/>
      <c r="H6991"/>
      <c r="J6991"/>
    </row>
    <row r="6992" spans="1:10" x14ac:dyDescent="0.25">
      <c r="A6992"/>
      <c r="C6992"/>
      <c r="D6992"/>
      <c r="E6992"/>
      <c r="F6992"/>
      <c r="G6992"/>
      <c r="H6992"/>
      <c r="J6992"/>
    </row>
    <row r="6993" spans="1:10" x14ac:dyDescent="0.25">
      <c r="A6993"/>
      <c r="C6993"/>
      <c r="D6993"/>
      <c r="E6993"/>
      <c r="F6993"/>
      <c r="G6993"/>
      <c r="H6993"/>
      <c r="J6993"/>
    </row>
    <row r="6994" spans="1:10" x14ac:dyDescent="0.25">
      <c r="A6994"/>
      <c r="C6994"/>
      <c r="D6994"/>
      <c r="E6994"/>
      <c r="F6994"/>
      <c r="G6994"/>
      <c r="H6994"/>
      <c r="J6994"/>
    </row>
    <row r="6995" spans="1:10" x14ac:dyDescent="0.25">
      <c r="A6995"/>
      <c r="C6995"/>
      <c r="D6995"/>
      <c r="E6995"/>
      <c r="F6995"/>
      <c r="G6995"/>
      <c r="H6995"/>
      <c r="J6995"/>
    </row>
    <row r="6996" spans="1:10" x14ac:dyDescent="0.25">
      <c r="A6996"/>
      <c r="C6996"/>
      <c r="D6996"/>
      <c r="E6996"/>
      <c r="F6996"/>
      <c r="G6996"/>
      <c r="H6996"/>
      <c r="J6996"/>
    </row>
    <row r="6997" spans="1:10" x14ac:dyDescent="0.25">
      <c r="A6997"/>
      <c r="C6997"/>
      <c r="D6997"/>
      <c r="E6997"/>
      <c r="F6997"/>
      <c r="G6997"/>
      <c r="H6997"/>
      <c r="J6997"/>
    </row>
    <row r="6998" spans="1:10" x14ac:dyDescent="0.25">
      <c r="A6998"/>
      <c r="C6998"/>
      <c r="D6998"/>
      <c r="E6998"/>
      <c r="F6998"/>
      <c r="G6998"/>
      <c r="H6998"/>
      <c r="J6998"/>
    </row>
    <row r="6999" spans="1:10" x14ac:dyDescent="0.25">
      <c r="A6999"/>
      <c r="C6999"/>
      <c r="D6999"/>
      <c r="E6999"/>
      <c r="F6999"/>
      <c r="G6999"/>
      <c r="H6999"/>
      <c r="J6999"/>
    </row>
    <row r="7000" spans="1:10" x14ac:dyDescent="0.25">
      <c r="A7000"/>
      <c r="C7000"/>
      <c r="D7000"/>
      <c r="E7000"/>
      <c r="F7000"/>
      <c r="G7000"/>
      <c r="H7000"/>
      <c r="J7000"/>
    </row>
    <row r="7001" spans="1:10" x14ac:dyDescent="0.25">
      <c r="A7001"/>
      <c r="C7001"/>
      <c r="D7001"/>
      <c r="E7001"/>
      <c r="F7001"/>
      <c r="G7001"/>
      <c r="H7001"/>
      <c r="J7001"/>
    </row>
    <row r="7002" spans="1:10" x14ac:dyDescent="0.25">
      <c r="A7002"/>
      <c r="C7002"/>
      <c r="D7002"/>
      <c r="E7002"/>
      <c r="F7002"/>
      <c r="G7002"/>
      <c r="H7002"/>
      <c r="J7002"/>
    </row>
    <row r="7003" spans="1:10" x14ac:dyDescent="0.25">
      <c r="A7003"/>
      <c r="C7003"/>
      <c r="D7003"/>
      <c r="E7003"/>
      <c r="F7003"/>
      <c r="G7003"/>
      <c r="H7003"/>
      <c r="J7003"/>
    </row>
    <row r="7004" spans="1:10" x14ac:dyDescent="0.25">
      <c r="A7004"/>
      <c r="C7004"/>
      <c r="D7004"/>
      <c r="E7004"/>
      <c r="F7004"/>
      <c r="G7004"/>
      <c r="H7004"/>
      <c r="J7004"/>
    </row>
    <row r="7005" spans="1:10" x14ac:dyDescent="0.25">
      <c r="A7005"/>
      <c r="C7005"/>
      <c r="D7005"/>
      <c r="E7005"/>
      <c r="F7005"/>
      <c r="G7005"/>
      <c r="H7005"/>
      <c r="J7005"/>
    </row>
    <row r="7006" spans="1:10" x14ac:dyDescent="0.25">
      <c r="A7006"/>
      <c r="C7006"/>
      <c r="D7006"/>
      <c r="E7006"/>
      <c r="F7006"/>
      <c r="G7006"/>
      <c r="H7006"/>
      <c r="J7006"/>
    </row>
    <row r="7007" spans="1:10" x14ac:dyDescent="0.25">
      <c r="A7007"/>
      <c r="C7007"/>
      <c r="D7007"/>
      <c r="E7007"/>
      <c r="F7007"/>
      <c r="G7007"/>
      <c r="H7007"/>
      <c r="J7007"/>
    </row>
    <row r="7008" spans="1:10" x14ac:dyDescent="0.25">
      <c r="A7008"/>
      <c r="C7008"/>
      <c r="D7008"/>
      <c r="E7008"/>
      <c r="F7008"/>
      <c r="G7008"/>
      <c r="H7008"/>
      <c r="J7008"/>
    </row>
    <row r="7009" spans="1:10" x14ac:dyDescent="0.25">
      <c r="A7009"/>
      <c r="C7009"/>
      <c r="D7009"/>
      <c r="E7009"/>
      <c r="F7009"/>
      <c r="G7009"/>
      <c r="H7009"/>
      <c r="J7009"/>
    </row>
    <row r="7010" spans="1:10" x14ac:dyDescent="0.25">
      <c r="A7010"/>
      <c r="C7010"/>
      <c r="D7010"/>
      <c r="E7010"/>
      <c r="F7010"/>
      <c r="G7010"/>
      <c r="H7010"/>
      <c r="J7010"/>
    </row>
    <row r="7011" spans="1:10" x14ac:dyDescent="0.25">
      <c r="A7011"/>
      <c r="C7011"/>
      <c r="D7011"/>
      <c r="E7011"/>
      <c r="F7011"/>
      <c r="G7011"/>
      <c r="H7011"/>
      <c r="J7011"/>
    </row>
    <row r="7012" spans="1:10" x14ac:dyDescent="0.25">
      <c r="A7012"/>
      <c r="C7012"/>
      <c r="D7012"/>
      <c r="E7012"/>
      <c r="F7012"/>
      <c r="G7012"/>
      <c r="H7012"/>
      <c r="J7012"/>
    </row>
    <row r="7013" spans="1:10" x14ac:dyDescent="0.25">
      <c r="A7013"/>
      <c r="C7013"/>
      <c r="D7013"/>
      <c r="E7013"/>
      <c r="F7013"/>
      <c r="G7013"/>
      <c r="H7013"/>
      <c r="J7013"/>
    </row>
    <row r="7014" spans="1:10" x14ac:dyDescent="0.25">
      <c r="A7014"/>
      <c r="C7014"/>
      <c r="D7014"/>
      <c r="E7014"/>
      <c r="F7014"/>
      <c r="G7014"/>
      <c r="H7014"/>
      <c r="J7014"/>
    </row>
    <row r="7015" spans="1:10" x14ac:dyDescent="0.25">
      <c r="A7015"/>
      <c r="C7015"/>
      <c r="D7015"/>
      <c r="E7015"/>
      <c r="F7015"/>
      <c r="G7015"/>
      <c r="H7015"/>
      <c r="J7015"/>
    </row>
    <row r="7016" spans="1:10" x14ac:dyDescent="0.25">
      <c r="A7016"/>
      <c r="C7016"/>
      <c r="D7016"/>
      <c r="E7016"/>
      <c r="F7016"/>
      <c r="G7016"/>
      <c r="H7016"/>
      <c r="J7016"/>
    </row>
    <row r="7017" spans="1:10" x14ac:dyDescent="0.25">
      <c r="A7017"/>
      <c r="C7017"/>
      <c r="D7017"/>
      <c r="E7017"/>
      <c r="F7017"/>
      <c r="G7017"/>
      <c r="H7017"/>
      <c r="J7017"/>
    </row>
    <row r="7018" spans="1:10" x14ac:dyDescent="0.25">
      <c r="A7018"/>
      <c r="C7018"/>
      <c r="D7018"/>
      <c r="E7018"/>
      <c r="F7018"/>
      <c r="G7018"/>
      <c r="H7018"/>
      <c r="J7018"/>
    </row>
    <row r="7019" spans="1:10" x14ac:dyDescent="0.25">
      <c r="A7019"/>
      <c r="C7019"/>
      <c r="D7019"/>
      <c r="E7019"/>
      <c r="F7019"/>
      <c r="G7019"/>
      <c r="H7019"/>
      <c r="J7019"/>
    </row>
    <row r="7020" spans="1:10" x14ac:dyDescent="0.25">
      <c r="A7020"/>
      <c r="C7020"/>
      <c r="D7020"/>
      <c r="E7020"/>
      <c r="F7020"/>
      <c r="G7020"/>
      <c r="H7020"/>
      <c r="J7020"/>
    </row>
    <row r="7021" spans="1:10" x14ac:dyDescent="0.25">
      <c r="A7021"/>
      <c r="C7021"/>
      <c r="D7021"/>
      <c r="E7021"/>
      <c r="F7021"/>
      <c r="G7021"/>
      <c r="H7021"/>
      <c r="J7021"/>
    </row>
    <row r="7022" spans="1:10" x14ac:dyDescent="0.25">
      <c r="A7022"/>
      <c r="C7022"/>
      <c r="D7022"/>
      <c r="E7022"/>
      <c r="F7022"/>
      <c r="G7022"/>
      <c r="H7022"/>
      <c r="J7022"/>
    </row>
    <row r="7023" spans="1:10" x14ac:dyDescent="0.25">
      <c r="A7023"/>
      <c r="C7023"/>
      <c r="D7023"/>
      <c r="E7023"/>
      <c r="F7023"/>
      <c r="G7023"/>
      <c r="H7023"/>
      <c r="J7023"/>
    </row>
    <row r="7024" spans="1:10" x14ac:dyDescent="0.25">
      <c r="A7024"/>
      <c r="C7024"/>
      <c r="D7024"/>
      <c r="E7024"/>
      <c r="F7024"/>
      <c r="G7024"/>
      <c r="H7024"/>
      <c r="J7024"/>
    </row>
    <row r="7025" spans="1:10" x14ac:dyDescent="0.25">
      <c r="A7025"/>
      <c r="C7025"/>
      <c r="D7025"/>
      <c r="E7025"/>
      <c r="F7025"/>
      <c r="G7025"/>
      <c r="H7025"/>
      <c r="J7025"/>
    </row>
    <row r="7026" spans="1:10" x14ac:dyDescent="0.25">
      <c r="A7026"/>
      <c r="C7026"/>
      <c r="D7026"/>
      <c r="E7026"/>
      <c r="F7026"/>
      <c r="G7026"/>
      <c r="H7026"/>
      <c r="J7026"/>
    </row>
    <row r="7027" spans="1:10" x14ac:dyDescent="0.25">
      <c r="A7027"/>
      <c r="C7027"/>
      <c r="D7027"/>
      <c r="E7027"/>
      <c r="F7027"/>
      <c r="G7027"/>
      <c r="H7027"/>
      <c r="J7027"/>
    </row>
    <row r="7028" spans="1:10" x14ac:dyDescent="0.25">
      <c r="A7028"/>
      <c r="C7028"/>
      <c r="D7028"/>
      <c r="E7028"/>
      <c r="F7028"/>
      <c r="G7028"/>
      <c r="H7028"/>
      <c r="J7028"/>
    </row>
    <row r="7029" spans="1:10" x14ac:dyDescent="0.25">
      <c r="A7029"/>
      <c r="C7029"/>
      <c r="D7029"/>
      <c r="E7029"/>
      <c r="F7029"/>
      <c r="G7029"/>
      <c r="H7029"/>
      <c r="J7029"/>
    </row>
    <row r="7030" spans="1:10" x14ac:dyDescent="0.25">
      <c r="A7030"/>
      <c r="C7030"/>
      <c r="D7030"/>
      <c r="E7030"/>
      <c r="F7030"/>
      <c r="G7030"/>
      <c r="H7030"/>
      <c r="J7030"/>
    </row>
    <row r="7031" spans="1:10" x14ac:dyDescent="0.25">
      <c r="A7031"/>
      <c r="C7031"/>
      <c r="D7031"/>
      <c r="E7031"/>
      <c r="F7031"/>
      <c r="G7031"/>
      <c r="H7031"/>
      <c r="J7031"/>
    </row>
    <row r="7032" spans="1:10" x14ac:dyDescent="0.25">
      <c r="A7032"/>
      <c r="C7032"/>
      <c r="D7032"/>
      <c r="E7032"/>
      <c r="F7032"/>
      <c r="G7032"/>
      <c r="H7032"/>
      <c r="J7032"/>
    </row>
    <row r="7033" spans="1:10" x14ac:dyDescent="0.25">
      <c r="A7033"/>
      <c r="C7033"/>
      <c r="D7033"/>
      <c r="E7033"/>
      <c r="F7033"/>
      <c r="G7033"/>
      <c r="H7033"/>
      <c r="J7033"/>
    </row>
    <row r="7034" spans="1:10" x14ac:dyDescent="0.25">
      <c r="A7034"/>
      <c r="C7034"/>
      <c r="D7034"/>
      <c r="E7034"/>
      <c r="F7034"/>
      <c r="G7034"/>
      <c r="H7034"/>
      <c r="J7034"/>
    </row>
    <row r="7035" spans="1:10" x14ac:dyDescent="0.25">
      <c r="A7035"/>
      <c r="C7035"/>
      <c r="D7035"/>
      <c r="E7035"/>
      <c r="F7035"/>
      <c r="G7035"/>
      <c r="H7035"/>
      <c r="J7035"/>
    </row>
    <row r="7036" spans="1:10" x14ac:dyDescent="0.25">
      <c r="A7036"/>
      <c r="C7036"/>
      <c r="D7036"/>
      <c r="E7036"/>
      <c r="F7036"/>
      <c r="G7036"/>
      <c r="H7036"/>
      <c r="J7036"/>
    </row>
    <row r="7037" spans="1:10" x14ac:dyDescent="0.25">
      <c r="A7037"/>
      <c r="C7037"/>
      <c r="D7037"/>
      <c r="E7037"/>
      <c r="F7037"/>
      <c r="G7037"/>
      <c r="H7037"/>
      <c r="J7037"/>
    </row>
    <row r="7038" spans="1:10" x14ac:dyDescent="0.25">
      <c r="A7038"/>
      <c r="C7038"/>
      <c r="D7038"/>
      <c r="E7038"/>
      <c r="F7038"/>
      <c r="G7038"/>
      <c r="H7038"/>
      <c r="J7038"/>
    </row>
    <row r="7039" spans="1:10" x14ac:dyDescent="0.25">
      <c r="A7039"/>
      <c r="C7039"/>
      <c r="D7039"/>
      <c r="E7039"/>
      <c r="F7039"/>
      <c r="G7039"/>
      <c r="H7039"/>
      <c r="J7039"/>
    </row>
    <row r="7040" spans="1:10" x14ac:dyDescent="0.25">
      <c r="A7040"/>
      <c r="C7040"/>
      <c r="D7040"/>
      <c r="E7040"/>
      <c r="F7040"/>
      <c r="G7040"/>
      <c r="H7040"/>
      <c r="J7040"/>
    </row>
    <row r="7041" spans="1:10" x14ac:dyDescent="0.25">
      <c r="A7041"/>
      <c r="C7041"/>
      <c r="D7041"/>
      <c r="E7041"/>
      <c r="F7041"/>
      <c r="G7041"/>
      <c r="H7041"/>
      <c r="J7041"/>
    </row>
    <row r="7042" spans="1:10" x14ac:dyDescent="0.25">
      <c r="A7042"/>
      <c r="C7042"/>
      <c r="D7042"/>
      <c r="E7042"/>
      <c r="F7042"/>
      <c r="G7042"/>
      <c r="H7042"/>
      <c r="J7042"/>
    </row>
    <row r="7043" spans="1:10" x14ac:dyDescent="0.25">
      <c r="A7043"/>
      <c r="C7043"/>
      <c r="D7043"/>
      <c r="E7043"/>
      <c r="F7043"/>
      <c r="G7043"/>
      <c r="H7043"/>
      <c r="J7043"/>
    </row>
    <row r="7044" spans="1:10" x14ac:dyDescent="0.25">
      <c r="A7044"/>
      <c r="C7044"/>
      <c r="D7044"/>
      <c r="E7044"/>
      <c r="F7044"/>
      <c r="G7044"/>
      <c r="H7044"/>
      <c r="J7044"/>
    </row>
    <row r="7045" spans="1:10" x14ac:dyDescent="0.25">
      <c r="A7045"/>
      <c r="C7045"/>
      <c r="D7045"/>
      <c r="E7045"/>
      <c r="F7045"/>
      <c r="G7045"/>
      <c r="H7045"/>
      <c r="J7045"/>
    </row>
    <row r="7046" spans="1:10" x14ac:dyDescent="0.25">
      <c r="A7046"/>
      <c r="C7046"/>
      <c r="D7046"/>
      <c r="E7046"/>
      <c r="F7046"/>
      <c r="G7046"/>
      <c r="H7046"/>
      <c r="J7046"/>
    </row>
    <row r="7047" spans="1:10" x14ac:dyDescent="0.25">
      <c r="A7047"/>
      <c r="C7047"/>
      <c r="D7047"/>
      <c r="E7047"/>
      <c r="F7047"/>
      <c r="G7047"/>
      <c r="H7047"/>
      <c r="J7047"/>
    </row>
    <row r="7048" spans="1:10" x14ac:dyDescent="0.25">
      <c r="A7048"/>
      <c r="C7048"/>
      <c r="D7048"/>
      <c r="E7048"/>
      <c r="F7048"/>
      <c r="G7048"/>
      <c r="H7048"/>
      <c r="J7048"/>
    </row>
    <row r="7049" spans="1:10" x14ac:dyDescent="0.25">
      <c r="A7049"/>
      <c r="C7049"/>
      <c r="D7049"/>
      <c r="E7049"/>
      <c r="F7049"/>
      <c r="G7049"/>
      <c r="H7049"/>
      <c r="J7049"/>
    </row>
    <row r="7050" spans="1:10" x14ac:dyDescent="0.25">
      <c r="A7050"/>
      <c r="C7050"/>
      <c r="D7050"/>
      <c r="E7050"/>
      <c r="F7050"/>
      <c r="G7050"/>
      <c r="H7050"/>
      <c r="J7050"/>
    </row>
    <row r="7051" spans="1:10" x14ac:dyDescent="0.25">
      <c r="A7051"/>
      <c r="C7051"/>
      <c r="D7051"/>
      <c r="E7051"/>
      <c r="F7051"/>
      <c r="G7051"/>
      <c r="H7051"/>
      <c r="J7051"/>
    </row>
    <row r="7052" spans="1:10" x14ac:dyDescent="0.25">
      <c r="A7052"/>
      <c r="C7052"/>
      <c r="D7052"/>
      <c r="E7052"/>
      <c r="F7052"/>
      <c r="G7052"/>
      <c r="H7052"/>
      <c r="J7052"/>
    </row>
    <row r="7053" spans="1:10" x14ac:dyDescent="0.25">
      <c r="A7053"/>
      <c r="C7053"/>
      <c r="D7053"/>
      <c r="E7053"/>
      <c r="F7053"/>
      <c r="G7053"/>
      <c r="H7053"/>
      <c r="J7053"/>
    </row>
    <row r="7054" spans="1:10" x14ac:dyDescent="0.25">
      <c r="A7054"/>
      <c r="C7054"/>
      <c r="D7054"/>
      <c r="E7054"/>
      <c r="F7054"/>
      <c r="G7054"/>
      <c r="H7054"/>
      <c r="J7054"/>
    </row>
    <row r="7055" spans="1:10" x14ac:dyDescent="0.25">
      <c r="A7055"/>
      <c r="C7055"/>
      <c r="D7055"/>
      <c r="E7055"/>
      <c r="F7055"/>
      <c r="G7055"/>
      <c r="H7055"/>
      <c r="J7055"/>
    </row>
    <row r="7056" spans="1:10" x14ac:dyDescent="0.25">
      <c r="A7056"/>
      <c r="C7056"/>
      <c r="D7056"/>
      <c r="E7056"/>
      <c r="F7056"/>
      <c r="G7056"/>
      <c r="H7056"/>
      <c r="J7056"/>
    </row>
    <row r="7057" spans="1:10" x14ac:dyDescent="0.25">
      <c r="A7057"/>
      <c r="C7057"/>
      <c r="D7057"/>
      <c r="E7057"/>
      <c r="F7057"/>
      <c r="G7057"/>
      <c r="H7057"/>
      <c r="J7057"/>
    </row>
    <row r="7058" spans="1:10" x14ac:dyDescent="0.25">
      <c r="A7058"/>
      <c r="C7058"/>
      <c r="D7058"/>
      <c r="E7058"/>
      <c r="F7058"/>
      <c r="G7058"/>
      <c r="H7058"/>
      <c r="J7058"/>
    </row>
    <row r="7059" spans="1:10" x14ac:dyDescent="0.25">
      <c r="A7059"/>
      <c r="C7059"/>
      <c r="D7059"/>
      <c r="E7059"/>
      <c r="F7059"/>
      <c r="G7059"/>
      <c r="H7059"/>
      <c r="J7059"/>
    </row>
    <row r="7060" spans="1:10" x14ac:dyDescent="0.25">
      <c r="A7060"/>
      <c r="C7060"/>
      <c r="D7060"/>
      <c r="E7060"/>
      <c r="F7060"/>
      <c r="G7060"/>
      <c r="H7060"/>
      <c r="J7060"/>
    </row>
    <row r="7061" spans="1:10" x14ac:dyDescent="0.25">
      <c r="A7061"/>
      <c r="C7061"/>
      <c r="D7061"/>
      <c r="E7061"/>
      <c r="F7061"/>
      <c r="G7061"/>
      <c r="H7061"/>
      <c r="J7061"/>
    </row>
    <row r="7062" spans="1:10" x14ac:dyDescent="0.25">
      <c r="A7062"/>
      <c r="C7062"/>
      <c r="D7062"/>
      <c r="E7062"/>
      <c r="F7062"/>
      <c r="G7062"/>
      <c r="H7062"/>
      <c r="J7062"/>
    </row>
    <row r="7063" spans="1:10" x14ac:dyDescent="0.25">
      <c r="A7063"/>
      <c r="C7063"/>
      <c r="D7063"/>
      <c r="E7063"/>
      <c r="F7063"/>
      <c r="G7063"/>
      <c r="H7063"/>
      <c r="J7063"/>
    </row>
    <row r="7064" spans="1:10" x14ac:dyDescent="0.25">
      <c r="A7064"/>
      <c r="C7064"/>
      <c r="D7064"/>
      <c r="E7064"/>
      <c r="F7064"/>
      <c r="G7064"/>
      <c r="H7064"/>
      <c r="J7064"/>
    </row>
    <row r="7065" spans="1:10" x14ac:dyDescent="0.25">
      <c r="A7065"/>
      <c r="C7065"/>
      <c r="D7065"/>
      <c r="E7065"/>
      <c r="F7065"/>
      <c r="G7065"/>
      <c r="H7065"/>
      <c r="J7065"/>
    </row>
    <row r="7066" spans="1:10" x14ac:dyDescent="0.25">
      <c r="A7066"/>
      <c r="C7066"/>
      <c r="D7066"/>
      <c r="E7066"/>
      <c r="F7066"/>
      <c r="G7066"/>
      <c r="H7066"/>
      <c r="J7066"/>
    </row>
    <row r="7067" spans="1:10" x14ac:dyDescent="0.25">
      <c r="A7067"/>
      <c r="C7067"/>
      <c r="D7067"/>
      <c r="E7067"/>
      <c r="F7067"/>
      <c r="G7067"/>
      <c r="H7067"/>
      <c r="J7067"/>
    </row>
    <row r="7068" spans="1:10" x14ac:dyDescent="0.25">
      <c r="A7068"/>
      <c r="C7068"/>
      <c r="D7068"/>
      <c r="E7068"/>
      <c r="F7068"/>
      <c r="G7068"/>
      <c r="H7068"/>
      <c r="J7068"/>
    </row>
    <row r="7069" spans="1:10" x14ac:dyDescent="0.25">
      <c r="A7069"/>
      <c r="C7069"/>
      <c r="D7069"/>
      <c r="E7069"/>
      <c r="F7069"/>
      <c r="G7069"/>
      <c r="H7069"/>
      <c r="J7069"/>
    </row>
    <row r="7070" spans="1:10" x14ac:dyDescent="0.25">
      <c r="A7070"/>
      <c r="C7070"/>
      <c r="D7070"/>
      <c r="E7070"/>
      <c r="F7070"/>
      <c r="G7070"/>
      <c r="H7070"/>
      <c r="J7070"/>
    </row>
    <row r="7071" spans="1:10" x14ac:dyDescent="0.25">
      <c r="A7071"/>
      <c r="C7071"/>
      <c r="D7071"/>
      <c r="E7071"/>
      <c r="F7071"/>
      <c r="G7071"/>
      <c r="H7071"/>
      <c r="J7071"/>
    </row>
    <row r="7072" spans="1:10" x14ac:dyDescent="0.25">
      <c r="A7072"/>
      <c r="C7072"/>
      <c r="D7072"/>
      <c r="E7072"/>
      <c r="F7072"/>
      <c r="G7072"/>
      <c r="H7072"/>
      <c r="J7072"/>
    </row>
    <row r="7073" spans="1:10" x14ac:dyDescent="0.25">
      <c r="A7073"/>
      <c r="C7073"/>
      <c r="D7073"/>
      <c r="E7073"/>
      <c r="F7073"/>
      <c r="G7073"/>
      <c r="H7073"/>
      <c r="J7073"/>
    </row>
    <row r="7074" spans="1:10" x14ac:dyDescent="0.25">
      <c r="A7074"/>
      <c r="C7074"/>
      <c r="D7074"/>
      <c r="E7074"/>
      <c r="F7074"/>
      <c r="G7074"/>
      <c r="H7074"/>
      <c r="J7074"/>
    </row>
    <row r="7075" spans="1:10" x14ac:dyDescent="0.25">
      <c r="A7075"/>
      <c r="C7075"/>
      <c r="D7075"/>
      <c r="E7075"/>
      <c r="F7075"/>
      <c r="G7075"/>
      <c r="H7075"/>
      <c r="J7075"/>
    </row>
    <row r="7076" spans="1:10" x14ac:dyDescent="0.25">
      <c r="A7076"/>
      <c r="C7076"/>
      <c r="D7076"/>
      <c r="E7076"/>
      <c r="F7076"/>
      <c r="G7076"/>
      <c r="H7076"/>
      <c r="J7076"/>
    </row>
    <row r="7077" spans="1:10" x14ac:dyDescent="0.25">
      <c r="A7077"/>
      <c r="C7077"/>
      <c r="D7077"/>
      <c r="E7077"/>
      <c r="F7077"/>
      <c r="G7077"/>
      <c r="H7077"/>
      <c r="J7077"/>
    </row>
    <row r="7078" spans="1:10" x14ac:dyDescent="0.25">
      <c r="A7078"/>
      <c r="C7078"/>
      <c r="D7078"/>
      <c r="E7078"/>
      <c r="F7078"/>
      <c r="G7078"/>
      <c r="H7078"/>
      <c r="J7078"/>
    </row>
    <row r="7079" spans="1:10" x14ac:dyDescent="0.25">
      <c r="A7079"/>
      <c r="C7079"/>
      <c r="D7079"/>
      <c r="E7079"/>
      <c r="F7079"/>
      <c r="G7079"/>
      <c r="H7079"/>
      <c r="J7079"/>
    </row>
    <row r="7080" spans="1:10" x14ac:dyDescent="0.25">
      <c r="A7080"/>
      <c r="C7080"/>
      <c r="D7080"/>
      <c r="E7080"/>
      <c r="F7080"/>
      <c r="G7080"/>
      <c r="H7080"/>
      <c r="J7080"/>
    </row>
    <row r="7081" spans="1:10" x14ac:dyDescent="0.25">
      <c r="A7081"/>
      <c r="C7081"/>
      <c r="D7081"/>
      <c r="E7081"/>
      <c r="F7081"/>
      <c r="G7081"/>
      <c r="H7081"/>
      <c r="J7081"/>
    </row>
    <row r="7082" spans="1:10" x14ac:dyDescent="0.25">
      <c r="A7082"/>
      <c r="C7082"/>
      <c r="D7082"/>
      <c r="E7082"/>
      <c r="F7082"/>
      <c r="G7082"/>
      <c r="H7082"/>
      <c r="J7082"/>
    </row>
    <row r="7083" spans="1:10" x14ac:dyDescent="0.25">
      <c r="A7083"/>
      <c r="C7083"/>
      <c r="D7083"/>
      <c r="E7083"/>
      <c r="F7083"/>
      <c r="G7083"/>
      <c r="H7083"/>
      <c r="J7083"/>
    </row>
    <row r="7084" spans="1:10" x14ac:dyDescent="0.25">
      <c r="A7084"/>
      <c r="C7084"/>
      <c r="D7084"/>
      <c r="E7084"/>
      <c r="F7084"/>
      <c r="G7084"/>
      <c r="H7084"/>
      <c r="J7084"/>
    </row>
    <row r="7085" spans="1:10" x14ac:dyDescent="0.25">
      <c r="A7085"/>
      <c r="C7085"/>
      <c r="D7085"/>
      <c r="E7085"/>
      <c r="F7085"/>
      <c r="G7085"/>
      <c r="H7085"/>
      <c r="J7085"/>
    </row>
    <row r="7086" spans="1:10" x14ac:dyDescent="0.25">
      <c r="A7086"/>
      <c r="C7086"/>
      <c r="D7086"/>
      <c r="E7086"/>
      <c r="F7086"/>
      <c r="G7086"/>
      <c r="H7086"/>
      <c r="J7086"/>
    </row>
    <row r="7087" spans="1:10" x14ac:dyDescent="0.25">
      <c r="A7087"/>
      <c r="C7087"/>
      <c r="D7087"/>
      <c r="E7087"/>
      <c r="F7087"/>
      <c r="G7087"/>
      <c r="H7087"/>
      <c r="J7087"/>
    </row>
    <row r="7088" spans="1:10" x14ac:dyDescent="0.25">
      <c r="A7088"/>
      <c r="C7088"/>
      <c r="D7088"/>
      <c r="E7088"/>
      <c r="F7088"/>
      <c r="G7088"/>
      <c r="H7088"/>
      <c r="J7088"/>
    </row>
    <row r="7089" spans="1:10" x14ac:dyDescent="0.25">
      <c r="A7089"/>
      <c r="C7089"/>
      <c r="D7089"/>
      <c r="E7089"/>
      <c r="F7089"/>
      <c r="G7089"/>
      <c r="H7089"/>
      <c r="J7089"/>
    </row>
    <row r="7090" spans="1:10" x14ac:dyDescent="0.25">
      <c r="A7090"/>
      <c r="C7090"/>
      <c r="D7090"/>
      <c r="E7090"/>
      <c r="F7090"/>
      <c r="G7090"/>
      <c r="H7090"/>
      <c r="J7090"/>
    </row>
    <row r="7091" spans="1:10" x14ac:dyDescent="0.25">
      <c r="A7091"/>
      <c r="C7091"/>
      <c r="D7091"/>
      <c r="E7091"/>
      <c r="F7091"/>
      <c r="G7091"/>
      <c r="H7091"/>
      <c r="J7091"/>
    </row>
    <row r="7092" spans="1:10" x14ac:dyDescent="0.25">
      <c r="A7092"/>
      <c r="C7092"/>
      <c r="D7092"/>
      <c r="E7092"/>
      <c r="F7092"/>
      <c r="G7092"/>
      <c r="H7092"/>
      <c r="J7092"/>
    </row>
    <row r="7093" spans="1:10" x14ac:dyDescent="0.25">
      <c r="A7093"/>
      <c r="C7093"/>
      <c r="D7093"/>
      <c r="E7093"/>
      <c r="F7093"/>
      <c r="G7093"/>
      <c r="H7093"/>
      <c r="J7093"/>
    </row>
    <row r="7094" spans="1:10" x14ac:dyDescent="0.25">
      <c r="A7094"/>
      <c r="C7094"/>
      <c r="D7094"/>
      <c r="E7094"/>
      <c r="F7094"/>
      <c r="G7094"/>
      <c r="H7094"/>
      <c r="J7094"/>
    </row>
    <row r="7095" spans="1:10" x14ac:dyDescent="0.25">
      <c r="A7095"/>
      <c r="C7095"/>
      <c r="D7095"/>
      <c r="E7095"/>
      <c r="F7095"/>
      <c r="G7095"/>
      <c r="H7095"/>
      <c r="J7095"/>
    </row>
    <row r="7096" spans="1:10" x14ac:dyDescent="0.25">
      <c r="A7096"/>
      <c r="C7096"/>
      <c r="D7096"/>
      <c r="E7096"/>
      <c r="F7096"/>
      <c r="G7096"/>
      <c r="H7096"/>
      <c r="J7096"/>
    </row>
    <row r="7097" spans="1:10" x14ac:dyDescent="0.25">
      <c r="A7097"/>
      <c r="C7097"/>
      <c r="D7097"/>
      <c r="E7097"/>
      <c r="F7097"/>
      <c r="G7097"/>
      <c r="H7097"/>
      <c r="J7097"/>
    </row>
    <row r="7098" spans="1:10" x14ac:dyDescent="0.25">
      <c r="A7098"/>
      <c r="C7098"/>
      <c r="D7098"/>
      <c r="E7098"/>
      <c r="F7098"/>
      <c r="G7098"/>
      <c r="H7098"/>
      <c r="J7098"/>
    </row>
    <row r="7099" spans="1:10" x14ac:dyDescent="0.25">
      <c r="A7099"/>
      <c r="C7099"/>
      <c r="D7099"/>
      <c r="E7099"/>
      <c r="F7099"/>
      <c r="G7099"/>
      <c r="H7099"/>
      <c r="J7099"/>
    </row>
    <row r="7100" spans="1:10" x14ac:dyDescent="0.25">
      <c r="A7100"/>
      <c r="C7100"/>
      <c r="D7100"/>
      <c r="E7100"/>
      <c r="F7100"/>
      <c r="G7100"/>
      <c r="H7100"/>
      <c r="J7100"/>
    </row>
    <row r="7101" spans="1:10" x14ac:dyDescent="0.25">
      <c r="A7101"/>
      <c r="C7101"/>
      <c r="D7101"/>
      <c r="E7101"/>
      <c r="F7101"/>
      <c r="G7101"/>
      <c r="H7101"/>
      <c r="J7101"/>
    </row>
    <row r="7102" spans="1:10" x14ac:dyDescent="0.25">
      <c r="A7102"/>
      <c r="C7102"/>
      <c r="D7102"/>
      <c r="E7102"/>
      <c r="F7102"/>
      <c r="G7102"/>
      <c r="H7102"/>
      <c r="J7102"/>
    </row>
    <row r="7103" spans="1:10" x14ac:dyDescent="0.25">
      <c r="A7103"/>
      <c r="C7103"/>
      <c r="D7103"/>
      <c r="E7103"/>
      <c r="F7103"/>
      <c r="G7103"/>
      <c r="H7103"/>
      <c r="J7103"/>
    </row>
    <row r="7104" spans="1:10" x14ac:dyDescent="0.25">
      <c r="A7104"/>
      <c r="C7104"/>
      <c r="D7104"/>
      <c r="E7104"/>
      <c r="F7104"/>
      <c r="G7104"/>
      <c r="H7104"/>
      <c r="J7104"/>
    </row>
    <row r="7105" spans="1:10" x14ac:dyDescent="0.25">
      <c r="A7105"/>
      <c r="C7105"/>
      <c r="D7105"/>
      <c r="E7105"/>
      <c r="F7105"/>
      <c r="G7105"/>
      <c r="H7105"/>
      <c r="J7105"/>
    </row>
    <row r="7106" spans="1:10" x14ac:dyDescent="0.25">
      <c r="A7106"/>
      <c r="C7106"/>
      <c r="D7106"/>
      <c r="E7106"/>
      <c r="F7106"/>
      <c r="G7106"/>
      <c r="H7106"/>
      <c r="J7106"/>
    </row>
    <row r="7107" spans="1:10" x14ac:dyDescent="0.25">
      <c r="A7107"/>
      <c r="C7107"/>
      <c r="D7107"/>
      <c r="E7107"/>
      <c r="F7107"/>
      <c r="G7107"/>
      <c r="H7107"/>
      <c r="J7107"/>
    </row>
    <row r="7108" spans="1:10" x14ac:dyDescent="0.25">
      <c r="A7108"/>
      <c r="C7108"/>
      <c r="D7108"/>
      <c r="E7108"/>
      <c r="F7108"/>
      <c r="G7108"/>
      <c r="H7108"/>
      <c r="J7108"/>
    </row>
    <row r="7109" spans="1:10" x14ac:dyDescent="0.25">
      <c r="A7109"/>
      <c r="C7109"/>
      <c r="D7109"/>
      <c r="E7109"/>
      <c r="F7109"/>
      <c r="G7109"/>
      <c r="H7109"/>
      <c r="J7109"/>
    </row>
    <row r="7110" spans="1:10" x14ac:dyDescent="0.25">
      <c r="A7110"/>
      <c r="C7110"/>
      <c r="D7110"/>
      <c r="E7110"/>
      <c r="F7110"/>
      <c r="G7110"/>
      <c r="H7110"/>
      <c r="J7110"/>
    </row>
    <row r="7111" spans="1:10" x14ac:dyDescent="0.25">
      <c r="A7111"/>
      <c r="C7111"/>
      <c r="D7111"/>
      <c r="E7111"/>
      <c r="F7111"/>
      <c r="G7111"/>
      <c r="H7111"/>
      <c r="J7111"/>
    </row>
    <row r="7112" spans="1:10" x14ac:dyDescent="0.25">
      <c r="A7112"/>
      <c r="C7112"/>
      <c r="D7112"/>
      <c r="E7112"/>
      <c r="F7112"/>
      <c r="G7112"/>
      <c r="H7112"/>
      <c r="J7112"/>
    </row>
    <row r="7113" spans="1:10" x14ac:dyDescent="0.25">
      <c r="A7113"/>
      <c r="C7113"/>
      <c r="D7113"/>
      <c r="E7113"/>
      <c r="F7113"/>
      <c r="G7113"/>
      <c r="H7113"/>
      <c r="J7113"/>
    </row>
    <row r="7114" spans="1:10" x14ac:dyDescent="0.25">
      <c r="A7114"/>
      <c r="C7114"/>
      <c r="D7114"/>
      <c r="E7114"/>
      <c r="F7114"/>
      <c r="G7114"/>
      <c r="H7114"/>
      <c r="J7114"/>
    </row>
    <row r="7115" spans="1:10" x14ac:dyDescent="0.25">
      <c r="A7115"/>
      <c r="C7115"/>
      <c r="D7115"/>
      <c r="E7115"/>
      <c r="F7115"/>
      <c r="G7115"/>
      <c r="H7115"/>
      <c r="J7115"/>
    </row>
    <row r="7116" spans="1:10" x14ac:dyDescent="0.25">
      <c r="A7116"/>
      <c r="C7116"/>
      <c r="D7116"/>
      <c r="E7116"/>
      <c r="F7116"/>
      <c r="G7116"/>
      <c r="H7116"/>
      <c r="J7116"/>
    </row>
    <row r="7117" spans="1:10" x14ac:dyDescent="0.25">
      <c r="A7117"/>
      <c r="C7117"/>
      <c r="D7117"/>
      <c r="E7117"/>
      <c r="F7117"/>
      <c r="G7117"/>
      <c r="H7117"/>
      <c r="J7117"/>
    </row>
    <row r="7118" spans="1:10" x14ac:dyDescent="0.25">
      <c r="A7118"/>
      <c r="C7118"/>
      <c r="D7118"/>
      <c r="E7118"/>
      <c r="F7118"/>
      <c r="G7118"/>
      <c r="H7118"/>
      <c r="J7118"/>
    </row>
    <row r="7119" spans="1:10" x14ac:dyDescent="0.25">
      <c r="A7119"/>
      <c r="C7119"/>
      <c r="D7119"/>
      <c r="E7119"/>
      <c r="F7119"/>
      <c r="G7119"/>
      <c r="H7119"/>
      <c r="J7119"/>
    </row>
    <row r="7120" spans="1:10" x14ac:dyDescent="0.25">
      <c r="A7120"/>
      <c r="C7120"/>
      <c r="D7120"/>
      <c r="E7120"/>
      <c r="F7120"/>
      <c r="G7120"/>
      <c r="H7120"/>
      <c r="J7120"/>
    </row>
    <row r="7121" spans="1:10" x14ac:dyDescent="0.25">
      <c r="A7121"/>
      <c r="C7121"/>
      <c r="D7121"/>
      <c r="E7121"/>
      <c r="F7121"/>
      <c r="G7121"/>
      <c r="H7121"/>
      <c r="J7121"/>
    </row>
    <row r="7122" spans="1:10" x14ac:dyDescent="0.25">
      <c r="A7122"/>
      <c r="C7122"/>
      <c r="D7122"/>
      <c r="E7122"/>
      <c r="F7122"/>
      <c r="G7122"/>
      <c r="H7122"/>
      <c r="J7122"/>
    </row>
    <row r="7123" spans="1:10" x14ac:dyDescent="0.25">
      <c r="A7123"/>
      <c r="C7123"/>
      <c r="D7123"/>
      <c r="E7123"/>
      <c r="F7123"/>
      <c r="G7123"/>
      <c r="H7123"/>
      <c r="J7123"/>
    </row>
    <row r="7124" spans="1:10" x14ac:dyDescent="0.25">
      <c r="A7124"/>
      <c r="C7124"/>
      <c r="D7124"/>
      <c r="E7124"/>
      <c r="F7124"/>
      <c r="G7124"/>
      <c r="H7124"/>
      <c r="J7124"/>
    </row>
    <row r="7125" spans="1:10" x14ac:dyDescent="0.25">
      <c r="A7125"/>
      <c r="C7125"/>
      <c r="D7125"/>
      <c r="E7125"/>
      <c r="F7125"/>
      <c r="G7125"/>
      <c r="H7125"/>
      <c r="J7125"/>
    </row>
    <row r="7126" spans="1:10" x14ac:dyDescent="0.25">
      <c r="A7126"/>
      <c r="C7126"/>
      <c r="D7126"/>
      <c r="E7126"/>
      <c r="F7126"/>
      <c r="G7126"/>
      <c r="H7126"/>
      <c r="J7126"/>
    </row>
    <row r="7127" spans="1:10" x14ac:dyDescent="0.25">
      <c r="A7127"/>
      <c r="C7127"/>
      <c r="D7127"/>
      <c r="E7127"/>
      <c r="F7127"/>
      <c r="G7127"/>
      <c r="H7127"/>
      <c r="J7127"/>
    </row>
    <row r="7128" spans="1:10" x14ac:dyDescent="0.25">
      <c r="A7128"/>
      <c r="C7128"/>
      <c r="D7128"/>
      <c r="E7128"/>
      <c r="F7128"/>
      <c r="G7128"/>
      <c r="H7128"/>
      <c r="J7128"/>
    </row>
    <row r="7129" spans="1:10" x14ac:dyDescent="0.25">
      <c r="A7129"/>
      <c r="C7129"/>
      <c r="D7129"/>
      <c r="E7129"/>
      <c r="F7129"/>
      <c r="G7129"/>
      <c r="H7129"/>
      <c r="J7129"/>
    </row>
    <row r="7130" spans="1:10" x14ac:dyDescent="0.25">
      <c r="A7130"/>
      <c r="C7130"/>
      <c r="D7130"/>
      <c r="E7130"/>
      <c r="F7130"/>
      <c r="G7130"/>
      <c r="H7130"/>
      <c r="J7130"/>
    </row>
    <row r="7131" spans="1:10" x14ac:dyDescent="0.25">
      <c r="A7131"/>
      <c r="C7131"/>
      <c r="D7131"/>
      <c r="E7131"/>
      <c r="F7131"/>
      <c r="G7131"/>
      <c r="H7131"/>
      <c r="J7131"/>
    </row>
    <row r="7132" spans="1:10" x14ac:dyDescent="0.25">
      <c r="A7132"/>
      <c r="C7132"/>
      <c r="D7132"/>
      <c r="E7132"/>
      <c r="F7132"/>
      <c r="G7132"/>
      <c r="H7132"/>
      <c r="J7132"/>
    </row>
    <row r="7133" spans="1:10" x14ac:dyDescent="0.25">
      <c r="A7133"/>
      <c r="C7133"/>
      <c r="D7133"/>
      <c r="E7133"/>
      <c r="F7133"/>
      <c r="G7133"/>
      <c r="H7133"/>
      <c r="J7133"/>
    </row>
    <row r="7134" spans="1:10" x14ac:dyDescent="0.25">
      <c r="A7134"/>
      <c r="C7134"/>
      <c r="D7134"/>
      <c r="E7134"/>
      <c r="F7134"/>
      <c r="G7134"/>
      <c r="H7134"/>
      <c r="J7134"/>
    </row>
    <row r="7135" spans="1:10" x14ac:dyDescent="0.25">
      <c r="A7135"/>
      <c r="C7135"/>
      <c r="D7135"/>
      <c r="E7135"/>
      <c r="F7135"/>
      <c r="G7135"/>
      <c r="H7135"/>
      <c r="J7135"/>
    </row>
    <row r="7136" spans="1:10" x14ac:dyDescent="0.25">
      <c r="A7136"/>
      <c r="C7136"/>
      <c r="D7136"/>
      <c r="E7136"/>
      <c r="F7136"/>
      <c r="G7136"/>
      <c r="H7136"/>
      <c r="J7136"/>
    </row>
    <row r="7137" spans="1:10" x14ac:dyDescent="0.25">
      <c r="A7137"/>
      <c r="C7137"/>
      <c r="D7137"/>
      <c r="E7137"/>
      <c r="F7137"/>
      <c r="G7137"/>
      <c r="H7137"/>
      <c r="J7137"/>
    </row>
    <row r="7138" spans="1:10" x14ac:dyDescent="0.25">
      <c r="A7138"/>
      <c r="C7138"/>
      <c r="D7138"/>
      <c r="E7138"/>
      <c r="F7138"/>
      <c r="G7138"/>
      <c r="H7138"/>
      <c r="J7138"/>
    </row>
    <row r="7139" spans="1:10" x14ac:dyDescent="0.25">
      <c r="A7139"/>
      <c r="C7139"/>
      <c r="D7139"/>
      <c r="E7139"/>
      <c r="F7139"/>
      <c r="G7139"/>
      <c r="H7139"/>
      <c r="J7139"/>
    </row>
    <row r="7140" spans="1:10" x14ac:dyDescent="0.25">
      <c r="A7140"/>
      <c r="C7140"/>
      <c r="D7140"/>
      <c r="E7140"/>
      <c r="F7140"/>
      <c r="G7140"/>
      <c r="H7140"/>
      <c r="J7140"/>
    </row>
    <row r="7141" spans="1:10" x14ac:dyDescent="0.25">
      <c r="A7141"/>
      <c r="C7141"/>
      <c r="D7141"/>
      <c r="E7141"/>
      <c r="F7141"/>
      <c r="G7141"/>
      <c r="H7141"/>
      <c r="J7141"/>
    </row>
    <row r="7142" spans="1:10" x14ac:dyDescent="0.25">
      <c r="A7142"/>
      <c r="C7142"/>
      <c r="D7142"/>
      <c r="E7142"/>
      <c r="F7142"/>
      <c r="G7142"/>
      <c r="H7142"/>
      <c r="J7142"/>
    </row>
    <row r="7143" spans="1:10" x14ac:dyDescent="0.25">
      <c r="A7143"/>
      <c r="C7143"/>
      <c r="D7143"/>
      <c r="E7143"/>
      <c r="F7143"/>
      <c r="G7143"/>
      <c r="H7143"/>
      <c r="J7143"/>
    </row>
    <row r="7144" spans="1:10" x14ac:dyDescent="0.25">
      <c r="A7144"/>
      <c r="C7144"/>
      <c r="D7144"/>
      <c r="E7144"/>
      <c r="F7144"/>
      <c r="G7144"/>
      <c r="H7144"/>
      <c r="J7144"/>
    </row>
    <row r="7145" spans="1:10" x14ac:dyDescent="0.25">
      <c r="A7145"/>
      <c r="C7145"/>
      <c r="D7145"/>
      <c r="E7145"/>
      <c r="F7145"/>
      <c r="G7145"/>
      <c r="H7145"/>
      <c r="J7145"/>
    </row>
    <row r="7146" spans="1:10" x14ac:dyDescent="0.25">
      <c r="A7146"/>
      <c r="C7146"/>
      <c r="D7146"/>
      <c r="E7146"/>
      <c r="F7146"/>
      <c r="G7146"/>
      <c r="H7146"/>
      <c r="J7146"/>
    </row>
    <row r="7147" spans="1:10" x14ac:dyDescent="0.25">
      <c r="A7147"/>
      <c r="C7147"/>
      <c r="D7147"/>
      <c r="E7147"/>
      <c r="F7147"/>
      <c r="G7147"/>
      <c r="H7147"/>
      <c r="J7147"/>
    </row>
    <row r="7148" spans="1:10" x14ac:dyDescent="0.25">
      <c r="A7148"/>
      <c r="C7148"/>
      <c r="D7148"/>
      <c r="E7148"/>
      <c r="F7148"/>
      <c r="G7148"/>
      <c r="H7148"/>
      <c r="J7148"/>
    </row>
    <row r="7149" spans="1:10" x14ac:dyDescent="0.25">
      <c r="A7149"/>
      <c r="C7149"/>
      <c r="D7149"/>
      <c r="E7149"/>
      <c r="F7149"/>
      <c r="G7149"/>
      <c r="H7149"/>
      <c r="J7149"/>
    </row>
    <row r="7150" spans="1:10" x14ac:dyDescent="0.25">
      <c r="A7150"/>
      <c r="C7150"/>
      <c r="D7150"/>
      <c r="E7150"/>
      <c r="F7150"/>
      <c r="G7150"/>
      <c r="H7150"/>
      <c r="J7150"/>
    </row>
    <row r="7151" spans="1:10" x14ac:dyDescent="0.25">
      <c r="A7151"/>
      <c r="C7151"/>
      <c r="D7151"/>
      <c r="E7151"/>
      <c r="F7151"/>
      <c r="G7151"/>
      <c r="H7151"/>
      <c r="J7151"/>
    </row>
    <row r="7152" spans="1:10" x14ac:dyDescent="0.25">
      <c r="A7152"/>
      <c r="C7152"/>
      <c r="D7152"/>
      <c r="E7152"/>
      <c r="F7152"/>
      <c r="G7152"/>
      <c r="H7152"/>
      <c r="J7152"/>
    </row>
    <row r="7153" spans="1:10" x14ac:dyDescent="0.25">
      <c r="A7153"/>
      <c r="C7153"/>
      <c r="D7153"/>
      <c r="E7153"/>
      <c r="F7153"/>
      <c r="G7153"/>
      <c r="H7153"/>
      <c r="J7153"/>
    </row>
    <row r="7154" spans="1:10" x14ac:dyDescent="0.25">
      <c r="A7154"/>
      <c r="C7154"/>
      <c r="D7154"/>
      <c r="E7154"/>
      <c r="F7154"/>
      <c r="G7154"/>
      <c r="H7154"/>
      <c r="J7154"/>
    </row>
    <row r="7155" spans="1:10" x14ac:dyDescent="0.25">
      <c r="A7155"/>
      <c r="C7155"/>
      <c r="D7155"/>
      <c r="E7155"/>
      <c r="F7155"/>
      <c r="G7155"/>
      <c r="H7155"/>
      <c r="J7155"/>
    </row>
    <row r="7156" spans="1:10" x14ac:dyDescent="0.25">
      <c r="A7156"/>
      <c r="C7156"/>
      <c r="D7156"/>
      <c r="E7156"/>
      <c r="F7156"/>
      <c r="G7156"/>
      <c r="H7156"/>
      <c r="J7156"/>
    </row>
    <row r="7157" spans="1:10" x14ac:dyDescent="0.25">
      <c r="A7157"/>
      <c r="C7157"/>
      <c r="D7157"/>
      <c r="E7157"/>
      <c r="F7157"/>
      <c r="G7157"/>
      <c r="H7157"/>
      <c r="J7157"/>
    </row>
    <row r="7158" spans="1:10" x14ac:dyDescent="0.25">
      <c r="A7158"/>
      <c r="C7158"/>
      <c r="D7158"/>
      <c r="E7158"/>
      <c r="F7158"/>
      <c r="G7158"/>
      <c r="H7158"/>
      <c r="J7158"/>
    </row>
    <row r="7159" spans="1:10" x14ac:dyDescent="0.25">
      <c r="A7159"/>
      <c r="C7159"/>
      <c r="D7159"/>
      <c r="E7159"/>
      <c r="F7159"/>
      <c r="G7159"/>
      <c r="H7159"/>
      <c r="J7159"/>
    </row>
    <row r="7160" spans="1:10" x14ac:dyDescent="0.25">
      <c r="A7160"/>
      <c r="C7160"/>
      <c r="D7160"/>
      <c r="E7160"/>
      <c r="F7160"/>
      <c r="G7160"/>
      <c r="H7160"/>
      <c r="J7160"/>
    </row>
    <row r="7161" spans="1:10" x14ac:dyDescent="0.25">
      <c r="A7161"/>
      <c r="C7161"/>
      <c r="D7161"/>
      <c r="E7161"/>
      <c r="F7161"/>
      <c r="G7161"/>
      <c r="H7161"/>
      <c r="J7161"/>
    </row>
    <row r="7162" spans="1:10" x14ac:dyDescent="0.25">
      <c r="A7162"/>
      <c r="C7162"/>
      <c r="D7162"/>
      <c r="E7162"/>
      <c r="F7162"/>
      <c r="G7162"/>
      <c r="H7162"/>
      <c r="J7162"/>
    </row>
    <row r="7163" spans="1:10" x14ac:dyDescent="0.25">
      <c r="A7163"/>
      <c r="C7163"/>
      <c r="D7163"/>
      <c r="E7163"/>
      <c r="F7163"/>
      <c r="G7163"/>
      <c r="H7163"/>
      <c r="J7163"/>
    </row>
    <row r="7164" spans="1:10" x14ac:dyDescent="0.25">
      <c r="A7164"/>
      <c r="C7164"/>
      <c r="D7164"/>
      <c r="E7164"/>
      <c r="F7164"/>
      <c r="G7164"/>
      <c r="H7164"/>
      <c r="J7164"/>
    </row>
    <row r="7165" spans="1:10" x14ac:dyDescent="0.25">
      <c r="A7165"/>
      <c r="C7165"/>
      <c r="D7165"/>
      <c r="E7165"/>
      <c r="F7165"/>
      <c r="G7165"/>
      <c r="H7165"/>
      <c r="J7165"/>
    </row>
    <row r="7166" spans="1:10" x14ac:dyDescent="0.25">
      <c r="A7166"/>
      <c r="C7166"/>
      <c r="D7166"/>
      <c r="E7166"/>
      <c r="F7166"/>
      <c r="G7166"/>
      <c r="H7166"/>
      <c r="J7166"/>
    </row>
    <row r="7167" spans="1:10" x14ac:dyDescent="0.25">
      <c r="A7167"/>
      <c r="C7167"/>
      <c r="D7167"/>
      <c r="E7167"/>
      <c r="F7167"/>
      <c r="G7167"/>
      <c r="H7167"/>
      <c r="J7167"/>
    </row>
    <row r="7168" spans="1:10" x14ac:dyDescent="0.25">
      <c r="A7168"/>
      <c r="C7168"/>
      <c r="D7168"/>
      <c r="E7168"/>
      <c r="F7168"/>
      <c r="G7168"/>
      <c r="H7168"/>
      <c r="J7168"/>
    </row>
    <row r="7169" spans="1:10" x14ac:dyDescent="0.25">
      <c r="A7169"/>
      <c r="C7169"/>
      <c r="D7169"/>
      <c r="E7169"/>
      <c r="F7169"/>
      <c r="G7169"/>
      <c r="H7169"/>
      <c r="J7169"/>
    </row>
    <row r="7170" spans="1:10" x14ac:dyDescent="0.25">
      <c r="A7170"/>
      <c r="C7170"/>
      <c r="D7170"/>
      <c r="E7170"/>
      <c r="F7170"/>
      <c r="G7170"/>
      <c r="H7170"/>
      <c r="J7170"/>
    </row>
    <row r="7171" spans="1:10" x14ac:dyDescent="0.25">
      <c r="A7171"/>
      <c r="C7171"/>
      <c r="D7171"/>
      <c r="E7171"/>
      <c r="F7171"/>
      <c r="G7171"/>
      <c r="H7171"/>
      <c r="J7171"/>
    </row>
    <row r="7172" spans="1:10" x14ac:dyDescent="0.25">
      <c r="A7172"/>
      <c r="C7172"/>
      <c r="D7172"/>
      <c r="E7172"/>
      <c r="F7172"/>
      <c r="G7172"/>
      <c r="H7172"/>
      <c r="J7172"/>
    </row>
    <row r="7173" spans="1:10" x14ac:dyDescent="0.25">
      <c r="A7173"/>
      <c r="C7173"/>
      <c r="D7173"/>
      <c r="E7173"/>
      <c r="F7173"/>
      <c r="G7173"/>
      <c r="H7173"/>
      <c r="J7173"/>
    </row>
    <row r="7174" spans="1:10" x14ac:dyDescent="0.25">
      <c r="A7174"/>
      <c r="C7174"/>
      <c r="D7174"/>
      <c r="E7174"/>
      <c r="F7174"/>
      <c r="G7174"/>
      <c r="H7174"/>
      <c r="J7174"/>
    </row>
    <row r="7175" spans="1:10" x14ac:dyDescent="0.25">
      <c r="A7175"/>
      <c r="C7175"/>
      <c r="D7175"/>
      <c r="E7175"/>
      <c r="F7175"/>
      <c r="G7175"/>
      <c r="H7175"/>
      <c r="J7175"/>
    </row>
    <row r="7176" spans="1:10" x14ac:dyDescent="0.25">
      <c r="A7176"/>
      <c r="C7176"/>
      <c r="D7176"/>
      <c r="E7176"/>
      <c r="F7176"/>
      <c r="G7176"/>
      <c r="H7176"/>
      <c r="J7176"/>
    </row>
    <row r="7177" spans="1:10" x14ac:dyDescent="0.25">
      <c r="A7177"/>
      <c r="C7177"/>
      <c r="D7177"/>
      <c r="E7177"/>
      <c r="F7177"/>
      <c r="G7177"/>
      <c r="H7177"/>
      <c r="J7177"/>
    </row>
    <row r="7178" spans="1:10" x14ac:dyDescent="0.25">
      <c r="A7178"/>
      <c r="C7178"/>
      <c r="D7178"/>
      <c r="E7178"/>
      <c r="F7178"/>
      <c r="G7178"/>
      <c r="H7178"/>
      <c r="J7178"/>
    </row>
    <row r="7179" spans="1:10" x14ac:dyDescent="0.25">
      <c r="A7179"/>
      <c r="C7179"/>
      <c r="D7179"/>
      <c r="E7179"/>
      <c r="F7179"/>
      <c r="G7179"/>
      <c r="H7179"/>
      <c r="J7179"/>
    </row>
    <row r="7180" spans="1:10" x14ac:dyDescent="0.25">
      <c r="A7180"/>
      <c r="C7180"/>
      <c r="D7180"/>
      <c r="E7180"/>
      <c r="F7180"/>
      <c r="G7180"/>
      <c r="H7180"/>
      <c r="J7180"/>
    </row>
    <row r="7181" spans="1:10" x14ac:dyDescent="0.25">
      <c r="A7181"/>
      <c r="C7181"/>
      <c r="D7181"/>
      <c r="E7181"/>
      <c r="F7181"/>
      <c r="G7181"/>
      <c r="H7181"/>
      <c r="J7181"/>
    </row>
    <row r="7182" spans="1:10" x14ac:dyDescent="0.25">
      <c r="A7182"/>
      <c r="C7182"/>
      <c r="D7182"/>
      <c r="E7182"/>
      <c r="F7182"/>
      <c r="G7182"/>
      <c r="H7182"/>
      <c r="J7182"/>
    </row>
    <row r="7183" spans="1:10" x14ac:dyDescent="0.25">
      <c r="A7183"/>
      <c r="C7183"/>
      <c r="D7183"/>
      <c r="E7183"/>
      <c r="F7183"/>
      <c r="G7183"/>
      <c r="H7183"/>
      <c r="J7183"/>
    </row>
    <row r="7184" spans="1:10" x14ac:dyDescent="0.25">
      <c r="A7184"/>
      <c r="C7184"/>
      <c r="D7184"/>
      <c r="E7184"/>
      <c r="F7184"/>
      <c r="G7184"/>
      <c r="H7184"/>
      <c r="J7184"/>
    </row>
    <row r="7185" spans="1:10" x14ac:dyDescent="0.25">
      <c r="A7185"/>
      <c r="C7185"/>
      <c r="D7185"/>
      <c r="E7185"/>
      <c r="F7185"/>
      <c r="G7185"/>
      <c r="H7185"/>
      <c r="J7185"/>
    </row>
    <row r="7186" spans="1:10" x14ac:dyDescent="0.25">
      <c r="A7186"/>
      <c r="C7186"/>
      <c r="D7186"/>
      <c r="E7186"/>
      <c r="F7186"/>
      <c r="G7186"/>
      <c r="H7186"/>
      <c r="J7186"/>
    </row>
    <row r="7187" spans="1:10" x14ac:dyDescent="0.25">
      <c r="A7187"/>
      <c r="C7187"/>
      <c r="D7187"/>
      <c r="E7187"/>
      <c r="F7187"/>
      <c r="G7187"/>
      <c r="H7187"/>
      <c r="J7187"/>
    </row>
    <row r="7188" spans="1:10" x14ac:dyDescent="0.25">
      <c r="A7188"/>
      <c r="C7188"/>
      <c r="D7188"/>
      <c r="E7188"/>
      <c r="F7188"/>
      <c r="G7188"/>
      <c r="H7188"/>
      <c r="J7188"/>
    </row>
    <row r="7189" spans="1:10" x14ac:dyDescent="0.25">
      <c r="A7189"/>
      <c r="C7189"/>
      <c r="D7189"/>
      <c r="E7189"/>
      <c r="F7189"/>
      <c r="G7189"/>
      <c r="H7189"/>
      <c r="J7189"/>
    </row>
    <row r="7190" spans="1:10" x14ac:dyDescent="0.25">
      <c r="A7190"/>
      <c r="C7190"/>
      <c r="D7190"/>
      <c r="E7190"/>
      <c r="F7190"/>
      <c r="G7190"/>
      <c r="H7190"/>
      <c r="J7190"/>
    </row>
    <row r="7191" spans="1:10" x14ac:dyDescent="0.25">
      <c r="A7191"/>
      <c r="C7191"/>
      <c r="D7191"/>
      <c r="E7191"/>
      <c r="F7191"/>
      <c r="G7191"/>
      <c r="H7191"/>
      <c r="J7191"/>
    </row>
    <row r="7192" spans="1:10" x14ac:dyDescent="0.25">
      <c r="A7192"/>
      <c r="C7192"/>
      <c r="D7192"/>
      <c r="E7192"/>
      <c r="F7192"/>
      <c r="G7192"/>
      <c r="H7192"/>
      <c r="J7192"/>
    </row>
    <row r="7193" spans="1:10" x14ac:dyDescent="0.25">
      <c r="A7193"/>
      <c r="C7193"/>
      <c r="D7193"/>
      <c r="E7193"/>
      <c r="F7193"/>
      <c r="G7193"/>
      <c r="H7193"/>
      <c r="J7193"/>
    </row>
    <row r="7194" spans="1:10" x14ac:dyDescent="0.25">
      <c r="A7194"/>
      <c r="C7194"/>
      <c r="D7194"/>
      <c r="E7194"/>
      <c r="F7194"/>
      <c r="G7194"/>
      <c r="H7194"/>
      <c r="J7194"/>
    </row>
    <row r="7195" spans="1:10" x14ac:dyDescent="0.25">
      <c r="A7195"/>
      <c r="C7195"/>
      <c r="D7195"/>
      <c r="E7195"/>
      <c r="F7195"/>
      <c r="G7195"/>
      <c r="H7195"/>
      <c r="J7195"/>
    </row>
    <row r="7196" spans="1:10" x14ac:dyDescent="0.25">
      <c r="A7196"/>
      <c r="C7196"/>
      <c r="D7196"/>
      <c r="E7196"/>
      <c r="F7196"/>
      <c r="G7196"/>
      <c r="H7196"/>
      <c r="J7196"/>
    </row>
    <row r="7197" spans="1:10" x14ac:dyDescent="0.25">
      <c r="A7197"/>
      <c r="C7197"/>
      <c r="D7197"/>
      <c r="E7197"/>
      <c r="F7197"/>
      <c r="G7197"/>
      <c r="H7197"/>
      <c r="J7197"/>
    </row>
    <row r="7198" spans="1:10" x14ac:dyDescent="0.25">
      <c r="A7198"/>
      <c r="C7198"/>
      <c r="D7198"/>
      <c r="E7198"/>
      <c r="F7198"/>
      <c r="G7198"/>
      <c r="H7198"/>
      <c r="J7198"/>
    </row>
    <row r="7199" spans="1:10" x14ac:dyDescent="0.25">
      <c r="A7199"/>
      <c r="C7199"/>
      <c r="D7199"/>
      <c r="E7199"/>
      <c r="F7199"/>
      <c r="G7199"/>
      <c r="H7199"/>
      <c r="J7199"/>
    </row>
    <row r="7200" spans="1:10" x14ac:dyDescent="0.25">
      <c r="A7200"/>
      <c r="C7200"/>
      <c r="D7200"/>
      <c r="E7200"/>
      <c r="F7200"/>
      <c r="G7200"/>
      <c r="H7200"/>
      <c r="J7200"/>
    </row>
    <row r="7201" spans="1:10" x14ac:dyDescent="0.25">
      <c r="A7201"/>
      <c r="C7201"/>
      <c r="D7201"/>
      <c r="E7201"/>
      <c r="F7201"/>
      <c r="G7201"/>
      <c r="H7201"/>
      <c r="J7201"/>
    </row>
    <row r="7202" spans="1:10" x14ac:dyDescent="0.25">
      <c r="A7202"/>
      <c r="C7202"/>
      <c r="D7202"/>
      <c r="E7202"/>
      <c r="F7202"/>
      <c r="G7202"/>
      <c r="H7202"/>
      <c r="J7202"/>
    </row>
    <row r="7203" spans="1:10" x14ac:dyDescent="0.25">
      <c r="A7203"/>
      <c r="C7203"/>
      <c r="D7203"/>
      <c r="E7203"/>
      <c r="F7203"/>
      <c r="G7203"/>
      <c r="H7203"/>
      <c r="J7203"/>
    </row>
    <row r="7204" spans="1:10" x14ac:dyDescent="0.25">
      <c r="A7204"/>
      <c r="C7204"/>
      <c r="D7204"/>
      <c r="E7204"/>
      <c r="F7204"/>
      <c r="G7204"/>
      <c r="H7204"/>
      <c r="J7204"/>
    </row>
    <row r="7205" spans="1:10" x14ac:dyDescent="0.25">
      <c r="A7205"/>
      <c r="C7205"/>
      <c r="D7205"/>
      <c r="E7205"/>
      <c r="F7205"/>
      <c r="G7205"/>
      <c r="H7205"/>
      <c r="J7205"/>
    </row>
    <row r="7206" spans="1:10" x14ac:dyDescent="0.25">
      <c r="A7206"/>
      <c r="C7206"/>
      <c r="D7206"/>
      <c r="E7206"/>
      <c r="F7206"/>
      <c r="G7206"/>
      <c r="H7206"/>
      <c r="J7206"/>
    </row>
    <row r="7207" spans="1:10" x14ac:dyDescent="0.25">
      <c r="A7207"/>
      <c r="C7207"/>
      <c r="D7207"/>
      <c r="E7207"/>
      <c r="F7207"/>
      <c r="G7207"/>
      <c r="H7207"/>
      <c r="J7207"/>
    </row>
    <row r="7208" spans="1:10" x14ac:dyDescent="0.25">
      <c r="A7208"/>
      <c r="C7208"/>
      <c r="D7208"/>
      <c r="E7208"/>
      <c r="F7208"/>
      <c r="G7208"/>
      <c r="H7208"/>
      <c r="J7208"/>
    </row>
    <row r="7209" spans="1:10" x14ac:dyDescent="0.25">
      <c r="A7209"/>
      <c r="C7209"/>
      <c r="D7209"/>
      <c r="E7209"/>
      <c r="F7209"/>
      <c r="G7209"/>
      <c r="H7209"/>
      <c r="J7209"/>
    </row>
    <row r="7210" spans="1:10" x14ac:dyDescent="0.25">
      <c r="A7210"/>
      <c r="C7210"/>
      <c r="D7210"/>
      <c r="E7210"/>
      <c r="F7210"/>
      <c r="G7210"/>
      <c r="H7210"/>
      <c r="J7210"/>
    </row>
    <row r="7211" spans="1:10" x14ac:dyDescent="0.25">
      <c r="A7211"/>
      <c r="C7211"/>
      <c r="D7211"/>
      <c r="E7211"/>
      <c r="F7211"/>
      <c r="G7211"/>
      <c r="H7211"/>
      <c r="J7211"/>
    </row>
    <row r="7212" spans="1:10" x14ac:dyDescent="0.25">
      <c r="A7212"/>
      <c r="C7212"/>
      <c r="D7212"/>
      <c r="E7212"/>
      <c r="F7212"/>
      <c r="G7212"/>
      <c r="H7212"/>
      <c r="J7212"/>
    </row>
    <row r="7213" spans="1:10" x14ac:dyDescent="0.25">
      <c r="A7213"/>
      <c r="C7213"/>
      <c r="D7213"/>
      <c r="E7213"/>
      <c r="F7213"/>
      <c r="G7213"/>
      <c r="H7213"/>
      <c r="J7213"/>
    </row>
    <row r="7214" spans="1:10" x14ac:dyDescent="0.25">
      <c r="A7214"/>
      <c r="C7214"/>
      <c r="D7214"/>
      <c r="E7214"/>
      <c r="F7214"/>
      <c r="G7214"/>
      <c r="H7214"/>
      <c r="J7214"/>
    </row>
    <row r="7215" spans="1:10" x14ac:dyDescent="0.25">
      <c r="A7215"/>
      <c r="C7215"/>
      <c r="D7215"/>
      <c r="E7215"/>
      <c r="F7215"/>
      <c r="G7215"/>
      <c r="H7215"/>
      <c r="J7215"/>
    </row>
    <row r="7216" spans="1:10" x14ac:dyDescent="0.25">
      <c r="A7216"/>
      <c r="C7216"/>
      <c r="D7216"/>
      <c r="E7216"/>
      <c r="F7216"/>
      <c r="G7216"/>
      <c r="H7216"/>
      <c r="J7216"/>
    </row>
    <row r="7217" spans="1:10" x14ac:dyDescent="0.25">
      <c r="A7217"/>
      <c r="C7217"/>
      <c r="D7217"/>
      <c r="E7217"/>
      <c r="F7217"/>
      <c r="G7217"/>
      <c r="H7217"/>
      <c r="J7217"/>
    </row>
    <row r="7218" spans="1:10" x14ac:dyDescent="0.25">
      <c r="A7218"/>
      <c r="C7218"/>
      <c r="D7218"/>
      <c r="E7218"/>
      <c r="F7218"/>
      <c r="G7218"/>
      <c r="H7218"/>
      <c r="J7218"/>
    </row>
    <row r="7219" spans="1:10" x14ac:dyDescent="0.25">
      <c r="A7219"/>
      <c r="C7219"/>
      <c r="D7219"/>
      <c r="E7219"/>
      <c r="F7219"/>
      <c r="G7219"/>
      <c r="H7219"/>
      <c r="J7219"/>
    </row>
    <row r="7220" spans="1:10" x14ac:dyDescent="0.25">
      <c r="A7220"/>
      <c r="C7220"/>
      <c r="D7220"/>
      <c r="E7220"/>
      <c r="F7220"/>
      <c r="G7220"/>
      <c r="H7220"/>
      <c r="J7220"/>
    </row>
    <row r="7221" spans="1:10" x14ac:dyDescent="0.25">
      <c r="A7221"/>
      <c r="C7221"/>
      <c r="D7221"/>
      <c r="E7221"/>
      <c r="F7221"/>
      <c r="G7221"/>
      <c r="H7221"/>
      <c r="J7221"/>
    </row>
    <row r="7222" spans="1:10" x14ac:dyDescent="0.25">
      <c r="A7222"/>
      <c r="C7222"/>
      <c r="D7222"/>
      <c r="E7222"/>
      <c r="F7222"/>
      <c r="G7222"/>
      <c r="H7222"/>
      <c r="J7222"/>
    </row>
    <row r="7223" spans="1:10" x14ac:dyDescent="0.25">
      <c r="A7223"/>
      <c r="C7223"/>
      <c r="D7223"/>
      <c r="E7223"/>
      <c r="F7223"/>
      <c r="G7223"/>
      <c r="H7223"/>
      <c r="J7223"/>
    </row>
    <row r="7224" spans="1:10" x14ac:dyDescent="0.25">
      <c r="A7224"/>
      <c r="C7224"/>
      <c r="D7224"/>
      <c r="E7224"/>
      <c r="F7224"/>
      <c r="G7224"/>
      <c r="H7224"/>
      <c r="J7224"/>
    </row>
    <row r="7225" spans="1:10" x14ac:dyDescent="0.25">
      <c r="A7225"/>
      <c r="C7225"/>
      <c r="D7225"/>
      <c r="E7225"/>
      <c r="F7225"/>
      <c r="G7225"/>
      <c r="H7225"/>
      <c r="J7225"/>
    </row>
    <row r="7226" spans="1:10" x14ac:dyDescent="0.25">
      <c r="A7226"/>
      <c r="C7226"/>
      <c r="D7226"/>
      <c r="E7226"/>
      <c r="F7226"/>
      <c r="G7226"/>
      <c r="H7226"/>
      <c r="J7226"/>
    </row>
    <row r="7227" spans="1:10" x14ac:dyDescent="0.25">
      <c r="A7227"/>
      <c r="C7227"/>
      <c r="D7227"/>
      <c r="E7227"/>
      <c r="F7227"/>
      <c r="G7227"/>
      <c r="H7227"/>
      <c r="J7227"/>
    </row>
    <row r="7228" spans="1:10" x14ac:dyDescent="0.25">
      <c r="A7228"/>
      <c r="C7228"/>
      <c r="D7228"/>
      <c r="E7228"/>
      <c r="F7228"/>
      <c r="G7228"/>
      <c r="H7228"/>
      <c r="J7228"/>
    </row>
    <row r="7229" spans="1:10" x14ac:dyDescent="0.25">
      <c r="A7229"/>
      <c r="C7229"/>
      <c r="D7229"/>
      <c r="E7229"/>
      <c r="F7229"/>
      <c r="G7229"/>
      <c r="H7229"/>
      <c r="J7229"/>
    </row>
    <row r="7230" spans="1:10" x14ac:dyDescent="0.25">
      <c r="A7230"/>
      <c r="C7230"/>
      <c r="D7230"/>
      <c r="E7230"/>
      <c r="F7230"/>
      <c r="G7230"/>
      <c r="H7230"/>
      <c r="J7230"/>
    </row>
    <row r="7231" spans="1:10" x14ac:dyDescent="0.25">
      <c r="A7231"/>
      <c r="C7231"/>
      <c r="D7231"/>
      <c r="E7231"/>
      <c r="F7231"/>
      <c r="G7231"/>
      <c r="H7231"/>
      <c r="J7231"/>
    </row>
    <row r="7232" spans="1:10" x14ac:dyDescent="0.25">
      <c r="A7232"/>
      <c r="C7232"/>
      <c r="D7232"/>
      <c r="E7232"/>
      <c r="F7232"/>
      <c r="G7232"/>
      <c r="H7232"/>
      <c r="J7232"/>
    </row>
    <row r="7233" spans="1:10" x14ac:dyDescent="0.25">
      <c r="A7233"/>
      <c r="C7233"/>
      <c r="D7233"/>
      <c r="E7233"/>
      <c r="F7233"/>
      <c r="G7233"/>
      <c r="H7233"/>
      <c r="J7233"/>
    </row>
    <row r="7234" spans="1:10" x14ac:dyDescent="0.25">
      <c r="A7234"/>
      <c r="C7234"/>
      <c r="D7234"/>
      <c r="E7234"/>
      <c r="F7234"/>
      <c r="G7234"/>
      <c r="H7234"/>
      <c r="J7234"/>
    </row>
    <row r="7235" spans="1:10" x14ac:dyDescent="0.25">
      <c r="A7235"/>
      <c r="C7235"/>
      <c r="D7235"/>
      <c r="E7235"/>
      <c r="F7235"/>
      <c r="G7235"/>
      <c r="H7235"/>
      <c r="J7235"/>
    </row>
    <row r="7236" spans="1:10" x14ac:dyDescent="0.25">
      <c r="A7236"/>
      <c r="C7236"/>
      <c r="D7236"/>
      <c r="E7236"/>
      <c r="F7236"/>
      <c r="G7236"/>
      <c r="H7236"/>
      <c r="J7236"/>
    </row>
    <row r="7237" spans="1:10" x14ac:dyDescent="0.25">
      <c r="A7237"/>
      <c r="C7237"/>
      <c r="D7237"/>
      <c r="E7237"/>
      <c r="F7237"/>
      <c r="G7237"/>
      <c r="H7237"/>
      <c r="J7237"/>
    </row>
    <row r="7238" spans="1:10" x14ac:dyDescent="0.25">
      <c r="A7238"/>
      <c r="C7238"/>
      <c r="D7238"/>
      <c r="E7238"/>
      <c r="F7238"/>
      <c r="G7238"/>
      <c r="H7238"/>
      <c r="J7238"/>
    </row>
    <row r="7239" spans="1:10" x14ac:dyDescent="0.25">
      <c r="A7239"/>
      <c r="C7239"/>
      <c r="D7239"/>
      <c r="E7239"/>
      <c r="F7239"/>
      <c r="G7239"/>
      <c r="H7239"/>
      <c r="J7239"/>
    </row>
    <row r="7240" spans="1:10" x14ac:dyDescent="0.25">
      <c r="A7240"/>
      <c r="C7240"/>
      <c r="D7240"/>
      <c r="E7240"/>
      <c r="F7240"/>
      <c r="G7240"/>
      <c r="H7240"/>
      <c r="J7240"/>
    </row>
    <row r="7241" spans="1:10" x14ac:dyDescent="0.25">
      <c r="A7241"/>
      <c r="C7241"/>
      <c r="D7241"/>
      <c r="E7241"/>
      <c r="F7241"/>
      <c r="G7241"/>
      <c r="H7241"/>
      <c r="J7241"/>
    </row>
    <row r="7242" spans="1:10" x14ac:dyDescent="0.25">
      <c r="A7242"/>
      <c r="C7242"/>
      <c r="D7242"/>
      <c r="E7242"/>
      <c r="F7242"/>
      <c r="G7242"/>
      <c r="H7242"/>
      <c r="J7242"/>
    </row>
    <row r="7243" spans="1:10" x14ac:dyDescent="0.25">
      <c r="A7243"/>
      <c r="C7243"/>
      <c r="D7243"/>
      <c r="E7243"/>
      <c r="F7243"/>
      <c r="G7243"/>
      <c r="H7243"/>
      <c r="J7243"/>
    </row>
    <row r="7244" spans="1:10" x14ac:dyDescent="0.25">
      <c r="A7244"/>
      <c r="C7244"/>
      <c r="D7244"/>
      <c r="E7244"/>
      <c r="F7244"/>
      <c r="G7244"/>
      <c r="H7244"/>
      <c r="J7244"/>
    </row>
    <row r="7245" spans="1:10" x14ac:dyDescent="0.25">
      <c r="A7245"/>
      <c r="C7245"/>
      <c r="D7245"/>
      <c r="E7245"/>
      <c r="F7245"/>
      <c r="G7245"/>
      <c r="H7245"/>
      <c r="J7245"/>
    </row>
    <row r="7246" spans="1:10" x14ac:dyDescent="0.25">
      <c r="A7246"/>
      <c r="C7246"/>
      <c r="D7246"/>
      <c r="E7246"/>
      <c r="F7246"/>
      <c r="G7246"/>
      <c r="H7246"/>
      <c r="J7246"/>
    </row>
    <row r="7247" spans="1:10" x14ac:dyDescent="0.25">
      <c r="A7247"/>
      <c r="C7247"/>
      <c r="D7247"/>
      <c r="E7247"/>
      <c r="F7247"/>
      <c r="G7247"/>
      <c r="H7247"/>
      <c r="J7247"/>
    </row>
    <row r="7248" spans="1:10" x14ac:dyDescent="0.25">
      <c r="A7248"/>
      <c r="C7248"/>
      <c r="D7248"/>
      <c r="E7248"/>
      <c r="F7248"/>
      <c r="G7248"/>
      <c r="H7248"/>
      <c r="J7248"/>
    </row>
    <row r="7249" spans="1:10" x14ac:dyDescent="0.25">
      <c r="A7249"/>
      <c r="C7249"/>
      <c r="D7249"/>
      <c r="E7249"/>
      <c r="F7249"/>
      <c r="G7249"/>
      <c r="H7249"/>
      <c r="J7249"/>
    </row>
    <row r="7250" spans="1:10" x14ac:dyDescent="0.25">
      <c r="A7250"/>
      <c r="C7250"/>
      <c r="D7250"/>
      <c r="E7250"/>
      <c r="F7250"/>
      <c r="G7250"/>
      <c r="H7250"/>
      <c r="J7250"/>
    </row>
    <row r="7251" spans="1:10" x14ac:dyDescent="0.25">
      <c r="A7251"/>
      <c r="C7251"/>
      <c r="D7251"/>
      <c r="E7251"/>
      <c r="F7251"/>
      <c r="G7251"/>
      <c r="H7251"/>
      <c r="J7251"/>
    </row>
    <row r="7252" spans="1:10" x14ac:dyDescent="0.25">
      <c r="A7252"/>
      <c r="C7252"/>
      <c r="D7252"/>
      <c r="E7252"/>
      <c r="F7252"/>
      <c r="G7252"/>
      <c r="H7252"/>
      <c r="J7252"/>
    </row>
    <row r="7253" spans="1:10" x14ac:dyDescent="0.25">
      <c r="A7253"/>
      <c r="C7253"/>
      <c r="D7253"/>
      <c r="E7253"/>
      <c r="F7253"/>
      <c r="G7253"/>
      <c r="H7253"/>
      <c r="J7253"/>
    </row>
    <row r="7254" spans="1:10" x14ac:dyDescent="0.25">
      <c r="A7254"/>
      <c r="C7254"/>
      <c r="D7254"/>
      <c r="E7254"/>
      <c r="F7254"/>
      <c r="G7254"/>
      <c r="H7254"/>
      <c r="J7254"/>
    </row>
    <row r="7255" spans="1:10" x14ac:dyDescent="0.25">
      <c r="A7255"/>
      <c r="C7255"/>
      <c r="D7255"/>
      <c r="E7255"/>
      <c r="F7255"/>
      <c r="G7255"/>
      <c r="H7255"/>
      <c r="J7255"/>
    </row>
    <row r="7256" spans="1:10" x14ac:dyDescent="0.25">
      <c r="A7256"/>
      <c r="C7256"/>
      <c r="D7256"/>
      <c r="E7256"/>
      <c r="F7256"/>
      <c r="G7256"/>
      <c r="H7256"/>
      <c r="J7256"/>
    </row>
    <row r="7257" spans="1:10" x14ac:dyDescent="0.25">
      <c r="A7257"/>
      <c r="C7257"/>
      <c r="D7257"/>
      <c r="E7257"/>
      <c r="F7257"/>
      <c r="G7257"/>
      <c r="H7257"/>
      <c r="J7257"/>
    </row>
    <row r="7258" spans="1:10" x14ac:dyDescent="0.25">
      <c r="A7258"/>
      <c r="C7258"/>
      <c r="D7258"/>
      <c r="E7258"/>
      <c r="F7258"/>
      <c r="G7258"/>
      <c r="H7258"/>
      <c r="J7258"/>
    </row>
    <row r="7259" spans="1:10" x14ac:dyDescent="0.25">
      <c r="A7259"/>
      <c r="C7259"/>
      <c r="D7259"/>
      <c r="E7259"/>
      <c r="F7259"/>
      <c r="G7259"/>
      <c r="H7259"/>
      <c r="J7259"/>
    </row>
    <row r="7260" spans="1:10" x14ac:dyDescent="0.25">
      <c r="A7260"/>
      <c r="C7260"/>
      <c r="D7260"/>
      <c r="E7260"/>
      <c r="F7260"/>
      <c r="G7260"/>
      <c r="H7260"/>
      <c r="J7260"/>
    </row>
    <row r="7261" spans="1:10" x14ac:dyDescent="0.25">
      <c r="A7261"/>
      <c r="C7261"/>
      <c r="D7261"/>
      <c r="E7261"/>
      <c r="F7261"/>
      <c r="G7261"/>
      <c r="H7261"/>
      <c r="J7261"/>
    </row>
    <row r="7262" spans="1:10" x14ac:dyDescent="0.25">
      <c r="A7262"/>
      <c r="C7262"/>
      <c r="D7262"/>
      <c r="E7262"/>
      <c r="F7262"/>
      <c r="G7262"/>
      <c r="H7262"/>
      <c r="J7262"/>
    </row>
    <row r="7263" spans="1:10" x14ac:dyDescent="0.25">
      <c r="A7263"/>
      <c r="C7263"/>
      <c r="D7263"/>
      <c r="E7263"/>
      <c r="F7263"/>
      <c r="G7263"/>
      <c r="H7263"/>
      <c r="J7263"/>
    </row>
    <row r="7264" spans="1:10" x14ac:dyDescent="0.25">
      <c r="A7264"/>
      <c r="C7264"/>
      <c r="D7264"/>
      <c r="E7264"/>
      <c r="F7264"/>
      <c r="G7264"/>
      <c r="H7264"/>
      <c r="J7264"/>
    </row>
    <row r="7265" spans="1:10" x14ac:dyDescent="0.25">
      <c r="A7265"/>
      <c r="C7265"/>
      <c r="D7265"/>
      <c r="E7265"/>
      <c r="F7265"/>
      <c r="G7265"/>
      <c r="H7265"/>
      <c r="J7265"/>
    </row>
    <row r="7266" spans="1:10" x14ac:dyDescent="0.25">
      <c r="A7266"/>
      <c r="C7266"/>
      <c r="D7266"/>
      <c r="E7266"/>
      <c r="F7266"/>
      <c r="G7266"/>
      <c r="H7266"/>
      <c r="J7266"/>
    </row>
    <row r="7267" spans="1:10" x14ac:dyDescent="0.25">
      <c r="A7267"/>
      <c r="C7267"/>
      <c r="D7267"/>
      <c r="E7267"/>
      <c r="F7267"/>
      <c r="G7267"/>
      <c r="H7267"/>
      <c r="J7267"/>
    </row>
    <row r="7268" spans="1:10" x14ac:dyDescent="0.25">
      <c r="A7268"/>
      <c r="C7268"/>
      <c r="D7268"/>
      <c r="E7268"/>
      <c r="F7268"/>
      <c r="G7268"/>
      <c r="H7268"/>
      <c r="J7268"/>
    </row>
    <row r="7269" spans="1:10" x14ac:dyDescent="0.25">
      <c r="A7269"/>
      <c r="C7269"/>
      <c r="D7269"/>
      <c r="E7269"/>
      <c r="F7269"/>
      <c r="G7269"/>
      <c r="H7269"/>
      <c r="J7269"/>
    </row>
    <row r="7270" spans="1:10" x14ac:dyDescent="0.25">
      <c r="A7270"/>
      <c r="C7270"/>
      <c r="D7270"/>
      <c r="E7270"/>
      <c r="F7270"/>
      <c r="G7270"/>
      <c r="H7270"/>
      <c r="J7270"/>
    </row>
    <row r="7271" spans="1:10" x14ac:dyDescent="0.25">
      <c r="A7271"/>
      <c r="C7271"/>
      <c r="D7271"/>
      <c r="E7271"/>
      <c r="F7271"/>
      <c r="G7271"/>
      <c r="H7271"/>
      <c r="J7271"/>
    </row>
    <row r="7272" spans="1:10" x14ac:dyDescent="0.25">
      <c r="A7272"/>
      <c r="C7272"/>
      <c r="D7272"/>
      <c r="E7272"/>
      <c r="F7272"/>
      <c r="G7272"/>
      <c r="H7272"/>
      <c r="J7272"/>
    </row>
    <row r="7273" spans="1:10" x14ac:dyDescent="0.25">
      <c r="A7273"/>
      <c r="C7273"/>
      <c r="D7273"/>
      <c r="E7273"/>
      <c r="F7273"/>
      <c r="G7273"/>
      <c r="H7273"/>
      <c r="J7273"/>
    </row>
    <row r="7274" spans="1:10" x14ac:dyDescent="0.25">
      <c r="A7274"/>
      <c r="C7274"/>
      <c r="D7274"/>
      <c r="E7274"/>
      <c r="F7274"/>
      <c r="G7274"/>
      <c r="H7274"/>
      <c r="J7274"/>
    </row>
    <row r="7275" spans="1:10" x14ac:dyDescent="0.25">
      <c r="A7275"/>
      <c r="C7275"/>
      <c r="D7275"/>
      <c r="E7275"/>
      <c r="F7275"/>
      <c r="G7275"/>
      <c r="H7275"/>
      <c r="J7275"/>
    </row>
    <row r="7276" spans="1:10" x14ac:dyDescent="0.25">
      <c r="A7276"/>
      <c r="C7276"/>
      <c r="D7276"/>
      <c r="E7276"/>
      <c r="F7276"/>
      <c r="G7276"/>
      <c r="H7276"/>
      <c r="J7276"/>
    </row>
    <row r="7277" spans="1:10" x14ac:dyDescent="0.25">
      <c r="A7277"/>
      <c r="C7277"/>
      <c r="D7277"/>
      <c r="E7277"/>
      <c r="F7277"/>
      <c r="G7277"/>
      <c r="H7277"/>
      <c r="J7277"/>
    </row>
    <row r="7278" spans="1:10" x14ac:dyDescent="0.25">
      <c r="A7278"/>
      <c r="C7278"/>
      <c r="D7278"/>
      <c r="E7278"/>
      <c r="F7278"/>
      <c r="G7278"/>
      <c r="H7278"/>
      <c r="J7278"/>
    </row>
    <row r="7279" spans="1:10" x14ac:dyDescent="0.25">
      <c r="A7279"/>
      <c r="C7279"/>
      <c r="D7279"/>
      <c r="E7279"/>
      <c r="F7279"/>
      <c r="G7279"/>
      <c r="H7279"/>
      <c r="J7279"/>
    </row>
    <row r="7280" spans="1:10" x14ac:dyDescent="0.25">
      <c r="A7280"/>
      <c r="C7280"/>
      <c r="D7280"/>
      <c r="E7280"/>
      <c r="F7280"/>
      <c r="G7280"/>
      <c r="H7280"/>
      <c r="J7280"/>
    </row>
    <row r="7281" spans="1:10" x14ac:dyDescent="0.25">
      <c r="A7281"/>
      <c r="C7281"/>
      <c r="D7281"/>
      <c r="E7281"/>
      <c r="F7281"/>
      <c r="G7281"/>
      <c r="H7281"/>
      <c r="J7281"/>
    </row>
    <row r="7282" spans="1:10" x14ac:dyDescent="0.25">
      <c r="A7282"/>
      <c r="C7282"/>
      <c r="D7282"/>
      <c r="E7282"/>
      <c r="F7282"/>
      <c r="G7282"/>
      <c r="H7282"/>
      <c r="J7282"/>
    </row>
    <row r="7283" spans="1:10" x14ac:dyDescent="0.25">
      <c r="A7283"/>
      <c r="C7283"/>
      <c r="D7283"/>
      <c r="E7283"/>
      <c r="F7283"/>
      <c r="G7283"/>
      <c r="H7283"/>
      <c r="J7283"/>
    </row>
    <row r="7284" spans="1:10" x14ac:dyDescent="0.25">
      <c r="A7284"/>
      <c r="C7284"/>
      <c r="D7284"/>
      <c r="E7284"/>
      <c r="F7284"/>
      <c r="G7284"/>
      <c r="H7284"/>
      <c r="J7284"/>
    </row>
    <row r="7285" spans="1:10" x14ac:dyDescent="0.25">
      <c r="A7285"/>
      <c r="C7285"/>
      <c r="D7285"/>
      <c r="E7285"/>
      <c r="F7285"/>
      <c r="G7285"/>
      <c r="H7285"/>
      <c r="J7285"/>
    </row>
    <row r="7286" spans="1:10" x14ac:dyDescent="0.25">
      <c r="A7286"/>
      <c r="C7286"/>
      <c r="D7286"/>
      <c r="E7286"/>
      <c r="F7286"/>
      <c r="G7286"/>
      <c r="H7286"/>
      <c r="J7286"/>
    </row>
    <row r="7287" spans="1:10" x14ac:dyDescent="0.25">
      <c r="A7287"/>
      <c r="C7287"/>
      <c r="D7287"/>
      <c r="E7287"/>
      <c r="F7287"/>
      <c r="G7287"/>
      <c r="H7287"/>
      <c r="J7287"/>
    </row>
    <row r="7288" spans="1:10" x14ac:dyDescent="0.25">
      <c r="A7288"/>
      <c r="C7288"/>
      <c r="D7288"/>
      <c r="E7288"/>
      <c r="F7288"/>
      <c r="G7288"/>
      <c r="H7288"/>
      <c r="J7288"/>
    </row>
    <row r="7289" spans="1:10" x14ac:dyDescent="0.25">
      <c r="A7289"/>
      <c r="C7289"/>
      <c r="D7289"/>
      <c r="E7289"/>
      <c r="F7289"/>
      <c r="G7289"/>
      <c r="H7289"/>
      <c r="J7289"/>
    </row>
    <row r="7290" spans="1:10" x14ac:dyDescent="0.25">
      <c r="A7290"/>
      <c r="C7290"/>
      <c r="D7290"/>
      <c r="E7290"/>
      <c r="F7290"/>
      <c r="G7290"/>
      <c r="H7290"/>
      <c r="J7290"/>
    </row>
    <row r="7291" spans="1:10" x14ac:dyDescent="0.25">
      <c r="A7291"/>
      <c r="C7291"/>
      <c r="D7291"/>
      <c r="E7291"/>
      <c r="F7291"/>
      <c r="G7291"/>
      <c r="H7291"/>
      <c r="J7291"/>
    </row>
    <row r="7292" spans="1:10" x14ac:dyDescent="0.25">
      <c r="A7292"/>
      <c r="C7292"/>
      <c r="D7292"/>
      <c r="E7292"/>
      <c r="F7292"/>
      <c r="G7292"/>
      <c r="H7292"/>
      <c r="J7292"/>
    </row>
    <row r="7293" spans="1:10" x14ac:dyDescent="0.25">
      <c r="A7293"/>
      <c r="C7293"/>
      <c r="D7293"/>
      <c r="E7293"/>
      <c r="F7293"/>
      <c r="G7293"/>
      <c r="H7293"/>
      <c r="J7293"/>
    </row>
    <row r="7294" spans="1:10" x14ac:dyDescent="0.25">
      <c r="A7294"/>
      <c r="C7294"/>
      <c r="D7294"/>
      <c r="E7294"/>
      <c r="F7294"/>
      <c r="G7294"/>
      <c r="H7294"/>
      <c r="J7294"/>
    </row>
    <row r="7295" spans="1:10" x14ac:dyDescent="0.25">
      <c r="A7295"/>
      <c r="C7295"/>
      <c r="D7295"/>
      <c r="E7295"/>
      <c r="F7295"/>
      <c r="G7295"/>
      <c r="H7295"/>
      <c r="J7295"/>
    </row>
    <row r="7296" spans="1:10" x14ac:dyDescent="0.25">
      <c r="A7296"/>
      <c r="C7296"/>
      <c r="D7296"/>
      <c r="E7296"/>
      <c r="F7296"/>
      <c r="G7296"/>
      <c r="H7296"/>
      <c r="J7296"/>
    </row>
    <row r="7297" spans="1:10" x14ac:dyDescent="0.25">
      <c r="A7297"/>
      <c r="C7297"/>
      <c r="D7297"/>
      <c r="E7297"/>
      <c r="F7297"/>
      <c r="G7297"/>
      <c r="H7297"/>
      <c r="J7297"/>
    </row>
    <row r="7298" spans="1:10" x14ac:dyDescent="0.25">
      <c r="A7298"/>
      <c r="C7298"/>
      <c r="D7298"/>
      <c r="E7298"/>
      <c r="F7298"/>
      <c r="G7298"/>
      <c r="H7298"/>
      <c r="J7298"/>
    </row>
    <row r="7299" spans="1:10" x14ac:dyDescent="0.25">
      <c r="A7299"/>
      <c r="C7299"/>
      <c r="D7299"/>
      <c r="E7299"/>
      <c r="F7299"/>
      <c r="G7299"/>
      <c r="H7299"/>
      <c r="J7299"/>
    </row>
    <row r="7300" spans="1:10" x14ac:dyDescent="0.25">
      <c r="A7300"/>
      <c r="C7300"/>
      <c r="D7300"/>
      <c r="E7300"/>
      <c r="F7300"/>
      <c r="G7300"/>
      <c r="H7300"/>
      <c r="J7300"/>
    </row>
    <row r="7301" spans="1:10" x14ac:dyDescent="0.25">
      <c r="A7301"/>
      <c r="C7301"/>
      <c r="D7301"/>
      <c r="E7301"/>
      <c r="F7301"/>
      <c r="G7301"/>
      <c r="H7301"/>
      <c r="J7301"/>
    </row>
    <row r="7302" spans="1:10" x14ac:dyDescent="0.25">
      <c r="A7302"/>
      <c r="C7302"/>
      <c r="D7302"/>
      <c r="E7302"/>
      <c r="F7302"/>
      <c r="G7302"/>
      <c r="H7302"/>
      <c r="J7302"/>
    </row>
    <row r="7303" spans="1:10" x14ac:dyDescent="0.25">
      <c r="A7303"/>
      <c r="C7303"/>
      <c r="D7303"/>
      <c r="E7303"/>
      <c r="F7303"/>
      <c r="G7303"/>
      <c r="H7303"/>
      <c r="J7303"/>
    </row>
    <row r="7304" spans="1:10" x14ac:dyDescent="0.25">
      <c r="A7304"/>
      <c r="C7304"/>
      <c r="D7304"/>
      <c r="E7304"/>
      <c r="F7304"/>
      <c r="G7304"/>
      <c r="H7304"/>
      <c r="J7304"/>
    </row>
    <row r="7305" spans="1:10" x14ac:dyDescent="0.25">
      <c r="A7305"/>
      <c r="C7305"/>
      <c r="D7305"/>
      <c r="E7305"/>
      <c r="F7305"/>
      <c r="G7305"/>
      <c r="H7305"/>
      <c r="J7305"/>
    </row>
    <row r="7306" spans="1:10" x14ac:dyDescent="0.25">
      <c r="A7306"/>
      <c r="C7306"/>
      <c r="D7306"/>
      <c r="E7306"/>
      <c r="F7306"/>
      <c r="G7306"/>
      <c r="H7306"/>
      <c r="J7306"/>
    </row>
    <row r="7307" spans="1:10" x14ac:dyDescent="0.25">
      <c r="A7307"/>
      <c r="C7307"/>
      <c r="D7307"/>
      <c r="E7307"/>
      <c r="F7307"/>
      <c r="G7307"/>
      <c r="H7307"/>
      <c r="J7307"/>
    </row>
    <row r="7308" spans="1:10" x14ac:dyDescent="0.25">
      <c r="A7308"/>
      <c r="C7308"/>
      <c r="D7308"/>
      <c r="E7308"/>
      <c r="F7308"/>
      <c r="G7308"/>
      <c r="H7308"/>
      <c r="J7308"/>
    </row>
    <row r="7309" spans="1:10" x14ac:dyDescent="0.25">
      <c r="A7309"/>
      <c r="C7309"/>
      <c r="D7309"/>
      <c r="E7309"/>
      <c r="F7309"/>
      <c r="G7309"/>
      <c r="H7309"/>
      <c r="J7309"/>
    </row>
    <row r="7310" spans="1:10" x14ac:dyDescent="0.25">
      <c r="A7310"/>
      <c r="C7310"/>
      <c r="D7310"/>
      <c r="E7310"/>
      <c r="F7310"/>
      <c r="G7310"/>
      <c r="H7310"/>
      <c r="J7310"/>
    </row>
    <row r="7311" spans="1:10" x14ac:dyDescent="0.25">
      <c r="A7311"/>
      <c r="C7311"/>
      <c r="D7311"/>
      <c r="E7311"/>
      <c r="F7311"/>
      <c r="G7311"/>
      <c r="H7311"/>
      <c r="J7311"/>
    </row>
    <row r="7312" spans="1:10" x14ac:dyDescent="0.25">
      <c r="A7312"/>
      <c r="C7312"/>
      <c r="D7312"/>
      <c r="E7312"/>
      <c r="F7312"/>
      <c r="G7312"/>
      <c r="H7312"/>
      <c r="J7312"/>
    </row>
    <row r="7313" spans="1:10" x14ac:dyDescent="0.25">
      <c r="A7313"/>
      <c r="C7313"/>
      <c r="D7313"/>
      <c r="E7313"/>
      <c r="F7313"/>
      <c r="G7313"/>
      <c r="H7313"/>
      <c r="J7313"/>
    </row>
    <row r="7314" spans="1:10" x14ac:dyDescent="0.25">
      <c r="A7314"/>
      <c r="C7314"/>
      <c r="D7314"/>
      <c r="E7314"/>
      <c r="F7314"/>
      <c r="G7314"/>
      <c r="H7314"/>
      <c r="J7314"/>
    </row>
    <row r="7315" spans="1:10" x14ac:dyDescent="0.25">
      <c r="A7315"/>
      <c r="C7315"/>
      <c r="D7315"/>
      <c r="E7315"/>
      <c r="F7315"/>
      <c r="G7315"/>
      <c r="H7315"/>
      <c r="J7315"/>
    </row>
    <row r="7316" spans="1:10" x14ac:dyDescent="0.25">
      <c r="A7316"/>
      <c r="C7316"/>
      <c r="D7316"/>
      <c r="E7316"/>
      <c r="F7316"/>
      <c r="G7316"/>
      <c r="H7316"/>
      <c r="J7316"/>
    </row>
    <row r="7317" spans="1:10" x14ac:dyDescent="0.25">
      <c r="A7317"/>
      <c r="C7317"/>
      <c r="D7317"/>
      <c r="E7317"/>
      <c r="F7317"/>
      <c r="G7317"/>
      <c r="H7317"/>
      <c r="J7317"/>
    </row>
    <row r="7318" spans="1:10" x14ac:dyDescent="0.25">
      <c r="A7318"/>
      <c r="C7318"/>
      <c r="D7318"/>
      <c r="E7318"/>
      <c r="F7318"/>
      <c r="G7318"/>
      <c r="H7318"/>
      <c r="J7318"/>
    </row>
    <row r="7319" spans="1:10" x14ac:dyDescent="0.25">
      <c r="A7319"/>
      <c r="C7319"/>
      <c r="D7319"/>
      <c r="E7319"/>
      <c r="F7319"/>
      <c r="G7319"/>
      <c r="H7319"/>
      <c r="J7319"/>
    </row>
    <row r="7320" spans="1:10" x14ac:dyDescent="0.25">
      <c r="A7320"/>
      <c r="C7320"/>
      <c r="D7320"/>
      <c r="E7320"/>
      <c r="F7320"/>
      <c r="G7320"/>
      <c r="H7320"/>
      <c r="J7320"/>
    </row>
    <row r="7321" spans="1:10" x14ac:dyDescent="0.25">
      <c r="A7321"/>
      <c r="C7321"/>
      <c r="D7321"/>
      <c r="E7321"/>
      <c r="F7321"/>
      <c r="G7321"/>
      <c r="H7321"/>
      <c r="J7321"/>
    </row>
    <row r="7322" spans="1:10" x14ac:dyDescent="0.25">
      <c r="A7322"/>
      <c r="C7322"/>
      <c r="D7322"/>
      <c r="E7322"/>
      <c r="F7322"/>
      <c r="G7322"/>
      <c r="H7322"/>
      <c r="J7322"/>
    </row>
    <row r="7323" spans="1:10" x14ac:dyDescent="0.25">
      <c r="A7323"/>
      <c r="C7323"/>
      <c r="D7323"/>
      <c r="E7323"/>
      <c r="F7323"/>
      <c r="G7323"/>
      <c r="H7323"/>
      <c r="J7323"/>
    </row>
    <row r="7324" spans="1:10" x14ac:dyDescent="0.25">
      <c r="A7324"/>
      <c r="C7324"/>
      <c r="D7324"/>
      <c r="E7324"/>
      <c r="F7324"/>
      <c r="G7324"/>
      <c r="H7324"/>
      <c r="J7324"/>
    </row>
    <row r="7325" spans="1:10" x14ac:dyDescent="0.25">
      <c r="A7325"/>
      <c r="C7325"/>
      <c r="D7325"/>
      <c r="E7325"/>
      <c r="F7325"/>
      <c r="G7325"/>
      <c r="H7325"/>
      <c r="J7325"/>
    </row>
    <row r="7326" spans="1:10" x14ac:dyDescent="0.25">
      <c r="A7326"/>
      <c r="C7326"/>
      <c r="D7326"/>
      <c r="E7326"/>
      <c r="F7326"/>
      <c r="G7326"/>
      <c r="H7326"/>
      <c r="J7326"/>
    </row>
    <row r="7327" spans="1:10" x14ac:dyDescent="0.25">
      <c r="A7327"/>
      <c r="C7327"/>
      <c r="D7327"/>
      <c r="E7327"/>
      <c r="F7327"/>
      <c r="G7327"/>
      <c r="H7327"/>
      <c r="J7327"/>
    </row>
    <row r="7328" spans="1:10" x14ac:dyDescent="0.25">
      <c r="A7328"/>
      <c r="C7328"/>
      <c r="D7328"/>
      <c r="E7328"/>
      <c r="F7328"/>
      <c r="G7328"/>
      <c r="H7328"/>
      <c r="J7328"/>
    </row>
    <row r="7329" spans="1:10" x14ac:dyDescent="0.25">
      <c r="A7329"/>
      <c r="C7329"/>
      <c r="D7329"/>
      <c r="E7329"/>
      <c r="F7329"/>
      <c r="G7329"/>
      <c r="H7329"/>
      <c r="J7329"/>
    </row>
    <row r="7330" spans="1:10" x14ac:dyDescent="0.25">
      <c r="A7330"/>
      <c r="C7330"/>
      <c r="D7330"/>
      <c r="E7330"/>
      <c r="F7330"/>
      <c r="G7330"/>
      <c r="H7330"/>
      <c r="J7330"/>
    </row>
    <row r="7331" spans="1:10" x14ac:dyDescent="0.25">
      <c r="A7331"/>
      <c r="C7331"/>
      <c r="D7331"/>
      <c r="E7331"/>
      <c r="F7331"/>
      <c r="G7331"/>
      <c r="H7331"/>
      <c r="J7331"/>
    </row>
    <row r="7332" spans="1:10" x14ac:dyDescent="0.25">
      <c r="A7332"/>
      <c r="C7332"/>
      <c r="D7332"/>
      <c r="E7332"/>
      <c r="F7332"/>
      <c r="G7332"/>
      <c r="H7332"/>
      <c r="J7332"/>
    </row>
    <row r="7333" spans="1:10" x14ac:dyDescent="0.25">
      <c r="A7333"/>
      <c r="C7333"/>
      <c r="D7333"/>
      <c r="E7333"/>
      <c r="F7333"/>
      <c r="G7333"/>
      <c r="H7333"/>
      <c r="J7333"/>
    </row>
    <row r="7334" spans="1:10" x14ac:dyDescent="0.25">
      <c r="A7334"/>
      <c r="C7334"/>
      <c r="D7334"/>
      <c r="E7334"/>
      <c r="F7334"/>
      <c r="G7334"/>
      <c r="H7334"/>
      <c r="J7334"/>
    </row>
    <row r="7335" spans="1:10" x14ac:dyDescent="0.25">
      <c r="A7335"/>
      <c r="C7335"/>
      <c r="D7335"/>
      <c r="E7335"/>
      <c r="F7335"/>
      <c r="G7335"/>
      <c r="H7335"/>
      <c r="J7335"/>
    </row>
    <row r="7336" spans="1:10" x14ac:dyDescent="0.25">
      <c r="A7336"/>
      <c r="C7336"/>
      <c r="D7336"/>
      <c r="E7336"/>
      <c r="F7336"/>
      <c r="G7336"/>
      <c r="H7336"/>
      <c r="J7336"/>
    </row>
    <row r="7337" spans="1:10" x14ac:dyDescent="0.25">
      <c r="A7337"/>
      <c r="C7337"/>
      <c r="D7337"/>
      <c r="E7337"/>
      <c r="F7337"/>
      <c r="G7337"/>
      <c r="H7337"/>
      <c r="J7337"/>
    </row>
    <row r="7338" spans="1:10" x14ac:dyDescent="0.25">
      <c r="A7338"/>
      <c r="C7338"/>
      <c r="D7338"/>
      <c r="E7338"/>
      <c r="F7338"/>
      <c r="G7338"/>
      <c r="H7338"/>
      <c r="J7338"/>
    </row>
    <row r="7339" spans="1:10" x14ac:dyDescent="0.25">
      <c r="A7339"/>
      <c r="C7339"/>
      <c r="D7339"/>
      <c r="E7339"/>
      <c r="F7339"/>
      <c r="G7339"/>
      <c r="H7339"/>
      <c r="J7339"/>
    </row>
    <row r="7340" spans="1:10" x14ac:dyDescent="0.25">
      <c r="A7340"/>
      <c r="C7340"/>
      <c r="D7340"/>
      <c r="E7340"/>
      <c r="F7340"/>
      <c r="G7340"/>
      <c r="H7340"/>
      <c r="J7340"/>
    </row>
    <row r="7341" spans="1:10" x14ac:dyDescent="0.25">
      <c r="A7341"/>
      <c r="C7341"/>
      <c r="D7341"/>
      <c r="E7341"/>
      <c r="F7341"/>
      <c r="G7341"/>
      <c r="H7341"/>
      <c r="J7341"/>
    </row>
    <row r="7342" spans="1:10" x14ac:dyDescent="0.25">
      <c r="A7342"/>
      <c r="C7342"/>
      <c r="D7342"/>
      <c r="E7342"/>
      <c r="F7342"/>
      <c r="G7342"/>
      <c r="H7342"/>
      <c r="J7342"/>
    </row>
    <row r="7343" spans="1:10" x14ac:dyDescent="0.25">
      <c r="A7343"/>
      <c r="C7343"/>
      <c r="D7343"/>
      <c r="E7343"/>
      <c r="F7343"/>
      <c r="G7343"/>
      <c r="H7343"/>
      <c r="J7343"/>
    </row>
    <row r="7344" spans="1:10" x14ac:dyDescent="0.25">
      <c r="A7344"/>
      <c r="C7344"/>
      <c r="D7344"/>
      <c r="E7344"/>
      <c r="F7344"/>
      <c r="G7344"/>
      <c r="H7344"/>
      <c r="J7344"/>
    </row>
    <row r="7345" spans="1:10" x14ac:dyDescent="0.25">
      <c r="A7345"/>
      <c r="C7345"/>
      <c r="D7345"/>
      <c r="E7345"/>
      <c r="F7345"/>
      <c r="G7345"/>
      <c r="H7345"/>
      <c r="J7345"/>
    </row>
    <row r="7346" spans="1:10" x14ac:dyDescent="0.25">
      <c r="A7346"/>
      <c r="C7346"/>
      <c r="D7346"/>
      <c r="E7346"/>
      <c r="F7346"/>
      <c r="G7346"/>
      <c r="H7346"/>
      <c r="J7346"/>
    </row>
    <row r="7347" spans="1:10" x14ac:dyDescent="0.25">
      <c r="A7347"/>
      <c r="C7347"/>
      <c r="D7347"/>
      <c r="E7347"/>
      <c r="F7347"/>
      <c r="G7347"/>
      <c r="H7347"/>
      <c r="J7347"/>
    </row>
    <row r="7348" spans="1:10" x14ac:dyDescent="0.25">
      <c r="A7348"/>
      <c r="C7348"/>
      <c r="D7348"/>
      <c r="E7348"/>
      <c r="F7348"/>
      <c r="G7348"/>
      <c r="H7348"/>
      <c r="J7348"/>
    </row>
    <row r="7349" spans="1:10" x14ac:dyDescent="0.25">
      <c r="A7349"/>
      <c r="C7349"/>
      <c r="D7349"/>
      <c r="E7349"/>
      <c r="F7349"/>
      <c r="G7349"/>
      <c r="H7349"/>
      <c r="J7349"/>
    </row>
    <row r="7350" spans="1:10" x14ac:dyDescent="0.25">
      <c r="A7350"/>
      <c r="C7350"/>
      <c r="D7350"/>
      <c r="E7350"/>
      <c r="F7350"/>
      <c r="G7350"/>
      <c r="H7350"/>
      <c r="J7350"/>
    </row>
    <row r="7351" spans="1:10" x14ac:dyDescent="0.25">
      <c r="A7351"/>
      <c r="C7351"/>
      <c r="D7351"/>
      <c r="E7351"/>
      <c r="F7351"/>
      <c r="G7351"/>
      <c r="H7351"/>
      <c r="J7351"/>
    </row>
    <row r="7352" spans="1:10" x14ac:dyDescent="0.25">
      <c r="A7352"/>
      <c r="C7352"/>
      <c r="D7352"/>
      <c r="E7352"/>
      <c r="F7352"/>
      <c r="G7352"/>
      <c r="H7352"/>
      <c r="J7352"/>
    </row>
    <row r="7353" spans="1:10" x14ac:dyDescent="0.25">
      <c r="A7353"/>
      <c r="C7353"/>
      <c r="D7353"/>
      <c r="E7353"/>
      <c r="F7353"/>
      <c r="G7353"/>
      <c r="H7353"/>
      <c r="J7353"/>
    </row>
    <row r="7354" spans="1:10" x14ac:dyDescent="0.25">
      <c r="A7354"/>
      <c r="C7354"/>
      <c r="D7354"/>
      <c r="E7354"/>
      <c r="F7354"/>
      <c r="G7354"/>
      <c r="H7354"/>
      <c r="J7354"/>
    </row>
    <row r="7355" spans="1:10" x14ac:dyDescent="0.25">
      <c r="A7355"/>
      <c r="C7355"/>
      <c r="D7355"/>
      <c r="E7355"/>
      <c r="F7355"/>
      <c r="G7355"/>
      <c r="H7355"/>
      <c r="J7355"/>
    </row>
    <row r="7356" spans="1:10" x14ac:dyDescent="0.25">
      <c r="A7356"/>
      <c r="C7356"/>
      <c r="D7356"/>
      <c r="E7356"/>
      <c r="F7356"/>
      <c r="G7356"/>
      <c r="H7356"/>
      <c r="J7356"/>
    </row>
    <row r="7357" spans="1:10" x14ac:dyDescent="0.25">
      <c r="A7357"/>
      <c r="C7357"/>
      <c r="D7357"/>
      <c r="E7357"/>
      <c r="F7357"/>
      <c r="G7357"/>
      <c r="H7357"/>
      <c r="J7357"/>
    </row>
    <row r="7358" spans="1:10" x14ac:dyDescent="0.25">
      <c r="A7358"/>
      <c r="C7358"/>
      <c r="D7358"/>
      <c r="E7358"/>
      <c r="F7358"/>
      <c r="G7358"/>
      <c r="H7358"/>
      <c r="J7358"/>
    </row>
    <row r="7359" spans="1:10" x14ac:dyDescent="0.25">
      <c r="A7359"/>
      <c r="C7359"/>
      <c r="D7359"/>
      <c r="E7359"/>
      <c r="F7359"/>
      <c r="G7359"/>
      <c r="H7359"/>
      <c r="J7359"/>
    </row>
    <row r="7360" spans="1:10" x14ac:dyDescent="0.25">
      <c r="A7360"/>
      <c r="C7360"/>
      <c r="D7360"/>
      <c r="E7360"/>
      <c r="F7360"/>
      <c r="G7360"/>
      <c r="H7360"/>
      <c r="J7360"/>
    </row>
    <row r="7361" spans="1:10" x14ac:dyDescent="0.25">
      <c r="A7361"/>
      <c r="C7361"/>
      <c r="D7361"/>
      <c r="E7361"/>
      <c r="F7361"/>
      <c r="G7361"/>
      <c r="H7361"/>
      <c r="J7361"/>
    </row>
    <row r="7362" spans="1:10" x14ac:dyDescent="0.25">
      <c r="A7362"/>
      <c r="C7362"/>
      <c r="D7362"/>
      <c r="E7362"/>
      <c r="F7362"/>
      <c r="G7362"/>
      <c r="H7362"/>
      <c r="J7362"/>
    </row>
    <row r="7363" spans="1:10" x14ac:dyDescent="0.25">
      <c r="A7363"/>
      <c r="C7363"/>
      <c r="D7363"/>
      <c r="E7363"/>
      <c r="F7363"/>
      <c r="G7363"/>
      <c r="H7363"/>
      <c r="J7363"/>
    </row>
    <row r="7364" spans="1:10" x14ac:dyDescent="0.25">
      <c r="A7364"/>
      <c r="C7364"/>
      <c r="D7364"/>
      <c r="E7364"/>
      <c r="F7364"/>
      <c r="G7364"/>
      <c r="H7364"/>
      <c r="J7364"/>
    </row>
    <row r="7365" spans="1:10" x14ac:dyDescent="0.25">
      <c r="A7365"/>
      <c r="C7365"/>
      <c r="D7365"/>
      <c r="E7365"/>
      <c r="F7365"/>
      <c r="G7365"/>
      <c r="H7365"/>
      <c r="J7365"/>
    </row>
    <row r="7366" spans="1:10" x14ac:dyDescent="0.25">
      <c r="A7366"/>
      <c r="C7366"/>
      <c r="D7366"/>
      <c r="E7366"/>
      <c r="F7366"/>
      <c r="G7366"/>
      <c r="H7366"/>
      <c r="J7366"/>
    </row>
    <row r="7367" spans="1:10" x14ac:dyDescent="0.25">
      <c r="A7367"/>
      <c r="C7367"/>
      <c r="D7367"/>
      <c r="E7367"/>
      <c r="F7367"/>
      <c r="G7367"/>
      <c r="H7367"/>
      <c r="J7367"/>
    </row>
    <row r="7368" spans="1:10" x14ac:dyDescent="0.25">
      <c r="A7368"/>
      <c r="C7368"/>
      <c r="D7368"/>
      <c r="E7368"/>
      <c r="F7368"/>
      <c r="G7368"/>
      <c r="H7368"/>
      <c r="J7368"/>
    </row>
    <row r="7369" spans="1:10" x14ac:dyDescent="0.25">
      <c r="A7369"/>
      <c r="C7369"/>
      <c r="D7369"/>
      <c r="E7369"/>
      <c r="F7369"/>
      <c r="G7369"/>
      <c r="H7369"/>
      <c r="J7369"/>
    </row>
    <row r="7370" spans="1:10" x14ac:dyDescent="0.25">
      <c r="A7370"/>
      <c r="C7370"/>
      <c r="D7370"/>
      <c r="E7370"/>
      <c r="F7370"/>
      <c r="G7370"/>
      <c r="H7370"/>
      <c r="J7370"/>
    </row>
    <row r="7371" spans="1:10" x14ac:dyDescent="0.25">
      <c r="A7371"/>
      <c r="C7371"/>
      <c r="D7371"/>
      <c r="E7371"/>
      <c r="F7371"/>
      <c r="G7371"/>
      <c r="H7371"/>
      <c r="J7371"/>
    </row>
    <row r="7372" spans="1:10" x14ac:dyDescent="0.25">
      <c r="A7372"/>
      <c r="C7372"/>
      <c r="D7372"/>
      <c r="E7372"/>
      <c r="F7372"/>
      <c r="G7372"/>
      <c r="H7372"/>
      <c r="J7372"/>
    </row>
    <row r="7373" spans="1:10" x14ac:dyDescent="0.25">
      <c r="A7373"/>
      <c r="C7373"/>
      <c r="D7373"/>
      <c r="E7373"/>
      <c r="F7373"/>
      <c r="G7373"/>
      <c r="H7373"/>
      <c r="J7373"/>
    </row>
    <row r="7374" spans="1:10" x14ac:dyDescent="0.25">
      <c r="A7374"/>
      <c r="C7374"/>
      <c r="D7374"/>
      <c r="E7374"/>
      <c r="F7374"/>
      <c r="G7374"/>
      <c r="H7374"/>
      <c r="J7374"/>
    </row>
    <row r="7375" spans="1:10" x14ac:dyDescent="0.25">
      <c r="A7375"/>
      <c r="C7375"/>
      <c r="D7375"/>
      <c r="E7375"/>
      <c r="F7375"/>
      <c r="G7375"/>
      <c r="H7375"/>
      <c r="J7375"/>
    </row>
    <row r="7376" spans="1:10" x14ac:dyDescent="0.25">
      <c r="A7376"/>
      <c r="C7376"/>
      <c r="D7376"/>
      <c r="E7376"/>
      <c r="F7376"/>
      <c r="G7376"/>
      <c r="H7376"/>
      <c r="J7376"/>
    </row>
    <row r="7377" spans="1:10" x14ac:dyDescent="0.25">
      <c r="A7377"/>
      <c r="C7377"/>
      <c r="D7377"/>
      <c r="E7377"/>
      <c r="F7377"/>
      <c r="G7377"/>
      <c r="H7377"/>
      <c r="J7377"/>
    </row>
    <row r="7378" spans="1:10" x14ac:dyDescent="0.25">
      <c r="A7378"/>
      <c r="C7378"/>
      <c r="D7378"/>
      <c r="E7378"/>
      <c r="F7378"/>
      <c r="G7378"/>
      <c r="H7378"/>
      <c r="J7378"/>
    </row>
    <row r="7379" spans="1:10" x14ac:dyDescent="0.25">
      <c r="A7379"/>
      <c r="C7379"/>
      <c r="D7379"/>
      <c r="E7379"/>
      <c r="F7379"/>
      <c r="G7379"/>
      <c r="H7379"/>
      <c r="J7379"/>
    </row>
    <row r="7380" spans="1:10" x14ac:dyDescent="0.25">
      <c r="A7380"/>
      <c r="C7380"/>
      <c r="D7380"/>
      <c r="E7380"/>
      <c r="F7380"/>
      <c r="G7380"/>
      <c r="H7380"/>
      <c r="J7380"/>
    </row>
    <row r="7381" spans="1:10" x14ac:dyDescent="0.25">
      <c r="A7381"/>
      <c r="C7381"/>
      <c r="D7381"/>
      <c r="E7381"/>
      <c r="F7381"/>
      <c r="G7381"/>
      <c r="H7381"/>
      <c r="J7381"/>
    </row>
    <row r="7382" spans="1:10" x14ac:dyDescent="0.25">
      <c r="A7382"/>
      <c r="C7382"/>
      <c r="D7382"/>
      <c r="E7382"/>
      <c r="F7382"/>
      <c r="G7382"/>
      <c r="H7382"/>
      <c r="J7382"/>
    </row>
    <row r="7383" spans="1:10" x14ac:dyDescent="0.25">
      <c r="A7383"/>
      <c r="C7383"/>
      <c r="D7383"/>
      <c r="E7383"/>
      <c r="F7383"/>
      <c r="G7383"/>
      <c r="H7383"/>
      <c r="J7383"/>
    </row>
    <row r="7384" spans="1:10" x14ac:dyDescent="0.25">
      <c r="A7384"/>
      <c r="C7384"/>
      <c r="D7384"/>
      <c r="E7384"/>
      <c r="F7384"/>
      <c r="G7384"/>
      <c r="H7384"/>
      <c r="J7384"/>
    </row>
    <row r="7385" spans="1:10" x14ac:dyDescent="0.25">
      <c r="A7385"/>
      <c r="C7385"/>
      <c r="D7385"/>
      <c r="E7385"/>
      <c r="F7385"/>
      <c r="G7385"/>
      <c r="H7385"/>
      <c r="J7385"/>
    </row>
    <row r="7386" spans="1:10" x14ac:dyDescent="0.25">
      <c r="A7386"/>
      <c r="C7386"/>
      <c r="D7386"/>
      <c r="E7386"/>
      <c r="F7386"/>
      <c r="G7386"/>
      <c r="H7386"/>
      <c r="J7386"/>
    </row>
    <row r="7387" spans="1:10" x14ac:dyDescent="0.25">
      <c r="A7387"/>
      <c r="C7387"/>
      <c r="D7387"/>
      <c r="E7387"/>
      <c r="F7387"/>
      <c r="G7387"/>
      <c r="H7387"/>
      <c r="J7387"/>
    </row>
    <row r="7388" spans="1:10" x14ac:dyDescent="0.25">
      <c r="A7388"/>
      <c r="C7388"/>
      <c r="D7388"/>
      <c r="E7388"/>
      <c r="F7388"/>
      <c r="G7388"/>
      <c r="H7388"/>
      <c r="J7388"/>
    </row>
    <row r="7389" spans="1:10" x14ac:dyDescent="0.25">
      <c r="A7389"/>
      <c r="C7389"/>
      <c r="D7389"/>
      <c r="E7389"/>
      <c r="F7389"/>
      <c r="G7389"/>
      <c r="H7389"/>
      <c r="J7389"/>
    </row>
    <row r="7390" spans="1:10" x14ac:dyDescent="0.25">
      <c r="A7390"/>
      <c r="C7390"/>
      <c r="D7390"/>
      <c r="E7390"/>
      <c r="F7390"/>
      <c r="G7390"/>
      <c r="H7390"/>
      <c r="J7390"/>
    </row>
    <row r="7391" spans="1:10" x14ac:dyDescent="0.25">
      <c r="A7391"/>
      <c r="C7391"/>
      <c r="D7391"/>
      <c r="E7391"/>
      <c r="F7391"/>
      <c r="G7391"/>
      <c r="H7391"/>
      <c r="J7391"/>
    </row>
    <row r="7392" spans="1:10" x14ac:dyDescent="0.25">
      <c r="A7392"/>
      <c r="C7392"/>
      <c r="D7392"/>
      <c r="E7392"/>
      <c r="F7392"/>
      <c r="G7392"/>
      <c r="H7392"/>
      <c r="J7392"/>
    </row>
    <row r="7393" spans="1:10" x14ac:dyDescent="0.25">
      <c r="A7393"/>
      <c r="C7393"/>
      <c r="D7393"/>
      <c r="E7393"/>
      <c r="F7393"/>
      <c r="G7393"/>
      <c r="H7393"/>
      <c r="J7393"/>
    </row>
    <row r="7394" spans="1:10" x14ac:dyDescent="0.25">
      <c r="A7394"/>
      <c r="C7394"/>
      <c r="D7394"/>
      <c r="E7394"/>
      <c r="F7394"/>
      <c r="G7394"/>
      <c r="H7394"/>
      <c r="J7394"/>
    </row>
    <row r="7395" spans="1:10" x14ac:dyDescent="0.25">
      <c r="A7395"/>
      <c r="C7395"/>
      <c r="D7395"/>
      <c r="E7395"/>
      <c r="F7395"/>
      <c r="G7395"/>
      <c r="H7395"/>
      <c r="J7395"/>
    </row>
    <row r="7396" spans="1:10" x14ac:dyDescent="0.25">
      <c r="A7396"/>
      <c r="C7396"/>
      <c r="D7396"/>
      <c r="E7396"/>
      <c r="F7396"/>
      <c r="G7396"/>
      <c r="H7396"/>
      <c r="J7396"/>
    </row>
    <row r="7397" spans="1:10" x14ac:dyDescent="0.25">
      <c r="A7397"/>
      <c r="C7397"/>
      <c r="D7397"/>
      <c r="E7397"/>
      <c r="F7397"/>
      <c r="G7397"/>
      <c r="H7397"/>
      <c r="J7397"/>
    </row>
    <row r="7398" spans="1:10" x14ac:dyDescent="0.25">
      <c r="A7398"/>
      <c r="C7398"/>
      <c r="D7398"/>
      <c r="E7398"/>
      <c r="F7398"/>
      <c r="G7398"/>
      <c r="H7398"/>
      <c r="J7398"/>
    </row>
    <row r="7399" spans="1:10" x14ac:dyDescent="0.25">
      <c r="A7399"/>
      <c r="C7399"/>
      <c r="D7399"/>
      <c r="E7399"/>
      <c r="F7399"/>
      <c r="G7399"/>
      <c r="H7399"/>
      <c r="J7399"/>
    </row>
    <row r="7400" spans="1:10" x14ac:dyDescent="0.25">
      <c r="A7400"/>
      <c r="C7400"/>
      <c r="D7400"/>
      <c r="E7400"/>
      <c r="F7400"/>
      <c r="G7400"/>
      <c r="H7400"/>
      <c r="J7400"/>
    </row>
    <row r="7401" spans="1:10" x14ac:dyDescent="0.25">
      <c r="A7401"/>
      <c r="C7401"/>
      <c r="D7401"/>
      <c r="E7401"/>
      <c r="F7401"/>
      <c r="G7401"/>
      <c r="H7401"/>
      <c r="J7401"/>
    </row>
    <row r="7402" spans="1:10" x14ac:dyDescent="0.25">
      <c r="A7402"/>
      <c r="C7402"/>
      <c r="D7402"/>
      <c r="E7402"/>
      <c r="F7402"/>
      <c r="G7402"/>
      <c r="H7402"/>
      <c r="J7402"/>
    </row>
    <row r="7403" spans="1:10" x14ac:dyDescent="0.25">
      <c r="A7403"/>
      <c r="C7403"/>
      <c r="D7403"/>
      <c r="E7403"/>
      <c r="F7403"/>
      <c r="G7403"/>
      <c r="H7403"/>
      <c r="J7403"/>
    </row>
    <row r="7404" spans="1:10" x14ac:dyDescent="0.25">
      <c r="A7404"/>
      <c r="C7404"/>
      <c r="D7404"/>
      <c r="E7404"/>
      <c r="F7404"/>
      <c r="G7404"/>
      <c r="H7404"/>
      <c r="J7404"/>
    </row>
    <row r="7405" spans="1:10" x14ac:dyDescent="0.25">
      <c r="A7405"/>
      <c r="C7405"/>
      <c r="D7405"/>
      <c r="E7405"/>
      <c r="F7405"/>
      <c r="G7405"/>
      <c r="H7405"/>
      <c r="J7405"/>
    </row>
    <row r="7406" spans="1:10" x14ac:dyDescent="0.25">
      <c r="A7406"/>
      <c r="C7406"/>
      <c r="D7406"/>
      <c r="E7406"/>
      <c r="F7406"/>
      <c r="G7406"/>
      <c r="H7406"/>
      <c r="J7406"/>
    </row>
    <row r="7407" spans="1:10" x14ac:dyDescent="0.25">
      <c r="A7407"/>
      <c r="C7407"/>
      <c r="D7407"/>
      <c r="E7407"/>
      <c r="F7407"/>
      <c r="G7407"/>
      <c r="H7407"/>
      <c r="J7407"/>
    </row>
    <row r="7408" spans="1:10" x14ac:dyDescent="0.25">
      <c r="A7408"/>
      <c r="C7408"/>
      <c r="D7408"/>
      <c r="E7408"/>
      <c r="F7408"/>
      <c r="G7408"/>
      <c r="H7408"/>
      <c r="J7408"/>
    </row>
    <row r="7409" spans="1:10" x14ac:dyDescent="0.25">
      <c r="A7409"/>
      <c r="C7409"/>
      <c r="D7409"/>
      <c r="E7409"/>
      <c r="F7409"/>
      <c r="G7409"/>
      <c r="H7409"/>
      <c r="J7409"/>
    </row>
    <row r="7410" spans="1:10" x14ac:dyDescent="0.25">
      <c r="A7410"/>
      <c r="C7410"/>
      <c r="D7410"/>
      <c r="E7410"/>
      <c r="F7410"/>
      <c r="G7410"/>
      <c r="H7410"/>
      <c r="J7410"/>
    </row>
    <row r="7411" spans="1:10" x14ac:dyDescent="0.25">
      <c r="A7411"/>
      <c r="C7411"/>
      <c r="D7411"/>
      <c r="E7411"/>
      <c r="F7411"/>
      <c r="G7411"/>
      <c r="H7411"/>
      <c r="J7411"/>
    </row>
    <row r="7412" spans="1:10" x14ac:dyDescent="0.25">
      <c r="A7412"/>
      <c r="C7412"/>
      <c r="D7412"/>
      <c r="E7412"/>
      <c r="F7412"/>
      <c r="G7412"/>
      <c r="H7412"/>
      <c r="J7412"/>
    </row>
    <row r="7413" spans="1:10" x14ac:dyDescent="0.25">
      <c r="A7413"/>
      <c r="C7413"/>
      <c r="D7413"/>
      <c r="E7413"/>
      <c r="F7413"/>
      <c r="G7413"/>
      <c r="H7413"/>
      <c r="J7413"/>
    </row>
    <row r="7414" spans="1:10" x14ac:dyDescent="0.25">
      <c r="A7414"/>
      <c r="C7414"/>
      <c r="D7414"/>
      <c r="E7414"/>
      <c r="F7414"/>
      <c r="G7414"/>
      <c r="H7414"/>
      <c r="J7414"/>
    </row>
    <row r="7415" spans="1:10" x14ac:dyDescent="0.25">
      <c r="A7415"/>
      <c r="C7415"/>
      <c r="D7415"/>
      <c r="E7415"/>
      <c r="F7415"/>
      <c r="G7415"/>
      <c r="H7415"/>
      <c r="J7415"/>
    </row>
    <row r="7416" spans="1:10" x14ac:dyDescent="0.25">
      <c r="A7416"/>
      <c r="C7416"/>
      <c r="D7416"/>
      <c r="E7416"/>
      <c r="F7416"/>
      <c r="G7416"/>
      <c r="H7416"/>
      <c r="J7416"/>
    </row>
    <row r="7417" spans="1:10" x14ac:dyDescent="0.25">
      <c r="A7417"/>
      <c r="C7417"/>
      <c r="D7417"/>
      <c r="E7417"/>
      <c r="F7417"/>
      <c r="G7417"/>
      <c r="H7417"/>
      <c r="J7417"/>
    </row>
    <row r="7418" spans="1:10" x14ac:dyDescent="0.25">
      <c r="A7418"/>
      <c r="C7418"/>
      <c r="D7418"/>
      <c r="E7418"/>
      <c r="F7418"/>
      <c r="G7418"/>
      <c r="H7418"/>
      <c r="J7418"/>
    </row>
    <row r="7419" spans="1:10" x14ac:dyDescent="0.25">
      <c r="A7419"/>
      <c r="C7419"/>
      <c r="D7419"/>
      <c r="E7419"/>
      <c r="F7419"/>
      <c r="G7419"/>
      <c r="H7419"/>
      <c r="J7419"/>
    </row>
    <row r="7420" spans="1:10" x14ac:dyDescent="0.25">
      <c r="A7420"/>
      <c r="C7420"/>
      <c r="D7420"/>
      <c r="E7420"/>
      <c r="F7420"/>
      <c r="G7420"/>
      <c r="H7420"/>
      <c r="J7420"/>
    </row>
    <row r="7421" spans="1:10" x14ac:dyDescent="0.25">
      <c r="A7421"/>
      <c r="C7421"/>
      <c r="D7421"/>
      <c r="E7421"/>
      <c r="F7421"/>
      <c r="G7421"/>
      <c r="H7421"/>
      <c r="J7421"/>
    </row>
    <row r="7422" spans="1:10" x14ac:dyDescent="0.25">
      <c r="A7422"/>
      <c r="C7422"/>
      <c r="D7422"/>
      <c r="E7422"/>
      <c r="F7422"/>
      <c r="G7422"/>
      <c r="H7422"/>
      <c r="J7422"/>
    </row>
    <row r="7423" spans="1:10" x14ac:dyDescent="0.25">
      <c r="A7423"/>
      <c r="C7423"/>
      <c r="D7423"/>
      <c r="E7423"/>
      <c r="F7423"/>
      <c r="G7423"/>
      <c r="H7423"/>
      <c r="J7423"/>
    </row>
    <row r="7424" spans="1:10" x14ac:dyDescent="0.25">
      <c r="A7424"/>
      <c r="C7424"/>
      <c r="D7424"/>
      <c r="E7424"/>
      <c r="F7424"/>
      <c r="G7424"/>
      <c r="H7424"/>
      <c r="J7424"/>
    </row>
    <row r="7425" spans="1:10" x14ac:dyDescent="0.25">
      <c r="A7425"/>
      <c r="C7425"/>
      <c r="D7425"/>
      <c r="E7425"/>
      <c r="F7425"/>
      <c r="G7425"/>
      <c r="H7425"/>
      <c r="J7425"/>
    </row>
    <row r="7426" spans="1:10" x14ac:dyDescent="0.25">
      <c r="A7426"/>
      <c r="C7426"/>
      <c r="D7426"/>
      <c r="E7426"/>
      <c r="F7426"/>
      <c r="G7426"/>
      <c r="H7426"/>
      <c r="J7426"/>
    </row>
    <row r="7427" spans="1:10" x14ac:dyDescent="0.25">
      <c r="A7427"/>
      <c r="C7427"/>
      <c r="D7427"/>
      <c r="E7427"/>
      <c r="F7427"/>
      <c r="G7427"/>
      <c r="H7427"/>
      <c r="J7427"/>
    </row>
    <row r="7428" spans="1:10" x14ac:dyDescent="0.25">
      <c r="A7428"/>
      <c r="C7428"/>
      <c r="D7428"/>
      <c r="E7428"/>
      <c r="F7428"/>
      <c r="G7428"/>
      <c r="H7428"/>
      <c r="J7428"/>
    </row>
    <row r="7429" spans="1:10" x14ac:dyDescent="0.25">
      <c r="A7429"/>
      <c r="C7429"/>
      <c r="D7429"/>
      <c r="E7429"/>
      <c r="F7429"/>
      <c r="G7429"/>
      <c r="H7429"/>
      <c r="J7429"/>
    </row>
    <row r="7430" spans="1:10" x14ac:dyDescent="0.25">
      <c r="A7430"/>
      <c r="C7430"/>
      <c r="D7430"/>
      <c r="E7430"/>
      <c r="F7430"/>
      <c r="G7430"/>
      <c r="H7430"/>
      <c r="J7430"/>
    </row>
    <row r="7431" spans="1:10" x14ac:dyDescent="0.25">
      <c r="A7431"/>
      <c r="C7431"/>
      <c r="D7431"/>
      <c r="E7431"/>
      <c r="F7431"/>
      <c r="G7431"/>
      <c r="H7431"/>
      <c r="J7431"/>
    </row>
    <row r="7432" spans="1:10" x14ac:dyDescent="0.25">
      <c r="A7432"/>
      <c r="C7432"/>
      <c r="D7432"/>
      <c r="E7432"/>
      <c r="F7432"/>
      <c r="G7432"/>
      <c r="H7432"/>
      <c r="J7432"/>
    </row>
    <row r="7433" spans="1:10" x14ac:dyDescent="0.25">
      <c r="A7433"/>
      <c r="C7433"/>
      <c r="D7433"/>
      <c r="E7433"/>
      <c r="F7433"/>
      <c r="G7433"/>
      <c r="H7433"/>
      <c r="J7433"/>
    </row>
    <row r="7434" spans="1:10" x14ac:dyDescent="0.25">
      <c r="A7434"/>
      <c r="C7434"/>
      <c r="D7434"/>
      <c r="E7434"/>
      <c r="F7434"/>
      <c r="G7434"/>
      <c r="H7434"/>
      <c r="J7434"/>
    </row>
    <row r="7435" spans="1:10" x14ac:dyDescent="0.25">
      <c r="A7435"/>
      <c r="C7435"/>
      <c r="D7435"/>
      <c r="E7435"/>
      <c r="F7435"/>
      <c r="G7435"/>
      <c r="H7435"/>
      <c r="J7435"/>
    </row>
    <row r="7436" spans="1:10" x14ac:dyDescent="0.25">
      <c r="A7436"/>
      <c r="C7436"/>
      <c r="D7436"/>
      <c r="E7436"/>
      <c r="F7436"/>
      <c r="G7436"/>
      <c r="H7436"/>
      <c r="J7436"/>
    </row>
    <row r="7437" spans="1:10" x14ac:dyDescent="0.25">
      <c r="A7437"/>
      <c r="C7437"/>
      <c r="D7437"/>
      <c r="E7437"/>
      <c r="F7437"/>
      <c r="G7437"/>
      <c r="H7437"/>
      <c r="J7437"/>
    </row>
    <row r="7438" spans="1:10" x14ac:dyDescent="0.25">
      <c r="A7438"/>
      <c r="C7438"/>
      <c r="D7438"/>
      <c r="E7438"/>
      <c r="F7438"/>
      <c r="G7438"/>
      <c r="H7438"/>
      <c r="J7438"/>
    </row>
    <row r="7439" spans="1:10" x14ac:dyDescent="0.25">
      <c r="A7439"/>
      <c r="C7439"/>
      <c r="D7439"/>
      <c r="E7439"/>
      <c r="F7439"/>
      <c r="G7439"/>
      <c r="H7439"/>
      <c r="J7439"/>
    </row>
    <row r="7440" spans="1:10" x14ac:dyDescent="0.25">
      <c r="A7440"/>
      <c r="C7440"/>
      <c r="D7440"/>
      <c r="E7440"/>
      <c r="F7440"/>
      <c r="G7440"/>
      <c r="H7440"/>
      <c r="J7440"/>
    </row>
    <row r="7441" spans="1:10" x14ac:dyDescent="0.25">
      <c r="A7441"/>
      <c r="C7441"/>
      <c r="D7441"/>
      <c r="E7441"/>
      <c r="F7441"/>
      <c r="G7441"/>
      <c r="H7441"/>
      <c r="J7441"/>
    </row>
    <row r="7442" spans="1:10" x14ac:dyDescent="0.25">
      <c r="A7442"/>
      <c r="C7442"/>
      <c r="D7442"/>
      <c r="E7442"/>
      <c r="F7442"/>
      <c r="G7442"/>
      <c r="H7442"/>
      <c r="J7442"/>
    </row>
    <row r="7443" spans="1:10" x14ac:dyDescent="0.25">
      <c r="A7443"/>
      <c r="C7443"/>
      <c r="D7443"/>
      <c r="E7443"/>
      <c r="F7443"/>
      <c r="G7443"/>
      <c r="H7443"/>
      <c r="J7443"/>
    </row>
    <row r="7444" spans="1:10" x14ac:dyDescent="0.25">
      <c r="A7444"/>
      <c r="C7444"/>
      <c r="D7444"/>
      <c r="E7444"/>
      <c r="F7444"/>
      <c r="G7444"/>
      <c r="H7444"/>
      <c r="J7444"/>
    </row>
    <row r="7445" spans="1:10" x14ac:dyDescent="0.25">
      <c r="A7445"/>
      <c r="C7445"/>
      <c r="D7445"/>
      <c r="E7445"/>
      <c r="F7445"/>
      <c r="G7445"/>
      <c r="H7445"/>
      <c r="J7445"/>
    </row>
    <row r="7446" spans="1:10" x14ac:dyDescent="0.25">
      <c r="A7446"/>
      <c r="C7446"/>
      <c r="D7446"/>
      <c r="E7446"/>
      <c r="F7446"/>
      <c r="G7446"/>
      <c r="H7446"/>
      <c r="J7446"/>
    </row>
    <row r="7447" spans="1:10" x14ac:dyDescent="0.25">
      <c r="A7447"/>
      <c r="C7447"/>
      <c r="D7447"/>
      <c r="E7447"/>
      <c r="F7447"/>
      <c r="G7447"/>
      <c r="H7447"/>
      <c r="J7447"/>
    </row>
    <row r="7448" spans="1:10" x14ac:dyDescent="0.25">
      <c r="A7448"/>
      <c r="C7448"/>
      <c r="D7448"/>
      <c r="E7448"/>
      <c r="F7448"/>
      <c r="G7448"/>
      <c r="H7448"/>
      <c r="J7448"/>
    </row>
    <row r="7449" spans="1:10" x14ac:dyDescent="0.25">
      <c r="A7449"/>
      <c r="C7449"/>
      <c r="D7449"/>
      <c r="E7449"/>
      <c r="F7449"/>
      <c r="G7449"/>
      <c r="H7449"/>
      <c r="J7449"/>
    </row>
    <row r="7450" spans="1:10" x14ac:dyDescent="0.25">
      <c r="A7450"/>
      <c r="C7450"/>
      <c r="D7450"/>
      <c r="E7450"/>
      <c r="F7450"/>
      <c r="G7450"/>
      <c r="H7450"/>
      <c r="J7450"/>
    </row>
    <row r="7451" spans="1:10" x14ac:dyDescent="0.25">
      <c r="A7451"/>
      <c r="C7451"/>
      <c r="D7451"/>
      <c r="E7451"/>
      <c r="F7451"/>
      <c r="G7451"/>
      <c r="H7451"/>
      <c r="J7451"/>
    </row>
    <row r="7452" spans="1:10" x14ac:dyDescent="0.25">
      <c r="A7452"/>
      <c r="C7452"/>
      <c r="D7452"/>
      <c r="E7452"/>
      <c r="F7452"/>
      <c r="G7452"/>
      <c r="H7452"/>
      <c r="J7452"/>
    </row>
    <row r="7453" spans="1:10" x14ac:dyDescent="0.25">
      <c r="A7453"/>
      <c r="C7453"/>
      <c r="D7453"/>
      <c r="E7453"/>
      <c r="F7453"/>
      <c r="G7453"/>
      <c r="H7453"/>
      <c r="J7453"/>
    </row>
    <row r="7454" spans="1:10" x14ac:dyDescent="0.25">
      <c r="A7454"/>
      <c r="C7454"/>
      <c r="D7454"/>
      <c r="E7454"/>
      <c r="F7454"/>
      <c r="G7454"/>
      <c r="H7454"/>
      <c r="J7454"/>
    </row>
    <row r="7455" spans="1:10" x14ac:dyDescent="0.25">
      <c r="A7455"/>
      <c r="C7455"/>
      <c r="D7455"/>
      <c r="E7455"/>
      <c r="F7455"/>
      <c r="G7455"/>
      <c r="H7455"/>
      <c r="J7455"/>
    </row>
    <row r="7456" spans="1:10" x14ac:dyDescent="0.25">
      <c r="A7456"/>
      <c r="C7456"/>
      <c r="D7456"/>
      <c r="E7456"/>
      <c r="F7456"/>
      <c r="G7456"/>
      <c r="H7456"/>
      <c r="J7456"/>
    </row>
    <row r="7457" spans="1:10" x14ac:dyDescent="0.25">
      <c r="A7457"/>
      <c r="C7457"/>
      <c r="D7457"/>
      <c r="E7457"/>
      <c r="F7457"/>
      <c r="G7457"/>
      <c r="H7457"/>
      <c r="J7457"/>
    </row>
    <row r="7458" spans="1:10" x14ac:dyDescent="0.25">
      <c r="A7458"/>
      <c r="C7458"/>
      <c r="D7458"/>
      <c r="E7458"/>
      <c r="F7458"/>
      <c r="G7458"/>
      <c r="H7458"/>
      <c r="J7458"/>
    </row>
    <row r="7459" spans="1:10" x14ac:dyDescent="0.25">
      <c r="A7459"/>
      <c r="C7459"/>
      <c r="D7459"/>
      <c r="E7459"/>
      <c r="F7459"/>
      <c r="G7459"/>
      <c r="H7459"/>
      <c r="J7459"/>
    </row>
    <row r="7460" spans="1:10" x14ac:dyDescent="0.25">
      <c r="A7460"/>
      <c r="C7460"/>
      <c r="D7460"/>
      <c r="E7460"/>
      <c r="F7460"/>
      <c r="G7460"/>
      <c r="H7460"/>
      <c r="J7460"/>
    </row>
    <row r="7461" spans="1:10" x14ac:dyDescent="0.25">
      <c r="A7461"/>
      <c r="C7461"/>
      <c r="D7461"/>
      <c r="E7461"/>
      <c r="F7461"/>
      <c r="G7461"/>
      <c r="H7461"/>
      <c r="J7461"/>
    </row>
    <row r="7462" spans="1:10" x14ac:dyDescent="0.25">
      <c r="A7462"/>
      <c r="C7462"/>
      <c r="D7462"/>
      <c r="E7462"/>
      <c r="F7462"/>
      <c r="G7462"/>
      <c r="H7462"/>
      <c r="J7462"/>
    </row>
    <row r="7463" spans="1:10" x14ac:dyDescent="0.25">
      <c r="A7463"/>
      <c r="C7463"/>
      <c r="D7463"/>
      <c r="E7463"/>
      <c r="F7463"/>
      <c r="G7463"/>
      <c r="H7463"/>
      <c r="J7463"/>
    </row>
    <row r="7464" spans="1:10" x14ac:dyDescent="0.25">
      <c r="A7464"/>
      <c r="C7464"/>
      <c r="D7464"/>
      <c r="E7464"/>
      <c r="F7464"/>
      <c r="G7464"/>
      <c r="H7464"/>
      <c r="J7464"/>
    </row>
    <row r="7465" spans="1:10" x14ac:dyDescent="0.25">
      <c r="A7465"/>
      <c r="C7465"/>
      <c r="D7465"/>
      <c r="E7465"/>
      <c r="F7465"/>
      <c r="G7465"/>
      <c r="H7465"/>
      <c r="J7465"/>
    </row>
    <row r="7466" spans="1:10" x14ac:dyDescent="0.25">
      <c r="A7466"/>
      <c r="C7466"/>
      <c r="D7466"/>
      <c r="E7466"/>
      <c r="F7466"/>
      <c r="G7466"/>
      <c r="H7466"/>
      <c r="J7466"/>
    </row>
    <row r="7467" spans="1:10" x14ac:dyDescent="0.25">
      <c r="A7467"/>
      <c r="C7467"/>
      <c r="D7467"/>
      <c r="E7467"/>
      <c r="F7467"/>
      <c r="G7467"/>
      <c r="H7467"/>
      <c r="J7467"/>
    </row>
    <row r="7468" spans="1:10" x14ac:dyDescent="0.25">
      <c r="A7468"/>
      <c r="C7468"/>
      <c r="D7468"/>
      <c r="E7468"/>
      <c r="F7468"/>
      <c r="G7468"/>
      <c r="H7468"/>
      <c r="J7468"/>
    </row>
    <row r="7469" spans="1:10" x14ac:dyDescent="0.25">
      <c r="A7469"/>
      <c r="C7469"/>
      <c r="D7469"/>
      <c r="E7469"/>
      <c r="F7469"/>
      <c r="G7469"/>
      <c r="H7469"/>
      <c r="J7469"/>
    </row>
    <row r="7470" spans="1:10" x14ac:dyDescent="0.25">
      <c r="A7470"/>
      <c r="C7470"/>
      <c r="D7470"/>
      <c r="E7470"/>
      <c r="F7470"/>
      <c r="G7470"/>
      <c r="H7470"/>
      <c r="J7470"/>
    </row>
    <row r="7471" spans="1:10" x14ac:dyDescent="0.25">
      <c r="A7471"/>
      <c r="C7471"/>
      <c r="D7471"/>
      <c r="E7471"/>
      <c r="F7471"/>
      <c r="G7471"/>
      <c r="H7471"/>
      <c r="J7471"/>
    </row>
    <row r="7472" spans="1:10" x14ac:dyDescent="0.25">
      <c r="A7472"/>
      <c r="C7472"/>
      <c r="D7472"/>
      <c r="E7472"/>
      <c r="F7472"/>
      <c r="G7472"/>
      <c r="H7472"/>
      <c r="J7472"/>
    </row>
    <row r="7473" spans="1:10" x14ac:dyDescent="0.25">
      <c r="A7473"/>
      <c r="C7473"/>
      <c r="D7473"/>
      <c r="E7473"/>
      <c r="F7473"/>
      <c r="G7473"/>
      <c r="H7473"/>
      <c r="J7473"/>
    </row>
    <row r="7474" spans="1:10" x14ac:dyDescent="0.25">
      <c r="A7474"/>
      <c r="C7474"/>
      <c r="D7474"/>
      <c r="E7474"/>
      <c r="F7474"/>
      <c r="G7474"/>
      <c r="H7474"/>
      <c r="J7474"/>
    </row>
    <row r="7475" spans="1:10" x14ac:dyDescent="0.25">
      <c r="A7475"/>
      <c r="C7475"/>
      <c r="D7475"/>
      <c r="E7475"/>
      <c r="F7475"/>
      <c r="G7475"/>
      <c r="H7475"/>
      <c r="J7475"/>
    </row>
    <row r="7476" spans="1:10" x14ac:dyDescent="0.25">
      <c r="A7476"/>
      <c r="C7476"/>
      <c r="D7476"/>
      <c r="E7476"/>
      <c r="F7476"/>
      <c r="G7476"/>
      <c r="H7476"/>
      <c r="J7476"/>
    </row>
    <row r="7477" spans="1:10" x14ac:dyDescent="0.25">
      <c r="A7477"/>
      <c r="C7477"/>
      <c r="D7477"/>
      <c r="E7477"/>
      <c r="F7477"/>
      <c r="G7477"/>
      <c r="H7477"/>
      <c r="J7477"/>
    </row>
    <row r="7478" spans="1:10" x14ac:dyDescent="0.25">
      <c r="A7478"/>
      <c r="C7478"/>
      <c r="D7478"/>
      <c r="E7478"/>
      <c r="F7478"/>
      <c r="G7478"/>
      <c r="H7478"/>
      <c r="J7478"/>
    </row>
    <row r="7479" spans="1:10" x14ac:dyDescent="0.25">
      <c r="A7479"/>
      <c r="C7479"/>
      <c r="D7479"/>
      <c r="E7479"/>
      <c r="F7479"/>
      <c r="G7479"/>
      <c r="H7479"/>
      <c r="J7479"/>
    </row>
    <row r="7480" spans="1:10" x14ac:dyDescent="0.25">
      <c r="A7480"/>
      <c r="C7480"/>
      <c r="D7480"/>
      <c r="E7480"/>
      <c r="F7480"/>
      <c r="G7480"/>
      <c r="H7480"/>
      <c r="J7480"/>
    </row>
    <row r="7481" spans="1:10" x14ac:dyDescent="0.25">
      <c r="A7481"/>
      <c r="C7481"/>
      <c r="D7481"/>
      <c r="E7481"/>
      <c r="F7481"/>
      <c r="G7481"/>
      <c r="H7481"/>
      <c r="J7481"/>
    </row>
    <row r="7482" spans="1:10" x14ac:dyDescent="0.25">
      <c r="A7482"/>
      <c r="C7482"/>
      <c r="D7482"/>
      <c r="E7482"/>
      <c r="F7482"/>
      <c r="G7482"/>
      <c r="H7482"/>
      <c r="J7482"/>
    </row>
    <row r="7483" spans="1:10" x14ac:dyDescent="0.25">
      <c r="A7483"/>
      <c r="C7483"/>
      <c r="D7483"/>
      <c r="E7483"/>
      <c r="F7483"/>
      <c r="G7483"/>
      <c r="H7483"/>
      <c r="J7483"/>
    </row>
    <row r="7484" spans="1:10" x14ac:dyDescent="0.25">
      <c r="A7484"/>
      <c r="C7484"/>
      <c r="D7484"/>
      <c r="E7484"/>
      <c r="F7484"/>
      <c r="G7484"/>
      <c r="H7484"/>
      <c r="J7484"/>
    </row>
    <row r="7485" spans="1:10" x14ac:dyDescent="0.25">
      <c r="A7485"/>
      <c r="C7485"/>
      <c r="D7485"/>
      <c r="E7485"/>
      <c r="F7485"/>
      <c r="G7485"/>
      <c r="H7485"/>
      <c r="J7485"/>
    </row>
    <row r="7486" spans="1:10" x14ac:dyDescent="0.25">
      <c r="A7486"/>
      <c r="C7486"/>
      <c r="D7486"/>
      <c r="E7486"/>
      <c r="F7486"/>
      <c r="G7486"/>
      <c r="H7486"/>
      <c r="J7486"/>
    </row>
    <row r="7487" spans="1:10" x14ac:dyDescent="0.25">
      <c r="A7487"/>
      <c r="C7487"/>
      <c r="D7487"/>
      <c r="E7487"/>
      <c r="F7487"/>
      <c r="G7487"/>
      <c r="H7487"/>
      <c r="J7487"/>
    </row>
    <row r="7488" spans="1:10" x14ac:dyDescent="0.25">
      <c r="A7488"/>
      <c r="C7488"/>
      <c r="D7488"/>
      <c r="E7488"/>
      <c r="F7488"/>
      <c r="G7488"/>
      <c r="H7488"/>
      <c r="J7488"/>
    </row>
    <row r="7489" spans="1:10" x14ac:dyDescent="0.25">
      <c r="A7489"/>
      <c r="C7489"/>
      <c r="D7489"/>
      <c r="E7489"/>
      <c r="F7489"/>
      <c r="G7489"/>
      <c r="H7489"/>
      <c r="J7489"/>
    </row>
    <row r="7490" spans="1:10" x14ac:dyDescent="0.25">
      <c r="A7490"/>
      <c r="C7490"/>
      <c r="D7490"/>
      <c r="E7490"/>
      <c r="F7490"/>
      <c r="G7490"/>
      <c r="H7490"/>
      <c r="J7490"/>
    </row>
    <row r="7491" spans="1:10" x14ac:dyDescent="0.25">
      <c r="A7491"/>
      <c r="C7491"/>
      <c r="D7491"/>
      <c r="E7491"/>
      <c r="F7491"/>
      <c r="G7491"/>
      <c r="H7491"/>
      <c r="J7491"/>
    </row>
    <row r="7492" spans="1:10" x14ac:dyDescent="0.25">
      <c r="A7492"/>
      <c r="C7492"/>
      <c r="D7492"/>
      <c r="E7492"/>
      <c r="F7492"/>
      <c r="G7492"/>
      <c r="H7492"/>
      <c r="J7492"/>
    </row>
    <row r="7493" spans="1:10" x14ac:dyDescent="0.25">
      <c r="A7493"/>
      <c r="C7493"/>
      <c r="D7493"/>
      <c r="E7493"/>
      <c r="F7493"/>
      <c r="G7493"/>
      <c r="H7493"/>
      <c r="J7493"/>
    </row>
    <row r="7494" spans="1:10" x14ac:dyDescent="0.25">
      <c r="A7494"/>
      <c r="C7494"/>
      <c r="D7494"/>
      <c r="E7494"/>
      <c r="F7494"/>
      <c r="G7494"/>
      <c r="H7494"/>
      <c r="J7494"/>
    </row>
    <row r="7495" spans="1:10" x14ac:dyDescent="0.25">
      <c r="A7495"/>
      <c r="C7495"/>
      <c r="D7495"/>
      <c r="E7495"/>
      <c r="F7495"/>
      <c r="G7495"/>
      <c r="H7495"/>
      <c r="J7495"/>
    </row>
    <row r="7496" spans="1:10" x14ac:dyDescent="0.25">
      <c r="A7496"/>
      <c r="C7496"/>
      <c r="D7496"/>
      <c r="E7496"/>
      <c r="F7496"/>
      <c r="G7496"/>
      <c r="H7496"/>
      <c r="J7496"/>
    </row>
    <row r="7497" spans="1:10" x14ac:dyDescent="0.25">
      <c r="A7497"/>
      <c r="C7497"/>
      <c r="D7497"/>
      <c r="E7497"/>
      <c r="F7497"/>
      <c r="G7497"/>
      <c r="H7497"/>
      <c r="J7497"/>
    </row>
    <row r="7498" spans="1:10" x14ac:dyDescent="0.25">
      <c r="A7498"/>
      <c r="C7498"/>
      <c r="D7498"/>
      <c r="E7498"/>
      <c r="F7498"/>
      <c r="G7498"/>
      <c r="H7498"/>
      <c r="J7498"/>
    </row>
    <row r="7499" spans="1:10" x14ac:dyDescent="0.25">
      <c r="A7499"/>
      <c r="C7499"/>
      <c r="D7499"/>
      <c r="E7499"/>
      <c r="F7499"/>
      <c r="G7499"/>
      <c r="H7499"/>
      <c r="J7499"/>
    </row>
    <row r="7500" spans="1:10" x14ac:dyDescent="0.25">
      <c r="A7500"/>
      <c r="C7500"/>
      <c r="D7500"/>
      <c r="E7500"/>
      <c r="F7500"/>
      <c r="G7500"/>
      <c r="H7500"/>
      <c r="J7500"/>
    </row>
    <row r="7501" spans="1:10" x14ac:dyDescent="0.25">
      <c r="A7501"/>
      <c r="C7501"/>
      <c r="D7501"/>
      <c r="E7501"/>
      <c r="F7501"/>
      <c r="G7501"/>
      <c r="H7501"/>
      <c r="J7501"/>
    </row>
    <row r="7502" spans="1:10" x14ac:dyDescent="0.25">
      <c r="A7502"/>
      <c r="C7502"/>
      <c r="D7502"/>
      <c r="E7502"/>
      <c r="F7502"/>
      <c r="G7502"/>
      <c r="H7502"/>
      <c r="J7502"/>
    </row>
    <row r="7503" spans="1:10" x14ac:dyDescent="0.25">
      <c r="A7503"/>
      <c r="C7503"/>
      <c r="D7503"/>
      <c r="E7503"/>
      <c r="F7503"/>
      <c r="G7503"/>
      <c r="H7503"/>
      <c r="J7503"/>
    </row>
    <row r="7504" spans="1:10" x14ac:dyDescent="0.25">
      <c r="A7504"/>
      <c r="C7504"/>
      <c r="D7504"/>
      <c r="E7504"/>
      <c r="F7504"/>
      <c r="G7504"/>
      <c r="H7504"/>
      <c r="J7504"/>
    </row>
    <row r="7505" spans="1:10" x14ac:dyDescent="0.25">
      <c r="A7505"/>
      <c r="C7505"/>
      <c r="D7505"/>
      <c r="E7505"/>
      <c r="F7505"/>
      <c r="G7505"/>
      <c r="H7505"/>
      <c r="J7505"/>
    </row>
    <row r="7506" spans="1:10" x14ac:dyDescent="0.25">
      <c r="A7506"/>
      <c r="C7506"/>
      <c r="D7506"/>
      <c r="E7506"/>
      <c r="F7506"/>
      <c r="G7506"/>
      <c r="H7506"/>
      <c r="J7506"/>
    </row>
    <row r="7507" spans="1:10" x14ac:dyDescent="0.25">
      <c r="A7507"/>
      <c r="C7507"/>
      <c r="D7507"/>
      <c r="E7507"/>
      <c r="F7507"/>
      <c r="G7507"/>
      <c r="H7507"/>
      <c r="J7507"/>
    </row>
    <row r="7508" spans="1:10" x14ac:dyDescent="0.25">
      <c r="A7508"/>
      <c r="C7508"/>
      <c r="D7508"/>
      <c r="E7508"/>
      <c r="F7508"/>
      <c r="G7508"/>
      <c r="H7508"/>
      <c r="J7508"/>
    </row>
    <row r="7509" spans="1:10" x14ac:dyDescent="0.25">
      <c r="A7509"/>
      <c r="C7509"/>
      <c r="D7509"/>
      <c r="E7509"/>
      <c r="F7509"/>
      <c r="G7509"/>
      <c r="H7509"/>
      <c r="J7509"/>
    </row>
    <row r="7510" spans="1:10" x14ac:dyDescent="0.25">
      <c r="A7510"/>
      <c r="C7510"/>
      <c r="D7510"/>
      <c r="E7510"/>
      <c r="F7510"/>
      <c r="G7510"/>
      <c r="H7510"/>
      <c r="J7510"/>
    </row>
    <row r="7511" spans="1:10" x14ac:dyDescent="0.25">
      <c r="A7511"/>
      <c r="C7511"/>
      <c r="D7511"/>
      <c r="E7511"/>
      <c r="F7511"/>
      <c r="G7511"/>
      <c r="H7511"/>
      <c r="J7511"/>
    </row>
    <row r="7512" spans="1:10" x14ac:dyDescent="0.25">
      <c r="A7512"/>
      <c r="C7512"/>
      <c r="D7512"/>
      <c r="E7512"/>
      <c r="F7512"/>
      <c r="G7512"/>
      <c r="H7512"/>
      <c r="J7512"/>
    </row>
    <row r="7513" spans="1:10" x14ac:dyDescent="0.25">
      <c r="A7513"/>
      <c r="C7513"/>
      <c r="D7513"/>
      <c r="E7513"/>
      <c r="F7513"/>
      <c r="G7513"/>
      <c r="H7513"/>
      <c r="J7513"/>
    </row>
    <row r="7514" spans="1:10" x14ac:dyDescent="0.25">
      <c r="A7514"/>
      <c r="C7514"/>
      <c r="D7514"/>
      <c r="E7514"/>
      <c r="F7514"/>
      <c r="G7514"/>
      <c r="H7514"/>
      <c r="J7514"/>
    </row>
    <row r="7515" spans="1:10" x14ac:dyDescent="0.25">
      <c r="A7515"/>
      <c r="C7515"/>
      <c r="D7515"/>
      <c r="E7515"/>
      <c r="F7515"/>
      <c r="G7515"/>
      <c r="H7515"/>
      <c r="J7515"/>
    </row>
    <row r="7516" spans="1:10" x14ac:dyDescent="0.25">
      <c r="A7516"/>
      <c r="C7516"/>
      <c r="D7516"/>
      <c r="E7516"/>
      <c r="F7516"/>
      <c r="G7516"/>
      <c r="H7516"/>
      <c r="J7516"/>
    </row>
    <row r="7517" spans="1:10" x14ac:dyDescent="0.25">
      <c r="A7517"/>
      <c r="C7517"/>
      <c r="D7517"/>
      <c r="E7517"/>
      <c r="F7517"/>
      <c r="G7517"/>
      <c r="H7517"/>
      <c r="J7517"/>
    </row>
    <row r="7518" spans="1:10" x14ac:dyDescent="0.25">
      <c r="A7518"/>
      <c r="C7518"/>
      <c r="D7518"/>
      <c r="E7518"/>
      <c r="F7518"/>
      <c r="G7518"/>
      <c r="H7518"/>
      <c r="J7518"/>
    </row>
    <row r="7519" spans="1:10" x14ac:dyDescent="0.25">
      <c r="A7519"/>
      <c r="C7519"/>
      <c r="D7519"/>
      <c r="E7519"/>
      <c r="F7519"/>
      <c r="G7519"/>
      <c r="H7519"/>
      <c r="J7519"/>
    </row>
    <row r="7520" spans="1:10" x14ac:dyDescent="0.25">
      <c r="A7520"/>
      <c r="C7520"/>
      <c r="D7520"/>
      <c r="E7520"/>
      <c r="F7520"/>
      <c r="G7520"/>
      <c r="H7520"/>
      <c r="J7520"/>
    </row>
    <row r="7521" spans="1:10" x14ac:dyDescent="0.25">
      <c r="A7521"/>
      <c r="C7521"/>
      <c r="D7521"/>
      <c r="E7521"/>
      <c r="F7521"/>
      <c r="G7521"/>
      <c r="H7521"/>
      <c r="J7521"/>
    </row>
    <row r="7522" spans="1:10" x14ac:dyDescent="0.25">
      <c r="A7522"/>
      <c r="C7522"/>
      <c r="D7522"/>
      <c r="E7522"/>
      <c r="F7522"/>
      <c r="G7522"/>
      <c r="H7522"/>
      <c r="J7522"/>
    </row>
    <row r="7523" spans="1:10" x14ac:dyDescent="0.25">
      <c r="A7523"/>
      <c r="C7523"/>
      <c r="D7523"/>
      <c r="E7523"/>
      <c r="F7523"/>
      <c r="G7523"/>
      <c r="H7523"/>
      <c r="J7523"/>
    </row>
    <row r="7524" spans="1:10" x14ac:dyDescent="0.25">
      <c r="A7524"/>
      <c r="C7524"/>
      <c r="D7524"/>
      <c r="E7524"/>
      <c r="F7524"/>
      <c r="G7524"/>
      <c r="H7524"/>
      <c r="J7524"/>
    </row>
    <row r="7525" spans="1:10" x14ac:dyDescent="0.25">
      <c r="A7525"/>
      <c r="C7525"/>
      <c r="D7525"/>
      <c r="E7525"/>
      <c r="F7525"/>
      <c r="G7525"/>
      <c r="H7525"/>
      <c r="J7525"/>
    </row>
    <row r="7526" spans="1:10" x14ac:dyDescent="0.25">
      <c r="A7526"/>
      <c r="C7526"/>
      <c r="D7526"/>
      <c r="E7526"/>
      <c r="F7526"/>
      <c r="G7526"/>
      <c r="H7526"/>
      <c r="J7526"/>
    </row>
    <row r="7527" spans="1:10" x14ac:dyDescent="0.25">
      <c r="A7527"/>
      <c r="C7527"/>
      <c r="D7527"/>
      <c r="E7527"/>
      <c r="F7527"/>
      <c r="G7527"/>
      <c r="H7527"/>
      <c r="J7527"/>
    </row>
    <row r="7528" spans="1:10" x14ac:dyDescent="0.25">
      <c r="A7528"/>
      <c r="C7528"/>
      <c r="D7528"/>
      <c r="E7528"/>
      <c r="F7528"/>
      <c r="G7528"/>
      <c r="H7528"/>
      <c r="J7528"/>
    </row>
    <row r="7529" spans="1:10" x14ac:dyDescent="0.25">
      <c r="A7529"/>
      <c r="C7529"/>
      <c r="D7529"/>
      <c r="E7529"/>
      <c r="F7529"/>
      <c r="G7529"/>
      <c r="H7529"/>
      <c r="J7529"/>
    </row>
    <row r="7530" spans="1:10" x14ac:dyDescent="0.25">
      <c r="A7530"/>
      <c r="C7530"/>
      <c r="D7530"/>
      <c r="E7530"/>
      <c r="F7530"/>
      <c r="G7530"/>
      <c r="H7530"/>
      <c r="J7530"/>
    </row>
    <row r="7531" spans="1:10" x14ac:dyDescent="0.25">
      <c r="A7531"/>
      <c r="C7531"/>
      <c r="D7531"/>
      <c r="E7531"/>
      <c r="F7531"/>
      <c r="G7531"/>
      <c r="H7531"/>
      <c r="J7531"/>
    </row>
    <row r="7532" spans="1:10" x14ac:dyDescent="0.25">
      <c r="A7532"/>
      <c r="C7532"/>
      <c r="D7532"/>
      <c r="E7532"/>
      <c r="F7532"/>
      <c r="G7532"/>
      <c r="H7532"/>
      <c r="J7532"/>
    </row>
    <row r="7533" spans="1:10" x14ac:dyDescent="0.25">
      <c r="A7533"/>
      <c r="C7533"/>
      <c r="D7533"/>
      <c r="E7533"/>
      <c r="F7533"/>
      <c r="G7533"/>
      <c r="H7533"/>
      <c r="J7533"/>
    </row>
    <row r="7534" spans="1:10" x14ac:dyDescent="0.25">
      <c r="A7534"/>
      <c r="C7534"/>
      <c r="D7534"/>
      <c r="E7534"/>
      <c r="F7534"/>
      <c r="G7534"/>
      <c r="H7534"/>
      <c r="J7534"/>
    </row>
    <row r="7535" spans="1:10" x14ac:dyDescent="0.25">
      <c r="A7535"/>
      <c r="C7535"/>
      <c r="D7535"/>
      <c r="E7535"/>
      <c r="F7535"/>
      <c r="G7535"/>
      <c r="H7535"/>
      <c r="J7535"/>
    </row>
    <row r="7536" spans="1:10" x14ac:dyDescent="0.25">
      <c r="A7536"/>
      <c r="C7536"/>
      <c r="D7536"/>
      <c r="E7536"/>
      <c r="F7536"/>
      <c r="G7536"/>
      <c r="H7536"/>
      <c r="J7536"/>
    </row>
    <row r="7537" spans="1:10" x14ac:dyDescent="0.25">
      <c r="A7537"/>
      <c r="C7537"/>
      <c r="D7537"/>
      <c r="E7537"/>
      <c r="F7537"/>
      <c r="G7537"/>
      <c r="H7537"/>
      <c r="J7537"/>
    </row>
    <row r="7538" spans="1:10" x14ac:dyDescent="0.25">
      <c r="A7538"/>
      <c r="C7538"/>
      <c r="D7538"/>
      <c r="E7538"/>
      <c r="F7538"/>
      <c r="G7538"/>
      <c r="H7538"/>
      <c r="J7538"/>
    </row>
    <row r="7539" spans="1:10" x14ac:dyDescent="0.25">
      <c r="A7539"/>
      <c r="C7539"/>
      <c r="D7539"/>
      <c r="E7539"/>
      <c r="F7539"/>
      <c r="G7539"/>
      <c r="H7539"/>
      <c r="J7539"/>
    </row>
    <row r="7540" spans="1:10" x14ac:dyDescent="0.25">
      <c r="A7540"/>
      <c r="C7540"/>
      <c r="D7540"/>
      <c r="E7540"/>
      <c r="F7540"/>
      <c r="G7540"/>
      <c r="H7540"/>
      <c r="J7540"/>
    </row>
    <row r="7541" spans="1:10" x14ac:dyDescent="0.25">
      <c r="A7541"/>
      <c r="C7541"/>
      <c r="D7541"/>
      <c r="E7541"/>
      <c r="F7541"/>
      <c r="G7541"/>
      <c r="H7541"/>
      <c r="J7541"/>
    </row>
    <row r="7542" spans="1:10" x14ac:dyDescent="0.25">
      <c r="A7542"/>
      <c r="C7542"/>
      <c r="D7542"/>
      <c r="E7542"/>
      <c r="F7542"/>
      <c r="G7542"/>
      <c r="H7542"/>
      <c r="J7542"/>
    </row>
    <row r="7543" spans="1:10" x14ac:dyDescent="0.25">
      <c r="A7543"/>
      <c r="C7543"/>
      <c r="D7543"/>
      <c r="E7543"/>
      <c r="F7543"/>
      <c r="G7543"/>
      <c r="H7543"/>
      <c r="J7543"/>
    </row>
    <row r="7544" spans="1:10" x14ac:dyDescent="0.25">
      <c r="A7544"/>
      <c r="C7544"/>
      <c r="D7544"/>
      <c r="E7544"/>
      <c r="F7544"/>
      <c r="G7544"/>
      <c r="H7544"/>
      <c r="J7544"/>
    </row>
    <row r="7545" spans="1:10" x14ac:dyDescent="0.25">
      <c r="A7545"/>
      <c r="C7545"/>
      <c r="D7545"/>
      <c r="E7545"/>
      <c r="F7545"/>
      <c r="G7545"/>
      <c r="H7545"/>
      <c r="J7545"/>
    </row>
    <row r="7546" spans="1:10" x14ac:dyDescent="0.25">
      <c r="A7546"/>
      <c r="C7546"/>
      <c r="D7546"/>
      <c r="E7546"/>
      <c r="F7546"/>
      <c r="G7546"/>
      <c r="H7546"/>
      <c r="J7546"/>
    </row>
    <row r="7547" spans="1:10" x14ac:dyDescent="0.25">
      <c r="A7547"/>
      <c r="C7547"/>
      <c r="D7547"/>
      <c r="E7547"/>
      <c r="F7547"/>
      <c r="G7547"/>
      <c r="H7547"/>
      <c r="J7547"/>
    </row>
    <row r="7548" spans="1:10" x14ac:dyDescent="0.25">
      <c r="A7548"/>
      <c r="C7548"/>
      <c r="D7548"/>
      <c r="E7548"/>
      <c r="F7548"/>
      <c r="G7548"/>
      <c r="H7548"/>
      <c r="J7548"/>
    </row>
    <row r="7549" spans="1:10" x14ac:dyDescent="0.25">
      <c r="A7549"/>
      <c r="C7549"/>
      <c r="D7549"/>
      <c r="E7549"/>
      <c r="F7549"/>
      <c r="G7549"/>
      <c r="H7549"/>
      <c r="J7549"/>
    </row>
    <row r="7550" spans="1:10" x14ac:dyDescent="0.25">
      <c r="A7550"/>
      <c r="C7550"/>
      <c r="D7550"/>
      <c r="E7550"/>
      <c r="F7550"/>
      <c r="G7550"/>
      <c r="H7550"/>
      <c r="J7550"/>
    </row>
    <row r="7551" spans="1:10" x14ac:dyDescent="0.25">
      <c r="A7551"/>
      <c r="C7551"/>
      <c r="D7551"/>
      <c r="E7551"/>
      <c r="F7551"/>
      <c r="G7551"/>
      <c r="H7551"/>
      <c r="J7551"/>
    </row>
    <row r="7552" spans="1:10" x14ac:dyDescent="0.25">
      <c r="A7552"/>
      <c r="C7552"/>
      <c r="D7552"/>
      <c r="E7552"/>
      <c r="F7552"/>
      <c r="G7552"/>
      <c r="H7552"/>
      <c r="J7552"/>
    </row>
    <row r="7553" spans="1:10" x14ac:dyDescent="0.25">
      <c r="A7553"/>
      <c r="C7553"/>
      <c r="D7553"/>
      <c r="E7553"/>
      <c r="F7553"/>
      <c r="G7553"/>
      <c r="H7553"/>
      <c r="J7553"/>
    </row>
    <row r="7554" spans="1:10" x14ac:dyDescent="0.25">
      <c r="A7554"/>
      <c r="C7554"/>
      <c r="D7554"/>
      <c r="E7554"/>
      <c r="F7554"/>
      <c r="G7554"/>
      <c r="H7554"/>
      <c r="J7554"/>
    </row>
    <row r="7555" spans="1:10" x14ac:dyDescent="0.25">
      <c r="A7555"/>
      <c r="C7555"/>
      <c r="D7555"/>
      <c r="E7555"/>
      <c r="F7555"/>
      <c r="G7555"/>
      <c r="H7555"/>
      <c r="J7555"/>
    </row>
    <row r="7556" spans="1:10" x14ac:dyDescent="0.25">
      <c r="A7556"/>
      <c r="C7556"/>
      <c r="D7556"/>
      <c r="E7556"/>
      <c r="F7556"/>
      <c r="G7556"/>
      <c r="H7556"/>
      <c r="J7556"/>
    </row>
    <row r="7557" spans="1:10" x14ac:dyDescent="0.25">
      <c r="A7557"/>
      <c r="C7557"/>
      <c r="D7557"/>
      <c r="E7557"/>
      <c r="F7557"/>
      <c r="G7557"/>
      <c r="H7557"/>
      <c r="J7557"/>
    </row>
    <row r="7558" spans="1:10" x14ac:dyDescent="0.25">
      <c r="A7558"/>
      <c r="C7558"/>
      <c r="D7558"/>
      <c r="E7558"/>
      <c r="F7558"/>
      <c r="G7558"/>
      <c r="H7558"/>
      <c r="J7558"/>
    </row>
    <row r="7559" spans="1:10" x14ac:dyDescent="0.25">
      <c r="A7559"/>
      <c r="C7559"/>
      <c r="D7559"/>
      <c r="E7559"/>
      <c r="F7559"/>
      <c r="G7559"/>
      <c r="H7559"/>
      <c r="J7559"/>
    </row>
    <row r="7560" spans="1:10" x14ac:dyDescent="0.25">
      <c r="A7560"/>
      <c r="C7560"/>
      <c r="D7560"/>
      <c r="E7560"/>
      <c r="F7560"/>
      <c r="G7560"/>
      <c r="H7560"/>
      <c r="J7560"/>
    </row>
    <row r="7561" spans="1:10" x14ac:dyDescent="0.25">
      <c r="A7561"/>
      <c r="C7561"/>
      <c r="D7561"/>
      <c r="E7561"/>
      <c r="F7561"/>
      <c r="G7561"/>
      <c r="H7561"/>
      <c r="J7561"/>
    </row>
    <row r="7562" spans="1:10" x14ac:dyDescent="0.25">
      <c r="A7562"/>
      <c r="C7562"/>
      <c r="D7562"/>
      <c r="E7562"/>
      <c r="F7562"/>
      <c r="G7562"/>
      <c r="H7562"/>
      <c r="J7562"/>
    </row>
    <row r="7563" spans="1:10" x14ac:dyDescent="0.25">
      <c r="A7563"/>
      <c r="C7563"/>
      <c r="D7563"/>
      <c r="E7563"/>
      <c r="F7563"/>
      <c r="G7563"/>
      <c r="H7563"/>
      <c r="J7563"/>
    </row>
    <row r="7564" spans="1:10" x14ac:dyDescent="0.25">
      <c r="A7564"/>
      <c r="C7564"/>
      <c r="D7564"/>
      <c r="E7564"/>
      <c r="F7564"/>
      <c r="G7564"/>
      <c r="H7564"/>
      <c r="J7564"/>
    </row>
    <row r="7565" spans="1:10" x14ac:dyDescent="0.25">
      <c r="A7565"/>
      <c r="C7565"/>
      <c r="D7565"/>
      <c r="E7565"/>
      <c r="F7565"/>
      <c r="G7565"/>
      <c r="H7565"/>
      <c r="J7565"/>
    </row>
    <row r="7566" spans="1:10" x14ac:dyDescent="0.25">
      <c r="A7566"/>
      <c r="C7566"/>
      <c r="D7566"/>
      <c r="E7566"/>
      <c r="F7566"/>
      <c r="G7566"/>
      <c r="H7566"/>
      <c r="J7566"/>
    </row>
    <row r="7567" spans="1:10" x14ac:dyDescent="0.25">
      <c r="A7567"/>
      <c r="C7567"/>
      <c r="D7567"/>
      <c r="E7567"/>
      <c r="F7567"/>
      <c r="G7567"/>
      <c r="H7567"/>
      <c r="J7567"/>
    </row>
    <row r="7568" spans="1:10" x14ac:dyDescent="0.25">
      <c r="A7568"/>
      <c r="C7568"/>
      <c r="D7568"/>
      <c r="E7568"/>
      <c r="F7568"/>
      <c r="G7568"/>
      <c r="H7568"/>
      <c r="J7568"/>
    </row>
    <row r="7569" spans="1:10" x14ac:dyDescent="0.25">
      <c r="A7569"/>
      <c r="C7569"/>
      <c r="D7569"/>
      <c r="E7569"/>
      <c r="F7569"/>
      <c r="G7569"/>
      <c r="H7569"/>
      <c r="J7569"/>
    </row>
    <row r="7570" spans="1:10" x14ac:dyDescent="0.25">
      <c r="A7570"/>
      <c r="C7570"/>
      <c r="D7570"/>
      <c r="E7570"/>
      <c r="F7570"/>
      <c r="G7570"/>
      <c r="H7570"/>
      <c r="J7570"/>
    </row>
    <row r="7571" spans="1:10" x14ac:dyDescent="0.25">
      <c r="A7571"/>
      <c r="C7571"/>
      <c r="D7571"/>
      <c r="E7571"/>
      <c r="F7571"/>
      <c r="G7571"/>
      <c r="H7571"/>
      <c r="J7571"/>
    </row>
    <row r="7572" spans="1:10" x14ac:dyDescent="0.25">
      <c r="A7572"/>
      <c r="C7572"/>
      <c r="D7572"/>
      <c r="E7572"/>
      <c r="F7572"/>
      <c r="G7572"/>
      <c r="H7572"/>
      <c r="J7572"/>
    </row>
    <row r="7573" spans="1:10" x14ac:dyDescent="0.25">
      <c r="A7573"/>
      <c r="C7573"/>
      <c r="D7573"/>
      <c r="E7573"/>
      <c r="F7573"/>
      <c r="G7573"/>
      <c r="H7573"/>
      <c r="J7573"/>
    </row>
    <row r="7574" spans="1:10" x14ac:dyDescent="0.25">
      <c r="A7574"/>
      <c r="C7574"/>
      <c r="D7574"/>
      <c r="E7574"/>
      <c r="F7574"/>
      <c r="G7574"/>
      <c r="H7574"/>
      <c r="J7574"/>
    </row>
    <row r="7575" spans="1:10" x14ac:dyDescent="0.25">
      <c r="A7575"/>
      <c r="C7575"/>
      <c r="D7575"/>
      <c r="E7575"/>
      <c r="F7575"/>
      <c r="G7575"/>
      <c r="H7575"/>
      <c r="J7575"/>
    </row>
    <row r="7576" spans="1:10" x14ac:dyDescent="0.25">
      <c r="A7576"/>
      <c r="C7576"/>
      <c r="D7576"/>
      <c r="E7576"/>
      <c r="F7576"/>
      <c r="G7576"/>
      <c r="H7576"/>
      <c r="J7576"/>
    </row>
    <row r="7577" spans="1:10" x14ac:dyDescent="0.25">
      <c r="A7577"/>
      <c r="C7577"/>
      <c r="D7577"/>
      <c r="E7577"/>
      <c r="F7577"/>
      <c r="G7577"/>
      <c r="H7577"/>
      <c r="J7577"/>
    </row>
    <row r="7578" spans="1:10" x14ac:dyDescent="0.25">
      <c r="A7578"/>
      <c r="C7578"/>
      <c r="D7578"/>
      <c r="E7578"/>
      <c r="F7578"/>
      <c r="G7578"/>
      <c r="H7578"/>
      <c r="J7578"/>
    </row>
    <row r="7579" spans="1:10" x14ac:dyDescent="0.25">
      <c r="A7579"/>
      <c r="C7579"/>
      <c r="D7579"/>
      <c r="E7579"/>
      <c r="F7579"/>
      <c r="G7579"/>
      <c r="H7579"/>
      <c r="J7579"/>
    </row>
    <row r="7580" spans="1:10" x14ac:dyDescent="0.25">
      <c r="A7580"/>
      <c r="C7580"/>
      <c r="D7580"/>
      <c r="E7580"/>
      <c r="F7580"/>
      <c r="G7580"/>
      <c r="H7580"/>
      <c r="J7580"/>
    </row>
    <row r="7581" spans="1:10" x14ac:dyDescent="0.25">
      <c r="A7581"/>
      <c r="C7581"/>
      <c r="D7581"/>
      <c r="E7581"/>
      <c r="F7581"/>
      <c r="G7581"/>
      <c r="H7581"/>
      <c r="J7581"/>
    </row>
    <row r="7582" spans="1:10" x14ac:dyDescent="0.25">
      <c r="A7582"/>
      <c r="C7582"/>
      <c r="D7582"/>
      <c r="E7582"/>
      <c r="F7582"/>
      <c r="G7582"/>
      <c r="H7582"/>
      <c r="J7582"/>
    </row>
    <row r="7583" spans="1:10" x14ac:dyDescent="0.25">
      <c r="A7583"/>
      <c r="C7583"/>
      <c r="D7583"/>
      <c r="E7583"/>
      <c r="F7583"/>
      <c r="G7583"/>
      <c r="H7583"/>
      <c r="J7583"/>
    </row>
    <row r="7584" spans="1:10" x14ac:dyDescent="0.25">
      <c r="A7584"/>
      <c r="C7584"/>
      <c r="D7584"/>
      <c r="E7584"/>
      <c r="F7584"/>
      <c r="G7584"/>
      <c r="H7584"/>
      <c r="J7584"/>
    </row>
    <row r="7585" spans="1:10" x14ac:dyDescent="0.25">
      <c r="A7585"/>
      <c r="C7585"/>
      <c r="D7585"/>
      <c r="E7585"/>
      <c r="F7585"/>
      <c r="G7585"/>
      <c r="H7585"/>
      <c r="J7585"/>
    </row>
    <row r="7586" spans="1:10" x14ac:dyDescent="0.25">
      <c r="A7586"/>
      <c r="C7586"/>
      <c r="D7586"/>
      <c r="E7586"/>
      <c r="F7586"/>
      <c r="G7586"/>
      <c r="H7586"/>
      <c r="J7586"/>
    </row>
    <row r="7587" spans="1:10" x14ac:dyDescent="0.25">
      <c r="A7587"/>
      <c r="C7587"/>
      <c r="D7587"/>
      <c r="E7587"/>
      <c r="F7587"/>
      <c r="G7587"/>
      <c r="H7587"/>
      <c r="J7587"/>
    </row>
    <row r="7588" spans="1:10" x14ac:dyDescent="0.25">
      <c r="A7588"/>
      <c r="C7588"/>
      <c r="D7588"/>
      <c r="E7588"/>
      <c r="F7588"/>
      <c r="G7588"/>
      <c r="H7588"/>
      <c r="J7588"/>
    </row>
    <row r="7589" spans="1:10" x14ac:dyDescent="0.25">
      <c r="A7589"/>
      <c r="C7589"/>
      <c r="D7589"/>
      <c r="E7589"/>
      <c r="F7589"/>
      <c r="G7589"/>
      <c r="H7589"/>
      <c r="J7589"/>
    </row>
    <row r="7590" spans="1:10" x14ac:dyDescent="0.25">
      <c r="A7590"/>
      <c r="C7590"/>
      <c r="D7590"/>
      <c r="E7590"/>
      <c r="F7590"/>
      <c r="G7590"/>
      <c r="H7590"/>
      <c r="J7590"/>
    </row>
    <row r="7591" spans="1:10" x14ac:dyDescent="0.25">
      <c r="A7591"/>
      <c r="C7591"/>
      <c r="D7591"/>
      <c r="E7591"/>
      <c r="F7591"/>
      <c r="G7591"/>
      <c r="H7591"/>
      <c r="J7591"/>
    </row>
    <row r="7592" spans="1:10" x14ac:dyDescent="0.25">
      <c r="A7592"/>
      <c r="C7592"/>
      <c r="D7592"/>
      <c r="E7592"/>
      <c r="F7592"/>
      <c r="G7592"/>
      <c r="H7592"/>
      <c r="J7592"/>
    </row>
    <row r="7593" spans="1:10" x14ac:dyDescent="0.25">
      <c r="A7593"/>
      <c r="C7593"/>
      <c r="D7593"/>
      <c r="E7593"/>
      <c r="F7593"/>
      <c r="G7593"/>
      <c r="H7593"/>
      <c r="J7593"/>
    </row>
    <row r="7594" spans="1:10" x14ac:dyDescent="0.25">
      <c r="A7594"/>
      <c r="C7594"/>
      <c r="D7594"/>
      <c r="E7594"/>
      <c r="F7594"/>
      <c r="G7594"/>
      <c r="H7594"/>
      <c r="J7594"/>
    </row>
    <row r="7595" spans="1:10" x14ac:dyDescent="0.25">
      <c r="A7595"/>
      <c r="C7595"/>
      <c r="D7595"/>
      <c r="E7595"/>
      <c r="F7595"/>
      <c r="G7595"/>
      <c r="H7595"/>
      <c r="J7595"/>
    </row>
    <row r="7596" spans="1:10" x14ac:dyDescent="0.25">
      <c r="A7596"/>
      <c r="C7596"/>
      <c r="D7596"/>
      <c r="E7596"/>
      <c r="F7596"/>
      <c r="G7596"/>
      <c r="H7596"/>
      <c r="J7596"/>
    </row>
    <row r="7597" spans="1:10" x14ac:dyDescent="0.25">
      <c r="A7597"/>
      <c r="C7597"/>
      <c r="D7597"/>
      <c r="E7597"/>
      <c r="F7597"/>
      <c r="G7597"/>
      <c r="H7597"/>
      <c r="J7597"/>
    </row>
    <row r="7598" spans="1:10" x14ac:dyDescent="0.25">
      <c r="A7598"/>
      <c r="C7598"/>
      <c r="D7598"/>
      <c r="E7598"/>
      <c r="F7598"/>
      <c r="G7598"/>
      <c r="H7598"/>
      <c r="J7598"/>
    </row>
    <row r="7599" spans="1:10" x14ac:dyDescent="0.25">
      <c r="A7599"/>
      <c r="C7599"/>
      <c r="D7599"/>
      <c r="E7599"/>
      <c r="F7599"/>
      <c r="G7599"/>
      <c r="H7599"/>
      <c r="J7599"/>
    </row>
    <row r="7600" spans="1:10" x14ac:dyDescent="0.25">
      <c r="A7600"/>
      <c r="C7600"/>
      <c r="D7600"/>
      <c r="E7600"/>
      <c r="F7600"/>
      <c r="G7600"/>
      <c r="H7600"/>
      <c r="J7600"/>
    </row>
    <row r="7601" spans="1:10" x14ac:dyDescent="0.25">
      <c r="A7601"/>
      <c r="C7601"/>
      <c r="D7601"/>
      <c r="E7601"/>
      <c r="F7601"/>
      <c r="G7601"/>
      <c r="H7601"/>
      <c r="J7601"/>
    </row>
    <row r="7602" spans="1:10" x14ac:dyDescent="0.25">
      <c r="A7602"/>
      <c r="C7602"/>
      <c r="D7602"/>
      <c r="E7602"/>
      <c r="F7602"/>
      <c r="G7602"/>
      <c r="H7602"/>
      <c r="J7602"/>
    </row>
    <row r="7603" spans="1:10" x14ac:dyDescent="0.25">
      <c r="A7603"/>
      <c r="C7603"/>
      <c r="D7603"/>
      <c r="E7603"/>
      <c r="F7603"/>
      <c r="G7603"/>
      <c r="H7603"/>
      <c r="J7603"/>
    </row>
    <row r="7604" spans="1:10" x14ac:dyDescent="0.25">
      <c r="A7604"/>
      <c r="C7604"/>
      <c r="D7604"/>
      <c r="E7604"/>
      <c r="F7604"/>
      <c r="G7604"/>
      <c r="H7604"/>
      <c r="J7604"/>
    </row>
    <row r="7605" spans="1:10" x14ac:dyDescent="0.25">
      <c r="A7605"/>
      <c r="C7605"/>
      <c r="D7605"/>
      <c r="E7605"/>
      <c r="F7605"/>
      <c r="G7605"/>
      <c r="H7605"/>
      <c r="J7605"/>
    </row>
    <row r="7606" spans="1:10" x14ac:dyDescent="0.25">
      <c r="A7606"/>
      <c r="C7606"/>
      <c r="D7606"/>
      <c r="E7606"/>
      <c r="F7606"/>
      <c r="G7606"/>
      <c r="H7606"/>
      <c r="J7606"/>
    </row>
    <row r="7607" spans="1:10" x14ac:dyDescent="0.25">
      <c r="A7607"/>
      <c r="C7607"/>
      <c r="D7607"/>
      <c r="E7607"/>
      <c r="F7607"/>
      <c r="G7607"/>
      <c r="H7607"/>
      <c r="J7607"/>
    </row>
    <row r="7608" spans="1:10" x14ac:dyDescent="0.25">
      <c r="A7608"/>
      <c r="C7608"/>
      <c r="D7608"/>
      <c r="E7608"/>
      <c r="F7608"/>
      <c r="G7608"/>
      <c r="H7608"/>
      <c r="J7608"/>
    </row>
    <row r="7609" spans="1:10" x14ac:dyDescent="0.25">
      <c r="A7609"/>
      <c r="C7609"/>
      <c r="D7609"/>
      <c r="E7609"/>
      <c r="F7609"/>
      <c r="G7609"/>
      <c r="H7609"/>
      <c r="J7609"/>
    </row>
    <row r="7610" spans="1:10" x14ac:dyDescent="0.25">
      <c r="A7610"/>
      <c r="C7610"/>
      <c r="D7610"/>
      <c r="E7610"/>
      <c r="F7610"/>
      <c r="G7610"/>
      <c r="H7610"/>
      <c r="J7610"/>
    </row>
    <row r="7611" spans="1:10" x14ac:dyDescent="0.25">
      <c r="A7611"/>
      <c r="C7611"/>
      <c r="D7611"/>
      <c r="E7611"/>
      <c r="F7611"/>
      <c r="G7611"/>
      <c r="H7611"/>
      <c r="J7611"/>
    </row>
    <row r="7612" spans="1:10" x14ac:dyDescent="0.25">
      <c r="A7612"/>
      <c r="C7612"/>
      <c r="D7612"/>
      <c r="E7612"/>
      <c r="F7612"/>
      <c r="G7612"/>
      <c r="H7612"/>
      <c r="J7612"/>
    </row>
    <row r="7613" spans="1:10" x14ac:dyDescent="0.25">
      <c r="A7613"/>
      <c r="C7613"/>
      <c r="D7613"/>
      <c r="E7613"/>
      <c r="F7613"/>
      <c r="G7613"/>
      <c r="H7613"/>
      <c r="J7613"/>
    </row>
    <row r="7614" spans="1:10" x14ac:dyDescent="0.25">
      <c r="A7614"/>
      <c r="C7614"/>
      <c r="D7614"/>
      <c r="E7614"/>
      <c r="F7614"/>
      <c r="G7614"/>
      <c r="H7614"/>
      <c r="J7614"/>
    </row>
    <row r="7615" spans="1:10" x14ac:dyDescent="0.25">
      <c r="A7615"/>
      <c r="C7615"/>
      <c r="D7615"/>
      <c r="E7615"/>
      <c r="F7615"/>
      <c r="G7615"/>
      <c r="H7615"/>
      <c r="J7615"/>
    </row>
    <row r="7616" spans="1:10" x14ac:dyDescent="0.25">
      <c r="A7616"/>
      <c r="C7616"/>
      <c r="D7616"/>
      <c r="E7616"/>
      <c r="F7616"/>
      <c r="G7616"/>
      <c r="H7616"/>
      <c r="J7616"/>
    </row>
    <row r="7617" spans="1:10" x14ac:dyDescent="0.25">
      <c r="A7617"/>
      <c r="C7617"/>
      <c r="D7617"/>
      <c r="E7617"/>
      <c r="F7617"/>
      <c r="G7617"/>
      <c r="H7617"/>
      <c r="J7617"/>
    </row>
    <row r="7618" spans="1:10" x14ac:dyDescent="0.25">
      <c r="A7618"/>
      <c r="C7618"/>
      <c r="D7618"/>
      <c r="E7618"/>
      <c r="F7618"/>
      <c r="G7618"/>
      <c r="H7618"/>
      <c r="J7618"/>
    </row>
    <row r="7619" spans="1:10" x14ac:dyDescent="0.25">
      <c r="A7619"/>
      <c r="C7619"/>
      <c r="D7619"/>
      <c r="E7619"/>
      <c r="F7619"/>
      <c r="G7619"/>
      <c r="H7619"/>
      <c r="J7619"/>
    </row>
    <row r="7620" spans="1:10" x14ac:dyDescent="0.25">
      <c r="A7620"/>
      <c r="C7620"/>
      <c r="D7620"/>
      <c r="E7620"/>
      <c r="F7620"/>
      <c r="G7620"/>
      <c r="H7620"/>
      <c r="J7620"/>
    </row>
    <row r="7621" spans="1:10" x14ac:dyDescent="0.25">
      <c r="A7621"/>
      <c r="C7621"/>
      <c r="D7621"/>
      <c r="E7621"/>
      <c r="F7621"/>
      <c r="G7621"/>
      <c r="H7621"/>
      <c r="J7621"/>
    </row>
    <row r="7622" spans="1:10" x14ac:dyDescent="0.25">
      <c r="A7622"/>
      <c r="C7622"/>
      <c r="D7622"/>
      <c r="E7622"/>
      <c r="F7622"/>
      <c r="G7622"/>
      <c r="H7622"/>
      <c r="J7622"/>
    </row>
    <row r="7623" spans="1:10" x14ac:dyDescent="0.25">
      <c r="A7623"/>
      <c r="C7623"/>
      <c r="D7623"/>
      <c r="E7623"/>
      <c r="F7623"/>
      <c r="G7623"/>
      <c r="H7623"/>
      <c r="J7623"/>
    </row>
    <row r="7624" spans="1:10" x14ac:dyDescent="0.25">
      <c r="A7624"/>
      <c r="C7624"/>
      <c r="D7624"/>
      <c r="E7624"/>
      <c r="F7624"/>
      <c r="G7624"/>
      <c r="H7624"/>
      <c r="J7624"/>
    </row>
    <row r="7625" spans="1:10" x14ac:dyDescent="0.25">
      <c r="A7625"/>
      <c r="C7625"/>
      <c r="D7625"/>
      <c r="E7625"/>
      <c r="F7625"/>
      <c r="G7625"/>
      <c r="H7625"/>
      <c r="J7625"/>
    </row>
    <row r="7626" spans="1:10" x14ac:dyDescent="0.25">
      <c r="A7626"/>
      <c r="C7626"/>
      <c r="D7626"/>
      <c r="E7626"/>
      <c r="F7626"/>
      <c r="G7626"/>
      <c r="H7626"/>
      <c r="J7626"/>
    </row>
    <row r="7627" spans="1:10" x14ac:dyDescent="0.25">
      <c r="A7627"/>
      <c r="C7627"/>
      <c r="D7627"/>
      <c r="E7627"/>
      <c r="F7627"/>
      <c r="G7627"/>
      <c r="H7627"/>
      <c r="J7627"/>
    </row>
    <row r="7628" spans="1:10" x14ac:dyDescent="0.25">
      <c r="A7628"/>
      <c r="C7628"/>
      <c r="D7628"/>
      <c r="E7628"/>
      <c r="F7628"/>
      <c r="G7628"/>
      <c r="H7628"/>
      <c r="J7628"/>
    </row>
    <row r="7629" spans="1:10" x14ac:dyDescent="0.25">
      <c r="A7629"/>
      <c r="C7629"/>
      <c r="D7629"/>
      <c r="E7629"/>
      <c r="F7629"/>
      <c r="G7629"/>
      <c r="H7629"/>
      <c r="J7629"/>
    </row>
    <row r="7630" spans="1:10" x14ac:dyDescent="0.25">
      <c r="A7630"/>
      <c r="C7630"/>
      <c r="D7630"/>
      <c r="E7630"/>
      <c r="F7630"/>
      <c r="G7630"/>
      <c r="H7630"/>
      <c r="J7630"/>
    </row>
    <row r="7631" spans="1:10" x14ac:dyDescent="0.25">
      <c r="A7631"/>
      <c r="C7631"/>
      <c r="D7631"/>
      <c r="E7631"/>
      <c r="F7631"/>
      <c r="G7631"/>
      <c r="H7631"/>
      <c r="J7631"/>
    </row>
    <row r="7632" spans="1:10" x14ac:dyDescent="0.25">
      <c r="A7632"/>
      <c r="C7632"/>
      <c r="D7632"/>
      <c r="E7632"/>
      <c r="F7632"/>
      <c r="G7632"/>
      <c r="H7632"/>
      <c r="J7632"/>
    </row>
    <row r="7633" spans="1:10" x14ac:dyDescent="0.25">
      <c r="A7633"/>
      <c r="C7633"/>
      <c r="D7633"/>
      <c r="E7633"/>
      <c r="F7633"/>
      <c r="G7633"/>
      <c r="H7633"/>
      <c r="J7633"/>
    </row>
    <row r="7634" spans="1:10" x14ac:dyDescent="0.25">
      <c r="A7634"/>
      <c r="C7634"/>
      <c r="D7634"/>
      <c r="E7634"/>
      <c r="F7634"/>
      <c r="G7634"/>
      <c r="H7634"/>
      <c r="J7634"/>
    </row>
    <row r="7635" spans="1:10" x14ac:dyDescent="0.25">
      <c r="A7635"/>
      <c r="C7635"/>
      <c r="D7635"/>
      <c r="E7635"/>
      <c r="F7635"/>
      <c r="G7635"/>
      <c r="H7635"/>
      <c r="J7635"/>
    </row>
    <row r="7636" spans="1:10" x14ac:dyDescent="0.25">
      <c r="A7636"/>
      <c r="C7636"/>
      <c r="D7636"/>
      <c r="E7636"/>
      <c r="F7636"/>
      <c r="G7636"/>
      <c r="H7636"/>
      <c r="J7636"/>
    </row>
    <row r="7637" spans="1:10" x14ac:dyDescent="0.25">
      <c r="A7637"/>
      <c r="C7637"/>
      <c r="D7637"/>
      <c r="E7637"/>
      <c r="F7637"/>
      <c r="G7637"/>
      <c r="H7637"/>
      <c r="J7637"/>
    </row>
    <row r="7638" spans="1:10" x14ac:dyDescent="0.25">
      <c r="A7638"/>
      <c r="C7638"/>
      <c r="D7638"/>
      <c r="E7638"/>
      <c r="F7638"/>
      <c r="G7638"/>
      <c r="H7638"/>
      <c r="J7638"/>
    </row>
    <row r="7639" spans="1:10" x14ac:dyDescent="0.25">
      <c r="A7639"/>
      <c r="C7639"/>
      <c r="D7639"/>
      <c r="E7639"/>
      <c r="F7639"/>
      <c r="G7639"/>
      <c r="H7639"/>
      <c r="J7639"/>
    </row>
    <row r="7640" spans="1:10" x14ac:dyDescent="0.25">
      <c r="A7640"/>
      <c r="C7640"/>
      <c r="D7640"/>
      <c r="E7640"/>
      <c r="F7640"/>
      <c r="G7640"/>
      <c r="H7640"/>
      <c r="J7640"/>
    </row>
    <row r="7641" spans="1:10" x14ac:dyDescent="0.25">
      <c r="A7641"/>
      <c r="C7641"/>
      <c r="D7641"/>
      <c r="E7641"/>
      <c r="F7641"/>
      <c r="G7641"/>
      <c r="H7641"/>
      <c r="J7641"/>
    </row>
    <row r="7642" spans="1:10" x14ac:dyDescent="0.25">
      <c r="A7642"/>
      <c r="C7642"/>
      <c r="D7642"/>
      <c r="E7642"/>
      <c r="F7642"/>
      <c r="G7642"/>
      <c r="H7642"/>
      <c r="J7642"/>
    </row>
    <row r="7643" spans="1:10" x14ac:dyDescent="0.25">
      <c r="A7643"/>
      <c r="C7643"/>
      <c r="D7643"/>
      <c r="E7643"/>
      <c r="F7643"/>
      <c r="G7643"/>
      <c r="H7643"/>
      <c r="J7643"/>
    </row>
    <row r="7644" spans="1:10" x14ac:dyDescent="0.25">
      <c r="A7644"/>
      <c r="C7644"/>
      <c r="D7644"/>
      <c r="E7644"/>
      <c r="F7644"/>
      <c r="G7644"/>
      <c r="H7644"/>
      <c r="J7644"/>
    </row>
    <row r="7645" spans="1:10" x14ac:dyDescent="0.25">
      <c r="A7645"/>
      <c r="C7645"/>
      <c r="D7645"/>
      <c r="E7645"/>
      <c r="F7645"/>
      <c r="G7645"/>
      <c r="H7645"/>
      <c r="J7645"/>
    </row>
    <row r="7646" spans="1:10" x14ac:dyDescent="0.25">
      <c r="A7646"/>
      <c r="C7646"/>
      <c r="D7646"/>
      <c r="E7646"/>
      <c r="F7646"/>
      <c r="G7646"/>
      <c r="H7646"/>
      <c r="J7646"/>
    </row>
    <row r="7647" spans="1:10" x14ac:dyDescent="0.25">
      <c r="A7647"/>
      <c r="C7647"/>
      <c r="D7647"/>
      <c r="E7647"/>
      <c r="F7647"/>
      <c r="G7647"/>
      <c r="H7647"/>
      <c r="J7647"/>
    </row>
    <row r="7648" spans="1:10" x14ac:dyDescent="0.25">
      <c r="A7648"/>
      <c r="C7648"/>
      <c r="D7648"/>
      <c r="E7648"/>
      <c r="F7648"/>
      <c r="G7648"/>
      <c r="H7648"/>
      <c r="J7648"/>
    </row>
    <row r="7649" spans="1:10" x14ac:dyDescent="0.25">
      <c r="A7649"/>
      <c r="C7649"/>
      <c r="D7649"/>
      <c r="E7649"/>
      <c r="F7649"/>
      <c r="G7649"/>
      <c r="H7649"/>
      <c r="J7649"/>
    </row>
    <row r="7650" spans="1:10" x14ac:dyDescent="0.25">
      <c r="A7650"/>
      <c r="C7650"/>
      <c r="D7650"/>
      <c r="E7650"/>
      <c r="F7650"/>
      <c r="G7650"/>
      <c r="H7650"/>
      <c r="J7650"/>
    </row>
    <row r="7651" spans="1:10" x14ac:dyDescent="0.25">
      <c r="A7651"/>
      <c r="C7651"/>
      <c r="D7651"/>
      <c r="E7651"/>
      <c r="F7651"/>
      <c r="G7651"/>
      <c r="H7651"/>
      <c r="J7651"/>
    </row>
    <row r="7652" spans="1:10" x14ac:dyDescent="0.25">
      <c r="A7652"/>
      <c r="C7652"/>
      <c r="D7652"/>
      <c r="E7652"/>
      <c r="F7652"/>
      <c r="G7652"/>
      <c r="H7652"/>
      <c r="J7652"/>
    </row>
    <row r="7653" spans="1:10" x14ac:dyDescent="0.25">
      <c r="A7653"/>
      <c r="C7653"/>
      <c r="D7653"/>
      <c r="E7653"/>
      <c r="F7653"/>
      <c r="G7653"/>
      <c r="H7653"/>
      <c r="J7653"/>
    </row>
    <row r="7654" spans="1:10" x14ac:dyDescent="0.25">
      <c r="A7654"/>
      <c r="C7654"/>
      <c r="D7654"/>
      <c r="E7654"/>
      <c r="F7654"/>
      <c r="G7654"/>
      <c r="H7654"/>
      <c r="J7654"/>
    </row>
    <row r="7655" spans="1:10" x14ac:dyDescent="0.25">
      <c r="A7655"/>
      <c r="C7655"/>
      <c r="D7655"/>
      <c r="E7655"/>
      <c r="F7655"/>
      <c r="G7655"/>
      <c r="H7655"/>
      <c r="J7655"/>
    </row>
    <row r="7656" spans="1:10" x14ac:dyDescent="0.25">
      <c r="A7656"/>
      <c r="C7656"/>
      <c r="D7656"/>
      <c r="E7656"/>
      <c r="F7656"/>
      <c r="G7656"/>
      <c r="H7656"/>
      <c r="J7656"/>
    </row>
    <row r="7657" spans="1:10" x14ac:dyDescent="0.25">
      <c r="A7657"/>
      <c r="C7657"/>
      <c r="D7657"/>
      <c r="E7657"/>
      <c r="F7657"/>
      <c r="G7657"/>
      <c r="H7657"/>
      <c r="J7657"/>
    </row>
    <row r="7658" spans="1:10" x14ac:dyDescent="0.25">
      <c r="A7658"/>
      <c r="C7658"/>
      <c r="D7658"/>
      <c r="E7658"/>
      <c r="F7658"/>
      <c r="G7658"/>
      <c r="H7658"/>
      <c r="J7658"/>
    </row>
    <row r="7659" spans="1:10" x14ac:dyDescent="0.25">
      <c r="A7659"/>
      <c r="C7659"/>
      <c r="D7659"/>
      <c r="E7659"/>
      <c r="F7659"/>
      <c r="G7659"/>
      <c r="H7659"/>
      <c r="J7659"/>
    </row>
    <row r="7660" spans="1:10" x14ac:dyDescent="0.25">
      <c r="A7660"/>
      <c r="C7660"/>
      <c r="D7660"/>
      <c r="E7660"/>
      <c r="F7660"/>
      <c r="G7660"/>
      <c r="H7660"/>
      <c r="J7660"/>
    </row>
    <row r="7661" spans="1:10" x14ac:dyDescent="0.25">
      <c r="A7661"/>
      <c r="C7661"/>
      <c r="D7661"/>
      <c r="E7661"/>
      <c r="F7661"/>
      <c r="G7661"/>
      <c r="H7661"/>
      <c r="J7661"/>
    </row>
    <row r="7662" spans="1:10" x14ac:dyDescent="0.25">
      <c r="A7662"/>
      <c r="C7662"/>
      <c r="D7662"/>
      <c r="E7662"/>
      <c r="F7662"/>
      <c r="G7662"/>
      <c r="H7662"/>
      <c r="J7662"/>
    </row>
    <row r="7663" spans="1:10" x14ac:dyDescent="0.25">
      <c r="A7663"/>
      <c r="C7663"/>
      <c r="D7663"/>
      <c r="E7663"/>
      <c r="F7663"/>
      <c r="G7663"/>
      <c r="H7663"/>
      <c r="J7663"/>
    </row>
    <row r="7664" spans="1:10" x14ac:dyDescent="0.25">
      <c r="A7664"/>
      <c r="C7664"/>
      <c r="D7664"/>
      <c r="E7664"/>
      <c r="F7664"/>
      <c r="G7664"/>
      <c r="H7664"/>
      <c r="J7664"/>
    </row>
    <row r="7665" spans="1:10" x14ac:dyDescent="0.25">
      <c r="A7665"/>
      <c r="C7665"/>
      <c r="D7665"/>
      <c r="E7665"/>
      <c r="F7665"/>
      <c r="G7665"/>
      <c r="H7665"/>
      <c r="J7665"/>
    </row>
    <row r="7666" spans="1:10" x14ac:dyDescent="0.25">
      <c r="A7666"/>
      <c r="C7666"/>
      <c r="D7666"/>
      <c r="E7666"/>
      <c r="F7666"/>
      <c r="G7666"/>
      <c r="H7666"/>
      <c r="J7666"/>
    </row>
    <row r="7667" spans="1:10" x14ac:dyDescent="0.25">
      <c r="A7667"/>
      <c r="C7667"/>
      <c r="D7667"/>
      <c r="E7667"/>
      <c r="F7667"/>
      <c r="G7667"/>
      <c r="H7667"/>
      <c r="J7667"/>
    </row>
    <row r="7668" spans="1:10" x14ac:dyDescent="0.25">
      <c r="A7668"/>
      <c r="C7668"/>
      <c r="D7668"/>
      <c r="E7668"/>
      <c r="F7668"/>
      <c r="G7668"/>
      <c r="H7668"/>
      <c r="J7668"/>
    </row>
    <row r="7669" spans="1:10" x14ac:dyDescent="0.25">
      <c r="A7669"/>
      <c r="C7669"/>
      <c r="D7669"/>
      <c r="E7669"/>
      <c r="F7669"/>
      <c r="G7669"/>
      <c r="H7669"/>
      <c r="J7669"/>
    </row>
    <row r="7670" spans="1:10" x14ac:dyDescent="0.25">
      <c r="A7670"/>
      <c r="C7670"/>
      <c r="D7670"/>
      <c r="E7670"/>
      <c r="F7670"/>
      <c r="G7670"/>
      <c r="H7670"/>
      <c r="J7670"/>
    </row>
    <row r="7671" spans="1:10" x14ac:dyDescent="0.25">
      <c r="A7671"/>
      <c r="C7671"/>
      <c r="D7671"/>
      <c r="E7671"/>
      <c r="F7671"/>
      <c r="G7671"/>
      <c r="H7671"/>
      <c r="J7671"/>
    </row>
    <row r="7672" spans="1:10" x14ac:dyDescent="0.25">
      <c r="A7672"/>
      <c r="C7672"/>
      <c r="D7672"/>
      <c r="E7672"/>
      <c r="F7672"/>
      <c r="G7672"/>
      <c r="H7672"/>
      <c r="J7672"/>
    </row>
    <row r="7673" spans="1:10" x14ac:dyDescent="0.25">
      <c r="A7673"/>
      <c r="C7673"/>
      <c r="D7673"/>
      <c r="E7673"/>
      <c r="F7673"/>
      <c r="G7673"/>
      <c r="H7673"/>
      <c r="J7673"/>
    </row>
    <row r="7674" spans="1:10" x14ac:dyDescent="0.25">
      <c r="A7674"/>
      <c r="C7674"/>
      <c r="D7674"/>
      <c r="E7674"/>
      <c r="F7674"/>
      <c r="G7674"/>
      <c r="H7674"/>
      <c r="J7674"/>
    </row>
    <row r="7675" spans="1:10" x14ac:dyDescent="0.25">
      <c r="A7675"/>
      <c r="C7675"/>
      <c r="D7675"/>
      <c r="E7675"/>
      <c r="F7675"/>
      <c r="G7675"/>
      <c r="H7675"/>
      <c r="J7675"/>
    </row>
    <row r="7676" spans="1:10" x14ac:dyDescent="0.25">
      <c r="A7676"/>
      <c r="C7676"/>
      <c r="D7676"/>
      <c r="E7676"/>
      <c r="F7676"/>
      <c r="G7676"/>
      <c r="H7676"/>
      <c r="J7676"/>
    </row>
    <row r="7677" spans="1:10" x14ac:dyDescent="0.25">
      <c r="A7677"/>
      <c r="C7677"/>
      <c r="D7677"/>
      <c r="E7677"/>
      <c r="F7677"/>
      <c r="G7677"/>
      <c r="H7677"/>
      <c r="J7677"/>
    </row>
    <row r="7678" spans="1:10" x14ac:dyDescent="0.25">
      <c r="A7678"/>
      <c r="C7678"/>
      <c r="D7678"/>
      <c r="E7678"/>
      <c r="F7678"/>
      <c r="G7678"/>
      <c r="H7678"/>
      <c r="J7678"/>
    </row>
    <row r="7679" spans="1:10" x14ac:dyDescent="0.25">
      <c r="A7679"/>
      <c r="C7679"/>
      <c r="D7679"/>
      <c r="E7679"/>
      <c r="F7679"/>
      <c r="G7679"/>
      <c r="H7679"/>
      <c r="J7679"/>
    </row>
    <row r="7680" spans="1:10" x14ac:dyDescent="0.25">
      <c r="A7680"/>
      <c r="C7680"/>
      <c r="D7680"/>
      <c r="E7680"/>
      <c r="F7680"/>
      <c r="G7680"/>
      <c r="H7680"/>
      <c r="J7680"/>
    </row>
    <row r="7681" spans="1:10" x14ac:dyDescent="0.25">
      <c r="A7681"/>
      <c r="C7681"/>
      <c r="D7681"/>
      <c r="E7681"/>
      <c r="F7681"/>
      <c r="G7681"/>
      <c r="H7681"/>
      <c r="J7681"/>
    </row>
    <row r="7682" spans="1:10" x14ac:dyDescent="0.25">
      <c r="A7682"/>
      <c r="C7682"/>
      <c r="D7682"/>
      <c r="E7682"/>
      <c r="F7682"/>
      <c r="G7682"/>
      <c r="H7682"/>
      <c r="J7682"/>
    </row>
    <row r="7683" spans="1:10" x14ac:dyDescent="0.25">
      <c r="A7683"/>
      <c r="C7683"/>
      <c r="D7683"/>
      <c r="E7683"/>
      <c r="F7683"/>
      <c r="G7683"/>
      <c r="H7683"/>
      <c r="J7683"/>
    </row>
    <row r="7684" spans="1:10" x14ac:dyDescent="0.25">
      <c r="A7684"/>
      <c r="C7684"/>
      <c r="D7684"/>
      <c r="E7684"/>
      <c r="F7684"/>
      <c r="G7684"/>
      <c r="H7684"/>
      <c r="J7684"/>
    </row>
    <row r="7685" spans="1:10" x14ac:dyDescent="0.25">
      <c r="A7685"/>
      <c r="C7685"/>
      <c r="D7685"/>
      <c r="E7685"/>
      <c r="F7685"/>
      <c r="G7685"/>
      <c r="H7685"/>
      <c r="J7685"/>
    </row>
    <row r="7686" spans="1:10" x14ac:dyDescent="0.25">
      <c r="A7686"/>
      <c r="C7686"/>
      <c r="D7686"/>
      <c r="E7686"/>
      <c r="F7686"/>
      <c r="G7686"/>
      <c r="H7686"/>
      <c r="J7686"/>
    </row>
    <row r="7687" spans="1:10" x14ac:dyDescent="0.25">
      <c r="A7687"/>
      <c r="C7687"/>
      <c r="D7687"/>
      <c r="E7687"/>
      <c r="F7687"/>
      <c r="G7687"/>
      <c r="H7687"/>
      <c r="J7687"/>
    </row>
    <row r="7688" spans="1:10" x14ac:dyDescent="0.25">
      <c r="A7688"/>
      <c r="C7688"/>
      <c r="D7688"/>
      <c r="E7688"/>
      <c r="F7688"/>
      <c r="G7688"/>
      <c r="H7688"/>
      <c r="J7688"/>
    </row>
    <row r="7689" spans="1:10" x14ac:dyDescent="0.25">
      <c r="A7689"/>
      <c r="C7689"/>
      <c r="D7689"/>
      <c r="E7689"/>
      <c r="F7689"/>
      <c r="G7689"/>
      <c r="H7689"/>
      <c r="J7689"/>
    </row>
    <row r="7690" spans="1:10" x14ac:dyDescent="0.25">
      <c r="A7690"/>
      <c r="C7690"/>
      <c r="D7690"/>
      <c r="E7690"/>
      <c r="F7690"/>
      <c r="G7690"/>
      <c r="H7690"/>
      <c r="J7690"/>
    </row>
    <row r="7691" spans="1:10" x14ac:dyDescent="0.25">
      <c r="A7691"/>
      <c r="C7691"/>
      <c r="D7691"/>
      <c r="E7691"/>
      <c r="F7691"/>
      <c r="G7691"/>
      <c r="H7691"/>
      <c r="J7691"/>
    </row>
    <row r="7692" spans="1:10" x14ac:dyDescent="0.25">
      <c r="A7692"/>
      <c r="C7692"/>
      <c r="D7692"/>
      <c r="E7692"/>
      <c r="F7692"/>
      <c r="G7692"/>
      <c r="H7692"/>
      <c r="J7692"/>
    </row>
    <row r="7693" spans="1:10" x14ac:dyDescent="0.25">
      <c r="A7693"/>
      <c r="C7693"/>
      <c r="D7693"/>
      <c r="E7693"/>
      <c r="F7693"/>
      <c r="G7693"/>
      <c r="H7693"/>
      <c r="J7693"/>
    </row>
    <row r="7694" spans="1:10" x14ac:dyDescent="0.25">
      <c r="A7694"/>
      <c r="C7694"/>
      <c r="D7694"/>
      <c r="E7694"/>
      <c r="F7694"/>
      <c r="G7694"/>
      <c r="H7694"/>
      <c r="J7694"/>
    </row>
    <row r="7695" spans="1:10" x14ac:dyDescent="0.25">
      <c r="A7695"/>
      <c r="C7695"/>
      <c r="D7695"/>
      <c r="E7695"/>
      <c r="F7695"/>
      <c r="G7695"/>
      <c r="H7695"/>
      <c r="J7695"/>
    </row>
    <row r="7696" spans="1:10" x14ac:dyDescent="0.25">
      <c r="A7696"/>
      <c r="C7696"/>
      <c r="D7696"/>
      <c r="E7696"/>
      <c r="F7696"/>
      <c r="G7696"/>
      <c r="H7696"/>
      <c r="J7696"/>
    </row>
    <row r="7697" spans="1:10" x14ac:dyDescent="0.25">
      <c r="A7697"/>
      <c r="C7697"/>
      <c r="D7697"/>
      <c r="E7697"/>
      <c r="F7697"/>
      <c r="G7697"/>
      <c r="H7697"/>
      <c r="J7697"/>
    </row>
    <row r="7698" spans="1:10" x14ac:dyDescent="0.25">
      <c r="A7698"/>
      <c r="C7698"/>
      <c r="D7698"/>
      <c r="E7698"/>
      <c r="F7698"/>
      <c r="G7698"/>
      <c r="H7698"/>
      <c r="J7698"/>
    </row>
    <row r="7699" spans="1:10" x14ac:dyDescent="0.25">
      <c r="A7699"/>
      <c r="C7699"/>
      <c r="D7699"/>
      <c r="E7699"/>
      <c r="F7699"/>
      <c r="G7699"/>
      <c r="H7699"/>
      <c r="J7699"/>
    </row>
    <row r="7700" spans="1:10" x14ac:dyDescent="0.25">
      <c r="A7700"/>
      <c r="C7700"/>
      <c r="D7700"/>
      <c r="E7700"/>
      <c r="F7700"/>
      <c r="G7700"/>
      <c r="H7700"/>
      <c r="J7700"/>
    </row>
    <row r="7701" spans="1:10" x14ac:dyDescent="0.25">
      <c r="A7701"/>
      <c r="C7701"/>
      <c r="D7701"/>
      <c r="E7701"/>
      <c r="F7701"/>
      <c r="G7701"/>
      <c r="H7701"/>
      <c r="J7701"/>
    </row>
    <row r="7702" spans="1:10" x14ac:dyDescent="0.25">
      <c r="A7702"/>
      <c r="C7702"/>
      <c r="D7702"/>
      <c r="E7702"/>
      <c r="F7702"/>
      <c r="G7702"/>
      <c r="H7702"/>
      <c r="J7702"/>
    </row>
    <row r="7703" spans="1:10" x14ac:dyDescent="0.25">
      <c r="A7703"/>
      <c r="C7703"/>
      <c r="D7703"/>
      <c r="E7703"/>
      <c r="F7703"/>
      <c r="G7703"/>
      <c r="H7703"/>
      <c r="J7703"/>
    </row>
    <row r="7704" spans="1:10" x14ac:dyDescent="0.25">
      <c r="A7704"/>
      <c r="C7704"/>
      <c r="D7704"/>
      <c r="E7704"/>
      <c r="F7704"/>
      <c r="G7704"/>
      <c r="H7704"/>
      <c r="J7704"/>
    </row>
    <row r="7705" spans="1:10" x14ac:dyDescent="0.25">
      <c r="A7705"/>
      <c r="C7705"/>
      <c r="D7705"/>
      <c r="E7705"/>
      <c r="F7705"/>
      <c r="G7705"/>
      <c r="H7705"/>
      <c r="J7705"/>
    </row>
    <row r="7706" spans="1:10" x14ac:dyDescent="0.25">
      <c r="A7706"/>
      <c r="C7706"/>
      <c r="D7706"/>
      <c r="E7706"/>
      <c r="F7706"/>
      <c r="G7706"/>
      <c r="H7706"/>
      <c r="J7706"/>
    </row>
    <row r="7707" spans="1:10" x14ac:dyDescent="0.25">
      <c r="A7707"/>
      <c r="C7707"/>
      <c r="D7707"/>
      <c r="E7707"/>
      <c r="F7707"/>
      <c r="G7707"/>
      <c r="H7707"/>
      <c r="J7707"/>
    </row>
    <row r="7708" spans="1:10" x14ac:dyDescent="0.25">
      <c r="A7708"/>
      <c r="C7708"/>
      <c r="D7708"/>
      <c r="E7708"/>
      <c r="F7708"/>
      <c r="G7708"/>
      <c r="H7708"/>
      <c r="J7708"/>
    </row>
    <row r="7709" spans="1:10" x14ac:dyDescent="0.25">
      <c r="A7709"/>
      <c r="C7709"/>
      <c r="D7709"/>
      <c r="E7709"/>
      <c r="F7709"/>
      <c r="G7709"/>
      <c r="H7709"/>
      <c r="J7709"/>
    </row>
    <row r="7710" spans="1:10" x14ac:dyDescent="0.25">
      <c r="A7710"/>
      <c r="C7710"/>
      <c r="D7710"/>
      <c r="E7710"/>
      <c r="F7710"/>
      <c r="G7710"/>
      <c r="H7710"/>
      <c r="J7710"/>
    </row>
    <row r="7711" spans="1:10" x14ac:dyDescent="0.25">
      <c r="A7711"/>
      <c r="C7711"/>
      <c r="D7711"/>
      <c r="E7711"/>
      <c r="F7711"/>
      <c r="G7711"/>
      <c r="H7711"/>
      <c r="J7711"/>
    </row>
    <row r="7712" spans="1:10" x14ac:dyDescent="0.25">
      <c r="A7712"/>
      <c r="C7712"/>
      <c r="D7712"/>
      <c r="E7712"/>
      <c r="F7712"/>
      <c r="G7712"/>
      <c r="H7712"/>
      <c r="J7712"/>
    </row>
    <row r="7713" spans="1:10" x14ac:dyDescent="0.25">
      <c r="A7713"/>
      <c r="C7713"/>
      <c r="D7713"/>
      <c r="E7713"/>
      <c r="F7713"/>
      <c r="G7713"/>
      <c r="H7713"/>
      <c r="J7713"/>
    </row>
    <row r="7714" spans="1:10" x14ac:dyDescent="0.25">
      <c r="A7714"/>
      <c r="C7714"/>
      <c r="D7714"/>
      <c r="E7714"/>
      <c r="F7714"/>
      <c r="G7714"/>
      <c r="H7714"/>
      <c r="J7714"/>
    </row>
    <row r="7715" spans="1:10" x14ac:dyDescent="0.25">
      <c r="A7715"/>
      <c r="C7715"/>
      <c r="D7715"/>
      <c r="E7715"/>
      <c r="F7715"/>
      <c r="G7715"/>
      <c r="H7715"/>
      <c r="J7715"/>
    </row>
    <row r="7716" spans="1:10" x14ac:dyDescent="0.25">
      <c r="A7716"/>
      <c r="C7716"/>
      <c r="D7716"/>
      <c r="E7716"/>
      <c r="F7716"/>
      <c r="G7716"/>
      <c r="H7716"/>
      <c r="J7716"/>
    </row>
    <row r="7717" spans="1:10" x14ac:dyDescent="0.25">
      <c r="A7717"/>
      <c r="C7717"/>
      <c r="D7717"/>
      <c r="E7717"/>
      <c r="F7717"/>
      <c r="G7717"/>
      <c r="H7717"/>
      <c r="J7717"/>
    </row>
    <row r="7718" spans="1:10" x14ac:dyDescent="0.25">
      <c r="A7718"/>
      <c r="C7718"/>
      <c r="D7718"/>
      <c r="E7718"/>
      <c r="F7718"/>
      <c r="G7718"/>
      <c r="H7718"/>
      <c r="J7718"/>
    </row>
    <row r="7719" spans="1:10" x14ac:dyDescent="0.25">
      <c r="A7719"/>
      <c r="C7719"/>
      <c r="D7719"/>
      <c r="E7719"/>
      <c r="F7719"/>
      <c r="G7719"/>
      <c r="H7719"/>
      <c r="J7719"/>
    </row>
    <row r="7720" spans="1:10" x14ac:dyDescent="0.25">
      <c r="A7720"/>
      <c r="C7720"/>
      <c r="D7720"/>
      <c r="E7720"/>
      <c r="F7720"/>
      <c r="G7720"/>
      <c r="H7720"/>
      <c r="J7720"/>
    </row>
    <row r="7721" spans="1:10" x14ac:dyDescent="0.25">
      <c r="A7721"/>
      <c r="C7721"/>
      <c r="D7721"/>
      <c r="E7721"/>
      <c r="F7721"/>
      <c r="G7721"/>
      <c r="H7721"/>
      <c r="J7721"/>
    </row>
    <row r="7722" spans="1:10" x14ac:dyDescent="0.25">
      <c r="A7722"/>
      <c r="C7722"/>
      <c r="D7722"/>
      <c r="E7722"/>
      <c r="F7722"/>
      <c r="G7722"/>
      <c r="H7722"/>
      <c r="J7722"/>
    </row>
    <row r="7723" spans="1:10" x14ac:dyDescent="0.25">
      <c r="A7723"/>
      <c r="C7723"/>
      <c r="D7723"/>
      <c r="E7723"/>
      <c r="F7723"/>
      <c r="G7723"/>
      <c r="H7723"/>
      <c r="J7723"/>
    </row>
    <row r="7724" spans="1:10" x14ac:dyDescent="0.25">
      <c r="A7724"/>
      <c r="C7724"/>
      <c r="D7724"/>
      <c r="E7724"/>
      <c r="F7724"/>
      <c r="G7724"/>
      <c r="H7724"/>
      <c r="J7724"/>
    </row>
    <row r="7725" spans="1:10" x14ac:dyDescent="0.25">
      <c r="A7725"/>
      <c r="C7725"/>
      <c r="D7725"/>
      <c r="E7725"/>
      <c r="F7725"/>
      <c r="G7725"/>
      <c r="H7725"/>
      <c r="J7725"/>
    </row>
    <row r="7726" spans="1:10" x14ac:dyDescent="0.25">
      <c r="A7726"/>
      <c r="C7726"/>
      <c r="D7726"/>
      <c r="E7726"/>
      <c r="F7726"/>
      <c r="G7726"/>
      <c r="H7726"/>
      <c r="J7726"/>
    </row>
    <row r="7727" spans="1:10" x14ac:dyDescent="0.25">
      <c r="A7727"/>
      <c r="C7727"/>
      <c r="D7727"/>
      <c r="E7727"/>
      <c r="F7727"/>
      <c r="G7727"/>
      <c r="H7727"/>
      <c r="J7727"/>
    </row>
    <row r="7728" spans="1:10" x14ac:dyDescent="0.25">
      <c r="A7728"/>
      <c r="C7728"/>
      <c r="D7728"/>
      <c r="E7728"/>
      <c r="F7728"/>
      <c r="G7728"/>
      <c r="H7728"/>
      <c r="J7728"/>
    </row>
    <row r="7729" spans="1:10" x14ac:dyDescent="0.25">
      <c r="A7729"/>
      <c r="C7729"/>
      <c r="D7729"/>
      <c r="E7729"/>
      <c r="F7729"/>
      <c r="G7729"/>
      <c r="H7729"/>
      <c r="J7729"/>
    </row>
    <row r="7730" spans="1:10" x14ac:dyDescent="0.25">
      <c r="A7730"/>
      <c r="C7730"/>
      <c r="D7730"/>
      <c r="E7730"/>
      <c r="F7730"/>
      <c r="G7730"/>
      <c r="H7730"/>
      <c r="J7730"/>
    </row>
    <row r="7731" spans="1:10" x14ac:dyDescent="0.25">
      <c r="A7731"/>
      <c r="C7731"/>
      <c r="D7731"/>
      <c r="E7731"/>
      <c r="F7731"/>
      <c r="G7731"/>
      <c r="H7731"/>
      <c r="J7731"/>
    </row>
    <row r="7732" spans="1:10" x14ac:dyDescent="0.25">
      <c r="A7732"/>
      <c r="C7732"/>
      <c r="D7732"/>
      <c r="E7732"/>
      <c r="F7732"/>
      <c r="G7732"/>
      <c r="H7732"/>
      <c r="J7732"/>
    </row>
    <row r="7733" spans="1:10" x14ac:dyDescent="0.25">
      <c r="A7733"/>
      <c r="C7733"/>
      <c r="D7733"/>
      <c r="E7733"/>
      <c r="F7733"/>
      <c r="G7733"/>
      <c r="H7733"/>
      <c r="J7733"/>
    </row>
    <row r="7734" spans="1:10" x14ac:dyDescent="0.25">
      <c r="A7734"/>
      <c r="C7734"/>
      <c r="D7734"/>
      <c r="E7734"/>
      <c r="F7734"/>
      <c r="G7734"/>
      <c r="H7734"/>
      <c r="J7734"/>
    </row>
    <row r="7735" spans="1:10" x14ac:dyDescent="0.25">
      <c r="A7735"/>
      <c r="C7735"/>
      <c r="D7735"/>
      <c r="E7735"/>
      <c r="F7735"/>
      <c r="G7735"/>
      <c r="H7735"/>
      <c r="J7735"/>
    </row>
    <row r="7736" spans="1:10" x14ac:dyDescent="0.25">
      <c r="A7736"/>
      <c r="C7736"/>
      <c r="D7736"/>
      <c r="E7736"/>
      <c r="F7736"/>
      <c r="G7736"/>
      <c r="H7736"/>
      <c r="J7736"/>
    </row>
    <row r="7737" spans="1:10" x14ac:dyDescent="0.25">
      <c r="A7737"/>
      <c r="C7737"/>
      <c r="D7737"/>
      <c r="E7737"/>
      <c r="F7737"/>
      <c r="G7737"/>
      <c r="H7737"/>
      <c r="J7737"/>
    </row>
    <row r="7738" spans="1:10" x14ac:dyDescent="0.25">
      <c r="A7738"/>
      <c r="C7738"/>
      <c r="D7738"/>
      <c r="E7738"/>
      <c r="F7738"/>
      <c r="G7738"/>
      <c r="H7738"/>
      <c r="J7738"/>
    </row>
    <row r="7739" spans="1:10" x14ac:dyDescent="0.25">
      <c r="A7739"/>
      <c r="C7739"/>
      <c r="D7739"/>
      <c r="E7739"/>
      <c r="F7739"/>
      <c r="G7739"/>
      <c r="H7739"/>
      <c r="J7739"/>
    </row>
    <row r="7740" spans="1:10" x14ac:dyDescent="0.25">
      <c r="A7740"/>
      <c r="C7740"/>
      <c r="D7740"/>
      <c r="E7740"/>
      <c r="F7740"/>
      <c r="G7740"/>
      <c r="H7740"/>
      <c r="J7740"/>
    </row>
    <row r="7741" spans="1:10" x14ac:dyDescent="0.25">
      <c r="A7741"/>
      <c r="C7741"/>
      <c r="D7741"/>
      <c r="E7741"/>
      <c r="F7741"/>
      <c r="G7741"/>
      <c r="H7741"/>
      <c r="J7741"/>
    </row>
    <row r="7742" spans="1:10" x14ac:dyDescent="0.25">
      <c r="A7742"/>
      <c r="C7742"/>
      <c r="D7742"/>
      <c r="E7742"/>
      <c r="F7742"/>
      <c r="G7742"/>
      <c r="H7742"/>
      <c r="J7742"/>
    </row>
    <row r="7743" spans="1:10" x14ac:dyDescent="0.25">
      <c r="A7743"/>
      <c r="C7743"/>
      <c r="D7743"/>
      <c r="E7743"/>
      <c r="F7743"/>
      <c r="G7743"/>
      <c r="H7743"/>
      <c r="J7743"/>
    </row>
    <row r="7744" spans="1:10" x14ac:dyDescent="0.25">
      <c r="A7744"/>
      <c r="C7744"/>
      <c r="D7744"/>
      <c r="E7744"/>
      <c r="F7744"/>
      <c r="G7744"/>
      <c r="H7744"/>
      <c r="J7744"/>
    </row>
    <row r="7745" spans="1:10" x14ac:dyDescent="0.25">
      <c r="A7745"/>
      <c r="C7745"/>
      <c r="D7745"/>
      <c r="E7745"/>
      <c r="F7745"/>
      <c r="G7745"/>
      <c r="H7745"/>
      <c r="J7745"/>
    </row>
    <row r="7746" spans="1:10" x14ac:dyDescent="0.25">
      <c r="A7746"/>
      <c r="C7746"/>
      <c r="D7746"/>
      <c r="E7746"/>
      <c r="F7746"/>
      <c r="G7746"/>
      <c r="H7746"/>
      <c r="J7746"/>
    </row>
    <row r="7747" spans="1:10" x14ac:dyDescent="0.25">
      <c r="A7747"/>
      <c r="C7747"/>
      <c r="D7747"/>
      <c r="E7747"/>
      <c r="F7747"/>
      <c r="G7747"/>
      <c r="H7747"/>
      <c r="J7747"/>
    </row>
    <row r="7748" spans="1:10" x14ac:dyDescent="0.25">
      <c r="A7748"/>
      <c r="C7748"/>
      <c r="D7748"/>
      <c r="E7748"/>
      <c r="F7748"/>
      <c r="G7748"/>
      <c r="H7748"/>
      <c r="J7748"/>
    </row>
    <row r="7749" spans="1:10" x14ac:dyDescent="0.25">
      <c r="A7749"/>
      <c r="C7749"/>
      <c r="D7749"/>
      <c r="E7749"/>
      <c r="F7749"/>
      <c r="G7749"/>
      <c r="H7749"/>
      <c r="J7749"/>
    </row>
    <row r="7750" spans="1:10" x14ac:dyDescent="0.25">
      <c r="A7750"/>
      <c r="C7750"/>
      <c r="D7750"/>
      <c r="E7750"/>
      <c r="F7750"/>
      <c r="G7750"/>
      <c r="H7750"/>
      <c r="J7750"/>
    </row>
    <row r="7751" spans="1:10" x14ac:dyDescent="0.25">
      <c r="A7751"/>
      <c r="C7751"/>
      <c r="D7751"/>
      <c r="E7751"/>
      <c r="F7751"/>
      <c r="G7751"/>
      <c r="H7751"/>
      <c r="J7751"/>
    </row>
    <row r="7752" spans="1:10" x14ac:dyDescent="0.25">
      <c r="A7752"/>
      <c r="C7752"/>
      <c r="D7752"/>
      <c r="E7752"/>
      <c r="F7752"/>
      <c r="G7752"/>
      <c r="H7752"/>
      <c r="J7752"/>
    </row>
    <row r="7753" spans="1:10" x14ac:dyDescent="0.25">
      <c r="A7753"/>
      <c r="C7753"/>
      <c r="D7753"/>
      <c r="E7753"/>
      <c r="F7753"/>
      <c r="G7753"/>
      <c r="H7753"/>
      <c r="J7753"/>
    </row>
    <row r="7754" spans="1:10" x14ac:dyDescent="0.25">
      <c r="A7754"/>
      <c r="C7754"/>
      <c r="D7754"/>
      <c r="E7754"/>
      <c r="F7754"/>
      <c r="G7754"/>
      <c r="H7754"/>
      <c r="J7754"/>
    </row>
    <row r="7755" spans="1:10" x14ac:dyDescent="0.25">
      <c r="A7755"/>
      <c r="C7755"/>
      <c r="D7755"/>
      <c r="E7755"/>
      <c r="F7755"/>
      <c r="G7755"/>
      <c r="H7755"/>
      <c r="J7755"/>
    </row>
    <row r="7756" spans="1:10" x14ac:dyDescent="0.25">
      <c r="A7756"/>
      <c r="C7756"/>
      <c r="D7756"/>
      <c r="E7756"/>
      <c r="F7756"/>
      <c r="G7756"/>
      <c r="H7756"/>
      <c r="J7756"/>
    </row>
    <row r="7757" spans="1:10" x14ac:dyDescent="0.25">
      <c r="A7757"/>
      <c r="C7757"/>
      <c r="D7757"/>
      <c r="E7757"/>
      <c r="F7757"/>
      <c r="G7757"/>
      <c r="H7757"/>
      <c r="J7757"/>
    </row>
    <row r="7758" spans="1:10" x14ac:dyDescent="0.25">
      <c r="A7758"/>
      <c r="C7758"/>
      <c r="D7758"/>
      <c r="E7758"/>
      <c r="F7758"/>
      <c r="G7758"/>
      <c r="H7758"/>
      <c r="J7758"/>
    </row>
    <row r="7759" spans="1:10" x14ac:dyDescent="0.25">
      <c r="A7759"/>
      <c r="C7759"/>
      <c r="D7759"/>
      <c r="E7759"/>
      <c r="F7759"/>
      <c r="G7759"/>
      <c r="H7759"/>
      <c r="J7759"/>
    </row>
    <row r="7760" spans="1:10" x14ac:dyDescent="0.25">
      <c r="A7760"/>
      <c r="C7760"/>
      <c r="D7760"/>
      <c r="E7760"/>
      <c r="F7760"/>
      <c r="G7760"/>
      <c r="H7760"/>
      <c r="J7760"/>
    </row>
    <row r="7761" spans="1:10" x14ac:dyDescent="0.25">
      <c r="A7761"/>
      <c r="C7761"/>
      <c r="D7761"/>
      <c r="E7761"/>
      <c r="F7761"/>
      <c r="G7761"/>
      <c r="H7761"/>
      <c r="J7761"/>
    </row>
    <row r="7762" spans="1:10" x14ac:dyDescent="0.25">
      <c r="A7762"/>
      <c r="C7762"/>
      <c r="D7762"/>
      <c r="E7762"/>
      <c r="F7762"/>
      <c r="G7762"/>
      <c r="H7762"/>
      <c r="J7762"/>
    </row>
    <row r="7763" spans="1:10" x14ac:dyDescent="0.25">
      <c r="A7763"/>
      <c r="C7763"/>
      <c r="D7763"/>
      <c r="E7763"/>
      <c r="F7763"/>
      <c r="G7763"/>
      <c r="H7763"/>
      <c r="J7763"/>
    </row>
    <row r="7764" spans="1:10" x14ac:dyDescent="0.25">
      <c r="A7764"/>
      <c r="C7764"/>
      <c r="D7764"/>
      <c r="E7764"/>
      <c r="F7764"/>
      <c r="G7764"/>
      <c r="H7764"/>
      <c r="J7764"/>
    </row>
    <row r="7765" spans="1:10" x14ac:dyDescent="0.25">
      <c r="A7765"/>
      <c r="C7765"/>
      <c r="D7765"/>
      <c r="E7765"/>
      <c r="F7765"/>
      <c r="G7765"/>
      <c r="H7765"/>
      <c r="J7765"/>
    </row>
    <row r="7766" spans="1:10" x14ac:dyDescent="0.25">
      <c r="A7766"/>
      <c r="C7766"/>
      <c r="D7766"/>
      <c r="E7766"/>
      <c r="F7766"/>
      <c r="G7766"/>
      <c r="H7766"/>
      <c r="J7766"/>
    </row>
    <row r="7767" spans="1:10" x14ac:dyDescent="0.25">
      <c r="A7767"/>
      <c r="C7767"/>
      <c r="D7767"/>
      <c r="E7767"/>
      <c r="F7767"/>
      <c r="G7767"/>
      <c r="H7767"/>
      <c r="J7767"/>
    </row>
    <row r="7768" spans="1:10" x14ac:dyDescent="0.25">
      <c r="A7768"/>
      <c r="C7768"/>
      <c r="D7768"/>
      <c r="E7768"/>
      <c r="F7768"/>
      <c r="G7768"/>
      <c r="H7768"/>
      <c r="J7768"/>
    </row>
    <row r="7769" spans="1:10" x14ac:dyDescent="0.25">
      <c r="A7769"/>
      <c r="C7769"/>
      <c r="D7769"/>
      <c r="E7769"/>
      <c r="F7769"/>
      <c r="G7769"/>
      <c r="H7769"/>
      <c r="J7769"/>
    </row>
    <row r="7770" spans="1:10" x14ac:dyDescent="0.25">
      <c r="A7770"/>
      <c r="C7770"/>
      <c r="D7770"/>
      <c r="E7770"/>
      <c r="F7770"/>
      <c r="G7770"/>
      <c r="H7770"/>
      <c r="J7770"/>
    </row>
    <row r="7771" spans="1:10" x14ac:dyDescent="0.25">
      <c r="A7771"/>
      <c r="C7771"/>
      <c r="D7771"/>
      <c r="E7771"/>
      <c r="F7771"/>
      <c r="G7771"/>
      <c r="H7771"/>
      <c r="J7771"/>
    </row>
    <row r="7772" spans="1:10" x14ac:dyDescent="0.25">
      <c r="A7772"/>
      <c r="C7772"/>
      <c r="D7772"/>
      <c r="E7772"/>
      <c r="F7772"/>
      <c r="G7772"/>
      <c r="H7772"/>
      <c r="J7772"/>
    </row>
    <row r="7773" spans="1:10" x14ac:dyDescent="0.25">
      <c r="A7773"/>
      <c r="C7773"/>
      <c r="D7773"/>
      <c r="E7773"/>
      <c r="F7773"/>
      <c r="G7773"/>
      <c r="H7773"/>
      <c r="J7773"/>
    </row>
    <row r="7774" spans="1:10" x14ac:dyDescent="0.25">
      <c r="A7774"/>
      <c r="C7774"/>
      <c r="D7774"/>
      <c r="E7774"/>
      <c r="F7774"/>
      <c r="G7774"/>
      <c r="H7774"/>
      <c r="J7774"/>
    </row>
    <row r="7775" spans="1:10" x14ac:dyDescent="0.25">
      <c r="A7775"/>
      <c r="C7775"/>
      <c r="D7775"/>
      <c r="E7775"/>
      <c r="F7775"/>
      <c r="G7775"/>
      <c r="H7775"/>
      <c r="J7775"/>
    </row>
    <row r="7776" spans="1:10" x14ac:dyDescent="0.25">
      <c r="A7776"/>
      <c r="C7776"/>
      <c r="D7776"/>
      <c r="E7776"/>
      <c r="F7776"/>
      <c r="G7776"/>
      <c r="H7776"/>
      <c r="J7776"/>
    </row>
    <row r="7777" spans="1:10" x14ac:dyDescent="0.25">
      <c r="A7777"/>
      <c r="C7777"/>
      <c r="D7777"/>
      <c r="E7777"/>
      <c r="F7777"/>
      <c r="G7777"/>
      <c r="H7777"/>
      <c r="J7777"/>
    </row>
    <row r="7778" spans="1:10" x14ac:dyDescent="0.25">
      <c r="A7778"/>
      <c r="C7778"/>
      <c r="D7778"/>
      <c r="E7778"/>
      <c r="F7778"/>
      <c r="G7778"/>
      <c r="H7778"/>
      <c r="J7778"/>
    </row>
    <row r="7779" spans="1:10" x14ac:dyDescent="0.25">
      <c r="A7779"/>
      <c r="C7779"/>
      <c r="D7779"/>
      <c r="E7779"/>
      <c r="F7779"/>
      <c r="G7779"/>
      <c r="H7779"/>
      <c r="J7779"/>
    </row>
    <row r="7780" spans="1:10" x14ac:dyDescent="0.25">
      <c r="A7780"/>
      <c r="C7780"/>
      <c r="D7780"/>
      <c r="E7780"/>
      <c r="F7780"/>
      <c r="G7780"/>
      <c r="H7780"/>
      <c r="J7780"/>
    </row>
    <row r="7781" spans="1:10" x14ac:dyDescent="0.25">
      <c r="A7781"/>
      <c r="C7781"/>
      <c r="D7781"/>
      <c r="E7781"/>
      <c r="F7781"/>
      <c r="G7781"/>
      <c r="H7781"/>
      <c r="J7781"/>
    </row>
    <row r="7782" spans="1:10" x14ac:dyDescent="0.25">
      <c r="A7782"/>
      <c r="C7782"/>
      <c r="D7782"/>
      <c r="E7782"/>
      <c r="F7782"/>
      <c r="G7782"/>
      <c r="H7782"/>
      <c r="J7782"/>
    </row>
    <row r="7783" spans="1:10" x14ac:dyDescent="0.25">
      <c r="A7783"/>
      <c r="C7783"/>
      <c r="D7783"/>
      <c r="E7783"/>
      <c r="F7783"/>
      <c r="G7783"/>
      <c r="H7783"/>
      <c r="J7783"/>
    </row>
    <row r="7784" spans="1:10" x14ac:dyDescent="0.25">
      <c r="A7784"/>
      <c r="C7784"/>
      <c r="D7784"/>
      <c r="E7784"/>
      <c r="F7784"/>
      <c r="G7784"/>
      <c r="H7784"/>
      <c r="J7784"/>
    </row>
    <row r="7785" spans="1:10" x14ac:dyDescent="0.25">
      <c r="A7785"/>
      <c r="C7785"/>
      <c r="D7785"/>
      <c r="E7785"/>
      <c r="F7785"/>
      <c r="G7785"/>
      <c r="H7785"/>
      <c r="J7785"/>
    </row>
    <row r="7786" spans="1:10" x14ac:dyDescent="0.25">
      <c r="A7786"/>
      <c r="C7786"/>
      <c r="D7786"/>
      <c r="E7786"/>
      <c r="F7786"/>
      <c r="G7786"/>
      <c r="H7786"/>
      <c r="J7786"/>
    </row>
    <row r="7787" spans="1:10" x14ac:dyDescent="0.25">
      <c r="A7787"/>
      <c r="C7787"/>
      <c r="D7787"/>
      <c r="E7787"/>
      <c r="F7787"/>
      <c r="G7787"/>
      <c r="H7787"/>
      <c r="J7787"/>
    </row>
    <row r="7788" spans="1:10" x14ac:dyDescent="0.25">
      <c r="A7788"/>
      <c r="C7788"/>
      <c r="D7788"/>
      <c r="E7788"/>
      <c r="F7788"/>
      <c r="G7788"/>
      <c r="H7788"/>
      <c r="J7788"/>
    </row>
    <row r="7789" spans="1:10" x14ac:dyDescent="0.25">
      <c r="A7789"/>
      <c r="C7789"/>
      <c r="D7789"/>
      <c r="E7789"/>
      <c r="F7789"/>
      <c r="G7789"/>
      <c r="H7789"/>
      <c r="J7789"/>
    </row>
    <row r="7790" spans="1:10" x14ac:dyDescent="0.25">
      <c r="A7790"/>
      <c r="C7790"/>
      <c r="D7790"/>
      <c r="E7790"/>
      <c r="F7790"/>
      <c r="G7790"/>
      <c r="H7790"/>
      <c r="J7790"/>
    </row>
    <row r="7791" spans="1:10" x14ac:dyDescent="0.25">
      <c r="A7791"/>
      <c r="C7791"/>
      <c r="D7791"/>
      <c r="E7791"/>
      <c r="F7791"/>
      <c r="G7791"/>
      <c r="H7791"/>
      <c r="J7791"/>
    </row>
    <row r="7792" spans="1:10" x14ac:dyDescent="0.25">
      <c r="A7792"/>
      <c r="C7792"/>
      <c r="D7792"/>
      <c r="E7792"/>
      <c r="F7792"/>
      <c r="G7792"/>
      <c r="H7792"/>
      <c r="J7792"/>
    </row>
    <row r="7793" spans="1:10" x14ac:dyDescent="0.25">
      <c r="A7793"/>
      <c r="C7793"/>
      <c r="D7793"/>
      <c r="E7793"/>
      <c r="F7793"/>
      <c r="G7793"/>
      <c r="H7793"/>
      <c r="J7793"/>
    </row>
    <row r="7794" spans="1:10" x14ac:dyDescent="0.25">
      <c r="A7794"/>
      <c r="C7794"/>
      <c r="D7794"/>
      <c r="E7794"/>
      <c r="F7794"/>
      <c r="G7794"/>
      <c r="H7794"/>
      <c r="J7794"/>
    </row>
    <row r="7795" spans="1:10" x14ac:dyDescent="0.25">
      <c r="A7795"/>
      <c r="C7795"/>
      <c r="D7795"/>
      <c r="E7795"/>
      <c r="F7795"/>
      <c r="G7795"/>
      <c r="H7795"/>
      <c r="J7795"/>
    </row>
    <row r="7796" spans="1:10" x14ac:dyDescent="0.25">
      <c r="A7796"/>
      <c r="C7796"/>
      <c r="D7796"/>
      <c r="E7796"/>
      <c r="F7796"/>
      <c r="G7796"/>
      <c r="H7796"/>
      <c r="J7796"/>
    </row>
    <row r="7797" spans="1:10" x14ac:dyDescent="0.25">
      <c r="A7797"/>
      <c r="C7797"/>
      <c r="D7797"/>
      <c r="E7797"/>
      <c r="F7797"/>
      <c r="G7797"/>
      <c r="H7797"/>
      <c r="J7797"/>
    </row>
    <row r="7798" spans="1:10" x14ac:dyDescent="0.25">
      <c r="A7798"/>
      <c r="C7798"/>
      <c r="D7798"/>
      <c r="E7798"/>
      <c r="F7798"/>
      <c r="G7798"/>
      <c r="H7798"/>
      <c r="J7798"/>
    </row>
    <row r="7799" spans="1:10" x14ac:dyDescent="0.25">
      <c r="A7799"/>
      <c r="C7799"/>
      <c r="D7799"/>
      <c r="E7799"/>
      <c r="F7799"/>
      <c r="G7799"/>
      <c r="H7799"/>
      <c r="J7799"/>
    </row>
    <row r="7800" spans="1:10" x14ac:dyDescent="0.25">
      <c r="A7800"/>
      <c r="C7800"/>
      <c r="D7800"/>
      <c r="E7800"/>
      <c r="F7800"/>
      <c r="G7800"/>
      <c r="H7800"/>
      <c r="J7800"/>
    </row>
    <row r="7801" spans="1:10" x14ac:dyDescent="0.25">
      <c r="A7801"/>
      <c r="C7801"/>
      <c r="D7801"/>
      <c r="E7801"/>
      <c r="F7801"/>
      <c r="G7801"/>
      <c r="H7801"/>
      <c r="J7801"/>
    </row>
    <row r="7802" spans="1:10" x14ac:dyDescent="0.25">
      <c r="A7802"/>
      <c r="C7802"/>
      <c r="D7802"/>
      <c r="E7802"/>
      <c r="F7802"/>
      <c r="G7802"/>
      <c r="H7802"/>
      <c r="J7802"/>
    </row>
    <row r="7803" spans="1:10" x14ac:dyDescent="0.25">
      <c r="A7803"/>
      <c r="C7803"/>
      <c r="D7803"/>
      <c r="E7803"/>
      <c r="F7803"/>
      <c r="G7803"/>
      <c r="H7803"/>
      <c r="J7803"/>
    </row>
    <row r="7804" spans="1:10" x14ac:dyDescent="0.25">
      <c r="A7804"/>
      <c r="C7804"/>
      <c r="D7804"/>
      <c r="E7804"/>
      <c r="F7804"/>
      <c r="G7804"/>
      <c r="H7804"/>
      <c r="J7804"/>
    </row>
    <row r="7805" spans="1:10" x14ac:dyDescent="0.25">
      <c r="A7805"/>
      <c r="C7805"/>
      <c r="D7805"/>
      <c r="E7805"/>
      <c r="F7805"/>
      <c r="G7805"/>
      <c r="H7805"/>
      <c r="J7805"/>
    </row>
    <row r="7806" spans="1:10" x14ac:dyDescent="0.25">
      <c r="A7806"/>
      <c r="C7806"/>
      <c r="D7806"/>
      <c r="E7806"/>
      <c r="F7806"/>
      <c r="G7806"/>
      <c r="H7806"/>
      <c r="J7806"/>
    </row>
    <row r="7807" spans="1:10" x14ac:dyDescent="0.25">
      <c r="A7807"/>
      <c r="C7807"/>
      <c r="D7807"/>
      <c r="E7807"/>
      <c r="F7807"/>
      <c r="G7807"/>
      <c r="H7807"/>
      <c r="J7807"/>
    </row>
    <row r="7808" spans="1:10" x14ac:dyDescent="0.25">
      <c r="A7808"/>
      <c r="C7808"/>
      <c r="D7808"/>
      <c r="E7808"/>
      <c r="F7808"/>
      <c r="G7808"/>
      <c r="H7808"/>
      <c r="J7808"/>
    </row>
    <row r="7809" spans="1:10" x14ac:dyDescent="0.25">
      <c r="A7809"/>
      <c r="C7809"/>
      <c r="D7809"/>
      <c r="E7809"/>
      <c r="F7809"/>
      <c r="G7809"/>
      <c r="H7809"/>
      <c r="J7809"/>
    </row>
    <row r="7810" spans="1:10" x14ac:dyDescent="0.25">
      <c r="A7810"/>
      <c r="C7810"/>
      <c r="D7810"/>
      <c r="E7810"/>
      <c r="F7810"/>
      <c r="G7810"/>
      <c r="H7810"/>
      <c r="J7810"/>
    </row>
    <row r="7811" spans="1:10" x14ac:dyDescent="0.25">
      <c r="A7811"/>
      <c r="C7811"/>
      <c r="D7811"/>
      <c r="E7811"/>
      <c r="F7811"/>
      <c r="G7811"/>
      <c r="H7811"/>
      <c r="J7811"/>
    </row>
    <row r="7812" spans="1:10" x14ac:dyDescent="0.25">
      <c r="A7812"/>
      <c r="C7812"/>
      <c r="D7812"/>
      <c r="E7812"/>
      <c r="F7812"/>
      <c r="G7812"/>
      <c r="H7812"/>
      <c r="J7812"/>
    </row>
    <row r="7813" spans="1:10" x14ac:dyDescent="0.25">
      <c r="A7813"/>
      <c r="C7813"/>
      <c r="D7813"/>
      <c r="E7813"/>
      <c r="F7813"/>
      <c r="G7813"/>
      <c r="H7813"/>
      <c r="J7813"/>
    </row>
    <row r="7814" spans="1:10" x14ac:dyDescent="0.25">
      <c r="A7814"/>
      <c r="C7814"/>
      <c r="D7814"/>
      <c r="E7814"/>
      <c r="F7814"/>
      <c r="G7814"/>
      <c r="H7814"/>
      <c r="J7814"/>
    </row>
    <row r="7815" spans="1:10" x14ac:dyDescent="0.25">
      <c r="A7815"/>
      <c r="C7815"/>
      <c r="D7815"/>
      <c r="E7815"/>
      <c r="F7815"/>
      <c r="G7815"/>
      <c r="H7815"/>
      <c r="J7815"/>
    </row>
    <row r="7816" spans="1:10" x14ac:dyDescent="0.25">
      <c r="A7816"/>
      <c r="C7816"/>
      <c r="D7816"/>
      <c r="E7816"/>
      <c r="F7816"/>
      <c r="G7816"/>
      <c r="H7816"/>
      <c r="J7816"/>
    </row>
    <row r="7817" spans="1:10" x14ac:dyDescent="0.25">
      <c r="A7817"/>
      <c r="C7817"/>
      <c r="D7817"/>
      <c r="E7817"/>
      <c r="F7817"/>
      <c r="G7817"/>
      <c r="H7817"/>
      <c r="J7817"/>
    </row>
    <row r="7818" spans="1:10" x14ac:dyDescent="0.25">
      <c r="A7818"/>
      <c r="C7818"/>
      <c r="D7818"/>
      <c r="E7818"/>
      <c r="F7818"/>
      <c r="G7818"/>
      <c r="H7818"/>
      <c r="J7818"/>
    </row>
    <row r="7819" spans="1:10" x14ac:dyDescent="0.25">
      <c r="A7819"/>
      <c r="C7819"/>
      <c r="D7819"/>
      <c r="E7819"/>
      <c r="F7819"/>
      <c r="G7819"/>
      <c r="H7819"/>
      <c r="J7819"/>
    </row>
    <row r="7820" spans="1:10" x14ac:dyDescent="0.25">
      <c r="A7820"/>
      <c r="C7820"/>
      <c r="D7820"/>
      <c r="E7820"/>
      <c r="F7820"/>
      <c r="G7820"/>
      <c r="H7820"/>
      <c r="J7820"/>
    </row>
    <row r="7821" spans="1:10" x14ac:dyDescent="0.25">
      <c r="A7821"/>
      <c r="C7821"/>
      <c r="D7821"/>
      <c r="E7821"/>
      <c r="F7821"/>
      <c r="G7821"/>
      <c r="H7821"/>
      <c r="J7821"/>
    </row>
    <row r="7822" spans="1:10" x14ac:dyDescent="0.25">
      <c r="A7822"/>
      <c r="C7822"/>
      <c r="D7822"/>
      <c r="E7822"/>
      <c r="F7822"/>
      <c r="G7822"/>
      <c r="H7822"/>
      <c r="J7822"/>
    </row>
    <row r="7823" spans="1:10" x14ac:dyDescent="0.25">
      <c r="A7823"/>
      <c r="C7823"/>
      <c r="D7823"/>
      <c r="E7823"/>
      <c r="F7823"/>
      <c r="G7823"/>
      <c r="H7823"/>
      <c r="J7823"/>
    </row>
    <row r="7824" spans="1:10" x14ac:dyDescent="0.25">
      <c r="A7824"/>
      <c r="C7824"/>
      <c r="D7824"/>
      <c r="E7824"/>
      <c r="F7824"/>
      <c r="G7824"/>
      <c r="H7824"/>
      <c r="J7824"/>
    </row>
    <row r="7825" spans="1:10" x14ac:dyDescent="0.25">
      <c r="A7825"/>
      <c r="C7825"/>
      <c r="D7825"/>
      <c r="E7825"/>
      <c r="F7825"/>
      <c r="G7825"/>
      <c r="H7825"/>
      <c r="J7825"/>
    </row>
    <row r="7826" spans="1:10" x14ac:dyDescent="0.25">
      <c r="A7826"/>
      <c r="C7826"/>
      <c r="D7826"/>
      <c r="E7826"/>
      <c r="F7826"/>
      <c r="G7826"/>
      <c r="H7826"/>
      <c r="J7826"/>
    </row>
    <row r="7827" spans="1:10" x14ac:dyDescent="0.25">
      <c r="A7827"/>
      <c r="C7827"/>
      <c r="D7827"/>
      <c r="E7827"/>
      <c r="F7827"/>
      <c r="G7827"/>
      <c r="H7827"/>
      <c r="J7827"/>
    </row>
    <row r="7828" spans="1:10" x14ac:dyDescent="0.25">
      <c r="A7828"/>
      <c r="C7828"/>
      <c r="D7828"/>
      <c r="E7828"/>
      <c r="F7828"/>
      <c r="G7828"/>
      <c r="H7828"/>
      <c r="J7828"/>
    </row>
    <row r="7829" spans="1:10" x14ac:dyDescent="0.25">
      <c r="A7829"/>
      <c r="C7829"/>
      <c r="D7829"/>
      <c r="E7829"/>
      <c r="F7829"/>
      <c r="G7829"/>
      <c r="H7829"/>
      <c r="J7829"/>
    </row>
    <row r="7830" spans="1:10" x14ac:dyDescent="0.25">
      <c r="A7830"/>
      <c r="C7830"/>
      <c r="D7830"/>
      <c r="E7830"/>
      <c r="F7830"/>
      <c r="G7830"/>
      <c r="H7830"/>
      <c r="J7830"/>
    </row>
    <row r="7831" spans="1:10" x14ac:dyDescent="0.25">
      <c r="A7831"/>
      <c r="C7831"/>
      <c r="D7831"/>
      <c r="E7831"/>
      <c r="F7831"/>
      <c r="G7831"/>
      <c r="H7831"/>
      <c r="J7831"/>
    </row>
    <row r="7832" spans="1:10" x14ac:dyDescent="0.25">
      <c r="A7832"/>
      <c r="C7832"/>
      <c r="D7832"/>
      <c r="E7832"/>
      <c r="F7832"/>
      <c r="G7832"/>
      <c r="H7832"/>
      <c r="J7832"/>
    </row>
    <row r="7833" spans="1:10" x14ac:dyDescent="0.25">
      <c r="A7833"/>
      <c r="C7833"/>
      <c r="D7833"/>
      <c r="E7833"/>
      <c r="F7833"/>
      <c r="G7833"/>
      <c r="H7833"/>
      <c r="J7833"/>
    </row>
    <row r="7834" spans="1:10" x14ac:dyDescent="0.25">
      <c r="A7834"/>
      <c r="C7834"/>
      <c r="D7834"/>
      <c r="E7834"/>
      <c r="F7834"/>
      <c r="G7834"/>
      <c r="H7834"/>
      <c r="J7834"/>
    </row>
    <row r="7835" spans="1:10" x14ac:dyDescent="0.25">
      <c r="A7835"/>
      <c r="C7835"/>
      <c r="D7835"/>
      <c r="E7835"/>
      <c r="F7835"/>
      <c r="G7835"/>
      <c r="H7835"/>
      <c r="J7835"/>
    </row>
    <row r="7836" spans="1:10" x14ac:dyDescent="0.25">
      <c r="A7836"/>
      <c r="C7836"/>
      <c r="D7836"/>
      <c r="E7836"/>
      <c r="F7836"/>
      <c r="G7836"/>
      <c r="H7836"/>
      <c r="J7836"/>
    </row>
    <row r="7837" spans="1:10" x14ac:dyDescent="0.25">
      <c r="A7837"/>
      <c r="C7837"/>
      <c r="D7837"/>
      <c r="E7837"/>
      <c r="F7837"/>
      <c r="G7837"/>
      <c r="H7837"/>
      <c r="J7837"/>
    </row>
    <row r="7838" spans="1:10" x14ac:dyDescent="0.25">
      <c r="A7838"/>
      <c r="C7838"/>
      <c r="D7838"/>
      <c r="E7838"/>
      <c r="F7838"/>
      <c r="G7838"/>
      <c r="H7838"/>
      <c r="J7838"/>
    </row>
    <row r="7839" spans="1:10" x14ac:dyDescent="0.25">
      <c r="A7839"/>
      <c r="C7839"/>
      <c r="D7839"/>
      <c r="E7839"/>
      <c r="F7839"/>
      <c r="G7839"/>
      <c r="H7839"/>
      <c r="J7839"/>
    </row>
    <row r="7840" spans="1:10" x14ac:dyDescent="0.25">
      <c r="A7840"/>
      <c r="C7840"/>
      <c r="D7840"/>
      <c r="E7840"/>
      <c r="F7840"/>
      <c r="G7840"/>
      <c r="H7840"/>
      <c r="J7840"/>
    </row>
    <row r="7841" spans="1:10" x14ac:dyDescent="0.25">
      <c r="A7841"/>
      <c r="C7841"/>
      <c r="D7841"/>
      <c r="E7841"/>
      <c r="F7841"/>
      <c r="G7841"/>
      <c r="H7841"/>
      <c r="J7841"/>
    </row>
    <row r="7842" spans="1:10" x14ac:dyDescent="0.25">
      <c r="A7842"/>
      <c r="C7842"/>
      <c r="D7842"/>
      <c r="E7842"/>
      <c r="F7842"/>
      <c r="G7842"/>
      <c r="H7842"/>
      <c r="J7842"/>
    </row>
    <row r="7843" spans="1:10" x14ac:dyDescent="0.25">
      <c r="A7843"/>
      <c r="C7843"/>
      <c r="D7843"/>
      <c r="E7843"/>
      <c r="F7843"/>
      <c r="G7843"/>
      <c r="H7843"/>
      <c r="J7843"/>
    </row>
    <row r="7844" spans="1:10" x14ac:dyDescent="0.25">
      <c r="A7844"/>
      <c r="C7844"/>
      <c r="D7844"/>
      <c r="E7844"/>
      <c r="F7844"/>
      <c r="G7844"/>
      <c r="H7844"/>
      <c r="J7844"/>
    </row>
    <row r="7845" spans="1:10" x14ac:dyDescent="0.25">
      <c r="A7845"/>
      <c r="C7845"/>
      <c r="D7845"/>
      <c r="E7845"/>
      <c r="F7845"/>
      <c r="G7845"/>
      <c r="H7845"/>
      <c r="J7845"/>
    </row>
    <row r="7846" spans="1:10" x14ac:dyDescent="0.25">
      <c r="A7846"/>
      <c r="C7846"/>
      <c r="D7846"/>
      <c r="E7846"/>
      <c r="F7846"/>
      <c r="G7846"/>
      <c r="H7846"/>
      <c r="J7846"/>
    </row>
    <row r="7847" spans="1:10" x14ac:dyDescent="0.25">
      <c r="A7847"/>
      <c r="C7847"/>
      <c r="D7847"/>
      <c r="E7847"/>
      <c r="F7847"/>
      <c r="G7847"/>
      <c r="H7847"/>
      <c r="J7847"/>
    </row>
    <row r="7848" spans="1:10" x14ac:dyDescent="0.25">
      <c r="A7848"/>
      <c r="C7848"/>
      <c r="D7848"/>
      <c r="E7848"/>
      <c r="F7848"/>
      <c r="G7848"/>
      <c r="H7848"/>
      <c r="J7848"/>
    </row>
    <row r="7849" spans="1:10" x14ac:dyDescent="0.25">
      <c r="A7849"/>
      <c r="C7849"/>
      <c r="D7849"/>
      <c r="E7849"/>
      <c r="F7849"/>
      <c r="G7849"/>
      <c r="H7849"/>
      <c r="J7849"/>
    </row>
    <row r="7850" spans="1:10" x14ac:dyDescent="0.25">
      <c r="A7850"/>
      <c r="C7850"/>
      <c r="D7850"/>
      <c r="E7850"/>
      <c r="F7850"/>
      <c r="G7850"/>
      <c r="H7850"/>
      <c r="J7850"/>
    </row>
    <row r="7851" spans="1:10" x14ac:dyDescent="0.25">
      <c r="A7851"/>
      <c r="C7851"/>
      <c r="D7851"/>
      <c r="E7851"/>
      <c r="F7851"/>
      <c r="G7851"/>
      <c r="H7851"/>
      <c r="J7851"/>
    </row>
    <row r="7852" spans="1:10" x14ac:dyDescent="0.25">
      <c r="A7852"/>
      <c r="C7852"/>
      <c r="D7852"/>
      <c r="E7852"/>
      <c r="F7852"/>
      <c r="G7852"/>
      <c r="H7852"/>
      <c r="J7852"/>
    </row>
    <row r="7853" spans="1:10" x14ac:dyDescent="0.25">
      <c r="A7853"/>
      <c r="C7853"/>
      <c r="D7853"/>
      <c r="E7853"/>
      <c r="F7853"/>
      <c r="G7853"/>
      <c r="H7853"/>
      <c r="J7853"/>
    </row>
    <row r="7854" spans="1:10" x14ac:dyDescent="0.25">
      <c r="A7854"/>
      <c r="C7854"/>
      <c r="D7854"/>
      <c r="E7854"/>
      <c r="F7854"/>
      <c r="G7854"/>
      <c r="H7854"/>
      <c r="J7854"/>
    </row>
    <row r="7855" spans="1:10" x14ac:dyDescent="0.25">
      <c r="A7855"/>
      <c r="C7855"/>
      <c r="D7855"/>
      <c r="E7855"/>
      <c r="F7855"/>
      <c r="G7855"/>
      <c r="H7855"/>
      <c r="J7855"/>
    </row>
    <row r="7856" spans="1:10" x14ac:dyDescent="0.25">
      <c r="A7856"/>
      <c r="C7856"/>
      <c r="D7856"/>
      <c r="E7856"/>
      <c r="F7856"/>
      <c r="G7856"/>
      <c r="H7856"/>
      <c r="J7856"/>
    </row>
    <row r="7857" spans="1:10" x14ac:dyDescent="0.25">
      <c r="A7857"/>
      <c r="C7857"/>
      <c r="D7857"/>
      <c r="E7857"/>
      <c r="F7857"/>
      <c r="G7857"/>
      <c r="H7857"/>
      <c r="J7857"/>
    </row>
    <row r="7858" spans="1:10" x14ac:dyDescent="0.25">
      <c r="A7858"/>
      <c r="C7858"/>
      <c r="D7858"/>
      <c r="E7858"/>
      <c r="F7858"/>
      <c r="G7858"/>
      <c r="H7858"/>
      <c r="J7858"/>
    </row>
    <row r="7859" spans="1:10" x14ac:dyDescent="0.25">
      <c r="A7859"/>
      <c r="C7859"/>
      <c r="D7859"/>
      <c r="E7859"/>
      <c r="F7859"/>
      <c r="G7859"/>
      <c r="H7859"/>
      <c r="J7859"/>
    </row>
    <row r="7860" spans="1:10" x14ac:dyDescent="0.25">
      <c r="A7860"/>
      <c r="C7860"/>
      <c r="D7860"/>
      <c r="E7860"/>
      <c r="F7860"/>
      <c r="G7860"/>
      <c r="H7860"/>
      <c r="J7860"/>
    </row>
    <row r="7861" spans="1:10" x14ac:dyDescent="0.25">
      <c r="A7861"/>
      <c r="C7861"/>
      <c r="D7861"/>
      <c r="E7861"/>
      <c r="F7861"/>
      <c r="G7861"/>
      <c r="H7861"/>
      <c r="J7861"/>
    </row>
    <row r="7862" spans="1:10" x14ac:dyDescent="0.25">
      <c r="A7862"/>
      <c r="C7862"/>
      <c r="D7862"/>
      <c r="E7862"/>
      <c r="F7862"/>
      <c r="G7862"/>
      <c r="H7862"/>
      <c r="J7862"/>
    </row>
    <row r="7863" spans="1:10" x14ac:dyDescent="0.25">
      <c r="A7863"/>
      <c r="C7863"/>
      <c r="D7863"/>
      <c r="E7863"/>
      <c r="F7863"/>
      <c r="G7863"/>
      <c r="H7863"/>
      <c r="J7863"/>
    </row>
    <row r="7864" spans="1:10" x14ac:dyDescent="0.25">
      <c r="A7864"/>
      <c r="C7864"/>
      <c r="D7864"/>
      <c r="E7864"/>
      <c r="F7864"/>
      <c r="G7864"/>
      <c r="H7864"/>
      <c r="J7864"/>
    </row>
    <row r="7865" spans="1:10" x14ac:dyDescent="0.25">
      <c r="A7865"/>
      <c r="C7865"/>
      <c r="D7865"/>
      <c r="E7865"/>
      <c r="F7865"/>
      <c r="G7865"/>
      <c r="H7865"/>
      <c r="J7865"/>
    </row>
    <row r="7866" spans="1:10" x14ac:dyDescent="0.25">
      <c r="A7866"/>
      <c r="C7866"/>
      <c r="D7866"/>
      <c r="E7866"/>
      <c r="F7866"/>
      <c r="G7866"/>
      <c r="H7866"/>
      <c r="J7866"/>
    </row>
    <row r="7867" spans="1:10" x14ac:dyDescent="0.25">
      <c r="A7867"/>
      <c r="C7867"/>
      <c r="D7867"/>
      <c r="E7867"/>
      <c r="F7867"/>
      <c r="G7867"/>
      <c r="H7867"/>
      <c r="J7867"/>
    </row>
    <row r="7868" spans="1:10" x14ac:dyDescent="0.25">
      <c r="A7868"/>
      <c r="C7868"/>
      <c r="D7868"/>
      <c r="E7868"/>
      <c r="F7868"/>
      <c r="G7868"/>
      <c r="H7868"/>
      <c r="J7868"/>
    </row>
    <row r="7869" spans="1:10" x14ac:dyDescent="0.25">
      <c r="A7869"/>
      <c r="C7869"/>
      <c r="D7869"/>
      <c r="E7869"/>
      <c r="F7869"/>
      <c r="G7869"/>
      <c r="H7869"/>
      <c r="J7869"/>
    </row>
    <row r="7870" spans="1:10" x14ac:dyDescent="0.25">
      <c r="A7870"/>
      <c r="C7870"/>
      <c r="D7870"/>
      <c r="E7870"/>
      <c r="F7870"/>
      <c r="G7870"/>
      <c r="H7870"/>
      <c r="J7870"/>
    </row>
    <row r="7871" spans="1:10" x14ac:dyDescent="0.25">
      <c r="A7871"/>
      <c r="C7871"/>
      <c r="D7871"/>
      <c r="E7871"/>
      <c r="F7871"/>
      <c r="G7871"/>
      <c r="H7871"/>
      <c r="J7871"/>
    </row>
    <row r="7872" spans="1:10" x14ac:dyDescent="0.25">
      <c r="A7872"/>
      <c r="C7872"/>
      <c r="D7872"/>
      <c r="E7872"/>
      <c r="F7872"/>
      <c r="G7872"/>
      <c r="H7872"/>
      <c r="J7872"/>
    </row>
    <row r="7873" spans="1:10" x14ac:dyDescent="0.25">
      <c r="A7873"/>
      <c r="C7873"/>
      <c r="D7873"/>
      <c r="E7873"/>
      <c r="F7873"/>
      <c r="G7873"/>
      <c r="H7873"/>
      <c r="J7873"/>
    </row>
    <row r="7874" spans="1:10" x14ac:dyDescent="0.25">
      <c r="A7874"/>
      <c r="C7874"/>
      <c r="D7874"/>
      <c r="E7874"/>
      <c r="F7874"/>
      <c r="G7874"/>
      <c r="H7874"/>
      <c r="J7874"/>
    </row>
    <row r="7875" spans="1:10" x14ac:dyDescent="0.25">
      <c r="A7875"/>
      <c r="C7875"/>
      <c r="D7875"/>
      <c r="E7875"/>
      <c r="F7875"/>
      <c r="G7875"/>
      <c r="H7875"/>
      <c r="J7875"/>
    </row>
    <row r="7876" spans="1:10" x14ac:dyDescent="0.25">
      <c r="A7876"/>
      <c r="C7876"/>
      <c r="D7876"/>
      <c r="E7876"/>
      <c r="F7876"/>
      <c r="G7876"/>
      <c r="H7876"/>
      <c r="J7876"/>
    </row>
    <row r="7877" spans="1:10" x14ac:dyDescent="0.25">
      <c r="A7877"/>
      <c r="C7877"/>
      <c r="D7877"/>
      <c r="E7877"/>
      <c r="F7877"/>
      <c r="G7877"/>
      <c r="H7877"/>
      <c r="J7877"/>
    </row>
    <row r="7878" spans="1:10" x14ac:dyDescent="0.25">
      <c r="A7878"/>
      <c r="C7878"/>
      <c r="D7878"/>
      <c r="E7878"/>
      <c r="F7878"/>
      <c r="G7878"/>
      <c r="H7878"/>
      <c r="J7878"/>
    </row>
    <row r="7879" spans="1:10" x14ac:dyDescent="0.25">
      <c r="A7879"/>
      <c r="C7879"/>
      <c r="D7879"/>
      <c r="E7879"/>
      <c r="F7879"/>
      <c r="G7879"/>
      <c r="H7879"/>
      <c r="J7879"/>
    </row>
    <row r="7880" spans="1:10" x14ac:dyDescent="0.25">
      <c r="A7880"/>
      <c r="C7880"/>
      <c r="D7880"/>
      <c r="E7880"/>
      <c r="F7880"/>
      <c r="G7880"/>
      <c r="H7880"/>
      <c r="J7880"/>
    </row>
    <row r="7881" spans="1:10" x14ac:dyDescent="0.25">
      <c r="A7881"/>
      <c r="C7881"/>
      <c r="D7881"/>
      <c r="E7881"/>
      <c r="F7881"/>
      <c r="G7881"/>
      <c r="H7881"/>
      <c r="J7881"/>
    </row>
    <row r="7882" spans="1:10" x14ac:dyDescent="0.25">
      <c r="A7882"/>
      <c r="C7882"/>
      <c r="D7882"/>
      <c r="E7882"/>
      <c r="F7882"/>
      <c r="G7882"/>
      <c r="H7882"/>
      <c r="J7882"/>
    </row>
    <row r="7883" spans="1:10" x14ac:dyDescent="0.25">
      <c r="A7883"/>
      <c r="C7883"/>
      <c r="D7883"/>
      <c r="E7883"/>
      <c r="F7883"/>
      <c r="G7883"/>
      <c r="H7883"/>
      <c r="J7883"/>
    </row>
    <row r="7884" spans="1:10" x14ac:dyDescent="0.25">
      <c r="A7884"/>
      <c r="C7884"/>
      <c r="D7884"/>
      <c r="E7884"/>
      <c r="F7884"/>
      <c r="G7884"/>
      <c r="H7884"/>
      <c r="J7884"/>
    </row>
    <row r="7885" spans="1:10" x14ac:dyDescent="0.25">
      <c r="A7885"/>
      <c r="C7885"/>
      <c r="D7885"/>
      <c r="E7885"/>
      <c r="F7885"/>
      <c r="G7885"/>
      <c r="H7885"/>
      <c r="J7885"/>
    </row>
    <row r="7886" spans="1:10" x14ac:dyDescent="0.25">
      <c r="A7886"/>
      <c r="C7886"/>
      <c r="D7886"/>
      <c r="E7886"/>
      <c r="F7886"/>
      <c r="G7886"/>
      <c r="H7886"/>
      <c r="J7886"/>
    </row>
    <row r="7887" spans="1:10" x14ac:dyDescent="0.25">
      <c r="A7887"/>
      <c r="C7887"/>
      <c r="D7887"/>
      <c r="E7887"/>
      <c r="F7887"/>
      <c r="G7887"/>
      <c r="H7887"/>
      <c r="J7887"/>
    </row>
    <row r="7888" spans="1:10" x14ac:dyDescent="0.25">
      <c r="A7888"/>
      <c r="C7888"/>
      <c r="D7888"/>
      <c r="E7888"/>
      <c r="F7888"/>
      <c r="G7888"/>
      <c r="H7888"/>
      <c r="J7888"/>
    </row>
    <row r="7889" spans="1:10" x14ac:dyDescent="0.25">
      <c r="A7889"/>
      <c r="C7889"/>
      <c r="D7889"/>
      <c r="E7889"/>
      <c r="F7889"/>
      <c r="G7889"/>
      <c r="H7889"/>
      <c r="J7889"/>
    </row>
    <row r="7890" spans="1:10" x14ac:dyDescent="0.25">
      <c r="A7890"/>
      <c r="C7890"/>
      <c r="D7890"/>
      <c r="E7890"/>
      <c r="F7890"/>
      <c r="G7890"/>
      <c r="H7890"/>
      <c r="J7890"/>
    </row>
    <row r="7891" spans="1:10" x14ac:dyDescent="0.25">
      <c r="A7891"/>
      <c r="C7891"/>
      <c r="D7891"/>
      <c r="E7891"/>
      <c r="F7891"/>
      <c r="G7891"/>
      <c r="H7891"/>
      <c r="J7891"/>
    </row>
    <row r="7892" spans="1:10" x14ac:dyDescent="0.25">
      <c r="A7892"/>
      <c r="C7892"/>
      <c r="D7892"/>
      <c r="E7892"/>
      <c r="F7892"/>
      <c r="G7892"/>
      <c r="H7892"/>
      <c r="J7892"/>
    </row>
    <row r="7893" spans="1:10" x14ac:dyDescent="0.25">
      <c r="A7893"/>
      <c r="C7893"/>
      <c r="D7893"/>
      <c r="E7893"/>
      <c r="F7893"/>
      <c r="G7893"/>
      <c r="H7893"/>
      <c r="J7893"/>
    </row>
    <row r="7894" spans="1:10" x14ac:dyDescent="0.25">
      <c r="A7894"/>
      <c r="C7894"/>
      <c r="D7894"/>
      <c r="E7894"/>
      <c r="F7894"/>
      <c r="G7894"/>
      <c r="H7894"/>
      <c r="J7894"/>
    </row>
    <row r="7895" spans="1:10" x14ac:dyDescent="0.25">
      <c r="A7895"/>
      <c r="C7895"/>
      <c r="D7895"/>
      <c r="E7895"/>
      <c r="F7895"/>
      <c r="G7895"/>
      <c r="H7895"/>
      <c r="J7895"/>
    </row>
    <row r="7896" spans="1:10" x14ac:dyDescent="0.25">
      <c r="A7896"/>
      <c r="C7896"/>
      <c r="D7896"/>
      <c r="E7896"/>
      <c r="F7896"/>
      <c r="G7896"/>
      <c r="H7896"/>
      <c r="J7896"/>
    </row>
    <row r="7897" spans="1:10" x14ac:dyDescent="0.25">
      <c r="A7897"/>
      <c r="C7897"/>
      <c r="D7897"/>
      <c r="E7897"/>
      <c r="F7897"/>
      <c r="G7897"/>
      <c r="H7897"/>
      <c r="J7897"/>
    </row>
    <row r="7898" spans="1:10" x14ac:dyDescent="0.25">
      <c r="A7898"/>
      <c r="C7898"/>
      <c r="D7898"/>
      <c r="E7898"/>
      <c r="F7898"/>
      <c r="G7898"/>
      <c r="H7898"/>
      <c r="J7898"/>
    </row>
    <row r="7899" spans="1:10" x14ac:dyDescent="0.25">
      <c r="A7899"/>
      <c r="C7899"/>
      <c r="D7899"/>
      <c r="E7899"/>
      <c r="F7899"/>
      <c r="G7899"/>
      <c r="H7899"/>
      <c r="J7899"/>
    </row>
    <row r="7900" spans="1:10" x14ac:dyDescent="0.25">
      <c r="A7900"/>
      <c r="C7900"/>
      <c r="D7900"/>
      <c r="E7900"/>
      <c r="F7900"/>
      <c r="G7900"/>
      <c r="H7900"/>
      <c r="J7900"/>
    </row>
    <row r="7901" spans="1:10" x14ac:dyDescent="0.25">
      <c r="A7901"/>
      <c r="C7901"/>
      <c r="D7901"/>
      <c r="E7901"/>
      <c r="F7901"/>
      <c r="G7901"/>
      <c r="H7901"/>
      <c r="J7901"/>
    </row>
    <row r="7902" spans="1:10" x14ac:dyDescent="0.25">
      <c r="A7902"/>
      <c r="C7902"/>
      <c r="D7902"/>
      <c r="E7902"/>
      <c r="F7902"/>
      <c r="G7902"/>
      <c r="H7902"/>
      <c r="J7902"/>
    </row>
    <row r="7903" spans="1:10" x14ac:dyDescent="0.25">
      <c r="A7903"/>
      <c r="C7903"/>
      <c r="D7903"/>
      <c r="E7903"/>
      <c r="F7903"/>
      <c r="G7903"/>
      <c r="H7903"/>
      <c r="J7903"/>
    </row>
    <row r="7904" spans="1:10" x14ac:dyDescent="0.25">
      <c r="A7904"/>
      <c r="C7904"/>
      <c r="D7904"/>
      <c r="E7904"/>
      <c r="F7904"/>
      <c r="G7904"/>
      <c r="H7904"/>
      <c r="J7904"/>
    </row>
    <row r="7905" spans="1:10" x14ac:dyDescent="0.25">
      <c r="A7905"/>
      <c r="C7905"/>
      <c r="D7905"/>
      <c r="E7905"/>
      <c r="F7905"/>
      <c r="G7905"/>
      <c r="H7905"/>
      <c r="J7905"/>
    </row>
    <row r="7906" spans="1:10" x14ac:dyDescent="0.25">
      <c r="A7906"/>
      <c r="C7906"/>
      <c r="D7906"/>
      <c r="E7906"/>
      <c r="F7906"/>
      <c r="G7906"/>
      <c r="H7906"/>
      <c r="J7906"/>
    </row>
    <row r="7907" spans="1:10" x14ac:dyDescent="0.25">
      <c r="A7907"/>
      <c r="C7907"/>
      <c r="D7907"/>
      <c r="E7907"/>
      <c r="F7907"/>
      <c r="G7907"/>
      <c r="H7907"/>
      <c r="J7907"/>
    </row>
    <row r="7908" spans="1:10" x14ac:dyDescent="0.25">
      <c r="A7908"/>
      <c r="C7908"/>
      <c r="D7908"/>
      <c r="E7908"/>
      <c r="F7908"/>
      <c r="G7908"/>
      <c r="H7908"/>
      <c r="J7908"/>
    </row>
    <row r="7909" spans="1:10" x14ac:dyDescent="0.25">
      <c r="A7909"/>
      <c r="C7909"/>
      <c r="D7909"/>
      <c r="E7909"/>
      <c r="F7909"/>
      <c r="G7909"/>
      <c r="H7909"/>
      <c r="J7909"/>
    </row>
    <row r="7910" spans="1:10" x14ac:dyDescent="0.25">
      <c r="A7910"/>
      <c r="C7910"/>
      <c r="D7910"/>
      <c r="E7910"/>
      <c r="F7910"/>
      <c r="G7910"/>
      <c r="H7910"/>
      <c r="J7910"/>
    </row>
    <row r="7911" spans="1:10" x14ac:dyDescent="0.25">
      <c r="A7911"/>
      <c r="C7911"/>
      <c r="D7911"/>
      <c r="E7911"/>
      <c r="F7911"/>
      <c r="G7911"/>
      <c r="H7911"/>
      <c r="J7911"/>
    </row>
    <row r="7912" spans="1:10" x14ac:dyDescent="0.25">
      <c r="A7912"/>
      <c r="C7912"/>
      <c r="D7912"/>
      <c r="E7912"/>
      <c r="F7912"/>
      <c r="G7912"/>
      <c r="H7912"/>
      <c r="J7912"/>
    </row>
    <row r="7913" spans="1:10" x14ac:dyDescent="0.25">
      <c r="A7913"/>
      <c r="C7913"/>
      <c r="D7913"/>
      <c r="E7913"/>
      <c r="F7913"/>
      <c r="G7913"/>
      <c r="H7913"/>
      <c r="J7913"/>
    </row>
    <row r="7914" spans="1:10" x14ac:dyDescent="0.25">
      <c r="A7914"/>
      <c r="C7914"/>
      <c r="D7914"/>
      <c r="E7914"/>
      <c r="F7914"/>
      <c r="G7914"/>
      <c r="H7914"/>
      <c r="J7914"/>
    </row>
    <row r="7915" spans="1:10" x14ac:dyDescent="0.25">
      <c r="A7915"/>
      <c r="C7915"/>
      <c r="D7915"/>
      <c r="E7915"/>
      <c r="F7915"/>
      <c r="G7915"/>
      <c r="H7915"/>
      <c r="J7915"/>
    </row>
    <row r="7916" spans="1:10" x14ac:dyDescent="0.25">
      <c r="A7916"/>
      <c r="C7916"/>
      <c r="D7916"/>
      <c r="E7916"/>
      <c r="F7916"/>
      <c r="G7916"/>
      <c r="H7916"/>
      <c r="J7916"/>
    </row>
    <row r="7917" spans="1:10" x14ac:dyDescent="0.25">
      <c r="A7917"/>
      <c r="C7917"/>
      <c r="D7917"/>
      <c r="E7917"/>
      <c r="F7917"/>
      <c r="G7917"/>
      <c r="H7917"/>
      <c r="J7917"/>
    </row>
    <row r="7918" spans="1:10" x14ac:dyDescent="0.25">
      <c r="A7918"/>
      <c r="C7918"/>
      <c r="D7918"/>
      <c r="E7918"/>
      <c r="F7918"/>
      <c r="G7918"/>
      <c r="H7918"/>
      <c r="J7918"/>
    </row>
    <row r="7919" spans="1:10" x14ac:dyDescent="0.25">
      <c r="A7919"/>
      <c r="C7919"/>
      <c r="D7919"/>
      <c r="E7919"/>
      <c r="F7919"/>
      <c r="G7919"/>
      <c r="H7919"/>
      <c r="J7919"/>
    </row>
    <row r="7920" spans="1:10" x14ac:dyDescent="0.25">
      <c r="A7920"/>
      <c r="C7920"/>
      <c r="D7920"/>
      <c r="E7920"/>
      <c r="F7920"/>
      <c r="G7920"/>
      <c r="H7920"/>
      <c r="J7920"/>
    </row>
    <row r="7921" spans="1:10" x14ac:dyDescent="0.25">
      <c r="A7921"/>
      <c r="C7921"/>
      <c r="D7921"/>
      <c r="E7921"/>
      <c r="F7921"/>
      <c r="G7921"/>
      <c r="H7921"/>
      <c r="J7921"/>
    </row>
    <row r="7922" spans="1:10" x14ac:dyDescent="0.25">
      <c r="A7922"/>
      <c r="C7922"/>
      <c r="D7922"/>
      <c r="E7922"/>
      <c r="F7922"/>
      <c r="G7922"/>
      <c r="H7922"/>
      <c r="J7922"/>
    </row>
    <row r="7923" spans="1:10" x14ac:dyDescent="0.25">
      <c r="A7923"/>
      <c r="C7923"/>
      <c r="D7923"/>
      <c r="E7923"/>
      <c r="F7923"/>
      <c r="G7923"/>
      <c r="H7923"/>
      <c r="J7923"/>
    </row>
    <row r="7924" spans="1:10" x14ac:dyDescent="0.25">
      <c r="A7924"/>
      <c r="C7924"/>
      <c r="D7924"/>
      <c r="E7924"/>
      <c r="F7924"/>
      <c r="G7924"/>
      <c r="H7924"/>
      <c r="J7924"/>
    </row>
    <row r="7925" spans="1:10" x14ac:dyDescent="0.25">
      <c r="A7925"/>
      <c r="C7925"/>
      <c r="D7925"/>
      <c r="E7925"/>
      <c r="F7925"/>
      <c r="G7925"/>
      <c r="H7925"/>
      <c r="J7925"/>
    </row>
    <row r="7926" spans="1:10" x14ac:dyDescent="0.25">
      <c r="A7926"/>
      <c r="C7926"/>
      <c r="D7926"/>
      <c r="E7926"/>
      <c r="F7926"/>
      <c r="G7926"/>
      <c r="H7926"/>
      <c r="J7926"/>
    </row>
    <row r="7927" spans="1:10" x14ac:dyDescent="0.25">
      <c r="A7927"/>
      <c r="C7927"/>
      <c r="D7927"/>
      <c r="E7927"/>
      <c r="F7927"/>
      <c r="G7927"/>
      <c r="H7927"/>
      <c r="J7927"/>
    </row>
    <row r="7928" spans="1:10" x14ac:dyDescent="0.25">
      <c r="A7928"/>
      <c r="C7928"/>
      <c r="D7928"/>
      <c r="E7928"/>
      <c r="F7928"/>
      <c r="G7928"/>
      <c r="H7928"/>
      <c r="J7928"/>
    </row>
    <row r="7929" spans="1:10" x14ac:dyDescent="0.25">
      <c r="A7929"/>
      <c r="C7929"/>
      <c r="D7929"/>
      <c r="E7929"/>
      <c r="F7929"/>
      <c r="G7929"/>
      <c r="H7929"/>
      <c r="J7929"/>
    </row>
    <row r="7930" spans="1:10" x14ac:dyDescent="0.25">
      <c r="A7930"/>
      <c r="C7930"/>
      <c r="D7930"/>
      <c r="E7930"/>
      <c r="F7930"/>
      <c r="G7930"/>
      <c r="H7930"/>
      <c r="J7930"/>
    </row>
    <row r="7931" spans="1:10" x14ac:dyDescent="0.25">
      <c r="A7931"/>
      <c r="C7931"/>
      <c r="D7931"/>
      <c r="E7931"/>
      <c r="F7931"/>
      <c r="G7931"/>
      <c r="H7931"/>
      <c r="J7931"/>
    </row>
    <row r="7932" spans="1:10" x14ac:dyDescent="0.25">
      <c r="A7932"/>
      <c r="C7932"/>
      <c r="D7932"/>
      <c r="E7932"/>
      <c r="F7932"/>
      <c r="G7932"/>
      <c r="H7932"/>
      <c r="J7932"/>
    </row>
    <row r="7933" spans="1:10" x14ac:dyDescent="0.25">
      <c r="A7933"/>
      <c r="C7933"/>
      <c r="D7933"/>
      <c r="E7933"/>
      <c r="F7933"/>
      <c r="G7933"/>
      <c r="H7933"/>
      <c r="J7933"/>
    </row>
    <row r="7934" spans="1:10" x14ac:dyDescent="0.25">
      <c r="A7934"/>
      <c r="C7934"/>
      <c r="D7934"/>
      <c r="E7934"/>
      <c r="F7934"/>
      <c r="G7934"/>
      <c r="H7934"/>
      <c r="J7934"/>
    </row>
    <row r="7935" spans="1:10" x14ac:dyDescent="0.25">
      <c r="A7935"/>
      <c r="C7935"/>
      <c r="D7935"/>
      <c r="E7935"/>
      <c r="F7935"/>
      <c r="G7935"/>
      <c r="H7935"/>
      <c r="J7935"/>
    </row>
    <row r="7936" spans="1:10" x14ac:dyDescent="0.25">
      <c r="A7936"/>
      <c r="C7936"/>
      <c r="D7936"/>
      <c r="E7936"/>
      <c r="F7936"/>
      <c r="G7936"/>
      <c r="H7936"/>
      <c r="J7936"/>
    </row>
    <row r="7937" spans="1:10" x14ac:dyDescent="0.25">
      <c r="A7937"/>
      <c r="C7937"/>
      <c r="D7937"/>
      <c r="E7937"/>
      <c r="F7937"/>
      <c r="G7937"/>
      <c r="H7937"/>
      <c r="J7937"/>
    </row>
    <row r="7938" spans="1:10" x14ac:dyDescent="0.25">
      <c r="A7938"/>
      <c r="C7938"/>
      <c r="D7938"/>
      <c r="E7938"/>
      <c r="F7938"/>
      <c r="G7938"/>
      <c r="H7938"/>
      <c r="J7938"/>
    </row>
    <row r="7939" spans="1:10" x14ac:dyDescent="0.25">
      <c r="A7939"/>
      <c r="C7939"/>
      <c r="D7939"/>
      <c r="E7939"/>
      <c r="F7939"/>
      <c r="G7939"/>
      <c r="H7939"/>
      <c r="J7939"/>
    </row>
    <row r="7940" spans="1:10" x14ac:dyDescent="0.25">
      <c r="A7940"/>
      <c r="C7940"/>
      <c r="D7940"/>
      <c r="E7940"/>
      <c r="F7940"/>
      <c r="G7940"/>
      <c r="H7940"/>
      <c r="J7940"/>
    </row>
    <row r="7941" spans="1:10" x14ac:dyDescent="0.25">
      <c r="A7941"/>
      <c r="C7941"/>
      <c r="D7941"/>
      <c r="E7941"/>
      <c r="F7941"/>
      <c r="G7941"/>
      <c r="H7941"/>
      <c r="J7941"/>
    </row>
    <row r="7942" spans="1:10" x14ac:dyDescent="0.25">
      <c r="A7942"/>
      <c r="C7942"/>
      <c r="D7942"/>
      <c r="E7942"/>
      <c r="F7942"/>
      <c r="G7942"/>
      <c r="H7942"/>
      <c r="J7942"/>
    </row>
    <row r="7943" spans="1:10" x14ac:dyDescent="0.25">
      <c r="A7943"/>
      <c r="C7943"/>
      <c r="D7943"/>
      <c r="E7943"/>
      <c r="F7943"/>
      <c r="G7943"/>
      <c r="H7943"/>
      <c r="J7943"/>
    </row>
    <row r="7944" spans="1:10" x14ac:dyDescent="0.25">
      <c r="A7944"/>
      <c r="C7944"/>
      <c r="D7944"/>
      <c r="E7944"/>
      <c r="F7944"/>
      <c r="G7944"/>
      <c r="H7944"/>
      <c r="J7944"/>
    </row>
    <row r="7945" spans="1:10" x14ac:dyDescent="0.25">
      <c r="A7945"/>
      <c r="C7945"/>
      <c r="D7945"/>
      <c r="E7945"/>
      <c r="F7945"/>
      <c r="G7945"/>
      <c r="H7945"/>
      <c r="J7945"/>
    </row>
    <row r="7946" spans="1:10" x14ac:dyDescent="0.25">
      <c r="A7946"/>
      <c r="C7946"/>
      <c r="D7946"/>
      <c r="E7946"/>
      <c r="F7946"/>
      <c r="G7946"/>
      <c r="H7946"/>
      <c r="J7946"/>
    </row>
    <row r="7947" spans="1:10" x14ac:dyDescent="0.25">
      <c r="A7947"/>
      <c r="C7947"/>
      <c r="D7947"/>
      <c r="E7947"/>
      <c r="F7947"/>
      <c r="G7947"/>
      <c r="H7947"/>
      <c r="J7947"/>
    </row>
    <row r="7948" spans="1:10" x14ac:dyDescent="0.25">
      <c r="A7948"/>
      <c r="C7948"/>
      <c r="D7948"/>
      <c r="E7948"/>
      <c r="F7948"/>
      <c r="G7948"/>
      <c r="H7948"/>
      <c r="J7948"/>
    </row>
    <row r="7949" spans="1:10" x14ac:dyDescent="0.25">
      <c r="A7949"/>
      <c r="C7949"/>
      <c r="D7949"/>
      <c r="E7949"/>
      <c r="F7949"/>
      <c r="G7949"/>
      <c r="H7949"/>
      <c r="J7949"/>
    </row>
    <row r="7950" spans="1:10" x14ac:dyDescent="0.25">
      <c r="A7950"/>
      <c r="C7950"/>
      <c r="D7950"/>
      <c r="E7950"/>
      <c r="F7950"/>
      <c r="G7950"/>
      <c r="H7950"/>
      <c r="J7950"/>
    </row>
    <row r="7951" spans="1:10" x14ac:dyDescent="0.25">
      <c r="A7951"/>
      <c r="C7951"/>
      <c r="D7951"/>
      <c r="E7951"/>
      <c r="F7951"/>
      <c r="G7951"/>
      <c r="H7951"/>
      <c r="J7951"/>
    </row>
    <row r="7952" spans="1:10" x14ac:dyDescent="0.25">
      <c r="A7952"/>
      <c r="C7952"/>
      <c r="D7952"/>
      <c r="E7952"/>
      <c r="F7952"/>
      <c r="G7952"/>
      <c r="H7952"/>
      <c r="J7952"/>
    </row>
    <row r="7953" spans="1:10" x14ac:dyDescent="0.25">
      <c r="A7953"/>
      <c r="C7953"/>
      <c r="D7953"/>
      <c r="E7953"/>
      <c r="F7953"/>
      <c r="G7953"/>
      <c r="H7953"/>
      <c r="J7953"/>
    </row>
    <row r="7954" spans="1:10" x14ac:dyDescent="0.25">
      <c r="A7954"/>
      <c r="C7954"/>
      <c r="D7954"/>
      <c r="E7954"/>
      <c r="F7954"/>
      <c r="G7954"/>
      <c r="H7954"/>
      <c r="J7954"/>
    </row>
    <row r="7955" spans="1:10" x14ac:dyDescent="0.25">
      <c r="A7955"/>
      <c r="C7955"/>
      <c r="D7955"/>
      <c r="E7955"/>
      <c r="F7955"/>
      <c r="G7955"/>
      <c r="H7955"/>
      <c r="J7955"/>
    </row>
    <row r="7956" spans="1:10" x14ac:dyDescent="0.25">
      <c r="A7956"/>
      <c r="C7956"/>
      <c r="D7956"/>
      <c r="E7956"/>
      <c r="F7956"/>
      <c r="G7956"/>
      <c r="H7956"/>
      <c r="J7956"/>
    </row>
    <row r="7957" spans="1:10" x14ac:dyDescent="0.25">
      <c r="A7957"/>
      <c r="C7957"/>
      <c r="D7957"/>
      <c r="E7957"/>
      <c r="F7957"/>
      <c r="G7957"/>
      <c r="H7957"/>
      <c r="J7957"/>
    </row>
    <row r="7958" spans="1:10" x14ac:dyDescent="0.25">
      <c r="A7958"/>
      <c r="C7958"/>
      <c r="D7958"/>
      <c r="E7958"/>
      <c r="F7958"/>
      <c r="G7958"/>
      <c r="H7958"/>
      <c r="J7958"/>
    </row>
    <row r="7959" spans="1:10" x14ac:dyDescent="0.25">
      <c r="A7959"/>
      <c r="C7959"/>
      <c r="D7959"/>
      <c r="E7959"/>
      <c r="F7959"/>
      <c r="G7959"/>
      <c r="H7959"/>
      <c r="J7959"/>
    </row>
    <row r="7960" spans="1:10" x14ac:dyDescent="0.25">
      <c r="A7960"/>
      <c r="C7960"/>
      <c r="D7960"/>
      <c r="E7960"/>
      <c r="F7960"/>
      <c r="G7960"/>
      <c r="H7960"/>
      <c r="J7960"/>
    </row>
    <row r="7961" spans="1:10" x14ac:dyDescent="0.25">
      <c r="A7961"/>
      <c r="C7961"/>
      <c r="D7961"/>
      <c r="E7961"/>
      <c r="F7961"/>
      <c r="G7961"/>
      <c r="H7961"/>
      <c r="J7961"/>
    </row>
    <row r="7962" spans="1:10" x14ac:dyDescent="0.25">
      <c r="A7962"/>
      <c r="C7962"/>
      <c r="D7962"/>
      <c r="E7962"/>
      <c r="F7962"/>
      <c r="G7962"/>
      <c r="H7962"/>
      <c r="J7962"/>
    </row>
    <row r="7963" spans="1:10" x14ac:dyDescent="0.25">
      <c r="A7963"/>
      <c r="C7963"/>
      <c r="D7963"/>
      <c r="E7963"/>
      <c r="F7963"/>
      <c r="G7963"/>
      <c r="H7963"/>
      <c r="J7963"/>
    </row>
    <row r="7964" spans="1:10" x14ac:dyDescent="0.25">
      <c r="A7964"/>
      <c r="C7964"/>
      <c r="D7964"/>
      <c r="E7964"/>
      <c r="F7964"/>
      <c r="G7964"/>
      <c r="H7964"/>
      <c r="J7964"/>
    </row>
    <row r="7965" spans="1:10" x14ac:dyDescent="0.25">
      <c r="A7965"/>
      <c r="C7965"/>
      <c r="D7965"/>
      <c r="E7965"/>
      <c r="F7965"/>
      <c r="G7965"/>
      <c r="H7965"/>
      <c r="J7965"/>
    </row>
    <row r="7966" spans="1:10" x14ac:dyDescent="0.25">
      <c r="A7966"/>
      <c r="C7966"/>
      <c r="D7966"/>
      <c r="E7966"/>
      <c r="F7966"/>
      <c r="G7966"/>
      <c r="H7966"/>
      <c r="J7966"/>
    </row>
    <row r="7967" spans="1:10" x14ac:dyDescent="0.25">
      <c r="A7967"/>
      <c r="C7967"/>
      <c r="D7967"/>
      <c r="E7967"/>
      <c r="F7967"/>
      <c r="G7967"/>
      <c r="H7967"/>
      <c r="J7967"/>
    </row>
    <row r="7968" spans="1:10" x14ac:dyDescent="0.25">
      <c r="A7968"/>
      <c r="C7968"/>
      <c r="D7968"/>
      <c r="E7968"/>
      <c r="F7968"/>
      <c r="G7968"/>
      <c r="H7968"/>
      <c r="J7968"/>
    </row>
    <row r="7969" spans="1:10" x14ac:dyDescent="0.25">
      <c r="A7969"/>
      <c r="C7969"/>
      <c r="D7969"/>
      <c r="E7969"/>
      <c r="F7969"/>
      <c r="G7969"/>
      <c r="H7969"/>
      <c r="J7969"/>
    </row>
    <row r="7970" spans="1:10" x14ac:dyDescent="0.25">
      <c r="A7970"/>
      <c r="C7970"/>
      <c r="D7970"/>
      <c r="E7970"/>
      <c r="F7970"/>
      <c r="G7970"/>
      <c r="H7970"/>
      <c r="J7970"/>
    </row>
    <row r="7971" spans="1:10" x14ac:dyDescent="0.25">
      <c r="A7971"/>
      <c r="C7971"/>
      <c r="D7971"/>
      <c r="E7971"/>
      <c r="F7971"/>
      <c r="G7971"/>
      <c r="H7971"/>
      <c r="J7971"/>
    </row>
    <row r="7972" spans="1:10" x14ac:dyDescent="0.25">
      <c r="A7972"/>
      <c r="C7972"/>
      <c r="D7972"/>
      <c r="E7972"/>
      <c r="F7972"/>
      <c r="G7972"/>
      <c r="H7972"/>
      <c r="J7972"/>
    </row>
    <row r="7973" spans="1:10" x14ac:dyDescent="0.25">
      <c r="A7973"/>
      <c r="C7973"/>
      <c r="D7973"/>
      <c r="E7973"/>
      <c r="F7973"/>
      <c r="G7973"/>
      <c r="H7973"/>
      <c r="J7973"/>
    </row>
    <row r="7974" spans="1:10" x14ac:dyDescent="0.25">
      <c r="A7974"/>
      <c r="C7974"/>
      <c r="D7974"/>
      <c r="E7974"/>
      <c r="F7974"/>
      <c r="G7974"/>
      <c r="H7974"/>
      <c r="J7974"/>
    </row>
    <row r="7975" spans="1:10" x14ac:dyDescent="0.25">
      <c r="A7975"/>
      <c r="C7975"/>
      <c r="D7975"/>
      <c r="E7975"/>
      <c r="F7975"/>
      <c r="G7975"/>
      <c r="H7975"/>
      <c r="J7975"/>
    </row>
    <row r="7976" spans="1:10" x14ac:dyDescent="0.25">
      <c r="A7976"/>
      <c r="C7976"/>
      <c r="D7976"/>
      <c r="E7976"/>
      <c r="F7976"/>
      <c r="G7976"/>
      <c r="H7976"/>
      <c r="J7976"/>
    </row>
    <row r="7977" spans="1:10" x14ac:dyDescent="0.25">
      <c r="A7977"/>
      <c r="C7977"/>
      <c r="D7977"/>
      <c r="E7977"/>
      <c r="F7977"/>
      <c r="G7977"/>
      <c r="H7977"/>
      <c r="J7977"/>
    </row>
    <row r="7978" spans="1:10" x14ac:dyDescent="0.25">
      <c r="A7978"/>
      <c r="C7978"/>
      <c r="D7978"/>
      <c r="E7978"/>
      <c r="F7978"/>
      <c r="G7978"/>
      <c r="H7978"/>
      <c r="J7978"/>
    </row>
    <row r="7979" spans="1:10" x14ac:dyDescent="0.25">
      <c r="A7979"/>
      <c r="C7979"/>
      <c r="D7979"/>
      <c r="E7979"/>
      <c r="F7979"/>
      <c r="G7979"/>
      <c r="H7979"/>
      <c r="J7979"/>
    </row>
    <row r="7980" spans="1:10" x14ac:dyDescent="0.25">
      <c r="A7980"/>
      <c r="C7980"/>
      <c r="D7980"/>
      <c r="E7980"/>
      <c r="F7980"/>
      <c r="G7980"/>
      <c r="H7980"/>
      <c r="J7980"/>
    </row>
    <row r="7981" spans="1:10" x14ac:dyDescent="0.25">
      <c r="A7981"/>
      <c r="C7981"/>
      <c r="D7981"/>
      <c r="E7981"/>
      <c r="F7981"/>
      <c r="G7981"/>
      <c r="H7981"/>
      <c r="J7981"/>
    </row>
    <row r="7982" spans="1:10" x14ac:dyDescent="0.25">
      <c r="A7982"/>
      <c r="C7982"/>
      <c r="D7982"/>
      <c r="E7982"/>
      <c r="F7982"/>
      <c r="G7982"/>
      <c r="H7982"/>
      <c r="J7982"/>
    </row>
    <row r="7983" spans="1:10" x14ac:dyDescent="0.25">
      <c r="A7983"/>
      <c r="C7983"/>
      <c r="D7983"/>
      <c r="E7983"/>
      <c r="F7983"/>
      <c r="G7983"/>
      <c r="H7983"/>
      <c r="J7983"/>
    </row>
    <row r="7984" spans="1:10" x14ac:dyDescent="0.25">
      <c r="A7984"/>
      <c r="C7984"/>
      <c r="D7984"/>
      <c r="E7984"/>
      <c r="F7984"/>
      <c r="G7984"/>
      <c r="H7984"/>
      <c r="J7984"/>
    </row>
    <row r="7985" spans="1:10" x14ac:dyDescent="0.25">
      <c r="A7985"/>
      <c r="C7985"/>
      <c r="D7985"/>
      <c r="E7985"/>
      <c r="F7985"/>
      <c r="G7985"/>
      <c r="H7985"/>
      <c r="J7985"/>
    </row>
    <row r="7986" spans="1:10" x14ac:dyDescent="0.25">
      <c r="A7986"/>
      <c r="C7986"/>
      <c r="D7986"/>
      <c r="E7986"/>
      <c r="F7986"/>
      <c r="G7986"/>
      <c r="H7986"/>
      <c r="J7986"/>
    </row>
    <row r="7987" spans="1:10" x14ac:dyDescent="0.25">
      <c r="A7987"/>
      <c r="C7987"/>
      <c r="D7987"/>
      <c r="E7987"/>
      <c r="F7987"/>
      <c r="G7987"/>
      <c r="H7987"/>
      <c r="J7987"/>
    </row>
    <row r="7988" spans="1:10" x14ac:dyDescent="0.25">
      <c r="A7988"/>
      <c r="C7988"/>
      <c r="D7988"/>
      <c r="E7988"/>
      <c r="F7988"/>
      <c r="G7988"/>
      <c r="H7988"/>
      <c r="J7988"/>
    </row>
    <row r="7989" spans="1:10" x14ac:dyDescent="0.25">
      <c r="A7989"/>
      <c r="C7989"/>
      <c r="D7989"/>
      <c r="E7989"/>
      <c r="F7989"/>
      <c r="G7989"/>
      <c r="H7989"/>
      <c r="J7989"/>
    </row>
    <row r="7990" spans="1:10" x14ac:dyDescent="0.25">
      <c r="A7990"/>
      <c r="C7990"/>
      <c r="D7990"/>
      <c r="E7990"/>
      <c r="F7990"/>
      <c r="G7990"/>
      <c r="H7990"/>
      <c r="J7990"/>
    </row>
    <row r="7991" spans="1:10" x14ac:dyDescent="0.25">
      <c r="A7991"/>
      <c r="C7991"/>
      <c r="D7991"/>
      <c r="E7991"/>
      <c r="F7991"/>
      <c r="G7991"/>
      <c r="H7991"/>
      <c r="J7991"/>
    </row>
    <row r="7992" spans="1:10" x14ac:dyDescent="0.25">
      <c r="A7992"/>
      <c r="C7992"/>
      <c r="D7992"/>
      <c r="E7992"/>
      <c r="F7992"/>
      <c r="G7992"/>
      <c r="H7992"/>
      <c r="J7992"/>
    </row>
    <row r="7993" spans="1:10" x14ac:dyDescent="0.25">
      <c r="A7993"/>
      <c r="C7993"/>
      <c r="D7993"/>
      <c r="E7993"/>
      <c r="F7993"/>
      <c r="G7993"/>
      <c r="H7993"/>
      <c r="J7993"/>
    </row>
    <row r="7994" spans="1:10" x14ac:dyDescent="0.25">
      <c r="A7994"/>
      <c r="C7994"/>
      <c r="D7994"/>
      <c r="E7994"/>
      <c r="F7994"/>
      <c r="G7994"/>
      <c r="H7994"/>
      <c r="J7994"/>
    </row>
    <row r="7995" spans="1:10" x14ac:dyDescent="0.25">
      <c r="A7995"/>
      <c r="C7995"/>
      <c r="D7995"/>
      <c r="E7995"/>
      <c r="F7995"/>
      <c r="G7995"/>
      <c r="H7995"/>
      <c r="J7995"/>
    </row>
    <row r="7996" spans="1:10" x14ac:dyDescent="0.25">
      <c r="A7996"/>
      <c r="C7996"/>
      <c r="D7996"/>
      <c r="E7996"/>
      <c r="F7996"/>
      <c r="G7996"/>
      <c r="H7996"/>
      <c r="J7996"/>
    </row>
    <row r="7997" spans="1:10" x14ac:dyDescent="0.25">
      <c r="A7997"/>
      <c r="C7997"/>
      <c r="D7997"/>
      <c r="E7997"/>
      <c r="F7997"/>
      <c r="G7997"/>
      <c r="H7997"/>
      <c r="J7997"/>
    </row>
    <row r="7998" spans="1:10" x14ac:dyDescent="0.25">
      <c r="A7998"/>
      <c r="C7998"/>
      <c r="D7998"/>
      <c r="E7998"/>
      <c r="F7998"/>
      <c r="G7998"/>
      <c r="H7998"/>
      <c r="J7998"/>
    </row>
    <row r="7999" spans="1:10" x14ac:dyDescent="0.25">
      <c r="A7999"/>
      <c r="C7999"/>
      <c r="D7999"/>
      <c r="E7999"/>
      <c r="F7999"/>
      <c r="G7999"/>
      <c r="H7999"/>
      <c r="J7999"/>
    </row>
    <row r="8000" spans="1:10" x14ac:dyDescent="0.25">
      <c r="A8000"/>
      <c r="C8000"/>
      <c r="D8000"/>
      <c r="E8000"/>
      <c r="F8000"/>
      <c r="G8000"/>
      <c r="H8000"/>
      <c r="J8000"/>
    </row>
    <row r="8001" spans="1:10" x14ac:dyDescent="0.25">
      <c r="A8001"/>
      <c r="C8001"/>
      <c r="D8001"/>
      <c r="E8001"/>
      <c r="F8001"/>
      <c r="G8001"/>
      <c r="H8001"/>
      <c r="J8001"/>
    </row>
    <row r="8002" spans="1:10" x14ac:dyDescent="0.25">
      <c r="A8002"/>
      <c r="C8002"/>
      <c r="D8002"/>
      <c r="E8002"/>
      <c r="F8002"/>
      <c r="G8002"/>
      <c r="H8002"/>
      <c r="J8002"/>
    </row>
    <row r="8003" spans="1:10" x14ac:dyDescent="0.25">
      <c r="A8003"/>
      <c r="C8003"/>
      <c r="D8003"/>
      <c r="E8003"/>
      <c r="F8003"/>
      <c r="G8003"/>
      <c r="H8003"/>
      <c r="J8003"/>
    </row>
    <row r="8004" spans="1:10" x14ac:dyDescent="0.25">
      <c r="A8004"/>
      <c r="C8004"/>
      <c r="D8004"/>
      <c r="E8004"/>
      <c r="F8004"/>
      <c r="G8004"/>
      <c r="H8004"/>
      <c r="J8004"/>
    </row>
    <row r="8005" spans="1:10" x14ac:dyDescent="0.25">
      <c r="A8005"/>
      <c r="C8005"/>
      <c r="D8005"/>
      <c r="E8005"/>
      <c r="F8005"/>
      <c r="G8005"/>
      <c r="H8005"/>
      <c r="J8005"/>
    </row>
    <row r="8006" spans="1:10" x14ac:dyDescent="0.25">
      <c r="A8006"/>
      <c r="C8006"/>
      <c r="D8006"/>
      <c r="E8006"/>
      <c r="F8006"/>
      <c r="G8006"/>
      <c r="H8006"/>
      <c r="J8006"/>
    </row>
    <row r="8007" spans="1:10" x14ac:dyDescent="0.25">
      <c r="A8007"/>
      <c r="C8007"/>
      <c r="D8007"/>
      <c r="E8007"/>
      <c r="F8007"/>
      <c r="G8007"/>
      <c r="H8007"/>
      <c r="J8007"/>
    </row>
    <row r="8008" spans="1:10" x14ac:dyDescent="0.25">
      <c r="A8008"/>
      <c r="C8008"/>
      <c r="D8008"/>
      <c r="E8008"/>
      <c r="F8008"/>
      <c r="G8008"/>
      <c r="H8008"/>
      <c r="J8008"/>
    </row>
    <row r="8009" spans="1:10" x14ac:dyDescent="0.25">
      <c r="A8009"/>
      <c r="C8009"/>
      <c r="D8009"/>
      <c r="E8009"/>
      <c r="F8009"/>
      <c r="G8009"/>
      <c r="H8009"/>
      <c r="J8009"/>
    </row>
    <row r="8010" spans="1:10" x14ac:dyDescent="0.25">
      <c r="A8010"/>
      <c r="C8010"/>
      <c r="D8010"/>
      <c r="E8010"/>
      <c r="F8010"/>
      <c r="G8010"/>
      <c r="H8010"/>
      <c r="J8010"/>
    </row>
    <row r="8011" spans="1:10" x14ac:dyDescent="0.25">
      <c r="A8011"/>
      <c r="C8011"/>
      <c r="D8011"/>
      <c r="E8011"/>
      <c r="F8011"/>
      <c r="G8011"/>
      <c r="H8011"/>
      <c r="J8011"/>
    </row>
    <row r="8012" spans="1:10" x14ac:dyDescent="0.25">
      <c r="A8012"/>
      <c r="C8012"/>
      <c r="D8012"/>
      <c r="E8012"/>
      <c r="F8012"/>
      <c r="G8012"/>
      <c r="H8012"/>
      <c r="J8012"/>
    </row>
    <row r="8013" spans="1:10" x14ac:dyDescent="0.25">
      <c r="A8013"/>
      <c r="C8013"/>
      <c r="D8013"/>
      <c r="E8013"/>
      <c r="F8013"/>
      <c r="G8013"/>
      <c r="H8013"/>
      <c r="J8013"/>
    </row>
    <row r="8014" spans="1:10" x14ac:dyDescent="0.25">
      <c r="A8014"/>
      <c r="C8014"/>
      <c r="D8014"/>
      <c r="E8014"/>
      <c r="F8014"/>
      <c r="G8014"/>
      <c r="H8014"/>
      <c r="J8014"/>
    </row>
    <row r="8015" spans="1:10" x14ac:dyDescent="0.25">
      <c r="A8015"/>
      <c r="C8015"/>
      <c r="D8015"/>
      <c r="E8015"/>
      <c r="F8015"/>
      <c r="G8015"/>
      <c r="H8015"/>
      <c r="J8015"/>
    </row>
    <row r="8016" spans="1:10" x14ac:dyDescent="0.25">
      <c r="A8016"/>
      <c r="C8016"/>
      <c r="D8016"/>
      <c r="E8016"/>
      <c r="F8016"/>
      <c r="G8016"/>
      <c r="H8016"/>
      <c r="J8016"/>
    </row>
    <row r="8017" spans="1:10" x14ac:dyDescent="0.25">
      <c r="A8017"/>
      <c r="C8017"/>
      <c r="D8017"/>
      <c r="E8017"/>
      <c r="F8017"/>
      <c r="G8017"/>
      <c r="H8017"/>
      <c r="J8017"/>
    </row>
    <row r="8018" spans="1:10" x14ac:dyDescent="0.25">
      <c r="A8018"/>
      <c r="C8018"/>
      <c r="D8018"/>
      <c r="E8018"/>
      <c r="F8018"/>
      <c r="G8018"/>
      <c r="H8018"/>
      <c r="J8018"/>
    </row>
    <row r="8019" spans="1:10" x14ac:dyDescent="0.25">
      <c r="A8019"/>
      <c r="C8019"/>
      <c r="D8019"/>
      <c r="E8019"/>
      <c r="F8019"/>
      <c r="G8019"/>
      <c r="H8019"/>
      <c r="J8019"/>
    </row>
    <row r="8020" spans="1:10" x14ac:dyDescent="0.25">
      <c r="A8020"/>
      <c r="C8020"/>
      <c r="D8020"/>
      <c r="E8020"/>
      <c r="F8020"/>
      <c r="G8020"/>
      <c r="H8020"/>
      <c r="J8020"/>
    </row>
    <row r="8021" spans="1:10" x14ac:dyDescent="0.25">
      <c r="A8021"/>
      <c r="C8021"/>
      <c r="D8021"/>
      <c r="E8021"/>
      <c r="F8021"/>
      <c r="G8021"/>
      <c r="H8021"/>
      <c r="J8021"/>
    </row>
    <row r="8022" spans="1:10" x14ac:dyDescent="0.25">
      <c r="A8022"/>
      <c r="C8022"/>
      <c r="D8022"/>
      <c r="E8022"/>
      <c r="F8022"/>
      <c r="G8022"/>
      <c r="H8022"/>
      <c r="J8022"/>
    </row>
    <row r="8023" spans="1:10" x14ac:dyDescent="0.25">
      <c r="A8023"/>
      <c r="C8023"/>
      <c r="D8023"/>
      <c r="E8023"/>
      <c r="F8023"/>
      <c r="G8023"/>
      <c r="H8023"/>
      <c r="J8023"/>
    </row>
    <row r="8024" spans="1:10" x14ac:dyDescent="0.25">
      <c r="A8024"/>
      <c r="C8024"/>
      <c r="D8024"/>
      <c r="E8024"/>
      <c r="F8024"/>
      <c r="G8024"/>
      <c r="H8024"/>
      <c r="J8024"/>
    </row>
    <row r="8025" spans="1:10" x14ac:dyDescent="0.25">
      <c r="A8025"/>
      <c r="C8025"/>
      <c r="D8025"/>
      <c r="E8025"/>
      <c r="F8025"/>
      <c r="G8025"/>
      <c r="H8025"/>
      <c r="J8025"/>
    </row>
    <row r="8026" spans="1:10" x14ac:dyDescent="0.25">
      <c r="A8026"/>
      <c r="C8026"/>
      <c r="D8026"/>
      <c r="E8026"/>
      <c r="F8026"/>
      <c r="G8026"/>
      <c r="H8026"/>
      <c r="J8026"/>
    </row>
    <row r="8027" spans="1:10" x14ac:dyDescent="0.25">
      <c r="A8027"/>
      <c r="C8027"/>
      <c r="D8027"/>
      <c r="E8027"/>
      <c r="F8027"/>
      <c r="G8027"/>
      <c r="H8027"/>
      <c r="J8027"/>
    </row>
    <row r="8028" spans="1:10" x14ac:dyDescent="0.25">
      <c r="A8028"/>
      <c r="C8028"/>
      <c r="D8028"/>
      <c r="E8028"/>
      <c r="F8028"/>
      <c r="G8028"/>
      <c r="H8028"/>
      <c r="J8028"/>
    </row>
    <row r="8029" spans="1:10" x14ac:dyDescent="0.25">
      <c r="A8029"/>
      <c r="C8029"/>
      <c r="D8029"/>
      <c r="E8029"/>
      <c r="F8029"/>
      <c r="G8029"/>
      <c r="H8029"/>
      <c r="J8029"/>
    </row>
    <row r="8030" spans="1:10" x14ac:dyDescent="0.25">
      <c r="A8030"/>
      <c r="C8030"/>
      <c r="D8030"/>
      <c r="E8030"/>
      <c r="F8030"/>
      <c r="G8030"/>
      <c r="H8030"/>
      <c r="J8030"/>
    </row>
    <row r="8031" spans="1:10" x14ac:dyDescent="0.25">
      <c r="A8031"/>
      <c r="C8031"/>
      <c r="D8031"/>
      <c r="E8031"/>
      <c r="F8031"/>
      <c r="G8031"/>
      <c r="H8031"/>
      <c r="J8031"/>
    </row>
    <row r="8032" spans="1:10" x14ac:dyDescent="0.25">
      <c r="A8032"/>
      <c r="C8032"/>
      <c r="D8032"/>
      <c r="E8032"/>
      <c r="F8032"/>
      <c r="G8032"/>
      <c r="H8032"/>
      <c r="J8032"/>
    </row>
    <row r="8033" spans="1:10" x14ac:dyDescent="0.25">
      <c r="A8033"/>
      <c r="C8033"/>
      <c r="D8033"/>
      <c r="E8033"/>
      <c r="F8033"/>
      <c r="G8033"/>
      <c r="H8033"/>
      <c r="J8033"/>
    </row>
    <row r="8034" spans="1:10" x14ac:dyDescent="0.25">
      <c r="A8034"/>
      <c r="C8034"/>
      <c r="D8034"/>
      <c r="E8034"/>
      <c r="F8034"/>
      <c r="G8034"/>
      <c r="H8034"/>
      <c r="J8034"/>
    </row>
    <row r="8035" spans="1:10" x14ac:dyDescent="0.25">
      <c r="A8035"/>
      <c r="C8035"/>
      <c r="D8035"/>
      <c r="E8035"/>
      <c r="F8035"/>
      <c r="G8035"/>
      <c r="H8035"/>
      <c r="J8035"/>
    </row>
    <row r="8036" spans="1:10" x14ac:dyDescent="0.25">
      <c r="A8036"/>
      <c r="C8036"/>
      <c r="D8036"/>
      <c r="E8036"/>
      <c r="F8036"/>
      <c r="G8036"/>
      <c r="H8036"/>
      <c r="J8036"/>
    </row>
    <row r="8037" spans="1:10" x14ac:dyDescent="0.25">
      <c r="A8037"/>
      <c r="C8037"/>
      <c r="D8037"/>
      <c r="E8037"/>
      <c r="F8037"/>
      <c r="G8037"/>
      <c r="H8037"/>
      <c r="J8037"/>
    </row>
    <row r="8038" spans="1:10" x14ac:dyDescent="0.25">
      <c r="A8038"/>
      <c r="C8038"/>
      <c r="D8038"/>
      <c r="E8038"/>
      <c r="F8038"/>
      <c r="G8038"/>
      <c r="H8038"/>
      <c r="J8038"/>
    </row>
    <row r="8039" spans="1:10" x14ac:dyDescent="0.25">
      <c r="A8039"/>
      <c r="C8039"/>
      <c r="D8039"/>
      <c r="E8039"/>
      <c r="F8039"/>
      <c r="G8039"/>
      <c r="H8039"/>
      <c r="J8039"/>
    </row>
    <row r="8040" spans="1:10" x14ac:dyDescent="0.25">
      <c r="A8040"/>
      <c r="C8040"/>
      <c r="D8040"/>
      <c r="E8040"/>
      <c r="F8040"/>
      <c r="G8040"/>
      <c r="H8040"/>
      <c r="J8040"/>
    </row>
    <row r="8041" spans="1:10" x14ac:dyDescent="0.25">
      <c r="A8041"/>
      <c r="C8041"/>
      <c r="D8041"/>
      <c r="E8041"/>
      <c r="F8041"/>
      <c r="G8041"/>
      <c r="H8041"/>
      <c r="J8041"/>
    </row>
    <row r="8042" spans="1:10" x14ac:dyDescent="0.25">
      <c r="A8042"/>
      <c r="C8042"/>
      <c r="D8042"/>
      <c r="E8042"/>
      <c r="F8042"/>
      <c r="G8042"/>
      <c r="H8042"/>
      <c r="J8042"/>
    </row>
    <row r="8043" spans="1:10" x14ac:dyDescent="0.25">
      <c r="A8043"/>
      <c r="C8043"/>
      <c r="D8043"/>
      <c r="E8043"/>
      <c r="F8043"/>
      <c r="G8043"/>
      <c r="H8043"/>
      <c r="J8043"/>
    </row>
    <row r="8044" spans="1:10" x14ac:dyDescent="0.25">
      <c r="A8044"/>
      <c r="C8044"/>
      <c r="D8044"/>
      <c r="E8044"/>
      <c r="F8044"/>
      <c r="G8044"/>
      <c r="H8044"/>
      <c r="J8044"/>
    </row>
    <row r="8045" spans="1:10" x14ac:dyDescent="0.25">
      <c r="A8045"/>
      <c r="C8045"/>
      <c r="D8045"/>
      <c r="E8045"/>
      <c r="F8045"/>
      <c r="G8045"/>
      <c r="H8045"/>
      <c r="J8045"/>
    </row>
    <row r="8046" spans="1:10" x14ac:dyDescent="0.25">
      <c r="A8046"/>
      <c r="C8046"/>
      <c r="D8046"/>
      <c r="E8046"/>
      <c r="F8046"/>
      <c r="G8046"/>
      <c r="H8046"/>
      <c r="J8046"/>
    </row>
    <row r="8047" spans="1:10" x14ac:dyDescent="0.25">
      <c r="A8047"/>
      <c r="C8047"/>
      <c r="D8047"/>
      <c r="E8047"/>
      <c r="F8047"/>
      <c r="G8047"/>
      <c r="H8047"/>
      <c r="J8047"/>
    </row>
    <row r="8048" spans="1:10" x14ac:dyDescent="0.25">
      <c r="A8048"/>
      <c r="C8048"/>
      <c r="D8048"/>
      <c r="E8048"/>
      <c r="F8048"/>
      <c r="G8048"/>
      <c r="H8048"/>
      <c r="J8048"/>
    </row>
    <row r="8049" spans="1:10" x14ac:dyDescent="0.25">
      <c r="A8049"/>
      <c r="C8049"/>
      <c r="D8049"/>
      <c r="E8049"/>
      <c r="F8049"/>
      <c r="G8049"/>
      <c r="H8049"/>
      <c r="J8049"/>
    </row>
    <row r="8050" spans="1:10" x14ac:dyDescent="0.25">
      <c r="A8050"/>
      <c r="C8050"/>
      <c r="D8050"/>
      <c r="E8050"/>
      <c r="F8050"/>
      <c r="G8050"/>
      <c r="H8050"/>
      <c r="J8050"/>
    </row>
    <row r="8051" spans="1:10" x14ac:dyDescent="0.25">
      <c r="A8051"/>
      <c r="C8051"/>
      <c r="D8051"/>
      <c r="E8051"/>
      <c r="F8051"/>
      <c r="G8051"/>
      <c r="H8051"/>
      <c r="J8051"/>
    </row>
    <row r="8052" spans="1:10" x14ac:dyDescent="0.25">
      <c r="A8052"/>
      <c r="C8052"/>
      <c r="D8052"/>
      <c r="E8052"/>
      <c r="F8052"/>
      <c r="G8052"/>
      <c r="H8052"/>
      <c r="J8052"/>
    </row>
    <row r="8053" spans="1:10" x14ac:dyDescent="0.25">
      <c r="A8053"/>
      <c r="C8053"/>
      <c r="D8053"/>
      <c r="E8053"/>
      <c r="F8053"/>
      <c r="G8053"/>
      <c r="H8053"/>
      <c r="J8053"/>
    </row>
    <row r="8054" spans="1:10" x14ac:dyDescent="0.25">
      <c r="A8054"/>
      <c r="C8054"/>
      <c r="D8054"/>
      <c r="E8054"/>
      <c r="F8054"/>
      <c r="G8054"/>
      <c r="H8054"/>
      <c r="J8054"/>
    </row>
    <row r="8055" spans="1:10" x14ac:dyDescent="0.25">
      <c r="A8055"/>
      <c r="C8055"/>
      <c r="D8055"/>
      <c r="E8055"/>
      <c r="F8055"/>
      <c r="G8055"/>
      <c r="H8055"/>
      <c r="J8055"/>
    </row>
    <row r="8056" spans="1:10" x14ac:dyDescent="0.25">
      <c r="A8056"/>
      <c r="C8056"/>
      <c r="D8056"/>
      <c r="E8056"/>
      <c r="F8056"/>
      <c r="G8056"/>
      <c r="H8056"/>
      <c r="J8056"/>
    </row>
    <row r="8057" spans="1:10" x14ac:dyDescent="0.25">
      <c r="A8057"/>
      <c r="C8057"/>
      <c r="D8057"/>
      <c r="E8057"/>
      <c r="F8057"/>
      <c r="G8057"/>
      <c r="H8057"/>
      <c r="J8057"/>
    </row>
    <row r="8058" spans="1:10" x14ac:dyDescent="0.25">
      <c r="A8058"/>
      <c r="C8058"/>
      <c r="D8058"/>
      <c r="E8058"/>
      <c r="F8058"/>
      <c r="G8058"/>
      <c r="H8058"/>
      <c r="J8058"/>
    </row>
    <row r="8059" spans="1:10" x14ac:dyDescent="0.25">
      <c r="A8059"/>
      <c r="C8059"/>
      <c r="D8059"/>
      <c r="E8059"/>
      <c r="F8059"/>
      <c r="G8059"/>
      <c r="H8059"/>
      <c r="J8059"/>
    </row>
    <row r="8060" spans="1:10" x14ac:dyDescent="0.25">
      <c r="A8060"/>
      <c r="C8060"/>
      <c r="D8060"/>
      <c r="E8060"/>
      <c r="F8060"/>
      <c r="G8060"/>
      <c r="H8060"/>
      <c r="J8060"/>
    </row>
    <row r="8061" spans="1:10" x14ac:dyDescent="0.25">
      <c r="A8061"/>
      <c r="C8061"/>
      <c r="D8061"/>
      <c r="E8061"/>
      <c r="F8061"/>
      <c r="G8061"/>
      <c r="H8061"/>
      <c r="J8061"/>
    </row>
    <row r="8062" spans="1:10" x14ac:dyDescent="0.25">
      <c r="A8062"/>
      <c r="C8062"/>
      <c r="D8062"/>
      <c r="E8062"/>
      <c r="F8062"/>
      <c r="G8062"/>
      <c r="H8062"/>
      <c r="J8062"/>
    </row>
    <row r="8063" spans="1:10" x14ac:dyDescent="0.25">
      <c r="A8063"/>
      <c r="C8063"/>
      <c r="D8063"/>
      <c r="E8063"/>
      <c r="F8063"/>
      <c r="G8063"/>
      <c r="H8063"/>
      <c r="J8063"/>
    </row>
    <row r="8064" spans="1:10" x14ac:dyDescent="0.25">
      <c r="A8064"/>
      <c r="C8064"/>
      <c r="D8064"/>
      <c r="E8064"/>
      <c r="F8064"/>
      <c r="G8064"/>
      <c r="H8064"/>
      <c r="J8064"/>
    </row>
    <row r="8065" spans="1:10" x14ac:dyDescent="0.25">
      <c r="A8065"/>
      <c r="C8065"/>
      <c r="D8065"/>
      <c r="E8065"/>
      <c r="F8065"/>
      <c r="G8065"/>
      <c r="H8065"/>
      <c r="J8065"/>
    </row>
    <row r="8066" spans="1:10" x14ac:dyDescent="0.25">
      <c r="A8066"/>
      <c r="C8066"/>
      <c r="D8066"/>
      <c r="E8066"/>
      <c r="F8066"/>
      <c r="G8066"/>
      <c r="H8066"/>
      <c r="J8066"/>
    </row>
    <row r="8067" spans="1:10" x14ac:dyDescent="0.25">
      <c r="A8067"/>
      <c r="C8067"/>
      <c r="D8067"/>
      <c r="E8067"/>
      <c r="F8067"/>
      <c r="G8067"/>
      <c r="H8067"/>
      <c r="J8067"/>
    </row>
    <row r="8068" spans="1:10" x14ac:dyDescent="0.25">
      <c r="A8068"/>
      <c r="C8068"/>
      <c r="D8068"/>
      <c r="E8068"/>
      <c r="F8068"/>
      <c r="G8068"/>
      <c r="H8068"/>
      <c r="J8068"/>
    </row>
    <row r="8069" spans="1:10" x14ac:dyDescent="0.25">
      <c r="A8069"/>
      <c r="C8069"/>
      <c r="D8069"/>
      <c r="E8069"/>
      <c r="F8069"/>
      <c r="G8069"/>
      <c r="H8069"/>
      <c r="J8069"/>
    </row>
    <row r="8070" spans="1:10" x14ac:dyDescent="0.25">
      <c r="A8070"/>
      <c r="C8070"/>
      <c r="D8070"/>
      <c r="E8070"/>
      <c r="F8070"/>
      <c r="G8070"/>
      <c r="H8070"/>
      <c r="J8070"/>
    </row>
    <row r="8071" spans="1:10" x14ac:dyDescent="0.25">
      <c r="A8071"/>
      <c r="C8071"/>
      <c r="D8071"/>
      <c r="E8071"/>
      <c r="F8071"/>
      <c r="G8071"/>
      <c r="H8071"/>
      <c r="J8071"/>
    </row>
    <row r="8072" spans="1:10" x14ac:dyDescent="0.25">
      <c r="A8072"/>
      <c r="C8072"/>
      <c r="D8072"/>
      <c r="E8072"/>
      <c r="F8072"/>
      <c r="G8072"/>
      <c r="H8072"/>
      <c r="J8072"/>
    </row>
    <row r="8073" spans="1:10" x14ac:dyDescent="0.25">
      <c r="A8073"/>
      <c r="C8073"/>
      <c r="D8073"/>
      <c r="E8073"/>
      <c r="F8073"/>
      <c r="G8073"/>
      <c r="H8073"/>
      <c r="J8073"/>
    </row>
    <row r="8074" spans="1:10" x14ac:dyDescent="0.25">
      <c r="A8074"/>
      <c r="C8074"/>
      <c r="D8074"/>
      <c r="E8074"/>
      <c r="F8074"/>
      <c r="G8074"/>
      <c r="H8074"/>
      <c r="J8074"/>
    </row>
    <row r="8075" spans="1:10" x14ac:dyDescent="0.25">
      <c r="A8075"/>
      <c r="C8075"/>
      <c r="D8075"/>
      <c r="E8075"/>
      <c r="F8075"/>
      <c r="G8075"/>
      <c r="H8075"/>
      <c r="J8075"/>
    </row>
    <row r="8076" spans="1:10" x14ac:dyDescent="0.25">
      <c r="A8076"/>
      <c r="C8076"/>
      <c r="D8076"/>
      <c r="E8076"/>
      <c r="F8076"/>
      <c r="G8076"/>
      <c r="H8076"/>
      <c r="J8076"/>
    </row>
    <row r="8077" spans="1:10" x14ac:dyDescent="0.25">
      <c r="A8077"/>
      <c r="C8077"/>
      <c r="D8077"/>
      <c r="E8077"/>
      <c r="F8077"/>
      <c r="G8077"/>
      <c r="H8077"/>
      <c r="J8077"/>
    </row>
    <row r="8078" spans="1:10" x14ac:dyDescent="0.25">
      <c r="A8078"/>
      <c r="C8078"/>
      <c r="D8078"/>
      <c r="E8078"/>
      <c r="F8078"/>
      <c r="G8078"/>
      <c r="H8078"/>
      <c r="J8078"/>
    </row>
    <row r="8079" spans="1:10" x14ac:dyDescent="0.25">
      <c r="A8079"/>
      <c r="C8079"/>
      <c r="D8079"/>
      <c r="E8079"/>
      <c r="F8079"/>
      <c r="G8079"/>
      <c r="H8079"/>
      <c r="J8079"/>
    </row>
    <row r="8080" spans="1:10" x14ac:dyDescent="0.25">
      <c r="A8080"/>
      <c r="C8080"/>
      <c r="D8080"/>
      <c r="E8080"/>
      <c r="F8080"/>
      <c r="G8080"/>
      <c r="H8080"/>
      <c r="J8080"/>
    </row>
    <row r="8081" spans="1:10" x14ac:dyDescent="0.25">
      <c r="A8081"/>
      <c r="C8081"/>
      <c r="D8081"/>
      <c r="E8081"/>
      <c r="F8081"/>
      <c r="G8081"/>
      <c r="H8081"/>
      <c r="J8081"/>
    </row>
    <row r="8082" spans="1:10" x14ac:dyDescent="0.25">
      <c r="A8082"/>
      <c r="C8082"/>
      <c r="D8082"/>
      <c r="E8082"/>
      <c r="F8082"/>
      <c r="G8082"/>
      <c r="H8082"/>
      <c r="J8082"/>
    </row>
    <row r="8083" spans="1:10" x14ac:dyDescent="0.25">
      <c r="A8083"/>
      <c r="C8083"/>
      <c r="D8083"/>
      <c r="E8083"/>
      <c r="F8083"/>
      <c r="G8083"/>
      <c r="H8083"/>
      <c r="J8083"/>
    </row>
    <row r="8084" spans="1:10" x14ac:dyDescent="0.25">
      <c r="A8084"/>
      <c r="C8084"/>
      <c r="D8084"/>
      <c r="E8084"/>
      <c r="F8084"/>
      <c r="G8084"/>
      <c r="H8084"/>
      <c r="J8084"/>
    </row>
    <row r="8085" spans="1:10" x14ac:dyDescent="0.25">
      <c r="A8085"/>
      <c r="C8085"/>
      <c r="D8085"/>
      <c r="E8085"/>
      <c r="F8085"/>
      <c r="G8085"/>
      <c r="H8085"/>
      <c r="J8085"/>
    </row>
    <row r="8086" spans="1:10" x14ac:dyDescent="0.25">
      <c r="A8086"/>
      <c r="C8086"/>
      <c r="D8086"/>
      <c r="E8086"/>
      <c r="F8086"/>
      <c r="G8086"/>
      <c r="H8086"/>
      <c r="J8086"/>
    </row>
    <row r="8087" spans="1:10" x14ac:dyDescent="0.25">
      <c r="A8087"/>
      <c r="C8087"/>
      <c r="D8087"/>
      <c r="E8087"/>
      <c r="F8087"/>
      <c r="G8087"/>
      <c r="H8087"/>
      <c r="J8087"/>
    </row>
    <row r="8088" spans="1:10" x14ac:dyDescent="0.25">
      <c r="A8088"/>
      <c r="C8088"/>
      <c r="D8088"/>
      <c r="E8088"/>
      <c r="F8088"/>
      <c r="G8088"/>
      <c r="H8088"/>
      <c r="J8088"/>
    </row>
    <row r="8089" spans="1:10" x14ac:dyDescent="0.25">
      <c r="A8089"/>
      <c r="C8089"/>
      <c r="D8089"/>
      <c r="E8089"/>
      <c r="F8089"/>
      <c r="G8089"/>
      <c r="H8089"/>
      <c r="J8089"/>
    </row>
    <row r="8090" spans="1:10" x14ac:dyDescent="0.25">
      <c r="A8090"/>
      <c r="C8090"/>
      <c r="D8090"/>
      <c r="E8090"/>
      <c r="F8090"/>
      <c r="G8090"/>
      <c r="H8090"/>
      <c r="J8090"/>
    </row>
    <row r="8091" spans="1:10" x14ac:dyDescent="0.25">
      <c r="A8091"/>
      <c r="C8091"/>
      <c r="D8091"/>
      <c r="E8091"/>
      <c r="F8091"/>
      <c r="G8091"/>
      <c r="H8091"/>
      <c r="J8091"/>
    </row>
    <row r="8092" spans="1:10" x14ac:dyDescent="0.25">
      <c r="A8092"/>
      <c r="C8092"/>
      <c r="D8092"/>
      <c r="E8092"/>
      <c r="F8092"/>
      <c r="G8092"/>
      <c r="H8092"/>
      <c r="J8092"/>
    </row>
    <row r="8093" spans="1:10" x14ac:dyDescent="0.25">
      <c r="A8093"/>
      <c r="C8093"/>
      <c r="D8093"/>
      <c r="E8093"/>
      <c r="F8093"/>
      <c r="G8093"/>
      <c r="H8093"/>
      <c r="J8093"/>
    </row>
    <row r="8094" spans="1:10" x14ac:dyDescent="0.25">
      <c r="A8094"/>
      <c r="C8094"/>
      <c r="D8094"/>
      <c r="E8094"/>
      <c r="F8094"/>
      <c r="G8094"/>
      <c r="H8094"/>
      <c r="J8094"/>
    </row>
    <row r="8095" spans="1:10" x14ac:dyDescent="0.25">
      <c r="A8095"/>
      <c r="C8095"/>
      <c r="D8095"/>
      <c r="E8095"/>
      <c r="F8095"/>
      <c r="G8095"/>
      <c r="H8095"/>
      <c r="J8095"/>
    </row>
    <row r="8096" spans="1:10" x14ac:dyDescent="0.25">
      <c r="A8096"/>
      <c r="C8096"/>
      <c r="D8096"/>
      <c r="E8096"/>
      <c r="F8096"/>
      <c r="G8096"/>
      <c r="H8096"/>
      <c r="J8096"/>
    </row>
    <row r="8097" spans="1:10" x14ac:dyDescent="0.25">
      <c r="A8097"/>
      <c r="C8097"/>
      <c r="D8097"/>
      <c r="E8097"/>
      <c r="F8097"/>
      <c r="G8097"/>
      <c r="H8097"/>
      <c r="J8097"/>
    </row>
    <row r="8098" spans="1:10" x14ac:dyDescent="0.25">
      <c r="A8098"/>
      <c r="C8098"/>
      <c r="D8098"/>
      <c r="E8098"/>
      <c r="F8098"/>
      <c r="G8098"/>
      <c r="H8098"/>
      <c r="J8098"/>
    </row>
    <row r="8099" spans="1:10" x14ac:dyDescent="0.25">
      <c r="A8099"/>
      <c r="C8099"/>
      <c r="D8099"/>
      <c r="E8099"/>
      <c r="F8099"/>
      <c r="G8099"/>
      <c r="H8099"/>
      <c r="J8099"/>
    </row>
    <row r="8100" spans="1:10" x14ac:dyDescent="0.25">
      <c r="A8100"/>
      <c r="C8100"/>
      <c r="D8100"/>
      <c r="E8100"/>
      <c r="F8100"/>
      <c r="G8100"/>
      <c r="H8100"/>
      <c r="J8100"/>
    </row>
    <row r="8101" spans="1:10" x14ac:dyDescent="0.25">
      <c r="A8101"/>
      <c r="C8101"/>
      <c r="D8101"/>
      <c r="E8101"/>
      <c r="F8101"/>
      <c r="G8101"/>
      <c r="H8101"/>
      <c r="J8101"/>
    </row>
    <row r="8102" spans="1:10" x14ac:dyDescent="0.25">
      <c r="A8102"/>
      <c r="C8102"/>
      <c r="D8102"/>
      <c r="E8102"/>
      <c r="F8102"/>
      <c r="G8102"/>
      <c r="H8102"/>
      <c r="J8102"/>
    </row>
    <row r="8103" spans="1:10" x14ac:dyDescent="0.25">
      <c r="A8103"/>
      <c r="C8103"/>
      <c r="D8103"/>
      <c r="E8103"/>
      <c r="F8103"/>
      <c r="G8103"/>
      <c r="H8103"/>
      <c r="J8103"/>
    </row>
    <row r="8104" spans="1:10" x14ac:dyDescent="0.25">
      <c r="A8104"/>
      <c r="C8104"/>
      <c r="D8104"/>
      <c r="E8104"/>
      <c r="F8104"/>
      <c r="G8104"/>
      <c r="H8104"/>
      <c r="J8104"/>
    </row>
    <row r="8105" spans="1:10" x14ac:dyDescent="0.25">
      <c r="A8105"/>
      <c r="C8105"/>
      <c r="D8105"/>
      <c r="E8105"/>
      <c r="F8105"/>
      <c r="G8105"/>
      <c r="H8105"/>
      <c r="J8105"/>
    </row>
    <row r="8106" spans="1:10" x14ac:dyDescent="0.25">
      <c r="A8106"/>
      <c r="C8106"/>
      <c r="D8106"/>
      <c r="E8106"/>
      <c r="F8106"/>
      <c r="G8106"/>
      <c r="H8106"/>
      <c r="J8106"/>
    </row>
    <row r="8107" spans="1:10" x14ac:dyDescent="0.25">
      <c r="A8107"/>
      <c r="C8107"/>
      <c r="D8107"/>
      <c r="E8107"/>
      <c r="F8107"/>
      <c r="G8107"/>
      <c r="H8107"/>
      <c r="J8107"/>
    </row>
    <row r="8108" spans="1:10" x14ac:dyDescent="0.25">
      <c r="A8108"/>
      <c r="C8108"/>
      <c r="D8108"/>
      <c r="E8108"/>
      <c r="F8108"/>
      <c r="G8108"/>
      <c r="H8108"/>
      <c r="J8108"/>
    </row>
    <row r="8109" spans="1:10" x14ac:dyDescent="0.25">
      <c r="A8109"/>
      <c r="C8109"/>
      <c r="D8109"/>
      <c r="E8109"/>
      <c r="F8109"/>
      <c r="G8109"/>
      <c r="H8109"/>
      <c r="J8109"/>
    </row>
    <row r="8110" spans="1:10" x14ac:dyDescent="0.25">
      <c r="A8110"/>
      <c r="C8110"/>
      <c r="D8110"/>
      <c r="E8110"/>
      <c r="F8110"/>
      <c r="G8110"/>
      <c r="H8110"/>
      <c r="J8110"/>
    </row>
    <row r="8111" spans="1:10" x14ac:dyDescent="0.25">
      <c r="A8111"/>
      <c r="C8111"/>
      <c r="D8111"/>
      <c r="E8111"/>
      <c r="F8111"/>
      <c r="G8111"/>
      <c r="H8111"/>
      <c r="J8111"/>
    </row>
    <row r="8112" spans="1:10" x14ac:dyDescent="0.25">
      <c r="A8112"/>
      <c r="C8112"/>
      <c r="D8112"/>
      <c r="E8112"/>
      <c r="F8112"/>
      <c r="G8112"/>
      <c r="H8112"/>
      <c r="J8112"/>
    </row>
    <row r="8113" spans="1:10" x14ac:dyDescent="0.25">
      <c r="A8113"/>
      <c r="C8113"/>
      <c r="D8113"/>
      <c r="E8113"/>
      <c r="F8113"/>
      <c r="G8113"/>
      <c r="H8113"/>
      <c r="J8113"/>
    </row>
    <row r="8114" spans="1:10" x14ac:dyDescent="0.25">
      <c r="A8114"/>
      <c r="C8114"/>
      <c r="D8114"/>
      <c r="E8114"/>
      <c r="F8114"/>
      <c r="G8114"/>
      <c r="H8114"/>
      <c r="J8114"/>
    </row>
    <row r="8115" spans="1:10" x14ac:dyDescent="0.25">
      <c r="A8115"/>
      <c r="C8115"/>
      <c r="D8115"/>
      <c r="E8115"/>
      <c r="F8115"/>
      <c r="G8115"/>
      <c r="H8115"/>
      <c r="J8115"/>
    </row>
    <row r="8116" spans="1:10" x14ac:dyDescent="0.25">
      <c r="A8116"/>
      <c r="C8116"/>
      <c r="D8116"/>
      <c r="E8116"/>
      <c r="F8116"/>
      <c r="G8116"/>
      <c r="H8116"/>
      <c r="J8116"/>
    </row>
    <row r="8117" spans="1:10" x14ac:dyDescent="0.25">
      <c r="A8117"/>
      <c r="C8117"/>
      <c r="D8117"/>
      <c r="E8117"/>
      <c r="F8117"/>
      <c r="G8117"/>
      <c r="H8117"/>
      <c r="J8117"/>
    </row>
    <row r="8118" spans="1:10" x14ac:dyDescent="0.25">
      <c r="A8118"/>
      <c r="C8118"/>
      <c r="D8118"/>
      <c r="E8118"/>
      <c r="F8118"/>
      <c r="G8118"/>
      <c r="H8118"/>
      <c r="J8118"/>
    </row>
    <row r="8119" spans="1:10" x14ac:dyDescent="0.25">
      <c r="A8119"/>
      <c r="C8119"/>
      <c r="D8119"/>
      <c r="E8119"/>
      <c r="F8119"/>
      <c r="G8119"/>
      <c r="H8119"/>
      <c r="J8119"/>
    </row>
    <row r="8120" spans="1:10" x14ac:dyDescent="0.25">
      <c r="A8120"/>
      <c r="C8120"/>
      <c r="D8120"/>
      <c r="E8120"/>
      <c r="F8120"/>
      <c r="G8120"/>
      <c r="H8120"/>
      <c r="J8120"/>
    </row>
    <row r="8121" spans="1:10" x14ac:dyDescent="0.25">
      <c r="A8121"/>
      <c r="C8121"/>
      <c r="D8121"/>
      <c r="E8121"/>
      <c r="F8121"/>
      <c r="G8121"/>
      <c r="H8121"/>
      <c r="J8121"/>
    </row>
    <row r="8122" spans="1:10" x14ac:dyDescent="0.25">
      <c r="A8122"/>
      <c r="C8122"/>
      <c r="D8122"/>
      <c r="E8122"/>
      <c r="F8122"/>
      <c r="G8122"/>
      <c r="H8122"/>
      <c r="J8122"/>
    </row>
    <row r="8123" spans="1:10" x14ac:dyDescent="0.25">
      <c r="A8123"/>
      <c r="C8123"/>
      <c r="D8123"/>
      <c r="E8123"/>
      <c r="F8123"/>
      <c r="G8123"/>
      <c r="H8123"/>
      <c r="J8123"/>
    </row>
    <row r="8124" spans="1:10" x14ac:dyDescent="0.25">
      <c r="A8124"/>
      <c r="C8124"/>
      <c r="D8124"/>
      <c r="E8124"/>
      <c r="F8124"/>
      <c r="G8124"/>
      <c r="H8124"/>
      <c r="J8124"/>
    </row>
    <row r="8125" spans="1:10" x14ac:dyDescent="0.25">
      <c r="A8125"/>
      <c r="C8125"/>
      <c r="D8125"/>
      <c r="E8125"/>
      <c r="F8125"/>
      <c r="G8125"/>
      <c r="H8125"/>
      <c r="J8125"/>
    </row>
    <row r="8126" spans="1:10" x14ac:dyDescent="0.25">
      <c r="A8126"/>
      <c r="C8126"/>
      <c r="D8126"/>
      <c r="E8126"/>
      <c r="F8126"/>
      <c r="G8126"/>
      <c r="H8126"/>
      <c r="J8126"/>
    </row>
    <row r="8127" spans="1:10" x14ac:dyDescent="0.25">
      <c r="A8127"/>
      <c r="C8127"/>
      <c r="D8127"/>
      <c r="E8127"/>
      <c r="F8127"/>
      <c r="G8127"/>
      <c r="H8127"/>
      <c r="J8127"/>
    </row>
    <row r="8128" spans="1:10" x14ac:dyDescent="0.25">
      <c r="A8128"/>
      <c r="C8128"/>
      <c r="D8128"/>
      <c r="E8128"/>
      <c r="F8128"/>
      <c r="G8128"/>
      <c r="H8128"/>
      <c r="J8128"/>
    </row>
    <row r="8129" spans="1:10" x14ac:dyDescent="0.25">
      <c r="A8129"/>
      <c r="C8129"/>
      <c r="D8129"/>
      <c r="E8129"/>
      <c r="F8129"/>
      <c r="G8129"/>
      <c r="H8129"/>
      <c r="J8129"/>
    </row>
    <row r="8130" spans="1:10" x14ac:dyDescent="0.25">
      <c r="A8130"/>
      <c r="C8130"/>
      <c r="D8130"/>
      <c r="E8130"/>
      <c r="F8130"/>
      <c r="G8130"/>
      <c r="H8130"/>
      <c r="J8130"/>
    </row>
    <row r="8131" spans="1:10" x14ac:dyDescent="0.25">
      <c r="A8131"/>
      <c r="C8131"/>
      <c r="D8131"/>
      <c r="E8131"/>
      <c r="F8131"/>
      <c r="G8131"/>
      <c r="H8131"/>
      <c r="J8131"/>
    </row>
    <row r="8132" spans="1:10" x14ac:dyDescent="0.25">
      <c r="A8132"/>
      <c r="C8132"/>
      <c r="D8132"/>
      <c r="E8132"/>
      <c r="F8132"/>
      <c r="G8132"/>
      <c r="H8132"/>
      <c r="J8132"/>
    </row>
    <row r="8133" spans="1:10" x14ac:dyDescent="0.25">
      <c r="A8133"/>
      <c r="C8133"/>
      <c r="D8133"/>
      <c r="E8133"/>
      <c r="F8133"/>
      <c r="G8133"/>
      <c r="H8133"/>
      <c r="J8133"/>
    </row>
    <row r="8134" spans="1:10" x14ac:dyDescent="0.25">
      <c r="A8134"/>
      <c r="C8134"/>
      <c r="D8134"/>
      <c r="E8134"/>
      <c r="F8134"/>
      <c r="G8134"/>
      <c r="H8134"/>
      <c r="J8134"/>
    </row>
    <row r="8135" spans="1:10" x14ac:dyDescent="0.25">
      <c r="A8135"/>
      <c r="C8135"/>
      <c r="D8135"/>
      <c r="E8135"/>
      <c r="F8135"/>
      <c r="G8135"/>
      <c r="H8135"/>
      <c r="J8135"/>
    </row>
    <row r="8136" spans="1:10" x14ac:dyDescent="0.25">
      <c r="A8136"/>
      <c r="C8136"/>
      <c r="D8136"/>
      <c r="E8136"/>
      <c r="F8136"/>
      <c r="G8136"/>
      <c r="H8136"/>
      <c r="J8136"/>
    </row>
    <row r="8137" spans="1:10" x14ac:dyDescent="0.25">
      <c r="A8137"/>
      <c r="C8137"/>
      <c r="D8137"/>
      <c r="E8137"/>
      <c r="F8137"/>
      <c r="G8137"/>
      <c r="H8137"/>
      <c r="J8137"/>
    </row>
    <row r="8138" spans="1:10" x14ac:dyDescent="0.25">
      <c r="A8138"/>
      <c r="C8138"/>
      <c r="D8138"/>
      <c r="E8138"/>
      <c r="F8138"/>
      <c r="G8138"/>
      <c r="H8138"/>
      <c r="J8138"/>
    </row>
    <row r="8139" spans="1:10" x14ac:dyDescent="0.25">
      <c r="A8139"/>
      <c r="C8139"/>
      <c r="D8139"/>
      <c r="E8139"/>
      <c r="F8139"/>
      <c r="G8139"/>
      <c r="H8139"/>
      <c r="J8139"/>
    </row>
    <row r="8140" spans="1:10" x14ac:dyDescent="0.25">
      <c r="A8140"/>
      <c r="C8140"/>
      <c r="D8140"/>
      <c r="E8140"/>
      <c r="F8140"/>
      <c r="G8140"/>
      <c r="H8140"/>
      <c r="J8140"/>
    </row>
    <row r="8141" spans="1:10" x14ac:dyDescent="0.25">
      <c r="A8141"/>
      <c r="C8141"/>
      <c r="D8141"/>
      <c r="E8141"/>
      <c r="F8141"/>
      <c r="G8141"/>
      <c r="H8141"/>
      <c r="J8141"/>
    </row>
    <row r="8142" spans="1:10" x14ac:dyDescent="0.25">
      <c r="A8142"/>
      <c r="C8142"/>
      <c r="D8142"/>
      <c r="E8142"/>
      <c r="F8142"/>
      <c r="G8142"/>
      <c r="H8142"/>
      <c r="J8142"/>
    </row>
    <row r="8143" spans="1:10" x14ac:dyDescent="0.25">
      <c r="A8143"/>
      <c r="C8143"/>
      <c r="D8143"/>
      <c r="E8143"/>
      <c r="F8143"/>
      <c r="G8143"/>
      <c r="H8143"/>
      <c r="J8143"/>
    </row>
    <row r="8144" spans="1:10" x14ac:dyDescent="0.25">
      <c r="A8144"/>
      <c r="C8144"/>
      <c r="D8144"/>
      <c r="E8144"/>
      <c r="F8144"/>
      <c r="G8144"/>
      <c r="H8144"/>
      <c r="J8144"/>
    </row>
    <row r="8145" spans="1:10" x14ac:dyDescent="0.25">
      <c r="A8145"/>
      <c r="C8145"/>
      <c r="D8145"/>
      <c r="E8145"/>
      <c r="F8145"/>
      <c r="G8145"/>
      <c r="H8145"/>
      <c r="J8145"/>
    </row>
    <row r="8146" spans="1:10" x14ac:dyDescent="0.25">
      <c r="A8146"/>
      <c r="C8146"/>
      <c r="D8146"/>
      <c r="E8146"/>
      <c r="F8146"/>
      <c r="G8146"/>
      <c r="H8146"/>
      <c r="J8146"/>
    </row>
    <row r="8147" spans="1:10" x14ac:dyDescent="0.25">
      <c r="A8147"/>
      <c r="C8147"/>
      <c r="D8147"/>
      <c r="E8147"/>
      <c r="F8147"/>
      <c r="G8147"/>
      <c r="H8147"/>
      <c r="J8147"/>
    </row>
    <row r="8148" spans="1:10" x14ac:dyDescent="0.25">
      <c r="A8148"/>
      <c r="C8148"/>
      <c r="D8148"/>
      <c r="E8148"/>
      <c r="F8148"/>
      <c r="G8148"/>
      <c r="H8148"/>
      <c r="J8148"/>
    </row>
    <row r="8149" spans="1:10" x14ac:dyDescent="0.25">
      <c r="A8149"/>
      <c r="C8149"/>
      <c r="D8149"/>
      <c r="E8149"/>
      <c r="F8149"/>
      <c r="G8149"/>
      <c r="H8149"/>
      <c r="J8149"/>
    </row>
    <row r="8150" spans="1:10" x14ac:dyDescent="0.25">
      <c r="A8150"/>
      <c r="C8150"/>
      <c r="D8150"/>
      <c r="E8150"/>
      <c r="F8150"/>
      <c r="G8150"/>
      <c r="H8150"/>
      <c r="J8150"/>
    </row>
    <row r="8151" spans="1:10" x14ac:dyDescent="0.25">
      <c r="A8151"/>
      <c r="C8151"/>
      <c r="D8151"/>
      <c r="E8151"/>
      <c r="F8151"/>
      <c r="G8151"/>
      <c r="H8151"/>
      <c r="J8151"/>
    </row>
    <row r="8152" spans="1:10" x14ac:dyDescent="0.25">
      <c r="A8152"/>
      <c r="C8152"/>
      <c r="D8152"/>
      <c r="E8152"/>
      <c r="F8152"/>
      <c r="G8152"/>
      <c r="H8152"/>
      <c r="J8152"/>
    </row>
    <row r="8153" spans="1:10" x14ac:dyDescent="0.25">
      <c r="A8153"/>
      <c r="C8153"/>
      <c r="D8153"/>
      <c r="E8153"/>
      <c r="F8153"/>
      <c r="G8153"/>
      <c r="H8153"/>
      <c r="J8153"/>
    </row>
    <row r="8154" spans="1:10" x14ac:dyDescent="0.25">
      <c r="A8154"/>
      <c r="C8154"/>
      <c r="D8154"/>
      <c r="E8154"/>
      <c r="F8154"/>
      <c r="G8154"/>
      <c r="H8154"/>
      <c r="J8154"/>
    </row>
    <row r="8155" spans="1:10" x14ac:dyDescent="0.25">
      <c r="A8155"/>
      <c r="C8155"/>
      <c r="D8155"/>
      <c r="E8155"/>
      <c r="F8155"/>
      <c r="G8155"/>
      <c r="H8155"/>
      <c r="J8155"/>
    </row>
    <row r="8156" spans="1:10" x14ac:dyDescent="0.25">
      <c r="A8156"/>
      <c r="C8156"/>
      <c r="D8156"/>
      <c r="E8156"/>
      <c r="F8156"/>
      <c r="G8156"/>
      <c r="H8156"/>
      <c r="J8156"/>
    </row>
    <row r="8157" spans="1:10" x14ac:dyDescent="0.25">
      <c r="A8157"/>
      <c r="C8157"/>
      <c r="D8157"/>
      <c r="E8157"/>
      <c r="F8157"/>
      <c r="G8157"/>
      <c r="H8157"/>
      <c r="J8157"/>
    </row>
    <row r="8158" spans="1:10" x14ac:dyDescent="0.25">
      <c r="A8158"/>
      <c r="C8158"/>
      <c r="D8158"/>
      <c r="E8158"/>
      <c r="F8158"/>
      <c r="G8158"/>
      <c r="H8158"/>
      <c r="J8158"/>
    </row>
    <row r="8159" spans="1:10" x14ac:dyDescent="0.25">
      <c r="A8159"/>
      <c r="C8159"/>
      <c r="D8159"/>
      <c r="E8159"/>
      <c r="F8159"/>
      <c r="G8159"/>
      <c r="H8159"/>
      <c r="J8159"/>
    </row>
    <row r="8160" spans="1:10" x14ac:dyDescent="0.25">
      <c r="A8160"/>
      <c r="C8160"/>
      <c r="D8160"/>
      <c r="E8160"/>
      <c r="F8160"/>
      <c r="G8160"/>
      <c r="H8160"/>
      <c r="J8160"/>
    </row>
    <row r="8161" spans="1:10" x14ac:dyDescent="0.25">
      <c r="A8161"/>
      <c r="C8161"/>
      <c r="D8161"/>
      <c r="E8161"/>
      <c r="F8161"/>
      <c r="G8161"/>
      <c r="H8161"/>
      <c r="J8161"/>
    </row>
    <row r="8162" spans="1:10" x14ac:dyDescent="0.25">
      <c r="A8162"/>
      <c r="C8162"/>
      <c r="D8162"/>
      <c r="E8162"/>
      <c r="F8162"/>
      <c r="G8162"/>
      <c r="H8162"/>
      <c r="J8162"/>
    </row>
    <row r="8163" spans="1:10" x14ac:dyDescent="0.25">
      <c r="A8163"/>
      <c r="C8163"/>
      <c r="D8163"/>
      <c r="E8163"/>
      <c r="F8163"/>
      <c r="G8163"/>
      <c r="H8163"/>
      <c r="J8163"/>
    </row>
    <row r="8164" spans="1:10" x14ac:dyDescent="0.25">
      <c r="A8164"/>
      <c r="C8164"/>
      <c r="D8164"/>
      <c r="E8164"/>
      <c r="F8164"/>
      <c r="G8164"/>
      <c r="H8164"/>
      <c r="J8164"/>
    </row>
    <row r="8165" spans="1:10" x14ac:dyDescent="0.25">
      <c r="A8165"/>
      <c r="C8165"/>
      <c r="D8165"/>
      <c r="E8165"/>
      <c r="F8165"/>
      <c r="G8165"/>
      <c r="H8165"/>
      <c r="J8165"/>
    </row>
    <row r="8166" spans="1:10" x14ac:dyDescent="0.25">
      <c r="A8166"/>
      <c r="C8166"/>
      <c r="D8166"/>
      <c r="E8166"/>
      <c r="F8166"/>
      <c r="G8166"/>
      <c r="H8166"/>
      <c r="J8166"/>
    </row>
    <row r="8167" spans="1:10" x14ac:dyDescent="0.25">
      <c r="A8167"/>
      <c r="C8167"/>
      <c r="D8167"/>
      <c r="E8167"/>
      <c r="F8167"/>
      <c r="G8167"/>
      <c r="H8167"/>
      <c r="J8167"/>
    </row>
    <row r="8168" spans="1:10" x14ac:dyDescent="0.25">
      <c r="A8168"/>
      <c r="C8168"/>
      <c r="D8168"/>
      <c r="E8168"/>
      <c r="F8168"/>
      <c r="G8168"/>
      <c r="H8168"/>
      <c r="J8168"/>
    </row>
    <row r="8169" spans="1:10" x14ac:dyDescent="0.25">
      <c r="A8169"/>
      <c r="C8169"/>
      <c r="D8169"/>
      <c r="E8169"/>
      <c r="F8169"/>
      <c r="G8169"/>
      <c r="H8169"/>
      <c r="J8169"/>
    </row>
    <row r="8170" spans="1:10" x14ac:dyDescent="0.25">
      <c r="A8170"/>
      <c r="C8170"/>
      <c r="D8170"/>
      <c r="E8170"/>
      <c r="F8170"/>
      <c r="G8170"/>
      <c r="H8170"/>
      <c r="J8170"/>
    </row>
    <row r="8171" spans="1:10" x14ac:dyDescent="0.25">
      <c r="A8171"/>
      <c r="C8171"/>
      <c r="D8171"/>
      <c r="E8171"/>
      <c r="F8171"/>
      <c r="G8171"/>
      <c r="H8171"/>
      <c r="J8171"/>
    </row>
    <row r="8172" spans="1:10" x14ac:dyDescent="0.25">
      <c r="A8172"/>
      <c r="C8172"/>
      <c r="D8172"/>
      <c r="E8172"/>
      <c r="F8172"/>
      <c r="G8172"/>
      <c r="H8172"/>
      <c r="J8172"/>
    </row>
    <row r="8173" spans="1:10" x14ac:dyDescent="0.25">
      <c r="A8173"/>
      <c r="C8173"/>
      <c r="D8173"/>
      <c r="E8173"/>
      <c r="F8173"/>
      <c r="G8173"/>
      <c r="H8173"/>
      <c r="J8173"/>
    </row>
    <row r="8174" spans="1:10" x14ac:dyDescent="0.25">
      <c r="A8174"/>
      <c r="C8174"/>
      <c r="D8174"/>
      <c r="E8174"/>
      <c r="F8174"/>
      <c r="G8174"/>
      <c r="H8174"/>
      <c r="J8174"/>
    </row>
    <row r="8175" spans="1:10" x14ac:dyDescent="0.25">
      <c r="A8175"/>
      <c r="C8175"/>
      <c r="D8175"/>
      <c r="E8175"/>
      <c r="F8175"/>
      <c r="G8175"/>
      <c r="H8175"/>
      <c r="J8175"/>
    </row>
    <row r="8176" spans="1:10" x14ac:dyDescent="0.25">
      <c r="A8176"/>
      <c r="C8176"/>
      <c r="D8176"/>
      <c r="E8176"/>
      <c r="F8176"/>
      <c r="G8176"/>
      <c r="H8176"/>
      <c r="J8176"/>
    </row>
    <row r="8177" spans="1:10" x14ac:dyDescent="0.25">
      <c r="A8177"/>
      <c r="C8177"/>
      <c r="D8177"/>
      <c r="E8177"/>
      <c r="F8177"/>
      <c r="G8177"/>
      <c r="H8177"/>
      <c r="J8177"/>
    </row>
    <row r="8178" spans="1:10" x14ac:dyDescent="0.25">
      <c r="A8178"/>
      <c r="C8178"/>
      <c r="D8178"/>
      <c r="E8178"/>
      <c r="F8178"/>
      <c r="G8178"/>
      <c r="H8178"/>
      <c r="J8178"/>
    </row>
    <row r="8179" spans="1:10" x14ac:dyDescent="0.25">
      <c r="A8179"/>
      <c r="C8179"/>
      <c r="D8179"/>
      <c r="E8179"/>
      <c r="F8179"/>
      <c r="G8179"/>
      <c r="H8179"/>
      <c r="J8179"/>
    </row>
    <row r="8180" spans="1:10" x14ac:dyDescent="0.25">
      <c r="A8180"/>
      <c r="C8180"/>
      <c r="D8180"/>
      <c r="E8180"/>
      <c r="F8180"/>
      <c r="G8180"/>
      <c r="H8180"/>
      <c r="J8180"/>
    </row>
    <row r="8181" spans="1:10" x14ac:dyDescent="0.25">
      <c r="A8181"/>
      <c r="C8181"/>
      <c r="D8181"/>
      <c r="E8181"/>
      <c r="F8181"/>
      <c r="G8181"/>
      <c r="H8181"/>
      <c r="J8181"/>
    </row>
    <row r="8182" spans="1:10" x14ac:dyDescent="0.25">
      <c r="A8182"/>
      <c r="C8182"/>
      <c r="D8182"/>
      <c r="E8182"/>
      <c r="F8182"/>
      <c r="G8182"/>
      <c r="H8182"/>
      <c r="J8182"/>
    </row>
    <row r="8183" spans="1:10" x14ac:dyDescent="0.25">
      <c r="A8183"/>
      <c r="C8183"/>
      <c r="D8183"/>
      <c r="E8183"/>
      <c r="F8183"/>
      <c r="G8183"/>
      <c r="H8183"/>
      <c r="J8183"/>
    </row>
    <row r="8184" spans="1:10" x14ac:dyDescent="0.25">
      <c r="A8184"/>
      <c r="C8184"/>
      <c r="D8184"/>
      <c r="E8184"/>
      <c r="F8184"/>
      <c r="G8184"/>
      <c r="H8184"/>
      <c r="J8184"/>
    </row>
    <row r="8185" spans="1:10" x14ac:dyDescent="0.25">
      <c r="A8185"/>
      <c r="C8185"/>
      <c r="D8185"/>
      <c r="E8185"/>
      <c r="F8185"/>
      <c r="G8185"/>
      <c r="H8185"/>
      <c r="J8185"/>
    </row>
    <row r="8186" spans="1:10" x14ac:dyDescent="0.25">
      <c r="A8186"/>
      <c r="C8186"/>
      <c r="D8186"/>
      <c r="E8186"/>
      <c r="F8186"/>
      <c r="G8186"/>
      <c r="H8186"/>
      <c r="J8186"/>
    </row>
    <row r="8187" spans="1:10" x14ac:dyDescent="0.25">
      <c r="A8187"/>
      <c r="C8187"/>
      <c r="D8187"/>
      <c r="E8187"/>
      <c r="F8187"/>
      <c r="G8187"/>
      <c r="H8187"/>
      <c r="J8187"/>
    </row>
    <row r="8188" spans="1:10" x14ac:dyDescent="0.25">
      <c r="A8188"/>
      <c r="C8188"/>
      <c r="D8188"/>
      <c r="E8188"/>
      <c r="F8188"/>
      <c r="G8188"/>
      <c r="H8188"/>
      <c r="J8188"/>
    </row>
    <row r="8189" spans="1:10" x14ac:dyDescent="0.25">
      <c r="A8189"/>
      <c r="C8189"/>
      <c r="D8189"/>
      <c r="E8189"/>
      <c r="F8189"/>
      <c r="G8189"/>
      <c r="H8189"/>
      <c r="J8189"/>
    </row>
    <row r="8190" spans="1:10" x14ac:dyDescent="0.25">
      <c r="A8190"/>
      <c r="C8190"/>
      <c r="D8190"/>
      <c r="E8190"/>
      <c r="F8190"/>
      <c r="G8190"/>
      <c r="H8190"/>
      <c r="J8190"/>
    </row>
    <row r="8191" spans="1:10" x14ac:dyDescent="0.25">
      <c r="A8191"/>
      <c r="C8191"/>
      <c r="D8191"/>
      <c r="E8191"/>
      <c r="F8191"/>
      <c r="G8191"/>
      <c r="H8191"/>
      <c r="J8191"/>
    </row>
    <row r="8192" spans="1:10" x14ac:dyDescent="0.25">
      <c r="A8192"/>
      <c r="C8192"/>
      <c r="D8192"/>
      <c r="E8192"/>
      <c r="F8192"/>
      <c r="G8192"/>
      <c r="H8192"/>
      <c r="J8192"/>
    </row>
    <row r="8193" spans="1:10" x14ac:dyDescent="0.25">
      <c r="A8193"/>
      <c r="C8193"/>
      <c r="D8193"/>
      <c r="E8193"/>
      <c r="F8193"/>
      <c r="G8193"/>
      <c r="H8193"/>
      <c r="J8193"/>
    </row>
    <row r="8194" spans="1:10" x14ac:dyDescent="0.25">
      <c r="A8194"/>
      <c r="C8194"/>
      <c r="D8194"/>
      <c r="E8194"/>
      <c r="F8194"/>
      <c r="G8194"/>
      <c r="H8194"/>
      <c r="J8194"/>
    </row>
    <row r="8195" spans="1:10" x14ac:dyDescent="0.25">
      <c r="A8195"/>
      <c r="C8195"/>
      <c r="D8195"/>
      <c r="E8195"/>
      <c r="F8195"/>
      <c r="G8195"/>
      <c r="H8195"/>
      <c r="J8195"/>
    </row>
    <row r="8196" spans="1:10" x14ac:dyDescent="0.25">
      <c r="A8196"/>
      <c r="C8196"/>
      <c r="D8196"/>
      <c r="E8196"/>
      <c r="F8196"/>
      <c r="G8196"/>
      <c r="H8196"/>
      <c r="J8196"/>
    </row>
    <row r="8197" spans="1:10" x14ac:dyDescent="0.25">
      <c r="A8197"/>
      <c r="C8197"/>
      <c r="D8197"/>
      <c r="E8197"/>
      <c r="F8197"/>
      <c r="G8197"/>
      <c r="H8197"/>
      <c r="J8197"/>
    </row>
    <row r="8198" spans="1:10" x14ac:dyDescent="0.25">
      <c r="A8198"/>
      <c r="C8198"/>
      <c r="D8198"/>
      <c r="E8198"/>
      <c r="F8198"/>
      <c r="G8198"/>
      <c r="H8198"/>
      <c r="J8198"/>
    </row>
    <row r="8199" spans="1:10" x14ac:dyDescent="0.25">
      <c r="A8199"/>
      <c r="C8199"/>
      <c r="D8199"/>
      <c r="E8199"/>
      <c r="F8199"/>
      <c r="G8199"/>
      <c r="H8199"/>
      <c r="J8199"/>
    </row>
    <row r="8200" spans="1:10" x14ac:dyDescent="0.25">
      <c r="A8200"/>
      <c r="C8200"/>
      <c r="D8200"/>
      <c r="E8200"/>
      <c r="F8200"/>
      <c r="G8200"/>
      <c r="H8200"/>
      <c r="J8200"/>
    </row>
    <row r="8201" spans="1:10" x14ac:dyDescent="0.25">
      <c r="A8201"/>
      <c r="C8201"/>
      <c r="D8201"/>
      <c r="E8201"/>
      <c r="F8201"/>
      <c r="G8201"/>
      <c r="H8201"/>
      <c r="J8201"/>
    </row>
    <row r="8202" spans="1:10" x14ac:dyDescent="0.25">
      <c r="A8202"/>
      <c r="C8202"/>
      <c r="D8202"/>
      <c r="E8202"/>
      <c r="F8202"/>
      <c r="G8202"/>
      <c r="H8202"/>
      <c r="J8202"/>
    </row>
    <row r="8203" spans="1:10" x14ac:dyDescent="0.25">
      <c r="A8203"/>
      <c r="C8203"/>
      <c r="D8203"/>
      <c r="E8203"/>
      <c r="F8203"/>
      <c r="G8203"/>
      <c r="H8203"/>
      <c r="J8203"/>
    </row>
    <row r="8204" spans="1:10" x14ac:dyDescent="0.25">
      <c r="A8204"/>
      <c r="C8204"/>
      <c r="D8204"/>
      <c r="E8204"/>
      <c r="F8204"/>
      <c r="G8204"/>
      <c r="H8204"/>
      <c r="J8204"/>
    </row>
    <row r="8205" spans="1:10" x14ac:dyDescent="0.25">
      <c r="A8205"/>
      <c r="C8205"/>
      <c r="D8205"/>
      <c r="E8205"/>
      <c r="F8205"/>
      <c r="G8205"/>
      <c r="H8205"/>
      <c r="J8205"/>
    </row>
    <row r="8206" spans="1:10" x14ac:dyDescent="0.25">
      <c r="A8206"/>
      <c r="C8206"/>
      <c r="D8206"/>
      <c r="E8206"/>
      <c r="F8206"/>
      <c r="G8206"/>
      <c r="H8206"/>
      <c r="J8206"/>
    </row>
    <row r="8207" spans="1:10" x14ac:dyDescent="0.25">
      <c r="A8207"/>
      <c r="C8207"/>
      <c r="D8207"/>
      <c r="E8207"/>
      <c r="F8207"/>
      <c r="G8207"/>
      <c r="H8207"/>
      <c r="J8207"/>
    </row>
    <row r="8208" spans="1:10" x14ac:dyDescent="0.25">
      <c r="A8208"/>
      <c r="C8208"/>
      <c r="D8208"/>
      <c r="E8208"/>
      <c r="F8208"/>
      <c r="G8208"/>
      <c r="H8208"/>
      <c r="J8208"/>
    </row>
    <row r="8209" spans="1:10" x14ac:dyDescent="0.25">
      <c r="A8209"/>
      <c r="C8209"/>
      <c r="D8209"/>
      <c r="E8209"/>
      <c r="F8209"/>
      <c r="G8209"/>
      <c r="H8209"/>
      <c r="J8209"/>
    </row>
    <row r="8210" spans="1:10" x14ac:dyDescent="0.25">
      <c r="A8210"/>
      <c r="C8210"/>
      <c r="D8210"/>
      <c r="E8210"/>
      <c r="F8210"/>
      <c r="G8210"/>
      <c r="H8210"/>
      <c r="J8210"/>
    </row>
    <row r="8211" spans="1:10" x14ac:dyDescent="0.25">
      <c r="A8211"/>
      <c r="C8211"/>
      <c r="D8211"/>
      <c r="E8211"/>
      <c r="F8211"/>
      <c r="G8211"/>
      <c r="H8211"/>
      <c r="J8211"/>
    </row>
    <row r="8212" spans="1:10" x14ac:dyDescent="0.25">
      <c r="A8212"/>
      <c r="C8212"/>
      <c r="D8212"/>
      <c r="E8212"/>
      <c r="F8212"/>
      <c r="G8212"/>
      <c r="H8212"/>
      <c r="J8212"/>
    </row>
    <row r="8213" spans="1:10" x14ac:dyDescent="0.25">
      <c r="A8213"/>
      <c r="C8213"/>
      <c r="D8213"/>
      <c r="E8213"/>
      <c r="F8213"/>
      <c r="G8213"/>
      <c r="H8213"/>
      <c r="J8213"/>
    </row>
    <row r="8214" spans="1:10" x14ac:dyDescent="0.25">
      <c r="A8214"/>
      <c r="C8214"/>
      <c r="D8214"/>
      <c r="E8214"/>
      <c r="F8214"/>
      <c r="G8214"/>
      <c r="H8214"/>
      <c r="J8214"/>
    </row>
    <row r="8215" spans="1:10" x14ac:dyDescent="0.25">
      <c r="A8215"/>
      <c r="C8215"/>
      <c r="D8215"/>
      <c r="E8215"/>
      <c r="F8215"/>
      <c r="G8215"/>
      <c r="H8215"/>
      <c r="J8215"/>
    </row>
    <row r="8216" spans="1:10" x14ac:dyDescent="0.25">
      <c r="A8216"/>
      <c r="C8216"/>
      <c r="D8216"/>
      <c r="E8216"/>
      <c r="F8216"/>
      <c r="G8216"/>
      <c r="H8216"/>
      <c r="J8216"/>
    </row>
    <row r="8217" spans="1:10" x14ac:dyDescent="0.25">
      <c r="A8217"/>
      <c r="C8217"/>
      <c r="D8217"/>
      <c r="E8217"/>
      <c r="F8217"/>
      <c r="G8217"/>
      <c r="H8217"/>
      <c r="J8217"/>
    </row>
    <row r="8218" spans="1:10" x14ac:dyDescent="0.25">
      <c r="A8218"/>
      <c r="C8218"/>
      <c r="D8218"/>
      <c r="E8218"/>
      <c r="F8218"/>
      <c r="G8218"/>
      <c r="H8218"/>
      <c r="J8218"/>
    </row>
    <row r="8219" spans="1:10" x14ac:dyDescent="0.25">
      <c r="A8219"/>
      <c r="C8219"/>
      <c r="D8219"/>
      <c r="E8219"/>
      <c r="F8219"/>
      <c r="G8219"/>
      <c r="H8219"/>
      <c r="J8219"/>
    </row>
    <row r="8220" spans="1:10" x14ac:dyDescent="0.25">
      <c r="A8220"/>
      <c r="C8220"/>
      <c r="D8220"/>
      <c r="E8220"/>
      <c r="F8220"/>
      <c r="G8220"/>
      <c r="H8220"/>
      <c r="J8220"/>
    </row>
    <row r="8221" spans="1:10" x14ac:dyDescent="0.25">
      <c r="A8221"/>
      <c r="C8221"/>
      <c r="D8221"/>
      <c r="E8221"/>
      <c r="F8221"/>
      <c r="G8221"/>
      <c r="H8221"/>
      <c r="J8221"/>
    </row>
    <row r="8222" spans="1:10" x14ac:dyDescent="0.25">
      <c r="A8222"/>
      <c r="C8222"/>
      <c r="D8222"/>
      <c r="E8222"/>
      <c r="F8222"/>
      <c r="G8222"/>
      <c r="H8222"/>
      <c r="J8222"/>
    </row>
    <row r="8223" spans="1:10" x14ac:dyDescent="0.25">
      <c r="A8223"/>
      <c r="C8223"/>
      <c r="D8223"/>
      <c r="E8223"/>
      <c r="F8223"/>
      <c r="G8223"/>
      <c r="H8223"/>
      <c r="J8223"/>
    </row>
    <row r="8224" spans="1:10" x14ac:dyDescent="0.25">
      <c r="A8224"/>
      <c r="C8224"/>
      <c r="D8224"/>
      <c r="E8224"/>
      <c r="F8224"/>
      <c r="G8224"/>
      <c r="H8224"/>
      <c r="J8224"/>
    </row>
    <row r="8225" spans="1:10" x14ac:dyDescent="0.25">
      <c r="A8225"/>
      <c r="C8225"/>
      <c r="D8225"/>
      <c r="E8225"/>
      <c r="F8225"/>
      <c r="G8225"/>
      <c r="H8225"/>
      <c r="J8225"/>
    </row>
    <row r="8226" spans="1:10" x14ac:dyDescent="0.25">
      <c r="A8226"/>
      <c r="C8226"/>
      <c r="D8226"/>
      <c r="E8226"/>
      <c r="F8226"/>
      <c r="G8226"/>
      <c r="H8226"/>
      <c r="J8226"/>
    </row>
    <row r="8227" spans="1:10" x14ac:dyDescent="0.25">
      <c r="A8227"/>
      <c r="C8227"/>
      <c r="D8227"/>
      <c r="E8227"/>
      <c r="F8227"/>
      <c r="G8227"/>
      <c r="H8227"/>
      <c r="J8227"/>
    </row>
    <row r="8228" spans="1:10" x14ac:dyDescent="0.25">
      <c r="A8228"/>
      <c r="C8228"/>
      <c r="D8228"/>
      <c r="E8228"/>
      <c r="F8228"/>
      <c r="G8228"/>
      <c r="H8228"/>
      <c r="J8228"/>
    </row>
    <row r="8229" spans="1:10" x14ac:dyDescent="0.25">
      <c r="A8229"/>
      <c r="C8229"/>
      <c r="D8229"/>
      <c r="E8229"/>
      <c r="F8229"/>
      <c r="G8229"/>
      <c r="H8229"/>
      <c r="J8229"/>
    </row>
    <row r="8230" spans="1:10" x14ac:dyDescent="0.25">
      <c r="A8230"/>
      <c r="C8230"/>
      <c r="D8230"/>
      <c r="E8230"/>
      <c r="F8230"/>
      <c r="G8230"/>
      <c r="H8230"/>
      <c r="J8230"/>
    </row>
    <row r="8231" spans="1:10" x14ac:dyDescent="0.25">
      <c r="A8231"/>
      <c r="C8231"/>
      <c r="D8231"/>
      <c r="E8231"/>
      <c r="F8231"/>
      <c r="G8231"/>
      <c r="H8231"/>
      <c r="J8231"/>
    </row>
    <row r="8232" spans="1:10" x14ac:dyDescent="0.25">
      <c r="A8232"/>
      <c r="C8232"/>
      <c r="D8232"/>
      <c r="E8232"/>
      <c r="F8232"/>
      <c r="G8232"/>
      <c r="H8232"/>
      <c r="J8232"/>
    </row>
    <row r="8233" spans="1:10" x14ac:dyDescent="0.25">
      <c r="A8233"/>
      <c r="C8233"/>
      <c r="D8233"/>
      <c r="E8233"/>
      <c r="F8233"/>
      <c r="G8233"/>
      <c r="H8233"/>
      <c r="J8233"/>
    </row>
    <row r="8234" spans="1:10" x14ac:dyDescent="0.25">
      <c r="A8234"/>
      <c r="C8234"/>
      <c r="D8234"/>
      <c r="E8234"/>
      <c r="F8234"/>
      <c r="G8234"/>
      <c r="H8234"/>
      <c r="J8234"/>
    </row>
    <row r="8235" spans="1:10" x14ac:dyDescent="0.25">
      <c r="A8235"/>
      <c r="C8235"/>
      <c r="D8235"/>
      <c r="E8235"/>
      <c r="F8235"/>
      <c r="G8235"/>
      <c r="H8235"/>
      <c r="J8235"/>
    </row>
    <row r="8236" spans="1:10" x14ac:dyDescent="0.25">
      <c r="A8236"/>
      <c r="C8236"/>
      <c r="D8236"/>
      <c r="E8236"/>
      <c r="F8236"/>
      <c r="G8236"/>
      <c r="H8236"/>
      <c r="J8236"/>
    </row>
    <row r="8237" spans="1:10" x14ac:dyDescent="0.25">
      <c r="A8237"/>
      <c r="C8237"/>
      <c r="D8237"/>
      <c r="E8237"/>
      <c r="F8237"/>
      <c r="G8237"/>
      <c r="H8237"/>
      <c r="J8237"/>
    </row>
    <row r="8238" spans="1:10" x14ac:dyDescent="0.25">
      <c r="A8238"/>
      <c r="C8238"/>
      <c r="D8238"/>
      <c r="E8238"/>
      <c r="F8238"/>
      <c r="G8238"/>
      <c r="H8238"/>
      <c r="J8238"/>
    </row>
    <row r="8239" spans="1:10" x14ac:dyDescent="0.25">
      <c r="A8239"/>
      <c r="C8239"/>
      <c r="D8239"/>
      <c r="E8239"/>
      <c r="F8239"/>
      <c r="G8239"/>
      <c r="H8239"/>
      <c r="J8239"/>
    </row>
    <row r="8240" spans="1:10" x14ac:dyDescent="0.25">
      <c r="A8240"/>
      <c r="C8240"/>
      <c r="D8240"/>
      <c r="E8240"/>
      <c r="F8240"/>
      <c r="G8240"/>
      <c r="H8240"/>
      <c r="J8240"/>
    </row>
    <row r="8241" spans="1:10" x14ac:dyDescent="0.25">
      <c r="A8241"/>
      <c r="C8241"/>
      <c r="D8241"/>
      <c r="E8241"/>
      <c r="F8241"/>
      <c r="G8241"/>
      <c r="H8241"/>
      <c r="J8241"/>
    </row>
    <row r="8242" spans="1:10" x14ac:dyDescent="0.25">
      <c r="A8242"/>
      <c r="C8242"/>
      <c r="D8242"/>
      <c r="E8242"/>
      <c r="F8242"/>
      <c r="G8242"/>
      <c r="H8242"/>
      <c r="J8242"/>
    </row>
    <row r="8243" spans="1:10" x14ac:dyDescent="0.25">
      <c r="A8243"/>
      <c r="C8243"/>
      <c r="D8243"/>
      <c r="E8243"/>
      <c r="F8243"/>
      <c r="G8243"/>
      <c r="H8243"/>
      <c r="J8243"/>
    </row>
    <row r="8244" spans="1:10" x14ac:dyDescent="0.25">
      <c r="A8244"/>
      <c r="C8244"/>
      <c r="D8244"/>
      <c r="E8244"/>
      <c r="F8244"/>
      <c r="G8244"/>
      <c r="H8244"/>
      <c r="J8244"/>
    </row>
    <row r="8245" spans="1:10" x14ac:dyDescent="0.25">
      <c r="A8245"/>
      <c r="C8245"/>
      <c r="D8245"/>
      <c r="E8245"/>
      <c r="F8245"/>
      <c r="G8245"/>
      <c r="H8245"/>
      <c r="J8245"/>
    </row>
    <row r="8246" spans="1:10" x14ac:dyDescent="0.25">
      <c r="A8246"/>
      <c r="C8246"/>
      <c r="D8246"/>
      <c r="E8246"/>
      <c r="F8246"/>
      <c r="G8246"/>
      <c r="H8246"/>
      <c r="J8246"/>
    </row>
    <row r="8247" spans="1:10" x14ac:dyDescent="0.25">
      <c r="A8247"/>
      <c r="C8247"/>
      <c r="D8247"/>
      <c r="E8247"/>
      <c r="F8247"/>
      <c r="G8247"/>
      <c r="H8247"/>
      <c r="J8247"/>
    </row>
    <row r="8248" spans="1:10" x14ac:dyDescent="0.25">
      <c r="A8248"/>
      <c r="C8248"/>
      <c r="D8248"/>
      <c r="E8248"/>
      <c r="F8248"/>
      <c r="G8248"/>
      <c r="H8248"/>
      <c r="J8248"/>
    </row>
    <row r="8249" spans="1:10" x14ac:dyDescent="0.25">
      <c r="A8249"/>
      <c r="C8249"/>
      <c r="D8249"/>
      <c r="E8249"/>
      <c r="F8249"/>
      <c r="G8249"/>
      <c r="H8249"/>
      <c r="J8249"/>
    </row>
    <row r="8250" spans="1:10" x14ac:dyDescent="0.25">
      <c r="A8250"/>
      <c r="C8250"/>
      <c r="D8250"/>
      <c r="E8250"/>
      <c r="F8250"/>
      <c r="G8250"/>
      <c r="H8250"/>
      <c r="J8250"/>
    </row>
    <row r="8251" spans="1:10" x14ac:dyDescent="0.25">
      <c r="A8251"/>
      <c r="C8251"/>
      <c r="D8251"/>
      <c r="E8251"/>
      <c r="F8251"/>
      <c r="G8251"/>
      <c r="H8251"/>
      <c r="J8251"/>
    </row>
    <row r="8252" spans="1:10" x14ac:dyDescent="0.25">
      <c r="A8252"/>
      <c r="C8252"/>
      <c r="D8252"/>
      <c r="E8252"/>
      <c r="F8252"/>
      <c r="G8252"/>
      <c r="H8252"/>
      <c r="J8252"/>
    </row>
    <row r="8253" spans="1:10" x14ac:dyDescent="0.25">
      <c r="A8253"/>
      <c r="C8253"/>
      <c r="D8253"/>
      <c r="E8253"/>
      <c r="F8253"/>
      <c r="G8253"/>
      <c r="H8253"/>
      <c r="J8253"/>
    </row>
    <row r="8254" spans="1:10" x14ac:dyDescent="0.25">
      <c r="A8254"/>
      <c r="C8254"/>
      <c r="D8254"/>
      <c r="E8254"/>
      <c r="F8254"/>
      <c r="G8254"/>
      <c r="H8254"/>
      <c r="J8254"/>
    </row>
    <row r="8255" spans="1:10" x14ac:dyDescent="0.25">
      <c r="A8255"/>
      <c r="C8255"/>
      <c r="D8255"/>
      <c r="E8255"/>
      <c r="F8255"/>
      <c r="G8255"/>
      <c r="H8255"/>
      <c r="J8255"/>
    </row>
    <row r="8256" spans="1:10" x14ac:dyDescent="0.25">
      <c r="A8256"/>
      <c r="C8256"/>
      <c r="D8256"/>
      <c r="E8256"/>
      <c r="F8256"/>
      <c r="G8256"/>
      <c r="H8256"/>
      <c r="J8256"/>
    </row>
    <row r="8257" spans="1:10" x14ac:dyDescent="0.25">
      <c r="A8257"/>
      <c r="C8257"/>
      <c r="D8257"/>
      <c r="E8257"/>
      <c r="F8257"/>
      <c r="G8257"/>
      <c r="H8257"/>
      <c r="J8257"/>
    </row>
    <row r="8258" spans="1:10" x14ac:dyDescent="0.25">
      <c r="A8258"/>
      <c r="C8258"/>
      <c r="D8258"/>
      <c r="E8258"/>
      <c r="F8258"/>
      <c r="G8258"/>
      <c r="H8258"/>
      <c r="J8258"/>
    </row>
    <row r="8259" spans="1:10" x14ac:dyDescent="0.25">
      <c r="A8259"/>
      <c r="C8259"/>
      <c r="D8259"/>
      <c r="E8259"/>
      <c r="F8259"/>
      <c r="G8259"/>
      <c r="H8259"/>
      <c r="J8259"/>
    </row>
    <row r="8260" spans="1:10" x14ac:dyDescent="0.25">
      <c r="A8260"/>
      <c r="C8260"/>
      <c r="D8260"/>
      <c r="E8260"/>
      <c r="F8260"/>
      <c r="G8260"/>
      <c r="H8260"/>
      <c r="J8260"/>
    </row>
    <row r="8261" spans="1:10" x14ac:dyDescent="0.25">
      <c r="A8261"/>
      <c r="C8261"/>
      <c r="D8261"/>
      <c r="E8261"/>
      <c r="F8261"/>
      <c r="G8261"/>
      <c r="H8261"/>
      <c r="J8261"/>
    </row>
    <row r="8262" spans="1:10" x14ac:dyDescent="0.25">
      <c r="A8262"/>
      <c r="C8262"/>
      <c r="D8262"/>
      <c r="E8262"/>
      <c r="F8262"/>
      <c r="G8262"/>
      <c r="H8262"/>
      <c r="J8262"/>
    </row>
    <row r="8263" spans="1:10" x14ac:dyDescent="0.25">
      <c r="A8263"/>
      <c r="C8263"/>
      <c r="D8263"/>
      <c r="E8263"/>
      <c r="F8263"/>
      <c r="G8263"/>
      <c r="H8263"/>
      <c r="J8263"/>
    </row>
    <row r="8264" spans="1:10" x14ac:dyDescent="0.25">
      <c r="A8264"/>
      <c r="C8264"/>
      <c r="D8264"/>
      <c r="E8264"/>
      <c r="F8264"/>
      <c r="G8264"/>
      <c r="H8264"/>
      <c r="J8264"/>
    </row>
    <row r="8265" spans="1:10" x14ac:dyDescent="0.25">
      <c r="A8265"/>
      <c r="C8265"/>
      <c r="D8265"/>
      <c r="E8265"/>
      <c r="F8265"/>
      <c r="G8265"/>
      <c r="H8265"/>
      <c r="J8265"/>
    </row>
    <row r="8266" spans="1:10" x14ac:dyDescent="0.25">
      <c r="A8266"/>
      <c r="C8266"/>
      <c r="D8266"/>
      <c r="E8266"/>
      <c r="F8266"/>
      <c r="G8266"/>
      <c r="H8266"/>
      <c r="J8266"/>
    </row>
    <row r="8267" spans="1:10" x14ac:dyDescent="0.25">
      <c r="A8267"/>
      <c r="C8267"/>
      <c r="D8267"/>
      <c r="E8267"/>
      <c r="F8267"/>
      <c r="G8267"/>
      <c r="H8267"/>
      <c r="J8267"/>
    </row>
    <row r="8268" spans="1:10" x14ac:dyDescent="0.25">
      <c r="A8268"/>
      <c r="C8268"/>
      <c r="D8268"/>
      <c r="E8268"/>
      <c r="F8268"/>
      <c r="G8268"/>
      <c r="H8268"/>
      <c r="J8268"/>
    </row>
    <row r="8269" spans="1:10" x14ac:dyDescent="0.25">
      <c r="A8269"/>
      <c r="C8269"/>
      <c r="D8269"/>
      <c r="E8269"/>
      <c r="F8269"/>
      <c r="G8269"/>
      <c r="H8269"/>
      <c r="J8269"/>
    </row>
    <row r="8270" spans="1:10" x14ac:dyDescent="0.25">
      <c r="A8270"/>
      <c r="C8270"/>
      <c r="D8270"/>
      <c r="E8270"/>
      <c r="F8270"/>
      <c r="G8270"/>
      <c r="H8270"/>
      <c r="J8270"/>
    </row>
    <row r="8271" spans="1:10" x14ac:dyDescent="0.25">
      <c r="A8271"/>
      <c r="C8271"/>
      <c r="D8271"/>
      <c r="E8271"/>
      <c r="F8271"/>
      <c r="G8271"/>
      <c r="H8271"/>
      <c r="J8271"/>
    </row>
    <row r="8272" spans="1:10" x14ac:dyDescent="0.25">
      <c r="A8272"/>
      <c r="C8272"/>
      <c r="D8272"/>
      <c r="E8272"/>
      <c r="F8272"/>
      <c r="G8272"/>
      <c r="H8272"/>
      <c r="J8272"/>
    </row>
    <row r="8273" spans="1:10" x14ac:dyDescent="0.25">
      <c r="A8273"/>
      <c r="C8273"/>
      <c r="D8273"/>
      <c r="E8273"/>
      <c r="F8273"/>
      <c r="G8273"/>
      <c r="H8273"/>
      <c r="J8273"/>
    </row>
    <row r="8274" spans="1:10" x14ac:dyDescent="0.25">
      <c r="A8274"/>
      <c r="C8274"/>
      <c r="D8274"/>
      <c r="E8274"/>
      <c r="F8274"/>
      <c r="G8274"/>
      <c r="H8274"/>
      <c r="J8274"/>
    </row>
    <row r="8275" spans="1:10" x14ac:dyDescent="0.25">
      <c r="A8275"/>
      <c r="C8275"/>
      <c r="D8275"/>
      <c r="E8275"/>
      <c r="F8275"/>
      <c r="G8275"/>
      <c r="H8275"/>
      <c r="J8275"/>
    </row>
    <row r="8276" spans="1:10" x14ac:dyDescent="0.25">
      <c r="A8276"/>
      <c r="C8276"/>
      <c r="D8276"/>
      <c r="E8276"/>
      <c r="F8276"/>
      <c r="G8276"/>
      <c r="H8276"/>
      <c r="J8276"/>
    </row>
    <row r="8277" spans="1:10" x14ac:dyDescent="0.25">
      <c r="A8277"/>
      <c r="C8277"/>
      <c r="D8277"/>
      <c r="E8277"/>
      <c r="F8277"/>
      <c r="G8277"/>
      <c r="H8277"/>
      <c r="J8277"/>
    </row>
    <row r="8278" spans="1:10" x14ac:dyDescent="0.25">
      <c r="A8278"/>
      <c r="C8278"/>
      <c r="D8278"/>
      <c r="E8278"/>
      <c r="F8278"/>
      <c r="G8278"/>
      <c r="H8278"/>
      <c r="J8278"/>
    </row>
    <row r="8279" spans="1:10" x14ac:dyDescent="0.25">
      <c r="A8279"/>
      <c r="C8279"/>
      <c r="D8279"/>
      <c r="E8279"/>
      <c r="F8279"/>
      <c r="G8279"/>
      <c r="H8279"/>
      <c r="J8279"/>
    </row>
    <row r="8280" spans="1:10" x14ac:dyDescent="0.25">
      <c r="A8280"/>
      <c r="C8280"/>
      <c r="D8280"/>
      <c r="E8280"/>
      <c r="F8280"/>
      <c r="G8280"/>
      <c r="H8280"/>
      <c r="J8280"/>
    </row>
    <row r="8281" spans="1:10" x14ac:dyDescent="0.25">
      <c r="A8281"/>
      <c r="C8281"/>
      <c r="D8281"/>
      <c r="E8281"/>
      <c r="F8281"/>
      <c r="G8281"/>
      <c r="H8281"/>
      <c r="J8281"/>
    </row>
    <row r="8282" spans="1:10" x14ac:dyDescent="0.25">
      <c r="A8282"/>
      <c r="C8282"/>
      <c r="D8282"/>
      <c r="E8282"/>
      <c r="F8282"/>
      <c r="G8282"/>
      <c r="H8282"/>
      <c r="J8282"/>
    </row>
    <row r="8283" spans="1:10" x14ac:dyDescent="0.25">
      <c r="A8283"/>
      <c r="C8283"/>
      <c r="D8283"/>
      <c r="E8283"/>
      <c r="F8283"/>
      <c r="G8283"/>
      <c r="H8283"/>
      <c r="J8283"/>
    </row>
    <row r="8284" spans="1:10" x14ac:dyDescent="0.25">
      <c r="A8284"/>
      <c r="C8284"/>
      <c r="D8284"/>
      <c r="E8284"/>
      <c r="F8284"/>
      <c r="G8284"/>
      <c r="H8284"/>
      <c r="J8284"/>
    </row>
    <row r="8285" spans="1:10" x14ac:dyDescent="0.25">
      <c r="A8285"/>
      <c r="C8285"/>
      <c r="D8285"/>
      <c r="E8285"/>
      <c r="F8285"/>
      <c r="G8285"/>
      <c r="H8285"/>
      <c r="J8285"/>
    </row>
    <row r="8286" spans="1:10" x14ac:dyDescent="0.25">
      <c r="A8286"/>
      <c r="C8286"/>
      <c r="D8286"/>
      <c r="E8286"/>
      <c r="F8286"/>
      <c r="G8286"/>
      <c r="H8286"/>
      <c r="J8286"/>
    </row>
    <row r="8287" spans="1:10" x14ac:dyDescent="0.25">
      <c r="A8287"/>
      <c r="C8287"/>
      <c r="D8287"/>
      <c r="E8287"/>
      <c r="F8287"/>
      <c r="G8287"/>
      <c r="H8287"/>
      <c r="J8287"/>
    </row>
    <row r="8288" spans="1:10" x14ac:dyDescent="0.25">
      <c r="A8288"/>
      <c r="C8288"/>
      <c r="D8288"/>
      <c r="E8288"/>
      <c r="F8288"/>
      <c r="G8288"/>
      <c r="H8288"/>
      <c r="J8288"/>
    </row>
    <row r="8289" spans="1:10" x14ac:dyDescent="0.25">
      <c r="A8289"/>
      <c r="C8289"/>
      <c r="D8289"/>
      <c r="E8289"/>
      <c r="F8289"/>
      <c r="G8289"/>
      <c r="H8289"/>
      <c r="J8289"/>
    </row>
    <row r="8290" spans="1:10" x14ac:dyDescent="0.25">
      <c r="A8290"/>
      <c r="C8290"/>
      <c r="D8290"/>
      <c r="E8290"/>
      <c r="F8290"/>
      <c r="G8290"/>
      <c r="H8290"/>
      <c r="J8290"/>
    </row>
    <row r="8291" spans="1:10" x14ac:dyDescent="0.25">
      <c r="A8291"/>
      <c r="C8291"/>
      <c r="D8291"/>
      <c r="E8291"/>
      <c r="F8291"/>
      <c r="G8291"/>
      <c r="H8291"/>
      <c r="J8291"/>
    </row>
    <row r="8292" spans="1:10" x14ac:dyDescent="0.25">
      <c r="A8292"/>
      <c r="C8292"/>
      <c r="D8292"/>
      <c r="E8292"/>
      <c r="F8292"/>
      <c r="G8292"/>
      <c r="H8292"/>
      <c r="J8292"/>
    </row>
    <row r="8293" spans="1:10" x14ac:dyDescent="0.25">
      <c r="A8293"/>
      <c r="C8293"/>
      <c r="D8293"/>
      <c r="E8293"/>
      <c r="F8293"/>
      <c r="G8293"/>
      <c r="H8293"/>
      <c r="J8293"/>
    </row>
    <row r="8294" spans="1:10" x14ac:dyDescent="0.25">
      <c r="A8294"/>
      <c r="C8294"/>
      <c r="D8294"/>
      <c r="E8294"/>
      <c r="F8294"/>
      <c r="G8294"/>
      <c r="H8294"/>
      <c r="J8294"/>
    </row>
    <row r="8295" spans="1:10" x14ac:dyDescent="0.25">
      <c r="A8295"/>
      <c r="C8295"/>
      <c r="D8295"/>
      <c r="E8295"/>
      <c r="F8295"/>
      <c r="G8295"/>
      <c r="H8295"/>
      <c r="J8295"/>
    </row>
    <row r="8296" spans="1:10" x14ac:dyDescent="0.25">
      <c r="A8296"/>
      <c r="C8296"/>
      <c r="D8296"/>
      <c r="E8296"/>
      <c r="F8296"/>
      <c r="G8296"/>
      <c r="H8296"/>
      <c r="J8296"/>
    </row>
    <row r="8297" spans="1:10" x14ac:dyDescent="0.25">
      <c r="A8297"/>
      <c r="C8297"/>
      <c r="D8297"/>
      <c r="E8297"/>
      <c r="F8297"/>
      <c r="G8297"/>
      <c r="H8297"/>
      <c r="J8297"/>
    </row>
    <row r="8298" spans="1:10" x14ac:dyDescent="0.25">
      <c r="A8298"/>
      <c r="C8298"/>
      <c r="D8298"/>
      <c r="E8298"/>
      <c r="F8298"/>
      <c r="G8298"/>
      <c r="H8298"/>
      <c r="J8298"/>
    </row>
    <row r="8299" spans="1:10" x14ac:dyDescent="0.25">
      <c r="A8299"/>
      <c r="C8299"/>
      <c r="D8299"/>
      <c r="E8299"/>
      <c r="F8299"/>
      <c r="G8299"/>
      <c r="H8299"/>
      <c r="J8299"/>
    </row>
    <row r="8300" spans="1:10" x14ac:dyDescent="0.25">
      <c r="A8300"/>
      <c r="C8300"/>
      <c r="D8300"/>
      <c r="E8300"/>
      <c r="F8300"/>
      <c r="G8300"/>
      <c r="H8300"/>
      <c r="J8300"/>
    </row>
    <row r="8301" spans="1:10" x14ac:dyDescent="0.25">
      <c r="A8301"/>
      <c r="C8301"/>
      <c r="D8301"/>
      <c r="E8301"/>
      <c r="F8301"/>
      <c r="G8301"/>
      <c r="H8301"/>
      <c r="J8301"/>
    </row>
    <row r="8302" spans="1:10" x14ac:dyDescent="0.25">
      <c r="A8302"/>
      <c r="C8302"/>
      <c r="D8302"/>
      <c r="E8302"/>
      <c r="F8302"/>
      <c r="G8302"/>
      <c r="H8302"/>
      <c r="J8302"/>
    </row>
    <row r="8303" spans="1:10" x14ac:dyDescent="0.25">
      <c r="A8303"/>
      <c r="C8303"/>
      <c r="D8303"/>
      <c r="E8303"/>
      <c r="F8303"/>
      <c r="G8303"/>
      <c r="H8303"/>
      <c r="J8303"/>
    </row>
    <row r="8304" spans="1:10" x14ac:dyDescent="0.25">
      <c r="A8304"/>
      <c r="C8304"/>
      <c r="D8304"/>
      <c r="E8304"/>
      <c r="F8304"/>
      <c r="G8304"/>
      <c r="H8304"/>
      <c r="J8304"/>
    </row>
    <row r="8305" spans="1:10" x14ac:dyDescent="0.25">
      <c r="A8305"/>
      <c r="C8305"/>
      <c r="D8305"/>
      <c r="E8305"/>
      <c r="F8305"/>
      <c r="G8305"/>
      <c r="H8305"/>
      <c r="J8305"/>
    </row>
    <row r="8306" spans="1:10" x14ac:dyDescent="0.25">
      <c r="A8306"/>
      <c r="C8306"/>
      <c r="D8306"/>
      <c r="E8306"/>
      <c r="F8306"/>
      <c r="G8306"/>
      <c r="H8306"/>
      <c r="J8306"/>
    </row>
    <row r="8307" spans="1:10" x14ac:dyDescent="0.25">
      <c r="A8307"/>
      <c r="C8307"/>
      <c r="D8307"/>
      <c r="E8307"/>
      <c r="F8307"/>
      <c r="G8307"/>
      <c r="H8307"/>
      <c r="J8307"/>
    </row>
    <row r="8308" spans="1:10" x14ac:dyDescent="0.25">
      <c r="A8308"/>
      <c r="C8308"/>
      <c r="D8308"/>
      <c r="E8308"/>
      <c r="F8308"/>
      <c r="G8308"/>
      <c r="H8308"/>
      <c r="J8308"/>
    </row>
    <row r="8309" spans="1:10" x14ac:dyDescent="0.25">
      <c r="A8309"/>
      <c r="C8309"/>
      <c r="D8309"/>
      <c r="E8309"/>
      <c r="F8309"/>
      <c r="G8309"/>
      <c r="H8309"/>
      <c r="J8309"/>
    </row>
    <row r="8310" spans="1:10" x14ac:dyDescent="0.25">
      <c r="A8310"/>
      <c r="C8310"/>
      <c r="D8310"/>
      <c r="E8310"/>
      <c r="F8310"/>
      <c r="G8310"/>
      <c r="H8310"/>
      <c r="J8310"/>
    </row>
    <row r="8311" spans="1:10" x14ac:dyDescent="0.25">
      <c r="A8311"/>
      <c r="C8311"/>
      <c r="D8311"/>
      <c r="E8311"/>
      <c r="F8311"/>
      <c r="G8311"/>
      <c r="H8311"/>
      <c r="J8311"/>
    </row>
    <row r="8312" spans="1:10" x14ac:dyDescent="0.25">
      <c r="A8312"/>
      <c r="C8312"/>
      <c r="D8312"/>
      <c r="E8312"/>
      <c r="F8312"/>
      <c r="G8312"/>
      <c r="H8312"/>
      <c r="J8312"/>
    </row>
    <row r="8313" spans="1:10" x14ac:dyDescent="0.25">
      <c r="A8313"/>
      <c r="C8313"/>
      <c r="D8313"/>
      <c r="E8313"/>
      <c r="F8313"/>
      <c r="G8313"/>
      <c r="H8313"/>
      <c r="J8313"/>
    </row>
    <row r="8314" spans="1:10" x14ac:dyDescent="0.25">
      <c r="A8314"/>
      <c r="C8314"/>
      <c r="D8314"/>
      <c r="E8314"/>
      <c r="F8314"/>
      <c r="G8314"/>
      <c r="H8314"/>
      <c r="J8314"/>
    </row>
    <row r="8315" spans="1:10" x14ac:dyDescent="0.25">
      <c r="A8315"/>
      <c r="C8315"/>
      <c r="D8315"/>
      <c r="E8315"/>
      <c r="F8315"/>
      <c r="G8315"/>
      <c r="H8315"/>
      <c r="J8315"/>
    </row>
    <row r="8316" spans="1:10" x14ac:dyDescent="0.25">
      <c r="A8316"/>
      <c r="C8316"/>
      <c r="D8316"/>
      <c r="E8316"/>
      <c r="F8316"/>
      <c r="G8316"/>
      <c r="H8316"/>
      <c r="J8316"/>
    </row>
    <row r="8317" spans="1:10" x14ac:dyDescent="0.25">
      <c r="A8317"/>
      <c r="C8317"/>
      <c r="D8317"/>
      <c r="E8317"/>
      <c r="F8317"/>
      <c r="G8317"/>
      <c r="H8317"/>
      <c r="J8317"/>
    </row>
    <row r="8318" spans="1:10" x14ac:dyDescent="0.25">
      <c r="A8318"/>
      <c r="C8318"/>
      <c r="D8318"/>
      <c r="E8318"/>
      <c r="F8318"/>
      <c r="G8318"/>
      <c r="H8318"/>
      <c r="J8318"/>
    </row>
    <row r="8319" spans="1:10" x14ac:dyDescent="0.25">
      <c r="A8319"/>
      <c r="C8319"/>
      <c r="D8319"/>
      <c r="E8319"/>
      <c r="F8319"/>
      <c r="G8319"/>
      <c r="H8319"/>
      <c r="J8319"/>
    </row>
    <row r="8320" spans="1:10" x14ac:dyDescent="0.25">
      <c r="A8320"/>
      <c r="C8320"/>
      <c r="D8320"/>
      <c r="E8320"/>
      <c r="F8320"/>
      <c r="G8320"/>
      <c r="H8320"/>
      <c r="J8320"/>
    </row>
    <row r="8321" spans="1:10" x14ac:dyDescent="0.25">
      <c r="A8321"/>
      <c r="C8321"/>
      <c r="D8321"/>
      <c r="E8321"/>
      <c r="F8321"/>
      <c r="G8321"/>
      <c r="H8321"/>
      <c r="J8321"/>
    </row>
    <row r="8322" spans="1:10" x14ac:dyDescent="0.25">
      <c r="A8322"/>
      <c r="C8322"/>
      <c r="D8322"/>
      <c r="E8322"/>
      <c r="F8322"/>
      <c r="G8322"/>
      <c r="H8322"/>
      <c r="J8322"/>
    </row>
    <row r="8323" spans="1:10" x14ac:dyDescent="0.25">
      <c r="A8323"/>
      <c r="C8323"/>
      <c r="D8323"/>
      <c r="E8323"/>
      <c r="F8323"/>
      <c r="G8323"/>
      <c r="H8323"/>
      <c r="J8323"/>
    </row>
    <row r="8324" spans="1:10" x14ac:dyDescent="0.25">
      <c r="A8324"/>
      <c r="C8324"/>
      <c r="D8324"/>
      <c r="E8324"/>
      <c r="F8324"/>
      <c r="G8324"/>
      <c r="H8324"/>
      <c r="J8324"/>
    </row>
    <row r="8325" spans="1:10" x14ac:dyDescent="0.25">
      <c r="A8325"/>
      <c r="C8325"/>
      <c r="D8325"/>
      <c r="E8325"/>
      <c r="F8325"/>
      <c r="G8325"/>
      <c r="H8325"/>
      <c r="J8325"/>
    </row>
    <row r="8326" spans="1:10" x14ac:dyDescent="0.25">
      <c r="A8326"/>
      <c r="C8326"/>
      <c r="D8326"/>
      <c r="E8326"/>
      <c r="F8326"/>
      <c r="G8326"/>
      <c r="H8326"/>
      <c r="J8326"/>
    </row>
    <row r="8327" spans="1:10" x14ac:dyDescent="0.25">
      <c r="A8327"/>
      <c r="C8327"/>
      <c r="D8327"/>
      <c r="E8327"/>
      <c r="F8327"/>
      <c r="G8327"/>
      <c r="H8327"/>
      <c r="J8327"/>
    </row>
    <row r="8328" spans="1:10" x14ac:dyDescent="0.25">
      <c r="A8328"/>
      <c r="C8328"/>
      <c r="D8328"/>
      <c r="E8328"/>
      <c r="F8328"/>
      <c r="G8328"/>
      <c r="H8328"/>
      <c r="J8328"/>
    </row>
    <row r="8329" spans="1:10" x14ac:dyDescent="0.25">
      <c r="A8329"/>
      <c r="C8329"/>
      <c r="D8329"/>
      <c r="E8329"/>
      <c r="F8329"/>
      <c r="G8329"/>
      <c r="H8329"/>
      <c r="J8329"/>
    </row>
    <row r="8330" spans="1:10" x14ac:dyDescent="0.25">
      <c r="A8330"/>
      <c r="C8330"/>
      <c r="D8330"/>
      <c r="E8330"/>
      <c r="F8330"/>
      <c r="G8330"/>
      <c r="H8330"/>
      <c r="J8330"/>
    </row>
    <row r="8331" spans="1:10" x14ac:dyDescent="0.25">
      <c r="A8331"/>
      <c r="C8331"/>
      <c r="D8331"/>
      <c r="E8331"/>
      <c r="F8331"/>
      <c r="G8331"/>
      <c r="H8331"/>
      <c r="J8331"/>
    </row>
    <row r="8332" spans="1:10" x14ac:dyDescent="0.25">
      <c r="A8332"/>
      <c r="C8332"/>
      <c r="D8332"/>
      <c r="E8332"/>
      <c r="F8332"/>
      <c r="G8332"/>
      <c r="H8332"/>
      <c r="J8332"/>
    </row>
    <row r="8333" spans="1:10" x14ac:dyDescent="0.25">
      <c r="A8333"/>
      <c r="C8333"/>
      <c r="D8333"/>
      <c r="E8333"/>
      <c r="F8333"/>
      <c r="G8333"/>
      <c r="H8333"/>
      <c r="J8333"/>
    </row>
    <row r="8334" spans="1:10" x14ac:dyDescent="0.25">
      <c r="A8334"/>
      <c r="C8334"/>
      <c r="D8334"/>
      <c r="E8334"/>
      <c r="F8334"/>
      <c r="G8334"/>
      <c r="H8334"/>
      <c r="J8334"/>
    </row>
    <row r="8335" spans="1:10" x14ac:dyDescent="0.25">
      <c r="A8335"/>
      <c r="C8335"/>
      <c r="D8335"/>
      <c r="E8335"/>
      <c r="F8335"/>
      <c r="G8335"/>
      <c r="H8335"/>
      <c r="J8335"/>
    </row>
    <row r="8336" spans="1:10" x14ac:dyDescent="0.25">
      <c r="A8336"/>
      <c r="C8336"/>
      <c r="D8336"/>
      <c r="E8336"/>
      <c r="F8336"/>
      <c r="G8336"/>
      <c r="H8336"/>
      <c r="J8336"/>
    </row>
    <row r="8337" spans="1:10" x14ac:dyDescent="0.25">
      <c r="A8337"/>
      <c r="C8337"/>
      <c r="D8337"/>
      <c r="E8337"/>
      <c r="F8337"/>
      <c r="G8337"/>
      <c r="H8337"/>
      <c r="J8337"/>
    </row>
    <row r="8338" spans="1:10" x14ac:dyDescent="0.25">
      <c r="A8338"/>
      <c r="C8338"/>
      <c r="D8338"/>
      <c r="E8338"/>
      <c r="F8338"/>
      <c r="G8338"/>
      <c r="H8338"/>
      <c r="J8338"/>
    </row>
    <row r="8339" spans="1:10" x14ac:dyDescent="0.25">
      <c r="A8339"/>
      <c r="C8339"/>
      <c r="D8339"/>
      <c r="E8339"/>
      <c r="F8339"/>
      <c r="G8339"/>
      <c r="H8339"/>
      <c r="J8339"/>
    </row>
    <row r="8340" spans="1:10" x14ac:dyDescent="0.25">
      <c r="A8340"/>
      <c r="C8340"/>
      <c r="D8340"/>
      <c r="E8340"/>
      <c r="F8340"/>
      <c r="G8340"/>
      <c r="H8340"/>
      <c r="J8340"/>
    </row>
    <row r="8341" spans="1:10" x14ac:dyDescent="0.25">
      <c r="A8341"/>
      <c r="C8341"/>
      <c r="D8341"/>
      <c r="E8341"/>
      <c r="F8341"/>
      <c r="G8341"/>
      <c r="H8341"/>
      <c r="J8341"/>
    </row>
    <row r="8342" spans="1:10" x14ac:dyDescent="0.25">
      <c r="A8342"/>
      <c r="C8342"/>
      <c r="D8342"/>
      <c r="E8342"/>
      <c r="F8342"/>
      <c r="G8342"/>
      <c r="H8342"/>
      <c r="J8342"/>
    </row>
    <row r="8343" spans="1:10" x14ac:dyDescent="0.25">
      <c r="A8343"/>
      <c r="C8343"/>
      <c r="D8343"/>
      <c r="E8343"/>
      <c r="F8343"/>
      <c r="G8343"/>
      <c r="H8343"/>
      <c r="J8343"/>
    </row>
    <row r="8344" spans="1:10" x14ac:dyDescent="0.25">
      <c r="A8344"/>
      <c r="C8344"/>
      <c r="D8344"/>
      <c r="E8344"/>
      <c r="F8344"/>
      <c r="G8344"/>
      <c r="H8344"/>
      <c r="J8344"/>
    </row>
    <row r="8345" spans="1:10" x14ac:dyDescent="0.25">
      <c r="A8345"/>
      <c r="C8345"/>
      <c r="D8345"/>
      <c r="E8345"/>
      <c r="F8345"/>
      <c r="G8345"/>
      <c r="H8345"/>
      <c r="J8345"/>
    </row>
    <row r="8346" spans="1:10" x14ac:dyDescent="0.25">
      <c r="A8346"/>
      <c r="C8346"/>
      <c r="D8346"/>
      <c r="E8346"/>
      <c r="F8346"/>
      <c r="G8346"/>
      <c r="H8346"/>
      <c r="J8346"/>
    </row>
    <row r="8347" spans="1:10" x14ac:dyDescent="0.25">
      <c r="A8347"/>
      <c r="C8347"/>
      <c r="D8347"/>
      <c r="E8347"/>
      <c r="F8347"/>
      <c r="G8347"/>
      <c r="H8347"/>
      <c r="J8347"/>
    </row>
    <row r="8348" spans="1:10" x14ac:dyDescent="0.25">
      <c r="A8348"/>
      <c r="C8348"/>
      <c r="D8348"/>
      <c r="E8348"/>
      <c r="F8348"/>
      <c r="G8348"/>
      <c r="H8348"/>
      <c r="J8348"/>
    </row>
    <row r="8349" spans="1:10" x14ac:dyDescent="0.25">
      <c r="A8349"/>
      <c r="C8349"/>
      <c r="D8349"/>
      <c r="E8349"/>
      <c r="F8349"/>
      <c r="G8349"/>
      <c r="H8349"/>
      <c r="J8349"/>
    </row>
    <row r="8350" spans="1:10" x14ac:dyDescent="0.25">
      <c r="A8350"/>
      <c r="C8350"/>
      <c r="D8350"/>
      <c r="E8350"/>
      <c r="F8350"/>
      <c r="G8350"/>
      <c r="H8350"/>
      <c r="J8350"/>
    </row>
    <row r="8351" spans="1:10" x14ac:dyDescent="0.25">
      <c r="A8351"/>
      <c r="C8351"/>
      <c r="D8351"/>
      <c r="E8351"/>
      <c r="F8351"/>
      <c r="G8351"/>
      <c r="H8351"/>
      <c r="J8351"/>
    </row>
    <row r="8352" spans="1:10" x14ac:dyDescent="0.25">
      <c r="A8352"/>
      <c r="C8352"/>
      <c r="D8352"/>
      <c r="E8352"/>
      <c r="F8352"/>
      <c r="G8352"/>
      <c r="H8352"/>
      <c r="J8352"/>
    </row>
    <row r="8353" spans="1:10" x14ac:dyDescent="0.25">
      <c r="A8353"/>
      <c r="C8353"/>
      <c r="D8353"/>
      <c r="E8353"/>
      <c r="F8353"/>
      <c r="G8353"/>
      <c r="H8353"/>
      <c r="J8353"/>
    </row>
    <row r="8354" spans="1:10" x14ac:dyDescent="0.25">
      <c r="A8354"/>
      <c r="C8354"/>
      <c r="D8354"/>
      <c r="E8354"/>
      <c r="F8354"/>
      <c r="G8354"/>
      <c r="H8354"/>
      <c r="J8354"/>
    </row>
    <row r="8355" spans="1:10" x14ac:dyDescent="0.25">
      <c r="A8355"/>
      <c r="C8355"/>
      <c r="D8355"/>
      <c r="E8355"/>
      <c r="F8355"/>
      <c r="G8355"/>
      <c r="H8355"/>
      <c r="J8355"/>
    </row>
    <row r="8356" spans="1:10" x14ac:dyDescent="0.25">
      <c r="A8356"/>
      <c r="C8356"/>
      <c r="D8356"/>
      <c r="E8356"/>
      <c r="F8356"/>
      <c r="G8356"/>
      <c r="H8356"/>
      <c r="J8356"/>
    </row>
    <row r="8357" spans="1:10" x14ac:dyDescent="0.25">
      <c r="A8357"/>
      <c r="C8357"/>
      <c r="D8357"/>
      <c r="E8357"/>
      <c r="F8357"/>
      <c r="G8357"/>
      <c r="H8357"/>
      <c r="J8357"/>
    </row>
    <row r="8358" spans="1:10" x14ac:dyDescent="0.25">
      <c r="A8358"/>
      <c r="C8358"/>
      <c r="D8358"/>
      <c r="E8358"/>
      <c r="F8358"/>
      <c r="G8358"/>
      <c r="H8358"/>
      <c r="J8358"/>
    </row>
    <row r="8359" spans="1:10" x14ac:dyDescent="0.25">
      <c r="A8359"/>
      <c r="C8359"/>
      <c r="D8359"/>
      <c r="E8359"/>
      <c r="F8359"/>
      <c r="G8359"/>
      <c r="H8359"/>
      <c r="J8359"/>
    </row>
    <row r="8360" spans="1:10" x14ac:dyDescent="0.25">
      <c r="A8360"/>
      <c r="C8360"/>
      <c r="D8360"/>
      <c r="E8360"/>
      <c r="F8360"/>
      <c r="G8360"/>
      <c r="H8360"/>
      <c r="J8360"/>
    </row>
    <row r="8361" spans="1:10" x14ac:dyDescent="0.25">
      <c r="A8361"/>
      <c r="C8361"/>
      <c r="D8361"/>
      <c r="E8361"/>
      <c r="F8361"/>
      <c r="G8361"/>
      <c r="H8361"/>
      <c r="J8361"/>
    </row>
    <row r="8362" spans="1:10" x14ac:dyDescent="0.25">
      <c r="A8362"/>
      <c r="C8362"/>
      <c r="D8362"/>
      <c r="E8362"/>
      <c r="F8362"/>
      <c r="G8362"/>
      <c r="H8362"/>
      <c r="J8362"/>
    </row>
    <row r="8363" spans="1:10" x14ac:dyDescent="0.25">
      <c r="A8363"/>
      <c r="C8363"/>
      <c r="D8363"/>
      <c r="E8363"/>
      <c r="F8363"/>
      <c r="G8363"/>
      <c r="H8363"/>
      <c r="J8363"/>
    </row>
    <row r="8364" spans="1:10" x14ac:dyDescent="0.25">
      <c r="A8364"/>
      <c r="C8364"/>
      <c r="D8364"/>
      <c r="E8364"/>
      <c r="F8364"/>
      <c r="G8364"/>
      <c r="H8364"/>
      <c r="J8364"/>
    </row>
    <row r="8365" spans="1:10" x14ac:dyDescent="0.25">
      <c r="A8365"/>
      <c r="C8365"/>
      <c r="D8365"/>
      <c r="E8365"/>
      <c r="F8365"/>
      <c r="G8365"/>
      <c r="H8365"/>
      <c r="J8365"/>
    </row>
    <row r="8366" spans="1:10" x14ac:dyDescent="0.25">
      <c r="A8366"/>
      <c r="C8366"/>
      <c r="D8366"/>
      <c r="E8366"/>
      <c r="F8366"/>
      <c r="G8366"/>
      <c r="H8366"/>
      <c r="J8366"/>
    </row>
    <row r="8367" spans="1:10" x14ac:dyDescent="0.25">
      <c r="A8367"/>
      <c r="C8367"/>
      <c r="D8367"/>
      <c r="E8367"/>
      <c r="F8367"/>
      <c r="G8367"/>
      <c r="H8367"/>
      <c r="J8367"/>
    </row>
    <row r="8368" spans="1:10" x14ac:dyDescent="0.25">
      <c r="A8368"/>
      <c r="C8368"/>
      <c r="D8368"/>
      <c r="E8368"/>
      <c r="F8368"/>
      <c r="G8368"/>
      <c r="H8368"/>
      <c r="J8368"/>
    </row>
    <row r="8369" spans="1:10" x14ac:dyDescent="0.25">
      <c r="A8369"/>
      <c r="C8369"/>
      <c r="D8369"/>
      <c r="E8369"/>
      <c r="F8369"/>
      <c r="G8369"/>
      <c r="H8369"/>
      <c r="J8369"/>
    </row>
    <row r="8370" spans="1:10" x14ac:dyDescent="0.25">
      <c r="A8370"/>
      <c r="C8370"/>
      <c r="D8370"/>
      <c r="E8370"/>
      <c r="F8370"/>
      <c r="G8370"/>
      <c r="H8370"/>
      <c r="J8370"/>
    </row>
    <row r="8371" spans="1:10" x14ac:dyDescent="0.25">
      <c r="A8371"/>
      <c r="C8371"/>
      <c r="D8371"/>
      <c r="E8371"/>
      <c r="F8371"/>
      <c r="G8371"/>
      <c r="H8371"/>
      <c r="J8371"/>
    </row>
    <row r="8372" spans="1:10" x14ac:dyDescent="0.25">
      <c r="A8372"/>
      <c r="C8372"/>
      <c r="D8372"/>
      <c r="E8372"/>
      <c r="F8372"/>
      <c r="G8372"/>
      <c r="H8372"/>
      <c r="J8372"/>
    </row>
    <row r="8373" spans="1:10" x14ac:dyDescent="0.25">
      <c r="A8373"/>
      <c r="C8373"/>
      <c r="D8373"/>
      <c r="E8373"/>
      <c r="F8373"/>
      <c r="G8373"/>
      <c r="H8373"/>
      <c r="J8373"/>
    </row>
    <row r="8374" spans="1:10" x14ac:dyDescent="0.25">
      <c r="A8374"/>
      <c r="C8374"/>
      <c r="D8374"/>
      <c r="E8374"/>
      <c r="F8374"/>
      <c r="G8374"/>
      <c r="H8374"/>
      <c r="J8374"/>
    </row>
    <row r="8375" spans="1:10" x14ac:dyDescent="0.25">
      <c r="A8375"/>
      <c r="C8375"/>
      <c r="D8375"/>
      <c r="E8375"/>
      <c r="F8375"/>
      <c r="G8375"/>
      <c r="H8375"/>
      <c r="J8375"/>
    </row>
    <row r="8376" spans="1:10" x14ac:dyDescent="0.25">
      <c r="A8376"/>
      <c r="C8376"/>
      <c r="D8376"/>
      <c r="E8376"/>
      <c r="F8376"/>
      <c r="G8376"/>
      <c r="H8376"/>
      <c r="J8376"/>
    </row>
    <row r="8377" spans="1:10" x14ac:dyDescent="0.25">
      <c r="A8377"/>
      <c r="C8377"/>
      <c r="D8377"/>
      <c r="E8377"/>
      <c r="F8377"/>
      <c r="G8377"/>
      <c r="H8377"/>
      <c r="J8377"/>
    </row>
    <row r="8378" spans="1:10" x14ac:dyDescent="0.25">
      <c r="A8378"/>
      <c r="C8378"/>
      <c r="D8378"/>
      <c r="E8378"/>
      <c r="F8378"/>
      <c r="G8378"/>
      <c r="H8378"/>
      <c r="J8378"/>
    </row>
    <row r="8379" spans="1:10" x14ac:dyDescent="0.25">
      <c r="A8379"/>
      <c r="C8379"/>
      <c r="D8379"/>
      <c r="E8379"/>
      <c r="F8379"/>
      <c r="G8379"/>
      <c r="H8379"/>
      <c r="J8379"/>
    </row>
    <row r="8380" spans="1:10" x14ac:dyDescent="0.25">
      <c r="A8380"/>
      <c r="C8380"/>
      <c r="D8380"/>
      <c r="E8380"/>
      <c r="F8380"/>
      <c r="G8380"/>
      <c r="H8380"/>
      <c r="J8380"/>
    </row>
    <row r="8381" spans="1:10" x14ac:dyDescent="0.25">
      <c r="A8381"/>
      <c r="C8381"/>
      <c r="D8381"/>
      <c r="E8381"/>
      <c r="F8381"/>
      <c r="G8381"/>
      <c r="H8381"/>
      <c r="J8381"/>
    </row>
    <row r="8382" spans="1:10" x14ac:dyDescent="0.25">
      <c r="A8382"/>
      <c r="C8382"/>
      <c r="D8382"/>
      <c r="E8382"/>
      <c r="F8382"/>
      <c r="G8382"/>
      <c r="H8382"/>
      <c r="J8382"/>
    </row>
    <row r="8383" spans="1:10" x14ac:dyDescent="0.25">
      <c r="A8383"/>
      <c r="C8383"/>
      <c r="D8383"/>
      <c r="E8383"/>
      <c r="F8383"/>
      <c r="G8383"/>
      <c r="H8383"/>
      <c r="J8383"/>
    </row>
    <row r="8384" spans="1:10" x14ac:dyDescent="0.25">
      <c r="A8384"/>
      <c r="C8384"/>
      <c r="D8384"/>
      <c r="E8384"/>
      <c r="F8384"/>
      <c r="G8384"/>
      <c r="H8384"/>
      <c r="J8384"/>
    </row>
    <row r="8385" spans="1:10" x14ac:dyDescent="0.25">
      <c r="A8385"/>
      <c r="C8385"/>
      <c r="D8385"/>
      <c r="E8385"/>
      <c r="F8385"/>
      <c r="G8385"/>
      <c r="H8385"/>
      <c r="J8385"/>
    </row>
    <row r="8386" spans="1:10" x14ac:dyDescent="0.25">
      <c r="A8386"/>
      <c r="C8386"/>
      <c r="D8386"/>
      <c r="E8386"/>
      <c r="F8386"/>
      <c r="G8386"/>
      <c r="H8386"/>
      <c r="J8386"/>
    </row>
    <row r="8387" spans="1:10" x14ac:dyDescent="0.25">
      <c r="A8387"/>
      <c r="C8387"/>
      <c r="D8387"/>
      <c r="E8387"/>
      <c r="F8387"/>
      <c r="G8387"/>
      <c r="H8387"/>
      <c r="J8387"/>
    </row>
    <row r="8388" spans="1:10" x14ac:dyDescent="0.25">
      <c r="A8388"/>
      <c r="C8388"/>
      <c r="D8388"/>
      <c r="E8388"/>
      <c r="F8388"/>
      <c r="G8388"/>
      <c r="H8388"/>
      <c r="J8388"/>
    </row>
    <row r="8389" spans="1:10" x14ac:dyDescent="0.25">
      <c r="A8389"/>
      <c r="C8389"/>
      <c r="D8389"/>
      <c r="E8389"/>
      <c r="F8389"/>
      <c r="G8389"/>
      <c r="H8389"/>
      <c r="J8389"/>
    </row>
    <row r="8390" spans="1:10" x14ac:dyDescent="0.25">
      <c r="A8390"/>
      <c r="C8390"/>
      <c r="D8390"/>
      <c r="E8390"/>
      <c r="F8390"/>
      <c r="G8390"/>
      <c r="H8390"/>
      <c r="J8390"/>
    </row>
    <row r="8391" spans="1:10" x14ac:dyDescent="0.25">
      <c r="A8391"/>
      <c r="C8391"/>
      <c r="D8391"/>
      <c r="E8391"/>
      <c r="F8391"/>
      <c r="G8391"/>
      <c r="H8391"/>
      <c r="J8391"/>
    </row>
    <row r="8392" spans="1:10" x14ac:dyDescent="0.25">
      <c r="A8392"/>
      <c r="C8392"/>
      <c r="D8392"/>
      <c r="E8392"/>
      <c r="F8392"/>
      <c r="G8392"/>
      <c r="H8392"/>
      <c r="J8392"/>
    </row>
    <row r="8393" spans="1:10" x14ac:dyDescent="0.25">
      <c r="A8393"/>
      <c r="C8393"/>
      <c r="D8393"/>
      <c r="E8393"/>
      <c r="F8393"/>
      <c r="G8393"/>
      <c r="H8393"/>
      <c r="J8393"/>
    </row>
    <row r="8394" spans="1:10" x14ac:dyDescent="0.25">
      <c r="A8394"/>
      <c r="C8394"/>
      <c r="D8394"/>
      <c r="E8394"/>
      <c r="F8394"/>
      <c r="G8394"/>
      <c r="H8394"/>
      <c r="J8394"/>
    </row>
    <row r="8395" spans="1:10" x14ac:dyDescent="0.25">
      <c r="A8395"/>
      <c r="C8395"/>
      <c r="D8395"/>
      <c r="E8395"/>
      <c r="F8395"/>
      <c r="G8395"/>
      <c r="H8395"/>
      <c r="J8395"/>
    </row>
    <row r="8396" spans="1:10" x14ac:dyDescent="0.25">
      <c r="A8396"/>
      <c r="C8396"/>
      <c r="D8396"/>
      <c r="E8396"/>
      <c r="F8396"/>
      <c r="G8396"/>
      <c r="H8396"/>
      <c r="J8396"/>
    </row>
    <row r="8397" spans="1:10" x14ac:dyDescent="0.25">
      <c r="A8397"/>
      <c r="C8397"/>
      <c r="D8397"/>
      <c r="E8397"/>
      <c r="F8397"/>
      <c r="G8397"/>
      <c r="H8397"/>
      <c r="J8397"/>
    </row>
    <row r="8398" spans="1:10" x14ac:dyDescent="0.25">
      <c r="A8398"/>
      <c r="C8398"/>
      <c r="D8398"/>
      <c r="E8398"/>
      <c r="F8398"/>
      <c r="G8398"/>
      <c r="H8398"/>
      <c r="J8398"/>
    </row>
    <row r="8399" spans="1:10" x14ac:dyDescent="0.25">
      <c r="A8399"/>
      <c r="C8399"/>
      <c r="D8399"/>
      <c r="E8399"/>
      <c r="F8399"/>
      <c r="G8399"/>
      <c r="H8399"/>
      <c r="J8399"/>
    </row>
    <row r="8400" spans="1:10" x14ac:dyDescent="0.25">
      <c r="A8400"/>
      <c r="C8400"/>
      <c r="D8400"/>
      <c r="E8400"/>
      <c r="F8400"/>
      <c r="G8400"/>
      <c r="H8400"/>
      <c r="J8400"/>
    </row>
    <row r="8401" spans="1:10" x14ac:dyDescent="0.25">
      <c r="A8401"/>
      <c r="C8401"/>
      <c r="D8401"/>
      <c r="E8401"/>
      <c r="F8401"/>
      <c r="G8401"/>
      <c r="H8401"/>
      <c r="J8401"/>
    </row>
    <row r="8402" spans="1:10" x14ac:dyDescent="0.25">
      <c r="A8402"/>
      <c r="C8402"/>
      <c r="D8402"/>
      <c r="E8402"/>
      <c r="F8402"/>
      <c r="G8402"/>
      <c r="H8402"/>
      <c r="J8402"/>
    </row>
    <row r="8403" spans="1:10" x14ac:dyDescent="0.25">
      <c r="A8403"/>
      <c r="C8403"/>
      <c r="D8403"/>
      <c r="E8403"/>
      <c r="F8403"/>
      <c r="G8403"/>
      <c r="H8403"/>
      <c r="J8403"/>
    </row>
    <row r="8404" spans="1:10" x14ac:dyDescent="0.25">
      <c r="A8404"/>
      <c r="C8404"/>
      <c r="D8404"/>
      <c r="E8404"/>
      <c r="F8404"/>
      <c r="G8404"/>
      <c r="H8404"/>
      <c r="J8404"/>
    </row>
    <row r="8405" spans="1:10" x14ac:dyDescent="0.25">
      <c r="A8405"/>
      <c r="C8405"/>
      <c r="D8405"/>
      <c r="E8405"/>
      <c r="F8405"/>
      <c r="G8405"/>
      <c r="H8405"/>
      <c r="J8405"/>
    </row>
    <row r="8406" spans="1:10" x14ac:dyDescent="0.25">
      <c r="A8406"/>
      <c r="C8406"/>
      <c r="D8406"/>
      <c r="E8406"/>
      <c r="F8406"/>
      <c r="G8406"/>
      <c r="H8406"/>
      <c r="J8406"/>
    </row>
    <row r="8407" spans="1:10" x14ac:dyDescent="0.25">
      <c r="A8407"/>
      <c r="C8407"/>
      <c r="D8407"/>
      <c r="E8407"/>
      <c r="F8407"/>
      <c r="G8407"/>
      <c r="H8407"/>
      <c r="J8407"/>
    </row>
    <row r="8408" spans="1:10" x14ac:dyDescent="0.25">
      <c r="A8408"/>
      <c r="C8408"/>
      <c r="D8408"/>
      <c r="E8408"/>
      <c r="F8408"/>
      <c r="G8408"/>
      <c r="H8408"/>
      <c r="J8408"/>
    </row>
    <row r="8409" spans="1:10" x14ac:dyDescent="0.25">
      <c r="A8409"/>
      <c r="C8409"/>
      <c r="D8409"/>
      <c r="E8409"/>
      <c r="F8409"/>
      <c r="G8409"/>
      <c r="H8409"/>
      <c r="J8409"/>
    </row>
    <row r="8410" spans="1:10" x14ac:dyDescent="0.25">
      <c r="A8410"/>
      <c r="C8410"/>
      <c r="D8410"/>
      <c r="E8410"/>
      <c r="F8410"/>
      <c r="G8410"/>
      <c r="H8410"/>
      <c r="J8410"/>
    </row>
    <row r="8411" spans="1:10" x14ac:dyDescent="0.25">
      <c r="A8411"/>
      <c r="C8411"/>
      <c r="D8411"/>
      <c r="E8411"/>
      <c r="F8411"/>
      <c r="G8411"/>
      <c r="H8411"/>
      <c r="J8411"/>
    </row>
    <row r="8412" spans="1:10" x14ac:dyDescent="0.25">
      <c r="A8412"/>
      <c r="C8412"/>
      <c r="D8412"/>
      <c r="E8412"/>
      <c r="F8412"/>
      <c r="G8412"/>
      <c r="H8412"/>
      <c r="J8412"/>
    </row>
    <row r="8413" spans="1:10" x14ac:dyDescent="0.25">
      <c r="A8413"/>
      <c r="C8413"/>
      <c r="D8413"/>
      <c r="E8413"/>
      <c r="F8413"/>
      <c r="G8413"/>
      <c r="H8413"/>
      <c r="J8413"/>
    </row>
    <row r="8414" spans="1:10" x14ac:dyDescent="0.25">
      <c r="A8414"/>
      <c r="C8414"/>
      <c r="D8414"/>
      <c r="E8414"/>
      <c r="F8414"/>
      <c r="G8414"/>
      <c r="H8414"/>
      <c r="J8414"/>
    </row>
    <row r="8415" spans="1:10" x14ac:dyDescent="0.25">
      <c r="A8415"/>
      <c r="C8415"/>
      <c r="D8415"/>
      <c r="E8415"/>
      <c r="F8415"/>
      <c r="G8415"/>
      <c r="H8415"/>
      <c r="J8415"/>
    </row>
    <row r="8416" spans="1:10" x14ac:dyDescent="0.25">
      <c r="A8416"/>
      <c r="C8416"/>
      <c r="D8416"/>
      <c r="E8416"/>
      <c r="F8416"/>
      <c r="G8416"/>
      <c r="H8416"/>
      <c r="J8416"/>
    </row>
    <row r="8417" spans="1:10" x14ac:dyDescent="0.25">
      <c r="A8417"/>
      <c r="C8417"/>
      <c r="D8417"/>
      <c r="E8417"/>
      <c r="F8417"/>
      <c r="G8417"/>
      <c r="H8417"/>
      <c r="J8417"/>
    </row>
    <row r="8418" spans="1:10" x14ac:dyDescent="0.25">
      <c r="A8418"/>
      <c r="C8418"/>
      <c r="D8418"/>
      <c r="E8418"/>
      <c r="F8418"/>
      <c r="G8418"/>
      <c r="H8418"/>
      <c r="J8418"/>
    </row>
    <row r="8419" spans="1:10" x14ac:dyDescent="0.25">
      <c r="A8419"/>
      <c r="C8419"/>
      <c r="D8419"/>
      <c r="E8419"/>
      <c r="F8419"/>
      <c r="G8419"/>
      <c r="H8419"/>
      <c r="J8419"/>
    </row>
    <row r="8420" spans="1:10" x14ac:dyDescent="0.25">
      <c r="A8420"/>
      <c r="C8420"/>
      <c r="D8420"/>
      <c r="E8420"/>
      <c r="F8420"/>
      <c r="G8420"/>
      <c r="H8420"/>
      <c r="J8420"/>
    </row>
    <row r="8421" spans="1:10" x14ac:dyDescent="0.25">
      <c r="A8421"/>
      <c r="C8421"/>
      <c r="D8421"/>
      <c r="E8421"/>
      <c r="F8421"/>
      <c r="G8421"/>
      <c r="H8421"/>
      <c r="J8421"/>
    </row>
    <row r="8422" spans="1:10" x14ac:dyDescent="0.25">
      <c r="A8422"/>
      <c r="C8422"/>
      <c r="D8422"/>
      <c r="E8422"/>
      <c r="F8422"/>
      <c r="G8422"/>
      <c r="H8422"/>
      <c r="J8422"/>
    </row>
    <row r="8423" spans="1:10" x14ac:dyDescent="0.25">
      <c r="A8423"/>
      <c r="C8423"/>
      <c r="D8423"/>
      <c r="E8423"/>
      <c r="F8423"/>
      <c r="G8423"/>
      <c r="H8423"/>
      <c r="J8423"/>
    </row>
    <row r="8424" spans="1:10" x14ac:dyDescent="0.25">
      <c r="A8424"/>
      <c r="C8424"/>
      <c r="D8424"/>
      <c r="E8424"/>
      <c r="F8424"/>
      <c r="G8424"/>
      <c r="H8424"/>
      <c r="J8424"/>
    </row>
    <row r="8425" spans="1:10" x14ac:dyDescent="0.25">
      <c r="A8425"/>
      <c r="C8425"/>
      <c r="D8425"/>
      <c r="E8425"/>
      <c r="F8425"/>
      <c r="G8425"/>
      <c r="H8425"/>
      <c r="J8425"/>
    </row>
    <row r="8426" spans="1:10" x14ac:dyDescent="0.25">
      <c r="A8426"/>
      <c r="C8426"/>
      <c r="D8426"/>
      <c r="E8426"/>
      <c r="F8426"/>
      <c r="G8426"/>
      <c r="H8426"/>
      <c r="J8426"/>
    </row>
    <row r="8427" spans="1:10" x14ac:dyDescent="0.25">
      <c r="A8427"/>
      <c r="C8427"/>
      <c r="D8427"/>
      <c r="E8427"/>
      <c r="F8427"/>
      <c r="G8427"/>
      <c r="H8427"/>
      <c r="J8427"/>
    </row>
    <row r="8428" spans="1:10" x14ac:dyDescent="0.25">
      <c r="A8428"/>
      <c r="C8428"/>
      <c r="D8428"/>
      <c r="E8428"/>
      <c r="F8428"/>
      <c r="G8428"/>
      <c r="H8428"/>
      <c r="J8428"/>
    </row>
    <row r="8429" spans="1:10" x14ac:dyDescent="0.25">
      <c r="A8429"/>
      <c r="C8429"/>
      <c r="D8429"/>
      <c r="E8429"/>
      <c r="F8429"/>
      <c r="G8429"/>
      <c r="H8429"/>
      <c r="J8429"/>
    </row>
    <row r="8430" spans="1:10" x14ac:dyDescent="0.25">
      <c r="A8430"/>
      <c r="C8430"/>
      <c r="D8430"/>
      <c r="E8430"/>
      <c r="F8430"/>
      <c r="G8430"/>
      <c r="H8430"/>
      <c r="J8430"/>
    </row>
    <row r="8431" spans="1:10" x14ac:dyDescent="0.25">
      <c r="A8431"/>
      <c r="C8431"/>
      <c r="D8431"/>
      <c r="E8431"/>
      <c r="F8431"/>
      <c r="G8431"/>
      <c r="H8431"/>
      <c r="J8431"/>
    </row>
    <row r="8432" spans="1:10" x14ac:dyDescent="0.25">
      <c r="A8432"/>
      <c r="C8432"/>
      <c r="D8432"/>
      <c r="E8432"/>
      <c r="F8432"/>
      <c r="G8432"/>
      <c r="H8432"/>
      <c r="J8432"/>
    </row>
    <row r="8433" spans="1:10" x14ac:dyDescent="0.25">
      <c r="A8433"/>
      <c r="C8433"/>
      <c r="D8433"/>
      <c r="E8433"/>
      <c r="F8433"/>
      <c r="G8433"/>
      <c r="H8433"/>
      <c r="J8433"/>
    </row>
    <row r="8434" spans="1:10" x14ac:dyDescent="0.25">
      <c r="A8434"/>
      <c r="C8434"/>
      <c r="D8434"/>
      <c r="E8434"/>
      <c r="F8434"/>
      <c r="G8434"/>
      <c r="H8434"/>
      <c r="J8434"/>
    </row>
    <row r="8435" spans="1:10" x14ac:dyDescent="0.25">
      <c r="A8435"/>
      <c r="C8435"/>
      <c r="D8435"/>
      <c r="E8435"/>
      <c r="F8435"/>
      <c r="G8435"/>
      <c r="H8435"/>
      <c r="J8435"/>
    </row>
    <row r="8436" spans="1:10" x14ac:dyDescent="0.25">
      <c r="A8436"/>
      <c r="C8436"/>
      <c r="D8436"/>
      <c r="E8436"/>
      <c r="F8436"/>
      <c r="G8436"/>
      <c r="H8436"/>
      <c r="J8436"/>
    </row>
    <row r="8437" spans="1:10" x14ac:dyDescent="0.25">
      <c r="A8437"/>
      <c r="C8437"/>
      <c r="D8437"/>
      <c r="E8437"/>
      <c r="F8437"/>
      <c r="G8437"/>
      <c r="H8437"/>
      <c r="J8437"/>
    </row>
    <row r="8438" spans="1:10" x14ac:dyDescent="0.25">
      <c r="A8438"/>
      <c r="C8438"/>
      <c r="D8438"/>
      <c r="E8438"/>
      <c r="F8438"/>
      <c r="G8438"/>
      <c r="H8438"/>
      <c r="J8438"/>
    </row>
    <row r="8439" spans="1:10" x14ac:dyDescent="0.25">
      <c r="A8439"/>
      <c r="C8439"/>
      <c r="D8439"/>
      <c r="E8439"/>
      <c r="F8439"/>
      <c r="G8439"/>
      <c r="H8439"/>
      <c r="J8439"/>
    </row>
    <row r="8440" spans="1:10" x14ac:dyDescent="0.25">
      <c r="A8440"/>
      <c r="C8440"/>
      <c r="D8440"/>
      <c r="E8440"/>
      <c r="F8440"/>
      <c r="G8440"/>
      <c r="H8440"/>
      <c r="J8440"/>
    </row>
    <row r="8441" spans="1:10" x14ac:dyDescent="0.25">
      <c r="A8441"/>
      <c r="C8441"/>
      <c r="D8441"/>
      <c r="E8441"/>
      <c r="F8441"/>
      <c r="G8441"/>
      <c r="H8441"/>
      <c r="J8441"/>
    </row>
    <row r="8442" spans="1:10" x14ac:dyDescent="0.25">
      <c r="A8442"/>
      <c r="C8442"/>
      <c r="D8442"/>
      <c r="E8442"/>
      <c r="F8442"/>
      <c r="G8442"/>
      <c r="H8442"/>
      <c r="J8442"/>
    </row>
    <row r="8443" spans="1:10" x14ac:dyDescent="0.25">
      <c r="A8443"/>
      <c r="C8443"/>
      <c r="D8443"/>
      <c r="E8443"/>
      <c r="F8443"/>
      <c r="G8443"/>
      <c r="H8443"/>
      <c r="J8443"/>
    </row>
    <row r="8444" spans="1:10" x14ac:dyDescent="0.25">
      <c r="A8444"/>
      <c r="C8444"/>
      <c r="D8444"/>
      <c r="E8444"/>
      <c r="F8444"/>
      <c r="G8444"/>
      <c r="H8444"/>
      <c r="J8444"/>
    </row>
    <row r="8445" spans="1:10" x14ac:dyDescent="0.25">
      <c r="A8445"/>
      <c r="C8445"/>
      <c r="D8445"/>
      <c r="E8445"/>
      <c r="F8445"/>
      <c r="G8445"/>
      <c r="H8445"/>
      <c r="J8445"/>
    </row>
    <row r="8446" spans="1:10" x14ac:dyDescent="0.25">
      <c r="A8446"/>
      <c r="C8446"/>
      <c r="D8446"/>
      <c r="E8446"/>
      <c r="F8446"/>
      <c r="G8446"/>
      <c r="H8446"/>
      <c r="J8446"/>
    </row>
    <row r="8447" spans="1:10" x14ac:dyDescent="0.25">
      <c r="A8447"/>
      <c r="C8447"/>
      <c r="D8447"/>
      <c r="E8447"/>
      <c r="F8447"/>
      <c r="G8447"/>
      <c r="H8447"/>
      <c r="J8447"/>
    </row>
    <row r="8448" spans="1:10" x14ac:dyDescent="0.25">
      <c r="A8448"/>
      <c r="C8448"/>
      <c r="D8448"/>
      <c r="E8448"/>
      <c r="F8448"/>
      <c r="G8448"/>
      <c r="H8448"/>
      <c r="J8448"/>
    </row>
    <row r="8449" spans="1:10" x14ac:dyDescent="0.25">
      <c r="A8449"/>
      <c r="C8449"/>
      <c r="D8449"/>
      <c r="E8449"/>
      <c r="F8449"/>
      <c r="G8449"/>
      <c r="H8449"/>
      <c r="J8449"/>
    </row>
    <row r="8450" spans="1:10" x14ac:dyDescent="0.25">
      <c r="A8450"/>
      <c r="C8450"/>
      <c r="D8450"/>
      <c r="E8450"/>
      <c r="F8450"/>
      <c r="G8450"/>
      <c r="H8450"/>
      <c r="J8450"/>
    </row>
    <row r="8451" spans="1:10" x14ac:dyDescent="0.25">
      <c r="A8451"/>
      <c r="C8451"/>
      <c r="D8451"/>
      <c r="E8451"/>
      <c r="F8451"/>
      <c r="G8451"/>
      <c r="H8451"/>
      <c r="J8451"/>
    </row>
    <row r="8452" spans="1:10" x14ac:dyDescent="0.25">
      <c r="A8452"/>
      <c r="C8452"/>
      <c r="D8452"/>
      <c r="E8452"/>
      <c r="F8452"/>
      <c r="G8452"/>
      <c r="H8452"/>
      <c r="J8452"/>
    </row>
    <row r="8453" spans="1:10" x14ac:dyDescent="0.25">
      <c r="A8453"/>
      <c r="C8453"/>
      <c r="D8453"/>
      <c r="E8453"/>
      <c r="F8453"/>
      <c r="G8453"/>
      <c r="H8453"/>
      <c r="J8453"/>
    </row>
    <row r="8454" spans="1:10" x14ac:dyDescent="0.25">
      <c r="A8454"/>
      <c r="C8454"/>
      <c r="D8454"/>
      <c r="E8454"/>
      <c r="F8454"/>
      <c r="G8454"/>
      <c r="H8454"/>
      <c r="J8454"/>
    </row>
    <row r="8455" spans="1:10" x14ac:dyDescent="0.25">
      <c r="A8455"/>
      <c r="C8455"/>
      <c r="D8455"/>
      <c r="E8455"/>
      <c r="F8455"/>
      <c r="G8455"/>
      <c r="H8455"/>
      <c r="J8455"/>
    </row>
    <row r="8456" spans="1:10" x14ac:dyDescent="0.25">
      <c r="A8456"/>
      <c r="C8456"/>
      <c r="D8456"/>
      <c r="E8456"/>
      <c r="F8456"/>
      <c r="G8456"/>
      <c r="H8456"/>
      <c r="J8456"/>
    </row>
    <row r="8457" spans="1:10" x14ac:dyDescent="0.25">
      <c r="A8457"/>
      <c r="C8457"/>
      <c r="D8457"/>
      <c r="E8457"/>
      <c r="F8457"/>
      <c r="G8457"/>
      <c r="H8457"/>
      <c r="J8457"/>
    </row>
    <row r="8458" spans="1:10" x14ac:dyDescent="0.25">
      <c r="A8458"/>
      <c r="C8458"/>
      <c r="D8458"/>
      <c r="E8458"/>
      <c r="F8458"/>
      <c r="G8458"/>
      <c r="H8458"/>
      <c r="J8458"/>
    </row>
    <row r="8459" spans="1:10" x14ac:dyDescent="0.25">
      <c r="A8459"/>
      <c r="C8459"/>
      <c r="D8459"/>
      <c r="E8459"/>
      <c r="F8459"/>
      <c r="G8459"/>
      <c r="H8459"/>
      <c r="J8459"/>
    </row>
    <row r="8460" spans="1:10" x14ac:dyDescent="0.25">
      <c r="A8460"/>
      <c r="C8460"/>
      <c r="D8460"/>
      <c r="E8460"/>
      <c r="F8460"/>
      <c r="G8460"/>
      <c r="H8460"/>
      <c r="J8460"/>
    </row>
    <row r="8461" spans="1:10" x14ac:dyDescent="0.25">
      <c r="A8461"/>
      <c r="C8461"/>
      <c r="D8461"/>
      <c r="E8461"/>
      <c r="F8461"/>
      <c r="G8461"/>
      <c r="H8461"/>
      <c r="J8461"/>
    </row>
    <row r="8462" spans="1:10" x14ac:dyDescent="0.25">
      <c r="A8462"/>
      <c r="C8462"/>
      <c r="D8462"/>
      <c r="E8462"/>
      <c r="F8462"/>
      <c r="G8462"/>
      <c r="H8462"/>
      <c r="J8462"/>
    </row>
    <row r="8463" spans="1:10" x14ac:dyDescent="0.25">
      <c r="A8463"/>
      <c r="C8463"/>
      <c r="D8463"/>
      <c r="E8463"/>
      <c r="F8463"/>
      <c r="G8463"/>
      <c r="H8463"/>
      <c r="J8463"/>
    </row>
    <row r="8464" spans="1:10" x14ac:dyDescent="0.25">
      <c r="A8464"/>
      <c r="C8464"/>
      <c r="D8464"/>
      <c r="E8464"/>
      <c r="F8464"/>
      <c r="G8464"/>
      <c r="H8464"/>
      <c r="J8464"/>
    </row>
    <row r="8465" spans="1:10" x14ac:dyDescent="0.25">
      <c r="A8465"/>
      <c r="C8465"/>
      <c r="D8465"/>
      <c r="E8465"/>
      <c r="F8465"/>
      <c r="G8465"/>
      <c r="H8465"/>
      <c r="J8465"/>
    </row>
    <row r="8466" spans="1:10" x14ac:dyDescent="0.25">
      <c r="A8466"/>
      <c r="C8466"/>
      <c r="D8466"/>
      <c r="E8466"/>
      <c r="F8466"/>
      <c r="G8466"/>
      <c r="H8466"/>
      <c r="J8466"/>
    </row>
    <row r="8467" spans="1:10" x14ac:dyDescent="0.25">
      <c r="A8467"/>
      <c r="C8467"/>
      <c r="D8467"/>
      <c r="E8467"/>
      <c r="F8467"/>
      <c r="G8467"/>
      <c r="H8467"/>
      <c r="J8467"/>
    </row>
    <row r="8468" spans="1:10" x14ac:dyDescent="0.25">
      <c r="A8468"/>
      <c r="C8468"/>
      <c r="D8468"/>
      <c r="E8468"/>
      <c r="F8468"/>
      <c r="G8468"/>
      <c r="H8468"/>
      <c r="J8468"/>
    </row>
    <row r="8469" spans="1:10" x14ac:dyDescent="0.25">
      <c r="A8469"/>
      <c r="C8469"/>
      <c r="D8469"/>
      <c r="E8469"/>
      <c r="F8469"/>
      <c r="G8469"/>
      <c r="H8469"/>
      <c r="J8469"/>
    </row>
    <row r="8470" spans="1:10" x14ac:dyDescent="0.25">
      <c r="A8470"/>
      <c r="C8470"/>
      <c r="D8470"/>
      <c r="E8470"/>
      <c r="F8470"/>
      <c r="G8470"/>
      <c r="H8470"/>
      <c r="J8470"/>
    </row>
    <row r="8471" spans="1:10" x14ac:dyDescent="0.25">
      <c r="A8471"/>
      <c r="C8471"/>
      <c r="D8471"/>
      <c r="E8471"/>
      <c r="F8471"/>
      <c r="G8471"/>
      <c r="H8471"/>
      <c r="J8471"/>
    </row>
    <row r="8472" spans="1:10" x14ac:dyDescent="0.25">
      <c r="A8472"/>
      <c r="C8472"/>
      <c r="D8472"/>
      <c r="E8472"/>
      <c r="F8472"/>
      <c r="G8472"/>
      <c r="H8472"/>
      <c r="J8472"/>
    </row>
    <row r="8473" spans="1:10" x14ac:dyDescent="0.25">
      <c r="A8473"/>
      <c r="C8473"/>
      <c r="D8473"/>
      <c r="E8473"/>
      <c r="F8473"/>
      <c r="G8473"/>
      <c r="H8473"/>
      <c r="J8473"/>
    </row>
    <row r="8474" spans="1:10" x14ac:dyDescent="0.25">
      <c r="A8474"/>
      <c r="C8474"/>
      <c r="D8474"/>
      <c r="E8474"/>
      <c r="F8474"/>
      <c r="G8474"/>
      <c r="H8474"/>
      <c r="J8474"/>
    </row>
    <row r="8475" spans="1:10" x14ac:dyDescent="0.25">
      <c r="A8475"/>
      <c r="C8475"/>
      <c r="D8475"/>
      <c r="E8475"/>
      <c r="F8475"/>
      <c r="G8475"/>
      <c r="H8475"/>
      <c r="J8475"/>
    </row>
    <row r="8476" spans="1:10" x14ac:dyDescent="0.25">
      <c r="A8476"/>
      <c r="C8476"/>
      <c r="D8476"/>
      <c r="E8476"/>
      <c r="F8476"/>
      <c r="G8476"/>
      <c r="H8476"/>
      <c r="J8476"/>
    </row>
    <row r="8477" spans="1:10" x14ac:dyDescent="0.25">
      <c r="A8477"/>
      <c r="C8477"/>
      <c r="D8477"/>
      <c r="E8477"/>
      <c r="F8477"/>
      <c r="G8477"/>
      <c r="H8477"/>
      <c r="J8477"/>
    </row>
    <row r="8478" spans="1:10" x14ac:dyDescent="0.25">
      <c r="A8478"/>
      <c r="C8478"/>
      <c r="D8478"/>
      <c r="E8478"/>
      <c r="F8478"/>
      <c r="G8478"/>
      <c r="H8478"/>
      <c r="J8478"/>
    </row>
    <row r="8479" spans="1:10" x14ac:dyDescent="0.25">
      <c r="A8479"/>
      <c r="C8479"/>
      <c r="D8479"/>
      <c r="E8479"/>
      <c r="F8479"/>
      <c r="G8479"/>
      <c r="H8479"/>
      <c r="J8479"/>
    </row>
    <row r="8480" spans="1:10" x14ac:dyDescent="0.25">
      <c r="A8480"/>
      <c r="C8480"/>
      <c r="D8480"/>
      <c r="E8480"/>
      <c r="F8480"/>
      <c r="G8480"/>
      <c r="H8480"/>
      <c r="J8480"/>
    </row>
    <row r="8481" spans="1:10" x14ac:dyDescent="0.25">
      <c r="A8481"/>
      <c r="C8481"/>
      <c r="D8481"/>
      <c r="E8481"/>
      <c r="F8481"/>
      <c r="G8481"/>
      <c r="H8481"/>
      <c r="J8481"/>
    </row>
    <row r="8482" spans="1:10" x14ac:dyDescent="0.25">
      <c r="A8482"/>
      <c r="C8482"/>
      <c r="D8482"/>
      <c r="E8482"/>
      <c r="F8482"/>
      <c r="G8482"/>
      <c r="H8482"/>
      <c r="J8482"/>
    </row>
    <row r="8483" spans="1:10" x14ac:dyDescent="0.25">
      <c r="A8483"/>
      <c r="C8483"/>
      <c r="D8483"/>
      <c r="E8483"/>
      <c r="F8483"/>
      <c r="G8483"/>
      <c r="H8483"/>
      <c r="J8483"/>
    </row>
    <row r="8484" spans="1:10" x14ac:dyDescent="0.25">
      <c r="A8484"/>
      <c r="C8484"/>
      <c r="D8484"/>
      <c r="E8484"/>
      <c r="F8484"/>
      <c r="G8484"/>
      <c r="H8484"/>
      <c r="J8484"/>
    </row>
    <row r="8485" spans="1:10" x14ac:dyDescent="0.25">
      <c r="A8485"/>
      <c r="C8485"/>
      <c r="D8485"/>
      <c r="E8485"/>
      <c r="F8485"/>
      <c r="G8485"/>
      <c r="H8485"/>
      <c r="J8485"/>
    </row>
    <row r="8486" spans="1:10" x14ac:dyDescent="0.25">
      <c r="A8486"/>
      <c r="C8486"/>
      <c r="D8486"/>
      <c r="E8486"/>
      <c r="F8486"/>
      <c r="G8486"/>
      <c r="H8486"/>
      <c r="J8486"/>
    </row>
    <row r="8487" spans="1:10" x14ac:dyDescent="0.25">
      <c r="A8487"/>
      <c r="C8487"/>
      <c r="D8487"/>
      <c r="E8487"/>
      <c r="F8487"/>
      <c r="G8487"/>
      <c r="H8487"/>
      <c r="J8487"/>
    </row>
    <row r="8488" spans="1:10" x14ac:dyDescent="0.25">
      <c r="A8488"/>
      <c r="C8488"/>
      <c r="D8488"/>
      <c r="E8488"/>
      <c r="F8488"/>
      <c r="G8488"/>
      <c r="H8488"/>
      <c r="J8488"/>
    </row>
    <row r="8489" spans="1:10" x14ac:dyDescent="0.25">
      <c r="A8489"/>
      <c r="C8489"/>
      <c r="D8489"/>
      <c r="E8489"/>
      <c r="F8489"/>
      <c r="G8489"/>
      <c r="H8489"/>
      <c r="J8489"/>
    </row>
    <row r="8490" spans="1:10" x14ac:dyDescent="0.25">
      <c r="A8490"/>
      <c r="C8490"/>
      <c r="D8490"/>
      <c r="E8490"/>
      <c r="F8490"/>
      <c r="G8490"/>
      <c r="H8490"/>
      <c r="J8490"/>
    </row>
    <row r="8491" spans="1:10" x14ac:dyDescent="0.25">
      <c r="A8491"/>
      <c r="C8491"/>
      <c r="D8491"/>
      <c r="E8491"/>
      <c r="F8491"/>
      <c r="G8491"/>
      <c r="H8491"/>
      <c r="J8491"/>
    </row>
    <row r="8492" spans="1:10" x14ac:dyDescent="0.25">
      <c r="A8492"/>
      <c r="C8492"/>
      <c r="D8492"/>
      <c r="E8492"/>
      <c r="F8492"/>
      <c r="G8492"/>
      <c r="H8492"/>
      <c r="J8492"/>
    </row>
    <row r="8493" spans="1:10" x14ac:dyDescent="0.25">
      <c r="A8493"/>
      <c r="C8493"/>
      <c r="D8493"/>
      <c r="E8493"/>
      <c r="F8493"/>
      <c r="G8493"/>
      <c r="H8493"/>
      <c r="J8493"/>
    </row>
    <row r="8494" spans="1:10" x14ac:dyDescent="0.25">
      <c r="A8494"/>
      <c r="C8494"/>
      <c r="D8494"/>
      <c r="E8494"/>
      <c r="F8494"/>
      <c r="G8494"/>
      <c r="H8494"/>
      <c r="J8494"/>
    </row>
    <row r="8495" spans="1:10" x14ac:dyDescent="0.25">
      <c r="A8495"/>
      <c r="C8495"/>
      <c r="D8495"/>
      <c r="E8495"/>
      <c r="F8495"/>
      <c r="G8495"/>
      <c r="H8495"/>
      <c r="J8495"/>
    </row>
    <row r="8496" spans="1:10" x14ac:dyDescent="0.25">
      <c r="A8496"/>
      <c r="C8496"/>
      <c r="D8496"/>
      <c r="E8496"/>
      <c r="F8496"/>
      <c r="G8496"/>
      <c r="H8496"/>
      <c r="J8496"/>
    </row>
    <row r="8497" spans="1:10" x14ac:dyDescent="0.25">
      <c r="A8497"/>
      <c r="C8497"/>
      <c r="D8497"/>
      <c r="E8497"/>
      <c r="F8497"/>
      <c r="G8497"/>
      <c r="H8497"/>
      <c r="J8497"/>
    </row>
    <row r="8498" spans="1:10" x14ac:dyDescent="0.25">
      <c r="A8498"/>
      <c r="C8498"/>
      <c r="D8498"/>
      <c r="E8498"/>
      <c r="F8498"/>
      <c r="G8498"/>
      <c r="H8498"/>
      <c r="J8498"/>
    </row>
    <row r="8499" spans="1:10" x14ac:dyDescent="0.25">
      <c r="A8499"/>
      <c r="C8499"/>
      <c r="D8499"/>
      <c r="E8499"/>
      <c r="F8499"/>
      <c r="G8499"/>
      <c r="H8499"/>
      <c r="J8499"/>
    </row>
    <row r="8500" spans="1:10" x14ac:dyDescent="0.25">
      <c r="A8500"/>
      <c r="C8500"/>
      <c r="D8500"/>
      <c r="E8500"/>
      <c r="F8500"/>
      <c r="G8500"/>
      <c r="H8500"/>
      <c r="J8500"/>
    </row>
    <row r="8501" spans="1:10" x14ac:dyDescent="0.25">
      <c r="A8501"/>
      <c r="C8501"/>
      <c r="D8501"/>
      <c r="E8501"/>
      <c r="F8501"/>
      <c r="G8501"/>
      <c r="H8501"/>
      <c r="J8501"/>
    </row>
    <row r="8502" spans="1:10" x14ac:dyDescent="0.25">
      <c r="A8502"/>
      <c r="C8502"/>
      <c r="D8502"/>
      <c r="E8502"/>
      <c r="F8502"/>
      <c r="G8502"/>
      <c r="H8502"/>
      <c r="J8502"/>
    </row>
    <row r="8503" spans="1:10" x14ac:dyDescent="0.25">
      <c r="A8503"/>
      <c r="C8503"/>
      <c r="D8503"/>
      <c r="E8503"/>
      <c r="F8503"/>
      <c r="G8503"/>
      <c r="H8503"/>
      <c r="J8503"/>
    </row>
    <row r="8504" spans="1:10" x14ac:dyDescent="0.25">
      <c r="A8504"/>
      <c r="C8504"/>
      <c r="D8504"/>
      <c r="E8504"/>
      <c r="F8504"/>
      <c r="G8504"/>
      <c r="H8504"/>
      <c r="J8504"/>
    </row>
    <row r="8505" spans="1:10" x14ac:dyDescent="0.25">
      <c r="A8505"/>
      <c r="C8505"/>
      <c r="D8505"/>
      <c r="E8505"/>
      <c r="F8505"/>
      <c r="G8505"/>
      <c r="H8505"/>
      <c r="J8505"/>
    </row>
    <row r="8506" spans="1:10" x14ac:dyDescent="0.25">
      <c r="A8506"/>
      <c r="C8506"/>
      <c r="D8506"/>
      <c r="E8506"/>
      <c r="F8506"/>
      <c r="G8506"/>
      <c r="H8506"/>
      <c r="J8506"/>
    </row>
    <row r="8507" spans="1:10" x14ac:dyDescent="0.25">
      <c r="A8507"/>
      <c r="C8507"/>
      <c r="D8507"/>
      <c r="E8507"/>
      <c r="F8507"/>
      <c r="G8507"/>
      <c r="H8507"/>
      <c r="J8507"/>
    </row>
    <row r="8508" spans="1:10" x14ac:dyDescent="0.25">
      <c r="A8508"/>
      <c r="C8508"/>
      <c r="D8508"/>
      <c r="E8508"/>
      <c r="F8508"/>
      <c r="G8508"/>
      <c r="H8508"/>
      <c r="J8508"/>
    </row>
    <row r="8509" spans="1:10" x14ac:dyDescent="0.25">
      <c r="A8509"/>
      <c r="C8509"/>
      <c r="D8509"/>
      <c r="E8509"/>
      <c r="F8509"/>
      <c r="G8509"/>
      <c r="H8509"/>
      <c r="J8509"/>
    </row>
    <row r="8510" spans="1:10" x14ac:dyDescent="0.25">
      <c r="A8510"/>
      <c r="C8510"/>
      <c r="D8510"/>
      <c r="E8510"/>
      <c r="F8510"/>
      <c r="G8510"/>
      <c r="H8510"/>
      <c r="J8510"/>
    </row>
    <row r="8511" spans="1:10" x14ac:dyDescent="0.25">
      <c r="A8511"/>
      <c r="C8511"/>
      <c r="D8511"/>
      <c r="E8511"/>
      <c r="F8511"/>
      <c r="G8511"/>
      <c r="H8511"/>
      <c r="J8511"/>
    </row>
    <row r="8512" spans="1:10" x14ac:dyDescent="0.25">
      <c r="A8512"/>
      <c r="C8512"/>
      <c r="D8512"/>
      <c r="E8512"/>
      <c r="F8512"/>
      <c r="G8512"/>
      <c r="H8512"/>
      <c r="J8512"/>
    </row>
    <row r="8513" spans="1:10" x14ac:dyDescent="0.25">
      <c r="A8513"/>
      <c r="C8513"/>
      <c r="D8513"/>
      <c r="E8513"/>
      <c r="F8513"/>
      <c r="G8513"/>
      <c r="H8513"/>
      <c r="J8513"/>
    </row>
    <row r="8514" spans="1:10" x14ac:dyDescent="0.25">
      <c r="A8514"/>
      <c r="C8514"/>
      <c r="D8514"/>
      <c r="E8514"/>
      <c r="F8514"/>
      <c r="G8514"/>
      <c r="H8514"/>
      <c r="J8514"/>
    </row>
    <row r="8515" spans="1:10" x14ac:dyDescent="0.25">
      <c r="A8515"/>
      <c r="C8515"/>
      <c r="D8515"/>
      <c r="E8515"/>
      <c r="F8515"/>
      <c r="G8515"/>
      <c r="H8515"/>
      <c r="J8515"/>
    </row>
    <row r="8516" spans="1:10" x14ac:dyDescent="0.25">
      <c r="A8516"/>
      <c r="C8516"/>
      <c r="D8516"/>
      <c r="E8516"/>
      <c r="F8516"/>
      <c r="G8516"/>
      <c r="H8516"/>
      <c r="J8516"/>
    </row>
    <row r="8517" spans="1:10" x14ac:dyDescent="0.25">
      <c r="A8517"/>
      <c r="C8517"/>
      <c r="D8517"/>
      <c r="E8517"/>
      <c r="F8517"/>
      <c r="G8517"/>
      <c r="H8517"/>
      <c r="J8517"/>
    </row>
    <row r="8518" spans="1:10" x14ac:dyDescent="0.25">
      <c r="A8518"/>
      <c r="C8518"/>
      <c r="D8518"/>
      <c r="E8518"/>
      <c r="F8518"/>
      <c r="G8518"/>
      <c r="H8518"/>
      <c r="J8518"/>
    </row>
    <row r="8519" spans="1:10" x14ac:dyDescent="0.25">
      <c r="A8519"/>
      <c r="C8519"/>
      <c r="D8519"/>
      <c r="E8519"/>
      <c r="F8519"/>
      <c r="G8519"/>
      <c r="H8519"/>
      <c r="J8519"/>
    </row>
    <row r="8520" spans="1:10" x14ac:dyDescent="0.25">
      <c r="A8520"/>
      <c r="C8520"/>
      <c r="D8520"/>
      <c r="E8520"/>
      <c r="F8520"/>
      <c r="G8520"/>
      <c r="H8520"/>
      <c r="J8520"/>
    </row>
    <row r="8521" spans="1:10" x14ac:dyDescent="0.25">
      <c r="A8521"/>
      <c r="C8521"/>
      <c r="D8521"/>
      <c r="E8521"/>
      <c r="F8521"/>
      <c r="G8521"/>
      <c r="H8521"/>
      <c r="J8521"/>
    </row>
    <row r="8522" spans="1:10" x14ac:dyDescent="0.25">
      <c r="A8522"/>
      <c r="C8522"/>
      <c r="D8522"/>
      <c r="E8522"/>
      <c r="F8522"/>
      <c r="G8522"/>
      <c r="H8522"/>
      <c r="J8522"/>
    </row>
    <row r="8523" spans="1:10" x14ac:dyDescent="0.25">
      <c r="A8523"/>
      <c r="C8523"/>
      <c r="D8523"/>
      <c r="E8523"/>
      <c r="F8523"/>
      <c r="G8523"/>
      <c r="H8523"/>
      <c r="J8523"/>
    </row>
    <row r="8524" spans="1:10" x14ac:dyDescent="0.25">
      <c r="A8524"/>
      <c r="C8524"/>
      <c r="D8524"/>
      <c r="E8524"/>
      <c r="F8524"/>
      <c r="G8524"/>
      <c r="H8524"/>
      <c r="J8524"/>
    </row>
    <row r="8525" spans="1:10" x14ac:dyDescent="0.25">
      <c r="A8525"/>
      <c r="C8525"/>
      <c r="D8525"/>
      <c r="E8525"/>
      <c r="F8525"/>
      <c r="G8525"/>
      <c r="H8525"/>
      <c r="J8525"/>
    </row>
    <row r="8526" spans="1:10" x14ac:dyDescent="0.25">
      <c r="A8526"/>
      <c r="C8526"/>
      <c r="D8526"/>
      <c r="E8526"/>
      <c r="F8526"/>
      <c r="G8526"/>
      <c r="H8526"/>
      <c r="J8526"/>
    </row>
    <row r="8527" spans="1:10" x14ac:dyDescent="0.25">
      <c r="A8527"/>
      <c r="C8527"/>
      <c r="D8527"/>
      <c r="E8527"/>
      <c r="F8527"/>
      <c r="G8527"/>
      <c r="H8527"/>
      <c r="J8527"/>
    </row>
    <row r="8528" spans="1:10" x14ac:dyDescent="0.25">
      <c r="A8528"/>
      <c r="C8528"/>
      <c r="D8528"/>
      <c r="E8528"/>
      <c r="F8528"/>
      <c r="G8528"/>
      <c r="H8528"/>
      <c r="J8528"/>
    </row>
    <row r="8529" spans="1:10" x14ac:dyDescent="0.25">
      <c r="A8529"/>
      <c r="C8529"/>
      <c r="D8529"/>
      <c r="E8529"/>
      <c r="F8529"/>
      <c r="G8529"/>
      <c r="H8529"/>
      <c r="J8529"/>
    </row>
    <row r="8530" spans="1:10" x14ac:dyDescent="0.25">
      <c r="A8530"/>
      <c r="C8530"/>
      <c r="D8530"/>
      <c r="E8530"/>
      <c r="F8530"/>
      <c r="G8530"/>
      <c r="H8530"/>
      <c r="J8530"/>
    </row>
    <row r="8531" spans="1:10" x14ac:dyDescent="0.25">
      <c r="A8531"/>
      <c r="C8531"/>
      <c r="D8531"/>
      <c r="E8531"/>
      <c r="F8531"/>
      <c r="G8531"/>
      <c r="H8531"/>
      <c r="J8531"/>
    </row>
    <row r="8532" spans="1:10" x14ac:dyDescent="0.25">
      <c r="A8532"/>
      <c r="C8532"/>
      <c r="D8532"/>
      <c r="E8532"/>
      <c r="F8532"/>
      <c r="G8532"/>
      <c r="H8532"/>
      <c r="J8532"/>
    </row>
    <row r="8533" spans="1:10" x14ac:dyDescent="0.25">
      <c r="A8533"/>
      <c r="C8533"/>
      <c r="D8533"/>
      <c r="E8533"/>
      <c r="F8533"/>
      <c r="G8533"/>
      <c r="H8533"/>
      <c r="J8533"/>
    </row>
    <row r="8534" spans="1:10" x14ac:dyDescent="0.25">
      <c r="A8534"/>
      <c r="C8534"/>
      <c r="D8534"/>
      <c r="E8534"/>
      <c r="F8534"/>
      <c r="G8534"/>
      <c r="H8534"/>
      <c r="J8534"/>
    </row>
    <row r="8535" spans="1:10" x14ac:dyDescent="0.25">
      <c r="A8535"/>
      <c r="C8535"/>
      <c r="D8535"/>
      <c r="E8535"/>
      <c r="F8535"/>
      <c r="G8535"/>
      <c r="H8535"/>
      <c r="J8535"/>
    </row>
    <row r="8536" spans="1:10" x14ac:dyDescent="0.25">
      <c r="A8536"/>
      <c r="C8536"/>
      <c r="D8536"/>
      <c r="E8536"/>
      <c r="F8536"/>
      <c r="G8536"/>
      <c r="H8536"/>
      <c r="J8536"/>
    </row>
    <row r="8537" spans="1:10" x14ac:dyDescent="0.25">
      <c r="A8537"/>
      <c r="C8537"/>
      <c r="D8537"/>
      <c r="E8537"/>
      <c r="F8537"/>
      <c r="G8537"/>
      <c r="H8537"/>
      <c r="J8537"/>
    </row>
    <row r="8538" spans="1:10" x14ac:dyDescent="0.25">
      <c r="A8538"/>
      <c r="C8538"/>
      <c r="D8538"/>
      <c r="E8538"/>
      <c r="F8538"/>
      <c r="G8538"/>
      <c r="H8538"/>
      <c r="J8538"/>
    </row>
    <row r="8539" spans="1:10" x14ac:dyDescent="0.25">
      <c r="A8539"/>
      <c r="C8539"/>
      <c r="D8539"/>
      <c r="E8539"/>
      <c r="F8539"/>
      <c r="G8539"/>
      <c r="H8539"/>
      <c r="J8539"/>
    </row>
    <row r="8540" spans="1:10" x14ac:dyDescent="0.25">
      <c r="A8540"/>
      <c r="C8540"/>
      <c r="D8540"/>
      <c r="E8540"/>
      <c r="F8540"/>
      <c r="G8540"/>
      <c r="H8540"/>
      <c r="J8540"/>
    </row>
    <row r="8541" spans="1:10" x14ac:dyDescent="0.25">
      <c r="A8541"/>
      <c r="C8541"/>
      <c r="D8541"/>
      <c r="E8541"/>
      <c r="F8541"/>
      <c r="G8541"/>
      <c r="H8541"/>
      <c r="J8541"/>
    </row>
    <row r="8542" spans="1:10" x14ac:dyDescent="0.25">
      <c r="A8542"/>
      <c r="C8542"/>
      <c r="D8542"/>
      <c r="E8542"/>
      <c r="F8542"/>
      <c r="G8542"/>
      <c r="H8542"/>
      <c r="J8542"/>
    </row>
    <row r="8543" spans="1:10" x14ac:dyDescent="0.25">
      <c r="A8543"/>
      <c r="C8543"/>
      <c r="D8543"/>
      <c r="E8543"/>
      <c r="F8543"/>
      <c r="G8543"/>
      <c r="H8543"/>
      <c r="J8543"/>
    </row>
    <row r="8544" spans="1:10" x14ac:dyDescent="0.25">
      <c r="A8544"/>
      <c r="C8544"/>
      <c r="D8544"/>
      <c r="E8544"/>
      <c r="F8544"/>
      <c r="G8544"/>
      <c r="H8544"/>
      <c r="J8544"/>
    </row>
    <row r="8545" spans="1:10" x14ac:dyDescent="0.25">
      <c r="A8545"/>
      <c r="C8545"/>
      <c r="D8545"/>
      <c r="E8545"/>
      <c r="F8545"/>
      <c r="G8545"/>
      <c r="H8545"/>
      <c r="J8545"/>
    </row>
    <row r="8546" spans="1:10" x14ac:dyDescent="0.25">
      <c r="A8546"/>
      <c r="C8546"/>
      <c r="D8546"/>
      <c r="E8546"/>
      <c r="F8546"/>
      <c r="G8546"/>
      <c r="H8546"/>
      <c r="J8546"/>
    </row>
    <row r="8547" spans="1:10" x14ac:dyDescent="0.25">
      <c r="A8547"/>
      <c r="C8547"/>
      <c r="D8547"/>
      <c r="E8547"/>
      <c r="F8547"/>
      <c r="G8547"/>
      <c r="H8547"/>
      <c r="J8547"/>
    </row>
    <row r="8548" spans="1:10" x14ac:dyDescent="0.25">
      <c r="A8548"/>
      <c r="C8548"/>
      <c r="D8548"/>
      <c r="E8548"/>
      <c r="F8548"/>
      <c r="G8548"/>
      <c r="H8548"/>
      <c r="J8548"/>
    </row>
    <row r="8549" spans="1:10" x14ac:dyDescent="0.25">
      <c r="A8549"/>
      <c r="C8549"/>
      <c r="D8549"/>
      <c r="E8549"/>
      <c r="F8549"/>
      <c r="G8549"/>
      <c r="H8549"/>
      <c r="J8549"/>
    </row>
    <row r="8550" spans="1:10" x14ac:dyDescent="0.25">
      <c r="A8550"/>
      <c r="C8550"/>
      <c r="D8550"/>
      <c r="E8550"/>
      <c r="F8550"/>
      <c r="G8550"/>
      <c r="H8550"/>
      <c r="J8550"/>
    </row>
    <row r="8551" spans="1:10" x14ac:dyDescent="0.25">
      <c r="A8551"/>
      <c r="C8551"/>
      <c r="D8551"/>
      <c r="E8551"/>
      <c r="F8551"/>
      <c r="G8551"/>
      <c r="H8551"/>
      <c r="J8551"/>
    </row>
    <row r="8552" spans="1:10" x14ac:dyDescent="0.25">
      <c r="A8552"/>
      <c r="C8552"/>
      <c r="D8552"/>
      <c r="E8552"/>
      <c r="F8552"/>
      <c r="G8552"/>
      <c r="H8552"/>
      <c r="J8552"/>
    </row>
    <row r="8553" spans="1:10" x14ac:dyDescent="0.25">
      <c r="A8553"/>
      <c r="C8553"/>
      <c r="D8553"/>
      <c r="E8553"/>
      <c r="F8553"/>
      <c r="G8553"/>
      <c r="H8553"/>
      <c r="J8553"/>
    </row>
    <row r="8554" spans="1:10" x14ac:dyDescent="0.25">
      <c r="A8554"/>
      <c r="C8554"/>
      <c r="D8554"/>
      <c r="E8554"/>
      <c r="F8554"/>
      <c r="G8554"/>
      <c r="H8554"/>
      <c r="J8554"/>
    </row>
    <row r="8555" spans="1:10" x14ac:dyDescent="0.25">
      <c r="A8555"/>
      <c r="C8555"/>
      <c r="D8555"/>
      <c r="E8555"/>
      <c r="F8555"/>
      <c r="G8555"/>
      <c r="H8555"/>
      <c r="J8555"/>
    </row>
    <row r="8556" spans="1:10" x14ac:dyDescent="0.25">
      <c r="A8556"/>
      <c r="C8556"/>
      <c r="D8556"/>
      <c r="E8556"/>
      <c r="F8556"/>
      <c r="G8556"/>
      <c r="H8556"/>
      <c r="J8556"/>
    </row>
    <row r="8557" spans="1:10" x14ac:dyDescent="0.25">
      <c r="A8557"/>
      <c r="C8557"/>
      <c r="D8557"/>
      <c r="E8557"/>
      <c r="F8557"/>
      <c r="G8557"/>
      <c r="H8557"/>
      <c r="J8557"/>
    </row>
    <row r="8558" spans="1:10" x14ac:dyDescent="0.25">
      <c r="A8558"/>
      <c r="C8558"/>
      <c r="D8558"/>
      <c r="E8558"/>
      <c r="F8558"/>
      <c r="G8558"/>
      <c r="H8558"/>
      <c r="J8558"/>
    </row>
    <row r="8559" spans="1:10" x14ac:dyDescent="0.25">
      <c r="A8559"/>
      <c r="C8559"/>
      <c r="D8559"/>
      <c r="E8559"/>
      <c r="F8559"/>
      <c r="G8559"/>
      <c r="H8559"/>
      <c r="J8559"/>
    </row>
    <row r="8560" spans="1:10" x14ac:dyDescent="0.25">
      <c r="A8560"/>
      <c r="C8560"/>
      <c r="D8560"/>
      <c r="E8560"/>
      <c r="F8560"/>
      <c r="G8560"/>
      <c r="H8560"/>
      <c r="J8560"/>
    </row>
    <row r="8561" spans="1:10" x14ac:dyDescent="0.25">
      <c r="A8561"/>
      <c r="C8561"/>
      <c r="D8561"/>
      <c r="E8561"/>
      <c r="F8561"/>
      <c r="G8561"/>
      <c r="H8561"/>
      <c r="J8561"/>
    </row>
    <row r="8562" spans="1:10" x14ac:dyDescent="0.25">
      <c r="A8562"/>
      <c r="C8562"/>
      <c r="D8562"/>
      <c r="E8562"/>
      <c r="F8562"/>
      <c r="G8562"/>
      <c r="H8562"/>
      <c r="J8562"/>
    </row>
    <row r="8563" spans="1:10" x14ac:dyDescent="0.25">
      <c r="A8563"/>
      <c r="C8563"/>
      <c r="D8563"/>
      <c r="E8563"/>
      <c r="F8563"/>
      <c r="G8563"/>
      <c r="H8563"/>
      <c r="J8563"/>
    </row>
    <row r="8564" spans="1:10" x14ac:dyDescent="0.25">
      <c r="A8564"/>
      <c r="C8564"/>
      <c r="D8564"/>
      <c r="E8564"/>
      <c r="F8564"/>
      <c r="G8564"/>
      <c r="H8564"/>
      <c r="J8564"/>
    </row>
    <row r="8565" spans="1:10" x14ac:dyDescent="0.25">
      <c r="A8565"/>
      <c r="C8565"/>
      <c r="D8565"/>
      <c r="E8565"/>
      <c r="F8565"/>
      <c r="G8565"/>
      <c r="H8565"/>
      <c r="J8565"/>
    </row>
    <row r="8566" spans="1:10" x14ac:dyDescent="0.25">
      <c r="A8566"/>
      <c r="C8566"/>
      <c r="D8566"/>
      <c r="E8566"/>
      <c r="F8566"/>
      <c r="G8566"/>
      <c r="H8566"/>
      <c r="J8566"/>
    </row>
    <row r="8567" spans="1:10" x14ac:dyDescent="0.25">
      <c r="A8567"/>
      <c r="C8567"/>
      <c r="D8567"/>
      <c r="E8567"/>
      <c r="F8567"/>
      <c r="G8567"/>
      <c r="H8567"/>
      <c r="J8567"/>
    </row>
    <row r="8568" spans="1:10" x14ac:dyDescent="0.25">
      <c r="A8568"/>
      <c r="C8568"/>
      <c r="D8568"/>
      <c r="E8568"/>
      <c r="F8568"/>
      <c r="G8568"/>
      <c r="H8568"/>
      <c r="J8568"/>
    </row>
    <row r="8569" spans="1:10" x14ac:dyDescent="0.25">
      <c r="A8569"/>
      <c r="C8569"/>
      <c r="D8569"/>
      <c r="E8569"/>
      <c r="F8569"/>
      <c r="G8569"/>
      <c r="H8569"/>
      <c r="J8569"/>
    </row>
    <row r="8570" spans="1:10" x14ac:dyDescent="0.25">
      <c r="A8570"/>
      <c r="C8570"/>
      <c r="D8570"/>
      <c r="E8570"/>
      <c r="F8570"/>
      <c r="G8570"/>
      <c r="H8570"/>
      <c r="J8570"/>
    </row>
    <row r="8571" spans="1:10" x14ac:dyDescent="0.25">
      <c r="A8571"/>
      <c r="C8571"/>
      <c r="D8571"/>
      <c r="E8571"/>
      <c r="F8571"/>
      <c r="G8571"/>
      <c r="H8571"/>
      <c r="J8571"/>
    </row>
    <row r="8572" spans="1:10" x14ac:dyDescent="0.25">
      <c r="A8572"/>
      <c r="C8572"/>
      <c r="D8572"/>
      <c r="E8572"/>
      <c r="F8572"/>
      <c r="G8572"/>
      <c r="H8572"/>
      <c r="J8572"/>
    </row>
    <row r="8573" spans="1:10" x14ac:dyDescent="0.25">
      <c r="A8573"/>
      <c r="C8573"/>
      <c r="D8573"/>
      <c r="E8573"/>
      <c r="F8573"/>
      <c r="G8573"/>
      <c r="H8573"/>
      <c r="J8573"/>
    </row>
    <row r="8574" spans="1:10" x14ac:dyDescent="0.25">
      <c r="A8574"/>
      <c r="C8574"/>
      <c r="D8574"/>
      <c r="E8574"/>
      <c r="F8574"/>
      <c r="G8574"/>
      <c r="H8574"/>
      <c r="J8574"/>
    </row>
    <row r="8575" spans="1:10" x14ac:dyDescent="0.25">
      <c r="A8575"/>
      <c r="C8575"/>
      <c r="D8575"/>
      <c r="E8575"/>
      <c r="F8575"/>
      <c r="G8575"/>
      <c r="H8575"/>
      <c r="J8575"/>
    </row>
    <row r="8576" spans="1:10" x14ac:dyDescent="0.25">
      <c r="A8576"/>
      <c r="C8576"/>
      <c r="D8576"/>
      <c r="E8576"/>
      <c r="F8576"/>
      <c r="G8576"/>
      <c r="H8576"/>
      <c r="J8576"/>
    </row>
    <row r="8577" spans="1:10" x14ac:dyDescent="0.25">
      <c r="A8577"/>
      <c r="C8577"/>
      <c r="D8577"/>
      <c r="E8577"/>
      <c r="F8577"/>
      <c r="G8577"/>
      <c r="H8577"/>
      <c r="J8577"/>
    </row>
    <row r="8578" spans="1:10" x14ac:dyDescent="0.25">
      <c r="A8578"/>
      <c r="C8578"/>
      <c r="D8578"/>
      <c r="E8578"/>
      <c r="F8578"/>
      <c r="G8578"/>
      <c r="H8578"/>
      <c r="J8578"/>
    </row>
    <row r="8579" spans="1:10" x14ac:dyDescent="0.25">
      <c r="A8579"/>
      <c r="C8579"/>
      <c r="D8579"/>
      <c r="E8579"/>
      <c r="F8579"/>
      <c r="G8579"/>
      <c r="H8579"/>
      <c r="J8579"/>
    </row>
    <row r="8580" spans="1:10" x14ac:dyDescent="0.25">
      <c r="A8580"/>
      <c r="C8580"/>
      <c r="D8580"/>
      <c r="E8580"/>
      <c r="F8580"/>
      <c r="G8580"/>
      <c r="H8580"/>
      <c r="J8580"/>
    </row>
    <row r="8581" spans="1:10" x14ac:dyDescent="0.25">
      <c r="A8581"/>
      <c r="C8581"/>
      <c r="D8581"/>
      <c r="E8581"/>
      <c r="F8581"/>
      <c r="G8581"/>
      <c r="H8581"/>
      <c r="J8581"/>
    </row>
    <row r="8582" spans="1:10" x14ac:dyDescent="0.25">
      <c r="A8582"/>
      <c r="C8582"/>
      <c r="D8582"/>
      <c r="E8582"/>
      <c r="F8582"/>
      <c r="G8582"/>
      <c r="H8582"/>
      <c r="J8582"/>
    </row>
    <row r="8583" spans="1:10" x14ac:dyDescent="0.25">
      <c r="A8583"/>
      <c r="C8583"/>
      <c r="D8583"/>
      <c r="E8583"/>
      <c r="F8583"/>
      <c r="G8583"/>
      <c r="H8583"/>
      <c r="J8583"/>
    </row>
    <row r="8584" spans="1:10" x14ac:dyDescent="0.25">
      <c r="A8584"/>
      <c r="C8584"/>
      <c r="D8584"/>
      <c r="E8584"/>
      <c r="F8584"/>
      <c r="G8584"/>
      <c r="H8584"/>
      <c r="J8584"/>
    </row>
    <row r="8585" spans="1:10" x14ac:dyDescent="0.25">
      <c r="A8585"/>
      <c r="C8585"/>
      <c r="D8585"/>
      <c r="E8585"/>
      <c r="F8585"/>
      <c r="G8585"/>
      <c r="H8585"/>
      <c r="J8585"/>
    </row>
    <row r="8586" spans="1:10" x14ac:dyDescent="0.25">
      <c r="A8586"/>
      <c r="C8586"/>
      <c r="D8586"/>
      <c r="E8586"/>
      <c r="F8586"/>
      <c r="G8586"/>
      <c r="H8586"/>
      <c r="J8586"/>
    </row>
    <row r="8587" spans="1:10" x14ac:dyDescent="0.25">
      <c r="A8587"/>
      <c r="C8587"/>
      <c r="D8587"/>
      <c r="E8587"/>
      <c r="F8587"/>
      <c r="G8587"/>
      <c r="H8587"/>
      <c r="J8587"/>
    </row>
    <row r="8588" spans="1:10" x14ac:dyDescent="0.25">
      <c r="A8588"/>
      <c r="C8588"/>
      <c r="D8588"/>
      <c r="E8588"/>
      <c r="F8588"/>
      <c r="G8588"/>
      <c r="H8588"/>
      <c r="J8588"/>
    </row>
    <row r="8589" spans="1:10" x14ac:dyDescent="0.25">
      <c r="A8589"/>
      <c r="C8589"/>
      <c r="D8589"/>
      <c r="E8589"/>
      <c r="F8589"/>
      <c r="G8589"/>
      <c r="H8589"/>
      <c r="J8589"/>
    </row>
    <row r="8590" spans="1:10" x14ac:dyDescent="0.25">
      <c r="A8590"/>
      <c r="C8590"/>
      <c r="D8590"/>
      <c r="E8590"/>
      <c r="F8590"/>
      <c r="G8590"/>
      <c r="H8590"/>
      <c r="J8590"/>
    </row>
    <row r="8591" spans="1:10" x14ac:dyDescent="0.25">
      <c r="A8591"/>
      <c r="C8591"/>
      <c r="D8591"/>
      <c r="E8591"/>
      <c r="F8591"/>
      <c r="G8591"/>
      <c r="H8591"/>
      <c r="J8591"/>
    </row>
    <row r="8592" spans="1:10" x14ac:dyDescent="0.25">
      <c r="A8592"/>
      <c r="C8592"/>
      <c r="D8592"/>
      <c r="E8592"/>
      <c r="F8592"/>
      <c r="G8592"/>
      <c r="H8592"/>
      <c r="J8592"/>
    </row>
    <row r="8593" spans="1:10" x14ac:dyDescent="0.25">
      <c r="A8593"/>
      <c r="C8593"/>
      <c r="D8593"/>
      <c r="E8593"/>
      <c r="F8593"/>
      <c r="G8593"/>
      <c r="H8593"/>
      <c r="J8593"/>
    </row>
    <row r="8594" spans="1:10" x14ac:dyDescent="0.25">
      <c r="A8594"/>
      <c r="C8594"/>
      <c r="D8594"/>
      <c r="E8594"/>
      <c r="F8594"/>
      <c r="G8594"/>
      <c r="H8594"/>
      <c r="J8594"/>
    </row>
    <row r="8595" spans="1:10" x14ac:dyDescent="0.25">
      <c r="A8595"/>
      <c r="C8595"/>
      <c r="D8595"/>
      <c r="E8595"/>
      <c r="F8595"/>
      <c r="G8595"/>
      <c r="H8595"/>
      <c r="J8595"/>
    </row>
    <row r="8596" spans="1:10" x14ac:dyDescent="0.25">
      <c r="A8596"/>
      <c r="C8596"/>
      <c r="D8596"/>
      <c r="E8596"/>
      <c r="F8596"/>
      <c r="G8596"/>
      <c r="H8596"/>
      <c r="J8596"/>
    </row>
    <row r="8597" spans="1:10" x14ac:dyDescent="0.25">
      <c r="A8597"/>
      <c r="C8597"/>
      <c r="D8597"/>
      <c r="E8597"/>
      <c r="F8597"/>
      <c r="G8597"/>
      <c r="H8597"/>
      <c r="J8597"/>
    </row>
    <row r="8598" spans="1:10" x14ac:dyDescent="0.25">
      <c r="A8598"/>
      <c r="C8598"/>
      <c r="D8598"/>
      <c r="E8598"/>
      <c r="F8598"/>
      <c r="G8598"/>
      <c r="H8598"/>
      <c r="J8598"/>
    </row>
    <row r="8599" spans="1:10" x14ac:dyDescent="0.25">
      <c r="A8599"/>
      <c r="C8599"/>
      <c r="D8599"/>
      <c r="E8599"/>
      <c r="F8599"/>
      <c r="G8599"/>
      <c r="H8599"/>
      <c r="J8599"/>
    </row>
    <row r="8600" spans="1:10" x14ac:dyDescent="0.25">
      <c r="A8600"/>
      <c r="C8600"/>
      <c r="D8600"/>
      <c r="E8600"/>
      <c r="F8600"/>
      <c r="G8600"/>
      <c r="H8600"/>
      <c r="J8600"/>
    </row>
    <row r="8601" spans="1:10" x14ac:dyDescent="0.25">
      <c r="A8601"/>
      <c r="C8601"/>
      <c r="D8601"/>
      <c r="E8601"/>
      <c r="F8601"/>
      <c r="G8601"/>
      <c r="H8601"/>
      <c r="J8601"/>
    </row>
    <row r="8602" spans="1:10" x14ac:dyDescent="0.25">
      <c r="A8602"/>
      <c r="C8602"/>
      <c r="D8602"/>
      <c r="E8602"/>
      <c r="F8602"/>
      <c r="G8602"/>
      <c r="H8602"/>
      <c r="J8602"/>
    </row>
    <row r="8603" spans="1:10" x14ac:dyDescent="0.25">
      <c r="A8603"/>
      <c r="C8603"/>
      <c r="D8603"/>
      <c r="E8603"/>
      <c r="F8603"/>
      <c r="G8603"/>
      <c r="H8603"/>
      <c r="J8603"/>
    </row>
    <row r="8604" spans="1:10" x14ac:dyDescent="0.25">
      <c r="A8604"/>
      <c r="C8604"/>
      <c r="D8604"/>
      <c r="E8604"/>
      <c r="F8604"/>
      <c r="G8604"/>
      <c r="H8604"/>
      <c r="J8604"/>
    </row>
    <row r="8605" spans="1:10" x14ac:dyDescent="0.25">
      <c r="A8605"/>
      <c r="C8605"/>
      <c r="D8605"/>
      <c r="E8605"/>
      <c r="F8605"/>
      <c r="G8605"/>
      <c r="H8605"/>
      <c r="J8605"/>
    </row>
    <row r="8606" spans="1:10" x14ac:dyDescent="0.25">
      <c r="A8606"/>
      <c r="C8606"/>
      <c r="D8606"/>
      <c r="E8606"/>
      <c r="F8606"/>
      <c r="G8606"/>
      <c r="H8606"/>
      <c r="J8606"/>
    </row>
    <row r="8607" spans="1:10" x14ac:dyDescent="0.25">
      <c r="A8607"/>
      <c r="C8607"/>
      <c r="D8607"/>
      <c r="E8607"/>
      <c r="F8607"/>
      <c r="G8607"/>
      <c r="H8607"/>
      <c r="J8607"/>
    </row>
    <row r="8608" spans="1:10" x14ac:dyDescent="0.25">
      <c r="A8608"/>
      <c r="C8608"/>
      <c r="D8608"/>
      <c r="E8608"/>
      <c r="F8608"/>
      <c r="G8608"/>
      <c r="H8608"/>
      <c r="J8608"/>
    </row>
    <row r="8609" spans="1:10" x14ac:dyDescent="0.25">
      <c r="A8609"/>
      <c r="C8609"/>
      <c r="D8609"/>
      <c r="E8609"/>
      <c r="F8609"/>
      <c r="G8609"/>
      <c r="H8609"/>
      <c r="J8609"/>
    </row>
    <row r="8610" spans="1:10" x14ac:dyDescent="0.25">
      <c r="A8610"/>
      <c r="C8610"/>
      <c r="D8610"/>
      <c r="E8610"/>
      <c r="F8610"/>
      <c r="G8610"/>
      <c r="H8610"/>
      <c r="J8610"/>
    </row>
    <row r="8611" spans="1:10" x14ac:dyDescent="0.25">
      <c r="A8611"/>
      <c r="C8611"/>
      <c r="D8611"/>
      <c r="E8611"/>
      <c r="F8611"/>
      <c r="G8611"/>
      <c r="H8611"/>
      <c r="J8611"/>
    </row>
    <row r="8612" spans="1:10" x14ac:dyDescent="0.25">
      <c r="A8612"/>
      <c r="C8612"/>
      <c r="D8612"/>
      <c r="E8612"/>
      <c r="F8612"/>
      <c r="G8612"/>
      <c r="H8612"/>
      <c r="J8612"/>
    </row>
    <row r="8613" spans="1:10" x14ac:dyDescent="0.25">
      <c r="A8613"/>
      <c r="C8613"/>
      <c r="D8613"/>
      <c r="E8613"/>
      <c r="F8613"/>
      <c r="G8613"/>
      <c r="H8613"/>
      <c r="J8613"/>
    </row>
    <row r="8614" spans="1:10" x14ac:dyDescent="0.25">
      <c r="A8614"/>
      <c r="C8614"/>
      <c r="D8614"/>
      <c r="E8614"/>
      <c r="F8614"/>
      <c r="G8614"/>
      <c r="H8614"/>
      <c r="J8614"/>
    </row>
    <row r="8615" spans="1:10" x14ac:dyDescent="0.25">
      <c r="A8615"/>
      <c r="C8615"/>
      <c r="D8615"/>
      <c r="E8615"/>
      <c r="F8615"/>
      <c r="G8615"/>
      <c r="H8615"/>
      <c r="J8615"/>
    </row>
    <row r="8616" spans="1:10" x14ac:dyDescent="0.25">
      <c r="A8616"/>
      <c r="C8616"/>
      <c r="D8616"/>
      <c r="E8616"/>
      <c r="F8616"/>
      <c r="G8616"/>
      <c r="H8616"/>
      <c r="J8616"/>
    </row>
    <row r="8617" spans="1:10" x14ac:dyDescent="0.25">
      <c r="A8617"/>
      <c r="C8617"/>
      <c r="D8617"/>
      <c r="E8617"/>
      <c r="F8617"/>
      <c r="G8617"/>
      <c r="H8617"/>
      <c r="J8617"/>
    </row>
    <row r="8618" spans="1:10" x14ac:dyDescent="0.25">
      <c r="A8618"/>
      <c r="C8618"/>
      <c r="D8618"/>
      <c r="E8618"/>
      <c r="F8618"/>
      <c r="G8618"/>
      <c r="H8618"/>
      <c r="J8618"/>
    </row>
    <row r="8619" spans="1:10" x14ac:dyDescent="0.25">
      <c r="A8619"/>
      <c r="C8619"/>
      <c r="D8619"/>
      <c r="E8619"/>
      <c r="F8619"/>
      <c r="G8619"/>
      <c r="H8619"/>
      <c r="J8619"/>
    </row>
    <row r="8620" spans="1:10" x14ac:dyDescent="0.25">
      <c r="A8620"/>
      <c r="C8620"/>
      <c r="D8620"/>
      <c r="E8620"/>
      <c r="F8620"/>
      <c r="G8620"/>
      <c r="H8620"/>
      <c r="J8620"/>
    </row>
    <row r="8621" spans="1:10" x14ac:dyDescent="0.25">
      <c r="A8621"/>
      <c r="C8621"/>
      <c r="D8621"/>
      <c r="E8621"/>
      <c r="F8621"/>
      <c r="G8621"/>
      <c r="H8621"/>
      <c r="J8621"/>
    </row>
    <row r="8622" spans="1:10" x14ac:dyDescent="0.25">
      <c r="A8622"/>
      <c r="C8622"/>
      <c r="D8622"/>
      <c r="E8622"/>
      <c r="F8622"/>
      <c r="G8622"/>
      <c r="H8622"/>
      <c r="J8622"/>
    </row>
    <row r="8623" spans="1:10" x14ac:dyDescent="0.25">
      <c r="A8623"/>
      <c r="C8623"/>
      <c r="D8623"/>
      <c r="E8623"/>
      <c r="F8623"/>
      <c r="G8623"/>
      <c r="H8623"/>
      <c r="J8623"/>
    </row>
    <row r="8624" spans="1:10" x14ac:dyDescent="0.25">
      <c r="A8624"/>
      <c r="C8624"/>
      <c r="D8624"/>
      <c r="E8624"/>
      <c r="F8624"/>
      <c r="G8624"/>
      <c r="H8624"/>
      <c r="J8624"/>
    </row>
    <row r="8625" spans="1:10" x14ac:dyDescent="0.25">
      <c r="A8625"/>
      <c r="C8625"/>
      <c r="D8625"/>
      <c r="E8625"/>
      <c r="F8625"/>
      <c r="G8625"/>
      <c r="H8625"/>
      <c r="J8625"/>
    </row>
    <row r="8626" spans="1:10" x14ac:dyDescent="0.25">
      <c r="A8626"/>
      <c r="C8626"/>
      <c r="D8626"/>
      <c r="E8626"/>
      <c r="F8626"/>
      <c r="G8626"/>
      <c r="H8626"/>
      <c r="J8626"/>
    </row>
    <row r="8627" spans="1:10" x14ac:dyDescent="0.25">
      <c r="A8627"/>
      <c r="C8627"/>
      <c r="D8627"/>
      <c r="E8627"/>
      <c r="F8627"/>
      <c r="G8627"/>
      <c r="H8627"/>
      <c r="J8627"/>
    </row>
    <row r="8628" spans="1:10" x14ac:dyDescent="0.25">
      <c r="A8628"/>
      <c r="C8628"/>
      <c r="D8628"/>
      <c r="E8628"/>
      <c r="F8628"/>
      <c r="G8628"/>
      <c r="H8628"/>
      <c r="J8628"/>
    </row>
    <row r="8629" spans="1:10" x14ac:dyDescent="0.25">
      <c r="A8629"/>
      <c r="C8629"/>
      <c r="D8629"/>
      <c r="E8629"/>
      <c r="F8629"/>
      <c r="G8629"/>
      <c r="H8629"/>
      <c r="J8629"/>
    </row>
    <row r="8630" spans="1:10" x14ac:dyDescent="0.25">
      <c r="A8630"/>
      <c r="C8630"/>
      <c r="D8630"/>
      <c r="E8630"/>
      <c r="F8630"/>
      <c r="G8630"/>
      <c r="H8630"/>
      <c r="J8630"/>
    </row>
    <row r="8631" spans="1:10" x14ac:dyDescent="0.25">
      <c r="A8631"/>
      <c r="C8631"/>
      <c r="D8631"/>
      <c r="E8631"/>
      <c r="F8631"/>
      <c r="G8631"/>
      <c r="H8631"/>
      <c r="J8631"/>
    </row>
    <row r="8632" spans="1:10" x14ac:dyDescent="0.25">
      <c r="A8632"/>
      <c r="C8632"/>
      <c r="D8632"/>
      <c r="E8632"/>
      <c r="F8632"/>
      <c r="G8632"/>
      <c r="H8632"/>
      <c r="J8632"/>
    </row>
    <row r="8633" spans="1:10" x14ac:dyDescent="0.25">
      <c r="A8633"/>
      <c r="C8633"/>
      <c r="D8633"/>
      <c r="E8633"/>
      <c r="F8633"/>
      <c r="G8633"/>
      <c r="H8633"/>
      <c r="J8633"/>
    </row>
    <row r="8634" spans="1:10" x14ac:dyDescent="0.25">
      <c r="A8634"/>
      <c r="C8634"/>
      <c r="D8634"/>
      <c r="E8634"/>
      <c r="F8634"/>
      <c r="G8634"/>
      <c r="H8634"/>
      <c r="J8634"/>
    </row>
    <row r="8635" spans="1:10" x14ac:dyDescent="0.25">
      <c r="A8635"/>
      <c r="C8635"/>
      <c r="D8635"/>
      <c r="E8635"/>
      <c r="F8635"/>
      <c r="G8635"/>
      <c r="H8635"/>
      <c r="J8635"/>
    </row>
    <row r="8636" spans="1:10" x14ac:dyDescent="0.25">
      <c r="A8636"/>
      <c r="C8636"/>
      <c r="D8636"/>
      <c r="E8636"/>
      <c r="F8636"/>
      <c r="G8636"/>
      <c r="H8636"/>
      <c r="J8636"/>
    </row>
    <row r="8637" spans="1:10" x14ac:dyDescent="0.25">
      <c r="A8637"/>
      <c r="C8637"/>
      <c r="D8637"/>
      <c r="E8637"/>
      <c r="F8637"/>
      <c r="G8637"/>
      <c r="H8637"/>
      <c r="J8637"/>
    </row>
    <row r="8638" spans="1:10" x14ac:dyDescent="0.25">
      <c r="A8638"/>
      <c r="C8638"/>
      <c r="D8638"/>
      <c r="E8638"/>
      <c r="F8638"/>
      <c r="G8638"/>
      <c r="H8638"/>
      <c r="J8638"/>
    </row>
    <row r="8639" spans="1:10" x14ac:dyDescent="0.25">
      <c r="A8639"/>
      <c r="C8639"/>
      <c r="D8639"/>
      <c r="E8639"/>
      <c r="F8639"/>
      <c r="G8639"/>
      <c r="H8639"/>
      <c r="J8639"/>
    </row>
    <row r="8640" spans="1:10" x14ac:dyDescent="0.25">
      <c r="A8640"/>
      <c r="C8640"/>
      <c r="D8640"/>
      <c r="E8640"/>
      <c r="F8640"/>
      <c r="G8640"/>
      <c r="H8640"/>
      <c r="J8640"/>
    </row>
    <row r="8641" spans="1:10" x14ac:dyDescent="0.25">
      <c r="A8641"/>
      <c r="C8641"/>
      <c r="D8641"/>
      <c r="E8641"/>
      <c r="F8641"/>
      <c r="G8641"/>
      <c r="H8641"/>
      <c r="J8641"/>
    </row>
    <row r="8642" spans="1:10" x14ac:dyDescent="0.25">
      <c r="A8642"/>
      <c r="C8642"/>
      <c r="D8642"/>
      <c r="E8642"/>
      <c r="F8642"/>
      <c r="G8642"/>
      <c r="H8642"/>
      <c r="J8642"/>
    </row>
    <row r="8643" spans="1:10" x14ac:dyDescent="0.25">
      <c r="A8643"/>
      <c r="C8643"/>
      <c r="D8643"/>
      <c r="E8643"/>
      <c r="F8643"/>
      <c r="G8643"/>
      <c r="H8643"/>
      <c r="J8643"/>
    </row>
    <row r="8644" spans="1:10" x14ac:dyDescent="0.25">
      <c r="A8644"/>
      <c r="C8644"/>
      <c r="D8644"/>
      <c r="E8644"/>
      <c r="F8644"/>
      <c r="G8644"/>
      <c r="H8644"/>
      <c r="J8644"/>
    </row>
    <row r="8645" spans="1:10" x14ac:dyDescent="0.25">
      <c r="A8645"/>
      <c r="C8645"/>
      <c r="D8645"/>
      <c r="E8645"/>
      <c r="F8645"/>
      <c r="G8645"/>
      <c r="H8645"/>
      <c r="J8645"/>
    </row>
    <row r="8646" spans="1:10" x14ac:dyDescent="0.25">
      <c r="A8646"/>
      <c r="C8646"/>
      <c r="D8646"/>
      <c r="E8646"/>
      <c r="F8646"/>
      <c r="G8646"/>
      <c r="H8646"/>
      <c r="J8646"/>
    </row>
    <row r="8647" spans="1:10" x14ac:dyDescent="0.25">
      <c r="A8647"/>
      <c r="C8647"/>
      <c r="D8647"/>
      <c r="E8647"/>
      <c r="F8647"/>
      <c r="G8647"/>
      <c r="H8647"/>
      <c r="J8647"/>
    </row>
    <row r="8648" spans="1:10" x14ac:dyDescent="0.25">
      <c r="A8648"/>
      <c r="C8648"/>
      <c r="D8648"/>
      <c r="E8648"/>
      <c r="F8648"/>
      <c r="G8648"/>
      <c r="H8648"/>
      <c r="J8648"/>
    </row>
    <row r="8649" spans="1:10" x14ac:dyDescent="0.25">
      <c r="A8649"/>
      <c r="C8649"/>
      <c r="D8649"/>
      <c r="E8649"/>
      <c r="F8649"/>
      <c r="G8649"/>
      <c r="H8649"/>
      <c r="J8649"/>
    </row>
    <row r="8650" spans="1:10" x14ac:dyDescent="0.25">
      <c r="A8650"/>
      <c r="C8650"/>
      <c r="D8650"/>
      <c r="E8650"/>
      <c r="F8650"/>
      <c r="G8650"/>
      <c r="H8650"/>
      <c r="J8650"/>
    </row>
    <row r="8651" spans="1:10" x14ac:dyDescent="0.25">
      <c r="A8651"/>
      <c r="C8651"/>
      <c r="D8651"/>
      <c r="E8651"/>
      <c r="F8651"/>
      <c r="G8651"/>
      <c r="H8651"/>
      <c r="J8651"/>
    </row>
    <row r="8652" spans="1:10" x14ac:dyDescent="0.25">
      <c r="A8652"/>
      <c r="C8652"/>
      <c r="D8652"/>
      <c r="E8652"/>
      <c r="F8652"/>
      <c r="G8652"/>
      <c r="H8652"/>
      <c r="J8652"/>
    </row>
    <row r="8653" spans="1:10" x14ac:dyDescent="0.25">
      <c r="A8653"/>
      <c r="C8653"/>
      <c r="D8653"/>
      <c r="E8653"/>
      <c r="F8653"/>
      <c r="G8653"/>
      <c r="H8653"/>
      <c r="J8653"/>
    </row>
    <row r="8654" spans="1:10" x14ac:dyDescent="0.25">
      <c r="A8654"/>
      <c r="C8654"/>
      <c r="D8654"/>
      <c r="E8654"/>
      <c r="F8654"/>
      <c r="G8654"/>
      <c r="H8654"/>
      <c r="J8654"/>
    </row>
    <row r="8655" spans="1:10" x14ac:dyDescent="0.25">
      <c r="A8655"/>
      <c r="C8655"/>
      <c r="D8655"/>
      <c r="E8655"/>
      <c r="F8655"/>
      <c r="G8655"/>
      <c r="H8655"/>
      <c r="J8655"/>
    </row>
    <row r="8656" spans="1:10" x14ac:dyDescent="0.25">
      <c r="A8656"/>
      <c r="C8656"/>
      <c r="D8656"/>
      <c r="E8656"/>
      <c r="F8656"/>
      <c r="G8656"/>
      <c r="H8656"/>
      <c r="J8656"/>
    </row>
    <row r="8657" spans="1:10" x14ac:dyDescent="0.25">
      <c r="A8657"/>
      <c r="C8657"/>
      <c r="D8657"/>
      <c r="E8657"/>
      <c r="F8657"/>
      <c r="G8657"/>
      <c r="H8657"/>
      <c r="J8657"/>
    </row>
    <row r="8658" spans="1:10" x14ac:dyDescent="0.25">
      <c r="A8658"/>
      <c r="C8658"/>
      <c r="D8658"/>
      <c r="E8658"/>
      <c r="F8658"/>
      <c r="G8658"/>
      <c r="H8658"/>
      <c r="J8658"/>
    </row>
    <row r="8659" spans="1:10" x14ac:dyDescent="0.25">
      <c r="A8659"/>
      <c r="C8659"/>
      <c r="D8659"/>
      <c r="E8659"/>
      <c r="F8659"/>
      <c r="G8659"/>
      <c r="H8659"/>
      <c r="J8659"/>
    </row>
    <row r="8660" spans="1:10" x14ac:dyDescent="0.25">
      <c r="A8660"/>
      <c r="C8660"/>
      <c r="D8660"/>
      <c r="E8660"/>
      <c r="F8660"/>
      <c r="G8660"/>
      <c r="H8660"/>
      <c r="J8660"/>
    </row>
    <row r="8661" spans="1:10" x14ac:dyDescent="0.25">
      <c r="A8661"/>
      <c r="C8661"/>
      <c r="D8661"/>
      <c r="E8661"/>
      <c r="F8661"/>
      <c r="G8661"/>
      <c r="H8661"/>
      <c r="J8661"/>
    </row>
    <row r="8662" spans="1:10" x14ac:dyDescent="0.25">
      <c r="A8662"/>
      <c r="C8662"/>
      <c r="D8662"/>
      <c r="E8662"/>
      <c r="F8662"/>
      <c r="G8662"/>
      <c r="H8662"/>
      <c r="J8662"/>
    </row>
    <row r="8663" spans="1:10" x14ac:dyDescent="0.25">
      <c r="A8663"/>
      <c r="C8663"/>
      <c r="D8663"/>
      <c r="E8663"/>
      <c r="F8663"/>
      <c r="G8663"/>
      <c r="H8663"/>
      <c r="J8663"/>
    </row>
    <row r="8664" spans="1:10" x14ac:dyDescent="0.25">
      <c r="A8664"/>
      <c r="C8664"/>
      <c r="D8664"/>
      <c r="E8664"/>
      <c r="F8664"/>
      <c r="G8664"/>
      <c r="H8664"/>
      <c r="J8664"/>
    </row>
    <row r="8665" spans="1:10" x14ac:dyDescent="0.25">
      <c r="A8665"/>
      <c r="C8665"/>
      <c r="D8665"/>
      <c r="E8665"/>
      <c r="F8665"/>
      <c r="G8665"/>
      <c r="H8665"/>
      <c r="J8665"/>
    </row>
    <row r="8666" spans="1:10" x14ac:dyDescent="0.25">
      <c r="A8666"/>
      <c r="C8666"/>
      <c r="D8666"/>
      <c r="E8666"/>
      <c r="F8666"/>
      <c r="G8666"/>
      <c r="H8666"/>
      <c r="J8666"/>
    </row>
    <row r="8667" spans="1:10" x14ac:dyDescent="0.25">
      <c r="A8667"/>
      <c r="C8667"/>
      <c r="D8667"/>
      <c r="E8667"/>
      <c r="F8667"/>
      <c r="G8667"/>
      <c r="H8667"/>
      <c r="J8667"/>
    </row>
    <row r="8668" spans="1:10" x14ac:dyDescent="0.25">
      <c r="A8668"/>
      <c r="C8668"/>
      <c r="D8668"/>
      <c r="E8668"/>
      <c r="F8668"/>
      <c r="G8668"/>
      <c r="H8668"/>
      <c r="J8668"/>
    </row>
    <row r="8669" spans="1:10" x14ac:dyDescent="0.25">
      <c r="A8669"/>
      <c r="C8669"/>
      <c r="D8669"/>
      <c r="E8669"/>
      <c r="F8669"/>
      <c r="G8669"/>
      <c r="H8669"/>
      <c r="J8669"/>
    </row>
    <row r="8670" spans="1:10" x14ac:dyDescent="0.25">
      <c r="A8670"/>
      <c r="C8670"/>
      <c r="D8670"/>
      <c r="E8670"/>
      <c r="F8670"/>
      <c r="G8670"/>
      <c r="H8670"/>
      <c r="J8670"/>
    </row>
    <row r="8671" spans="1:10" x14ac:dyDescent="0.25">
      <c r="A8671"/>
      <c r="C8671"/>
      <c r="D8671"/>
      <c r="E8671"/>
      <c r="F8671"/>
      <c r="G8671"/>
      <c r="H8671"/>
      <c r="J8671"/>
    </row>
    <row r="8672" spans="1:10" x14ac:dyDescent="0.25">
      <c r="A8672"/>
      <c r="C8672"/>
      <c r="D8672"/>
      <c r="E8672"/>
      <c r="F8672"/>
      <c r="G8672"/>
      <c r="H8672"/>
      <c r="J8672"/>
    </row>
    <row r="8673" spans="1:10" x14ac:dyDescent="0.25">
      <c r="A8673"/>
      <c r="C8673"/>
      <c r="D8673"/>
      <c r="E8673"/>
      <c r="F8673"/>
      <c r="G8673"/>
      <c r="H8673"/>
      <c r="J8673"/>
    </row>
    <row r="8674" spans="1:10" x14ac:dyDescent="0.25">
      <c r="A8674"/>
      <c r="C8674"/>
      <c r="D8674"/>
      <c r="E8674"/>
      <c r="F8674"/>
      <c r="G8674"/>
      <c r="H8674"/>
      <c r="J8674"/>
    </row>
    <row r="8675" spans="1:10" x14ac:dyDescent="0.25">
      <c r="A8675"/>
      <c r="C8675"/>
      <c r="D8675"/>
      <c r="E8675"/>
      <c r="F8675"/>
      <c r="G8675"/>
      <c r="H8675"/>
      <c r="J8675"/>
    </row>
    <row r="8676" spans="1:10" x14ac:dyDescent="0.25">
      <c r="A8676"/>
      <c r="C8676"/>
      <c r="D8676"/>
      <c r="E8676"/>
      <c r="F8676"/>
      <c r="G8676"/>
      <c r="H8676"/>
      <c r="J8676"/>
    </row>
    <row r="8677" spans="1:10" x14ac:dyDescent="0.25">
      <c r="A8677"/>
      <c r="C8677"/>
      <c r="D8677"/>
      <c r="E8677"/>
      <c r="F8677"/>
      <c r="G8677"/>
      <c r="H8677"/>
      <c r="J8677"/>
    </row>
    <row r="8678" spans="1:10" x14ac:dyDescent="0.25">
      <c r="A8678"/>
      <c r="C8678"/>
      <c r="D8678"/>
      <c r="E8678"/>
      <c r="F8678"/>
      <c r="G8678"/>
      <c r="H8678"/>
      <c r="J8678"/>
    </row>
    <row r="8679" spans="1:10" x14ac:dyDescent="0.25">
      <c r="A8679"/>
      <c r="C8679"/>
      <c r="D8679"/>
      <c r="E8679"/>
      <c r="F8679"/>
      <c r="G8679"/>
      <c r="H8679"/>
      <c r="J8679"/>
    </row>
    <row r="8680" spans="1:10" x14ac:dyDescent="0.25">
      <c r="A8680"/>
      <c r="C8680"/>
      <c r="D8680"/>
      <c r="E8680"/>
      <c r="F8680"/>
      <c r="G8680"/>
      <c r="H8680"/>
      <c r="J8680"/>
    </row>
    <row r="8681" spans="1:10" x14ac:dyDescent="0.25">
      <c r="A8681"/>
      <c r="C8681"/>
      <c r="D8681"/>
      <c r="E8681"/>
      <c r="F8681"/>
      <c r="G8681"/>
      <c r="H8681"/>
      <c r="J8681"/>
    </row>
    <row r="8682" spans="1:10" x14ac:dyDescent="0.25">
      <c r="A8682"/>
      <c r="C8682"/>
      <c r="D8682"/>
      <c r="E8682"/>
      <c r="F8682"/>
      <c r="G8682"/>
      <c r="H8682"/>
      <c r="J8682"/>
    </row>
    <row r="8683" spans="1:10" x14ac:dyDescent="0.25">
      <c r="A8683"/>
      <c r="C8683"/>
      <c r="D8683"/>
      <c r="E8683"/>
      <c r="F8683"/>
      <c r="G8683"/>
      <c r="H8683"/>
      <c r="J8683"/>
    </row>
    <row r="8684" spans="1:10" x14ac:dyDescent="0.25">
      <c r="A8684"/>
      <c r="C8684"/>
      <c r="D8684"/>
      <c r="E8684"/>
      <c r="F8684"/>
      <c r="G8684"/>
      <c r="H8684"/>
      <c r="J8684"/>
    </row>
    <row r="8685" spans="1:10" x14ac:dyDescent="0.25">
      <c r="A8685"/>
      <c r="C8685"/>
      <c r="D8685"/>
      <c r="E8685"/>
      <c r="F8685"/>
      <c r="G8685"/>
      <c r="H8685"/>
      <c r="J8685"/>
    </row>
    <row r="8686" spans="1:10" x14ac:dyDescent="0.25">
      <c r="A8686"/>
      <c r="C8686"/>
      <c r="D8686"/>
      <c r="E8686"/>
      <c r="F8686"/>
      <c r="G8686"/>
      <c r="H8686"/>
      <c r="J8686"/>
    </row>
    <row r="8687" spans="1:10" x14ac:dyDescent="0.25">
      <c r="A8687"/>
      <c r="C8687"/>
      <c r="D8687"/>
      <c r="E8687"/>
      <c r="F8687"/>
      <c r="G8687"/>
      <c r="H8687"/>
      <c r="J8687"/>
    </row>
    <row r="8688" spans="1:10" x14ac:dyDescent="0.25">
      <c r="A8688"/>
      <c r="C8688"/>
      <c r="D8688"/>
      <c r="E8688"/>
      <c r="F8688"/>
      <c r="G8688"/>
      <c r="H8688"/>
      <c r="J8688"/>
    </row>
    <row r="8689" spans="1:10" x14ac:dyDescent="0.25">
      <c r="A8689"/>
      <c r="C8689"/>
      <c r="D8689"/>
      <c r="E8689"/>
      <c r="F8689"/>
      <c r="G8689"/>
      <c r="H8689"/>
      <c r="J8689"/>
    </row>
    <row r="8690" spans="1:10" x14ac:dyDescent="0.25">
      <c r="A8690"/>
      <c r="C8690"/>
      <c r="D8690"/>
      <c r="E8690"/>
      <c r="F8690"/>
      <c r="G8690"/>
      <c r="H8690"/>
      <c r="J8690"/>
    </row>
    <row r="8691" spans="1:10" x14ac:dyDescent="0.25">
      <c r="A8691"/>
      <c r="C8691"/>
      <c r="D8691"/>
      <c r="E8691"/>
      <c r="F8691"/>
      <c r="G8691"/>
      <c r="H8691"/>
      <c r="J8691"/>
    </row>
    <row r="8692" spans="1:10" x14ac:dyDescent="0.25">
      <c r="A8692"/>
      <c r="C8692"/>
      <c r="D8692"/>
      <c r="E8692"/>
      <c r="F8692"/>
      <c r="G8692"/>
      <c r="H8692"/>
      <c r="J8692"/>
    </row>
    <row r="8693" spans="1:10" x14ac:dyDescent="0.25">
      <c r="A8693"/>
      <c r="C8693"/>
      <c r="D8693"/>
      <c r="E8693"/>
      <c r="F8693"/>
      <c r="G8693"/>
      <c r="H8693"/>
      <c r="J8693"/>
    </row>
    <row r="8694" spans="1:10" x14ac:dyDescent="0.25">
      <c r="A8694"/>
      <c r="C8694"/>
      <c r="D8694"/>
      <c r="E8694"/>
      <c r="F8694"/>
      <c r="G8694"/>
      <c r="H8694"/>
      <c r="J8694"/>
    </row>
    <row r="8695" spans="1:10" x14ac:dyDescent="0.25">
      <c r="A8695"/>
      <c r="C8695"/>
      <c r="D8695"/>
      <c r="E8695"/>
      <c r="F8695"/>
      <c r="G8695"/>
      <c r="H8695"/>
      <c r="J8695"/>
    </row>
    <row r="8696" spans="1:10" x14ac:dyDescent="0.25">
      <c r="A8696"/>
      <c r="C8696"/>
      <c r="D8696"/>
      <c r="E8696"/>
      <c r="F8696"/>
      <c r="G8696"/>
      <c r="H8696"/>
      <c r="J8696"/>
    </row>
    <row r="8697" spans="1:10" x14ac:dyDescent="0.25">
      <c r="A8697"/>
      <c r="C8697"/>
      <c r="D8697"/>
      <c r="E8697"/>
      <c r="F8697"/>
      <c r="G8697"/>
      <c r="H8697"/>
      <c r="J8697"/>
    </row>
    <row r="8698" spans="1:10" x14ac:dyDescent="0.25">
      <c r="A8698"/>
      <c r="C8698"/>
      <c r="D8698"/>
      <c r="E8698"/>
      <c r="F8698"/>
      <c r="G8698"/>
      <c r="H8698"/>
      <c r="J8698"/>
    </row>
    <row r="8699" spans="1:10" x14ac:dyDescent="0.25">
      <c r="A8699"/>
      <c r="C8699"/>
      <c r="D8699"/>
      <c r="E8699"/>
      <c r="F8699"/>
      <c r="G8699"/>
      <c r="H8699"/>
      <c r="J8699"/>
    </row>
    <row r="8700" spans="1:10" x14ac:dyDescent="0.25">
      <c r="A8700"/>
      <c r="C8700"/>
      <c r="D8700"/>
      <c r="E8700"/>
      <c r="F8700"/>
      <c r="G8700"/>
      <c r="H8700"/>
      <c r="J8700"/>
    </row>
    <row r="8701" spans="1:10" x14ac:dyDescent="0.25">
      <c r="A8701"/>
      <c r="C8701"/>
      <c r="D8701"/>
      <c r="E8701"/>
      <c r="F8701"/>
      <c r="G8701"/>
      <c r="H8701"/>
      <c r="J8701"/>
    </row>
    <row r="8702" spans="1:10" x14ac:dyDescent="0.25">
      <c r="A8702"/>
      <c r="C8702"/>
      <c r="D8702"/>
      <c r="E8702"/>
      <c r="F8702"/>
      <c r="G8702"/>
      <c r="H8702"/>
      <c r="J8702"/>
    </row>
    <row r="8703" spans="1:10" x14ac:dyDescent="0.25">
      <c r="A8703"/>
      <c r="C8703"/>
      <c r="D8703"/>
      <c r="E8703"/>
      <c r="F8703"/>
      <c r="G8703"/>
      <c r="H8703"/>
      <c r="J8703"/>
    </row>
    <row r="8704" spans="1:10" x14ac:dyDescent="0.25">
      <c r="A8704"/>
      <c r="C8704"/>
      <c r="D8704"/>
      <c r="E8704"/>
      <c r="F8704"/>
      <c r="G8704"/>
      <c r="H8704"/>
      <c r="J8704"/>
    </row>
    <row r="8705" spans="1:10" x14ac:dyDescent="0.25">
      <c r="A8705"/>
      <c r="C8705"/>
      <c r="D8705"/>
      <c r="E8705"/>
      <c r="F8705"/>
      <c r="G8705"/>
      <c r="H8705"/>
      <c r="J8705"/>
    </row>
    <row r="8706" spans="1:10" x14ac:dyDescent="0.25">
      <c r="A8706"/>
      <c r="C8706"/>
      <c r="D8706"/>
      <c r="E8706"/>
      <c r="F8706"/>
      <c r="G8706"/>
      <c r="H8706"/>
      <c r="J8706"/>
    </row>
    <row r="8707" spans="1:10" x14ac:dyDescent="0.25">
      <c r="A8707"/>
      <c r="C8707"/>
      <c r="D8707"/>
      <c r="E8707"/>
      <c r="F8707"/>
      <c r="G8707"/>
      <c r="H8707"/>
      <c r="J8707"/>
    </row>
    <row r="8708" spans="1:10" x14ac:dyDescent="0.25">
      <c r="A8708"/>
      <c r="C8708"/>
      <c r="D8708"/>
      <c r="E8708"/>
      <c r="F8708"/>
      <c r="G8708"/>
      <c r="H8708"/>
      <c r="J8708"/>
    </row>
    <row r="8709" spans="1:10" x14ac:dyDescent="0.25">
      <c r="A8709"/>
      <c r="C8709"/>
      <c r="D8709"/>
      <c r="E8709"/>
      <c r="F8709"/>
      <c r="G8709"/>
      <c r="H8709"/>
      <c r="J8709"/>
    </row>
    <row r="8710" spans="1:10" x14ac:dyDescent="0.25">
      <c r="A8710"/>
      <c r="C8710"/>
      <c r="D8710"/>
      <c r="E8710"/>
      <c r="F8710"/>
      <c r="G8710"/>
      <c r="H8710"/>
      <c r="J8710"/>
    </row>
    <row r="8711" spans="1:10" x14ac:dyDescent="0.25">
      <c r="A8711"/>
      <c r="C8711"/>
      <c r="D8711"/>
      <c r="E8711"/>
      <c r="F8711"/>
      <c r="G8711"/>
      <c r="H8711"/>
      <c r="J8711"/>
    </row>
    <row r="8712" spans="1:10" x14ac:dyDescent="0.25">
      <c r="A8712"/>
      <c r="C8712"/>
      <c r="D8712"/>
      <c r="E8712"/>
      <c r="F8712"/>
      <c r="G8712"/>
      <c r="H8712"/>
      <c r="J8712"/>
    </row>
    <row r="8713" spans="1:10" x14ac:dyDescent="0.25">
      <c r="A8713"/>
      <c r="C8713"/>
      <c r="D8713"/>
      <c r="E8713"/>
      <c r="F8713"/>
      <c r="G8713"/>
      <c r="H8713"/>
      <c r="J8713"/>
    </row>
    <row r="8714" spans="1:10" x14ac:dyDescent="0.25">
      <c r="A8714"/>
      <c r="C8714"/>
      <c r="D8714"/>
      <c r="E8714"/>
      <c r="F8714"/>
      <c r="G8714"/>
      <c r="H8714"/>
      <c r="J8714"/>
    </row>
    <row r="8715" spans="1:10" x14ac:dyDescent="0.25">
      <c r="A8715"/>
      <c r="C8715"/>
      <c r="D8715"/>
      <c r="E8715"/>
      <c r="F8715"/>
      <c r="G8715"/>
      <c r="H8715"/>
      <c r="J8715"/>
    </row>
    <row r="8716" spans="1:10" x14ac:dyDescent="0.25">
      <c r="A8716"/>
      <c r="C8716"/>
      <c r="D8716"/>
      <c r="E8716"/>
      <c r="F8716"/>
      <c r="G8716"/>
      <c r="H8716"/>
      <c r="J8716"/>
    </row>
    <row r="8717" spans="1:10" x14ac:dyDescent="0.25">
      <c r="A8717"/>
      <c r="C8717"/>
      <c r="D8717"/>
      <c r="E8717"/>
      <c r="F8717"/>
      <c r="G8717"/>
      <c r="H8717"/>
      <c r="J8717"/>
    </row>
    <row r="8718" spans="1:10" x14ac:dyDescent="0.25">
      <c r="A8718"/>
      <c r="C8718"/>
      <c r="D8718"/>
      <c r="E8718"/>
      <c r="F8718"/>
      <c r="G8718"/>
      <c r="H8718"/>
      <c r="J8718"/>
    </row>
    <row r="8719" spans="1:10" x14ac:dyDescent="0.25">
      <c r="A8719"/>
      <c r="C8719"/>
      <c r="D8719"/>
      <c r="E8719"/>
      <c r="F8719"/>
      <c r="G8719"/>
      <c r="H8719"/>
      <c r="J8719"/>
    </row>
    <row r="8720" spans="1:10" x14ac:dyDescent="0.25">
      <c r="A8720"/>
      <c r="C8720"/>
      <c r="D8720"/>
      <c r="E8720"/>
      <c r="F8720"/>
      <c r="G8720"/>
      <c r="H8720"/>
      <c r="J8720"/>
    </row>
    <row r="8721" spans="1:10" x14ac:dyDescent="0.25">
      <c r="A8721"/>
      <c r="C8721"/>
      <c r="D8721"/>
      <c r="E8721"/>
      <c r="F8721"/>
      <c r="G8721"/>
      <c r="H8721"/>
      <c r="J8721"/>
    </row>
    <row r="8722" spans="1:10" x14ac:dyDescent="0.25">
      <c r="A8722"/>
      <c r="C8722"/>
      <c r="D8722"/>
      <c r="E8722"/>
      <c r="F8722"/>
      <c r="G8722"/>
      <c r="H8722"/>
      <c r="J8722"/>
    </row>
    <row r="8723" spans="1:10" x14ac:dyDescent="0.25">
      <c r="A8723"/>
      <c r="C8723"/>
      <c r="D8723"/>
      <c r="E8723"/>
      <c r="F8723"/>
      <c r="G8723"/>
      <c r="H8723"/>
      <c r="J8723"/>
    </row>
    <row r="8724" spans="1:10" x14ac:dyDescent="0.25">
      <c r="A8724"/>
      <c r="C8724"/>
      <c r="D8724"/>
      <c r="E8724"/>
      <c r="F8724"/>
      <c r="G8724"/>
      <c r="H8724"/>
      <c r="J8724"/>
    </row>
    <row r="8725" spans="1:10" x14ac:dyDescent="0.25">
      <c r="A8725"/>
      <c r="C8725"/>
      <c r="D8725"/>
      <c r="E8725"/>
      <c r="F8725"/>
      <c r="G8725"/>
      <c r="H8725"/>
      <c r="J8725"/>
    </row>
    <row r="8726" spans="1:10" x14ac:dyDescent="0.25">
      <c r="A8726"/>
      <c r="C8726"/>
      <c r="D8726"/>
      <c r="E8726"/>
      <c r="F8726"/>
      <c r="G8726"/>
      <c r="H8726"/>
      <c r="J8726"/>
    </row>
    <row r="8727" spans="1:10" x14ac:dyDescent="0.25">
      <c r="A8727"/>
      <c r="C8727"/>
      <c r="D8727"/>
      <c r="E8727"/>
      <c r="F8727"/>
      <c r="G8727"/>
      <c r="H8727"/>
      <c r="J8727"/>
    </row>
    <row r="8728" spans="1:10" x14ac:dyDescent="0.25">
      <c r="A8728"/>
      <c r="C8728"/>
      <c r="D8728"/>
      <c r="E8728"/>
      <c r="F8728"/>
      <c r="G8728"/>
      <c r="H8728"/>
      <c r="J8728"/>
    </row>
    <row r="8729" spans="1:10" x14ac:dyDescent="0.25">
      <c r="A8729"/>
      <c r="C8729"/>
      <c r="D8729"/>
      <c r="E8729"/>
      <c r="F8729"/>
      <c r="G8729"/>
      <c r="H8729"/>
      <c r="J8729"/>
    </row>
    <row r="8730" spans="1:10" x14ac:dyDescent="0.25">
      <c r="A8730"/>
      <c r="C8730"/>
      <c r="D8730"/>
      <c r="E8730"/>
      <c r="F8730"/>
      <c r="G8730"/>
      <c r="H8730"/>
      <c r="J8730"/>
    </row>
    <row r="8731" spans="1:10" x14ac:dyDescent="0.25">
      <c r="A8731"/>
      <c r="C8731"/>
      <c r="D8731"/>
      <c r="E8731"/>
      <c r="F8731"/>
      <c r="G8731"/>
      <c r="H8731"/>
      <c r="J8731"/>
    </row>
    <row r="8732" spans="1:10" x14ac:dyDescent="0.25">
      <c r="A8732"/>
      <c r="C8732"/>
      <c r="D8732"/>
      <c r="E8732"/>
      <c r="F8732"/>
      <c r="G8732"/>
      <c r="H8732"/>
      <c r="J8732"/>
    </row>
    <row r="8733" spans="1:10" x14ac:dyDescent="0.25">
      <c r="A8733"/>
      <c r="C8733"/>
      <c r="D8733"/>
      <c r="E8733"/>
      <c r="F8733"/>
      <c r="G8733"/>
      <c r="H8733"/>
      <c r="J8733"/>
    </row>
    <row r="8734" spans="1:10" x14ac:dyDescent="0.25">
      <c r="A8734"/>
      <c r="C8734"/>
      <c r="D8734"/>
      <c r="E8734"/>
      <c r="F8734"/>
      <c r="G8734"/>
      <c r="H8734"/>
      <c r="J8734"/>
    </row>
    <row r="8735" spans="1:10" x14ac:dyDescent="0.25">
      <c r="A8735"/>
      <c r="C8735"/>
      <c r="D8735"/>
      <c r="E8735"/>
      <c r="F8735"/>
      <c r="G8735"/>
      <c r="H8735"/>
      <c r="J8735"/>
    </row>
    <row r="8736" spans="1:10" x14ac:dyDescent="0.25">
      <c r="A8736"/>
      <c r="C8736"/>
      <c r="D8736"/>
      <c r="E8736"/>
      <c r="F8736"/>
      <c r="G8736"/>
      <c r="H8736"/>
      <c r="J8736"/>
    </row>
    <row r="8737" spans="1:10" x14ac:dyDescent="0.25">
      <c r="A8737"/>
      <c r="C8737"/>
      <c r="D8737"/>
      <c r="E8737"/>
      <c r="F8737"/>
      <c r="G8737"/>
      <c r="H8737"/>
      <c r="J8737"/>
    </row>
    <row r="8738" spans="1:10" x14ac:dyDescent="0.25">
      <c r="A8738"/>
      <c r="C8738"/>
      <c r="D8738"/>
      <c r="E8738"/>
      <c r="F8738"/>
      <c r="G8738"/>
      <c r="H8738"/>
      <c r="J8738"/>
    </row>
    <row r="8739" spans="1:10" x14ac:dyDescent="0.25">
      <c r="A8739"/>
      <c r="C8739"/>
      <c r="D8739"/>
      <c r="E8739"/>
      <c r="F8739"/>
      <c r="G8739"/>
      <c r="H8739"/>
      <c r="J8739"/>
    </row>
    <row r="8740" spans="1:10" x14ac:dyDescent="0.25">
      <c r="A8740"/>
      <c r="C8740"/>
      <c r="D8740"/>
      <c r="E8740"/>
      <c r="F8740"/>
      <c r="G8740"/>
      <c r="H8740"/>
      <c r="J8740"/>
    </row>
    <row r="8741" spans="1:10" x14ac:dyDescent="0.25">
      <c r="A8741"/>
      <c r="C8741"/>
      <c r="D8741"/>
      <c r="E8741"/>
      <c r="F8741"/>
      <c r="G8741"/>
      <c r="H8741"/>
      <c r="J8741"/>
    </row>
    <row r="8742" spans="1:10" x14ac:dyDescent="0.25">
      <c r="A8742"/>
      <c r="C8742"/>
      <c r="D8742"/>
      <c r="E8742"/>
      <c r="F8742"/>
      <c r="G8742"/>
      <c r="H8742"/>
      <c r="J8742"/>
    </row>
    <row r="8743" spans="1:10" x14ac:dyDescent="0.25">
      <c r="A8743"/>
      <c r="C8743"/>
      <c r="D8743"/>
      <c r="E8743"/>
      <c r="F8743"/>
      <c r="G8743"/>
      <c r="H8743"/>
      <c r="J8743"/>
    </row>
    <row r="8744" spans="1:10" x14ac:dyDescent="0.25">
      <c r="A8744"/>
      <c r="C8744"/>
      <c r="D8744"/>
      <c r="E8744"/>
      <c r="F8744"/>
      <c r="G8744"/>
      <c r="H8744"/>
      <c r="J8744"/>
    </row>
    <row r="8745" spans="1:10" x14ac:dyDescent="0.25">
      <c r="A8745"/>
      <c r="C8745"/>
      <c r="D8745"/>
      <c r="E8745"/>
      <c r="F8745"/>
      <c r="G8745"/>
      <c r="H8745"/>
      <c r="J8745"/>
    </row>
    <row r="8746" spans="1:10" x14ac:dyDescent="0.25">
      <c r="A8746"/>
      <c r="C8746"/>
      <c r="D8746"/>
      <c r="E8746"/>
      <c r="F8746"/>
      <c r="G8746"/>
      <c r="H8746"/>
      <c r="J8746"/>
    </row>
    <row r="8747" spans="1:10" x14ac:dyDescent="0.25">
      <c r="A8747"/>
      <c r="C8747"/>
      <c r="D8747"/>
      <c r="E8747"/>
      <c r="F8747"/>
      <c r="G8747"/>
      <c r="H8747"/>
      <c r="J8747"/>
    </row>
    <row r="8748" spans="1:10" x14ac:dyDescent="0.25">
      <c r="A8748"/>
      <c r="C8748"/>
      <c r="D8748"/>
      <c r="E8748"/>
      <c r="F8748"/>
      <c r="G8748"/>
      <c r="H8748"/>
      <c r="J8748"/>
    </row>
    <row r="8749" spans="1:10" x14ac:dyDescent="0.25">
      <c r="A8749"/>
      <c r="C8749"/>
      <c r="D8749"/>
      <c r="E8749"/>
      <c r="F8749"/>
      <c r="G8749"/>
      <c r="H8749"/>
      <c r="J8749"/>
    </row>
    <row r="8750" spans="1:10" x14ac:dyDescent="0.25">
      <c r="A8750"/>
      <c r="C8750"/>
      <c r="D8750"/>
      <c r="E8750"/>
      <c r="F8750"/>
      <c r="G8750"/>
      <c r="H8750"/>
      <c r="J8750"/>
    </row>
    <row r="8751" spans="1:10" x14ac:dyDescent="0.25">
      <c r="A8751"/>
      <c r="C8751"/>
      <c r="D8751"/>
      <c r="E8751"/>
      <c r="F8751"/>
      <c r="G8751"/>
      <c r="H8751"/>
      <c r="J8751"/>
    </row>
    <row r="8752" spans="1:10" x14ac:dyDescent="0.25">
      <c r="A8752"/>
      <c r="C8752"/>
      <c r="D8752"/>
      <c r="E8752"/>
      <c r="F8752"/>
      <c r="G8752"/>
      <c r="H8752"/>
      <c r="J8752"/>
    </row>
    <row r="8753" spans="1:10" x14ac:dyDescent="0.25">
      <c r="A8753"/>
      <c r="C8753"/>
      <c r="D8753"/>
      <c r="E8753"/>
      <c r="F8753"/>
      <c r="G8753"/>
      <c r="H8753"/>
      <c r="J8753"/>
    </row>
    <row r="8754" spans="1:10" x14ac:dyDescent="0.25">
      <c r="A8754"/>
      <c r="C8754"/>
      <c r="D8754"/>
      <c r="E8754"/>
      <c r="F8754"/>
      <c r="G8754"/>
      <c r="H8754"/>
      <c r="J8754"/>
    </row>
    <row r="8755" spans="1:10" x14ac:dyDescent="0.25">
      <c r="A8755"/>
      <c r="C8755"/>
      <c r="D8755"/>
      <c r="E8755"/>
      <c r="F8755"/>
      <c r="G8755"/>
      <c r="H8755"/>
      <c r="J8755"/>
    </row>
    <row r="8756" spans="1:10" x14ac:dyDescent="0.25">
      <c r="A8756"/>
      <c r="C8756"/>
      <c r="D8756"/>
      <c r="E8756"/>
      <c r="F8756"/>
      <c r="G8756"/>
      <c r="H8756"/>
      <c r="J8756"/>
    </row>
    <row r="8757" spans="1:10" x14ac:dyDescent="0.25">
      <c r="A8757"/>
      <c r="C8757"/>
      <c r="D8757"/>
      <c r="E8757"/>
      <c r="F8757"/>
      <c r="G8757"/>
      <c r="H8757"/>
      <c r="J8757"/>
    </row>
    <row r="8758" spans="1:10" x14ac:dyDescent="0.25">
      <c r="A8758"/>
      <c r="C8758"/>
      <c r="D8758"/>
      <c r="E8758"/>
      <c r="F8758"/>
      <c r="G8758"/>
      <c r="H8758"/>
      <c r="J8758"/>
    </row>
    <row r="8759" spans="1:10" x14ac:dyDescent="0.25">
      <c r="A8759"/>
      <c r="C8759"/>
      <c r="D8759"/>
      <c r="E8759"/>
      <c r="F8759"/>
      <c r="G8759"/>
      <c r="H8759"/>
      <c r="J8759"/>
    </row>
    <row r="8760" spans="1:10" x14ac:dyDescent="0.25">
      <c r="A8760"/>
      <c r="C8760"/>
      <c r="D8760"/>
      <c r="E8760"/>
      <c r="F8760"/>
      <c r="G8760"/>
      <c r="H8760"/>
      <c r="J8760"/>
    </row>
    <row r="8761" spans="1:10" x14ac:dyDescent="0.25">
      <c r="A8761"/>
      <c r="C8761"/>
      <c r="D8761"/>
      <c r="E8761"/>
      <c r="F8761"/>
      <c r="G8761"/>
      <c r="H8761"/>
      <c r="J8761"/>
    </row>
    <row r="8762" spans="1:10" x14ac:dyDescent="0.25">
      <c r="A8762"/>
      <c r="C8762"/>
      <c r="D8762"/>
      <c r="E8762"/>
      <c r="F8762"/>
      <c r="G8762"/>
      <c r="H8762"/>
      <c r="J8762"/>
    </row>
    <row r="8763" spans="1:10" x14ac:dyDescent="0.25">
      <c r="A8763"/>
      <c r="C8763"/>
      <c r="D8763"/>
      <c r="E8763"/>
      <c r="F8763"/>
      <c r="G8763"/>
      <c r="H8763"/>
      <c r="J8763"/>
    </row>
    <row r="8764" spans="1:10" x14ac:dyDescent="0.25">
      <c r="A8764"/>
      <c r="C8764"/>
      <c r="D8764"/>
      <c r="E8764"/>
      <c r="F8764"/>
      <c r="G8764"/>
      <c r="H8764"/>
      <c r="J8764"/>
    </row>
    <row r="8765" spans="1:10" x14ac:dyDescent="0.25">
      <c r="A8765"/>
      <c r="C8765"/>
      <c r="D8765"/>
      <c r="E8765"/>
      <c r="F8765"/>
      <c r="G8765"/>
      <c r="H8765"/>
      <c r="J8765"/>
    </row>
    <row r="8766" spans="1:10" x14ac:dyDescent="0.25">
      <c r="A8766"/>
      <c r="C8766"/>
      <c r="D8766"/>
      <c r="E8766"/>
      <c r="F8766"/>
      <c r="G8766"/>
      <c r="H8766"/>
      <c r="J8766"/>
    </row>
    <row r="8767" spans="1:10" x14ac:dyDescent="0.25">
      <c r="A8767"/>
      <c r="C8767"/>
      <c r="D8767"/>
      <c r="E8767"/>
      <c r="F8767"/>
      <c r="G8767"/>
      <c r="H8767"/>
      <c r="J8767"/>
    </row>
    <row r="8768" spans="1:10" x14ac:dyDescent="0.25">
      <c r="A8768"/>
      <c r="C8768"/>
      <c r="D8768"/>
      <c r="E8768"/>
      <c r="F8768"/>
      <c r="G8768"/>
      <c r="H8768"/>
      <c r="J8768"/>
    </row>
    <row r="8769" spans="1:10" x14ac:dyDescent="0.25">
      <c r="A8769"/>
      <c r="C8769"/>
      <c r="D8769"/>
      <c r="E8769"/>
      <c r="F8769"/>
      <c r="G8769"/>
      <c r="H8769"/>
      <c r="J8769"/>
    </row>
    <row r="8770" spans="1:10" x14ac:dyDescent="0.25">
      <c r="A8770"/>
      <c r="C8770"/>
      <c r="D8770"/>
      <c r="E8770"/>
      <c r="F8770"/>
      <c r="G8770"/>
      <c r="H8770"/>
      <c r="J8770"/>
    </row>
    <row r="8771" spans="1:10" x14ac:dyDescent="0.25">
      <c r="A8771"/>
      <c r="C8771"/>
      <c r="D8771"/>
      <c r="E8771"/>
      <c r="F8771"/>
      <c r="G8771"/>
      <c r="H8771"/>
      <c r="J8771"/>
    </row>
    <row r="8772" spans="1:10" x14ac:dyDescent="0.25">
      <c r="A8772"/>
      <c r="C8772"/>
      <c r="D8772"/>
      <c r="E8772"/>
      <c r="F8772"/>
      <c r="G8772"/>
      <c r="H8772"/>
      <c r="J8772"/>
    </row>
    <row r="8773" spans="1:10" x14ac:dyDescent="0.25">
      <c r="A8773"/>
      <c r="C8773"/>
      <c r="D8773"/>
      <c r="E8773"/>
      <c r="F8773"/>
      <c r="G8773"/>
      <c r="H8773"/>
      <c r="J8773"/>
    </row>
    <row r="8774" spans="1:10" x14ac:dyDescent="0.25">
      <c r="A8774"/>
      <c r="C8774"/>
      <c r="D8774"/>
      <c r="E8774"/>
      <c r="F8774"/>
      <c r="G8774"/>
      <c r="H8774"/>
      <c r="J8774"/>
    </row>
    <row r="8775" spans="1:10" x14ac:dyDescent="0.25">
      <c r="A8775"/>
      <c r="C8775"/>
      <c r="D8775"/>
      <c r="E8775"/>
      <c r="F8775"/>
      <c r="G8775"/>
      <c r="H8775"/>
      <c r="J8775"/>
    </row>
    <row r="8776" spans="1:10" x14ac:dyDescent="0.25">
      <c r="A8776"/>
      <c r="C8776"/>
      <c r="D8776"/>
      <c r="E8776"/>
      <c r="F8776"/>
      <c r="G8776"/>
      <c r="H8776"/>
      <c r="J8776"/>
    </row>
    <row r="8777" spans="1:10" x14ac:dyDescent="0.25">
      <c r="A8777"/>
      <c r="C8777"/>
      <c r="D8777"/>
      <c r="E8777"/>
      <c r="F8777"/>
      <c r="G8777"/>
      <c r="H8777"/>
      <c r="J8777"/>
    </row>
    <row r="8778" spans="1:10" x14ac:dyDescent="0.25">
      <c r="A8778"/>
      <c r="C8778"/>
      <c r="D8778"/>
      <c r="E8778"/>
      <c r="F8778"/>
      <c r="G8778"/>
      <c r="H8778"/>
      <c r="J8778"/>
    </row>
    <row r="8779" spans="1:10" x14ac:dyDescent="0.25">
      <c r="A8779"/>
      <c r="C8779"/>
      <c r="D8779"/>
      <c r="E8779"/>
      <c r="F8779"/>
      <c r="G8779"/>
      <c r="H8779"/>
      <c r="J8779"/>
    </row>
    <row r="8780" spans="1:10" x14ac:dyDescent="0.25">
      <c r="A8780"/>
      <c r="C8780"/>
      <c r="D8780"/>
      <c r="E8780"/>
      <c r="F8780"/>
      <c r="G8780"/>
      <c r="H8780"/>
      <c r="J8780"/>
    </row>
    <row r="8781" spans="1:10" x14ac:dyDescent="0.25">
      <c r="A8781"/>
      <c r="C8781"/>
      <c r="D8781"/>
      <c r="E8781"/>
      <c r="F8781"/>
      <c r="G8781"/>
      <c r="H8781"/>
      <c r="J8781"/>
    </row>
    <row r="8782" spans="1:10" x14ac:dyDescent="0.25">
      <c r="A8782"/>
      <c r="C8782"/>
      <c r="D8782"/>
      <c r="E8782"/>
      <c r="F8782"/>
      <c r="G8782"/>
      <c r="H8782"/>
      <c r="J8782"/>
    </row>
    <row r="8783" spans="1:10" x14ac:dyDescent="0.25">
      <c r="A8783"/>
      <c r="C8783"/>
      <c r="D8783"/>
      <c r="E8783"/>
      <c r="F8783"/>
      <c r="G8783"/>
      <c r="H8783"/>
      <c r="J8783"/>
    </row>
    <row r="8784" spans="1:10" x14ac:dyDescent="0.25">
      <c r="A8784"/>
      <c r="C8784"/>
      <c r="D8784"/>
      <c r="E8784"/>
      <c r="F8784"/>
      <c r="G8784"/>
      <c r="H8784"/>
      <c r="J8784"/>
    </row>
    <row r="8785" spans="1:10" x14ac:dyDescent="0.25">
      <c r="A8785"/>
      <c r="C8785"/>
      <c r="D8785"/>
      <c r="E8785"/>
      <c r="F8785"/>
      <c r="G8785"/>
      <c r="H8785"/>
      <c r="J8785"/>
    </row>
    <row r="8786" spans="1:10" x14ac:dyDescent="0.25">
      <c r="A8786"/>
      <c r="C8786"/>
      <c r="D8786"/>
      <c r="E8786"/>
      <c r="F8786"/>
      <c r="G8786"/>
      <c r="H8786"/>
      <c r="J8786"/>
    </row>
    <row r="8787" spans="1:10" x14ac:dyDescent="0.25">
      <c r="A8787"/>
      <c r="C8787"/>
      <c r="D8787"/>
      <c r="E8787"/>
      <c r="F8787"/>
      <c r="G8787"/>
      <c r="H8787"/>
      <c r="J8787"/>
    </row>
    <row r="8788" spans="1:10" x14ac:dyDescent="0.25">
      <c r="A8788"/>
      <c r="C8788"/>
      <c r="D8788"/>
      <c r="E8788"/>
      <c r="F8788"/>
      <c r="G8788"/>
      <c r="H8788"/>
      <c r="J8788"/>
    </row>
    <row r="8789" spans="1:10" x14ac:dyDescent="0.25">
      <c r="A8789"/>
      <c r="C8789"/>
      <c r="D8789"/>
      <c r="E8789"/>
      <c r="F8789"/>
      <c r="G8789"/>
      <c r="H8789"/>
      <c r="J8789"/>
    </row>
    <row r="8790" spans="1:10" x14ac:dyDescent="0.25">
      <c r="A8790"/>
      <c r="C8790"/>
      <c r="D8790"/>
      <c r="E8790"/>
      <c r="F8790"/>
      <c r="G8790"/>
      <c r="H8790"/>
      <c r="J8790"/>
    </row>
    <row r="8791" spans="1:10" x14ac:dyDescent="0.25">
      <c r="A8791"/>
      <c r="C8791"/>
      <c r="D8791"/>
      <c r="E8791"/>
      <c r="F8791"/>
      <c r="G8791"/>
      <c r="H8791"/>
      <c r="J8791"/>
    </row>
    <row r="8792" spans="1:10" x14ac:dyDescent="0.25">
      <c r="A8792"/>
      <c r="C8792"/>
      <c r="D8792"/>
      <c r="E8792"/>
      <c r="F8792"/>
      <c r="G8792"/>
      <c r="H8792"/>
      <c r="J8792"/>
    </row>
    <row r="8793" spans="1:10" x14ac:dyDescent="0.25">
      <c r="A8793"/>
      <c r="C8793"/>
      <c r="D8793"/>
      <c r="E8793"/>
      <c r="F8793"/>
      <c r="G8793"/>
      <c r="H8793"/>
      <c r="J8793"/>
    </row>
    <row r="8794" spans="1:10" x14ac:dyDescent="0.25">
      <c r="A8794"/>
      <c r="C8794"/>
      <c r="D8794"/>
      <c r="E8794"/>
      <c r="F8794"/>
      <c r="G8794"/>
      <c r="H8794"/>
      <c r="J8794"/>
    </row>
    <row r="8795" spans="1:10" x14ac:dyDescent="0.25">
      <c r="A8795"/>
      <c r="C8795"/>
      <c r="D8795"/>
      <c r="E8795"/>
      <c r="F8795"/>
      <c r="G8795"/>
      <c r="H8795"/>
      <c r="J8795"/>
    </row>
    <row r="8796" spans="1:10" x14ac:dyDescent="0.25">
      <c r="A8796"/>
      <c r="C8796"/>
      <c r="D8796"/>
      <c r="E8796"/>
      <c r="F8796"/>
      <c r="G8796"/>
      <c r="H8796"/>
      <c r="J8796"/>
    </row>
    <row r="8797" spans="1:10" x14ac:dyDescent="0.25">
      <c r="A8797"/>
      <c r="C8797"/>
      <c r="D8797"/>
      <c r="E8797"/>
      <c r="F8797"/>
      <c r="G8797"/>
      <c r="H8797"/>
      <c r="J8797"/>
    </row>
    <row r="8798" spans="1:10" x14ac:dyDescent="0.25">
      <c r="A8798"/>
      <c r="C8798"/>
      <c r="D8798"/>
      <c r="E8798"/>
      <c r="F8798"/>
      <c r="G8798"/>
      <c r="H8798"/>
      <c r="J8798"/>
    </row>
    <row r="8799" spans="1:10" x14ac:dyDescent="0.25">
      <c r="A8799"/>
      <c r="C8799"/>
      <c r="D8799"/>
      <c r="E8799"/>
      <c r="F8799"/>
      <c r="G8799"/>
      <c r="H8799"/>
      <c r="J8799"/>
    </row>
    <row r="8800" spans="1:10" x14ac:dyDescent="0.25">
      <c r="A8800"/>
      <c r="C8800"/>
      <c r="D8800"/>
      <c r="E8800"/>
      <c r="F8800"/>
      <c r="G8800"/>
      <c r="H8800"/>
      <c r="J8800"/>
    </row>
    <row r="8801" spans="1:10" x14ac:dyDescent="0.25">
      <c r="A8801"/>
      <c r="C8801"/>
      <c r="D8801"/>
      <c r="E8801"/>
      <c r="F8801"/>
      <c r="G8801"/>
      <c r="H8801"/>
      <c r="J8801"/>
    </row>
    <row r="8802" spans="1:10" x14ac:dyDescent="0.25">
      <c r="A8802"/>
      <c r="C8802"/>
      <c r="D8802"/>
      <c r="E8802"/>
      <c r="F8802"/>
      <c r="G8802"/>
      <c r="H8802"/>
      <c r="J8802"/>
    </row>
    <row r="8803" spans="1:10" x14ac:dyDescent="0.25">
      <c r="A8803"/>
      <c r="C8803"/>
      <c r="D8803"/>
      <c r="E8803"/>
      <c r="F8803"/>
      <c r="G8803"/>
      <c r="H8803"/>
      <c r="J8803"/>
    </row>
    <row r="8804" spans="1:10" x14ac:dyDescent="0.25">
      <c r="A8804"/>
      <c r="C8804"/>
      <c r="D8804"/>
      <c r="E8804"/>
      <c r="F8804"/>
      <c r="G8804"/>
      <c r="H8804"/>
      <c r="J8804"/>
    </row>
    <row r="8805" spans="1:10" x14ac:dyDescent="0.25">
      <c r="A8805"/>
      <c r="C8805"/>
      <c r="D8805"/>
      <c r="E8805"/>
      <c r="F8805"/>
      <c r="G8805"/>
      <c r="H8805"/>
      <c r="J8805"/>
    </row>
    <row r="8806" spans="1:10" x14ac:dyDescent="0.25">
      <c r="A8806"/>
      <c r="C8806"/>
      <c r="D8806"/>
      <c r="E8806"/>
      <c r="F8806"/>
      <c r="G8806"/>
      <c r="H8806"/>
      <c r="J8806"/>
    </row>
    <row r="8807" spans="1:10" x14ac:dyDescent="0.25">
      <c r="A8807"/>
      <c r="C8807"/>
      <c r="D8807"/>
      <c r="E8807"/>
      <c r="F8807"/>
      <c r="G8807"/>
      <c r="H8807"/>
      <c r="J8807"/>
    </row>
    <row r="8808" spans="1:10" x14ac:dyDescent="0.25">
      <c r="A8808"/>
      <c r="C8808"/>
      <c r="D8808"/>
      <c r="E8808"/>
      <c r="F8808"/>
      <c r="G8808"/>
      <c r="H8808"/>
      <c r="J8808"/>
    </row>
    <row r="8809" spans="1:10" x14ac:dyDescent="0.25">
      <c r="A8809"/>
      <c r="C8809"/>
      <c r="D8809"/>
      <c r="E8809"/>
      <c r="F8809"/>
      <c r="G8809"/>
      <c r="H8809"/>
      <c r="J8809"/>
    </row>
    <row r="8810" spans="1:10" x14ac:dyDescent="0.25">
      <c r="A8810"/>
      <c r="C8810"/>
      <c r="D8810"/>
      <c r="E8810"/>
      <c r="F8810"/>
      <c r="G8810"/>
      <c r="H8810"/>
      <c r="J8810"/>
    </row>
    <row r="8811" spans="1:10" x14ac:dyDescent="0.25">
      <c r="A8811"/>
      <c r="C8811"/>
      <c r="D8811"/>
      <c r="E8811"/>
      <c r="F8811"/>
      <c r="G8811"/>
      <c r="H8811"/>
      <c r="J8811"/>
    </row>
    <row r="8812" spans="1:10" x14ac:dyDescent="0.25">
      <c r="A8812"/>
      <c r="C8812"/>
      <c r="D8812"/>
      <c r="E8812"/>
      <c r="F8812"/>
      <c r="G8812"/>
      <c r="H8812"/>
      <c r="J8812"/>
    </row>
    <row r="8813" spans="1:10" x14ac:dyDescent="0.25">
      <c r="A8813"/>
      <c r="C8813"/>
      <c r="D8813"/>
      <c r="E8813"/>
      <c r="F8813"/>
      <c r="G8813"/>
      <c r="H8813"/>
      <c r="J8813"/>
    </row>
    <row r="8814" spans="1:10" x14ac:dyDescent="0.25">
      <c r="A8814"/>
      <c r="C8814"/>
      <c r="D8814"/>
      <c r="E8814"/>
      <c r="F8814"/>
      <c r="G8814"/>
      <c r="H8814"/>
      <c r="J8814"/>
    </row>
    <row r="8815" spans="1:10" x14ac:dyDescent="0.25">
      <c r="A8815"/>
      <c r="C8815"/>
      <c r="D8815"/>
      <c r="E8815"/>
      <c r="F8815"/>
      <c r="G8815"/>
      <c r="H8815"/>
      <c r="J8815"/>
    </row>
    <row r="8816" spans="1:10" x14ac:dyDescent="0.25">
      <c r="A8816"/>
      <c r="C8816"/>
      <c r="D8816"/>
      <c r="E8816"/>
      <c r="F8816"/>
      <c r="G8816"/>
      <c r="H8816"/>
      <c r="J8816"/>
    </row>
    <row r="8817" spans="1:10" x14ac:dyDescent="0.25">
      <c r="A8817"/>
      <c r="C8817"/>
      <c r="D8817"/>
      <c r="E8817"/>
      <c r="F8817"/>
      <c r="G8817"/>
      <c r="H8817"/>
      <c r="J8817"/>
    </row>
    <row r="8818" spans="1:10" x14ac:dyDescent="0.25">
      <c r="A8818"/>
      <c r="C8818"/>
      <c r="D8818"/>
      <c r="E8818"/>
      <c r="F8818"/>
      <c r="G8818"/>
      <c r="H8818"/>
      <c r="J8818"/>
    </row>
    <row r="8819" spans="1:10" x14ac:dyDescent="0.25">
      <c r="A8819"/>
      <c r="C8819"/>
      <c r="D8819"/>
      <c r="E8819"/>
      <c r="F8819"/>
      <c r="G8819"/>
      <c r="H8819"/>
      <c r="J8819"/>
    </row>
    <row r="8820" spans="1:10" x14ac:dyDescent="0.25">
      <c r="A8820"/>
      <c r="C8820"/>
      <c r="D8820"/>
      <c r="E8820"/>
      <c r="F8820"/>
      <c r="G8820"/>
      <c r="H8820"/>
      <c r="J8820"/>
    </row>
    <row r="8821" spans="1:10" x14ac:dyDescent="0.25">
      <c r="A8821"/>
      <c r="C8821"/>
      <c r="D8821"/>
      <c r="E8821"/>
      <c r="F8821"/>
      <c r="G8821"/>
      <c r="H8821"/>
      <c r="J8821"/>
    </row>
    <row r="8822" spans="1:10" x14ac:dyDescent="0.25">
      <c r="A8822"/>
      <c r="C8822"/>
      <c r="D8822"/>
      <c r="E8822"/>
      <c r="F8822"/>
      <c r="G8822"/>
      <c r="H8822"/>
      <c r="J8822"/>
    </row>
    <row r="8823" spans="1:10" x14ac:dyDescent="0.25">
      <c r="A8823"/>
      <c r="C8823"/>
      <c r="D8823"/>
      <c r="E8823"/>
      <c r="F8823"/>
      <c r="G8823"/>
      <c r="H8823"/>
      <c r="J8823"/>
    </row>
    <row r="8824" spans="1:10" x14ac:dyDescent="0.25">
      <c r="A8824"/>
      <c r="C8824"/>
      <c r="D8824"/>
      <c r="E8824"/>
      <c r="F8824"/>
      <c r="G8824"/>
      <c r="H8824"/>
      <c r="J8824"/>
    </row>
    <row r="8825" spans="1:10" x14ac:dyDescent="0.25">
      <c r="A8825"/>
      <c r="C8825"/>
      <c r="D8825"/>
      <c r="E8825"/>
      <c r="F8825"/>
      <c r="G8825"/>
      <c r="H8825"/>
      <c r="J8825"/>
    </row>
    <row r="8826" spans="1:10" x14ac:dyDescent="0.25">
      <c r="A8826"/>
      <c r="C8826"/>
      <c r="D8826"/>
      <c r="E8826"/>
      <c r="F8826"/>
      <c r="G8826"/>
      <c r="H8826"/>
      <c r="J8826"/>
    </row>
    <row r="8827" spans="1:10" x14ac:dyDescent="0.25">
      <c r="A8827"/>
      <c r="C8827"/>
      <c r="D8827"/>
      <c r="E8827"/>
      <c r="F8827"/>
      <c r="G8827"/>
      <c r="H8827"/>
      <c r="J8827"/>
    </row>
    <row r="8828" spans="1:10" x14ac:dyDescent="0.25">
      <c r="A8828"/>
      <c r="C8828"/>
      <c r="D8828"/>
      <c r="E8828"/>
      <c r="F8828"/>
      <c r="G8828"/>
      <c r="H8828"/>
      <c r="J8828"/>
    </row>
    <row r="8829" spans="1:10" x14ac:dyDescent="0.25">
      <c r="A8829"/>
      <c r="C8829"/>
      <c r="D8829"/>
      <c r="E8829"/>
      <c r="F8829"/>
      <c r="G8829"/>
      <c r="H8829"/>
      <c r="J8829"/>
    </row>
    <row r="8830" spans="1:10" x14ac:dyDescent="0.25">
      <c r="A8830"/>
      <c r="C8830"/>
      <c r="D8830"/>
      <c r="E8830"/>
      <c r="F8830"/>
      <c r="G8830"/>
      <c r="H8830"/>
      <c r="J8830"/>
    </row>
    <row r="8831" spans="1:10" x14ac:dyDescent="0.25">
      <c r="A8831"/>
      <c r="C8831"/>
      <c r="D8831"/>
      <c r="E8831"/>
      <c r="F8831"/>
      <c r="G8831"/>
      <c r="H8831"/>
      <c r="J8831"/>
    </row>
    <row r="8832" spans="1:10" x14ac:dyDescent="0.25">
      <c r="A8832"/>
      <c r="C8832"/>
      <c r="D8832"/>
      <c r="E8832"/>
      <c r="F8832"/>
      <c r="G8832"/>
      <c r="H8832"/>
      <c r="J8832"/>
    </row>
    <row r="8833" spans="1:10" x14ac:dyDescent="0.25">
      <c r="A8833"/>
      <c r="C8833"/>
      <c r="D8833"/>
      <c r="E8833"/>
      <c r="F8833"/>
      <c r="G8833"/>
      <c r="H8833"/>
      <c r="J8833"/>
    </row>
    <row r="8834" spans="1:10" x14ac:dyDescent="0.25">
      <c r="A8834"/>
      <c r="C8834"/>
      <c r="D8834"/>
      <c r="E8834"/>
      <c r="F8834"/>
      <c r="G8834"/>
      <c r="H8834"/>
      <c r="J8834"/>
    </row>
    <row r="8835" spans="1:10" x14ac:dyDescent="0.25">
      <c r="A8835"/>
      <c r="C8835"/>
      <c r="D8835"/>
      <c r="E8835"/>
      <c r="F8835"/>
      <c r="G8835"/>
      <c r="H8835"/>
      <c r="J8835"/>
    </row>
    <row r="8836" spans="1:10" x14ac:dyDescent="0.25">
      <c r="A8836"/>
      <c r="C8836"/>
      <c r="D8836"/>
      <c r="E8836"/>
      <c r="F8836"/>
      <c r="G8836"/>
      <c r="H8836"/>
      <c r="J8836"/>
    </row>
    <row r="8837" spans="1:10" x14ac:dyDescent="0.25">
      <c r="A8837"/>
      <c r="C8837"/>
      <c r="D8837"/>
      <c r="E8837"/>
      <c r="F8837"/>
      <c r="G8837"/>
      <c r="H8837"/>
      <c r="J8837"/>
    </row>
    <row r="8838" spans="1:10" x14ac:dyDescent="0.25">
      <c r="A8838"/>
      <c r="C8838"/>
      <c r="D8838"/>
      <c r="E8838"/>
      <c r="F8838"/>
      <c r="G8838"/>
      <c r="H8838"/>
      <c r="J8838"/>
    </row>
    <row r="8839" spans="1:10" x14ac:dyDescent="0.25">
      <c r="A8839"/>
      <c r="C8839"/>
      <c r="D8839"/>
      <c r="E8839"/>
      <c r="F8839"/>
      <c r="G8839"/>
      <c r="H8839"/>
      <c r="J8839"/>
    </row>
    <row r="8840" spans="1:10" x14ac:dyDescent="0.25">
      <c r="A8840"/>
      <c r="C8840"/>
      <c r="D8840"/>
      <c r="E8840"/>
      <c r="F8840"/>
      <c r="G8840"/>
      <c r="H8840"/>
      <c r="J8840"/>
    </row>
    <row r="8841" spans="1:10" x14ac:dyDescent="0.25">
      <c r="A8841"/>
      <c r="C8841"/>
      <c r="D8841"/>
      <c r="E8841"/>
      <c r="F8841"/>
      <c r="G8841"/>
      <c r="H8841"/>
      <c r="J8841"/>
    </row>
    <row r="8842" spans="1:10" x14ac:dyDescent="0.25">
      <c r="A8842"/>
      <c r="C8842"/>
      <c r="D8842"/>
      <c r="E8842"/>
      <c r="F8842"/>
      <c r="G8842"/>
      <c r="H8842"/>
      <c r="J8842"/>
    </row>
    <row r="8843" spans="1:10" x14ac:dyDescent="0.25">
      <c r="A8843"/>
      <c r="C8843"/>
      <c r="D8843"/>
      <c r="E8843"/>
      <c r="F8843"/>
      <c r="G8843"/>
      <c r="H8843"/>
      <c r="J8843"/>
    </row>
    <row r="8844" spans="1:10" x14ac:dyDescent="0.25">
      <c r="A8844"/>
      <c r="C8844"/>
      <c r="D8844"/>
      <c r="E8844"/>
      <c r="F8844"/>
      <c r="G8844"/>
      <c r="H8844"/>
      <c r="J8844"/>
    </row>
    <row r="8845" spans="1:10" x14ac:dyDescent="0.25">
      <c r="A8845"/>
      <c r="C8845"/>
      <c r="D8845"/>
      <c r="E8845"/>
      <c r="F8845"/>
      <c r="G8845"/>
      <c r="H8845"/>
      <c r="J8845"/>
    </row>
    <row r="8846" spans="1:10" x14ac:dyDescent="0.25">
      <c r="A8846"/>
      <c r="C8846"/>
      <c r="D8846"/>
      <c r="E8846"/>
      <c r="F8846"/>
      <c r="G8846"/>
      <c r="H8846"/>
      <c r="J8846"/>
    </row>
    <row r="8847" spans="1:10" x14ac:dyDescent="0.25">
      <c r="A8847"/>
      <c r="C8847"/>
      <c r="D8847"/>
      <c r="E8847"/>
      <c r="F8847"/>
      <c r="G8847"/>
      <c r="H8847"/>
      <c r="J8847"/>
    </row>
    <row r="8848" spans="1:10" x14ac:dyDescent="0.25">
      <c r="A8848"/>
      <c r="C8848"/>
      <c r="D8848"/>
      <c r="E8848"/>
      <c r="F8848"/>
      <c r="G8848"/>
      <c r="H8848"/>
      <c r="J8848"/>
    </row>
    <row r="8849" spans="1:10" x14ac:dyDescent="0.25">
      <c r="A8849"/>
      <c r="C8849"/>
      <c r="D8849"/>
      <c r="E8849"/>
      <c r="F8849"/>
      <c r="G8849"/>
      <c r="H8849"/>
      <c r="J8849"/>
    </row>
    <row r="8850" spans="1:10" x14ac:dyDescent="0.25">
      <c r="A8850"/>
      <c r="C8850"/>
      <c r="D8850"/>
      <c r="E8850"/>
      <c r="F8850"/>
      <c r="G8850"/>
      <c r="H8850"/>
      <c r="J8850"/>
    </row>
    <row r="8851" spans="1:10" x14ac:dyDescent="0.25">
      <c r="A8851"/>
      <c r="C8851"/>
      <c r="D8851"/>
      <c r="E8851"/>
      <c r="F8851"/>
      <c r="G8851"/>
      <c r="H8851"/>
      <c r="J8851"/>
    </row>
    <row r="8852" spans="1:10" x14ac:dyDescent="0.25">
      <c r="A8852"/>
      <c r="C8852"/>
      <c r="D8852"/>
      <c r="E8852"/>
      <c r="F8852"/>
      <c r="G8852"/>
      <c r="H8852"/>
      <c r="J8852"/>
    </row>
    <row r="8853" spans="1:10" x14ac:dyDescent="0.25">
      <c r="A8853"/>
      <c r="C8853"/>
      <c r="D8853"/>
      <c r="E8853"/>
      <c r="F8853"/>
      <c r="G8853"/>
      <c r="H8853"/>
      <c r="J8853"/>
    </row>
    <row r="8854" spans="1:10" x14ac:dyDescent="0.25">
      <c r="A8854"/>
      <c r="C8854"/>
      <c r="D8854"/>
      <c r="E8854"/>
      <c r="F8854"/>
      <c r="G8854"/>
      <c r="H8854"/>
      <c r="J8854"/>
    </row>
    <row r="8855" spans="1:10" x14ac:dyDescent="0.25">
      <c r="A8855"/>
      <c r="C8855"/>
      <c r="D8855"/>
      <c r="E8855"/>
      <c r="F8855"/>
      <c r="G8855"/>
      <c r="H8855"/>
      <c r="J8855"/>
    </row>
    <row r="8856" spans="1:10" x14ac:dyDescent="0.25">
      <c r="A8856"/>
      <c r="C8856"/>
      <c r="D8856"/>
      <c r="E8856"/>
      <c r="F8856"/>
      <c r="G8856"/>
      <c r="H8856"/>
      <c r="J8856"/>
    </row>
    <row r="8857" spans="1:10" x14ac:dyDescent="0.25">
      <c r="A8857"/>
      <c r="C8857"/>
      <c r="D8857"/>
      <c r="E8857"/>
      <c r="F8857"/>
      <c r="G8857"/>
      <c r="H8857"/>
      <c r="J8857"/>
    </row>
    <row r="8858" spans="1:10" x14ac:dyDescent="0.25">
      <c r="A8858"/>
      <c r="C8858"/>
      <c r="D8858"/>
      <c r="E8858"/>
      <c r="F8858"/>
      <c r="G8858"/>
      <c r="H8858"/>
      <c r="J8858"/>
    </row>
    <row r="8859" spans="1:10" x14ac:dyDescent="0.25">
      <c r="A8859"/>
      <c r="C8859"/>
      <c r="D8859"/>
      <c r="E8859"/>
      <c r="F8859"/>
      <c r="G8859"/>
      <c r="H8859"/>
      <c r="J8859"/>
    </row>
    <row r="8860" spans="1:10" x14ac:dyDescent="0.25">
      <c r="A8860"/>
      <c r="C8860"/>
      <c r="D8860"/>
      <c r="E8860"/>
      <c r="F8860"/>
      <c r="G8860"/>
      <c r="H8860"/>
      <c r="J8860"/>
    </row>
    <row r="8861" spans="1:10" x14ac:dyDescent="0.25">
      <c r="A8861"/>
      <c r="C8861"/>
      <c r="D8861"/>
      <c r="E8861"/>
      <c r="F8861"/>
      <c r="G8861"/>
      <c r="H8861"/>
      <c r="J8861"/>
    </row>
    <row r="8862" spans="1:10" x14ac:dyDescent="0.25">
      <c r="A8862"/>
      <c r="C8862"/>
      <c r="D8862"/>
      <c r="E8862"/>
      <c r="F8862"/>
      <c r="G8862"/>
      <c r="H8862"/>
      <c r="J8862"/>
    </row>
    <row r="8863" spans="1:10" x14ac:dyDescent="0.25">
      <c r="A8863"/>
      <c r="C8863"/>
      <c r="D8863"/>
      <c r="E8863"/>
      <c r="F8863"/>
      <c r="G8863"/>
      <c r="H8863"/>
      <c r="J8863"/>
    </row>
    <row r="8864" spans="1:10" x14ac:dyDescent="0.25">
      <c r="A8864"/>
      <c r="C8864"/>
      <c r="D8864"/>
      <c r="E8864"/>
      <c r="F8864"/>
      <c r="G8864"/>
      <c r="H8864"/>
      <c r="J8864"/>
    </row>
    <row r="8865" spans="1:10" x14ac:dyDescent="0.25">
      <c r="A8865"/>
      <c r="C8865"/>
      <c r="D8865"/>
      <c r="E8865"/>
      <c r="F8865"/>
      <c r="G8865"/>
      <c r="H8865"/>
      <c r="J8865"/>
    </row>
    <row r="8866" spans="1:10" x14ac:dyDescent="0.25">
      <c r="A8866"/>
      <c r="C8866"/>
      <c r="D8866"/>
      <c r="E8866"/>
      <c r="F8866"/>
      <c r="G8866"/>
      <c r="H8866"/>
      <c r="J8866"/>
    </row>
    <row r="8867" spans="1:10" x14ac:dyDescent="0.25">
      <c r="A8867"/>
      <c r="C8867"/>
      <c r="D8867"/>
      <c r="E8867"/>
      <c r="F8867"/>
      <c r="G8867"/>
      <c r="H8867"/>
      <c r="J8867"/>
    </row>
    <row r="8868" spans="1:10" x14ac:dyDescent="0.25">
      <c r="A8868"/>
      <c r="C8868"/>
      <c r="D8868"/>
      <c r="E8868"/>
      <c r="F8868"/>
      <c r="G8868"/>
      <c r="H8868"/>
      <c r="J8868"/>
    </row>
    <row r="8869" spans="1:10" x14ac:dyDescent="0.25">
      <c r="A8869"/>
      <c r="C8869"/>
      <c r="D8869"/>
      <c r="E8869"/>
      <c r="F8869"/>
      <c r="G8869"/>
      <c r="H8869"/>
      <c r="J8869"/>
    </row>
    <row r="8870" spans="1:10" x14ac:dyDescent="0.25">
      <c r="A8870"/>
      <c r="C8870"/>
      <c r="D8870"/>
      <c r="E8870"/>
      <c r="F8870"/>
      <c r="G8870"/>
      <c r="H8870"/>
      <c r="J8870"/>
    </row>
    <row r="8871" spans="1:10" x14ac:dyDescent="0.25">
      <c r="A8871"/>
      <c r="C8871"/>
      <c r="D8871"/>
      <c r="E8871"/>
      <c r="F8871"/>
      <c r="G8871"/>
      <c r="H8871"/>
      <c r="J8871"/>
    </row>
    <row r="8872" spans="1:10" x14ac:dyDescent="0.25">
      <c r="A8872"/>
      <c r="C8872"/>
      <c r="D8872"/>
      <c r="E8872"/>
      <c r="F8872"/>
      <c r="G8872"/>
      <c r="H8872"/>
      <c r="J8872"/>
    </row>
    <row r="8873" spans="1:10" x14ac:dyDescent="0.25">
      <c r="A8873"/>
      <c r="C8873"/>
      <c r="D8873"/>
      <c r="E8873"/>
      <c r="F8873"/>
      <c r="G8873"/>
      <c r="H8873"/>
      <c r="J8873"/>
    </row>
    <row r="8874" spans="1:10" x14ac:dyDescent="0.25">
      <c r="A8874"/>
      <c r="C8874"/>
      <c r="D8874"/>
      <c r="E8874"/>
      <c r="F8874"/>
      <c r="G8874"/>
      <c r="H8874"/>
      <c r="J8874"/>
    </row>
    <row r="8875" spans="1:10" x14ac:dyDescent="0.25">
      <c r="A8875"/>
      <c r="C8875"/>
      <c r="D8875"/>
      <c r="E8875"/>
      <c r="F8875"/>
      <c r="G8875"/>
      <c r="H8875"/>
      <c r="J8875"/>
    </row>
    <row r="8876" spans="1:10" x14ac:dyDescent="0.25">
      <c r="A8876"/>
      <c r="C8876"/>
      <c r="D8876"/>
      <c r="E8876"/>
      <c r="F8876"/>
      <c r="G8876"/>
      <c r="H8876"/>
      <c r="J8876"/>
    </row>
    <row r="8877" spans="1:10" x14ac:dyDescent="0.25">
      <c r="A8877"/>
      <c r="C8877"/>
      <c r="D8877"/>
      <c r="E8877"/>
      <c r="F8877"/>
      <c r="G8877"/>
      <c r="H8877"/>
      <c r="J8877"/>
    </row>
    <row r="8878" spans="1:10" x14ac:dyDescent="0.25">
      <c r="A8878"/>
      <c r="C8878"/>
      <c r="D8878"/>
      <c r="E8878"/>
      <c r="F8878"/>
      <c r="G8878"/>
      <c r="H8878"/>
      <c r="J8878"/>
    </row>
    <row r="8879" spans="1:10" x14ac:dyDescent="0.25">
      <c r="A8879"/>
      <c r="C8879"/>
      <c r="D8879"/>
      <c r="E8879"/>
      <c r="F8879"/>
      <c r="G8879"/>
      <c r="H8879"/>
      <c r="J8879"/>
    </row>
    <row r="8880" spans="1:10" x14ac:dyDescent="0.25">
      <c r="A8880"/>
      <c r="C8880"/>
      <c r="D8880"/>
      <c r="E8880"/>
      <c r="F8880"/>
      <c r="G8880"/>
      <c r="H8880"/>
      <c r="J8880"/>
    </row>
    <row r="8881" spans="1:10" x14ac:dyDescent="0.25">
      <c r="A8881"/>
      <c r="C8881"/>
      <c r="D8881"/>
      <c r="E8881"/>
      <c r="F8881"/>
      <c r="G8881"/>
      <c r="H8881"/>
      <c r="J8881"/>
    </row>
    <row r="8882" spans="1:10" x14ac:dyDescent="0.25">
      <c r="A8882"/>
      <c r="C8882"/>
      <c r="D8882"/>
      <c r="E8882"/>
      <c r="F8882"/>
      <c r="G8882"/>
      <c r="H8882"/>
      <c r="J8882"/>
    </row>
    <row r="8883" spans="1:10" x14ac:dyDescent="0.25">
      <c r="A8883"/>
      <c r="C8883"/>
      <c r="D8883"/>
      <c r="E8883"/>
      <c r="F8883"/>
      <c r="G8883"/>
      <c r="H8883"/>
      <c r="J8883"/>
    </row>
    <row r="8884" spans="1:10" x14ac:dyDescent="0.25">
      <c r="A8884"/>
      <c r="C8884"/>
      <c r="D8884"/>
      <c r="E8884"/>
      <c r="F8884"/>
      <c r="G8884"/>
      <c r="H8884"/>
      <c r="J8884"/>
    </row>
    <row r="8885" spans="1:10" x14ac:dyDescent="0.25">
      <c r="A8885"/>
      <c r="C8885"/>
      <c r="D8885"/>
      <c r="E8885"/>
      <c r="F8885"/>
      <c r="G8885"/>
      <c r="H8885"/>
      <c r="J8885"/>
    </row>
    <row r="8886" spans="1:10" x14ac:dyDescent="0.25">
      <c r="A8886"/>
      <c r="C8886"/>
      <c r="D8886"/>
      <c r="E8886"/>
      <c r="F8886"/>
      <c r="G8886"/>
      <c r="H8886"/>
      <c r="J8886"/>
    </row>
    <row r="8887" spans="1:10" x14ac:dyDescent="0.25">
      <c r="A8887"/>
      <c r="C8887"/>
      <c r="D8887"/>
      <c r="E8887"/>
      <c r="F8887"/>
      <c r="G8887"/>
      <c r="H8887"/>
      <c r="J8887"/>
    </row>
    <row r="8888" spans="1:10" x14ac:dyDescent="0.25">
      <c r="A8888"/>
      <c r="C8888"/>
      <c r="D8888"/>
      <c r="E8888"/>
      <c r="F8888"/>
      <c r="G8888"/>
      <c r="H8888"/>
      <c r="J8888"/>
    </row>
    <row r="8889" spans="1:10" x14ac:dyDescent="0.25">
      <c r="A8889"/>
      <c r="C8889"/>
      <c r="D8889"/>
      <c r="E8889"/>
      <c r="F8889"/>
      <c r="G8889"/>
      <c r="H8889"/>
      <c r="J8889"/>
    </row>
    <row r="8890" spans="1:10" x14ac:dyDescent="0.25">
      <c r="A8890"/>
      <c r="C8890"/>
      <c r="D8890"/>
      <c r="E8890"/>
      <c r="F8890"/>
      <c r="G8890"/>
      <c r="H8890"/>
      <c r="J8890"/>
    </row>
    <row r="8891" spans="1:10" x14ac:dyDescent="0.25">
      <c r="A8891"/>
      <c r="C8891"/>
      <c r="D8891"/>
      <c r="E8891"/>
      <c r="F8891"/>
      <c r="G8891"/>
      <c r="H8891"/>
      <c r="J8891"/>
    </row>
    <row r="8892" spans="1:10" x14ac:dyDescent="0.25">
      <c r="A8892"/>
      <c r="C8892"/>
      <c r="D8892"/>
      <c r="E8892"/>
      <c r="F8892"/>
      <c r="G8892"/>
      <c r="H8892"/>
      <c r="J8892"/>
    </row>
    <row r="8893" spans="1:10" x14ac:dyDescent="0.25">
      <c r="A8893"/>
      <c r="C8893"/>
      <c r="D8893"/>
      <c r="E8893"/>
      <c r="F8893"/>
      <c r="G8893"/>
      <c r="H8893"/>
      <c r="J8893"/>
    </row>
    <row r="8894" spans="1:10" x14ac:dyDescent="0.25">
      <c r="A8894"/>
      <c r="C8894"/>
      <c r="D8894"/>
      <c r="E8894"/>
      <c r="F8894"/>
      <c r="G8894"/>
      <c r="H8894"/>
      <c r="J8894"/>
    </row>
    <row r="8895" spans="1:10" x14ac:dyDescent="0.25">
      <c r="A8895"/>
      <c r="C8895"/>
      <c r="D8895"/>
      <c r="E8895"/>
      <c r="F8895"/>
      <c r="G8895"/>
      <c r="H8895"/>
      <c r="J8895"/>
    </row>
    <row r="8896" spans="1:10" x14ac:dyDescent="0.25">
      <c r="A8896"/>
      <c r="C8896"/>
      <c r="D8896"/>
      <c r="E8896"/>
      <c r="F8896"/>
      <c r="G8896"/>
      <c r="H8896"/>
      <c r="J8896"/>
    </row>
    <row r="8897" spans="1:10" x14ac:dyDescent="0.25">
      <c r="A8897"/>
      <c r="C8897"/>
      <c r="D8897"/>
      <c r="E8897"/>
      <c r="F8897"/>
      <c r="G8897"/>
      <c r="H8897"/>
      <c r="J8897"/>
    </row>
    <row r="8898" spans="1:10" x14ac:dyDescent="0.25">
      <c r="A8898"/>
      <c r="C8898"/>
      <c r="D8898"/>
      <c r="E8898"/>
      <c r="F8898"/>
      <c r="G8898"/>
      <c r="H8898"/>
      <c r="J8898"/>
    </row>
    <row r="8899" spans="1:10" x14ac:dyDescent="0.25">
      <c r="A8899"/>
      <c r="C8899"/>
      <c r="D8899"/>
      <c r="E8899"/>
      <c r="F8899"/>
      <c r="G8899"/>
      <c r="H8899"/>
      <c r="J8899"/>
    </row>
    <row r="8900" spans="1:10" x14ac:dyDescent="0.25">
      <c r="A8900"/>
      <c r="C8900"/>
      <c r="D8900"/>
      <c r="E8900"/>
      <c r="F8900"/>
      <c r="G8900"/>
      <c r="H8900"/>
      <c r="J8900"/>
    </row>
    <row r="8901" spans="1:10" x14ac:dyDescent="0.25">
      <c r="A8901"/>
      <c r="C8901"/>
      <c r="D8901"/>
      <c r="E8901"/>
      <c r="F8901"/>
      <c r="G8901"/>
      <c r="H8901"/>
      <c r="J8901"/>
    </row>
    <row r="8902" spans="1:10" x14ac:dyDescent="0.25">
      <c r="A8902"/>
      <c r="C8902"/>
      <c r="D8902"/>
      <c r="E8902"/>
      <c r="F8902"/>
      <c r="G8902"/>
      <c r="H8902"/>
      <c r="J8902"/>
    </row>
    <row r="8903" spans="1:10" x14ac:dyDescent="0.25">
      <c r="A8903"/>
      <c r="C8903"/>
      <c r="D8903"/>
      <c r="E8903"/>
      <c r="F8903"/>
      <c r="G8903"/>
      <c r="H8903"/>
      <c r="J8903"/>
    </row>
    <row r="8904" spans="1:10" x14ac:dyDescent="0.25">
      <c r="A8904"/>
      <c r="C8904"/>
      <c r="D8904"/>
      <c r="E8904"/>
      <c r="F8904"/>
      <c r="G8904"/>
      <c r="H8904"/>
      <c r="J8904"/>
    </row>
    <row r="8905" spans="1:10" x14ac:dyDescent="0.25">
      <c r="A8905"/>
      <c r="C8905"/>
      <c r="D8905"/>
      <c r="E8905"/>
      <c r="F8905"/>
      <c r="G8905"/>
      <c r="H8905"/>
      <c r="J8905"/>
    </row>
    <row r="8906" spans="1:10" x14ac:dyDescent="0.25">
      <c r="A8906"/>
      <c r="C8906"/>
      <c r="D8906"/>
      <c r="E8906"/>
      <c r="F8906"/>
      <c r="G8906"/>
      <c r="H8906"/>
      <c r="J8906"/>
    </row>
    <row r="8907" spans="1:10" x14ac:dyDescent="0.25">
      <c r="A8907"/>
      <c r="C8907"/>
      <c r="D8907"/>
      <c r="E8907"/>
      <c r="F8907"/>
      <c r="G8907"/>
      <c r="H8907"/>
      <c r="J8907"/>
    </row>
    <row r="8908" spans="1:10" x14ac:dyDescent="0.25">
      <c r="A8908"/>
      <c r="C8908"/>
      <c r="D8908"/>
      <c r="E8908"/>
      <c r="F8908"/>
      <c r="G8908"/>
      <c r="H8908"/>
      <c r="J8908"/>
    </row>
    <row r="8909" spans="1:10" x14ac:dyDescent="0.25">
      <c r="A8909"/>
      <c r="C8909"/>
      <c r="D8909"/>
      <c r="E8909"/>
      <c r="F8909"/>
      <c r="G8909"/>
      <c r="H8909"/>
      <c r="J8909"/>
    </row>
    <row r="8910" spans="1:10" x14ac:dyDescent="0.25">
      <c r="A8910"/>
      <c r="C8910"/>
      <c r="D8910"/>
      <c r="E8910"/>
      <c r="F8910"/>
      <c r="G8910"/>
      <c r="H8910"/>
      <c r="J8910"/>
    </row>
    <row r="8911" spans="1:10" x14ac:dyDescent="0.25">
      <c r="A8911"/>
      <c r="C8911"/>
      <c r="D8911"/>
      <c r="E8911"/>
      <c r="F8911"/>
      <c r="G8911"/>
      <c r="H8911"/>
      <c r="J8911"/>
    </row>
    <row r="8912" spans="1:10" x14ac:dyDescent="0.25">
      <c r="A8912"/>
      <c r="C8912"/>
      <c r="D8912"/>
      <c r="E8912"/>
      <c r="F8912"/>
      <c r="G8912"/>
      <c r="H8912"/>
      <c r="J8912"/>
    </row>
    <row r="8913" spans="1:10" x14ac:dyDescent="0.25">
      <c r="A8913"/>
      <c r="C8913"/>
      <c r="D8913"/>
      <c r="E8913"/>
      <c r="F8913"/>
      <c r="G8913"/>
      <c r="H8913"/>
      <c r="J8913"/>
    </row>
    <row r="8914" spans="1:10" x14ac:dyDescent="0.25">
      <c r="A8914"/>
      <c r="C8914"/>
      <c r="D8914"/>
      <c r="E8914"/>
      <c r="F8914"/>
      <c r="G8914"/>
      <c r="H8914"/>
      <c r="J8914"/>
    </row>
    <row r="8915" spans="1:10" x14ac:dyDescent="0.25">
      <c r="A8915"/>
      <c r="C8915"/>
      <c r="D8915"/>
      <c r="E8915"/>
      <c r="F8915"/>
      <c r="G8915"/>
      <c r="H8915"/>
      <c r="J8915"/>
    </row>
    <row r="8916" spans="1:10" x14ac:dyDescent="0.25">
      <c r="A8916"/>
      <c r="C8916"/>
      <c r="D8916"/>
      <c r="E8916"/>
      <c r="F8916"/>
      <c r="G8916"/>
      <c r="H8916"/>
      <c r="J8916"/>
    </row>
    <row r="8917" spans="1:10" x14ac:dyDescent="0.25">
      <c r="A8917"/>
      <c r="C8917"/>
      <c r="D8917"/>
      <c r="E8917"/>
      <c r="F8917"/>
      <c r="G8917"/>
      <c r="H8917"/>
      <c r="J8917"/>
    </row>
    <row r="8918" spans="1:10" x14ac:dyDescent="0.25">
      <c r="A8918"/>
      <c r="C8918"/>
      <c r="D8918"/>
      <c r="E8918"/>
      <c r="F8918"/>
      <c r="G8918"/>
      <c r="H8918"/>
      <c r="J8918"/>
    </row>
    <row r="8919" spans="1:10" x14ac:dyDescent="0.25">
      <c r="A8919"/>
      <c r="C8919"/>
      <c r="D8919"/>
      <c r="E8919"/>
      <c r="F8919"/>
      <c r="G8919"/>
      <c r="H8919"/>
      <c r="J8919"/>
    </row>
    <row r="8920" spans="1:10" x14ac:dyDescent="0.25">
      <c r="A8920"/>
      <c r="C8920"/>
      <c r="D8920"/>
      <c r="E8920"/>
      <c r="F8920"/>
      <c r="G8920"/>
      <c r="H8920"/>
      <c r="J8920"/>
    </row>
    <row r="8921" spans="1:10" x14ac:dyDescent="0.25">
      <c r="A8921"/>
      <c r="C8921"/>
      <c r="D8921"/>
      <c r="E8921"/>
      <c r="F8921"/>
      <c r="G8921"/>
      <c r="H8921"/>
      <c r="J8921"/>
    </row>
    <row r="8922" spans="1:10" x14ac:dyDescent="0.25">
      <c r="A8922"/>
      <c r="C8922"/>
      <c r="D8922"/>
      <c r="E8922"/>
      <c r="F8922"/>
      <c r="G8922"/>
      <c r="H8922"/>
      <c r="J8922"/>
    </row>
    <row r="8923" spans="1:10" x14ac:dyDescent="0.25">
      <c r="A8923"/>
      <c r="C8923"/>
      <c r="D8923"/>
      <c r="E8923"/>
      <c r="F8923"/>
      <c r="G8923"/>
      <c r="H8923"/>
      <c r="J8923"/>
    </row>
    <row r="8924" spans="1:10" x14ac:dyDescent="0.25">
      <c r="A8924"/>
      <c r="C8924"/>
      <c r="D8924"/>
      <c r="E8924"/>
      <c r="F8924"/>
      <c r="G8924"/>
      <c r="H8924"/>
      <c r="J8924"/>
    </row>
    <row r="8925" spans="1:10" x14ac:dyDescent="0.25">
      <c r="A8925"/>
      <c r="C8925"/>
      <c r="D8925"/>
      <c r="E8925"/>
      <c r="F8925"/>
      <c r="G8925"/>
      <c r="H8925"/>
      <c r="J8925"/>
    </row>
    <row r="8926" spans="1:10" x14ac:dyDescent="0.25">
      <c r="A8926"/>
      <c r="C8926"/>
      <c r="D8926"/>
      <c r="E8926"/>
      <c r="F8926"/>
      <c r="G8926"/>
      <c r="H8926"/>
      <c r="J8926"/>
    </row>
    <row r="8927" spans="1:10" x14ac:dyDescent="0.25">
      <c r="A8927"/>
      <c r="C8927"/>
      <c r="D8927"/>
      <c r="E8927"/>
      <c r="F8927"/>
      <c r="G8927"/>
      <c r="H8927"/>
      <c r="J8927"/>
    </row>
    <row r="8928" spans="1:10" x14ac:dyDescent="0.25">
      <c r="A8928"/>
      <c r="C8928"/>
      <c r="D8928"/>
      <c r="E8928"/>
      <c r="F8928"/>
      <c r="G8928"/>
      <c r="H8928"/>
      <c r="J8928"/>
    </row>
    <row r="8929" spans="1:10" x14ac:dyDescent="0.25">
      <c r="A8929"/>
      <c r="C8929"/>
      <c r="D8929"/>
      <c r="E8929"/>
      <c r="F8929"/>
      <c r="G8929"/>
      <c r="H8929"/>
      <c r="J8929"/>
    </row>
    <row r="8930" spans="1:10" x14ac:dyDescent="0.25">
      <c r="A8930"/>
      <c r="C8930"/>
      <c r="D8930"/>
      <c r="E8930"/>
      <c r="F8930"/>
      <c r="G8930"/>
      <c r="H8930"/>
      <c r="J8930"/>
    </row>
    <row r="8931" spans="1:10" x14ac:dyDescent="0.25">
      <c r="A8931"/>
      <c r="C8931"/>
      <c r="D8931"/>
      <c r="E8931"/>
      <c r="F8931"/>
      <c r="G8931"/>
      <c r="H8931"/>
      <c r="J8931"/>
    </row>
    <row r="8932" spans="1:10" x14ac:dyDescent="0.25">
      <c r="A8932"/>
      <c r="C8932"/>
      <c r="D8932"/>
      <c r="E8932"/>
      <c r="F8932"/>
      <c r="G8932"/>
      <c r="H8932"/>
      <c r="J8932"/>
    </row>
    <row r="8933" spans="1:10" x14ac:dyDescent="0.25">
      <c r="A8933"/>
      <c r="C8933"/>
      <c r="D8933"/>
      <c r="E8933"/>
      <c r="F8933"/>
      <c r="G8933"/>
      <c r="H8933"/>
      <c r="J8933"/>
    </row>
    <row r="8934" spans="1:10" x14ac:dyDescent="0.25">
      <c r="A8934"/>
      <c r="C8934"/>
      <c r="D8934"/>
      <c r="E8934"/>
      <c r="F8934"/>
      <c r="G8934"/>
      <c r="H8934"/>
      <c r="J8934"/>
    </row>
    <row r="8935" spans="1:10" x14ac:dyDescent="0.25">
      <c r="A8935"/>
      <c r="C8935"/>
      <c r="D8935"/>
      <c r="E8935"/>
      <c r="F8935"/>
      <c r="G8935"/>
      <c r="H8935"/>
      <c r="J8935"/>
    </row>
    <row r="8936" spans="1:10" x14ac:dyDescent="0.25">
      <c r="A8936"/>
      <c r="C8936"/>
      <c r="D8936"/>
      <c r="E8936"/>
      <c r="F8936"/>
      <c r="G8936"/>
      <c r="H8936"/>
      <c r="J8936"/>
    </row>
    <row r="8937" spans="1:10" x14ac:dyDescent="0.25">
      <c r="A8937"/>
      <c r="C8937"/>
      <c r="D8937"/>
      <c r="E8937"/>
      <c r="F8937"/>
      <c r="G8937"/>
      <c r="H8937"/>
      <c r="J8937"/>
    </row>
    <row r="8938" spans="1:10" x14ac:dyDescent="0.25">
      <c r="A8938"/>
      <c r="C8938"/>
      <c r="D8938"/>
      <c r="E8938"/>
      <c r="F8938"/>
      <c r="G8938"/>
      <c r="H8938"/>
      <c r="J8938"/>
    </row>
    <row r="8939" spans="1:10" x14ac:dyDescent="0.25">
      <c r="A8939"/>
      <c r="C8939"/>
      <c r="D8939"/>
      <c r="E8939"/>
      <c r="F8939"/>
      <c r="G8939"/>
      <c r="H8939"/>
      <c r="J8939"/>
    </row>
    <row r="8940" spans="1:10" x14ac:dyDescent="0.25">
      <c r="A8940"/>
      <c r="C8940"/>
      <c r="D8940"/>
      <c r="E8940"/>
      <c r="F8940"/>
      <c r="G8940"/>
      <c r="H8940"/>
      <c r="J8940"/>
    </row>
    <row r="8941" spans="1:10" x14ac:dyDescent="0.25">
      <c r="A8941"/>
      <c r="C8941"/>
      <c r="D8941"/>
      <c r="E8941"/>
      <c r="F8941"/>
      <c r="G8941"/>
      <c r="H8941"/>
      <c r="J8941"/>
    </row>
    <row r="8942" spans="1:10" x14ac:dyDescent="0.25">
      <c r="A8942"/>
      <c r="C8942"/>
      <c r="D8942"/>
      <c r="E8942"/>
      <c r="F8942"/>
      <c r="G8942"/>
      <c r="H8942"/>
      <c r="J8942"/>
    </row>
    <row r="8943" spans="1:10" x14ac:dyDescent="0.25">
      <c r="A8943"/>
      <c r="C8943"/>
      <c r="D8943"/>
      <c r="E8943"/>
      <c r="F8943"/>
      <c r="G8943"/>
      <c r="H8943"/>
      <c r="J8943"/>
    </row>
    <row r="8944" spans="1:10" x14ac:dyDescent="0.25">
      <c r="A8944"/>
      <c r="C8944"/>
      <c r="D8944"/>
      <c r="E8944"/>
      <c r="F8944"/>
      <c r="G8944"/>
      <c r="H8944"/>
      <c r="J8944"/>
    </row>
    <row r="8945" spans="1:10" x14ac:dyDescent="0.25">
      <c r="A8945"/>
      <c r="C8945"/>
      <c r="D8945"/>
      <c r="E8945"/>
      <c r="F8945"/>
      <c r="G8945"/>
      <c r="H8945"/>
      <c r="J8945"/>
    </row>
    <row r="8946" spans="1:10" x14ac:dyDescent="0.25">
      <c r="A8946"/>
      <c r="C8946"/>
      <c r="D8946"/>
      <c r="E8946"/>
      <c r="F8946"/>
      <c r="G8946"/>
      <c r="H8946"/>
      <c r="J8946"/>
    </row>
    <row r="8947" spans="1:10" x14ac:dyDescent="0.25">
      <c r="A8947"/>
      <c r="C8947"/>
      <c r="D8947"/>
      <c r="E8947"/>
      <c r="F8947"/>
      <c r="G8947"/>
      <c r="H8947"/>
      <c r="J8947"/>
    </row>
    <row r="8948" spans="1:10" x14ac:dyDescent="0.25">
      <c r="A8948"/>
      <c r="C8948"/>
      <c r="D8948"/>
      <c r="E8948"/>
      <c r="F8948"/>
      <c r="G8948"/>
      <c r="H8948"/>
      <c r="J8948"/>
    </row>
    <row r="8949" spans="1:10" x14ac:dyDescent="0.25">
      <c r="A8949"/>
      <c r="C8949"/>
      <c r="D8949"/>
      <c r="E8949"/>
      <c r="F8949"/>
      <c r="G8949"/>
      <c r="H8949"/>
      <c r="J8949"/>
    </row>
    <row r="8950" spans="1:10" x14ac:dyDescent="0.25">
      <c r="A8950"/>
      <c r="C8950"/>
      <c r="D8950"/>
      <c r="E8950"/>
      <c r="F8950"/>
      <c r="G8950"/>
      <c r="H8950"/>
      <c r="J8950"/>
    </row>
    <row r="8951" spans="1:10" x14ac:dyDescent="0.25">
      <c r="A8951"/>
      <c r="C8951"/>
      <c r="D8951"/>
      <c r="E8951"/>
      <c r="F8951"/>
      <c r="G8951"/>
      <c r="H8951"/>
      <c r="J8951"/>
    </row>
    <row r="8952" spans="1:10" x14ac:dyDescent="0.25">
      <c r="A8952"/>
      <c r="C8952"/>
      <c r="D8952"/>
      <c r="E8952"/>
      <c r="F8952"/>
      <c r="G8952"/>
      <c r="H8952"/>
      <c r="J8952"/>
    </row>
    <row r="8953" spans="1:10" x14ac:dyDescent="0.25">
      <c r="A8953"/>
      <c r="C8953"/>
      <c r="D8953"/>
      <c r="E8953"/>
      <c r="F8953"/>
      <c r="G8953"/>
      <c r="H8953"/>
      <c r="J8953"/>
    </row>
    <row r="8954" spans="1:10" x14ac:dyDescent="0.25">
      <c r="A8954"/>
      <c r="C8954"/>
      <c r="D8954"/>
      <c r="E8954"/>
      <c r="F8954"/>
      <c r="G8954"/>
      <c r="H8954"/>
      <c r="J8954"/>
    </row>
    <row r="8955" spans="1:10" x14ac:dyDescent="0.25">
      <c r="A8955"/>
      <c r="C8955"/>
      <c r="D8955"/>
      <c r="E8955"/>
      <c r="F8955"/>
      <c r="G8955"/>
      <c r="H8955"/>
      <c r="J8955"/>
    </row>
    <row r="8956" spans="1:10" x14ac:dyDescent="0.25">
      <c r="A8956"/>
      <c r="C8956"/>
      <c r="D8956"/>
      <c r="E8956"/>
      <c r="F8956"/>
      <c r="G8956"/>
      <c r="H8956"/>
      <c r="J8956"/>
    </row>
    <row r="8957" spans="1:10" x14ac:dyDescent="0.25">
      <c r="A8957"/>
      <c r="C8957"/>
      <c r="D8957"/>
      <c r="E8957"/>
      <c r="F8957"/>
      <c r="G8957"/>
      <c r="H8957"/>
      <c r="J8957"/>
    </row>
    <row r="8958" spans="1:10" x14ac:dyDescent="0.25">
      <c r="A8958"/>
      <c r="C8958"/>
      <c r="D8958"/>
      <c r="E8958"/>
      <c r="F8958"/>
      <c r="G8958"/>
      <c r="H8958"/>
      <c r="J8958"/>
    </row>
    <row r="8959" spans="1:10" x14ac:dyDescent="0.25">
      <c r="A8959"/>
      <c r="C8959"/>
      <c r="D8959"/>
      <c r="E8959"/>
      <c r="F8959"/>
      <c r="G8959"/>
      <c r="H8959"/>
      <c r="J8959"/>
    </row>
    <row r="8960" spans="1:10" x14ac:dyDescent="0.25">
      <c r="A8960"/>
      <c r="C8960"/>
      <c r="D8960"/>
      <c r="E8960"/>
      <c r="F8960"/>
      <c r="G8960"/>
      <c r="H8960"/>
      <c r="J8960"/>
    </row>
    <row r="8961" spans="1:10" x14ac:dyDescent="0.25">
      <c r="A8961"/>
      <c r="C8961"/>
      <c r="D8961"/>
      <c r="E8961"/>
      <c r="F8961"/>
      <c r="G8961"/>
      <c r="H8961"/>
      <c r="J8961"/>
    </row>
    <row r="8962" spans="1:10" x14ac:dyDescent="0.25">
      <c r="A8962"/>
      <c r="C8962"/>
      <c r="D8962"/>
      <c r="E8962"/>
      <c r="F8962"/>
      <c r="G8962"/>
      <c r="H8962"/>
      <c r="J8962"/>
    </row>
    <row r="8963" spans="1:10" x14ac:dyDescent="0.25">
      <c r="A8963"/>
      <c r="C8963"/>
      <c r="D8963"/>
      <c r="E8963"/>
      <c r="F8963"/>
      <c r="G8963"/>
      <c r="H8963"/>
      <c r="J8963"/>
    </row>
    <row r="8964" spans="1:10" x14ac:dyDescent="0.25">
      <c r="A8964"/>
      <c r="C8964"/>
      <c r="D8964"/>
      <c r="E8964"/>
      <c r="F8964"/>
      <c r="G8964"/>
      <c r="H8964"/>
      <c r="J8964"/>
    </row>
    <row r="8965" spans="1:10" x14ac:dyDescent="0.25">
      <c r="A8965"/>
      <c r="C8965"/>
      <c r="D8965"/>
      <c r="E8965"/>
      <c r="F8965"/>
      <c r="G8965"/>
      <c r="H8965"/>
      <c r="J8965"/>
    </row>
    <row r="8966" spans="1:10" x14ac:dyDescent="0.25">
      <c r="A8966"/>
      <c r="C8966"/>
      <c r="D8966"/>
      <c r="E8966"/>
      <c r="F8966"/>
      <c r="G8966"/>
      <c r="H8966"/>
      <c r="J8966"/>
    </row>
    <row r="8967" spans="1:10" x14ac:dyDescent="0.25">
      <c r="A8967"/>
      <c r="C8967"/>
      <c r="D8967"/>
      <c r="E8967"/>
      <c r="F8967"/>
      <c r="G8967"/>
      <c r="H8967"/>
      <c r="J8967"/>
    </row>
    <row r="8968" spans="1:10" x14ac:dyDescent="0.25">
      <c r="A8968"/>
      <c r="C8968"/>
      <c r="D8968"/>
      <c r="E8968"/>
      <c r="F8968"/>
      <c r="G8968"/>
      <c r="H8968"/>
      <c r="J8968"/>
    </row>
    <row r="8969" spans="1:10" x14ac:dyDescent="0.25">
      <c r="A8969"/>
      <c r="C8969"/>
      <c r="D8969"/>
      <c r="E8969"/>
      <c r="F8969"/>
      <c r="G8969"/>
      <c r="H8969"/>
      <c r="J8969"/>
    </row>
    <row r="8970" spans="1:10" x14ac:dyDescent="0.25">
      <c r="A8970"/>
      <c r="C8970"/>
      <c r="D8970"/>
      <c r="E8970"/>
      <c r="F8970"/>
      <c r="G8970"/>
      <c r="H8970"/>
      <c r="J8970"/>
    </row>
    <row r="8971" spans="1:10" x14ac:dyDescent="0.25">
      <c r="A8971"/>
      <c r="C8971"/>
      <c r="D8971"/>
      <c r="E8971"/>
      <c r="F8971"/>
      <c r="G8971"/>
      <c r="H8971"/>
      <c r="J8971"/>
    </row>
    <row r="8972" spans="1:10" x14ac:dyDescent="0.25">
      <c r="A8972"/>
      <c r="C8972"/>
      <c r="D8972"/>
      <c r="E8972"/>
      <c r="F8972"/>
      <c r="G8972"/>
      <c r="H8972"/>
      <c r="J8972"/>
    </row>
    <row r="8973" spans="1:10" x14ac:dyDescent="0.25">
      <c r="A8973"/>
      <c r="C8973"/>
      <c r="D8973"/>
      <c r="E8973"/>
      <c r="F8973"/>
      <c r="G8973"/>
      <c r="H8973"/>
      <c r="J8973"/>
    </row>
    <row r="8974" spans="1:10" x14ac:dyDescent="0.25">
      <c r="A8974"/>
      <c r="C8974"/>
      <c r="D8974"/>
      <c r="E8974"/>
      <c r="F8974"/>
      <c r="G8974"/>
      <c r="H8974"/>
      <c r="J8974"/>
    </row>
    <row r="8975" spans="1:10" x14ac:dyDescent="0.25">
      <c r="A8975"/>
      <c r="C8975"/>
      <c r="D8975"/>
      <c r="E8975"/>
      <c r="F8975"/>
      <c r="G8975"/>
      <c r="H8975"/>
      <c r="J8975"/>
    </row>
    <row r="8976" spans="1:10" x14ac:dyDescent="0.25">
      <c r="A8976"/>
      <c r="C8976"/>
      <c r="D8976"/>
      <c r="E8976"/>
      <c r="F8976"/>
      <c r="G8976"/>
      <c r="H8976"/>
      <c r="J8976"/>
    </row>
    <row r="8977" spans="1:10" x14ac:dyDescent="0.25">
      <c r="A8977"/>
      <c r="C8977"/>
      <c r="D8977"/>
      <c r="E8977"/>
      <c r="F8977"/>
      <c r="G8977"/>
      <c r="H8977"/>
      <c r="J8977"/>
    </row>
    <row r="8978" spans="1:10" x14ac:dyDescent="0.25">
      <c r="A8978"/>
      <c r="C8978"/>
      <c r="D8978"/>
      <c r="E8978"/>
      <c r="F8978"/>
      <c r="G8978"/>
      <c r="H8978"/>
      <c r="J8978"/>
    </row>
    <row r="8979" spans="1:10" x14ac:dyDescent="0.25">
      <c r="A8979"/>
      <c r="C8979"/>
      <c r="D8979"/>
      <c r="E8979"/>
      <c r="F8979"/>
      <c r="G8979"/>
      <c r="H8979"/>
      <c r="J8979"/>
    </row>
    <row r="8980" spans="1:10" x14ac:dyDescent="0.25">
      <c r="A8980"/>
      <c r="C8980"/>
      <c r="D8980"/>
      <c r="E8980"/>
      <c r="F8980"/>
      <c r="G8980"/>
      <c r="H8980"/>
      <c r="J8980"/>
    </row>
    <row r="8981" spans="1:10" x14ac:dyDescent="0.25">
      <c r="A8981"/>
      <c r="C8981"/>
      <c r="D8981"/>
      <c r="E8981"/>
      <c r="F8981"/>
      <c r="G8981"/>
      <c r="H8981"/>
      <c r="J8981"/>
    </row>
    <row r="8982" spans="1:10" x14ac:dyDescent="0.25">
      <c r="A8982"/>
      <c r="C8982"/>
      <c r="D8982"/>
      <c r="E8982"/>
      <c r="F8982"/>
      <c r="G8982"/>
      <c r="H8982"/>
      <c r="J8982"/>
    </row>
    <row r="8983" spans="1:10" x14ac:dyDescent="0.25">
      <c r="A8983"/>
      <c r="C8983"/>
      <c r="D8983"/>
      <c r="E8983"/>
      <c r="F8983"/>
      <c r="G8983"/>
      <c r="H8983"/>
      <c r="J8983"/>
    </row>
    <row r="8984" spans="1:10" x14ac:dyDescent="0.25">
      <c r="A8984"/>
      <c r="C8984"/>
      <c r="D8984"/>
      <c r="E8984"/>
      <c r="F8984"/>
      <c r="G8984"/>
      <c r="H8984"/>
      <c r="J8984"/>
    </row>
    <row r="8985" spans="1:10" x14ac:dyDescent="0.25">
      <c r="A8985"/>
      <c r="C8985"/>
      <c r="D8985"/>
      <c r="E8985"/>
      <c r="F8985"/>
      <c r="G8985"/>
      <c r="H8985"/>
      <c r="J8985"/>
    </row>
    <row r="8986" spans="1:10" x14ac:dyDescent="0.25">
      <c r="A8986"/>
      <c r="C8986"/>
      <c r="D8986"/>
      <c r="E8986"/>
      <c r="F8986"/>
      <c r="G8986"/>
      <c r="H8986"/>
      <c r="J8986"/>
    </row>
    <row r="8987" spans="1:10" x14ac:dyDescent="0.25">
      <c r="A8987"/>
      <c r="C8987"/>
      <c r="D8987"/>
      <c r="E8987"/>
      <c r="F8987"/>
      <c r="G8987"/>
      <c r="H8987"/>
      <c r="J8987"/>
    </row>
    <row r="8988" spans="1:10" x14ac:dyDescent="0.25">
      <c r="A8988"/>
      <c r="C8988"/>
      <c r="D8988"/>
      <c r="E8988"/>
      <c r="F8988"/>
      <c r="G8988"/>
      <c r="H8988"/>
      <c r="J8988"/>
    </row>
    <row r="8989" spans="1:10" x14ac:dyDescent="0.25">
      <c r="A8989"/>
      <c r="C8989"/>
      <c r="D8989"/>
      <c r="E8989"/>
      <c r="F8989"/>
      <c r="G8989"/>
      <c r="H8989"/>
      <c r="J8989"/>
    </row>
    <row r="8990" spans="1:10" x14ac:dyDescent="0.25">
      <c r="A8990"/>
      <c r="C8990"/>
      <c r="D8990"/>
      <c r="E8990"/>
      <c r="F8990"/>
      <c r="G8990"/>
      <c r="H8990"/>
      <c r="J8990"/>
    </row>
    <row r="8991" spans="1:10" x14ac:dyDescent="0.25">
      <c r="A8991"/>
      <c r="C8991"/>
      <c r="D8991"/>
      <c r="E8991"/>
      <c r="F8991"/>
      <c r="G8991"/>
      <c r="H8991"/>
      <c r="J8991"/>
    </row>
    <row r="8992" spans="1:10" x14ac:dyDescent="0.25">
      <c r="A8992"/>
      <c r="C8992"/>
      <c r="D8992"/>
      <c r="E8992"/>
      <c r="F8992"/>
      <c r="G8992"/>
      <c r="H8992"/>
      <c r="J8992"/>
    </row>
    <row r="8993" spans="1:10" x14ac:dyDescent="0.25">
      <c r="A8993"/>
      <c r="C8993"/>
      <c r="D8993"/>
      <c r="E8993"/>
      <c r="F8993"/>
      <c r="G8993"/>
      <c r="H8993"/>
      <c r="J8993"/>
    </row>
    <row r="8994" spans="1:10" x14ac:dyDescent="0.25">
      <c r="A8994"/>
      <c r="C8994"/>
      <c r="D8994"/>
      <c r="E8994"/>
      <c r="F8994"/>
      <c r="G8994"/>
      <c r="H8994"/>
      <c r="J8994"/>
    </row>
    <row r="8995" spans="1:10" x14ac:dyDescent="0.25">
      <c r="A8995"/>
      <c r="C8995"/>
      <c r="D8995"/>
      <c r="E8995"/>
      <c r="F8995"/>
      <c r="G8995"/>
      <c r="H8995"/>
      <c r="J8995"/>
    </row>
    <row r="8996" spans="1:10" x14ac:dyDescent="0.25">
      <c r="A8996"/>
      <c r="C8996"/>
      <c r="D8996"/>
      <c r="E8996"/>
      <c r="F8996"/>
      <c r="G8996"/>
      <c r="H8996"/>
      <c r="J8996"/>
    </row>
    <row r="8997" spans="1:10" x14ac:dyDescent="0.25">
      <c r="A8997"/>
      <c r="C8997"/>
      <c r="D8997"/>
      <c r="E8997"/>
      <c r="F8997"/>
      <c r="G8997"/>
      <c r="H8997"/>
      <c r="J8997"/>
    </row>
    <row r="8998" spans="1:10" x14ac:dyDescent="0.25">
      <c r="A8998"/>
      <c r="C8998"/>
      <c r="D8998"/>
      <c r="E8998"/>
      <c r="F8998"/>
      <c r="G8998"/>
      <c r="H8998"/>
      <c r="J8998"/>
    </row>
    <row r="8999" spans="1:10" x14ac:dyDescent="0.25">
      <c r="A8999"/>
      <c r="C8999"/>
      <c r="D8999"/>
      <c r="E8999"/>
      <c r="F8999"/>
      <c r="G8999"/>
      <c r="H8999"/>
      <c r="J8999"/>
    </row>
    <row r="9000" spans="1:10" x14ac:dyDescent="0.25">
      <c r="A9000"/>
      <c r="C9000"/>
      <c r="D9000"/>
      <c r="E9000"/>
      <c r="F9000"/>
      <c r="G9000"/>
      <c r="H9000"/>
      <c r="J9000"/>
    </row>
    <row r="9001" spans="1:10" x14ac:dyDescent="0.25">
      <c r="A9001"/>
      <c r="C9001"/>
      <c r="D9001"/>
      <c r="E9001"/>
      <c r="F9001"/>
      <c r="G9001"/>
      <c r="H9001"/>
      <c r="J9001"/>
    </row>
    <row r="9002" spans="1:10" x14ac:dyDescent="0.25">
      <c r="A9002"/>
      <c r="C9002"/>
      <c r="D9002"/>
      <c r="E9002"/>
      <c r="F9002"/>
      <c r="G9002"/>
      <c r="H9002"/>
      <c r="J9002"/>
    </row>
    <row r="9003" spans="1:10" x14ac:dyDescent="0.25">
      <c r="A9003"/>
      <c r="C9003"/>
      <c r="D9003"/>
      <c r="E9003"/>
      <c r="F9003"/>
      <c r="G9003"/>
      <c r="H9003"/>
      <c r="J9003"/>
    </row>
    <row r="9004" spans="1:10" x14ac:dyDescent="0.25">
      <c r="A9004"/>
      <c r="C9004"/>
      <c r="D9004"/>
      <c r="E9004"/>
      <c r="F9004"/>
      <c r="G9004"/>
      <c r="H9004"/>
      <c r="J9004"/>
    </row>
    <row r="9005" spans="1:10" x14ac:dyDescent="0.25">
      <c r="A9005"/>
      <c r="C9005"/>
      <c r="D9005"/>
      <c r="E9005"/>
      <c r="F9005"/>
      <c r="G9005"/>
      <c r="H9005"/>
      <c r="J9005"/>
    </row>
    <row r="9006" spans="1:10" x14ac:dyDescent="0.25">
      <c r="A9006"/>
      <c r="C9006"/>
      <c r="D9006"/>
      <c r="E9006"/>
      <c r="F9006"/>
      <c r="G9006"/>
      <c r="H9006"/>
      <c r="J9006"/>
    </row>
    <row r="9007" spans="1:10" x14ac:dyDescent="0.25">
      <c r="A9007"/>
      <c r="C9007"/>
      <c r="D9007"/>
      <c r="E9007"/>
      <c r="F9007"/>
      <c r="G9007"/>
      <c r="H9007"/>
      <c r="J9007"/>
    </row>
    <row r="9008" spans="1:10" x14ac:dyDescent="0.25">
      <c r="A9008"/>
      <c r="C9008"/>
      <c r="D9008"/>
      <c r="E9008"/>
      <c r="F9008"/>
      <c r="G9008"/>
      <c r="H9008"/>
      <c r="J9008"/>
    </row>
    <row r="9009" spans="1:10" x14ac:dyDescent="0.25">
      <c r="A9009"/>
      <c r="C9009"/>
      <c r="D9009"/>
      <c r="E9009"/>
      <c r="F9009"/>
      <c r="G9009"/>
      <c r="H9009"/>
      <c r="J9009"/>
    </row>
    <row r="9010" spans="1:10" x14ac:dyDescent="0.25">
      <c r="A9010"/>
      <c r="C9010"/>
      <c r="D9010"/>
      <c r="E9010"/>
      <c r="F9010"/>
      <c r="G9010"/>
      <c r="H9010"/>
      <c r="J9010"/>
    </row>
    <row r="9011" spans="1:10" x14ac:dyDescent="0.25">
      <c r="A9011"/>
      <c r="C9011"/>
      <c r="D9011"/>
      <c r="E9011"/>
      <c r="F9011"/>
      <c r="G9011"/>
      <c r="H9011"/>
      <c r="J9011"/>
    </row>
    <row r="9012" spans="1:10" x14ac:dyDescent="0.25">
      <c r="A9012"/>
      <c r="C9012"/>
      <c r="D9012"/>
      <c r="E9012"/>
      <c r="F9012"/>
      <c r="G9012"/>
      <c r="H9012"/>
      <c r="J9012"/>
    </row>
    <row r="9013" spans="1:10" x14ac:dyDescent="0.25">
      <c r="A9013"/>
      <c r="C9013"/>
      <c r="D9013"/>
      <c r="E9013"/>
      <c r="F9013"/>
      <c r="G9013"/>
      <c r="H9013"/>
      <c r="J9013"/>
    </row>
    <row r="9014" spans="1:10" x14ac:dyDescent="0.25">
      <c r="A9014"/>
      <c r="C9014"/>
      <c r="D9014"/>
      <c r="E9014"/>
      <c r="F9014"/>
      <c r="G9014"/>
      <c r="H9014"/>
      <c r="J9014"/>
    </row>
    <row r="9015" spans="1:10" x14ac:dyDescent="0.25">
      <c r="A9015"/>
      <c r="C9015"/>
      <c r="D9015"/>
      <c r="E9015"/>
      <c r="F9015"/>
      <c r="G9015"/>
      <c r="H9015"/>
      <c r="J9015"/>
    </row>
    <row r="9016" spans="1:10" x14ac:dyDescent="0.25">
      <c r="A9016"/>
      <c r="C9016"/>
      <c r="D9016"/>
      <c r="E9016"/>
      <c r="F9016"/>
      <c r="G9016"/>
      <c r="H9016"/>
      <c r="J9016"/>
    </row>
    <row r="9017" spans="1:10" x14ac:dyDescent="0.25">
      <c r="A9017"/>
      <c r="C9017"/>
      <c r="D9017"/>
      <c r="E9017"/>
      <c r="F9017"/>
      <c r="G9017"/>
      <c r="H9017"/>
      <c r="J9017"/>
    </row>
    <row r="9018" spans="1:10" x14ac:dyDescent="0.25">
      <c r="A9018"/>
      <c r="C9018"/>
      <c r="D9018"/>
      <c r="E9018"/>
      <c r="F9018"/>
      <c r="G9018"/>
      <c r="H9018"/>
      <c r="J9018"/>
    </row>
    <row r="9019" spans="1:10" x14ac:dyDescent="0.25">
      <c r="A9019"/>
      <c r="C9019"/>
      <c r="D9019"/>
      <c r="E9019"/>
      <c r="F9019"/>
      <c r="G9019"/>
      <c r="H9019"/>
      <c r="J9019"/>
    </row>
    <row r="9020" spans="1:10" x14ac:dyDescent="0.25">
      <c r="A9020"/>
      <c r="C9020"/>
      <c r="D9020"/>
      <c r="E9020"/>
      <c r="F9020"/>
      <c r="G9020"/>
      <c r="H9020"/>
      <c r="J9020"/>
    </row>
    <row r="9021" spans="1:10" x14ac:dyDescent="0.25">
      <c r="A9021"/>
      <c r="C9021"/>
      <c r="D9021"/>
      <c r="E9021"/>
      <c r="F9021"/>
      <c r="G9021"/>
      <c r="H9021"/>
      <c r="J9021"/>
    </row>
    <row r="9022" spans="1:10" x14ac:dyDescent="0.25">
      <c r="A9022"/>
      <c r="C9022"/>
      <c r="D9022"/>
      <c r="E9022"/>
      <c r="F9022"/>
      <c r="G9022"/>
      <c r="H9022"/>
      <c r="J9022"/>
    </row>
    <row r="9023" spans="1:10" x14ac:dyDescent="0.25">
      <c r="A9023"/>
      <c r="C9023"/>
      <c r="D9023"/>
      <c r="E9023"/>
      <c r="F9023"/>
      <c r="G9023"/>
      <c r="H9023"/>
      <c r="J9023"/>
    </row>
    <row r="9024" spans="1:10" x14ac:dyDescent="0.25">
      <c r="A9024"/>
      <c r="C9024"/>
      <c r="D9024"/>
      <c r="E9024"/>
      <c r="F9024"/>
      <c r="G9024"/>
      <c r="H9024"/>
      <c r="J9024"/>
    </row>
    <row r="9025" spans="1:10" x14ac:dyDescent="0.25">
      <c r="A9025"/>
      <c r="C9025"/>
      <c r="D9025"/>
      <c r="E9025"/>
      <c r="F9025"/>
      <c r="G9025"/>
      <c r="H9025"/>
      <c r="J9025"/>
    </row>
    <row r="9026" spans="1:10" x14ac:dyDescent="0.25">
      <c r="A9026"/>
      <c r="C9026"/>
      <c r="D9026"/>
      <c r="E9026"/>
      <c r="F9026"/>
      <c r="G9026"/>
      <c r="H9026"/>
      <c r="J9026"/>
    </row>
    <row r="9027" spans="1:10" x14ac:dyDescent="0.25">
      <c r="A9027"/>
      <c r="C9027"/>
      <c r="D9027"/>
      <c r="E9027"/>
      <c r="F9027"/>
      <c r="G9027"/>
      <c r="H9027"/>
      <c r="J9027"/>
    </row>
    <row r="9028" spans="1:10" x14ac:dyDescent="0.25">
      <c r="A9028"/>
      <c r="C9028"/>
      <c r="D9028"/>
      <c r="E9028"/>
      <c r="F9028"/>
      <c r="G9028"/>
      <c r="H9028"/>
      <c r="J9028"/>
    </row>
    <row r="9029" spans="1:10" x14ac:dyDescent="0.25">
      <c r="A9029"/>
      <c r="C9029"/>
      <c r="D9029"/>
      <c r="E9029"/>
      <c r="F9029"/>
      <c r="G9029"/>
      <c r="H9029"/>
      <c r="J9029"/>
    </row>
    <row r="9030" spans="1:10" x14ac:dyDescent="0.25">
      <c r="A9030"/>
      <c r="C9030"/>
      <c r="D9030"/>
      <c r="E9030"/>
      <c r="F9030"/>
      <c r="G9030"/>
      <c r="H9030"/>
      <c r="J9030"/>
    </row>
    <row r="9031" spans="1:10" x14ac:dyDescent="0.25">
      <c r="A9031"/>
      <c r="C9031"/>
      <c r="D9031"/>
      <c r="E9031"/>
      <c r="F9031"/>
      <c r="G9031"/>
      <c r="H9031"/>
      <c r="J9031"/>
    </row>
    <row r="9032" spans="1:10" x14ac:dyDescent="0.25">
      <c r="A9032"/>
      <c r="C9032"/>
      <c r="D9032"/>
      <c r="E9032"/>
      <c r="F9032"/>
      <c r="G9032"/>
      <c r="H9032"/>
      <c r="J9032"/>
    </row>
    <row r="9033" spans="1:10" x14ac:dyDescent="0.25">
      <c r="A9033"/>
      <c r="C9033"/>
      <c r="D9033"/>
      <c r="E9033"/>
      <c r="F9033"/>
      <c r="G9033"/>
      <c r="H9033"/>
      <c r="J9033"/>
    </row>
    <row r="9034" spans="1:10" x14ac:dyDescent="0.25">
      <c r="A9034"/>
      <c r="C9034"/>
      <c r="D9034"/>
      <c r="E9034"/>
      <c r="F9034"/>
      <c r="G9034"/>
      <c r="H9034"/>
      <c r="J9034"/>
    </row>
    <row r="9035" spans="1:10" x14ac:dyDescent="0.25">
      <c r="A9035"/>
      <c r="C9035"/>
      <c r="D9035"/>
      <c r="E9035"/>
      <c r="F9035"/>
      <c r="G9035"/>
      <c r="H9035"/>
      <c r="J9035"/>
    </row>
    <row r="9036" spans="1:10" x14ac:dyDescent="0.25">
      <c r="A9036"/>
      <c r="C9036"/>
      <c r="D9036"/>
      <c r="E9036"/>
      <c r="F9036"/>
      <c r="G9036"/>
      <c r="H9036"/>
      <c r="J9036"/>
    </row>
    <row r="9037" spans="1:10" x14ac:dyDescent="0.25">
      <c r="A9037"/>
      <c r="C9037"/>
      <c r="D9037"/>
      <c r="E9037"/>
      <c r="F9037"/>
      <c r="G9037"/>
      <c r="H9037"/>
      <c r="J9037"/>
    </row>
    <row r="9038" spans="1:10" x14ac:dyDescent="0.25">
      <c r="A9038"/>
      <c r="C9038"/>
      <c r="D9038"/>
      <c r="E9038"/>
      <c r="F9038"/>
      <c r="G9038"/>
      <c r="H9038"/>
      <c r="J9038"/>
    </row>
    <row r="9039" spans="1:10" x14ac:dyDescent="0.25">
      <c r="A9039"/>
      <c r="C9039"/>
      <c r="D9039"/>
      <c r="E9039"/>
      <c r="F9039"/>
      <c r="G9039"/>
      <c r="H9039"/>
      <c r="J9039"/>
    </row>
    <row r="9040" spans="1:10" x14ac:dyDescent="0.25">
      <c r="A9040"/>
      <c r="C9040"/>
      <c r="D9040"/>
      <c r="E9040"/>
      <c r="F9040"/>
      <c r="G9040"/>
      <c r="H9040"/>
      <c r="J9040"/>
    </row>
    <row r="9041" spans="1:10" x14ac:dyDescent="0.25">
      <c r="A9041"/>
      <c r="C9041"/>
      <c r="D9041"/>
      <c r="E9041"/>
      <c r="F9041"/>
      <c r="G9041"/>
      <c r="H9041"/>
      <c r="J9041"/>
    </row>
    <row r="9042" spans="1:10" x14ac:dyDescent="0.25">
      <c r="A9042"/>
      <c r="C9042"/>
      <c r="D9042"/>
      <c r="E9042"/>
      <c r="F9042"/>
      <c r="G9042"/>
      <c r="H9042"/>
      <c r="J9042"/>
    </row>
    <row r="9043" spans="1:10" x14ac:dyDescent="0.25">
      <c r="A9043"/>
      <c r="C9043"/>
      <c r="D9043"/>
      <c r="E9043"/>
      <c r="F9043"/>
      <c r="G9043"/>
      <c r="H9043"/>
      <c r="J9043"/>
    </row>
    <row r="9044" spans="1:10" x14ac:dyDescent="0.25">
      <c r="A9044"/>
      <c r="C9044"/>
      <c r="D9044"/>
      <c r="E9044"/>
      <c r="F9044"/>
      <c r="G9044"/>
      <c r="H9044"/>
      <c r="J9044"/>
    </row>
    <row r="9045" spans="1:10" x14ac:dyDescent="0.25">
      <c r="A9045"/>
      <c r="C9045"/>
      <c r="D9045"/>
      <c r="E9045"/>
      <c r="F9045"/>
      <c r="G9045"/>
      <c r="H9045"/>
      <c r="J9045"/>
    </row>
    <row r="9046" spans="1:10" x14ac:dyDescent="0.25">
      <c r="A9046"/>
      <c r="C9046"/>
      <c r="D9046"/>
      <c r="E9046"/>
      <c r="F9046"/>
      <c r="G9046"/>
      <c r="H9046"/>
      <c r="J9046"/>
    </row>
    <row r="9047" spans="1:10" x14ac:dyDescent="0.25">
      <c r="A9047"/>
      <c r="C9047"/>
      <c r="D9047"/>
      <c r="E9047"/>
      <c r="F9047"/>
      <c r="G9047"/>
      <c r="H9047"/>
      <c r="J9047"/>
    </row>
    <row r="9048" spans="1:10" x14ac:dyDescent="0.25">
      <c r="A9048"/>
      <c r="C9048"/>
      <c r="D9048"/>
      <c r="E9048"/>
      <c r="F9048"/>
      <c r="G9048"/>
      <c r="H9048"/>
      <c r="J9048"/>
    </row>
    <row r="9049" spans="1:10" x14ac:dyDescent="0.25">
      <c r="A9049"/>
      <c r="C9049"/>
      <c r="D9049"/>
      <c r="E9049"/>
      <c r="F9049"/>
      <c r="G9049"/>
      <c r="H9049"/>
      <c r="J9049"/>
    </row>
    <row r="9050" spans="1:10" x14ac:dyDescent="0.25">
      <c r="A9050"/>
      <c r="C9050"/>
      <c r="D9050"/>
      <c r="E9050"/>
      <c r="F9050"/>
      <c r="G9050"/>
      <c r="H9050"/>
      <c r="J9050"/>
    </row>
    <row r="9051" spans="1:10" x14ac:dyDescent="0.25">
      <c r="A9051"/>
      <c r="C9051"/>
      <c r="D9051"/>
      <c r="E9051"/>
      <c r="F9051"/>
      <c r="G9051"/>
      <c r="H9051"/>
      <c r="J9051"/>
    </row>
    <row r="9052" spans="1:10" x14ac:dyDescent="0.25">
      <c r="A9052"/>
      <c r="C9052"/>
      <c r="D9052"/>
      <c r="E9052"/>
      <c r="F9052"/>
      <c r="G9052"/>
      <c r="H9052"/>
      <c r="J9052"/>
    </row>
    <row r="9053" spans="1:10" x14ac:dyDescent="0.25">
      <c r="A9053"/>
      <c r="C9053"/>
      <c r="D9053"/>
      <c r="E9053"/>
      <c r="F9053"/>
      <c r="G9053"/>
      <c r="H9053"/>
      <c r="J9053"/>
    </row>
    <row r="9054" spans="1:10" x14ac:dyDescent="0.25">
      <c r="A9054"/>
      <c r="C9054"/>
      <c r="D9054"/>
      <c r="E9054"/>
      <c r="F9054"/>
      <c r="G9054"/>
      <c r="H9054"/>
      <c r="J9054"/>
    </row>
    <row r="9055" spans="1:10" x14ac:dyDescent="0.25">
      <c r="A9055"/>
      <c r="C9055"/>
      <c r="D9055"/>
      <c r="E9055"/>
      <c r="F9055"/>
      <c r="G9055"/>
      <c r="H9055"/>
      <c r="J9055"/>
    </row>
    <row r="9056" spans="1:10" x14ac:dyDescent="0.25">
      <c r="A9056"/>
      <c r="C9056"/>
      <c r="D9056"/>
      <c r="E9056"/>
      <c r="F9056"/>
      <c r="G9056"/>
      <c r="H9056"/>
      <c r="J9056"/>
    </row>
    <row r="9057" spans="1:10" x14ac:dyDescent="0.25">
      <c r="A9057"/>
      <c r="C9057"/>
      <c r="D9057"/>
      <c r="E9057"/>
      <c r="F9057"/>
      <c r="G9057"/>
      <c r="H9057"/>
      <c r="J9057"/>
    </row>
    <row r="9058" spans="1:10" x14ac:dyDescent="0.25">
      <c r="A9058"/>
      <c r="C9058"/>
      <c r="D9058"/>
      <c r="E9058"/>
      <c r="F9058"/>
      <c r="G9058"/>
      <c r="H9058"/>
      <c r="J9058"/>
    </row>
    <row r="9059" spans="1:10" x14ac:dyDescent="0.25">
      <c r="A9059"/>
      <c r="C9059"/>
      <c r="D9059"/>
      <c r="E9059"/>
      <c r="F9059"/>
      <c r="G9059"/>
      <c r="H9059"/>
      <c r="J9059"/>
    </row>
    <row r="9060" spans="1:10" x14ac:dyDescent="0.25">
      <c r="A9060"/>
      <c r="C9060"/>
      <c r="D9060"/>
      <c r="E9060"/>
      <c r="F9060"/>
      <c r="G9060"/>
      <c r="H9060"/>
      <c r="J9060"/>
    </row>
    <row r="9061" spans="1:10" x14ac:dyDescent="0.25">
      <c r="A9061"/>
      <c r="C9061"/>
      <c r="D9061"/>
      <c r="E9061"/>
      <c r="F9061"/>
      <c r="G9061"/>
      <c r="H9061"/>
      <c r="J9061"/>
    </row>
    <row r="9062" spans="1:10" x14ac:dyDescent="0.25">
      <c r="A9062"/>
      <c r="C9062"/>
      <c r="D9062"/>
      <c r="E9062"/>
      <c r="F9062"/>
      <c r="G9062"/>
      <c r="H9062"/>
      <c r="J9062"/>
    </row>
    <row r="9063" spans="1:10" x14ac:dyDescent="0.25">
      <c r="A9063"/>
      <c r="C9063"/>
      <c r="D9063"/>
      <c r="E9063"/>
      <c r="F9063"/>
      <c r="G9063"/>
      <c r="H9063"/>
      <c r="J9063"/>
    </row>
    <row r="9064" spans="1:10" x14ac:dyDescent="0.25">
      <c r="A9064"/>
      <c r="C9064"/>
      <c r="D9064"/>
      <c r="E9064"/>
      <c r="F9064"/>
      <c r="G9064"/>
      <c r="H9064"/>
      <c r="J9064"/>
    </row>
    <row r="9065" spans="1:10" x14ac:dyDescent="0.25">
      <c r="A9065"/>
      <c r="C9065"/>
      <c r="D9065"/>
      <c r="E9065"/>
      <c r="F9065"/>
      <c r="G9065"/>
      <c r="H9065"/>
      <c r="J9065"/>
    </row>
    <row r="9066" spans="1:10" x14ac:dyDescent="0.25">
      <c r="A9066"/>
      <c r="C9066"/>
      <c r="D9066"/>
      <c r="E9066"/>
      <c r="F9066"/>
      <c r="G9066"/>
      <c r="H9066"/>
      <c r="J9066"/>
    </row>
    <row r="9067" spans="1:10" x14ac:dyDescent="0.25">
      <c r="A9067"/>
      <c r="C9067"/>
      <c r="D9067"/>
      <c r="E9067"/>
      <c r="F9067"/>
      <c r="G9067"/>
      <c r="H9067"/>
      <c r="J9067"/>
    </row>
    <row r="9068" spans="1:10" x14ac:dyDescent="0.25">
      <c r="A9068"/>
      <c r="C9068"/>
      <c r="D9068"/>
      <c r="E9068"/>
      <c r="F9068"/>
      <c r="G9068"/>
      <c r="H9068"/>
      <c r="J9068"/>
    </row>
    <row r="9069" spans="1:10" x14ac:dyDescent="0.25">
      <c r="A9069"/>
      <c r="C9069"/>
      <c r="D9069"/>
      <c r="E9069"/>
      <c r="F9069"/>
      <c r="G9069"/>
      <c r="H9069"/>
      <c r="J9069"/>
    </row>
    <row r="9070" spans="1:10" x14ac:dyDescent="0.25">
      <c r="A9070"/>
      <c r="C9070"/>
      <c r="D9070"/>
      <c r="E9070"/>
      <c r="F9070"/>
      <c r="G9070"/>
      <c r="H9070"/>
      <c r="J9070"/>
    </row>
    <row r="9071" spans="1:10" x14ac:dyDescent="0.25">
      <c r="A9071"/>
      <c r="C9071"/>
      <c r="D9071"/>
      <c r="E9071"/>
      <c r="F9071"/>
      <c r="G9071"/>
      <c r="H9071"/>
      <c r="J9071"/>
    </row>
    <row r="9072" spans="1:10" x14ac:dyDescent="0.25">
      <c r="A9072"/>
      <c r="C9072"/>
      <c r="D9072"/>
      <c r="E9072"/>
      <c r="F9072"/>
      <c r="G9072"/>
      <c r="H9072"/>
      <c r="J9072"/>
    </row>
    <row r="9073" spans="1:10" x14ac:dyDescent="0.25">
      <c r="A9073"/>
      <c r="C9073"/>
      <c r="D9073"/>
      <c r="E9073"/>
      <c r="F9073"/>
      <c r="G9073"/>
      <c r="H9073"/>
      <c r="J9073"/>
    </row>
    <row r="9074" spans="1:10" x14ac:dyDescent="0.25">
      <c r="A9074"/>
      <c r="C9074"/>
      <c r="D9074"/>
      <c r="E9074"/>
      <c r="F9074"/>
      <c r="G9074"/>
      <c r="H9074"/>
      <c r="J9074"/>
    </row>
    <row r="9075" spans="1:10" x14ac:dyDescent="0.25">
      <c r="A9075"/>
      <c r="C9075"/>
      <c r="D9075"/>
      <c r="E9075"/>
      <c r="F9075"/>
      <c r="G9075"/>
      <c r="H9075"/>
      <c r="J9075"/>
    </row>
    <row r="9076" spans="1:10" x14ac:dyDescent="0.25">
      <c r="A9076"/>
      <c r="C9076"/>
      <c r="D9076"/>
      <c r="E9076"/>
      <c r="F9076"/>
      <c r="G9076"/>
      <c r="H9076"/>
      <c r="J9076"/>
    </row>
    <row r="9077" spans="1:10" x14ac:dyDescent="0.25">
      <c r="A9077"/>
      <c r="C9077"/>
      <c r="D9077"/>
      <c r="E9077"/>
      <c r="F9077"/>
      <c r="G9077"/>
      <c r="H9077"/>
      <c r="J9077"/>
    </row>
    <row r="9078" spans="1:10" x14ac:dyDescent="0.25">
      <c r="A9078"/>
      <c r="C9078"/>
      <c r="D9078"/>
      <c r="E9078"/>
      <c r="F9078"/>
      <c r="G9078"/>
      <c r="H9078"/>
      <c r="J9078"/>
    </row>
    <row r="9079" spans="1:10" x14ac:dyDescent="0.25">
      <c r="A9079"/>
      <c r="C9079"/>
      <c r="D9079"/>
      <c r="E9079"/>
      <c r="F9079"/>
      <c r="G9079"/>
      <c r="H9079"/>
      <c r="J9079"/>
    </row>
    <row r="9080" spans="1:10" x14ac:dyDescent="0.25">
      <c r="A9080"/>
      <c r="C9080"/>
      <c r="D9080"/>
      <c r="E9080"/>
      <c r="F9080"/>
      <c r="G9080"/>
      <c r="H9080"/>
      <c r="J9080"/>
    </row>
    <row r="9081" spans="1:10" x14ac:dyDescent="0.25">
      <c r="A9081"/>
      <c r="C9081"/>
      <c r="D9081"/>
      <c r="E9081"/>
      <c r="F9081"/>
      <c r="G9081"/>
      <c r="H9081"/>
      <c r="J9081"/>
    </row>
    <row r="9082" spans="1:10" x14ac:dyDescent="0.25">
      <c r="A9082"/>
      <c r="C9082"/>
      <c r="D9082"/>
      <c r="E9082"/>
      <c r="F9082"/>
      <c r="G9082"/>
      <c r="H9082"/>
      <c r="J9082"/>
    </row>
    <row r="9083" spans="1:10" x14ac:dyDescent="0.25">
      <c r="A9083"/>
      <c r="C9083"/>
      <c r="D9083"/>
      <c r="E9083"/>
      <c r="F9083"/>
      <c r="G9083"/>
      <c r="H9083"/>
      <c r="J9083"/>
    </row>
    <row r="9084" spans="1:10" x14ac:dyDescent="0.25">
      <c r="A9084"/>
      <c r="C9084"/>
      <c r="D9084"/>
      <c r="E9084"/>
      <c r="F9084"/>
      <c r="G9084"/>
      <c r="H9084"/>
      <c r="J9084"/>
    </row>
    <row r="9085" spans="1:10" x14ac:dyDescent="0.25">
      <c r="A9085"/>
      <c r="C9085"/>
      <c r="D9085"/>
      <c r="E9085"/>
      <c r="F9085"/>
      <c r="G9085"/>
      <c r="H9085"/>
      <c r="J9085"/>
    </row>
    <row r="9086" spans="1:10" x14ac:dyDescent="0.25">
      <c r="A9086"/>
      <c r="C9086"/>
      <c r="D9086"/>
      <c r="E9086"/>
      <c r="F9086"/>
      <c r="G9086"/>
      <c r="H9086"/>
      <c r="J9086"/>
    </row>
    <row r="9087" spans="1:10" x14ac:dyDescent="0.25">
      <c r="A9087"/>
      <c r="C9087"/>
      <c r="D9087"/>
      <c r="E9087"/>
      <c r="F9087"/>
      <c r="G9087"/>
      <c r="H9087"/>
      <c r="J9087"/>
    </row>
    <row r="9088" spans="1:10" x14ac:dyDescent="0.25">
      <c r="A9088"/>
      <c r="C9088"/>
      <c r="D9088"/>
      <c r="E9088"/>
      <c r="F9088"/>
      <c r="G9088"/>
      <c r="H9088"/>
      <c r="J9088"/>
    </row>
    <row r="9089" spans="1:10" x14ac:dyDescent="0.25">
      <c r="A9089"/>
      <c r="C9089"/>
      <c r="D9089"/>
      <c r="E9089"/>
      <c r="F9089"/>
      <c r="G9089"/>
      <c r="H9089"/>
      <c r="J9089"/>
    </row>
    <row r="9090" spans="1:10" x14ac:dyDescent="0.25">
      <c r="A9090"/>
      <c r="C9090"/>
      <c r="D9090"/>
      <c r="E9090"/>
      <c r="F9090"/>
      <c r="G9090"/>
      <c r="H9090"/>
      <c r="J9090"/>
    </row>
    <row r="9091" spans="1:10" x14ac:dyDescent="0.25">
      <c r="A9091"/>
      <c r="C9091"/>
      <c r="D9091"/>
      <c r="E9091"/>
      <c r="F9091"/>
      <c r="G9091"/>
      <c r="H9091"/>
      <c r="J9091"/>
    </row>
    <row r="9092" spans="1:10" x14ac:dyDescent="0.25">
      <c r="A9092"/>
      <c r="C9092"/>
      <c r="D9092"/>
      <c r="E9092"/>
      <c r="F9092"/>
      <c r="G9092"/>
      <c r="H9092"/>
      <c r="J9092"/>
    </row>
    <row r="9093" spans="1:10" x14ac:dyDescent="0.25">
      <c r="A9093"/>
      <c r="C9093"/>
      <c r="D9093"/>
      <c r="E9093"/>
      <c r="F9093"/>
      <c r="G9093"/>
      <c r="H9093"/>
      <c r="J9093"/>
    </row>
    <row r="9094" spans="1:10" x14ac:dyDescent="0.25">
      <c r="A9094"/>
      <c r="C9094"/>
      <c r="D9094"/>
      <c r="E9094"/>
      <c r="F9094"/>
      <c r="G9094"/>
      <c r="H9094"/>
      <c r="J9094"/>
    </row>
    <row r="9095" spans="1:10" x14ac:dyDescent="0.25">
      <c r="A9095"/>
      <c r="C9095"/>
      <c r="D9095"/>
      <c r="E9095"/>
      <c r="F9095"/>
      <c r="G9095"/>
      <c r="H9095"/>
      <c r="J9095"/>
    </row>
    <row r="9096" spans="1:10" x14ac:dyDescent="0.25">
      <c r="A9096"/>
      <c r="C9096"/>
      <c r="D9096"/>
      <c r="E9096"/>
      <c r="F9096"/>
      <c r="G9096"/>
      <c r="H9096"/>
      <c r="J9096"/>
    </row>
    <row r="9097" spans="1:10" x14ac:dyDescent="0.25">
      <c r="A9097"/>
      <c r="C9097"/>
      <c r="D9097"/>
      <c r="E9097"/>
      <c r="F9097"/>
      <c r="G9097"/>
      <c r="H9097"/>
      <c r="J9097"/>
    </row>
    <row r="9098" spans="1:10" x14ac:dyDescent="0.25">
      <c r="A9098"/>
      <c r="C9098"/>
      <c r="D9098"/>
      <c r="E9098"/>
      <c r="F9098"/>
      <c r="G9098"/>
      <c r="H9098"/>
      <c r="J9098"/>
    </row>
    <row r="9099" spans="1:10" x14ac:dyDescent="0.25">
      <c r="A9099"/>
      <c r="C9099"/>
      <c r="D9099"/>
      <c r="E9099"/>
      <c r="F9099"/>
      <c r="G9099"/>
      <c r="H9099"/>
      <c r="J9099"/>
    </row>
    <row r="9100" spans="1:10" x14ac:dyDescent="0.25">
      <c r="A9100"/>
      <c r="C9100"/>
      <c r="D9100"/>
      <c r="E9100"/>
      <c r="F9100"/>
      <c r="G9100"/>
      <c r="H9100"/>
      <c r="J9100"/>
    </row>
    <row r="9101" spans="1:10" x14ac:dyDescent="0.25">
      <c r="A9101"/>
      <c r="C9101"/>
      <c r="D9101"/>
      <c r="E9101"/>
      <c r="F9101"/>
      <c r="G9101"/>
      <c r="H9101"/>
      <c r="J9101"/>
    </row>
    <row r="9102" spans="1:10" x14ac:dyDescent="0.25">
      <c r="A9102"/>
      <c r="C9102"/>
      <c r="D9102"/>
      <c r="E9102"/>
      <c r="F9102"/>
      <c r="G9102"/>
      <c r="H9102"/>
      <c r="J9102"/>
    </row>
    <row r="9103" spans="1:10" x14ac:dyDescent="0.25">
      <c r="A9103"/>
      <c r="C9103"/>
      <c r="D9103"/>
      <c r="E9103"/>
      <c r="F9103"/>
      <c r="G9103"/>
      <c r="H9103"/>
      <c r="J9103"/>
    </row>
    <row r="9104" spans="1:10" x14ac:dyDescent="0.25">
      <c r="A9104"/>
      <c r="C9104"/>
      <c r="D9104"/>
      <c r="E9104"/>
      <c r="F9104"/>
      <c r="G9104"/>
      <c r="H9104"/>
      <c r="J9104"/>
    </row>
    <row r="9105" spans="1:10" x14ac:dyDescent="0.25">
      <c r="A9105"/>
      <c r="C9105"/>
      <c r="D9105"/>
      <c r="E9105"/>
      <c r="F9105"/>
      <c r="G9105"/>
      <c r="H9105"/>
      <c r="J9105"/>
    </row>
    <row r="9106" spans="1:10" x14ac:dyDescent="0.25">
      <c r="A9106"/>
      <c r="C9106"/>
      <c r="D9106"/>
      <c r="E9106"/>
      <c r="F9106"/>
      <c r="G9106"/>
      <c r="H9106"/>
      <c r="J9106"/>
    </row>
    <row r="9107" spans="1:10" x14ac:dyDescent="0.25">
      <c r="A9107"/>
      <c r="C9107"/>
      <c r="D9107"/>
      <c r="E9107"/>
      <c r="F9107"/>
      <c r="G9107"/>
      <c r="H9107"/>
      <c r="J9107"/>
    </row>
    <row r="9108" spans="1:10" x14ac:dyDescent="0.25">
      <c r="A9108"/>
      <c r="C9108"/>
      <c r="D9108"/>
      <c r="E9108"/>
      <c r="F9108"/>
      <c r="G9108"/>
      <c r="H9108"/>
      <c r="J9108"/>
    </row>
    <row r="9109" spans="1:10" x14ac:dyDescent="0.25">
      <c r="A9109"/>
      <c r="C9109"/>
      <c r="D9109"/>
      <c r="E9109"/>
      <c r="F9109"/>
      <c r="G9109"/>
      <c r="H9109"/>
      <c r="J9109"/>
    </row>
    <row r="9110" spans="1:10" x14ac:dyDescent="0.25">
      <c r="A9110"/>
      <c r="C9110"/>
      <c r="D9110"/>
      <c r="E9110"/>
      <c r="F9110"/>
      <c r="G9110"/>
      <c r="H9110"/>
      <c r="J9110"/>
    </row>
    <row r="9111" spans="1:10" x14ac:dyDescent="0.25">
      <c r="A9111"/>
      <c r="C9111"/>
      <c r="D9111"/>
      <c r="E9111"/>
      <c r="F9111"/>
      <c r="G9111"/>
      <c r="H9111"/>
      <c r="J9111"/>
    </row>
    <row r="9112" spans="1:10" x14ac:dyDescent="0.25">
      <c r="A9112"/>
      <c r="C9112"/>
      <c r="D9112"/>
      <c r="E9112"/>
      <c r="F9112"/>
      <c r="G9112"/>
      <c r="H9112"/>
      <c r="J9112"/>
    </row>
    <row r="9113" spans="1:10" x14ac:dyDescent="0.25">
      <c r="A9113"/>
      <c r="C9113"/>
      <c r="D9113"/>
      <c r="E9113"/>
      <c r="F9113"/>
      <c r="G9113"/>
      <c r="H9113"/>
      <c r="J9113"/>
    </row>
    <row r="9114" spans="1:10" x14ac:dyDescent="0.25">
      <c r="A9114"/>
      <c r="C9114"/>
      <c r="D9114"/>
      <c r="E9114"/>
      <c r="F9114"/>
      <c r="G9114"/>
      <c r="H9114"/>
      <c r="J9114"/>
    </row>
    <row r="9115" spans="1:10" x14ac:dyDescent="0.25">
      <c r="A9115"/>
      <c r="C9115"/>
      <c r="D9115"/>
      <c r="E9115"/>
      <c r="F9115"/>
      <c r="G9115"/>
      <c r="H9115"/>
      <c r="J9115"/>
    </row>
    <row r="9116" spans="1:10" x14ac:dyDescent="0.25">
      <c r="A9116"/>
      <c r="C9116"/>
      <c r="D9116"/>
      <c r="E9116"/>
      <c r="F9116"/>
      <c r="G9116"/>
      <c r="H9116"/>
      <c r="J9116"/>
    </row>
    <row r="9117" spans="1:10" x14ac:dyDescent="0.25">
      <c r="A9117"/>
      <c r="C9117"/>
      <c r="D9117"/>
      <c r="E9117"/>
      <c r="F9117"/>
      <c r="G9117"/>
      <c r="H9117"/>
      <c r="J9117"/>
    </row>
    <row r="9118" spans="1:10" x14ac:dyDescent="0.25">
      <c r="A9118"/>
      <c r="C9118"/>
      <c r="D9118"/>
      <c r="E9118"/>
      <c r="F9118"/>
      <c r="G9118"/>
      <c r="H9118"/>
      <c r="J9118"/>
    </row>
    <row r="9119" spans="1:10" x14ac:dyDescent="0.25">
      <c r="A9119"/>
      <c r="C9119"/>
      <c r="D9119"/>
      <c r="E9119"/>
      <c r="F9119"/>
      <c r="G9119"/>
      <c r="H9119"/>
      <c r="J9119"/>
    </row>
    <row r="9120" spans="1:10" x14ac:dyDescent="0.25">
      <c r="A9120"/>
      <c r="C9120"/>
      <c r="D9120"/>
      <c r="E9120"/>
      <c r="F9120"/>
      <c r="G9120"/>
      <c r="H9120"/>
      <c r="J9120"/>
    </row>
    <row r="9121" spans="1:10" x14ac:dyDescent="0.25">
      <c r="A9121"/>
      <c r="C9121"/>
      <c r="D9121"/>
      <c r="E9121"/>
      <c r="F9121"/>
      <c r="G9121"/>
      <c r="H9121"/>
      <c r="J9121"/>
    </row>
    <row r="9122" spans="1:10" x14ac:dyDescent="0.25">
      <c r="A9122"/>
      <c r="C9122"/>
      <c r="D9122"/>
      <c r="E9122"/>
      <c r="F9122"/>
      <c r="G9122"/>
      <c r="H9122"/>
      <c r="J9122"/>
    </row>
    <row r="9123" spans="1:10" x14ac:dyDescent="0.25">
      <c r="A9123"/>
      <c r="C9123"/>
      <c r="D9123"/>
      <c r="E9123"/>
      <c r="F9123"/>
      <c r="G9123"/>
      <c r="H9123"/>
      <c r="J9123"/>
    </row>
    <row r="9124" spans="1:10" x14ac:dyDescent="0.25">
      <c r="A9124"/>
      <c r="C9124"/>
      <c r="D9124"/>
      <c r="E9124"/>
      <c r="F9124"/>
      <c r="G9124"/>
      <c r="H9124"/>
      <c r="J9124"/>
    </row>
    <row r="9125" spans="1:10" x14ac:dyDescent="0.25">
      <c r="A9125"/>
      <c r="C9125"/>
      <c r="D9125"/>
      <c r="E9125"/>
      <c r="F9125"/>
      <c r="G9125"/>
      <c r="H9125"/>
      <c r="J9125"/>
    </row>
    <row r="9126" spans="1:10" x14ac:dyDescent="0.25">
      <c r="A9126"/>
      <c r="C9126"/>
      <c r="D9126"/>
      <c r="E9126"/>
      <c r="F9126"/>
      <c r="G9126"/>
      <c r="H9126"/>
      <c r="J9126"/>
    </row>
    <row r="9127" spans="1:10" x14ac:dyDescent="0.25">
      <c r="A9127"/>
      <c r="C9127"/>
      <c r="D9127"/>
      <c r="E9127"/>
      <c r="F9127"/>
      <c r="G9127"/>
      <c r="H9127"/>
      <c r="J9127"/>
    </row>
    <row r="9128" spans="1:10" x14ac:dyDescent="0.25">
      <c r="A9128"/>
      <c r="C9128"/>
      <c r="D9128"/>
      <c r="E9128"/>
      <c r="F9128"/>
      <c r="G9128"/>
      <c r="H9128"/>
      <c r="J9128"/>
    </row>
    <row r="9129" spans="1:10" x14ac:dyDescent="0.25">
      <c r="A9129"/>
      <c r="C9129"/>
      <c r="D9129"/>
      <c r="E9129"/>
      <c r="F9129"/>
      <c r="G9129"/>
      <c r="H9129"/>
      <c r="J9129"/>
    </row>
    <row r="9130" spans="1:10" x14ac:dyDescent="0.25">
      <c r="A9130"/>
      <c r="C9130"/>
      <c r="D9130"/>
      <c r="E9130"/>
      <c r="F9130"/>
      <c r="G9130"/>
      <c r="H9130"/>
      <c r="J9130"/>
    </row>
    <row r="9131" spans="1:10" x14ac:dyDescent="0.25">
      <c r="A9131"/>
      <c r="C9131"/>
      <c r="D9131"/>
      <c r="E9131"/>
      <c r="F9131"/>
      <c r="G9131"/>
      <c r="H9131"/>
      <c r="J9131"/>
    </row>
    <row r="9132" spans="1:10" x14ac:dyDescent="0.25">
      <c r="A9132"/>
      <c r="C9132"/>
      <c r="D9132"/>
      <c r="E9132"/>
      <c r="F9132"/>
      <c r="G9132"/>
      <c r="H9132"/>
      <c r="J9132"/>
    </row>
    <row r="9133" spans="1:10" x14ac:dyDescent="0.25">
      <c r="A9133"/>
      <c r="C9133"/>
      <c r="D9133"/>
      <c r="E9133"/>
      <c r="F9133"/>
      <c r="G9133"/>
      <c r="H9133"/>
      <c r="J9133"/>
    </row>
    <row r="9134" spans="1:10" x14ac:dyDescent="0.25">
      <c r="A9134"/>
      <c r="C9134"/>
      <c r="D9134"/>
      <c r="E9134"/>
      <c r="F9134"/>
      <c r="G9134"/>
      <c r="H9134"/>
      <c r="J9134"/>
    </row>
    <row r="9135" spans="1:10" x14ac:dyDescent="0.25">
      <c r="A9135"/>
      <c r="C9135"/>
      <c r="D9135"/>
      <c r="E9135"/>
      <c r="F9135"/>
      <c r="G9135"/>
      <c r="H9135"/>
      <c r="J9135"/>
    </row>
    <row r="9136" spans="1:10" x14ac:dyDescent="0.25">
      <c r="A9136"/>
      <c r="C9136"/>
      <c r="D9136"/>
      <c r="E9136"/>
      <c r="F9136"/>
      <c r="G9136"/>
      <c r="H9136"/>
      <c r="J9136"/>
    </row>
    <row r="9137" spans="1:10" x14ac:dyDescent="0.25">
      <c r="A9137"/>
      <c r="C9137"/>
      <c r="D9137"/>
      <c r="E9137"/>
      <c r="F9137"/>
      <c r="G9137"/>
      <c r="H9137"/>
      <c r="J9137"/>
    </row>
    <row r="9138" spans="1:10" x14ac:dyDescent="0.25">
      <c r="A9138"/>
      <c r="C9138"/>
      <c r="D9138"/>
      <c r="E9138"/>
      <c r="F9138"/>
      <c r="G9138"/>
      <c r="H9138"/>
      <c r="J9138"/>
    </row>
    <row r="9139" spans="1:10" x14ac:dyDescent="0.25">
      <c r="A9139"/>
      <c r="C9139"/>
      <c r="D9139"/>
      <c r="E9139"/>
      <c r="F9139"/>
      <c r="G9139"/>
      <c r="H9139"/>
      <c r="J9139"/>
    </row>
    <row r="9140" spans="1:10" x14ac:dyDescent="0.25">
      <c r="A9140"/>
      <c r="C9140"/>
      <c r="D9140"/>
      <c r="E9140"/>
      <c r="F9140"/>
      <c r="G9140"/>
      <c r="H9140"/>
      <c r="J9140"/>
    </row>
    <row r="9141" spans="1:10" x14ac:dyDescent="0.25">
      <c r="A9141"/>
      <c r="C9141"/>
      <c r="D9141"/>
      <c r="E9141"/>
      <c r="F9141"/>
      <c r="G9141"/>
      <c r="H9141"/>
      <c r="J9141"/>
    </row>
    <row r="9142" spans="1:10" x14ac:dyDescent="0.25">
      <c r="A9142"/>
      <c r="C9142"/>
      <c r="D9142"/>
      <c r="E9142"/>
      <c r="F9142"/>
      <c r="G9142"/>
      <c r="H9142"/>
      <c r="J9142"/>
    </row>
    <row r="9143" spans="1:10" x14ac:dyDescent="0.25">
      <c r="A9143"/>
      <c r="C9143"/>
      <c r="D9143"/>
      <c r="E9143"/>
      <c r="F9143"/>
      <c r="G9143"/>
      <c r="H9143"/>
      <c r="J9143"/>
    </row>
    <row r="9144" spans="1:10" x14ac:dyDescent="0.25">
      <c r="A9144"/>
      <c r="C9144"/>
      <c r="D9144"/>
      <c r="E9144"/>
      <c r="F9144"/>
      <c r="G9144"/>
      <c r="H9144"/>
      <c r="J9144"/>
    </row>
    <row r="9145" spans="1:10" x14ac:dyDescent="0.25">
      <c r="A9145"/>
      <c r="C9145"/>
      <c r="D9145"/>
      <c r="E9145"/>
      <c r="F9145"/>
      <c r="G9145"/>
      <c r="H9145"/>
      <c r="J9145"/>
    </row>
    <row r="9146" spans="1:10" x14ac:dyDescent="0.25">
      <c r="A9146"/>
      <c r="C9146"/>
      <c r="D9146"/>
      <c r="E9146"/>
      <c r="F9146"/>
      <c r="G9146"/>
      <c r="H9146"/>
      <c r="J9146"/>
    </row>
    <row r="9147" spans="1:10" x14ac:dyDescent="0.25">
      <c r="A9147"/>
      <c r="C9147"/>
      <c r="D9147"/>
      <c r="E9147"/>
      <c r="F9147"/>
      <c r="G9147"/>
      <c r="H9147"/>
      <c r="J9147"/>
    </row>
    <row r="9148" spans="1:10" x14ac:dyDescent="0.25">
      <c r="A9148"/>
      <c r="C9148"/>
      <c r="D9148"/>
      <c r="E9148"/>
      <c r="F9148"/>
      <c r="G9148"/>
      <c r="H9148"/>
      <c r="J9148"/>
    </row>
    <row r="9149" spans="1:10" x14ac:dyDescent="0.25">
      <c r="A9149"/>
      <c r="C9149"/>
      <c r="D9149"/>
      <c r="E9149"/>
      <c r="F9149"/>
      <c r="G9149"/>
      <c r="H9149"/>
      <c r="J9149"/>
    </row>
    <row r="9150" spans="1:10" x14ac:dyDescent="0.25">
      <c r="A9150"/>
      <c r="C9150"/>
      <c r="D9150"/>
      <c r="E9150"/>
      <c r="F9150"/>
      <c r="G9150"/>
      <c r="H9150"/>
      <c r="J9150"/>
    </row>
    <row r="9151" spans="1:10" x14ac:dyDescent="0.25">
      <c r="A9151"/>
      <c r="C9151"/>
      <c r="D9151"/>
      <c r="E9151"/>
      <c r="F9151"/>
      <c r="G9151"/>
      <c r="H9151"/>
      <c r="J9151"/>
    </row>
    <row r="9152" spans="1:10" x14ac:dyDescent="0.25">
      <c r="A9152"/>
      <c r="C9152"/>
      <c r="D9152"/>
      <c r="E9152"/>
      <c r="F9152"/>
      <c r="G9152"/>
      <c r="H9152"/>
      <c r="J9152"/>
    </row>
    <row r="9153" spans="1:10" x14ac:dyDescent="0.25">
      <c r="A9153"/>
      <c r="C9153"/>
      <c r="D9153"/>
      <c r="E9153"/>
      <c r="F9153"/>
      <c r="G9153"/>
      <c r="H9153"/>
      <c r="J9153"/>
    </row>
    <row r="9154" spans="1:10" x14ac:dyDescent="0.25">
      <c r="A9154"/>
      <c r="C9154"/>
      <c r="D9154"/>
      <c r="E9154"/>
      <c r="F9154"/>
      <c r="G9154"/>
      <c r="H9154"/>
      <c r="J9154"/>
    </row>
    <row r="9155" spans="1:10" x14ac:dyDescent="0.25">
      <c r="A9155"/>
      <c r="C9155"/>
      <c r="D9155"/>
      <c r="E9155"/>
      <c r="F9155"/>
      <c r="G9155"/>
      <c r="H9155"/>
      <c r="J9155"/>
    </row>
    <row r="9156" spans="1:10" x14ac:dyDescent="0.25">
      <c r="A9156"/>
      <c r="C9156"/>
      <c r="D9156"/>
      <c r="E9156"/>
      <c r="F9156"/>
      <c r="G9156"/>
      <c r="H9156"/>
      <c r="J9156"/>
    </row>
    <row r="9157" spans="1:10" x14ac:dyDescent="0.25">
      <c r="A9157"/>
      <c r="C9157"/>
      <c r="D9157"/>
      <c r="E9157"/>
      <c r="F9157"/>
      <c r="G9157"/>
      <c r="H9157"/>
      <c r="J9157"/>
    </row>
    <row r="9158" spans="1:10" x14ac:dyDescent="0.25">
      <c r="A9158"/>
      <c r="C9158"/>
      <c r="D9158"/>
      <c r="E9158"/>
      <c r="F9158"/>
      <c r="G9158"/>
      <c r="H9158"/>
      <c r="J9158"/>
    </row>
    <row r="9159" spans="1:10" x14ac:dyDescent="0.25">
      <c r="A9159"/>
      <c r="C9159"/>
      <c r="D9159"/>
      <c r="E9159"/>
      <c r="F9159"/>
      <c r="G9159"/>
      <c r="H9159"/>
      <c r="J9159"/>
    </row>
    <row r="9160" spans="1:10" x14ac:dyDescent="0.25">
      <c r="A9160"/>
      <c r="C9160"/>
      <c r="D9160"/>
      <c r="E9160"/>
      <c r="F9160"/>
      <c r="G9160"/>
      <c r="H9160"/>
      <c r="J9160"/>
    </row>
    <row r="9161" spans="1:10" x14ac:dyDescent="0.25">
      <c r="A9161"/>
      <c r="C9161"/>
      <c r="D9161"/>
      <c r="E9161"/>
      <c r="F9161"/>
      <c r="G9161"/>
      <c r="H9161"/>
      <c r="J9161"/>
    </row>
    <row r="9162" spans="1:10" x14ac:dyDescent="0.25">
      <c r="A9162"/>
      <c r="C9162"/>
      <c r="D9162"/>
      <c r="E9162"/>
      <c r="F9162"/>
      <c r="G9162"/>
      <c r="H9162"/>
      <c r="J9162"/>
    </row>
    <row r="9163" spans="1:10" x14ac:dyDescent="0.25">
      <c r="A9163"/>
      <c r="C9163"/>
      <c r="D9163"/>
      <c r="E9163"/>
      <c r="F9163"/>
      <c r="G9163"/>
      <c r="H9163"/>
      <c r="J9163"/>
    </row>
    <row r="9164" spans="1:10" x14ac:dyDescent="0.25">
      <c r="A9164"/>
      <c r="C9164"/>
      <c r="D9164"/>
      <c r="E9164"/>
      <c r="F9164"/>
      <c r="G9164"/>
      <c r="H9164"/>
      <c r="J9164"/>
    </row>
    <row r="9165" spans="1:10" x14ac:dyDescent="0.25">
      <c r="A9165"/>
      <c r="C9165"/>
      <c r="D9165"/>
      <c r="E9165"/>
      <c r="F9165"/>
      <c r="G9165"/>
      <c r="H9165"/>
      <c r="J9165"/>
    </row>
    <row r="9166" spans="1:10" x14ac:dyDescent="0.25">
      <c r="A9166"/>
      <c r="C9166"/>
      <c r="D9166"/>
      <c r="E9166"/>
      <c r="F9166"/>
      <c r="G9166"/>
      <c r="H9166"/>
      <c r="J9166"/>
    </row>
    <row r="9167" spans="1:10" x14ac:dyDescent="0.25">
      <c r="A9167"/>
      <c r="C9167"/>
      <c r="D9167"/>
      <c r="E9167"/>
      <c r="F9167"/>
      <c r="G9167"/>
      <c r="H9167"/>
      <c r="J9167"/>
    </row>
    <row r="9168" spans="1:10" x14ac:dyDescent="0.25">
      <c r="A9168"/>
      <c r="C9168"/>
      <c r="D9168"/>
      <c r="E9168"/>
      <c r="F9168"/>
      <c r="G9168"/>
      <c r="H9168"/>
      <c r="J9168"/>
    </row>
    <row r="9169" spans="1:10" x14ac:dyDescent="0.25">
      <c r="A9169"/>
      <c r="C9169"/>
      <c r="D9169"/>
      <c r="E9169"/>
      <c r="F9169"/>
      <c r="G9169"/>
      <c r="H9169"/>
      <c r="J9169"/>
    </row>
    <row r="9170" spans="1:10" x14ac:dyDescent="0.25">
      <c r="A9170"/>
      <c r="C9170"/>
      <c r="D9170"/>
      <c r="E9170"/>
      <c r="F9170"/>
      <c r="G9170"/>
      <c r="H9170"/>
      <c r="J9170"/>
    </row>
    <row r="9171" spans="1:10" x14ac:dyDescent="0.25">
      <c r="A9171"/>
      <c r="C9171"/>
      <c r="D9171"/>
      <c r="E9171"/>
      <c r="F9171"/>
      <c r="G9171"/>
      <c r="H9171"/>
      <c r="J9171"/>
    </row>
    <row r="9172" spans="1:10" x14ac:dyDescent="0.25">
      <c r="A9172"/>
      <c r="C9172"/>
      <c r="D9172"/>
      <c r="E9172"/>
      <c r="F9172"/>
      <c r="G9172"/>
      <c r="H9172"/>
      <c r="J9172"/>
    </row>
    <row r="9173" spans="1:10" x14ac:dyDescent="0.25">
      <c r="A9173"/>
      <c r="C9173"/>
      <c r="D9173"/>
      <c r="E9173"/>
      <c r="F9173"/>
      <c r="G9173"/>
      <c r="H9173"/>
      <c r="J9173"/>
    </row>
    <row r="9174" spans="1:10" x14ac:dyDescent="0.25">
      <c r="A9174"/>
      <c r="C9174"/>
      <c r="D9174"/>
      <c r="E9174"/>
      <c r="F9174"/>
      <c r="G9174"/>
      <c r="H9174"/>
      <c r="J9174"/>
    </row>
    <row r="9175" spans="1:10" x14ac:dyDescent="0.25">
      <c r="A9175"/>
      <c r="C9175"/>
      <c r="D9175"/>
      <c r="E9175"/>
      <c r="F9175"/>
      <c r="G9175"/>
      <c r="H9175"/>
      <c r="J9175"/>
    </row>
    <row r="9176" spans="1:10" x14ac:dyDescent="0.25">
      <c r="A9176"/>
      <c r="C9176"/>
      <c r="D9176"/>
      <c r="E9176"/>
      <c r="F9176"/>
      <c r="G9176"/>
      <c r="H9176"/>
      <c r="J9176"/>
    </row>
    <row r="9177" spans="1:10" x14ac:dyDescent="0.25">
      <c r="A9177"/>
      <c r="C9177"/>
      <c r="D9177"/>
      <c r="E9177"/>
      <c r="F9177"/>
      <c r="G9177"/>
      <c r="H9177"/>
      <c r="J9177"/>
    </row>
    <row r="9178" spans="1:10" x14ac:dyDescent="0.25">
      <c r="A9178"/>
      <c r="C9178"/>
      <c r="D9178"/>
      <c r="E9178"/>
      <c r="F9178"/>
      <c r="G9178"/>
      <c r="H9178"/>
      <c r="J9178"/>
    </row>
    <row r="9179" spans="1:10" x14ac:dyDescent="0.25">
      <c r="A9179"/>
      <c r="C9179"/>
      <c r="D9179"/>
      <c r="E9179"/>
      <c r="F9179"/>
      <c r="G9179"/>
      <c r="H9179"/>
      <c r="J9179"/>
    </row>
    <row r="9180" spans="1:10" x14ac:dyDescent="0.25">
      <c r="A9180"/>
      <c r="C9180"/>
      <c r="D9180"/>
      <c r="E9180"/>
      <c r="F9180"/>
      <c r="G9180"/>
      <c r="H9180"/>
      <c r="J9180"/>
    </row>
    <row r="9181" spans="1:10" x14ac:dyDescent="0.25">
      <c r="A9181"/>
      <c r="C9181"/>
      <c r="D9181"/>
      <c r="E9181"/>
      <c r="F9181"/>
      <c r="G9181"/>
      <c r="H9181"/>
      <c r="J9181"/>
    </row>
    <row r="9182" spans="1:10" x14ac:dyDescent="0.25">
      <c r="A9182"/>
      <c r="C9182"/>
      <c r="D9182"/>
      <c r="E9182"/>
      <c r="F9182"/>
      <c r="G9182"/>
      <c r="H9182"/>
      <c r="J9182"/>
    </row>
    <row r="9183" spans="1:10" x14ac:dyDescent="0.25">
      <c r="A9183"/>
      <c r="C9183"/>
      <c r="D9183"/>
      <c r="E9183"/>
      <c r="F9183"/>
      <c r="G9183"/>
      <c r="H9183"/>
      <c r="J9183"/>
    </row>
    <row r="9184" spans="1:10" x14ac:dyDescent="0.25">
      <c r="A9184"/>
      <c r="C9184"/>
      <c r="D9184"/>
      <c r="E9184"/>
      <c r="F9184"/>
      <c r="G9184"/>
      <c r="H9184"/>
      <c r="J9184"/>
    </row>
    <row r="9185" spans="1:10" x14ac:dyDescent="0.25">
      <c r="A9185"/>
      <c r="C9185"/>
      <c r="D9185"/>
      <c r="E9185"/>
      <c r="F9185"/>
      <c r="G9185"/>
      <c r="H9185"/>
      <c r="J9185"/>
    </row>
    <row r="9186" spans="1:10" x14ac:dyDescent="0.25">
      <c r="A9186"/>
      <c r="C9186"/>
      <c r="D9186"/>
      <c r="E9186"/>
      <c r="F9186"/>
      <c r="G9186"/>
      <c r="H9186"/>
      <c r="J9186"/>
    </row>
    <row r="9187" spans="1:10" x14ac:dyDescent="0.25">
      <c r="A9187"/>
      <c r="C9187"/>
      <c r="D9187"/>
      <c r="E9187"/>
      <c r="F9187"/>
      <c r="G9187"/>
      <c r="H9187"/>
      <c r="J9187"/>
    </row>
    <row r="9188" spans="1:10" x14ac:dyDescent="0.25">
      <c r="A9188"/>
      <c r="C9188"/>
      <c r="D9188"/>
      <c r="E9188"/>
      <c r="F9188"/>
      <c r="G9188"/>
      <c r="H9188"/>
      <c r="J9188"/>
    </row>
    <row r="9189" spans="1:10" x14ac:dyDescent="0.25">
      <c r="A9189"/>
      <c r="C9189"/>
      <c r="D9189"/>
      <c r="E9189"/>
      <c r="F9189"/>
      <c r="G9189"/>
      <c r="H9189"/>
      <c r="J9189"/>
    </row>
    <row r="9190" spans="1:10" x14ac:dyDescent="0.25">
      <c r="A9190"/>
      <c r="C9190"/>
      <c r="D9190"/>
      <c r="E9190"/>
      <c r="F9190"/>
      <c r="G9190"/>
      <c r="H9190"/>
      <c r="J9190"/>
    </row>
    <row r="9191" spans="1:10" x14ac:dyDescent="0.25">
      <c r="A9191"/>
      <c r="C9191"/>
      <c r="D9191"/>
      <c r="E9191"/>
      <c r="F9191"/>
      <c r="G9191"/>
      <c r="H9191"/>
      <c r="J9191"/>
    </row>
    <row r="9192" spans="1:10" x14ac:dyDescent="0.25">
      <c r="A9192"/>
      <c r="C9192"/>
      <c r="D9192"/>
      <c r="E9192"/>
      <c r="F9192"/>
      <c r="G9192"/>
      <c r="H9192"/>
      <c r="J9192"/>
    </row>
    <row r="9193" spans="1:10" x14ac:dyDescent="0.25">
      <c r="A9193"/>
      <c r="C9193"/>
      <c r="D9193"/>
      <c r="E9193"/>
      <c r="F9193"/>
      <c r="G9193"/>
      <c r="H9193"/>
      <c r="J9193"/>
    </row>
    <row r="9194" spans="1:10" x14ac:dyDescent="0.25">
      <c r="A9194"/>
      <c r="C9194"/>
      <c r="D9194"/>
      <c r="E9194"/>
      <c r="F9194"/>
      <c r="G9194"/>
      <c r="H9194"/>
      <c r="J9194"/>
    </row>
    <row r="9195" spans="1:10" x14ac:dyDescent="0.25">
      <c r="A9195"/>
      <c r="C9195"/>
      <c r="D9195"/>
      <c r="E9195"/>
      <c r="F9195"/>
      <c r="G9195"/>
      <c r="H9195"/>
      <c r="J9195"/>
    </row>
    <row r="9196" spans="1:10" x14ac:dyDescent="0.25">
      <c r="A9196"/>
      <c r="C9196"/>
      <c r="D9196"/>
      <c r="E9196"/>
      <c r="F9196"/>
      <c r="G9196"/>
      <c r="H9196"/>
      <c r="J9196"/>
    </row>
    <row r="9197" spans="1:10" x14ac:dyDescent="0.25">
      <c r="A9197"/>
      <c r="C9197"/>
      <c r="D9197"/>
      <c r="E9197"/>
      <c r="F9197"/>
      <c r="G9197"/>
      <c r="H9197"/>
      <c r="J9197"/>
    </row>
    <row r="9198" spans="1:10" x14ac:dyDescent="0.25">
      <c r="A9198"/>
      <c r="C9198"/>
      <c r="D9198"/>
      <c r="E9198"/>
      <c r="F9198"/>
      <c r="G9198"/>
      <c r="H9198"/>
      <c r="J9198"/>
    </row>
    <row r="9199" spans="1:10" x14ac:dyDescent="0.25">
      <c r="A9199"/>
      <c r="C9199"/>
      <c r="D9199"/>
      <c r="E9199"/>
      <c r="F9199"/>
      <c r="G9199"/>
      <c r="H9199"/>
      <c r="J9199"/>
    </row>
    <row r="9200" spans="1:10" x14ac:dyDescent="0.25">
      <c r="A9200"/>
      <c r="C9200"/>
      <c r="D9200"/>
      <c r="E9200"/>
      <c r="F9200"/>
      <c r="G9200"/>
      <c r="H9200"/>
      <c r="J9200"/>
    </row>
    <row r="9201" spans="1:10" x14ac:dyDescent="0.25">
      <c r="A9201"/>
      <c r="C9201"/>
      <c r="D9201"/>
      <c r="E9201"/>
      <c r="F9201"/>
      <c r="G9201"/>
      <c r="H9201"/>
      <c r="J9201"/>
    </row>
    <row r="9202" spans="1:10" x14ac:dyDescent="0.25">
      <c r="A9202"/>
      <c r="C9202"/>
      <c r="D9202"/>
      <c r="E9202"/>
      <c r="F9202"/>
      <c r="G9202"/>
      <c r="H9202"/>
      <c r="J9202"/>
    </row>
    <row r="9203" spans="1:10" x14ac:dyDescent="0.25">
      <c r="A9203"/>
      <c r="C9203"/>
      <c r="D9203"/>
      <c r="E9203"/>
      <c r="F9203"/>
      <c r="G9203"/>
      <c r="H9203"/>
      <c r="J9203"/>
    </row>
    <row r="9204" spans="1:10" x14ac:dyDescent="0.25">
      <c r="A9204"/>
      <c r="C9204"/>
      <c r="D9204"/>
      <c r="E9204"/>
      <c r="F9204"/>
      <c r="G9204"/>
      <c r="H9204"/>
      <c r="J9204"/>
    </row>
    <row r="9205" spans="1:10" x14ac:dyDescent="0.25">
      <c r="A9205"/>
      <c r="C9205"/>
      <c r="D9205"/>
      <c r="E9205"/>
      <c r="F9205"/>
      <c r="G9205"/>
      <c r="H9205"/>
      <c r="J9205"/>
    </row>
    <row r="9206" spans="1:10" x14ac:dyDescent="0.25">
      <c r="A9206"/>
      <c r="C9206"/>
      <c r="D9206"/>
      <c r="E9206"/>
      <c r="F9206"/>
      <c r="G9206"/>
      <c r="H9206"/>
      <c r="J9206"/>
    </row>
    <row r="9207" spans="1:10" x14ac:dyDescent="0.25">
      <c r="A9207"/>
      <c r="C9207"/>
      <c r="D9207"/>
      <c r="E9207"/>
      <c r="F9207"/>
      <c r="G9207"/>
      <c r="H9207"/>
      <c r="J9207"/>
    </row>
    <row r="9208" spans="1:10" x14ac:dyDescent="0.25">
      <c r="A9208"/>
      <c r="C9208"/>
      <c r="D9208"/>
      <c r="E9208"/>
      <c r="F9208"/>
      <c r="G9208"/>
      <c r="H9208"/>
      <c r="J9208"/>
    </row>
    <row r="9209" spans="1:10" x14ac:dyDescent="0.25">
      <c r="A9209"/>
      <c r="C9209"/>
      <c r="D9209"/>
      <c r="E9209"/>
      <c r="F9209"/>
      <c r="G9209"/>
      <c r="H9209"/>
      <c r="J9209"/>
    </row>
    <row r="9210" spans="1:10" x14ac:dyDescent="0.25">
      <c r="A9210"/>
      <c r="C9210"/>
      <c r="D9210"/>
      <c r="E9210"/>
      <c r="F9210"/>
      <c r="G9210"/>
      <c r="H9210"/>
      <c r="J9210"/>
    </row>
    <row r="9211" spans="1:10" x14ac:dyDescent="0.25">
      <c r="A9211"/>
      <c r="C9211"/>
      <c r="D9211"/>
      <c r="E9211"/>
      <c r="F9211"/>
      <c r="G9211"/>
      <c r="H9211"/>
      <c r="J9211"/>
    </row>
    <row r="9212" spans="1:10" x14ac:dyDescent="0.25">
      <c r="A9212"/>
      <c r="C9212"/>
      <c r="D9212"/>
      <c r="E9212"/>
      <c r="F9212"/>
      <c r="G9212"/>
      <c r="H9212"/>
      <c r="J9212"/>
    </row>
    <row r="9213" spans="1:10" x14ac:dyDescent="0.25">
      <c r="A9213"/>
      <c r="C9213"/>
      <c r="D9213"/>
      <c r="E9213"/>
      <c r="F9213"/>
      <c r="G9213"/>
      <c r="H9213"/>
      <c r="J9213"/>
    </row>
    <row r="9214" spans="1:10" x14ac:dyDescent="0.25">
      <c r="A9214"/>
      <c r="C9214"/>
      <c r="D9214"/>
      <c r="E9214"/>
      <c r="F9214"/>
      <c r="G9214"/>
      <c r="H9214"/>
      <c r="J9214"/>
    </row>
    <row r="9215" spans="1:10" x14ac:dyDescent="0.25">
      <c r="A9215"/>
      <c r="C9215"/>
      <c r="D9215"/>
      <c r="E9215"/>
      <c r="F9215"/>
      <c r="G9215"/>
      <c r="H9215"/>
      <c r="J9215"/>
    </row>
    <row r="9216" spans="1:10" x14ac:dyDescent="0.25">
      <c r="A9216"/>
      <c r="C9216"/>
      <c r="D9216"/>
      <c r="E9216"/>
      <c r="F9216"/>
      <c r="G9216"/>
      <c r="H9216"/>
      <c r="J9216"/>
    </row>
    <row r="9217" spans="1:10" x14ac:dyDescent="0.25">
      <c r="A9217"/>
      <c r="C9217"/>
      <c r="D9217"/>
      <c r="E9217"/>
      <c r="F9217"/>
      <c r="G9217"/>
      <c r="H9217"/>
      <c r="J9217"/>
    </row>
    <row r="9218" spans="1:10" x14ac:dyDescent="0.25">
      <c r="A9218"/>
      <c r="C9218"/>
      <c r="D9218"/>
      <c r="E9218"/>
      <c r="F9218"/>
      <c r="G9218"/>
      <c r="H9218"/>
      <c r="J9218"/>
    </row>
    <row r="9219" spans="1:10" x14ac:dyDescent="0.25">
      <c r="A9219"/>
      <c r="C9219"/>
      <c r="D9219"/>
      <c r="E9219"/>
      <c r="F9219"/>
      <c r="G9219"/>
      <c r="H9219"/>
      <c r="J9219"/>
    </row>
    <row r="9220" spans="1:10" x14ac:dyDescent="0.25">
      <c r="A9220"/>
      <c r="C9220"/>
      <c r="D9220"/>
      <c r="E9220"/>
      <c r="F9220"/>
      <c r="G9220"/>
      <c r="H9220"/>
      <c r="J9220"/>
    </row>
    <row r="9221" spans="1:10" x14ac:dyDescent="0.25">
      <c r="A9221"/>
      <c r="C9221"/>
      <c r="D9221"/>
      <c r="E9221"/>
      <c r="F9221"/>
      <c r="G9221"/>
      <c r="H9221"/>
      <c r="J9221"/>
    </row>
    <row r="9222" spans="1:10" x14ac:dyDescent="0.25">
      <c r="A9222"/>
      <c r="C9222"/>
      <c r="D9222"/>
      <c r="E9222"/>
      <c r="F9222"/>
      <c r="G9222"/>
      <c r="H9222"/>
      <c r="J9222"/>
    </row>
    <row r="9223" spans="1:10" x14ac:dyDescent="0.25">
      <c r="A9223"/>
      <c r="C9223"/>
      <c r="D9223"/>
      <c r="E9223"/>
      <c r="F9223"/>
      <c r="G9223"/>
      <c r="H9223"/>
      <c r="J9223"/>
    </row>
    <row r="9224" spans="1:10" x14ac:dyDescent="0.25">
      <c r="A9224"/>
      <c r="C9224"/>
      <c r="D9224"/>
      <c r="E9224"/>
      <c r="F9224"/>
      <c r="G9224"/>
      <c r="H9224"/>
      <c r="J9224"/>
    </row>
    <row r="9225" spans="1:10" x14ac:dyDescent="0.25">
      <c r="A9225"/>
      <c r="C9225"/>
      <c r="D9225"/>
      <c r="E9225"/>
      <c r="F9225"/>
      <c r="G9225"/>
      <c r="H9225"/>
      <c r="J9225"/>
    </row>
    <row r="9226" spans="1:10" x14ac:dyDescent="0.25">
      <c r="A9226"/>
      <c r="C9226"/>
      <c r="D9226"/>
      <c r="E9226"/>
      <c r="F9226"/>
      <c r="G9226"/>
      <c r="H9226"/>
      <c r="J9226"/>
    </row>
    <row r="9227" spans="1:10" x14ac:dyDescent="0.25">
      <c r="A9227"/>
      <c r="C9227"/>
      <c r="D9227"/>
      <c r="E9227"/>
      <c r="F9227"/>
      <c r="G9227"/>
      <c r="H9227"/>
      <c r="J9227"/>
    </row>
    <row r="9228" spans="1:10" x14ac:dyDescent="0.25">
      <c r="A9228"/>
      <c r="C9228"/>
      <c r="D9228"/>
      <c r="E9228"/>
      <c r="F9228"/>
      <c r="G9228"/>
      <c r="H9228"/>
      <c r="J9228"/>
    </row>
    <row r="9229" spans="1:10" x14ac:dyDescent="0.25">
      <c r="A9229"/>
      <c r="C9229"/>
      <c r="D9229"/>
      <c r="E9229"/>
      <c r="F9229"/>
      <c r="G9229"/>
      <c r="H9229"/>
      <c r="J9229"/>
    </row>
    <row r="9230" spans="1:10" x14ac:dyDescent="0.25">
      <c r="A9230"/>
      <c r="C9230"/>
      <c r="D9230"/>
      <c r="E9230"/>
      <c r="F9230"/>
      <c r="G9230"/>
      <c r="H9230"/>
      <c r="J9230"/>
    </row>
    <row r="9231" spans="1:10" x14ac:dyDescent="0.25">
      <c r="A9231"/>
      <c r="C9231"/>
      <c r="D9231"/>
      <c r="E9231"/>
      <c r="F9231"/>
      <c r="G9231"/>
      <c r="H9231"/>
      <c r="J9231"/>
    </row>
    <row r="9232" spans="1:10" x14ac:dyDescent="0.25">
      <c r="A9232"/>
      <c r="C9232"/>
      <c r="D9232"/>
      <c r="E9232"/>
      <c r="F9232"/>
      <c r="G9232"/>
      <c r="H9232"/>
      <c r="J9232"/>
    </row>
    <row r="9233" spans="1:10" x14ac:dyDescent="0.25">
      <c r="A9233"/>
      <c r="C9233"/>
      <c r="D9233"/>
      <c r="E9233"/>
      <c r="F9233"/>
      <c r="G9233"/>
      <c r="H9233"/>
      <c r="J9233"/>
    </row>
    <row r="9234" spans="1:10" x14ac:dyDescent="0.25">
      <c r="A9234"/>
      <c r="C9234"/>
      <c r="D9234"/>
      <c r="E9234"/>
      <c r="F9234"/>
      <c r="G9234"/>
      <c r="H9234"/>
      <c r="J9234"/>
    </row>
    <row r="9235" spans="1:10" x14ac:dyDescent="0.25">
      <c r="A9235"/>
      <c r="C9235"/>
      <c r="D9235"/>
      <c r="E9235"/>
      <c r="F9235"/>
      <c r="G9235"/>
      <c r="H9235"/>
      <c r="J9235"/>
    </row>
    <row r="9236" spans="1:10" x14ac:dyDescent="0.25">
      <c r="A9236"/>
      <c r="C9236"/>
      <c r="D9236"/>
      <c r="E9236"/>
      <c r="F9236"/>
      <c r="G9236"/>
      <c r="H9236"/>
      <c r="J9236"/>
    </row>
    <row r="9237" spans="1:10" x14ac:dyDescent="0.25">
      <c r="A9237"/>
      <c r="C9237"/>
      <c r="D9237"/>
      <c r="E9237"/>
      <c r="F9237"/>
      <c r="G9237"/>
      <c r="H9237"/>
      <c r="J9237"/>
    </row>
    <row r="9238" spans="1:10" x14ac:dyDescent="0.25">
      <c r="A9238"/>
      <c r="C9238"/>
      <c r="D9238"/>
      <c r="E9238"/>
      <c r="F9238"/>
      <c r="G9238"/>
      <c r="H9238"/>
      <c r="J9238"/>
    </row>
    <row r="9239" spans="1:10" x14ac:dyDescent="0.25">
      <c r="A9239"/>
      <c r="C9239"/>
      <c r="D9239"/>
      <c r="E9239"/>
      <c r="F9239"/>
      <c r="G9239"/>
      <c r="H9239"/>
      <c r="J9239"/>
    </row>
    <row r="9240" spans="1:10" x14ac:dyDescent="0.25">
      <c r="A9240"/>
      <c r="C9240"/>
      <c r="D9240"/>
      <c r="E9240"/>
      <c r="F9240"/>
      <c r="G9240"/>
      <c r="H9240"/>
      <c r="J9240"/>
    </row>
    <row r="9241" spans="1:10" x14ac:dyDescent="0.25">
      <c r="A9241"/>
      <c r="C9241"/>
      <c r="D9241"/>
      <c r="E9241"/>
      <c r="F9241"/>
      <c r="G9241"/>
      <c r="H9241"/>
      <c r="J9241"/>
    </row>
    <row r="9242" spans="1:10" x14ac:dyDescent="0.25">
      <c r="A9242"/>
      <c r="C9242"/>
      <c r="D9242"/>
      <c r="E9242"/>
      <c r="F9242"/>
      <c r="G9242"/>
      <c r="H9242"/>
      <c r="J9242"/>
    </row>
    <row r="9243" spans="1:10" x14ac:dyDescent="0.25">
      <c r="A9243"/>
      <c r="C9243"/>
      <c r="D9243"/>
      <c r="E9243"/>
      <c r="F9243"/>
      <c r="G9243"/>
      <c r="H9243"/>
      <c r="J9243"/>
    </row>
    <row r="9244" spans="1:10" x14ac:dyDescent="0.25">
      <c r="A9244"/>
      <c r="C9244"/>
      <c r="D9244"/>
      <c r="E9244"/>
      <c r="F9244"/>
      <c r="G9244"/>
      <c r="H9244"/>
      <c r="J9244"/>
    </row>
    <row r="9245" spans="1:10" x14ac:dyDescent="0.25">
      <c r="A9245"/>
      <c r="C9245"/>
      <c r="D9245"/>
      <c r="E9245"/>
      <c r="F9245"/>
      <c r="G9245"/>
      <c r="H9245"/>
      <c r="J9245"/>
    </row>
    <row r="9246" spans="1:10" x14ac:dyDescent="0.25">
      <c r="A9246"/>
      <c r="C9246"/>
      <c r="D9246"/>
      <c r="E9246"/>
      <c r="F9246"/>
      <c r="G9246"/>
      <c r="H9246"/>
      <c r="J9246"/>
    </row>
    <row r="9247" spans="1:10" x14ac:dyDescent="0.25">
      <c r="A9247"/>
      <c r="C9247"/>
      <c r="D9247"/>
      <c r="E9247"/>
      <c r="F9247"/>
      <c r="G9247"/>
      <c r="H9247"/>
      <c r="J9247"/>
    </row>
    <row r="9248" spans="1:10" x14ac:dyDescent="0.25">
      <c r="A9248"/>
      <c r="C9248"/>
      <c r="D9248"/>
      <c r="E9248"/>
      <c r="F9248"/>
      <c r="G9248"/>
      <c r="H9248"/>
      <c r="J9248"/>
    </row>
    <row r="9249" spans="1:10" x14ac:dyDescent="0.25">
      <c r="A9249"/>
      <c r="C9249"/>
      <c r="D9249"/>
      <c r="E9249"/>
      <c r="F9249"/>
      <c r="G9249"/>
      <c r="H9249"/>
      <c r="J9249"/>
    </row>
    <row r="9250" spans="1:10" x14ac:dyDescent="0.25">
      <c r="A9250"/>
      <c r="C9250"/>
      <c r="D9250"/>
      <c r="E9250"/>
      <c r="F9250"/>
      <c r="G9250"/>
      <c r="H9250"/>
      <c r="J9250"/>
    </row>
    <row r="9251" spans="1:10" x14ac:dyDescent="0.25">
      <c r="A9251"/>
      <c r="C9251"/>
      <c r="D9251"/>
      <c r="E9251"/>
      <c r="F9251"/>
      <c r="G9251"/>
      <c r="H9251"/>
      <c r="J9251"/>
    </row>
    <row r="9252" spans="1:10" x14ac:dyDescent="0.25">
      <c r="A9252"/>
      <c r="C9252"/>
      <c r="D9252"/>
      <c r="E9252"/>
      <c r="F9252"/>
      <c r="G9252"/>
      <c r="H9252"/>
      <c r="J9252"/>
    </row>
    <row r="9253" spans="1:10" x14ac:dyDescent="0.25">
      <c r="A9253"/>
      <c r="C9253"/>
      <c r="D9253"/>
      <c r="E9253"/>
      <c r="F9253"/>
      <c r="G9253"/>
      <c r="H9253"/>
      <c r="J9253"/>
    </row>
    <row r="9254" spans="1:10" x14ac:dyDescent="0.25">
      <c r="A9254"/>
      <c r="C9254"/>
      <c r="D9254"/>
      <c r="E9254"/>
      <c r="F9254"/>
      <c r="G9254"/>
      <c r="H9254"/>
      <c r="J9254"/>
    </row>
    <row r="9255" spans="1:10" x14ac:dyDescent="0.25">
      <c r="A9255"/>
      <c r="C9255"/>
      <c r="D9255"/>
      <c r="E9255"/>
      <c r="F9255"/>
      <c r="G9255"/>
      <c r="H9255"/>
      <c r="J9255"/>
    </row>
    <row r="9256" spans="1:10" x14ac:dyDescent="0.25">
      <c r="A9256"/>
      <c r="C9256"/>
      <c r="D9256"/>
      <c r="E9256"/>
      <c r="F9256"/>
      <c r="G9256"/>
      <c r="H9256"/>
      <c r="J9256"/>
    </row>
    <row r="9257" spans="1:10" x14ac:dyDescent="0.25">
      <c r="A9257"/>
      <c r="C9257"/>
      <c r="D9257"/>
      <c r="E9257"/>
      <c r="F9257"/>
      <c r="G9257"/>
      <c r="H9257"/>
      <c r="J9257"/>
    </row>
    <row r="9258" spans="1:10" x14ac:dyDescent="0.25">
      <c r="A9258"/>
      <c r="C9258"/>
      <c r="D9258"/>
      <c r="E9258"/>
      <c r="F9258"/>
      <c r="G9258"/>
      <c r="H9258"/>
      <c r="J9258"/>
    </row>
    <row r="9259" spans="1:10" x14ac:dyDescent="0.25">
      <c r="A9259"/>
      <c r="C9259"/>
      <c r="D9259"/>
      <c r="E9259"/>
      <c r="F9259"/>
      <c r="G9259"/>
      <c r="H9259"/>
      <c r="J9259"/>
    </row>
    <row r="9260" spans="1:10" x14ac:dyDescent="0.25">
      <c r="A9260"/>
      <c r="C9260"/>
      <c r="D9260"/>
      <c r="E9260"/>
      <c r="F9260"/>
      <c r="G9260"/>
      <c r="H9260"/>
      <c r="J9260"/>
    </row>
    <row r="9261" spans="1:10" x14ac:dyDescent="0.25">
      <c r="A9261"/>
      <c r="C9261"/>
      <c r="D9261"/>
      <c r="E9261"/>
      <c r="F9261"/>
      <c r="G9261"/>
      <c r="H9261"/>
      <c r="J9261"/>
    </row>
    <row r="9262" spans="1:10" x14ac:dyDescent="0.25">
      <c r="A9262"/>
      <c r="C9262"/>
      <c r="D9262"/>
      <c r="E9262"/>
      <c r="F9262"/>
      <c r="G9262"/>
      <c r="H9262"/>
      <c r="J9262"/>
    </row>
    <row r="9263" spans="1:10" x14ac:dyDescent="0.25">
      <c r="A9263"/>
      <c r="C9263"/>
      <c r="D9263"/>
      <c r="E9263"/>
      <c r="F9263"/>
      <c r="G9263"/>
      <c r="H9263"/>
      <c r="J9263"/>
    </row>
    <row r="9264" spans="1:10" x14ac:dyDescent="0.25">
      <c r="A9264"/>
      <c r="C9264"/>
      <c r="D9264"/>
      <c r="E9264"/>
      <c r="F9264"/>
      <c r="G9264"/>
      <c r="H9264"/>
      <c r="J9264"/>
    </row>
    <row r="9265" spans="1:10" x14ac:dyDescent="0.25">
      <c r="A9265"/>
      <c r="C9265"/>
      <c r="D9265"/>
      <c r="E9265"/>
      <c r="F9265"/>
      <c r="G9265"/>
      <c r="H9265"/>
      <c r="J9265"/>
    </row>
    <row r="9266" spans="1:10" x14ac:dyDescent="0.25">
      <c r="A9266"/>
      <c r="C9266"/>
      <c r="D9266"/>
      <c r="E9266"/>
      <c r="F9266"/>
      <c r="G9266"/>
      <c r="H9266"/>
      <c r="J9266"/>
    </row>
    <row r="9267" spans="1:10" x14ac:dyDescent="0.25">
      <c r="A9267"/>
      <c r="C9267"/>
      <c r="D9267"/>
      <c r="E9267"/>
      <c r="F9267"/>
      <c r="G9267"/>
      <c r="H9267"/>
      <c r="J9267"/>
    </row>
    <row r="9268" spans="1:10" x14ac:dyDescent="0.25">
      <c r="A9268"/>
      <c r="C9268"/>
      <c r="D9268"/>
      <c r="E9268"/>
      <c r="F9268"/>
      <c r="G9268"/>
      <c r="H9268"/>
      <c r="J9268"/>
    </row>
    <row r="9269" spans="1:10" x14ac:dyDescent="0.25">
      <c r="A9269"/>
      <c r="C9269"/>
      <c r="D9269"/>
      <c r="E9269"/>
      <c r="F9269"/>
      <c r="G9269"/>
      <c r="H9269"/>
      <c r="J9269"/>
    </row>
    <row r="9270" spans="1:10" x14ac:dyDescent="0.25">
      <c r="A9270"/>
      <c r="C9270"/>
      <c r="D9270"/>
      <c r="E9270"/>
      <c r="F9270"/>
      <c r="G9270"/>
      <c r="H9270"/>
      <c r="J9270"/>
    </row>
    <row r="9271" spans="1:10" x14ac:dyDescent="0.25">
      <c r="A9271"/>
      <c r="C9271"/>
      <c r="D9271"/>
      <c r="E9271"/>
      <c r="F9271"/>
      <c r="G9271"/>
      <c r="H9271"/>
      <c r="J9271"/>
    </row>
    <row r="9272" spans="1:10" x14ac:dyDescent="0.25">
      <c r="A9272"/>
      <c r="C9272"/>
      <c r="D9272"/>
      <c r="E9272"/>
      <c r="F9272"/>
      <c r="G9272"/>
      <c r="H9272"/>
      <c r="J9272"/>
    </row>
    <row r="9273" spans="1:10" x14ac:dyDescent="0.25">
      <c r="A9273"/>
      <c r="C9273"/>
      <c r="D9273"/>
      <c r="E9273"/>
      <c r="F9273"/>
      <c r="G9273"/>
      <c r="H9273"/>
      <c r="J9273"/>
    </row>
    <row r="9274" spans="1:10" x14ac:dyDescent="0.25">
      <c r="A9274"/>
      <c r="C9274"/>
      <c r="D9274"/>
      <c r="E9274"/>
      <c r="F9274"/>
      <c r="G9274"/>
      <c r="H9274"/>
      <c r="J9274"/>
    </row>
    <row r="9275" spans="1:10" x14ac:dyDescent="0.25">
      <c r="A9275"/>
      <c r="C9275"/>
      <c r="D9275"/>
      <c r="E9275"/>
      <c r="F9275"/>
      <c r="G9275"/>
      <c r="H9275"/>
      <c r="J9275"/>
    </row>
    <row r="9276" spans="1:10" x14ac:dyDescent="0.25">
      <c r="A9276"/>
      <c r="C9276"/>
      <c r="D9276"/>
      <c r="E9276"/>
      <c r="F9276"/>
      <c r="G9276"/>
      <c r="H9276"/>
      <c r="J9276"/>
    </row>
    <row r="9277" spans="1:10" x14ac:dyDescent="0.25">
      <c r="A9277"/>
      <c r="C9277"/>
      <c r="D9277"/>
      <c r="E9277"/>
      <c r="F9277"/>
      <c r="G9277"/>
      <c r="H9277"/>
      <c r="J9277"/>
    </row>
    <row r="9278" spans="1:10" x14ac:dyDescent="0.25">
      <c r="A9278"/>
      <c r="C9278"/>
      <c r="D9278"/>
      <c r="E9278"/>
      <c r="F9278"/>
      <c r="G9278"/>
      <c r="H9278"/>
      <c r="J9278"/>
    </row>
    <row r="9279" spans="1:10" x14ac:dyDescent="0.25">
      <c r="A9279"/>
      <c r="C9279"/>
      <c r="D9279"/>
      <c r="E9279"/>
      <c r="F9279"/>
      <c r="G9279"/>
      <c r="H9279"/>
      <c r="J9279"/>
    </row>
    <row r="9280" spans="1:10" x14ac:dyDescent="0.25">
      <c r="A9280"/>
      <c r="C9280"/>
      <c r="D9280"/>
      <c r="E9280"/>
      <c r="F9280"/>
      <c r="G9280"/>
      <c r="H9280"/>
      <c r="J9280"/>
    </row>
    <row r="9281" spans="1:10" x14ac:dyDescent="0.25">
      <c r="A9281"/>
      <c r="C9281"/>
      <c r="D9281"/>
      <c r="E9281"/>
      <c r="F9281"/>
      <c r="G9281"/>
      <c r="H9281"/>
      <c r="J9281"/>
    </row>
    <row r="9282" spans="1:10" x14ac:dyDescent="0.25">
      <c r="A9282"/>
      <c r="C9282"/>
      <c r="D9282"/>
      <c r="E9282"/>
      <c r="F9282"/>
      <c r="G9282"/>
      <c r="H9282"/>
      <c r="J9282"/>
    </row>
    <row r="9283" spans="1:10" x14ac:dyDescent="0.25">
      <c r="A9283"/>
      <c r="C9283"/>
      <c r="D9283"/>
      <c r="E9283"/>
      <c r="F9283"/>
      <c r="G9283"/>
      <c r="H9283"/>
      <c r="J9283"/>
    </row>
    <row r="9284" spans="1:10" x14ac:dyDescent="0.25">
      <c r="A9284"/>
      <c r="C9284"/>
      <c r="D9284"/>
      <c r="E9284"/>
      <c r="F9284"/>
      <c r="G9284"/>
      <c r="H9284"/>
      <c r="J9284"/>
    </row>
    <row r="9285" spans="1:10" x14ac:dyDescent="0.25">
      <c r="A9285"/>
      <c r="C9285"/>
      <c r="D9285"/>
      <c r="E9285"/>
      <c r="F9285"/>
      <c r="G9285"/>
      <c r="H9285"/>
      <c r="J9285"/>
    </row>
    <row r="9286" spans="1:10" x14ac:dyDescent="0.25">
      <c r="A9286"/>
      <c r="C9286"/>
      <c r="D9286"/>
      <c r="E9286"/>
      <c r="F9286"/>
      <c r="G9286"/>
      <c r="H9286"/>
      <c r="J9286"/>
    </row>
    <row r="9287" spans="1:10" x14ac:dyDescent="0.25">
      <c r="A9287"/>
      <c r="C9287"/>
      <c r="D9287"/>
      <c r="E9287"/>
      <c r="F9287"/>
      <c r="G9287"/>
      <c r="H9287"/>
      <c r="J9287"/>
    </row>
    <row r="9288" spans="1:10" x14ac:dyDescent="0.25">
      <c r="A9288"/>
      <c r="C9288"/>
      <c r="D9288"/>
      <c r="E9288"/>
      <c r="F9288"/>
      <c r="G9288"/>
      <c r="H9288"/>
      <c r="J9288"/>
    </row>
    <row r="9289" spans="1:10" x14ac:dyDescent="0.25">
      <c r="A9289"/>
      <c r="C9289"/>
      <c r="D9289"/>
      <c r="E9289"/>
      <c r="F9289"/>
      <c r="G9289"/>
      <c r="H9289"/>
      <c r="J9289"/>
    </row>
    <row r="9290" spans="1:10" x14ac:dyDescent="0.25">
      <c r="A9290"/>
      <c r="C9290"/>
      <c r="D9290"/>
      <c r="E9290"/>
      <c r="F9290"/>
      <c r="G9290"/>
      <c r="H9290"/>
      <c r="J9290"/>
    </row>
    <row r="9291" spans="1:10" x14ac:dyDescent="0.25">
      <c r="A9291"/>
      <c r="C9291"/>
      <c r="D9291"/>
      <c r="E9291"/>
      <c r="F9291"/>
      <c r="G9291"/>
      <c r="H9291"/>
      <c r="J9291"/>
    </row>
    <row r="9292" spans="1:10" x14ac:dyDescent="0.25">
      <c r="A9292"/>
      <c r="C9292"/>
      <c r="D9292"/>
      <c r="E9292"/>
      <c r="F9292"/>
      <c r="G9292"/>
      <c r="H9292"/>
      <c r="J9292"/>
    </row>
    <row r="9293" spans="1:10" x14ac:dyDescent="0.25">
      <c r="A9293"/>
      <c r="C9293"/>
      <c r="D9293"/>
      <c r="E9293"/>
      <c r="F9293"/>
      <c r="G9293"/>
      <c r="H9293"/>
      <c r="J9293"/>
    </row>
    <row r="9294" spans="1:10" x14ac:dyDescent="0.25">
      <c r="A9294"/>
      <c r="C9294"/>
      <c r="D9294"/>
      <c r="E9294"/>
      <c r="F9294"/>
      <c r="G9294"/>
      <c r="H9294"/>
      <c r="J9294"/>
    </row>
    <row r="9295" spans="1:10" x14ac:dyDescent="0.25">
      <c r="A9295"/>
      <c r="C9295"/>
      <c r="D9295"/>
      <c r="E9295"/>
      <c r="F9295"/>
      <c r="G9295"/>
      <c r="H9295"/>
      <c r="J9295"/>
    </row>
    <row r="9296" spans="1:10" x14ac:dyDescent="0.25">
      <c r="A9296"/>
      <c r="C9296"/>
      <c r="D9296"/>
      <c r="E9296"/>
      <c r="F9296"/>
      <c r="G9296"/>
      <c r="H9296"/>
      <c r="J9296"/>
    </row>
    <row r="9297" spans="1:10" x14ac:dyDescent="0.25">
      <c r="A9297"/>
      <c r="C9297"/>
      <c r="D9297"/>
      <c r="E9297"/>
      <c r="F9297"/>
      <c r="G9297"/>
      <c r="H9297"/>
      <c r="J9297"/>
    </row>
    <row r="9298" spans="1:10" x14ac:dyDescent="0.25">
      <c r="A9298"/>
      <c r="C9298"/>
      <c r="D9298"/>
      <c r="E9298"/>
      <c r="F9298"/>
      <c r="G9298"/>
      <c r="H9298"/>
      <c r="J9298"/>
    </row>
    <row r="9299" spans="1:10" x14ac:dyDescent="0.25">
      <c r="A9299"/>
      <c r="C9299"/>
      <c r="D9299"/>
      <c r="E9299"/>
      <c r="F9299"/>
      <c r="G9299"/>
      <c r="H9299"/>
      <c r="J9299"/>
    </row>
    <row r="9300" spans="1:10" x14ac:dyDescent="0.25">
      <c r="A9300"/>
      <c r="C9300"/>
      <c r="D9300"/>
      <c r="E9300"/>
      <c r="F9300"/>
      <c r="G9300"/>
      <c r="H9300"/>
      <c r="J9300"/>
    </row>
    <row r="9301" spans="1:10" x14ac:dyDescent="0.25">
      <c r="A9301"/>
      <c r="C9301"/>
      <c r="D9301"/>
      <c r="E9301"/>
      <c r="F9301"/>
      <c r="G9301"/>
      <c r="H9301"/>
      <c r="J9301"/>
    </row>
    <row r="9302" spans="1:10" x14ac:dyDescent="0.25">
      <c r="A9302"/>
      <c r="C9302"/>
      <c r="D9302"/>
      <c r="E9302"/>
      <c r="F9302"/>
      <c r="G9302"/>
      <c r="H9302"/>
      <c r="J9302"/>
    </row>
    <row r="9303" spans="1:10" x14ac:dyDescent="0.25">
      <c r="A9303"/>
      <c r="C9303"/>
      <c r="D9303"/>
      <c r="E9303"/>
      <c r="F9303"/>
      <c r="G9303"/>
      <c r="H9303"/>
      <c r="J9303"/>
    </row>
    <row r="9304" spans="1:10" x14ac:dyDescent="0.25">
      <c r="A9304"/>
      <c r="C9304"/>
      <c r="D9304"/>
      <c r="E9304"/>
      <c r="F9304"/>
      <c r="G9304"/>
      <c r="H9304"/>
      <c r="J9304"/>
    </row>
    <row r="9305" spans="1:10" x14ac:dyDescent="0.25">
      <c r="A9305"/>
      <c r="C9305"/>
      <c r="D9305"/>
      <c r="E9305"/>
      <c r="F9305"/>
      <c r="G9305"/>
      <c r="H9305"/>
      <c r="J9305"/>
    </row>
    <row r="9306" spans="1:10" x14ac:dyDescent="0.25">
      <c r="A9306"/>
      <c r="C9306"/>
      <c r="D9306"/>
      <c r="E9306"/>
      <c r="F9306"/>
      <c r="G9306"/>
      <c r="H9306"/>
      <c r="J9306"/>
    </row>
    <row r="9307" spans="1:10" x14ac:dyDescent="0.25">
      <c r="A9307"/>
      <c r="C9307"/>
      <c r="D9307"/>
      <c r="E9307"/>
      <c r="F9307"/>
      <c r="G9307"/>
      <c r="H9307"/>
      <c r="J9307"/>
    </row>
    <row r="9308" spans="1:10" x14ac:dyDescent="0.25">
      <c r="A9308"/>
      <c r="C9308"/>
      <c r="D9308"/>
      <c r="E9308"/>
      <c r="F9308"/>
      <c r="G9308"/>
      <c r="H9308"/>
      <c r="J9308"/>
    </row>
    <row r="9309" spans="1:10" x14ac:dyDescent="0.25">
      <c r="A9309"/>
      <c r="C9309"/>
      <c r="D9309"/>
      <c r="E9309"/>
      <c r="F9309"/>
      <c r="G9309"/>
      <c r="H9309"/>
      <c r="J9309"/>
    </row>
    <row r="9310" spans="1:10" x14ac:dyDescent="0.25">
      <c r="A9310"/>
      <c r="C9310"/>
      <c r="D9310"/>
      <c r="E9310"/>
      <c r="F9310"/>
      <c r="G9310"/>
      <c r="H9310"/>
      <c r="J9310"/>
    </row>
    <row r="9311" spans="1:10" x14ac:dyDescent="0.25">
      <c r="A9311"/>
      <c r="C9311"/>
      <c r="D9311"/>
      <c r="E9311"/>
      <c r="F9311"/>
      <c r="G9311"/>
      <c r="H9311"/>
      <c r="J9311"/>
    </row>
    <row r="9312" spans="1:10" x14ac:dyDescent="0.25">
      <c r="A9312"/>
      <c r="C9312"/>
      <c r="D9312"/>
      <c r="E9312"/>
      <c r="F9312"/>
      <c r="G9312"/>
      <c r="H9312"/>
      <c r="J9312"/>
    </row>
    <row r="9313" spans="1:10" x14ac:dyDescent="0.25">
      <c r="A9313"/>
      <c r="C9313"/>
      <c r="D9313"/>
      <c r="E9313"/>
      <c r="F9313"/>
      <c r="G9313"/>
      <c r="H9313"/>
      <c r="J9313"/>
    </row>
    <row r="9314" spans="1:10" x14ac:dyDescent="0.25">
      <c r="A9314"/>
      <c r="C9314"/>
      <c r="D9314"/>
      <c r="E9314"/>
      <c r="F9314"/>
      <c r="G9314"/>
      <c r="H9314"/>
      <c r="J9314"/>
    </row>
    <row r="9315" spans="1:10" x14ac:dyDescent="0.25">
      <c r="A9315"/>
      <c r="C9315"/>
      <c r="D9315"/>
      <c r="E9315"/>
      <c r="F9315"/>
      <c r="G9315"/>
      <c r="H9315"/>
      <c r="J9315"/>
    </row>
    <row r="9316" spans="1:10" x14ac:dyDescent="0.25">
      <c r="A9316"/>
      <c r="C9316"/>
      <c r="D9316"/>
      <c r="E9316"/>
      <c r="F9316"/>
      <c r="G9316"/>
      <c r="H9316"/>
      <c r="J9316"/>
    </row>
    <row r="9317" spans="1:10" x14ac:dyDescent="0.25">
      <c r="A9317"/>
      <c r="C9317"/>
      <c r="D9317"/>
      <c r="E9317"/>
      <c r="F9317"/>
      <c r="G9317"/>
      <c r="H9317"/>
      <c r="J9317"/>
    </row>
    <row r="9318" spans="1:10" x14ac:dyDescent="0.25">
      <c r="A9318"/>
      <c r="C9318"/>
      <c r="D9318"/>
      <c r="E9318"/>
      <c r="F9318"/>
      <c r="G9318"/>
      <c r="H9318"/>
      <c r="J9318"/>
    </row>
    <row r="9319" spans="1:10" x14ac:dyDescent="0.25">
      <c r="A9319"/>
      <c r="C9319"/>
      <c r="D9319"/>
      <c r="E9319"/>
      <c r="F9319"/>
      <c r="G9319"/>
      <c r="H9319"/>
      <c r="J9319"/>
    </row>
    <row r="9320" spans="1:10" x14ac:dyDescent="0.25">
      <c r="A9320"/>
      <c r="C9320"/>
      <c r="D9320"/>
      <c r="E9320"/>
      <c r="F9320"/>
      <c r="G9320"/>
      <c r="H9320"/>
      <c r="J9320"/>
    </row>
    <row r="9321" spans="1:10" x14ac:dyDescent="0.25">
      <c r="A9321"/>
      <c r="C9321"/>
      <c r="D9321"/>
      <c r="E9321"/>
      <c r="F9321"/>
      <c r="G9321"/>
      <c r="H9321"/>
      <c r="J9321"/>
    </row>
    <row r="9322" spans="1:10" x14ac:dyDescent="0.25">
      <c r="A9322"/>
      <c r="C9322"/>
      <c r="D9322"/>
      <c r="E9322"/>
      <c r="F9322"/>
      <c r="G9322"/>
      <c r="H9322"/>
      <c r="J9322"/>
    </row>
    <row r="9323" spans="1:10" x14ac:dyDescent="0.25">
      <c r="A9323"/>
      <c r="C9323"/>
      <c r="D9323"/>
      <c r="E9323"/>
      <c r="F9323"/>
      <c r="G9323"/>
      <c r="H9323"/>
      <c r="J9323"/>
    </row>
    <row r="9324" spans="1:10" x14ac:dyDescent="0.25">
      <c r="A9324"/>
      <c r="C9324"/>
      <c r="D9324"/>
      <c r="E9324"/>
      <c r="F9324"/>
      <c r="G9324"/>
      <c r="H9324"/>
      <c r="J9324"/>
    </row>
    <row r="9325" spans="1:10" x14ac:dyDescent="0.25">
      <c r="A9325"/>
      <c r="C9325"/>
      <c r="D9325"/>
      <c r="E9325"/>
      <c r="F9325"/>
      <c r="G9325"/>
      <c r="H9325"/>
      <c r="J9325"/>
    </row>
    <row r="9326" spans="1:10" x14ac:dyDescent="0.25">
      <c r="A9326"/>
      <c r="C9326"/>
      <c r="D9326"/>
      <c r="E9326"/>
      <c r="F9326"/>
      <c r="G9326"/>
      <c r="H9326"/>
      <c r="J9326"/>
    </row>
    <row r="9327" spans="1:10" x14ac:dyDescent="0.25">
      <c r="A9327"/>
      <c r="C9327"/>
      <c r="D9327"/>
      <c r="E9327"/>
      <c r="F9327"/>
      <c r="G9327"/>
      <c r="H9327"/>
      <c r="J9327"/>
    </row>
    <row r="9328" spans="1:10" x14ac:dyDescent="0.25">
      <c r="A9328"/>
      <c r="C9328"/>
      <c r="D9328"/>
      <c r="E9328"/>
      <c r="F9328"/>
      <c r="G9328"/>
      <c r="H9328"/>
      <c r="J9328"/>
    </row>
    <row r="9329" spans="1:10" x14ac:dyDescent="0.25">
      <c r="A9329"/>
      <c r="C9329"/>
      <c r="D9329"/>
      <c r="E9329"/>
      <c r="F9329"/>
      <c r="G9329"/>
      <c r="H9329"/>
      <c r="J9329"/>
    </row>
    <row r="9330" spans="1:10" x14ac:dyDescent="0.25">
      <c r="A9330"/>
      <c r="C9330"/>
      <c r="D9330"/>
      <c r="E9330"/>
      <c r="F9330"/>
      <c r="G9330"/>
      <c r="H9330"/>
      <c r="J9330"/>
    </row>
    <row r="9331" spans="1:10" x14ac:dyDescent="0.25">
      <c r="A9331"/>
      <c r="C9331"/>
      <c r="D9331"/>
      <c r="E9331"/>
      <c r="F9331"/>
      <c r="G9331"/>
      <c r="H9331"/>
      <c r="J9331"/>
    </row>
    <row r="9332" spans="1:10" x14ac:dyDescent="0.25">
      <c r="A9332"/>
      <c r="C9332"/>
      <c r="D9332"/>
      <c r="E9332"/>
      <c r="F9332"/>
      <c r="G9332"/>
      <c r="H9332"/>
      <c r="J9332"/>
    </row>
    <row r="9333" spans="1:10" x14ac:dyDescent="0.25">
      <c r="A9333"/>
      <c r="C9333"/>
      <c r="D9333"/>
      <c r="E9333"/>
      <c r="F9333"/>
      <c r="G9333"/>
      <c r="H9333"/>
      <c r="J9333"/>
    </row>
    <row r="9334" spans="1:10" x14ac:dyDescent="0.25">
      <c r="A9334"/>
      <c r="C9334"/>
      <c r="D9334"/>
      <c r="E9334"/>
      <c r="F9334"/>
      <c r="G9334"/>
      <c r="H9334"/>
      <c r="J9334"/>
    </row>
    <row r="9335" spans="1:10" x14ac:dyDescent="0.25">
      <c r="A9335"/>
      <c r="C9335"/>
      <c r="D9335"/>
      <c r="E9335"/>
      <c r="F9335"/>
      <c r="G9335"/>
      <c r="H9335"/>
      <c r="J9335"/>
    </row>
    <row r="9336" spans="1:10" x14ac:dyDescent="0.25">
      <c r="A9336"/>
      <c r="C9336"/>
      <c r="D9336"/>
      <c r="E9336"/>
      <c r="F9336"/>
      <c r="G9336"/>
      <c r="H9336"/>
      <c r="J9336"/>
    </row>
    <row r="9337" spans="1:10" x14ac:dyDescent="0.25">
      <c r="A9337"/>
      <c r="C9337"/>
      <c r="D9337"/>
      <c r="E9337"/>
      <c r="F9337"/>
      <c r="G9337"/>
      <c r="H9337"/>
      <c r="J9337"/>
    </row>
    <row r="9338" spans="1:10" x14ac:dyDescent="0.25">
      <c r="A9338"/>
      <c r="C9338"/>
      <c r="D9338"/>
      <c r="E9338"/>
      <c r="F9338"/>
      <c r="G9338"/>
      <c r="H9338"/>
      <c r="J9338"/>
    </row>
    <row r="9339" spans="1:10" x14ac:dyDescent="0.25">
      <c r="A9339"/>
      <c r="C9339"/>
      <c r="D9339"/>
      <c r="E9339"/>
      <c r="F9339"/>
      <c r="G9339"/>
      <c r="H9339"/>
      <c r="J9339"/>
    </row>
    <row r="9340" spans="1:10" x14ac:dyDescent="0.25">
      <c r="A9340"/>
      <c r="C9340"/>
      <c r="D9340"/>
      <c r="E9340"/>
      <c r="F9340"/>
      <c r="G9340"/>
      <c r="H9340"/>
      <c r="J9340"/>
    </row>
    <row r="9341" spans="1:10" x14ac:dyDescent="0.25">
      <c r="A9341"/>
      <c r="C9341"/>
      <c r="D9341"/>
      <c r="E9341"/>
      <c r="F9341"/>
      <c r="G9341"/>
      <c r="H9341"/>
      <c r="J9341"/>
    </row>
    <row r="9342" spans="1:10" x14ac:dyDescent="0.25">
      <c r="A9342"/>
      <c r="C9342"/>
      <c r="D9342"/>
      <c r="E9342"/>
      <c r="F9342"/>
      <c r="G9342"/>
      <c r="H9342"/>
      <c r="J9342"/>
    </row>
    <row r="9343" spans="1:10" x14ac:dyDescent="0.25">
      <c r="A9343"/>
      <c r="C9343"/>
      <c r="D9343"/>
      <c r="E9343"/>
      <c r="F9343"/>
      <c r="G9343"/>
      <c r="H9343"/>
      <c r="J9343"/>
    </row>
    <row r="9344" spans="1:10" x14ac:dyDescent="0.25">
      <c r="A9344"/>
      <c r="C9344"/>
      <c r="D9344"/>
      <c r="E9344"/>
      <c r="F9344"/>
      <c r="G9344"/>
      <c r="H9344"/>
      <c r="J9344"/>
    </row>
    <row r="9345" spans="1:10" x14ac:dyDescent="0.25">
      <c r="A9345"/>
      <c r="C9345"/>
      <c r="D9345"/>
      <c r="E9345"/>
      <c r="F9345"/>
      <c r="G9345"/>
      <c r="H9345"/>
      <c r="J9345"/>
    </row>
    <row r="9346" spans="1:10" x14ac:dyDescent="0.25">
      <c r="A9346"/>
      <c r="C9346"/>
      <c r="D9346"/>
      <c r="E9346"/>
      <c r="F9346"/>
      <c r="G9346"/>
      <c r="H9346"/>
      <c r="J9346"/>
    </row>
    <row r="9347" spans="1:10" x14ac:dyDescent="0.25">
      <c r="A9347"/>
      <c r="C9347"/>
      <c r="D9347"/>
      <c r="E9347"/>
      <c r="F9347"/>
      <c r="G9347"/>
      <c r="H9347"/>
      <c r="J9347"/>
    </row>
    <row r="9348" spans="1:10" x14ac:dyDescent="0.25">
      <c r="A9348"/>
      <c r="C9348"/>
      <c r="D9348"/>
      <c r="E9348"/>
      <c r="F9348"/>
      <c r="G9348"/>
      <c r="H9348"/>
      <c r="J9348"/>
    </row>
    <row r="9349" spans="1:10" x14ac:dyDescent="0.25">
      <c r="A9349"/>
      <c r="C9349"/>
      <c r="D9349"/>
      <c r="E9349"/>
      <c r="F9349"/>
      <c r="G9349"/>
      <c r="H9349"/>
      <c r="J9349"/>
    </row>
    <row r="9350" spans="1:10" x14ac:dyDescent="0.25">
      <c r="A9350"/>
      <c r="C9350"/>
      <c r="D9350"/>
      <c r="E9350"/>
      <c r="F9350"/>
      <c r="G9350"/>
      <c r="H9350"/>
      <c r="J9350"/>
    </row>
    <row r="9351" spans="1:10" x14ac:dyDescent="0.25">
      <c r="A9351"/>
      <c r="C9351"/>
      <c r="D9351"/>
      <c r="E9351"/>
      <c r="F9351"/>
      <c r="G9351"/>
      <c r="H9351"/>
      <c r="J9351"/>
    </row>
    <row r="9352" spans="1:10" x14ac:dyDescent="0.25">
      <c r="A9352"/>
      <c r="C9352"/>
      <c r="D9352"/>
      <c r="E9352"/>
      <c r="F9352"/>
      <c r="G9352"/>
      <c r="H9352"/>
      <c r="J9352"/>
    </row>
    <row r="9353" spans="1:10" x14ac:dyDescent="0.25">
      <c r="A9353"/>
      <c r="C9353"/>
      <c r="D9353"/>
      <c r="E9353"/>
      <c r="F9353"/>
      <c r="G9353"/>
      <c r="H9353"/>
      <c r="J9353"/>
    </row>
    <row r="9354" spans="1:10" x14ac:dyDescent="0.25">
      <c r="A9354"/>
      <c r="C9354"/>
      <c r="D9354"/>
      <c r="E9354"/>
      <c r="F9354"/>
      <c r="G9354"/>
      <c r="H9354"/>
      <c r="J9354"/>
    </row>
    <row r="9355" spans="1:10" x14ac:dyDescent="0.25">
      <c r="A9355"/>
      <c r="C9355"/>
      <c r="D9355"/>
      <c r="E9355"/>
      <c r="F9355"/>
      <c r="G9355"/>
      <c r="H9355"/>
      <c r="J9355"/>
    </row>
    <row r="9356" spans="1:10" x14ac:dyDescent="0.25">
      <c r="A9356"/>
      <c r="C9356"/>
      <c r="D9356"/>
      <c r="E9356"/>
      <c r="F9356"/>
      <c r="G9356"/>
      <c r="H9356"/>
      <c r="J9356"/>
    </row>
    <row r="9357" spans="1:10" x14ac:dyDescent="0.25">
      <c r="A9357"/>
      <c r="C9357"/>
      <c r="D9357"/>
      <c r="E9357"/>
      <c r="F9357"/>
      <c r="G9357"/>
      <c r="H9357"/>
      <c r="J9357"/>
    </row>
    <row r="9358" spans="1:10" x14ac:dyDescent="0.25">
      <c r="A9358"/>
      <c r="C9358"/>
      <c r="D9358"/>
      <c r="E9358"/>
      <c r="F9358"/>
      <c r="G9358"/>
      <c r="H9358"/>
      <c r="J9358"/>
    </row>
    <row r="9359" spans="1:10" x14ac:dyDescent="0.25">
      <c r="A9359"/>
      <c r="C9359"/>
      <c r="D9359"/>
      <c r="E9359"/>
      <c r="F9359"/>
      <c r="G9359"/>
      <c r="H9359"/>
      <c r="J9359"/>
    </row>
    <row r="9360" spans="1:10" x14ac:dyDescent="0.25">
      <c r="A9360"/>
      <c r="C9360"/>
      <c r="D9360"/>
      <c r="E9360"/>
      <c r="F9360"/>
      <c r="G9360"/>
      <c r="H9360"/>
      <c r="J9360"/>
    </row>
    <row r="9361" spans="1:10" x14ac:dyDescent="0.25">
      <c r="A9361"/>
      <c r="C9361"/>
      <c r="D9361"/>
      <c r="E9361"/>
      <c r="F9361"/>
      <c r="G9361"/>
      <c r="H9361"/>
      <c r="J9361"/>
    </row>
    <row r="9362" spans="1:10" x14ac:dyDescent="0.25">
      <c r="A9362"/>
      <c r="C9362"/>
      <c r="D9362"/>
      <c r="E9362"/>
      <c r="F9362"/>
      <c r="G9362"/>
      <c r="H9362"/>
      <c r="J9362"/>
    </row>
    <row r="9363" spans="1:10" x14ac:dyDescent="0.25">
      <c r="A9363"/>
      <c r="C9363"/>
      <c r="D9363"/>
      <c r="E9363"/>
      <c r="F9363"/>
      <c r="G9363"/>
      <c r="H9363"/>
      <c r="J9363"/>
    </row>
    <row r="9364" spans="1:10" x14ac:dyDescent="0.25">
      <c r="A9364"/>
      <c r="C9364"/>
      <c r="D9364"/>
      <c r="E9364"/>
      <c r="F9364"/>
      <c r="G9364"/>
      <c r="H9364"/>
      <c r="J9364"/>
    </row>
    <row r="9365" spans="1:10" x14ac:dyDescent="0.25">
      <c r="A9365"/>
      <c r="C9365"/>
      <c r="D9365"/>
      <c r="E9365"/>
      <c r="F9365"/>
      <c r="G9365"/>
      <c r="H9365"/>
      <c r="J9365"/>
    </row>
    <row r="9366" spans="1:10" x14ac:dyDescent="0.25">
      <c r="A9366"/>
      <c r="C9366"/>
      <c r="D9366"/>
      <c r="E9366"/>
      <c r="F9366"/>
      <c r="G9366"/>
      <c r="H9366"/>
      <c r="J9366"/>
    </row>
    <row r="9367" spans="1:10" x14ac:dyDescent="0.25">
      <c r="A9367"/>
      <c r="C9367"/>
      <c r="D9367"/>
      <c r="E9367"/>
      <c r="F9367"/>
      <c r="G9367"/>
      <c r="H9367"/>
      <c r="J9367"/>
    </row>
    <row r="9368" spans="1:10" x14ac:dyDescent="0.25">
      <c r="A9368"/>
      <c r="C9368"/>
      <c r="D9368"/>
      <c r="E9368"/>
      <c r="F9368"/>
      <c r="G9368"/>
      <c r="H9368"/>
      <c r="J9368"/>
    </row>
    <row r="9369" spans="1:10" x14ac:dyDescent="0.25">
      <c r="A9369"/>
      <c r="C9369"/>
      <c r="D9369"/>
      <c r="E9369"/>
      <c r="F9369"/>
      <c r="G9369"/>
      <c r="H9369"/>
      <c r="J9369"/>
    </row>
    <row r="9370" spans="1:10" x14ac:dyDescent="0.25">
      <c r="A9370"/>
      <c r="C9370"/>
      <c r="D9370"/>
      <c r="E9370"/>
      <c r="F9370"/>
      <c r="G9370"/>
      <c r="H9370"/>
      <c r="J9370"/>
    </row>
    <row r="9371" spans="1:10" x14ac:dyDescent="0.25">
      <c r="A9371"/>
      <c r="C9371"/>
      <c r="D9371"/>
      <c r="E9371"/>
      <c r="F9371"/>
      <c r="G9371"/>
      <c r="H9371"/>
      <c r="J9371"/>
    </row>
    <row r="9372" spans="1:10" x14ac:dyDescent="0.25">
      <c r="A9372"/>
      <c r="C9372"/>
      <c r="D9372"/>
      <c r="E9372"/>
      <c r="F9372"/>
      <c r="G9372"/>
      <c r="H9372"/>
      <c r="J9372"/>
    </row>
    <row r="9373" spans="1:10" x14ac:dyDescent="0.25">
      <c r="A9373"/>
      <c r="C9373"/>
      <c r="D9373"/>
      <c r="E9373"/>
      <c r="F9373"/>
      <c r="G9373"/>
      <c r="H9373"/>
      <c r="J9373"/>
    </row>
    <row r="9374" spans="1:10" x14ac:dyDescent="0.25">
      <c r="A9374"/>
      <c r="C9374"/>
      <c r="D9374"/>
      <c r="E9374"/>
      <c r="F9374"/>
      <c r="G9374"/>
      <c r="H9374"/>
      <c r="J9374"/>
    </row>
    <row r="9375" spans="1:10" x14ac:dyDescent="0.25">
      <c r="A9375"/>
      <c r="C9375"/>
      <c r="D9375"/>
      <c r="E9375"/>
      <c r="F9375"/>
      <c r="G9375"/>
      <c r="H9375"/>
      <c r="J9375"/>
    </row>
    <row r="9376" spans="1:10" x14ac:dyDescent="0.25">
      <c r="A9376"/>
      <c r="C9376"/>
      <c r="D9376"/>
      <c r="E9376"/>
      <c r="F9376"/>
      <c r="G9376"/>
      <c r="H9376"/>
      <c r="J9376"/>
    </row>
    <row r="9377" spans="1:10" x14ac:dyDescent="0.25">
      <c r="A9377"/>
      <c r="C9377"/>
      <c r="D9377"/>
      <c r="E9377"/>
      <c r="F9377"/>
      <c r="G9377"/>
      <c r="H9377"/>
      <c r="J9377"/>
    </row>
    <row r="9378" spans="1:10" x14ac:dyDescent="0.25">
      <c r="A9378"/>
      <c r="C9378"/>
      <c r="D9378"/>
      <c r="E9378"/>
      <c r="F9378"/>
      <c r="G9378"/>
      <c r="H9378"/>
      <c r="J9378"/>
    </row>
    <row r="9379" spans="1:10" x14ac:dyDescent="0.25">
      <c r="A9379"/>
      <c r="C9379"/>
      <c r="D9379"/>
      <c r="E9379"/>
      <c r="F9379"/>
      <c r="G9379"/>
      <c r="H9379"/>
      <c r="J9379"/>
    </row>
    <row r="9380" spans="1:10" x14ac:dyDescent="0.25">
      <c r="A9380"/>
      <c r="C9380"/>
      <c r="D9380"/>
      <c r="E9380"/>
      <c r="F9380"/>
      <c r="G9380"/>
      <c r="H9380"/>
      <c r="J9380"/>
    </row>
    <row r="9381" spans="1:10" x14ac:dyDescent="0.25">
      <c r="A9381"/>
      <c r="C9381"/>
      <c r="D9381"/>
      <c r="E9381"/>
      <c r="F9381"/>
      <c r="G9381"/>
      <c r="H9381"/>
      <c r="J9381"/>
    </row>
    <row r="9382" spans="1:10" x14ac:dyDescent="0.25">
      <c r="A9382"/>
      <c r="C9382"/>
      <c r="D9382"/>
      <c r="E9382"/>
      <c r="F9382"/>
      <c r="G9382"/>
      <c r="H9382"/>
      <c r="J9382"/>
    </row>
    <row r="9383" spans="1:10" x14ac:dyDescent="0.25">
      <c r="A9383"/>
      <c r="C9383"/>
      <c r="D9383"/>
      <c r="E9383"/>
      <c r="F9383"/>
      <c r="G9383"/>
      <c r="H9383"/>
      <c r="J9383"/>
    </row>
    <row r="9384" spans="1:10" x14ac:dyDescent="0.25">
      <c r="A9384"/>
      <c r="C9384"/>
      <c r="D9384"/>
      <c r="E9384"/>
      <c r="F9384"/>
      <c r="G9384"/>
      <c r="H9384"/>
      <c r="J9384"/>
    </row>
    <row r="9385" spans="1:10" x14ac:dyDescent="0.25">
      <c r="A9385"/>
      <c r="C9385"/>
      <c r="D9385"/>
      <c r="E9385"/>
      <c r="F9385"/>
      <c r="G9385"/>
      <c r="H9385"/>
      <c r="J9385"/>
    </row>
    <row r="9386" spans="1:10" x14ac:dyDescent="0.25">
      <c r="A9386"/>
      <c r="C9386"/>
      <c r="D9386"/>
      <c r="E9386"/>
      <c r="F9386"/>
      <c r="G9386"/>
      <c r="H9386"/>
      <c r="J9386"/>
    </row>
    <row r="9387" spans="1:10" x14ac:dyDescent="0.25">
      <c r="A9387"/>
      <c r="C9387"/>
      <c r="D9387"/>
      <c r="E9387"/>
      <c r="F9387"/>
      <c r="G9387"/>
      <c r="H9387"/>
      <c r="J9387"/>
    </row>
    <row r="9388" spans="1:10" x14ac:dyDescent="0.25">
      <c r="A9388"/>
      <c r="C9388"/>
      <c r="D9388"/>
      <c r="E9388"/>
      <c r="F9388"/>
      <c r="G9388"/>
      <c r="H9388"/>
      <c r="J9388"/>
    </row>
    <row r="9389" spans="1:10" x14ac:dyDescent="0.25">
      <c r="A9389"/>
      <c r="C9389"/>
      <c r="D9389"/>
      <c r="E9389"/>
      <c r="F9389"/>
      <c r="G9389"/>
      <c r="H9389"/>
      <c r="J9389"/>
    </row>
    <row r="9390" spans="1:10" x14ac:dyDescent="0.25">
      <c r="A9390"/>
      <c r="C9390"/>
      <c r="D9390"/>
      <c r="E9390"/>
      <c r="F9390"/>
      <c r="G9390"/>
      <c r="H9390"/>
      <c r="J9390"/>
    </row>
    <row r="9391" spans="1:10" x14ac:dyDescent="0.25">
      <c r="A9391"/>
      <c r="C9391"/>
      <c r="D9391"/>
      <c r="E9391"/>
      <c r="F9391"/>
      <c r="G9391"/>
      <c r="H9391"/>
      <c r="J9391"/>
    </row>
    <row r="9392" spans="1:10" x14ac:dyDescent="0.25">
      <c r="A9392"/>
      <c r="C9392"/>
      <c r="D9392"/>
      <c r="E9392"/>
      <c r="F9392"/>
      <c r="G9392"/>
      <c r="H9392"/>
      <c r="J9392"/>
    </row>
    <row r="9393" spans="1:10" x14ac:dyDescent="0.25">
      <c r="A9393"/>
      <c r="C9393"/>
      <c r="D9393"/>
      <c r="E9393"/>
      <c r="F9393"/>
      <c r="G9393"/>
      <c r="H9393"/>
      <c r="J9393"/>
    </row>
    <row r="9394" spans="1:10" x14ac:dyDescent="0.25">
      <c r="A9394"/>
      <c r="C9394"/>
      <c r="D9394"/>
      <c r="E9394"/>
      <c r="F9394"/>
      <c r="G9394"/>
      <c r="H9394"/>
      <c r="J9394"/>
    </row>
    <row r="9395" spans="1:10" x14ac:dyDescent="0.25">
      <c r="A9395"/>
      <c r="C9395"/>
      <c r="D9395"/>
      <c r="E9395"/>
      <c r="F9395"/>
      <c r="G9395"/>
      <c r="H9395"/>
      <c r="J9395"/>
    </row>
    <row r="9396" spans="1:10" x14ac:dyDescent="0.25">
      <c r="A9396"/>
      <c r="C9396"/>
      <c r="D9396"/>
      <c r="E9396"/>
      <c r="F9396"/>
      <c r="G9396"/>
      <c r="H9396"/>
      <c r="J9396"/>
    </row>
    <row r="9397" spans="1:10" x14ac:dyDescent="0.25">
      <c r="A9397"/>
      <c r="C9397"/>
      <c r="D9397"/>
      <c r="E9397"/>
      <c r="F9397"/>
      <c r="G9397"/>
      <c r="H9397"/>
      <c r="J9397"/>
    </row>
    <row r="9398" spans="1:10" x14ac:dyDescent="0.25">
      <c r="A9398"/>
      <c r="C9398"/>
      <c r="D9398"/>
      <c r="E9398"/>
      <c r="F9398"/>
      <c r="G9398"/>
      <c r="H9398"/>
      <c r="J9398"/>
    </row>
    <row r="9399" spans="1:10" x14ac:dyDescent="0.25">
      <c r="A9399"/>
      <c r="C9399"/>
      <c r="D9399"/>
      <c r="E9399"/>
      <c r="F9399"/>
      <c r="G9399"/>
      <c r="H9399"/>
      <c r="J9399"/>
    </row>
    <row r="9400" spans="1:10" x14ac:dyDescent="0.25">
      <c r="A9400"/>
      <c r="C9400"/>
      <c r="D9400"/>
      <c r="E9400"/>
      <c r="F9400"/>
      <c r="G9400"/>
      <c r="H9400"/>
      <c r="J9400"/>
    </row>
    <row r="9401" spans="1:10" x14ac:dyDescent="0.25">
      <c r="A9401"/>
      <c r="C9401"/>
      <c r="D9401"/>
      <c r="E9401"/>
      <c r="F9401"/>
      <c r="G9401"/>
      <c r="H9401"/>
      <c r="J9401"/>
    </row>
    <row r="9402" spans="1:10" x14ac:dyDescent="0.25">
      <c r="A9402"/>
      <c r="C9402"/>
      <c r="D9402"/>
      <c r="E9402"/>
      <c r="F9402"/>
      <c r="G9402"/>
      <c r="H9402"/>
      <c r="J9402"/>
    </row>
    <row r="9403" spans="1:10" x14ac:dyDescent="0.25">
      <c r="A9403"/>
      <c r="C9403"/>
      <c r="D9403"/>
      <c r="E9403"/>
      <c r="F9403"/>
      <c r="G9403"/>
      <c r="H9403"/>
      <c r="J9403"/>
    </row>
    <row r="9404" spans="1:10" x14ac:dyDescent="0.25">
      <c r="A9404"/>
      <c r="C9404"/>
      <c r="D9404"/>
      <c r="E9404"/>
      <c r="F9404"/>
      <c r="G9404"/>
      <c r="H9404"/>
      <c r="J9404"/>
    </row>
    <row r="9405" spans="1:10" x14ac:dyDescent="0.25">
      <c r="A9405"/>
      <c r="C9405"/>
      <c r="D9405"/>
      <c r="E9405"/>
      <c r="F9405"/>
      <c r="G9405"/>
      <c r="H9405"/>
      <c r="J9405"/>
    </row>
    <row r="9406" spans="1:10" x14ac:dyDescent="0.25">
      <c r="A9406"/>
      <c r="C9406"/>
      <c r="D9406"/>
      <c r="E9406"/>
      <c r="F9406"/>
      <c r="G9406"/>
      <c r="H9406"/>
      <c r="J9406"/>
    </row>
    <row r="9407" spans="1:10" x14ac:dyDescent="0.25">
      <c r="A9407"/>
      <c r="C9407"/>
      <c r="D9407"/>
      <c r="E9407"/>
      <c r="F9407"/>
      <c r="G9407"/>
      <c r="H9407"/>
      <c r="J9407"/>
    </row>
    <row r="9408" spans="1:10" x14ac:dyDescent="0.25">
      <c r="A9408"/>
      <c r="C9408"/>
      <c r="D9408"/>
      <c r="E9408"/>
      <c r="F9408"/>
      <c r="G9408"/>
      <c r="H9408"/>
      <c r="J9408"/>
    </row>
    <row r="9409" spans="1:10" x14ac:dyDescent="0.25">
      <c r="A9409"/>
      <c r="C9409"/>
      <c r="D9409"/>
      <c r="E9409"/>
      <c r="F9409"/>
      <c r="G9409"/>
      <c r="H9409"/>
      <c r="J9409"/>
    </row>
    <row r="9410" spans="1:10" x14ac:dyDescent="0.25">
      <c r="A9410"/>
      <c r="C9410"/>
      <c r="D9410"/>
      <c r="E9410"/>
      <c r="F9410"/>
      <c r="G9410"/>
      <c r="H9410"/>
      <c r="J9410"/>
    </row>
    <row r="9411" spans="1:10" x14ac:dyDescent="0.25">
      <c r="A9411"/>
      <c r="C9411"/>
      <c r="D9411"/>
      <c r="E9411"/>
      <c r="F9411"/>
      <c r="G9411"/>
      <c r="H9411"/>
      <c r="J9411"/>
    </row>
    <row r="9412" spans="1:10" x14ac:dyDescent="0.25">
      <c r="A9412"/>
      <c r="C9412"/>
      <c r="D9412"/>
      <c r="E9412"/>
      <c r="F9412"/>
      <c r="G9412"/>
      <c r="H9412"/>
      <c r="J9412"/>
    </row>
    <row r="9413" spans="1:10" x14ac:dyDescent="0.25">
      <c r="A9413"/>
      <c r="C9413"/>
      <c r="D9413"/>
      <c r="E9413"/>
      <c r="F9413"/>
      <c r="G9413"/>
      <c r="H9413"/>
      <c r="J9413"/>
    </row>
    <row r="9414" spans="1:10" x14ac:dyDescent="0.25">
      <c r="A9414"/>
      <c r="C9414"/>
      <c r="D9414"/>
      <c r="E9414"/>
      <c r="F9414"/>
      <c r="G9414"/>
      <c r="H9414"/>
      <c r="J9414"/>
    </row>
    <row r="9415" spans="1:10" x14ac:dyDescent="0.25">
      <c r="A9415"/>
      <c r="C9415"/>
      <c r="D9415"/>
      <c r="E9415"/>
      <c r="F9415"/>
      <c r="G9415"/>
      <c r="H9415"/>
      <c r="J9415"/>
    </row>
    <row r="9416" spans="1:10" x14ac:dyDescent="0.25">
      <c r="A9416"/>
      <c r="C9416"/>
      <c r="D9416"/>
      <c r="E9416"/>
      <c r="F9416"/>
      <c r="G9416"/>
      <c r="H9416"/>
      <c r="J9416"/>
    </row>
    <row r="9417" spans="1:10" x14ac:dyDescent="0.25">
      <c r="A9417"/>
      <c r="C9417"/>
      <c r="D9417"/>
      <c r="E9417"/>
      <c r="F9417"/>
      <c r="G9417"/>
      <c r="H9417"/>
      <c r="J9417"/>
    </row>
    <row r="9418" spans="1:10" x14ac:dyDescent="0.25">
      <c r="A9418"/>
      <c r="C9418"/>
      <c r="D9418"/>
      <c r="E9418"/>
      <c r="F9418"/>
      <c r="G9418"/>
      <c r="H9418"/>
      <c r="J9418"/>
    </row>
    <row r="9419" spans="1:10" x14ac:dyDescent="0.25">
      <c r="A9419"/>
      <c r="C9419"/>
      <c r="D9419"/>
      <c r="E9419"/>
      <c r="F9419"/>
      <c r="G9419"/>
      <c r="H9419"/>
      <c r="J9419"/>
    </row>
    <row r="9420" spans="1:10" x14ac:dyDescent="0.25">
      <c r="A9420"/>
      <c r="C9420"/>
      <c r="D9420"/>
      <c r="E9420"/>
      <c r="F9420"/>
      <c r="G9420"/>
      <c r="H9420"/>
      <c r="J9420"/>
    </row>
    <row r="9421" spans="1:10" x14ac:dyDescent="0.25">
      <c r="A9421"/>
      <c r="C9421"/>
      <c r="D9421"/>
      <c r="E9421"/>
      <c r="F9421"/>
      <c r="G9421"/>
      <c r="H9421"/>
      <c r="J9421"/>
    </row>
    <row r="9422" spans="1:10" x14ac:dyDescent="0.25">
      <c r="A9422"/>
      <c r="C9422"/>
      <c r="D9422"/>
      <c r="E9422"/>
      <c r="F9422"/>
      <c r="G9422"/>
      <c r="H9422"/>
      <c r="J9422"/>
    </row>
    <row r="9423" spans="1:10" x14ac:dyDescent="0.25">
      <c r="A9423"/>
      <c r="C9423"/>
      <c r="D9423"/>
      <c r="E9423"/>
      <c r="F9423"/>
      <c r="G9423"/>
      <c r="H9423"/>
      <c r="J9423"/>
    </row>
    <row r="9424" spans="1:10" x14ac:dyDescent="0.25">
      <c r="A9424"/>
      <c r="C9424"/>
      <c r="D9424"/>
      <c r="E9424"/>
      <c r="F9424"/>
      <c r="G9424"/>
      <c r="H9424"/>
      <c r="J9424"/>
    </row>
    <row r="9425" spans="1:10" x14ac:dyDescent="0.25">
      <c r="A9425"/>
      <c r="C9425"/>
      <c r="D9425"/>
      <c r="E9425"/>
      <c r="F9425"/>
      <c r="G9425"/>
      <c r="H9425"/>
      <c r="J9425"/>
    </row>
    <row r="9426" spans="1:10" x14ac:dyDescent="0.25">
      <c r="A9426"/>
      <c r="C9426"/>
      <c r="D9426"/>
      <c r="E9426"/>
      <c r="F9426"/>
      <c r="G9426"/>
      <c r="H9426"/>
      <c r="J9426"/>
    </row>
    <row r="9427" spans="1:10" x14ac:dyDescent="0.25">
      <c r="A9427"/>
      <c r="C9427"/>
      <c r="D9427"/>
      <c r="E9427"/>
      <c r="F9427"/>
      <c r="G9427"/>
      <c r="H9427"/>
      <c r="J9427"/>
    </row>
    <row r="9428" spans="1:10" x14ac:dyDescent="0.25">
      <c r="A9428"/>
      <c r="C9428"/>
      <c r="D9428"/>
      <c r="E9428"/>
      <c r="F9428"/>
      <c r="G9428"/>
      <c r="H9428"/>
      <c r="J9428"/>
    </row>
    <row r="9429" spans="1:10" x14ac:dyDescent="0.25">
      <c r="A9429"/>
      <c r="C9429"/>
      <c r="D9429"/>
      <c r="E9429"/>
      <c r="F9429"/>
      <c r="G9429"/>
      <c r="H9429"/>
      <c r="J9429"/>
    </row>
    <row r="9430" spans="1:10" x14ac:dyDescent="0.25">
      <c r="A9430"/>
      <c r="C9430"/>
      <c r="D9430"/>
      <c r="E9430"/>
      <c r="F9430"/>
      <c r="G9430"/>
      <c r="H9430"/>
      <c r="J9430"/>
    </row>
    <row r="9431" spans="1:10" x14ac:dyDescent="0.25">
      <c r="A9431"/>
      <c r="C9431"/>
      <c r="D9431"/>
      <c r="E9431"/>
      <c r="F9431"/>
      <c r="G9431"/>
      <c r="H9431"/>
      <c r="J9431"/>
    </row>
    <row r="9432" spans="1:10" x14ac:dyDescent="0.25">
      <c r="A9432"/>
      <c r="C9432"/>
      <c r="D9432"/>
      <c r="E9432"/>
      <c r="F9432"/>
      <c r="G9432"/>
      <c r="H9432"/>
      <c r="J9432"/>
    </row>
    <row r="9433" spans="1:10" x14ac:dyDescent="0.25">
      <c r="A9433"/>
      <c r="C9433"/>
      <c r="D9433"/>
      <c r="E9433"/>
      <c r="F9433"/>
      <c r="G9433"/>
      <c r="H9433"/>
      <c r="J9433"/>
    </row>
    <row r="9434" spans="1:10" x14ac:dyDescent="0.25">
      <c r="A9434"/>
      <c r="C9434"/>
      <c r="D9434"/>
      <c r="E9434"/>
      <c r="F9434"/>
      <c r="G9434"/>
      <c r="H9434"/>
      <c r="J9434"/>
    </row>
    <row r="9435" spans="1:10" x14ac:dyDescent="0.25">
      <c r="A9435"/>
      <c r="C9435"/>
      <c r="D9435"/>
      <c r="E9435"/>
      <c r="F9435"/>
      <c r="G9435"/>
      <c r="H9435"/>
      <c r="J9435"/>
    </row>
    <row r="9436" spans="1:10" x14ac:dyDescent="0.25">
      <c r="A9436"/>
      <c r="C9436"/>
      <c r="D9436"/>
      <c r="E9436"/>
      <c r="F9436"/>
      <c r="G9436"/>
      <c r="H9436"/>
      <c r="J9436"/>
    </row>
    <row r="9437" spans="1:10" x14ac:dyDescent="0.25">
      <c r="A9437"/>
      <c r="C9437"/>
      <c r="D9437"/>
      <c r="E9437"/>
      <c r="F9437"/>
      <c r="G9437"/>
      <c r="H9437"/>
      <c r="J9437"/>
    </row>
    <row r="9438" spans="1:10" x14ac:dyDescent="0.25">
      <c r="A9438"/>
      <c r="C9438"/>
      <c r="D9438"/>
      <c r="E9438"/>
      <c r="F9438"/>
      <c r="G9438"/>
      <c r="H9438"/>
      <c r="J9438"/>
    </row>
    <row r="9439" spans="1:10" x14ac:dyDescent="0.25">
      <c r="A9439"/>
      <c r="C9439"/>
      <c r="D9439"/>
      <c r="E9439"/>
      <c r="F9439"/>
      <c r="G9439"/>
      <c r="H9439"/>
      <c r="J9439"/>
    </row>
    <row r="9440" spans="1:10" x14ac:dyDescent="0.25">
      <c r="A9440"/>
      <c r="C9440"/>
      <c r="D9440"/>
      <c r="E9440"/>
      <c r="F9440"/>
      <c r="G9440"/>
      <c r="H9440"/>
      <c r="J9440"/>
    </row>
    <row r="9441" spans="1:10" x14ac:dyDescent="0.25">
      <c r="A9441"/>
      <c r="C9441"/>
      <c r="D9441"/>
      <c r="E9441"/>
      <c r="F9441"/>
      <c r="G9441"/>
      <c r="H9441"/>
      <c r="J9441"/>
    </row>
    <row r="9442" spans="1:10" x14ac:dyDescent="0.25">
      <c r="A9442"/>
      <c r="C9442"/>
      <c r="D9442"/>
      <c r="E9442"/>
      <c r="F9442"/>
      <c r="G9442"/>
      <c r="H9442"/>
      <c r="J9442"/>
    </row>
    <row r="9443" spans="1:10" x14ac:dyDescent="0.25">
      <c r="A9443"/>
      <c r="C9443"/>
      <c r="D9443"/>
      <c r="E9443"/>
      <c r="F9443"/>
      <c r="G9443"/>
      <c r="H9443"/>
      <c r="J9443"/>
    </row>
    <row r="9444" spans="1:10" x14ac:dyDescent="0.25">
      <c r="A9444"/>
      <c r="C9444"/>
      <c r="D9444"/>
      <c r="E9444"/>
      <c r="F9444"/>
      <c r="G9444"/>
      <c r="H9444"/>
      <c r="J9444"/>
    </row>
    <row r="9445" spans="1:10" x14ac:dyDescent="0.25">
      <c r="A9445"/>
      <c r="C9445"/>
      <c r="D9445"/>
      <c r="E9445"/>
      <c r="F9445"/>
      <c r="G9445"/>
      <c r="H9445"/>
      <c r="J9445"/>
    </row>
    <row r="9446" spans="1:10" x14ac:dyDescent="0.25">
      <c r="A9446"/>
      <c r="C9446"/>
      <c r="D9446"/>
      <c r="E9446"/>
      <c r="F9446"/>
      <c r="G9446"/>
      <c r="H9446"/>
      <c r="J9446"/>
    </row>
    <row r="9447" spans="1:10" x14ac:dyDescent="0.25">
      <c r="A9447"/>
      <c r="C9447"/>
      <c r="D9447"/>
      <c r="E9447"/>
      <c r="F9447"/>
      <c r="G9447"/>
      <c r="H9447"/>
      <c r="J9447"/>
    </row>
    <row r="9448" spans="1:10" x14ac:dyDescent="0.25">
      <c r="A9448"/>
      <c r="C9448"/>
      <c r="D9448"/>
      <c r="E9448"/>
      <c r="F9448"/>
      <c r="G9448"/>
      <c r="H9448"/>
      <c r="J9448"/>
    </row>
    <row r="9449" spans="1:10" x14ac:dyDescent="0.25">
      <c r="A9449"/>
      <c r="C9449"/>
      <c r="D9449"/>
      <c r="E9449"/>
      <c r="F9449"/>
      <c r="G9449"/>
      <c r="H9449"/>
      <c r="J9449"/>
    </row>
    <row r="9450" spans="1:10" x14ac:dyDescent="0.25">
      <c r="A9450"/>
      <c r="C9450"/>
      <c r="D9450"/>
      <c r="E9450"/>
      <c r="F9450"/>
      <c r="G9450"/>
      <c r="H9450"/>
      <c r="J9450"/>
    </row>
    <row r="9451" spans="1:10" x14ac:dyDescent="0.25">
      <c r="A9451"/>
      <c r="C9451"/>
      <c r="D9451"/>
      <c r="E9451"/>
      <c r="F9451"/>
      <c r="G9451"/>
      <c r="H9451"/>
      <c r="J9451"/>
    </row>
    <row r="9452" spans="1:10" x14ac:dyDescent="0.25">
      <c r="A9452"/>
      <c r="C9452"/>
      <c r="D9452"/>
      <c r="E9452"/>
      <c r="F9452"/>
      <c r="G9452"/>
      <c r="H9452"/>
      <c r="J9452"/>
    </row>
    <row r="9453" spans="1:10" x14ac:dyDescent="0.25">
      <c r="A9453"/>
      <c r="C9453"/>
      <c r="D9453"/>
      <c r="E9453"/>
      <c r="F9453"/>
      <c r="G9453"/>
      <c r="H9453"/>
      <c r="J9453"/>
    </row>
    <row r="9454" spans="1:10" x14ac:dyDescent="0.25">
      <c r="A9454"/>
      <c r="C9454"/>
      <c r="D9454"/>
      <c r="E9454"/>
      <c r="F9454"/>
      <c r="G9454"/>
      <c r="H9454"/>
      <c r="J9454"/>
    </row>
    <row r="9455" spans="1:10" x14ac:dyDescent="0.25">
      <c r="A9455"/>
      <c r="C9455"/>
      <c r="D9455"/>
      <c r="E9455"/>
      <c r="F9455"/>
      <c r="G9455"/>
      <c r="H9455"/>
      <c r="J9455"/>
    </row>
    <row r="9456" spans="1:10" x14ac:dyDescent="0.25">
      <c r="A9456"/>
      <c r="C9456"/>
      <c r="D9456"/>
      <c r="E9456"/>
      <c r="F9456"/>
      <c r="G9456"/>
      <c r="H9456"/>
      <c r="J9456"/>
    </row>
    <row r="9457" spans="1:10" x14ac:dyDescent="0.25">
      <c r="A9457"/>
      <c r="C9457"/>
      <c r="D9457"/>
      <c r="E9457"/>
      <c r="F9457"/>
      <c r="G9457"/>
      <c r="H9457"/>
      <c r="J9457"/>
    </row>
    <row r="9458" spans="1:10" x14ac:dyDescent="0.25">
      <c r="A9458"/>
      <c r="C9458"/>
      <c r="D9458"/>
      <c r="E9458"/>
      <c r="F9458"/>
      <c r="G9458"/>
      <c r="H9458"/>
      <c r="J9458"/>
    </row>
    <row r="9459" spans="1:10" x14ac:dyDescent="0.25">
      <c r="A9459"/>
      <c r="C9459"/>
      <c r="D9459"/>
      <c r="E9459"/>
      <c r="F9459"/>
      <c r="G9459"/>
      <c r="H9459"/>
      <c r="J9459"/>
    </row>
    <row r="9460" spans="1:10" x14ac:dyDescent="0.25">
      <c r="A9460"/>
      <c r="C9460"/>
      <c r="D9460"/>
      <c r="E9460"/>
      <c r="F9460"/>
      <c r="G9460"/>
      <c r="H9460"/>
      <c r="J9460"/>
    </row>
    <row r="9461" spans="1:10" x14ac:dyDescent="0.25">
      <c r="A9461"/>
      <c r="C9461"/>
      <c r="D9461"/>
      <c r="E9461"/>
      <c r="F9461"/>
      <c r="G9461"/>
      <c r="H9461"/>
      <c r="J9461"/>
    </row>
    <row r="9462" spans="1:10" x14ac:dyDescent="0.25">
      <c r="A9462"/>
      <c r="C9462"/>
      <c r="D9462"/>
      <c r="E9462"/>
      <c r="F9462"/>
      <c r="G9462"/>
      <c r="H9462"/>
      <c r="J9462"/>
    </row>
    <row r="9463" spans="1:10" x14ac:dyDescent="0.25">
      <c r="A9463"/>
      <c r="C9463"/>
      <c r="D9463"/>
      <c r="E9463"/>
      <c r="F9463"/>
      <c r="G9463"/>
      <c r="H9463"/>
      <c r="J9463"/>
    </row>
    <row r="9464" spans="1:10" x14ac:dyDescent="0.25">
      <c r="A9464"/>
      <c r="C9464"/>
      <c r="D9464"/>
      <c r="E9464"/>
      <c r="F9464"/>
      <c r="G9464"/>
      <c r="H9464"/>
      <c r="J9464"/>
    </row>
    <row r="9465" spans="1:10" x14ac:dyDescent="0.25">
      <c r="A9465"/>
      <c r="C9465"/>
      <c r="D9465"/>
      <c r="E9465"/>
      <c r="F9465"/>
      <c r="G9465"/>
      <c r="H9465"/>
      <c r="J9465"/>
    </row>
    <row r="9466" spans="1:10" x14ac:dyDescent="0.25">
      <c r="A9466"/>
      <c r="C9466"/>
      <c r="D9466"/>
      <c r="E9466"/>
      <c r="F9466"/>
      <c r="G9466"/>
      <c r="H9466"/>
      <c r="J9466"/>
    </row>
    <row r="9467" spans="1:10" x14ac:dyDescent="0.25">
      <c r="A9467"/>
      <c r="C9467"/>
      <c r="D9467"/>
      <c r="E9467"/>
      <c r="F9467"/>
      <c r="G9467"/>
      <c r="H9467"/>
      <c r="J9467"/>
    </row>
    <row r="9468" spans="1:10" x14ac:dyDescent="0.25">
      <c r="A9468"/>
      <c r="C9468"/>
      <c r="D9468"/>
      <c r="E9468"/>
      <c r="F9468"/>
      <c r="G9468"/>
      <c r="H9468"/>
      <c r="J9468"/>
    </row>
    <row r="9469" spans="1:10" x14ac:dyDescent="0.25">
      <c r="A9469"/>
      <c r="C9469"/>
      <c r="D9469"/>
      <c r="E9469"/>
      <c r="F9469"/>
      <c r="G9469"/>
      <c r="H9469"/>
      <c r="J9469"/>
    </row>
    <row r="9470" spans="1:10" x14ac:dyDescent="0.25">
      <c r="A9470"/>
      <c r="C9470"/>
      <c r="D9470"/>
      <c r="E9470"/>
      <c r="F9470"/>
      <c r="G9470"/>
      <c r="H9470"/>
      <c r="J9470"/>
    </row>
    <row r="9471" spans="1:10" x14ac:dyDescent="0.25">
      <c r="A9471"/>
      <c r="C9471"/>
      <c r="D9471"/>
      <c r="E9471"/>
      <c r="F9471"/>
      <c r="G9471"/>
      <c r="H9471"/>
      <c r="J9471"/>
    </row>
    <row r="9472" spans="1:10" x14ac:dyDescent="0.25">
      <c r="A9472"/>
      <c r="C9472"/>
      <c r="D9472"/>
      <c r="E9472"/>
      <c r="F9472"/>
      <c r="G9472"/>
      <c r="H9472"/>
      <c r="J9472"/>
    </row>
    <row r="9473" spans="1:10" x14ac:dyDescent="0.25">
      <c r="A9473"/>
      <c r="C9473"/>
      <c r="D9473"/>
      <c r="E9473"/>
      <c r="F9473"/>
      <c r="G9473"/>
      <c r="H9473"/>
      <c r="J9473"/>
    </row>
    <row r="9474" spans="1:10" x14ac:dyDescent="0.25">
      <c r="A9474"/>
      <c r="C9474"/>
      <c r="D9474"/>
      <c r="E9474"/>
      <c r="F9474"/>
      <c r="G9474"/>
      <c r="H9474"/>
      <c r="J9474"/>
    </row>
    <row r="9475" spans="1:10" x14ac:dyDescent="0.25">
      <c r="A9475"/>
      <c r="C9475"/>
      <c r="D9475"/>
      <c r="E9475"/>
      <c r="F9475"/>
      <c r="G9475"/>
      <c r="H9475"/>
      <c r="J9475"/>
    </row>
    <row r="9476" spans="1:10" x14ac:dyDescent="0.25">
      <c r="A9476"/>
      <c r="C9476"/>
      <c r="D9476"/>
      <c r="E9476"/>
      <c r="F9476"/>
      <c r="G9476"/>
      <c r="H9476"/>
      <c r="J9476"/>
    </row>
    <row r="9477" spans="1:10" x14ac:dyDescent="0.25">
      <c r="A9477"/>
      <c r="C9477"/>
      <c r="D9477"/>
      <c r="E9477"/>
      <c r="F9477"/>
      <c r="G9477"/>
      <c r="H9477"/>
      <c r="J9477"/>
    </row>
    <row r="9478" spans="1:10" x14ac:dyDescent="0.25">
      <c r="A9478"/>
      <c r="C9478"/>
      <c r="D9478"/>
      <c r="E9478"/>
      <c r="F9478"/>
      <c r="G9478"/>
      <c r="H9478"/>
      <c r="J9478"/>
    </row>
    <row r="9479" spans="1:10" x14ac:dyDescent="0.25">
      <c r="A9479"/>
      <c r="C9479"/>
      <c r="D9479"/>
      <c r="E9479"/>
      <c r="F9479"/>
      <c r="G9479"/>
      <c r="H9479"/>
      <c r="J9479"/>
    </row>
    <row r="9480" spans="1:10" x14ac:dyDescent="0.25">
      <c r="A9480"/>
      <c r="C9480"/>
      <c r="D9480"/>
      <c r="E9480"/>
      <c r="F9480"/>
      <c r="G9480"/>
      <c r="H9480"/>
      <c r="J9480"/>
    </row>
    <row r="9481" spans="1:10" x14ac:dyDescent="0.25">
      <c r="A9481"/>
      <c r="C9481"/>
      <c r="D9481"/>
      <c r="E9481"/>
      <c r="F9481"/>
      <c r="G9481"/>
      <c r="H9481"/>
      <c r="J9481"/>
    </row>
    <row r="9482" spans="1:10" x14ac:dyDescent="0.25">
      <c r="A9482"/>
      <c r="C9482"/>
      <c r="D9482"/>
      <c r="E9482"/>
      <c r="F9482"/>
      <c r="G9482"/>
      <c r="H9482"/>
      <c r="J9482"/>
    </row>
    <row r="9483" spans="1:10" x14ac:dyDescent="0.25">
      <c r="A9483"/>
      <c r="C9483"/>
      <c r="D9483"/>
      <c r="E9483"/>
      <c r="F9483"/>
      <c r="G9483"/>
      <c r="H9483"/>
      <c r="J9483"/>
    </row>
    <row r="9484" spans="1:10" x14ac:dyDescent="0.25">
      <c r="A9484"/>
      <c r="C9484"/>
      <c r="D9484"/>
      <c r="E9484"/>
      <c r="F9484"/>
      <c r="G9484"/>
      <c r="H9484"/>
      <c r="J9484"/>
    </row>
    <row r="9485" spans="1:10" x14ac:dyDescent="0.25">
      <c r="A9485"/>
      <c r="C9485"/>
      <c r="D9485"/>
      <c r="E9485"/>
      <c r="F9485"/>
      <c r="G9485"/>
      <c r="H9485"/>
      <c r="J9485"/>
    </row>
    <row r="9486" spans="1:10" x14ac:dyDescent="0.25">
      <c r="A9486"/>
      <c r="C9486"/>
      <c r="D9486"/>
      <c r="E9486"/>
      <c r="F9486"/>
      <c r="G9486"/>
      <c r="H9486"/>
      <c r="J9486"/>
    </row>
    <row r="9487" spans="1:10" x14ac:dyDescent="0.25">
      <c r="A9487"/>
      <c r="C9487"/>
      <c r="D9487"/>
      <c r="E9487"/>
      <c r="F9487"/>
      <c r="G9487"/>
      <c r="H9487"/>
      <c r="J9487"/>
    </row>
    <row r="9488" spans="1:10" x14ac:dyDescent="0.25">
      <c r="A9488"/>
      <c r="C9488"/>
      <c r="D9488"/>
      <c r="E9488"/>
      <c r="F9488"/>
      <c r="G9488"/>
      <c r="H9488"/>
      <c r="J9488"/>
    </row>
    <row r="9489" spans="1:10" x14ac:dyDescent="0.25">
      <c r="A9489"/>
      <c r="C9489"/>
      <c r="D9489"/>
      <c r="E9489"/>
      <c r="F9489"/>
      <c r="G9489"/>
      <c r="H9489"/>
      <c r="J9489"/>
    </row>
    <row r="9490" spans="1:10" x14ac:dyDescent="0.25">
      <c r="A9490"/>
      <c r="C9490"/>
      <c r="D9490"/>
      <c r="E9490"/>
      <c r="F9490"/>
      <c r="G9490"/>
      <c r="H9490"/>
      <c r="J9490"/>
    </row>
    <row r="9491" spans="1:10" x14ac:dyDescent="0.25">
      <c r="A9491"/>
      <c r="C9491"/>
      <c r="D9491"/>
      <c r="E9491"/>
      <c r="F9491"/>
      <c r="G9491"/>
      <c r="H9491"/>
      <c r="J9491"/>
    </row>
    <row r="9492" spans="1:10" x14ac:dyDescent="0.25">
      <c r="A9492"/>
      <c r="C9492"/>
      <c r="D9492"/>
      <c r="E9492"/>
      <c r="F9492"/>
      <c r="G9492"/>
      <c r="H9492"/>
      <c r="J9492"/>
    </row>
    <row r="9493" spans="1:10" x14ac:dyDescent="0.25">
      <c r="A9493"/>
      <c r="C9493"/>
      <c r="D9493"/>
      <c r="E9493"/>
      <c r="F9493"/>
      <c r="G9493"/>
      <c r="H9493"/>
      <c r="J9493"/>
    </row>
    <row r="9494" spans="1:10" x14ac:dyDescent="0.25">
      <c r="A9494"/>
      <c r="C9494"/>
      <c r="D9494"/>
      <c r="E9494"/>
      <c r="F9494"/>
      <c r="G9494"/>
      <c r="H9494"/>
      <c r="J9494"/>
    </row>
    <row r="9495" spans="1:10" x14ac:dyDescent="0.25">
      <c r="A9495"/>
      <c r="C9495"/>
      <c r="D9495"/>
      <c r="E9495"/>
      <c r="F9495"/>
      <c r="G9495"/>
      <c r="H9495"/>
      <c r="J9495"/>
    </row>
    <row r="9496" spans="1:10" x14ac:dyDescent="0.25">
      <c r="A9496"/>
      <c r="C9496"/>
      <c r="D9496"/>
      <c r="E9496"/>
      <c r="F9496"/>
      <c r="G9496"/>
      <c r="H9496"/>
      <c r="J9496"/>
    </row>
    <row r="9497" spans="1:10" x14ac:dyDescent="0.25">
      <c r="A9497"/>
      <c r="C9497"/>
      <c r="D9497"/>
      <c r="E9497"/>
      <c r="F9497"/>
      <c r="G9497"/>
      <c r="H9497"/>
      <c r="J9497"/>
    </row>
    <row r="9498" spans="1:10" x14ac:dyDescent="0.25">
      <c r="A9498"/>
      <c r="C9498"/>
      <c r="D9498"/>
      <c r="E9498"/>
      <c r="F9498"/>
      <c r="G9498"/>
      <c r="H9498"/>
      <c r="J9498"/>
    </row>
    <row r="9499" spans="1:10" x14ac:dyDescent="0.25">
      <c r="A9499"/>
      <c r="C9499"/>
      <c r="D9499"/>
      <c r="E9499"/>
      <c r="F9499"/>
      <c r="G9499"/>
      <c r="H9499"/>
      <c r="J9499"/>
    </row>
    <row r="9500" spans="1:10" x14ac:dyDescent="0.25">
      <c r="A9500"/>
      <c r="C9500"/>
      <c r="D9500"/>
      <c r="E9500"/>
      <c r="F9500"/>
      <c r="G9500"/>
      <c r="H9500"/>
      <c r="J9500"/>
    </row>
    <row r="9501" spans="1:10" x14ac:dyDescent="0.25">
      <c r="A9501"/>
      <c r="C9501"/>
      <c r="D9501"/>
      <c r="E9501"/>
      <c r="F9501"/>
      <c r="G9501"/>
      <c r="H9501"/>
      <c r="J9501"/>
    </row>
    <row r="9502" spans="1:10" x14ac:dyDescent="0.25">
      <c r="A9502"/>
      <c r="C9502"/>
      <c r="D9502"/>
      <c r="E9502"/>
      <c r="F9502"/>
      <c r="G9502"/>
      <c r="H9502"/>
      <c r="J9502"/>
    </row>
    <row r="9503" spans="1:10" x14ac:dyDescent="0.25">
      <c r="A9503"/>
      <c r="C9503"/>
      <c r="D9503"/>
      <c r="E9503"/>
      <c r="F9503"/>
      <c r="G9503"/>
      <c r="H9503"/>
      <c r="J9503"/>
    </row>
    <row r="9504" spans="1:10" x14ac:dyDescent="0.25">
      <c r="A9504"/>
      <c r="C9504"/>
      <c r="D9504"/>
      <c r="E9504"/>
      <c r="F9504"/>
      <c r="G9504"/>
      <c r="H9504"/>
      <c r="J9504"/>
    </row>
    <row r="9505" spans="1:10" x14ac:dyDescent="0.25">
      <c r="A9505"/>
      <c r="C9505"/>
      <c r="D9505"/>
      <c r="E9505"/>
      <c r="F9505"/>
      <c r="G9505"/>
      <c r="H9505"/>
      <c r="J9505"/>
    </row>
    <row r="9506" spans="1:10" x14ac:dyDescent="0.25">
      <c r="A9506"/>
      <c r="C9506"/>
      <c r="D9506"/>
      <c r="E9506"/>
      <c r="F9506"/>
      <c r="G9506"/>
      <c r="H9506"/>
      <c r="J9506"/>
    </row>
    <row r="9507" spans="1:10" x14ac:dyDescent="0.25">
      <c r="A9507"/>
      <c r="C9507"/>
      <c r="D9507"/>
      <c r="E9507"/>
      <c r="F9507"/>
      <c r="G9507"/>
      <c r="H9507"/>
      <c r="J9507"/>
    </row>
    <row r="9508" spans="1:10" x14ac:dyDescent="0.25">
      <c r="A9508"/>
      <c r="C9508"/>
      <c r="D9508"/>
      <c r="E9508"/>
      <c r="F9508"/>
      <c r="G9508"/>
      <c r="H9508"/>
      <c r="J9508"/>
    </row>
    <row r="9509" spans="1:10" x14ac:dyDescent="0.25">
      <c r="A9509"/>
      <c r="C9509"/>
      <c r="D9509"/>
      <c r="E9509"/>
      <c r="F9509"/>
      <c r="G9509"/>
      <c r="H9509"/>
      <c r="J9509"/>
    </row>
    <row r="9510" spans="1:10" x14ac:dyDescent="0.25">
      <c r="A9510"/>
      <c r="C9510"/>
      <c r="D9510"/>
      <c r="E9510"/>
      <c r="F9510"/>
      <c r="G9510"/>
      <c r="H9510"/>
      <c r="J9510"/>
    </row>
    <row r="9511" spans="1:10" x14ac:dyDescent="0.25">
      <c r="A9511"/>
      <c r="C9511"/>
      <c r="D9511"/>
      <c r="E9511"/>
      <c r="F9511"/>
      <c r="G9511"/>
      <c r="H9511"/>
      <c r="J9511"/>
    </row>
    <row r="9512" spans="1:10" x14ac:dyDescent="0.25">
      <c r="A9512"/>
      <c r="C9512"/>
      <c r="D9512"/>
      <c r="E9512"/>
      <c r="F9512"/>
      <c r="G9512"/>
      <c r="H9512"/>
      <c r="J9512"/>
    </row>
    <row r="9513" spans="1:10" x14ac:dyDescent="0.25">
      <c r="A9513"/>
      <c r="C9513"/>
      <c r="D9513"/>
      <c r="E9513"/>
      <c r="F9513"/>
      <c r="G9513"/>
      <c r="H9513"/>
      <c r="J9513"/>
    </row>
    <row r="9514" spans="1:10" x14ac:dyDescent="0.25">
      <c r="A9514"/>
      <c r="C9514"/>
      <c r="D9514"/>
      <c r="E9514"/>
      <c r="F9514"/>
      <c r="G9514"/>
      <c r="H9514"/>
      <c r="J9514"/>
    </row>
    <row r="9515" spans="1:10" x14ac:dyDescent="0.25">
      <c r="A9515"/>
      <c r="C9515"/>
      <c r="D9515"/>
      <c r="E9515"/>
      <c r="F9515"/>
      <c r="G9515"/>
      <c r="H9515"/>
      <c r="J9515"/>
    </row>
    <row r="9516" spans="1:10" x14ac:dyDescent="0.25">
      <c r="A9516"/>
      <c r="C9516"/>
      <c r="D9516"/>
      <c r="E9516"/>
      <c r="F9516"/>
      <c r="G9516"/>
      <c r="H9516"/>
      <c r="J9516"/>
    </row>
    <row r="9517" spans="1:10" x14ac:dyDescent="0.25">
      <c r="A9517"/>
      <c r="C9517"/>
      <c r="D9517"/>
      <c r="E9517"/>
      <c r="F9517"/>
      <c r="G9517"/>
      <c r="H9517"/>
      <c r="J9517"/>
    </row>
    <row r="9518" spans="1:10" x14ac:dyDescent="0.25">
      <c r="A9518"/>
      <c r="C9518"/>
      <c r="D9518"/>
      <c r="E9518"/>
      <c r="F9518"/>
      <c r="G9518"/>
      <c r="H9518"/>
      <c r="J9518"/>
    </row>
    <row r="9519" spans="1:10" x14ac:dyDescent="0.25">
      <c r="A9519"/>
      <c r="C9519"/>
      <c r="D9519"/>
      <c r="E9519"/>
      <c r="F9519"/>
      <c r="G9519"/>
      <c r="H9519"/>
      <c r="J9519"/>
    </row>
    <row r="9520" spans="1:10" x14ac:dyDescent="0.25">
      <c r="A9520"/>
      <c r="C9520"/>
      <c r="D9520"/>
      <c r="E9520"/>
      <c r="F9520"/>
      <c r="G9520"/>
      <c r="H9520"/>
      <c r="J9520"/>
    </row>
    <row r="9521" spans="1:10" x14ac:dyDescent="0.25">
      <c r="A9521"/>
      <c r="C9521"/>
      <c r="D9521"/>
      <c r="E9521"/>
      <c r="F9521"/>
      <c r="G9521"/>
      <c r="H9521"/>
      <c r="J9521"/>
    </row>
    <row r="9522" spans="1:10" x14ac:dyDescent="0.25">
      <c r="A9522"/>
      <c r="C9522"/>
      <c r="D9522"/>
      <c r="E9522"/>
      <c r="F9522"/>
      <c r="G9522"/>
      <c r="H9522"/>
      <c r="J9522"/>
    </row>
    <row r="9523" spans="1:10" x14ac:dyDescent="0.25">
      <c r="A9523"/>
      <c r="C9523"/>
      <c r="D9523"/>
      <c r="E9523"/>
      <c r="F9523"/>
      <c r="G9523"/>
      <c r="H9523"/>
      <c r="J9523"/>
    </row>
    <row r="9524" spans="1:10" x14ac:dyDescent="0.25">
      <c r="A9524"/>
      <c r="C9524"/>
      <c r="D9524"/>
      <c r="E9524"/>
      <c r="F9524"/>
      <c r="G9524"/>
      <c r="H9524"/>
      <c r="J9524"/>
    </row>
    <row r="9525" spans="1:10" x14ac:dyDescent="0.25">
      <c r="A9525"/>
      <c r="C9525"/>
      <c r="D9525"/>
      <c r="E9525"/>
      <c r="F9525"/>
      <c r="G9525"/>
      <c r="H9525"/>
      <c r="J9525"/>
    </row>
    <row r="9526" spans="1:10" x14ac:dyDescent="0.25">
      <c r="A9526"/>
      <c r="C9526"/>
      <c r="D9526"/>
      <c r="E9526"/>
      <c r="F9526"/>
      <c r="G9526"/>
      <c r="H9526"/>
      <c r="J9526"/>
    </row>
    <row r="9527" spans="1:10" x14ac:dyDescent="0.25">
      <c r="A9527"/>
      <c r="C9527"/>
      <c r="D9527"/>
      <c r="E9527"/>
      <c r="F9527"/>
      <c r="G9527"/>
      <c r="H9527"/>
      <c r="J9527"/>
    </row>
    <row r="9528" spans="1:10" x14ac:dyDescent="0.25">
      <c r="A9528"/>
      <c r="C9528"/>
      <c r="D9528"/>
      <c r="E9528"/>
      <c r="F9528"/>
      <c r="G9528"/>
      <c r="H9528"/>
      <c r="J9528"/>
    </row>
    <row r="9529" spans="1:10" x14ac:dyDescent="0.25">
      <c r="A9529"/>
      <c r="C9529"/>
      <c r="D9529"/>
      <c r="E9529"/>
      <c r="F9529"/>
      <c r="G9529"/>
      <c r="H9529"/>
      <c r="J9529"/>
    </row>
    <row r="9530" spans="1:10" x14ac:dyDescent="0.25">
      <c r="A9530"/>
      <c r="C9530"/>
      <c r="D9530"/>
      <c r="E9530"/>
      <c r="F9530"/>
      <c r="G9530"/>
      <c r="H9530"/>
      <c r="J9530"/>
    </row>
    <row r="9531" spans="1:10" x14ac:dyDescent="0.25">
      <c r="A9531"/>
      <c r="C9531"/>
      <c r="D9531"/>
      <c r="E9531"/>
      <c r="F9531"/>
      <c r="G9531"/>
      <c r="H9531"/>
      <c r="J9531"/>
    </row>
    <row r="9532" spans="1:10" x14ac:dyDescent="0.25">
      <c r="A9532"/>
      <c r="C9532"/>
      <c r="D9532"/>
      <c r="E9532"/>
      <c r="F9532"/>
      <c r="G9532"/>
      <c r="H9532"/>
      <c r="J9532"/>
    </row>
    <row r="9533" spans="1:10" x14ac:dyDescent="0.25">
      <c r="A9533"/>
      <c r="C9533"/>
      <c r="D9533"/>
      <c r="E9533"/>
      <c r="F9533"/>
      <c r="G9533"/>
      <c r="H9533"/>
      <c r="J9533"/>
    </row>
    <row r="9534" spans="1:10" x14ac:dyDescent="0.25">
      <c r="A9534"/>
      <c r="C9534"/>
      <c r="D9534"/>
      <c r="E9534"/>
      <c r="F9534"/>
      <c r="G9534"/>
      <c r="H9534"/>
      <c r="J9534"/>
    </row>
    <row r="9535" spans="1:10" x14ac:dyDescent="0.25">
      <c r="A9535"/>
      <c r="C9535"/>
      <c r="D9535"/>
      <c r="E9535"/>
      <c r="F9535"/>
      <c r="G9535"/>
      <c r="H9535"/>
      <c r="J9535"/>
    </row>
    <row r="9536" spans="1:10" x14ac:dyDescent="0.25">
      <c r="A9536"/>
      <c r="C9536"/>
      <c r="D9536"/>
      <c r="E9536"/>
      <c r="F9536"/>
      <c r="G9536"/>
      <c r="H9536"/>
      <c r="J9536"/>
    </row>
    <row r="9537" spans="1:10" x14ac:dyDescent="0.25">
      <c r="A9537"/>
      <c r="C9537"/>
      <c r="D9537"/>
      <c r="E9537"/>
      <c r="F9537"/>
      <c r="G9537"/>
      <c r="H9537"/>
      <c r="J9537"/>
    </row>
    <row r="9538" spans="1:10" x14ac:dyDescent="0.25">
      <c r="A9538"/>
      <c r="C9538"/>
      <c r="D9538"/>
      <c r="E9538"/>
      <c r="F9538"/>
      <c r="G9538"/>
      <c r="H9538"/>
      <c r="J9538"/>
    </row>
    <row r="9539" spans="1:10" x14ac:dyDescent="0.25">
      <c r="A9539"/>
      <c r="C9539"/>
      <c r="D9539"/>
      <c r="E9539"/>
      <c r="F9539"/>
      <c r="G9539"/>
      <c r="H9539"/>
      <c r="J9539"/>
    </row>
    <row r="9540" spans="1:10" x14ac:dyDescent="0.25">
      <c r="A9540"/>
      <c r="C9540"/>
      <c r="D9540"/>
      <c r="E9540"/>
      <c r="F9540"/>
      <c r="G9540"/>
      <c r="H9540"/>
      <c r="J9540"/>
    </row>
    <row r="9541" spans="1:10" x14ac:dyDescent="0.25">
      <c r="A9541"/>
      <c r="C9541"/>
      <c r="D9541"/>
      <c r="E9541"/>
      <c r="F9541"/>
      <c r="G9541"/>
      <c r="H9541"/>
      <c r="J9541"/>
    </row>
    <row r="9542" spans="1:10" x14ac:dyDescent="0.25">
      <c r="A9542"/>
      <c r="C9542"/>
      <c r="D9542"/>
      <c r="E9542"/>
      <c r="F9542"/>
      <c r="G9542"/>
      <c r="H9542"/>
      <c r="J9542"/>
    </row>
    <row r="9543" spans="1:10" x14ac:dyDescent="0.25">
      <c r="A9543"/>
      <c r="C9543"/>
      <c r="D9543"/>
      <c r="E9543"/>
      <c r="F9543"/>
      <c r="G9543"/>
      <c r="H9543"/>
      <c r="J9543"/>
    </row>
    <row r="9544" spans="1:10" x14ac:dyDescent="0.25">
      <c r="A9544"/>
      <c r="C9544"/>
      <c r="D9544"/>
      <c r="E9544"/>
      <c r="F9544"/>
      <c r="G9544"/>
      <c r="H9544"/>
      <c r="J9544"/>
    </row>
    <row r="9545" spans="1:10" x14ac:dyDescent="0.25">
      <c r="A9545"/>
      <c r="C9545"/>
      <c r="D9545"/>
      <c r="E9545"/>
      <c r="F9545"/>
      <c r="G9545"/>
      <c r="H9545"/>
      <c r="J9545"/>
    </row>
    <row r="9546" spans="1:10" x14ac:dyDescent="0.25">
      <c r="A9546"/>
      <c r="C9546"/>
      <c r="D9546"/>
      <c r="E9546"/>
      <c r="F9546"/>
      <c r="G9546"/>
      <c r="H9546"/>
      <c r="J9546"/>
    </row>
    <row r="9547" spans="1:10" x14ac:dyDescent="0.25">
      <c r="A9547"/>
      <c r="C9547"/>
      <c r="D9547"/>
      <c r="E9547"/>
      <c r="F9547"/>
      <c r="G9547"/>
      <c r="H9547"/>
      <c r="J9547"/>
    </row>
    <row r="9548" spans="1:10" x14ac:dyDescent="0.25">
      <c r="A9548"/>
      <c r="C9548"/>
      <c r="D9548"/>
      <c r="E9548"/>
      <c r="F9548"/>
      <c r="G9548"/>
      <c r="H9548"/>
      <c r="J9548"/>
    </row>
    <row r="9549" spans="1:10" x14ac:dyDescent="0.25">
      <c r="A9549"/>
      <c r="C9549"/>
      <c r="D9549"/>
      <c r="E9549"/>
      <c r="F9549"/>
      <c r="G9549"/>
      <c r="H9549"/>
      <c r="J9549"/>
    </row>
    <row r="9550" spans="1:10" x14ac:dyDescent="0.25">
      <c r="A9550"/>
      <c r="C9550"/>
      <c r="D9550"/>
      <c r="E9550"/>
      <c r="F9550"/>
      <c r="G9550"/>
      <c r="H9550"/>
      <c r="J9550"/>
    </row>
    <row r="9551" spans="1:10" x14ac:dyDescent="0.25">
      <c r="A9551"/>
      <c r="C9551"/>
      <c r="D9551"/>
      <c r="E9551"/>
      <c r="F9551"/>
      <c r="G9551"/>
      <c r="H9551"/>
      <c r="J9551"/>
    </row>
    <row r="9552" spans="1:10" x14ac:dyDescent="0.25">
      <c r="A9552"/>
      <c r="C9552"/>
      <c r="D9552"/>
      <c r="E9552"/>
      <c r="F9552"/>
      <c r="G9552"/>
      <c r="H9552"/>
      <c r="J9552"/>
    </row>
    <row r="9553" spans="1:10" x14ac:dyDescent="0.25">
      <c r="A9553"/>
      <c r="C9553"/>
      <c r="D9553"/>
      <c r="E9553"/>
      <c r="F9553"/>
      <c r="G9553"/>
      <c r="H9553"/>
      <c r="J9553"/>
    </row>
    <row r="9554" spans="1:10" x14ac:dyDescent="0.25">
      <c r="A9554"/>
      <c r="C9554"/>
      <c r="D9554"/>
      <c r="E9554"/>
      <c r="F9554"/>
      <c r="G9554"/>
      <c r="H9554"/>
      <c r="J9554"/>
    </row>
    <row r="9555" spans="1:10" x14ac:dyDescent="0.25">
      <c r="A9555"/>
      <c r="C9555"/>
      <c r="D9555"/>
      <c r="E9555"/>
      <c r="F9555"/>
      <c r="G9555"/>
      <c r="H9555"/>
      <c r="J9555"/>
    </row>
    <row r="9556" spans="1:10" x14ac:dyDescent="0.25">
      <c r="A9556"/>
      <c r="C9556"/>
      <c r="D9556"/>
      <c r="E9556"/>
      <c r="F9556"/>
      <c r="G9556"/>
      <c r="H9556"/>
      <c r="J9556"/>
    </row>
    <row r="9557" spans="1:10" x14ac:dyDescent="0.25">
      <c r="A9557"/>
      <c r="C9557"/>
      <c r="D9557"/>
      <c r="E9557"/>
      <c r="F9557"/>
      <c r="G9557"/>
      <c r="H9557"/>
      <c r="J9557"/>
    </row>
    <row r="9558" spans="1:10" x14ac:dyDescent="0.25">
      <c r="A9558"/>
      <c r="C9558"/>
      <c r="D9558"/>
      <c r="E9558"/>
      <c r="F9558"/>
      <c r="G9558"/>
      <c r="H9558"/>
      <c r="J9558"/>
    </row>
    <row r="9559" spans="1:10" x14ac:dyDescent="0.25">
      <c r="A9559"/>
      <c r="C9559"/>
      <c r="D9559"/>
      <c r="E9559"/>
      <c r="F9559"/>
      <c r="G9559"/>
      <c r="H9559"/>
      <c r="J9559"/>
    </row>
    <row r="9560" spans="1:10" x14ac:dyDescent="0.25">
      <c r="A9560"/>
      <c r="C9560"/>
      <c r="D9560"/>
      <c r="E9560"/>
      <c r="F9560"/>
      <c r="G9560"/>
      <c r="H9560"/>
      <c r="J9560"/>
    </row>
    <row r="9561" spans="1:10" x14ac:dyDescent="0.25">
      <c r="A9561"/>
      <c r="C9561"/>
      <c r="D9561"/>
      <c r="E9561"/>
      <c r="F9561"/>
      <c r="G9561"/>
      <c r="H9561"/>
      <c r="J9561"/>
    </row>
    <row r="9562" spans="1:10" x14ac:dyDescent="0.25">
      <c r="A9562"/>
      <c r="C9562"/>
      <c r="D9562"/>
      <c r="E9562"/>
      <c r="F9562"/>
      <c r="G9562"/>
      <c r="H9562"/>
      <c r="J9562"/>
    </row>
    <row r="9563" spans="1:10" x14ac:dyDescent="0.25">
      <c r="A9563"/>
      <c r="C9563"/>
      <c r="D9563"/>
      <c r="E9563"/>
      <c r="F9563"/>
      <c r="G9563"/>
      <c r="H9563"/>
      <c r="J9563"/>
    </row>
    <row r="9564" spans="1:10" x14ac:dyDescent="0.25">
      <c r="A9564"/>
      <c r="C9564"/>
      <c r="D9564"/>
      <c r="E9564"/>
      <c r="F9564"/>
      <c r="G9564"/>
      <c r="H9564"/>
      <c r="J9564"/>
    </row>
    <row r="9565" spans="1:10" x14ac:dyDescent="0.25">
      <c r="A9565"/>
      <c r="C9565"/>
      <c r="D9565"/>
      <c r="E9565"/>
      <c r="F9565"/>
      <c r="G9565"/>
      <c r="H9565"/>
      <c r="J9565"/>
    </row>
    <row r="9566" spans="1:10" x14ac:dyDescent="0.25">
      <c r="A9566"/>
      <c r="C9566"/>
      <c r="D9566"/>
      <c r="E9566"/>
      <c r="F9566"/>
      <c r="G9566"/>
      <c r="H9566"/>
      <c r="J9566"/>
    </row>
    <row r="9567" spans="1:10" x14ac:dyDescent="0.25">
      <c r="A9567"/>
      <c r="C9567"/>
      <c r="D9567"/>
      <c r="E9567"/>
      <c r="F9567"/>
      <c r="G9567"/>
      <c r="H9567"/>
      <c r="J9567"/>
    </row>
    <row r="9568" spans="1:10" x14ac:dyDescent="0.25">
      <c r="A9568"/>
      <c r="C9568"/>
      <c r="D9568"/>
      <c r="E9568"/>
      <c r="F9568"/>
      <c r="G9568"/>
      <c r="H9568"/>
      <c r="J9568"/>
    </row>
    <row r="9569" spans="1:10" x14ac:dyDescent="0.25">
      <c r="A9569"/>
      <c r="C9569"/>
      <c r="D9569"/>
      <c r="E9569"/>
      <c r="F9569"/>
      <c r="G9569"/>
      <c r="H9569"/>
      <c r="J9569"/>
    </row>
    <row r="9570" spans="1:10" x14ac:dyDescent="0.25">
      <c r="A9570"/>
      <c r="C9570"/>
      <c r="D9570"/>
      <c r="E9570"/>
      <c r="F9570"/>
      <c r="G9570"/>
      <c r="H9570"/>
      <c r="J9570"/>
    </row>
    <row r="9571" spans="1:10" x14ac:dyDescent="0.25">
      <c r="A9571"/>
      <c r="C9571"/>
      <c r="D9571"/>
      <c r="E9571"/>
      <c r="F9571"/>
      <c r="G9571"/>
      <c r="H9571"/>
      <c r="J9571"/>
    </row>
    <row r="9572" spans="1:10" x14ac:dyDescent="0.25">
      <c r="A9572"/>
      <c r="C9572"/>
      <c r="D9572"/>
      <c r="E9572"/>
      <c r="F9572"/>
      <c r="G9572"/>
      <c r="H9572"/>
      <c r="J9572"/>
    </row>
    <row r="9573" spans="1:10" x14ac:dyDescent="0.25">
      <c r="A9573"/>
      <c r="C9573"/>
      <c r="D9573"/>
      <c r="E9573"/>
      <c r="F9573"/>
      <c r="G9573"/>
      <c r="H9573"/>
      <c r="J9573"/>
    </row>
    <row r="9574" spans="1:10" x14ac:dyDescent="0.25">
      <c r="A9574"/>
      <c r="C9574"/>
      <c r="D9574"/>
      <c r="E9574"/>
      <c r="F9574"/>
      <c r="G9574"/>
      <c r="H9574"/>
      <c r="J9574"/>
    </row>
    <row r="9575" spans="1:10" x14ac:dyDescent="0.25">
      <c r="A9575"/>
      <c r="C9575"/>
      <c r="D9575"/>
      <c r="E9575"/>
      <c r="F9575"/>
      <c r="G9575"/>
      <c r="H9575"/>
      <c r="J9575"/>
    </row>
    <row r="9576" spans="1:10" x14ac:dyDescent="0.25">
      <c r="A9576"/>
      <c r="C9576"/>
      <c r="D9576"/>
      <c r="E9576"/>
      <c r="F9576"/>
      <c r="G9576"/>
      <c r="H9576"/>
      <c r="J9576"/>
    </row>
    <row r="9577" spans="1:10" x14ac:dyDescent="0.25">
      <c r="A9577"/>
      <c r="C9577"/>
      <c r="D9577"/>
      <c r="E9577"/>
      <c r="F9577"/>
      <c r="G9577"/>
      <c r="H9577"/>
      <c r="J9577"/>
    </row>
    <row r="9578" spans="1:10" x14ac:dyDescent="0.25">
      <c r="A9578"/>
      <c r="C9578"/>
      <c r="D9578"/>
      <c r="E9578"/>
      <c r="F9578"/>
      <c r="G9578"/>
      <c r="H9578"/>
      <c r="J9578"/>
    </row>
    <row r="9579" spans="1:10" x14ac:dyDescent="0.25">
      <c r="A9579"/>
      <c r="C9579"/>
      <c r="D9579"/>
      <c r="E9579"/>
      <c r="F9579"/>
      <c r="G9579"/>
      <c r="H9579"/>
      <c r="J9579"/>
    </row>
    <row r="9580" spans="1:10" x14ac:dyDescent="0.25">
      <c r="A9580"/>
      <c r="C9580"/>
      <c r="D9580"/>
      <c r="E9580"/>
      <c r="F9580"/>
      <c r="G9580"/>
      <c r="H9580"/>
      <c r="J9580"/>
    </row>
    <row r="9581" spans="1:10" x14ac:dyDescent="0.25">
      <c r="A9581"/>
      <c r="C9581"/>
      <c r="D9581"/>
      <c r="E9581"/>
      <c r="F9581"/>
      <c r="G9581"/>
      <c r="H9581"/>
      <c r="J9581"/>
    </row>
    <row r="9582" spans="1:10" x14ac:dyDescent="0.25">
      <c r="A9582"/>
      <c r="C9582"/>
      <c r="D9582"/>
      <c r="E9582"/>
      <c r="F9582"/>
      <c r="G9582"/>
      <c r="H9582"/>
      <c r="J9582"/>
    </row>
    <row r="9583" spans="1:10" x14ac:dyDescent="0.25">
      <c r="A9583"/>
      <c r="C9583"/>
      <c r="D9583"/>
      <c r="E9583"/>
      <c r="F9583"/>
      <c r="G9583"/>
      <c r="H9583"/>
      <c r="J9583"/>
    </row>
    <row r="9584" spans="1:10" x14ac:dyDescent="0.25">
      <c r="A9584"/>
      <c r="C9584"/>
      <c r="D9584"/>
      <c r="E9584"/>
      <c r="F9584"/>
      <c r="G9584"/>
      <c r="H9584"/>
      <c r="J9584"/>
    </row>
    <row r="9585" spans="1:10" x14ac:dyDescent="0.25">
      <c r="A9585"/>
      <c r="C9585"/>
      <c r="D9585"/>
      <c r="E9585"/>
      <c r="F9585"/>
      <c r="G9585"/>
      <c r="H9585"/>
      <c r="J9585"/>
    </row>
    <row r="9586" spans="1:10" x14ac:dyDescent="0.25">
      <c r="A9586"/>
      <c r="C9586"/>
      <c r="D9586"/>
      <c r="E9586"/>
      <c r="F9586"/>
      <c r="G9586"/>
      <c r="H9586"/>
      <c r="J9586"/>
    </row>
    <row r="9587" spans="1:10" x14ac:dyDescent="0.25">
      <c r="A9587"/>
      <c r="C9587"/>
      <c r="D9587"/>
      <c r="E9587"/>
      <c r="F9587"/>
      <c r="G9587"/>
      <c r="H9587"/>
      <c r="J9587"/>
    </row>
    <row r="9588" spans="1:10" x14ac:dyDescent="0.25">
      <c r="A9588"/>
      <c r="C9588"/>
      <c r="D9588"/>
      <c r="E9588"/>
      <c r="F9588"/>
      <c r="G9588"/>
      <c r="H9588"/>
      <c r="J9588"/>
    </row>
    <row r="9589" spans="1:10" x14ac:dyDescent="0.25">
      <c r="A9589"/>
      <c r="C9589"/>
      <c r="D9589"/>
      <c r="E9589"/>
      <c r="F9589"/>
      <c r="G9589"/>
      <c r="H9589"/>
      <c r="J9589"/>
    </row>
    <row r="9590" spans="1:10" x14ac:dyDescent="0.25">
      <c r="A9590"/>
      <c r="C9590"/>
      <c r="D9590"/>
      <c r="E9590"/>
      <c r="F9590"/>
      <c r="G9590"/>
      <c r="H9590"/>
      <c r="J9590"/>
    </row>
    <row r="9591" spans="1:10" x14ac:dyDescent="0.25">
      <c r="A9591"/>
      <c r="C9591"/>
      <c r="D9591"/>
      <c r="E9591"/>
      <c r="F9591"/>
      <c r="G9591"/>
      <c r="H9591"/>
      <c r="J9591"/>
    </row>
    <row r="9592" spans="1:10" x14ac:dyDescent="0.25">
      <c r="A9592"/>
      <c r="C9592"/>
      <c r="D9592"/>
      <c r="E9592"/>
      <c r="F9592"/>
      <c r="G9592"/>
      <c r="H9592"/>
      <c r="J9592"/>
    </row>
    <row r="9593" spans="1:10" x14ac:dyDescent="0.25">
      <c r="A9593"/>
      <c r="C9593"/>
      <c r="D9593"/>
      <c r="E9593"/>
      <c r="F9593"/>
      <c r="G9593"/>
      <c r="H9593"/>
      <c r="J9593"/>
    </row>
    <row r="9594" spans="1:10" x14ac:dyDescent="0.25">
      <c r="A9594"/>
      <c r="C9594"/>
      <c r="D9594"/>
      <c r="E9594"/>
      <c r="F9594"/>
      <c r="G9594"/>
      <c r="H9594"/>
      <c r="J9594"/>
    </row>
    <row r="9595" spans="1:10" x14ac:dyDescent="0.25">
      <c r="A9595"/>
      <c r="C9595"/>
      <c r="D9595"/>
      <c r="E9595"/>
      <c r="F9595"/>
      <c r="G9595"/>
      <c r="H9595"/>
      <c r="J9595"/>
    </row>
    <row r="9596" spans="1:10" x14ac:dyDescent="0.25">
      <c r="A9596"/>
      <c r="C9596"/>
      <c r="D9596"/>
      <c r="E9596"/>
      <c r="F9596"/>
      <c r="G9596"/>
      <c r="H9596"/>
      <c r="J9596"/>
    </row>
    <row r="9597" spans="1:10" x14ac:dyDescent="0.25">
      <c r="A9597"/>
      <c r="C9597"/>
      <c r="D9597"/>
      <c r="E9597"/>
      <c r="F9597"/>
      <c r="G9597"/>
      <c r="H9597"/>
      <c r="J9597"/>
    </row>
    <row r="9598" spans="1:10" x14ac:dyDescent="0.25">
      <c r="A9598"/>
      <c r="C9598"/>
      <c r="D9598"/>
      <c r="E9598"/>
      <c r="F9598"/>
      <c r="G9598"/>
      <c r="H9598"/>
      <c r="J9598"/>
    </row>
    <row r="9599" spans="1:10" x14ac:dyDescent="0.25">
      <c r="A9599"/>
      <c r="C9599"/>
      <c r="D9599"/>
      <c r="E9599"/>
      <c r="F9599"/>
      <c r="G9599"/>
      <c r="H9599"/>
      <c r="J9599"/>
    </row>
    <row r="9600" spans="1:10" x14ac:dyDescent="0.25">
      <c r="A9600"/>
      <c r="C9600"/>
      <c r="D9600"/>
      <c r="E9600"/>
      <c r="F9600"/>
      <c r="G9600"/>
      <c r="H9600"/>
      <c r="J9600"/>
    </row>
    <row r="9601" spans="1:10" x14ac:dyDescent="0.25">
      <c r="A9601"/>
      <c r="C9601"/>
      <c r="D9601"/>
      <c r="E9601"/>
      <c r="F9601"/>
      <c r="G9601"/>
      <c r="H9601"/>
      <c r="J9601"/>
    </row>
    <row r="9602" spans="1:10" x14ac:dyDescent="0.25">
      <c r="A9602"/>
      <c r="C9602"/>
      <c r="D9602"/>
      <c r="E9602"/>
      <c r="F9602"/>
      <c r="G9602"/>
      <c r="H9602"/>
      <c r="J9602"/>
    </row>
    <row r="9603" spans="1:10" x14ac:dyDescent="0.25">
      <c r="A9603"/>
      <c r="C9603"/>
      <c r="D9603"/>
      <c r="E9603"/>
      <c r="F9603"/>
      <c r="G9603"/>
      <c r="H9603"/>
      <c r="J9603"/>
    </row>
    <row r="9604" spans="1:10" x14ac:dyDescent="0.25">
      <c r="A9604"/>
      <c r="C9604"/>
      <c r="D9604"/>
      <c r="E9604"/>
      <c r="F9604"/>
      <c r="G9604"/>
      <c r="H9604"/>
      <c r="J9604"/>
    </row>
    <row r="9605" spans="1:10" x14ac:dyDescent="0.25">
      <c r="A9605"/>
      <c r="C9605"/>
      <c r="D9605"/>
      <c r="E9605"/>
      <c r="F9605"/>
      <c r="G9605"/>
      <c r="H9605"/>
      <c r="J9605"/>
    </row>
    <row r="9606" spans="1:10" x14ac:dyDescent="0.25">
      <c r="A9606"/>
      <c r="C9606"/>
      <c r="D9606"/>
      <c r="E9606"/>
      <c r="F9606"/>
      <c r="G9606"/>
      <c r="H9606"/>
      <c r="J9606"/>
    </row>
    <row r="9607" spans="1:10" x14ac:dyDescent="0.25">
      <c r="A9607"/>
      <c r="C9607"/>
      <c r="D9607"/>
      <c r="E9607"/>
      <c r="F9607"/>
      <c r="G9607"/>
      <c r="H9607"/>
      <c r="J9607"/>
    </row>
    <row r="9608" spans="1:10" x14ac:dyDescent="0.25">
      <c r="A9608"/>
      <c r="C9608"/>
      <c r="D9608"/>
      <c r="E9608"/>
      <c r="F9608"/>
      <c r="G9608"/>
      <c r="H9608"/>
      <c r="J9608"/>
    </row>
    <row r="9609" spans="1:10" x14ac:dyDescent="0.25">
      <c r="A9609"/>
      <c r="C9609"/>
      <c r="D9609"/>
      <c r="E9609"/>
      <c r="F9609"/>
      <c r="G9609"/>
      <c r="H9609"/>
      <c r="J9609"/>
    </row>
    <row r="9610" spans="1:10" x14ac:dyDescent="0.25">
      <c r="A9610"/>
      <c r="C9610"/>
      <c r="D9610"/>
      <c r="E9610"/>
      <c r="F9610"/>
      <c r="G9610"/>
      <c r="H9610"/>
      <c r="J9610"/>
    </row>
    <row r="9611" spans="1:10" x14ac:dyDescent="0.25">
      <c r="A9611"/>
      <c r="C9611"/>
      <c r="D9611"/>
      <c r="E9611"/>
      <c r="F9611"/>
      <c r="G9611"/>
      <c r="H9611"/>
      <c r="J9611"/>
    </row>
    <row r="9612" spans="1:10" x14ac:dyDescent="0.25">
      <c r="A9612"/>
      <c r="C9612"/>
      <c r="D9612"/>
      <c r="E9612"/>
      <c r="F9612"/>
      <c r="G9612"/>
      <c r="H9612"/>
      <c r="J9612"/>
    </row>
    <row r="9613" spans="1:10" x14ac:dyDescent="0.25">
      <c r="A9613"/>
      <c r="C9613"/>
      <c r="D9613"/>
      <c r="E9613"/>
      <c r="F9613"/>
      <c r="G9613"/>
      <c r="H9613"/>
      <c r="J9613"/>
    </row>
    <row r="9614" spans="1:10" x14ac:dyDescent="0.25">
      <c r="A9614"/>
      <c r="C9614"/>
      <c r="D9614"/>
      <c r="E9614"/>
      <c r="F9614"/>
      <c r="G9614"/>
      <c r="H9614"/>
      <c r="J9614"/>
    </row>
    <row r="9615" spans="1:10" x14ac:dyDescent="0.25">
      <c r="A9615"/>
      <c r="C9615"/>
      <c r="D9615"/>
      <c r="E9615"/>
      <c r="F9615"/>
      <c r="G9615"/>
      <c r="H9615"/>
      <c r="J9615"/>
    </row>
    <row r="9616" spans="1:10" x14ac:dyDescent="0.25">
      <c r="A9616"/>
      <c r="C9616"/>
      <c r="D9616"/>
      <c r="E9616"/>
      <c r="F9616"/>
      <c r="G9616"/>
      <c r="H9616"/>
      <c r="J9616"/>
    </row>
    <row r="9617" spans="1:10" x14ac:dyDescent="0.25">
      <c r="A9617"/>
      <c r="C9617"/>
      <c r="D9617"/>
      <c r="E9617"/>
      <c r="F9617"/>
      <c r="G9617"/>
      <c r="H9617"/>
      <c r="J9617"/>
    </row>
    <row r="9618" spans="1:10" x14ac:dyDescent="0.25">
      <c r="A9618"/>
      <c r="C9618"/>
      <c r="D9618"/>
      <c r="E9618"/>
      <c r="F9618"/>
      <c r="G9618"/>
      <c r="H9618"/>
      <c r="J9618"/>
    </row>
    <row r="9619" spans="1:10" x14ac:dyDescent="0.25">
      <c r="A9619"/>
      <c r="C9619"/>
      <c r="D9619"/>
      <c r="E9619"/>
      <c r="F9619"/>
      <c r="G9619"/>
      <c r="H9619"/>
      <c r="J9619"/>
    </row>
    <row r="9620" spans="1:10" x14ac:dyDescent="0.25">
      <c r="A9620"/>
      <c r="C9620"/>
      <c r="D9620"/>
      <c r="E9620"/>
      <c r="F9620"/>
      <c r="G9620"/>
      <c r="H9620"/>
      <c r="J9620"/>
    </row>
    <row r="9621" spans="1:10" x14ac:dyDescent="0.25">
      <c r="A9621"/>
      <c r="C9621"/>
      <c r="D9621"/>
      <c r="E9621"/>
      <c r="F9621"/>
      <c r="G9621"/>
      <c r="H9621"/>
      <c r="J9621"/>
    </row>
    <row r="9622" spans="1:10" x14ac:dyDescent="0.25">
      <c r="A9622"/>
      <c r="C9622"/>
      <c r="D9622"/>
      <c r="E9622"/>
      <c r="F9622"/>
      <c r="G9622"/>
      <c r="H9622"/>
      <c r="J9622"/>
    </row>
    <row r="9623" spans="1:10" x14ac:dyDescent="0.25">
      <c r="A9623"/>
      <c r="C9623"/>
      <c r="D9623"/>
      <c r="E9623"/>
      <c r="F9623"/>
      <c r="G9623"/>
      <c r="H9623"/>
      <c r="J9623"/>
    </row>
    <row r="9624" spans="1:10" x14ac:dyDescent="0.25">
      <c r="A9624"/>
      <c r="C9624"/>
      <c r="D9624"/>
      <c r="E9624"/>
      <c r="F9624"/>
      <c r="G9624"/>
      <c r="H9624"/>
      <c r="J9624"/>
    </row>
    <row r="9625" spans="1:10" x14ac:dyDescent="0.25">
      <c r="A9625"/>
      <c r="C9625"/>
      <c r="D9625"/>
      <c r="E9625"/>
      <c r="F9625"/>
      <c r="G9625"/>
      <c r="H9625"/>
      <c r="J9625"/>
    </row>
    <row r="9626" spans="1:10" x14ac:dyDescent="0.25">
      <c r="A9626"/>
      <c r="C9626"/>
      <c r="D9626"/>
      <c r="E9626"/>
      <c r="F9626"/>
      <c r="G9626"/>
      <c r="H9626"/>
      <c r="J9626"/>
    </row>
    <row r="9627" spans="1:10" x14ac:dyDescent="0.25">
      <c r="A9627"/>
      <c r="C9627"/>
      <c r="D9627"/>
      <c r="E9627"/>
      <c r="F9627"/>
      <c r="G9627"/>
      <c r="H9627"/>
      <c r="J9627"/>
    </row>
    <row r="9628" spans="1:10" x14ac:dyDescent="0.25">
      <c r="A9628"/>
      <c r="C9628"/>
      <c r="D9628"/>
      <c r="E9628"/>
      <c r="F9628"/>
      <c r="G9628"/>
      <c r="H9628"/>
      <c r="J9628"/>
    </row>
    <row r="9629" spans="1:10" x14ac:dyDescent="0.25">
      <c r="A9629"/>
      <c r="C9629"/>
      <c r="D9629"/>
      <c r="E9629"/>
      <c r="F9629"/>
      <c r="G9629"/>
      <c r="H9629"/>
      <c r="J9629"/>
    </row>
    <row r="9630" spans="1:10" x14ac:dyDescent="0.25">
      <c r="A9630"/>
      <c r="C9630"/>
      <c r="D9630"/>
      <c r="E9630"/>
      <c r="F9630"/>
      <c r="G9630"/>
      <c r="H9630"/>
      <c r="J9630"/>
    </row>
    <row r="9631" spans="1:10" x14ac:dyDescent="0.25">
      <c r="A9631"/>
      <c r="C9631"/>
      <c r="D9631"/>
      <c r="E9631"/>
      <c r="F9631"/>
      <c r="G9631"/>
      <c r="H9631"/>
      <c r="J9631"/>
    </row>
    <row r="9632" spans="1:10" x14ac:dyDescent="0.25">
      <c r="A9632"/>
      <c r="C9632"/>
      <c r="D9632"/>
      <c r="E9632"/>
      <c r="F9632"/>
      <c r="G9632"/>
      <c r="H9632"/>
      <c r="J9632"/>
    </row>
    <row r="9633" spans="1:10" x14ac:dyDescent="0.25">
      <c r="A9633"/>
      <c r="C9633"/>
      <c r="D9633"/>
      <c r="E9633"/>
      <c r="F9633"/>
      <c r="G9633"/>
      <c r="H9633"/>
      <c r="J9633"/>
    </row>
    <row r="9634" spans="1:10" x14ac:dyDescent="0.25">
      <c r="A9634"/>
      <c r="C9634"/>
      <c r="D9634"/>
      <c r="E9634"/>
      <c r="F9634"/>
      <c r="G9634"/>
      <c r="H9634"/>
      <c r="J9634"/>
    </row>
    <row r="9635" spans="1:10" x14ac:dyDescent="0.25">
      <c r="A9635"/>
      <c r="C9635"/>
      <c r="D9635"/>
      <c r="E9635"/>
      <c r="F9635"/>
      <c r="G9635"/>
      <c r="H9635"/>
      <c r="J9635"/>
    </row>
    <row r="9636" spans="1:10" x14ac:dyDescent="0.25">
      <c r="A9636"/>
      <c r="C9636"/>
      <c r="D9636"/>
      <c r="E9636"/>
      <c r="F9636"/>
      <c r="G9636"/>
      <c r="H9636"/>
      <c r="J9636"/>
    </row>
    <row r="9637" spans="1:10" x14ac:dyDescent="0.25">
      <c r="A9637"/>
      <c r="C9637"/>
      <c r="D9637"/>
      <c r="E9637"/>
      <c r="F9637"/>
      <c r="G9637"/>
      <c r="H9637"/>
      <c r="J9637"/>
    </row>
    <row r="9638" spans="1:10" x14ac:dyDescent="0.25">
      <c r="A9638"/>
      <c r="C9638"/>
      <c r="D9638"/>
      <c r="E9638"/>
      <c r="F9638"/>
      <c r="G9638"/>
      <c r="H9638"/>
      <c r="J9638"/>
    </row>
    <row r="9639" spans="1:10" x14ac:dyDescent="0.25">
      <c r="A9639"/>
      <c r="C9639"/>
      <c r="D9639"/>
      <c r="E9639"/>
      <c r="F9639"/>
      <c r="G9639"/>
      <c r="H9639"/>
      <c r="J9639"/>
    </row>
    <row r="9640" spans="1:10" x14ac:dyDescent="0.25">
      <c r="A9640"/>
      <c r="C9640"/>
      <c r="D9640"/>
      <c r="E9640"/>
      <c r="F9640"/>
      <c r="G9640"/>
      <c r="H9640"/>
      <c r="J9640"/>
    </row>
    <row r="9641" spans="1:10" x14ac:dyDescent="0.25">
      <c r="A9641"/>
      <c r="C9641"/>
      <c r="D9641"/>
      <c r="E9641"/>
      <c r="F9641"/>
      <c r="G9641"/>
      <c r="H9641"/>
      <c r="J9641"/>
    </row>
    <row r="9642" spans="1:10" x14ac:dyDescent="0.25">
      <c r="A9642"/>
      <c r="C9642"/>
      <c r="D9642"/>
      <c r="E9642"/>
      <c r="F9642"/>
      <c r="G9642"/>
      <c r="H9642"/>
      <c r="J9642"/>
    </row>
    <row r="9643" spans="1:10" x14ac:dyDescent="0.25">
      <c r="A9643"/>
      <c r="C9643"/>
      <c r="D9643"/>
      <c r="E9643"/>
      <c r="F9643"/>
      <c r="G9643"/>
      <c r="H9643"/>
      <c r="J9643"/>
    </row>
    <row r="9644" spans="1:10" x14ac:dyDescent="0.25">
      <c r="A9644"/>
      <c r="C9644"/>
      <c r="D9644"/>
      <c r="E9644"/>
      <c r="F9644"/>
      <c r="G9644"/>
      <c r="H9644"/>
      <c r="J9644"/>
    </row>
    <row r="9645" spans="1:10" x14ac:dyDescent="0.25">
      <c r="A9645"/>
      <c r="C9645"/>
      <c r="D9645"/>
      <c r="E9645"/>
      <c r="F9645"/>
      <c r="G9645"/>
      <c r="H9645"/>
      <c r="J9645"/>
    </row>
    <row r="9646" spans="1:10" x14ac:dyDescent="0.25">
      <c r="A9646"/>
      <c r="C9646"/>
      <c r="D9646"/>
      <c r="E9646"/>
      <c r="F9646"/>
      <c r="G9646"/>
      <c r="H9646"/>
      <c r="J9646"/>
    </row>
    <row r="9647" spans="1:10" x14ac:dyDescent="0.25">
      <c r="A9647"/>
      <c r="C9647"/>
      <c r="D9647"/>
      <c r="E9647"/>
      <c r="F9647"/>
      <c r="G9647"/>
      <c r="H9647"/>
      <c r="J9647"/>
    </row>
    <row r="9648" spans="1:10" x14ac:dyDescent="0.25">
      <c r="A9648"/>
      <c r="C9648"/>
      <c r="D9648"/>
      <c r="E9648"/>
      <c r="F9648"/>
      <c r="G9648"/>
      <c r="H9648"/>
      <c r="J9648"/>
    </row>
    <row r="9649" spans="1:10" x14ac:dyDescent="0.25">
      <c r="A9649"/>
      <c r="C9649"/>
      <c r="D9649"/>
      <c r="E9649"/>
      <c r="F9649"/>
      <c r="G9649"/>
      <c r="H9649"/>
      <c r="J9649"/>
    </row>
    <row r="9650" spans="1:10" x14ac:dyDescent="0.25">
      <c r="A9650"/>
      <c r="C9650"/>
      <c r="D9650"/>
      <c r="E9650"/>
      <c r="F9650"/>
      <c r="G9650"/>
      <c r="H9650"/>
      <c r="J9650"/>
    </row>
    <row r="9651" spans="1:10" x14ac:dyDescent="0.25">
      <c r="A9651"/>
      <c r="C9651"/>
      <c r="D9651"/>
      <c r="E9651"/>
      <c r="F9651"/>
      <c r="G9651"/>
      <c r="H9651"/>
      <c r="J9651"/>
    </row>
    <row r="9652" spans="1:10" x14ac:dyDescent="0.25">
      <c r="A9652"/>
      <c r="C9652"/>
      <c r="D9652"/>
      <c r="E9652"/>
      <c r="F9652"/>
      <c r="G9652"/>
      <c r="H9652"/>
      <c r="J9652"/>
    </row>
    <row r="9653" spans="1:10" x14ac:dyDescent="0.25">
      <c r="A9653"/>
      <c r="C9653"/>
      <c r="D9653"/>
      <c r="E9653"/>
      <c r="F9653"/>
      <c r="G9653"/>
      <c r="H9653"/>
      <c r="J9653"/>
    </row>
    <row r="9654" spans="1:10" x14ac:dyDescent="0.25">
      <c r="A9654"/>
      <c r="C9654"/>
      <c r="D9654"/>
      <c r="E9654"/>
      <c r="F9654"/>
      <c r="G9654"/>
      <c r="H9654"/>
      <c r="J9654"/>
    </row>
    <row r="9655" spans="1:10" x14ac:dyDescent="0.25">
      <c r="A9655"/>
      <c r="C9655"/>
      <c r="D9655"/>
      <c r="E9655"/>
      <c r="F9655"/>
      <c r="G9655"/>
      <c r="H9655"/>
      <c r="J9655"/>
    </row>
    <row r="9656" spans="1:10" x14ac:dyDescent="0.25">
      <c r="A9656"/>
      <c r="C9656"/>
      <c r="D9656"/>
      <c r="E9656"/>
      <c r="F9656"/>
      <c r="G9656"/>
      <c r="H9656"/>
      <c r="J9656"/>
    </row>
    <row r="9657" spans="1:10" x14ac:dyDescent="0.25">
      <c r="A9657"/>
      <c r="C9657"/>
      <c r="D9657"/>
      <c r="E9657"/>
      <c r="F9657"/>
      <c r="G9657"/>
      <c r="H9657"/>
      <c r="J9657"/>
    </row>
    <row r="9658" spans="1:10" x14ac:dyDescent="0.25">
      <c r="A9658"/>
      <c r="C9658"/>
      <c r="D9658"/>
      <c r="E9658"/>
      <c r="F9658"/>
      <c r="G9658"/>
      <c r="H9658"/>
      <c r="J9658"/>
    </row>
    <row r="9659" spans="1:10" x14ac:dyDescent="0.25">
      <c r="A9659"/>
      <c r="C9659"/>
      <c r="D9659"/>
      <c r="E9659"/>
      <c r="F9659"/>
      <c r="G9659"/>
      <c r="H9659"/>
      <c r="J9659"/>
    </row>
    <row r="9660" spans="1:10" x14ac:dyDescent="0.25">
      <c r="A9660"/>
      <c r="C9660"/>
      <c r="D9660"/>
      <c r="E9660"/>
      <c r="F9660"/>
      <c r="G9660"/>
      <c r="H9660"/>
      <c r="J9660"/>
    </row>
    <row r="9661" spans="1:10" x14ac:dyDescent="0.25">
      <c r="A9661"/>
      <c r="C9661"/>
      <c r="D9661"/>
      <c r="E9661"/>
      <c r="F9661"/>
      <c r="G9661"/>
      <c r="H9661"/>
      <c r="J9661"/>
    </row>
    <row r="9662" spans="1:10" x14ac:dyDescent="0.25">
      <c r="A9662"/>
      <c r="C9662"/>
      <c r="D9662"/>
      <c r="E9662"/>
      <c r="F9662"/>
      <c r="G9662"/>
      <c r="H9662"/>
      <c r="J9662"/>
    </row>
    <row r="9663" spans="1:10" x14ac:dyDescent="0.25">
      <c r="A9663"/>
      <c r="C9663"/>
      <c r="D9663"/>
      <c r="E9663"/>
      <c r="F9663"/>
      <c r="G9663"/>
      <c r="H9663"/>
      <c r="J9663"/>
    </row>
    <row r="9664" spans="1:10" x14ac:dyDescent="0.25">
      <c r="A9664"/>
      <c r="C9664"/>
      <c r="D9664"/>
      <c r="E9664"/>
      <c r="F9664"/>
      <c r="G9664"/>
      <c r="H9664"/>
      <c r="J9664"/>
    </row>
    <row r="9665" spans="1:10" x14ac:dyDescent="0.25">
      <c r="A9665"/>
      <c r="C9665"/>
      <c r="D9665"/>
      <c r="E9665"/>
      <c r="F9665"/>
      <c r="G9665"/>
      <c r="H9665"/>
      <c r="J9665"/>
    </row>
    <row r="9666" spans="1:10" x14ac:dyDescent="0.25">
      <c r="A9666"/>
      <c r="C9666"/>
      <c r="D9666"/>
      <c r="E9666"/>
      <c r="F9666"/>
      <c r="G9666"/>
      <c r="H9666"/>
      <c r="J9666"/>
    </row>
    <row r="9667" spans="1:10" x14ac:dyDescent="0.25">
      <c r="A9667"/>
      <c r="C9667"/>
      <c r="D9667"/>
      <c r="E9667"/>
      <c r="F9667"/>
      <c r="G9667"/>
      <c r="H9667"/>
      <c r="J9667"/>
    </row>
    <row r="9668" spans="1:10" x14ac:dyDescent="0.25">
      <c r="A9668"/>
      <c r="C9668"/>
      <c r="D9668"/>
      <c r="E9668"/>
      <c r="F9668"/>
      <c r="G9668"/>
      <c r="H9668"/>
      <c r="J9668"/>
    </row>
    <row r="9669" spans="1:10" x14ac:dyDescent="0.25">
      <c r="A9669"/>
      <c r="C9669"/>
      <c r="D9669"/>
      <c r="E9669"/>
      <c r="F9669"/>
      <c r="G9669"/>
      <c r="H9669"/>
      <c r="J9669"/>
    </row>
    <row r="9670" spans="1:10" x14ac:dyDescent="0.25">
      <c r="A9670"/>
      <c r="C9670"/>
      <c r="D9670"/>
      <c r="E9670"/>
      <c r="F9670"/>
      <c r="G9670"/>
      <c r="H9670"/>
      <c r="J9670"/>
    </row>
    <row r="9671" spans="1:10" x14ac:dyDescent="0.25">
      <c r="A9671"/>
      <c r="C9671"/>
      <c r="D9671"/>
      <c r="E9671"/>
      <c r="F9671"/>
      <c r="G9671"/>
      <c r="H9671"/>
      <c r="J9671"/>
    </row>
    <row r="9672" spans="1:10" x14ac:dyDescent="0.25">
      <c r="A9672"/>
      <c r="C9672"/>
      <c r="D9672"/>
      <c r="E9672"/>
      <c r="F9672"/>
      <c r="G9672"/>
      <c r="H9672"/>
      <c r="J9672"/>
    </row>
    <row r="9673" spans="1:10" x14ac:dyDescent="0.25">
      <c r="A9673"/>
      <c r="C9673"/>
      <c r="D9673"/>
      <c r="E9673"/>
      <c r="F9673"/>
      <c r="G9673"/>
      <c r="H9673"/>
      <c r="J9673"/>
    </row>
    <row r="9674" spans="1:10" x14ac:dyDescent="0.25">
      <c r="A9674"/>
      <c r="C9674"/>
      <c r="D9674"/>
      <c r="E9674"/>
      <c r="F9674"/>
      <c r="G9674"/>
      <c r="H9674"/>
      <c r="J9674"/>
    </row>
    <row r="9675" spans="1:10" x14ac:dyDescent="0.25">
      <c r="A9675"/>
      <c r="C9675"/>
      <c r="D9675"/>
      <c r="E9675"/>
      <c r="F9675"/>
      <c r="G9675"/>
      <c r="H9675"/>
      <c r="J9675"/>
    </row>
    <row r="9676" spans="1:10" x14ac:dyDescent="0.25">
      <c r="A9676"/>
      <c r="C9676"/>
      <c r="D9676"/>
      <c r="E9676"/>
      <c r="F9676"/>
      <c r="G9676"/>
      <c r="H9676"/>
      <c r="J9676"/>
    </row>
    <row r="9677" spans="1:10" x14ac:dyDescent="0.25">
      <c r="A9677"/>
      <c r="C9677"/>
      <c r="D9677"/>
      <c r="E9677"/>
      <c r="F9677"/>
      <c r="G9677"/>
      <c r="H9677"/>
      <c r="J9677"/>
    </row>
    <row r="9678" spans="1:10" x14ac:dyDescent="0.25">
      <c r="A9678"/>
      <c r="C9678"/>
      <c r="D9678"/>
      <c r="E9678"/>
      <c r="F9678"/>
      <c r="G9678"/>
      <c r="H9678"/>
      <c r="J9678"/>
    </row>
    <row r="9679" spans="1:10" x14ac:dyDescent="0.25">
      <c r="A9679"/>
      <c r="C9679"/>
      <c r="D9679"/>
      <c r="E9679"/>
      <c r="F9679"/>
      <c r="G9679"/>
      <c r="H9679"/>
      <c r="J9679"/>
    </row>
    <row r="9680" spans="1:10" x14ac:dyDescent="0.25">
      <c r="A9680"/>
      <c r="C9680"/>
      <c r="D9680"/>
      <c r="E9680"/>
      <c r="F9680"/>
      <c r="G9680"/>
      <c r="H9680"/>
      <c r="J9680"/>
    </row>
    <row r="9681" spans="1:10" x14ac:dyDescent="0.25">
      <c r="A9681"/>
      <c r="C9681"/>
      <c r="D9681"/>
      <c r="E9681"/>
      <c r="F9681"/>
      <c r="G9681"/>
      <c r="H9681"/>
      <c r="J9681"/>
    </row>
    <row r="9682" spans="1:10" x14ac:dyDescent="0.25">
      <c r="A9682"/>
      <c r="C9682"/>
      <c r="D9682"/>
      <c r="E9682"/>
      <c r="F9682"/>
      <c r="G9682"/>
      <c r="H9682"/>
      <c r="J9682"/>
    </row>
    <row r="9683" spans="1:10" x14ac:dyDescent="0.25">
      <c r="A9683"/>
      <c r="C9683"/>
      <c r="D9683"/>
      <c r="E9683"/>
      <c r="F9683"/>
      <c r="G9683"/>
      <c r="H9683"/>
      <c r="J9683"/>
    </row>
    <row r="9684" spans="1:10" x14ac:dyDescent="0.25">
      <c r="A9684"/>
      <c r="C9684"/>
      <c r="D9684"/>
      <c r="E9684"/>
      <c r="F9684"/>
      <c r="G9684"/>
      <c r="H9684"/>
      <c r="J9684"/>
    </row>
    <row r="9685" spans="1:10" x14ac:dyDescent="0.25">
      <c r="A9685"/>
      <c r="C9685"/>
      <c r="D9685"/>
      <c r="E9685"/>
      <c r="F9685"/>
      <c r="G9685"/>
      <c r="H9685"/>
      <c r="J9685"/>
    </row>
    <row r="9686" spans="1:10" x14ac:dyDescent="0.25">
      <c r="A9686"/>
      <c r="C9686"/>
      <c r="D9686"/>
      <c r="E9686"/>
      <c r="F9686"/>
      <c r="G9686"/>
      <c r="H9686"/>
      <c r="J9686"/>
    </row>
    <row r="9687" spans="1:10" x14ac:dyDescent="0.25">
      <c r="A9687"/>
      <c r="C9687"/>
      <c r="D9687"/>
      <c r="E9687"/>
      <c r="F9687"/>
      <c r="G9687"/>
      <c r="H9687"/>
      <c r="J9687"/>
    </row>
    <row r="9688" spans="1:10" x14ac:dyDescent="0.25">
      <c r="A9688"/>
      <c r="C9688"/>
      <c r="D9688"/>
      <c r="E9688"/>
      <c r="F9688"/>
      <c r="G9688"/>
      <c r="H9688"/>
      <c r="J9688"/>
    </row>
    <row r="9689" spans="1:10" x14ac:dyDescent="0.25">
      <c r="A9689"/>
      <c r="C9689"/>
      <c r="D9689"/>
      <c r="E9689"/>
      <c r="F9689"/>
      <c r="G9689"/>
      <c r="H9689"/>
      <c r="J9689"/>
    </row>
    <row r="9690" spans="1:10" x14ac:dyDescent="0.25">
      <c r="A9690"/>
      <c r="C9690"/>
      <c r="D9690"/>
      <c r="E9690"/>
      <c r="F9690"/>
      <c r="G9690"/>
      <c r="H9690"/>
      <c r="J9690"/>
    </row>
    <row r="9691" spans="1:10" x14ac:dyDescent="0.25">
      <c r="A9691"/>
      <c r="C9691"/>
      <c r="D9691"/>
      <c r="E9691"/>
      <c r="F9691"/>
      <c r="G9691"/>
      <c r="H9691"/>
      <c r="J9691"/>
    </row>
    <row r="9692" spans="1:10" x14ac:dyDescent="0.25">
      <c r="A9692"/>
      <c r="C9692"/>
      <c r="D9692"/>
      <c r="E9692"/>
      <c r="F9692"/>
      <c r="G9692"/>
      <c r="H9692"/>
      <c r="J9692"/>
    </row>
    <row r="9693" spans="1:10" x14ac:dyDescent="0.25">
      <c r="A9693"/>
      <c r="C9693"/>
      <c r="D9693"/>
      <c r="E9693"/>
      <c r="F9693"/>
      <c r="G9693"/>
      <c r="H9693"/>
      <c r="J9693"/>
    </row>
    <row r="9694" spans="1:10" x14ac:dyDescent="0.25">
      <c r="A9694"/>
      <c r="C9694"/>
      <c r="D9694"/>
      <c r="E9694"/>
      <c r="F9694"/>
      <c r="G9694"/>
      <c r="H9694"/>
      <c r="J9694"/>
    </row>
    <row r="9695" spans="1:10" x14ac:dyDescent="0.25">
      <c r="A9695"/>
      <c r="C9695"/>
      <c r="D9695"/>
      <c r="E9695"/>
      <c r="F9695"/>
      <c r="G9695"/>
      <c r="H9695"/>
      <c r="J9695"/>
    </row>
    <row r="9696" spans="1:10" x14ac:dyDescent="0.25">
      <c r="A9696"/>
      <c r="C9696"/>
      <c r="D9696"/>
      <c r="E9696"/>
      <c r="F9696"/>
      <c r="G9696"/>
      <c r="H9696"/>
      <c r="J9696"/>
    </row>
    <row r="9697" spans="1:10" x14ac:dyDescent="0.25">
      <c r="A9697"/>
      <c r="C9697"/>
      <c r="D9697"/>
      <c r="E9697"/>
      <c r="F9697"/>
      <c r="G9697"/>
      <c r="H9697"/>
      <c r="J9697"/>
    </row>
    <row r="9698" spans="1:10" x14ac:dyDescent="0.25">
      <c r="A9698"/>
      <c r="C9698"/>
      <c r="D9698"/>
      <c r="E9698"/>
      <c r="F9698"/>
      <c r="G9698"/>
      <c r="H9698"/>
      <c r="J9698"/>
    </row>
    <row r="9699" spans="1:10" x14ac:dyDescent="0.25">
      <c r="A9699"/>
      <c r="C9699"/>
      <c r="D9699"/>
      <c r="E9699"/>
      <c r="F9699"/>
      <c r="G9699"/>
      <c r="H9699"/>
      <c r="J9699"/>
    </row>
    <row r="9700" spans="1:10" x14ac:dyDescent="0.25">
      <c r="A9700"/>
      <c r="C9700"/>
      <c r="D9700"/>
      <c r="E9700"/>
      <c r="F9700"/>
      <c r="G9700"/>
      <c r="H9700"/>
      <c r="J9700"/>
    </row>
    <row r="9701" spans="1:10" x14ac:dyDescent="0.25">
      <c r="A9701"/>
      <c r="C9701"/>
      <c r="D9701"/>
      <c r="E9701"/>
      <c r="F9701"/>
      <c r="G9701"/>
      <c r="H9701"/>
      <c r="J9701"/>
    </row>
    <row r="9702" spans="1:10" x14ac:dyDescent="0.25">
      <c r="A9702"/>
      <c r="C9702"/>
      <c r="D9702"/>
      <c r="E9702"/>
      <c r="F9702"/>
      <c r="G9702"/>
      <c r="H9702"/>
      <c r="J9702"/>
    </row>
    <row r="9703" spans="1:10" x14ac:dyDescent="0.25">
      <c r="A9703"/>
      <c r="C9703"/>
      <c r="D9703"/>
      <c r="E9703"/>
      <c r="F9703"/>
      <c r="G9703"/>
      <c r="H9703"/>
      <c r="J9703"/>
    </row>
    <row r="9704" spans="1:10" x14ac:dyDescent="0.25">
      <c r="A9704"/>
      <c r="C9704"/>
      <c r="D9704"/>
      <c r="E9704"/>
      <c r="F9704"/>
      <c r="G9704"/>
      <c r="H9704"/>
      <c r="J9704"/>
    </row>
    <row r="9705" spans="1:10" x14ac:dyDescent="0.25">
      <c r="A9705"/>
      <c r="C9705"/>
      <c r="D9705"/>
      <c r="E9705"/>
      <c r="F9705"/>
      <c r="G9705"/>
      <c r="H9705"/>
      <c r="J9705"/>
    </row>
    <row r="9706" spans="1:10" x14ac:dyDescent="0.25">
      <c r="A9706"/>
      <c r="C9706"/>
      <c r="D9706"/>
      <c r="E9706"/>
      <c r="F9706"/>
      <c r="G9706"/>
      <c r="H9706"/>
      <c r="J9706"/>
    </row>
    <row r="9707" spans="1:10" x14ac:dyDescent="0.25">
      <c r="A9707"/>
      <c r="C9707"/>
      <c r="D9707"/>
      <c r="E9707"/>
      <c r="F9707"/>
      <c r="G9707"/>
      <c r="H9707"/>
      <c r="J9707"/>
    </row>
    <row r="9708" spans="1:10" x14ac:dyDescent="0.25">
      <c r="A9708"/>
      <c r="C9708"/>
      <c r="D9708"/>
      <c r="E9708"/>
      <c r="F9708"/>
      <c r="G9708"/>
      <c r="H9708"/>
      <c r="J9708"/>
    </row>
    <row r="9709" spans="1:10" x14ac:dyDescent="0.25">
      <c r="A9709"/>
      <c r="C9709"/>
      <c r="D9709"/>
      <c r="E9709"/>
      <c r="F9709"/>
      <c r="G9709"/>
      <c r="H9709"/>
      <c r="J9709"/>
    </row>
    <row r="9710" spans="1:10" x14ac:dyDescent="0.25">
      <c r="A9710"/>
      <c r="C9710"/>
      <c r="D9710"/>
      <c r="E9710"/>
      <c r="F9710"/>
      <c r="G9710"/>
      <c r="H9710"/>
      <c r="J9710"/>
    </row>
    <row r="9711" spans="1:10" x14ac:dyDescent="0.25">
      <c r="A9711"/>
      <c r="C9711"/>
      <c r="D9711"/>
      <c r="E9711"/>
      <c r="F9711"/>
      <c r="G9711"/>
      <c r="H9711"/>
      <c r="J9711"/>
    </row>
    <row r="9712" spans="1:10" x14ac:dyDescent="0.25">
      <c r="A9712"/>
      <c r="C9712"/>
      <c r="D9712"/>
      <c r="E9712"/>
      <c r="F9712"/>
      <c r="G9712"/>
      <c r="H9712"/>
      <c r="J9712"/>
    </row>
    <row r="9713" spans="1:10" x14ac:dyDescent="0.25">
      <c r="A9713"/>
      <c r="C9713"/>
      <c r="D9713"/>
      <c r="E9713"/>
      <c r="F9713"/>
      <c r="G9713"/>
      <c r="H9713"/>
      <c r="J9713"/>
    </row>
    <row r="9714" spans="1:10" x14ac:dyDescent="0.25">
      <c r="A9714"/>
      <c r="C9714"/>
      <c r="D9714"/>
      <c r="E9714"/>
      <c r="F9714"/>
      <c r="G9714"/>
      <c r="H9714"/>
      <c r="J9714"/>
    </row>
    <row r="9715" spans="1:10" x14ac:dyDescent="0.25">
      <c r="A9715"/>
      <c r="C9715"/>
      <c r="D9715"/>
      <c r="E9715"/>
      <c r="F9715"/>
      <c r="G9715"/>
      <c r="H9715"/>
      <c r="J9715"/>
    </row>
    <row r="9716" spans="1:10" x14ac:dyDescent="0.25">
      <c r="A9716"/>
      <c r="C9716"/>
      <c r="D9716"/>
      <c r="E9716"/>
      <c r="F9716"/>
      <c r="G9716"/>
      <c r="H9716"/>
      <c r="J9716"/>
    </row>
    <row r="9717" spans="1:10" x14ac:dyDescent="0.25">
      <c r="A9717"/>
      <c r="C9717"/>
      <c r="D9717"/>
      <c r="E9717"/>
      <c r="F9717"/>
      <c r="G9717"/>
      <c r="H9717"/>
      <c r="J9717"/>
    </row>
    <row r="9718" spans="1:10" x14ac:dyDescent="0.25">
      <c r="A9718"/>
      <c r="C9718"/>
      <c r="D9718"/>
      <c r="E9718"/>
      <c r="F9718"/>
      <c r="G9718"/>
      <c r="H9718"/>
      <c r="J9718"/>
    </row>
    <row r="9719" spans="1:10" x14ac:dyDescent="0.25">
      <c r="A9719"/>
      <c r="C9719"/>
      <c r="D9719"/>
      <c r="E9719"/>
      <c r="F9719"/>
      <c r="G9719"/>
      <c r="H9719"/>
      <c r="J9719"/>
    </row>
    <row r="9720" spans="1:10" x14ac:dyDescent="0.25">
      <c r="A9720"/>
      <c r="C9720"/>
      <c r="D9720"/>
      <c r="E9720"/>
      <c r="F9720"/>
      <c r="G9720"/>
      <c r="H9720"/>
      <c r="J9720"/>
    </row>
    <row r="9721" spans="1:10" x14ac:dyDescent="0.25">
      <c r="A9721"/>
      <c r="C9721"/>
      <c r="D9721"/>
      <c r="E9721"/>
      <c r="F9721"/>
      <c r="G9721"/>
      <c r="H9721"/>
      <c r="J9721"/>
    </row>
    <row r="9722" spans="1:10" x14ac:dyDescent="0.25">
      <c r="A9722"/>
      <c r="C9722"/>
      <c r="D9722"/>
      <c r="E9722"/>
      <c r="F9722"/>
      <c r="G9722"/>
      <c r="H9722"/>
      <c r="J9722"/>
    </row>
    <row r="9723" spans="1:10" x14ac:dyDescent="0.25">
      <c r="A9723"/>
      <c r="C9723"/>
      <c r="D9723"/>
      <c r="E9723"/>
      <c r="F9723"/>
      <c r="G9723"/>
      <c r="H9723"/>
      <c r="J9723"/>
    </row>
    <row r="9724" spans="1:10" x14ac:dyDescent="0.25">
      <c r="A9724"/>
      <c r="C9724"/>
      <c r="D9724"/>
      <c r="E9724"/>
      <c r="F9724"/>
      <c r="G9724"/>
      <c r="H9724"/>
      <c r="J9724"/>
    </row>
    <row r="9725" spans="1:10" x14ac:dyDescent="0.25">
      <c r="A9725"/>
      <c r="C9725"/>
      <c r="D9725"/>
      <c r="E9725"/>
      <c r="F9725"/>
      <c r="G9725"/>
      <c r="H9725"/>
      <c r="J9725"/>
    </row>
    <row r="9726" spans="1:10" x14ac:dyDescent="0.25">
      <c r="A9726"/>
      <c r="C9726"/>
      <c r="D9726"/>
      <c r="E9726"/>
      <c r="F9726"/>
      <c r="G9726"/>
      <c r="H9726"/>
      <c r="J9726"/>
    </row>
    <row r="9727" spans="1:10" x14ac:dyDescent="0.25">
      <c r="A9727"/>
      <c r="C9727"/>
      <c r="D9727"/>
      <c r="E9727"/>
      <c r="F9727"/>
      <c r="G9727"/>
      <c r="H9727"/>
      <c r="J9727"/>
    </row>
    <row r="9728" spans="1:10" x14ac:dyDescent="0.25">
      <c r="A9728"/>
      <c r="C9728"/>
      <c r="D9728"/>
      <c r="E9728"/>
      <c r="F9728"/>
      <c r="G9728"/>
      <c r="H9728"/>
      <c r="J9728"/>
    </row>
    <row r="9729" spans="1:10" x14ac:dyDescent="0.25">
      <c r="A9729"/>
      <c r="C9729"/>
      <c r="D9729"/>
      <c r="E9729"/>
      <c r="F9729"/>
      <c r="G9729"/>
      <c r="H9729"/>
      <c r="J9729"/>
    </row>
    <row r="9730" spans="1:10" x14ac:dyDescent="0.25">
      <c r="A9730"/>
      <c r="C9730"/>
      <c r="D9730"/>
      <c r="E9730"/>
      <c r="F9730"/>
      <c r="G9730"/>
      <c r="H9730"/>
      <c r="J9730"/>
    </row>
    <row r="9731" spans="1:10" x14ac:dyDescent="0.25">
      <c r="A9731"/>
      <c r="C9731"/>
      <c r="D9731"/>
      <c r="E9731"/>
      <c r="F9731"/>
      <c r="G9731"/>
      <c r="H9731"/>
      <c r="J9731"/>
    </row>
    <row r="9732" spans="1:10" x14ac:dyDescent="0.25">
      <c r="A9732"/>
      <c r="C9732"/>
      <c r="D9732"/>
      <c r="E9732"/>
      <c r="F9732"/>
      <c r="G9732"/>
      <c r="H9732"/>
      <c r="J9732"/>
    </row>
    <row r="9733" spans="1:10" x14ac:dyDescent="0.25">
      <c r="A9733"/>
      <c r="C9733"/>
      <c r="D9733"/>
      <c r="E9733"/>
      <c r="F9733"/>
      <c r="G9733"/>
      <c r="H9733"/>
      <c r="J9733"/>
    </row>
    <row r="9734" spans="1:10" x14ac:dyDescent="0.25">
      <c r="A9734"/>
      <c r="C9734"/>
      <c r="D9734"/>
      <c r="E9734"/>
      <c r="F9734"/>
      <c r="G9734"/>
      <c r="H9734"/>
      <c r="J9734"/>
    </row>
    <row r="9735" spans="1:10" x14ac:dyDescent="0.25">
      <c r="A9735"/>
      <c r="C9735"/>
      <c r="D9735"/>
      <c r="E9735"/>
      <c r="F9735"/>
      <c r="G9735"/>
      <c r="H9735"/>
      <c r="J9735"/>
    </row>
    <row r="9736" spans="1:10" x14ac:dyDescent="0.25">
      <c r="A9736"/>
      <c r="C9736"/>
      <c r="D9736"/>
      <c r="E9736"/>
      <c r="F9736"/>
      <c r="G9736"/>
      <c r="H9736"/>
      <c r="J9736"/>
    </row>
    <row r="9737" spans="1:10" x14ac:dyDescent="0.25">
      <c r="A9737"/>
      <c r="C9737"/>
      <c r="D9737"/>
      <c r="E9737"/>
      <c r="F9737"/>
      <c r="G9737"/>
      <c r="H9737"/>
      <c r="J9737"/>
    </row>
    <row r="9738" spans="1:10" x14ac:dyDescent="0.25">
      <c r="A9738"/>
      <c r="C9738"/>
      <c r="D9738"/>
      <c r="E9738"/>
      <c r="F9738"/>
      <c r="G9738"/>
      <c r="H9738"/>
      <c r="J9738"/>
    </row>
    <row r="9739" spans="1:10" x14ac:dyDescent="0.25">
      <c r="A9739"/>
      <c r="C9739"/>
      <c r="D9739"/>
      <c r="E9739"/>
      <c r="F9739"/>
      <c r="G9739"/>
      <c r="H9739"/>
      <c r="J9739"/>
    </row>
    <row r="9740" spans="1:10" x14ac:dyDescent="0.25">
      <c r="A9740"/>
      <c r="C9740"/>
      <c r="D9740"/>
      <c r="E9740"/>
      <c r="F9740"/>
      <c r="G9740"/>
      <c r="H9740"/>
      <c r="J9740"/>
    </row>
    <row r="9741" spans="1:10" x14ac:dyDescent="0.25">
      <c r="A9741"/>
      <c r="C9741"/>
      <c r="D9741"/>
      <c r="E9741"/>
      <c r="F9741"/>
      <c r="G9741"/>
      <c r="H9741"/>
      <c r="J9741"/>
    </row>
    <row r="9742" spans="1:10" x14ac:dyDescent="0.25">
      <c r="A9742"/>
      <c r="C9742"/>
      <c r="D9742"/>
      <c r="E9742"/>
      <c r="F9742"/>
      <c r="G9742"/>
      <c r="H9742"/>
      <c r="J9742"/>
    </row>
    <row r="9743" spans="1:10" x14ac:dyDescent="0.25">
      <c r="A9743"/>
      <c r="C9743"/>
      <c r="D9743"/>
      <c r="E9743"/>
      <c r="F9743"/>
      <c r="G9743"/>
      <c r="H9743"/>
      <c r="J9743"/>
    </row>
    <row r="9744" spans="1:10" x14ac:dyDescent="0.25">
      <c r="A9744"/>
      <c r="C9744"/>
      <c r="D9744"/>
      <c r="E9744"/>
      <c r="F9744"/>
      <c r="G9744"/>
      <c r="H9744"/>
      <c r="J9744"/>
    </row>
    <row r="9745" spans="1:10" x14ac:dyDescent="0.25">
      <c r="A9745"/>
      <c r="C9745"/>
      <c r="D9745"/>
      <c r="E9745"/>
      <c r="F9745"/>
      <c r="G9745"/>
      <c r="H9745"/>
      <c r="J9745"/>
    </row>
    <row r="9746" spans="1:10" x14ac:dyDescent="0.25">
      <c r="A9746"/>
      <c r="C9746"/>
      <c r="D9746"/>
      <c r="E9746"/>
      <c r="F9746"/>
      <c r="G9746"/>
      <c r="H9746"/>
      <c r="J9746"/>
    </row>
    <row r="9747" spans="1:10" x14ac:dyDescent="0.25">
      <c r="A9747"/>
      <c r="C9747"/>
      <c r="D9747"/>
      <c r="E9747"/>
      <c r="F9747"/>
      <c r="G9747"/>
      <c r="H9747"/>
      <c r="J9747"/>
    </row>
    <row r="9748" spans="1:10" x14ac:dyDescent="0.25">
      <c r="A9748"/>
      <c r="C9748"/>
      <c r="D9748"/>
      <c r="E9748"/>
      <c r="F9748"/>
      <c r="G9748"/>
      <c r="H9748"/>
      <c r="J9748"/>
    </row>
    <row r="9749" spans="1:10" x14ac:dyDescent="0.25">
      <c r="A9749"/>
      <c r="C9749"/>
      <c r="D9749"/>
      <c r="E9749"/>
      <c r="F9749"/>
      <c r="G9749"/>
      <c r="H9749"/>
      <c r="J9749"/>
    </row>
    <row r="9750" spans="1:10" x14ac:dyDescent="0.25">
      <c r="A9750"/>
      <c r="C9750"/>
      <c r="D9750"/>
      <c r="E9750"/>
      <c r="F9750"/>
      <c r="G9750"/>
      <c r="H9750"/>
      <c r="J9750"/>
    </row>
    <row r="9751" spans="1:10" x14ac:dyDescent="0.25">
      <c r="A9751"/>
      <c r="C9751"/>
      <c r="D9751"/>
      <c r="E9751"/>
      <c r="F9751"/>
      <c r="G9751"/>
      <c r="H9751"/>
      <c r="J9751"/>
    </row>
    <row r="9752" spans="1:10" x14ac:dyDescent="0.25">
      <c r="A9752"/>
      <c r="C9752"/>
      <c r="D9752"/>
      <c r="E9752"/>
      <c r="F9752"/>
      <c r="G9752"/>
      <c r="H9752"/>
      <c r="J9752"/>
    </row>
    <row r="9753" spans="1:10" x14ac:dyDescent="0.25">
      <c r="A9753"/>
      <c r="C9753"/>
      <c r="D9753"/>
      <c r="E9753"/>
      <c r="F9753"/>
      <c r="G9753"/>
      <c r="H9753"/>
      <c r="J9753"/>
    </row>
    <row r="9754" spans="1:10" x14ac:dyDescent="0.25">
      <c r="A9754"/>
      <c r="C9754"/>
      <c r="D9754"/>
      <c r="E9754"/>
      <c r="F9754"/>
      <c r="G9754"/>
      <c r="H9754"/>
      <c r="J9754"/>
    </row>
    <row r="9755" spans="1:10" x14ac:dyDescent="0.25">
      <c r="A9755"/>
      <c r="C9755"/>
      <c r="D9755"/>
      <c r="E9755"/>
      <c r="F9755"/>
      <c r="G9755"/>
      <c r="H9755"/>
      <c r="J9755"/>
    </row>
    <row r="9756" spans="1:10" x14ac:dyDescent="0.25">
      <c r="A9756"/>
      <c r="C9756"/>
      <c r="D9756"/>
      <c r="E9756"/>
      <c r="F9756"/>
      <c r="G9756"/>
      <c r="H9756"/>
      <c r="J9756"/>
    </row>
    <row r="9757" spans="1:10" x14ac:dyDescent="0.25">
      <c r="A9757"/>
      <c r="C9757"/>
      <c r="D9757"/>
      <c r="E9757"/>
      <c r="F9757"/>
      <c r="G9757"/>
      <c r="H9757"/>
      <c r="J9757"/>
    </row>
    <row r="9758" spans="1:10" x14ac:dyDescent="0.25">
      <c r="A9758"/>
      <c r="C9758"/>
      <c r="D9758"/>
      <c r="E9758"/>
      <c r="F9758"/>
      <c r="G9758"/>
      <c r="H9758"/>
      <c r="J9758"/>
    </row>
    <row r="9759" spans="1:10" x14ac:dyDescent="0.25">
      <c r="A9759"/>
      <c r="C9759"/>
      <c r="D9759"/>
      <c r="E9759"/>
      <c r="F9759"/>
      <c r="G9759"/>
      <c r="H9759"/>
      <c r="J9759"/>
    </row>
    <row r="9760" spans="1:10" x14ac:dyDescent="0.25">
      <c r="A9760"/>
      <c r="C9760"/>
      <c r="D9760"/>
      <c r="E9760"/>
      <c r="F9760"/>
      <c r="G9760"/>
      <c r="H9760"/>
      <c r="J9760"/>
    </row>
    <row r="9761" spans="1:10" x14ac:dyDescent="0.25">
      <c r="A9761"/>
      <c r="C9761"/>
      <c r="D9761"/>
      <c r="E9761"/>
      <c r="F9761"/>
      <c r="G9761"/>
      <c r="H9761"/>
      <c r="J9761"/>
    </row>
    <row r="9762" spans="1:10" x14ac:dyDescent="0.25">
      <c r="A9762"/>
      <c r="C9762"/>
      <c r="D9762"/>
      <c r="E9762"/>
      <c r="F9762"/>
      <c r="G9762"/>
      <c r="H9762"/>
      <c r="J9762"/>
    </row>
    <row r="9763" spans="1:10" x14ac:dyDescent="0.25">
      <c r="A9763"/>
      <c r="C9763"/>
      <c r="D9763"/>
      <c r="E9763"/>
      <c r="F9763"/>
      <c r="G9763"/>
      <c r="H9763"/>
      <c r="J9763"/>
    </row>
    <row r="9764" spans="1:10" x14ac:dyDescent="0.25">
      <c r="A9764"/>
      <c r="C9764"/>
      <c r="D9764"/>
      <c r="E9764"/>
      <c r="F9764"/>
      <c r="G9764"/>
      <c r="H9764"/>
      <c r="J9764"/>
    </row>
    <row r="9765" spans="1:10" x14ac:dyDescent="0.25">
      <c r="A9765"/>
      <c r="C9765"/>
      <c r="D9765"/>
      <c r="E9765"/>
      <c r="F9765"/>
      <c r="G9765"/>
      <c r="H9765"/>
      <c r="J9765"/>
    </row>
    <row r="9766" spans="1:10" x14ac:dyDescent="0.25">
      <c r="A9766"/>
      <c r="C9766"/>
      <c r="D9766"/>
      <c r="E9766"/>
      <c r="F9766"/>
      <c r="G9766"/>
      <c r="H9766"/>
      <c r="J9766"/>
    </row>
    <row r="9767" spans="1:10" x14ac:dyDescent="0.25">
      <c r="A9767"/>
      <c r="C9767"/>
      <c r="D9767"/>
      <c r="E9767"/>
      <c r="F9767"/>
      <c r="G9767"/>
      <c r="H9767"/>
      <c r="J9767"/>
    </row>
    <row r="9768" spans="1:10" x14ac:dyDescent="0.25">
      <c r="A9768"/>
      <c r="C9768"/>
      <c r="D9768"/>
      <c r="E9768"/>
      <c r="F9768"/>
      <c r="G9768"/>
      <c r="H9768"/>
      <c r="J9768"/>
    </row>
    <row r="9769" spans="1:10" x14ac:dyDescent="0.25">
      <c r="A9769"/>
      <c r="C9769"/>
      <c r="D9769"/>
      <c r="E9769"/>
      <c r="F9769"/>
      <c r="G9769"/>
      <c r="H9769"/>
      <c r="J9769"/>
    </row>
    <row r="9770" spans="1:10" x14ac:dyDescent="0.25">
      <c r="A9770"/>
      <c r="C9770"/>
      <c r="D9770"/>
      <c r="E9770"/>
      <c r="F9770"/>
      <c r="G9770"/>
      <c r="H9770"/>
      <c r="J9770"/>
    </row>
    <row r="9771" spans="1:10" x14ac:dyDescent="0.25">
      <c r="A9771"/>
      <c r="C9771"/>
      <c r="D9771"/>
      <c r="E9771"/>
      <c r="F9771"/>
      <c r="G9771"/>
      <c r="H9771"/>
      <c r="J9771"/>
    </row>
    <row r="9772" spans="1:10" x14ac:dyDescent="0.25">
      <c r="A9772"/>
      <c r="C9772"/>
      <c r="D9772"/>
      <c r="E9772"/>
      <c r="F9772"/>
      <c r="G9772"/>
      <c r="H9772"/>
      <c r="J9772"/>
    </row>
    <row r="9773" spans="1:10" x14ac:dyDescent="0.25">
      <c r="A9773"/>
      <c r="C9773"/>
      <c r="D9773"/>
      <c r="E9773"/>
      <c r="F9773"/>
      <c r="G9773"/>
      <c r="H9773"/>
      <c r="J9773"/>
    </row>
    <row r="9774" spans="1:10" x14ac:dyDescent="0.25">
      <c r="A9774"/>
      <c r="C9774"/>
      <c r="D9774"/>
      <c r="E9774"/>
      <c r="F9774"/>
      <c r="G9774"/>
      <c r="H9774"/>
      <c r="J9774"/>
    </row>
    <row r="9775" spans="1:10" x14ac:dyDescent="0.25">
      <c r="A9775"/>
      <c r="C9775"/>
      <c r="D9775"/>
      <c r="E9775"/>
      <c r="F9775"/>
      <c r="G9775"/>
      <c r="H9775"/>
      <c r="J9775"/>
    </row>
    <row r="9776" spans="1:10" x14ac:dyDescent="0.25">
      <c r="A9776"/>
      <c r="C9776"/>
      <c r="D9776"/>
      <c r="E9776"/>
      <c r="F9776"/>
      <c r="G9776"/>
      <c r="H9776"/>
      <c r="J9776"/>
    </row>
    <row r="9777" spans="1:10" x14ac:dyDescent="0.25">
      <c r="A9777"/>
      <c r="C9777"/>
      <c r="D9777"/>
      <c r="E9777"/>
      <c r="F9777"/>
      <c r="G9777"/>
      <c r="H9777"/>
      <c r="J9777"/>
    </row>
    <row r="9778" spans="1:10" x14ac:dyDescent="0.25">
      <c r="A9778"/>
      <c r="C9778"/>
      <c r="D9778"/>
      <c r="E9778"/>
      <c r="F9778"/>
      <c r="G9778"/>
      <c r="H9778"/>
      <c r="J9778"/>
    </row>
    <row r="9779" spans="1:10" x14ac:dyDescent="0.25">
      <c r="A9779"/>
      <c r="C9779"/>
      <c r="D9779"/>
      <c r="E9779"/>
      <c r="F9779"/>
      <c r="G9779"/>
      <c r="H9779"/>
      <c r="J9779"/>
    </row>
    <row r="9780" spans="1:10" x14ac:dyDescent="0.25">
      <c r="A9780"/>
      <c r="C9780"/>
      <c r="D9780"/>
      <c r="E9780"/>
      <c r="F9780"/>
      <c r="G9780"/>
      <c r="H9780"/>
      <c r="J9780"/>
    </row>
    <row r="9781" spans="1:10" x14ac:dyDescent="0.25">
      <c r="A9781"/>
      <c r="C9781"/>
      <c r="D9781"/>
      <c r="E9781"/>
      <c r="F9781"/>
      <c r="G9781"/>
      <c r="H9781"/>
      <c r="J9781"/>
    </row>
    <row r="9782" spans="1:10" x14ac:dyDescent="0.25">
      <c r="A9782"/>
      <c r="C9782"/>
      <c r="D9782"/>
      <c r="E9782"/>
      <c r="F9782"/>
      <c r="G9782"/>
      <c r="H9782"/>
      <c r="J9782"/>
    </row>
    <row r="9783" spans="1:10" x14ac:dyDescent="0.25">
      <c r="A9783"/>
      <c r="C9783"/>
      <c r="D9783"/>
      <c r="E9783"/>
      <c r="F9783"/>
      <c r="G9783"/>
      <c r="H9783"/>
      <c r="J9783"/>
    </row>
    <row r="9784" spans="1:10" x14ac:dyDescent="0.25">
      <c r="A9784"/>
      <c r="C9784"/>
      <c r="D9784"/>
      <c r="E9784"/>
      <c r="F9784"/>
      <c r="G9784"/>
      <c r="H9784"/>
      <c r="J9784"/>
    </row>
    <row r="9785" spans="1:10" x14ac:dyDescent="0.25">
      <c r="A9785"/>
      <c r="C9785"/>
      <c r="D9785"/>
      <c r="E9785"/>
      <c r="F9785"/>
      <c r="G9785"/>
      <c r="H9785"/>
      <c r="J9785"/>
    </row>
    <row r="9786" spans="1:10" x14ac:dyDescent="0.25">
      <c r="A9786"/>
      <c r="C9786"/>
      <c r="D9786"/>
      <c r="E9786"/>
      <c r="F9786"/>
      <c r="G9786"/>
      <c r="H9786"/>
      <c r="J9786"/>
    </row>
    <row r="9787" spans="1:10" x14ac:dyDescent="0.25">
      <c r="A9787"/>
      <c r="C9787"/>
      <c r="D9787"/>
      <c r="E9787"/>
      <c r="F9787"/>
      <c r="G9787"/>
      <c r="H9787"/>
      <c r="J9787"/>
    </row>
    <row r="9788" spans="1:10" x14ac:dyDescent="0.25">
      <c r="A9788"/>
      <c r="C9788"/>
      <c r="D9788"/>
      <c r="E9788"/>
      <c r="F9788"/>
      <c r="G9788"/>
      <c r="H9788"/>
      <c r="J9788"/>
    </row>
    <row r="9789" spans="1:10" x14ac:dyDescent="0.25">
      <c r="A9789"/>
      <c r="C9789"/>
      <c r="D9789"/>
      <c r="E9789"/>
      <c r="F9789"/>
      <c r="G9789"/>
      <c r="H9789"/>
      <c r="J9789"/>
    </row>
    <row r="9790" spans="1:10" x14ac:dyDescent="0.25">
      <c r="A9790"/>
      <c r="C9790"/>
      <c r="D9790"/>
      <c r="E9790"/>
      <c r="F9790"/>
      <c r="G9790"/>
      <c r="H9790"/>
      <c r="J9790"/>
    </row>
    <row r="9791" spans="1:10" x14ac:dyDescent="0.25">
      <c r="A9791"/>
      <c r="C9791"/>
      <c r="D9791"/>
      <c r="E9791"/>
      <c r="F9791"/>
      <c r="G9791"/>
      <c r="H9791"/>
      <c r="J9791"/>
    </row>
    <row r="9792" spans="1:10" x14ac:dyDescent="0.25">
      <c r="A9792"/>
      <c r="C9792"/>
      <c r="D9792"/>
      <c r="E9792"/>
      <c r="F9792"/>
      <c r="G9792"/>
      <c r="H9792"/>
      <c r="J9792"/>
    </row>
    <row r="9793" spans="1:10" x14ac:dyDescent="0.25">
      <c r="A9793"/>
      <c r="C9793"/>
      <c r="D9793"/>
      <c r="E9793"/>
      <c r="F9793"/>
      <c r="G9793"/>
      <c r="H9793"/>
      <c r="J9793"/>
    </row>
    <row r="9794" spans="1:10" x14ac:dyDescent="0.25">
      <c r="A9794"/>
      <c r="C9794"/>
      <c r="D9794"/>
      <c r="E9794"/>
      <c r="F9794"/>
      <c r="G9794"/>
      <c r="H9794"/>
      <c r="J9794"/>
    </row>
    <row r="9795" spans="1:10" x14ac:dyDescent="0.25">
      <c r="A9795"/>
      <c r="C9795"/>
      <c r="D9795"/>
      <c r="E9795"/>
      <c r="F9795"/>
      <c r="G9795"/>
      <c r="H9795"/>
      <c r="J9795"/>
    </row>
    <row r="9796" spans="1:10" x14ac:dyDescent="0.25">
      <c r="A9796"/>
      <c r="C9796"/>
      <c r="D9796"/>
      <c r="E9796"/>
      <c r="F9796"/>
      <c r="G9796"/>
      <c r="H9796"/>
      <c r="J9796"/>
    </row>
    <row r="9797" spans="1:10" x14ac:dyDescent="0.25">
      <c r="A9797"/>
      <c r="C9797"/>
      <c r="D9797"/>
      <c r="E9797"/>
      <c r="F9797"/>
      <c r="G9797"/>
      <c r="H9797"/>
      <c r="J9797"/>
    </row>
    <row r="9798" spans="1:10" x14ac:dyDescent="0.25">
      <c r="A9798"/>
      <c r="C9798"/>
      <c r="D9798"/>
      <c r="E9798"/>
      <c r="F9798"/>
      <c r="G9798"/>
      <c r="H9798"/>
      <c r="J9798"/>
    </row>
    <row r="9799" spans="1:10" x14ac:dyDescent="0.25">
      <c r="A9799"/>
      <c r="C9799"/>
      <c r="D9799"/>
      <c r="E9799"/>
      <c r="F9799"/>
      <c r="G9799"/>
      <c r="H9799"/>
      <c r="J9799"/>
    </row>
    <row r="9800" spans="1:10" x14ac:dyDescent="0.25">
      <c r="A9800"/>
      <c r="C9800"/>
      <c r="D9800"/>
      <c r="E9800"/>
      <c r="F9800"/>
      <c r="G9800"/>
      <c r="H9800"/>
      <c r="J9800"/>
    </row>
    <row r="9801" spans="1:10" x14ac:dyDescent="0.25">
      <c r="A9801"/>
      <c r="C9801"/>
      <c r="D9801"/>
      <c r="E9801"/>
      <c r="F9801"/>
      <c r="G9801"/>
      <c r="H9801"/>
      <c r="J9801"/>
    </row>
    <row r="9802" spans="1:10" x14ac:dyDescent="0.25">
      <c r="A9802"/>
      <c r="C9802"/>
      <c r="D9802"/>
      <c r="E9802"/>
      <c r="F9802"/>
      <c r="G9802"/>
      <c r="H9802"/>
      <c r="J9802"/>
    </row>
    <row r="9803" spans="1:10" x14ac:dyDescent="0.25">
      <c r="A9803"/>
      <c r="C9803"/>
      <c r="D9803"/>
      <c r="E9803"/>
      <c r="F9803"/>
      <c r="G9803"/>
      <c r="H9803"/>
      <c r="J9803"/>
    </row>
    <row r="9804" spans="1:10" x14ac:dyDescent="0.25">
      <c r="A9804"/>
      <c r="C9804"/>
      <c r="D9804"/>
      <c r="E9804"/>
      <c r="F9804"/>
      <c r="G9804"/>
      <c r="H9804"/>
      <c r="J9804"/>
    </row>
    <row r="9805" spans="1:10" x14ac:dyDescent="0.25">
      <c r="A9805"/>
      <c r="C9805"/>
      <c r="D9805"/>
      <c r="E9805"/>
      <c r="F9805"/>
      <c r="G9805"/>
      <c r="H9805"/>
      <c r="J9805"/>
    </row>
    <row r="9806" spans="1:10" x14ac:dyDescent="0.25">
      <c r="A9806"/>
      <c r="C9806"/>
      <c r="D9806"/>
      <c r="E9806"/>
      <c r="F9806"/>
      <c r="G9806"/>
      <c r="H9806"/>
      <c r="J9806"/>
    </row>
    <row r="9807" spans="1:10" x14ac:dyDescent="0.25">
      <c r="A9807"/>
      <c r="C9807"/>
      <c r="D9807"/>
      <c r="E9807"/>
      <c r="F9807"/>
      <c r="G9807"/>
      <c r="H9807"/>
      <c r="J9807"/>
    </row>
    <row r="9808" spans="1:10" x14ac:dyDescent="0.25">
      <c r="A9808"/>
      <c r="C9808"/>
      <c r="D9808"/>
      <c r="E9808"/>
      <c r="F9808"/>
      <c r="G9808"/>
      <c r="H9808"/>
      <c r="J9808"/>
    </row>
    <row r="9809" spans="1:10" x14ac:dyDescent="0.25">
      <c r="A9809"/>
      <c r="C9809"/>
      <c r="D9809"/>
      <c r="E9809"/>
      <c r="F9809"/>
      <c r="G9809"/>
      <c r="H9809"/>
      <c r="J9809"/>
    </row>
    <row r="9810" spans="1:10" x14ac:dyDescent="0.25">
      <c r="A9810"/>
      <c r="C9810"/>
      <c r="D9810"/>
      <c r="E9810"/>
      <c r="F9810"/>
      <c r="G9810"/>
      <c r="H9810"/>
      <c r="J9810"/>
    </row>
    <row r="9811" spans="1:10" x14ac:dyDescent="0.25">
      <c r="A9811"/>
      <c r="C9811"/>
      <c r="D9811"/>
      <c r="E9811"/>
      <c r="F9811"/>
      <c r="G9811"/>
      <c r="H9811"/>
      <c r="J9811"/>
    </row>
    <row r="9812" spans="1:10" x14ac:dyDescent="0.25">
      <c r="A9812"/>
      <c r="C9812"/>
      <c r="D9812"/>
      <c r="E9812"/>
      <c r="F9812"/>
      <c r="G9812"/>
      <c r="H9812"/>
      <c r="J9812"/>
    </row>
    <row r="9813" spans="1:10" x14ac:dyDescent="0.25">
      <c r="A9813"/>
      <c r="C9813"/>
      <c r="D9813"/>
      <c r="E9813"/>
      <c r="F9813"/>
      <c r="G9813"/>
      <c r="H9813"/>
      <c r="J9813"/>
    </row>
    <row r="9814" spans="1:10" x14ac:dyDescent="0.25">
      <c r="A9814"/>
      <c r="C9814"/>
      <c r="D9814"/>
      <c r="E9814"/>
      <c r="F9814"/>
      <c r="G9814"/>
      <c r="H9814"/>
      <c r="J9814"/>
    </row>
    <row r="9815" spans="1:10" x14ac:dyDescent="0.25">
      <c r="A9815"/>
      <c r="C9815"/>
      <c r="D9815"/>
      <c r="E9815"/>
      <c r="F9815"/>
      <c r="G9815"/>
      <c r="H9815"/>
      <c r="J9815"/>
    </row>
    <row r="9816" spans="1:10" x14ac:dyDescent="0.25">
      <c r="A9816"/>
      <c r="C9816"/>
      <c r="D9816"/>
      <c r="E9816"/>
      <c r="F9816"/>
      <c r="G9816"/>
      <c r="H9816"/>
      <c r="J9816"/>
    </row>
    <row r="9817" spans="1:10" x14ac:dyDescent="0.25">
      <c r="A9817"/>
      <c r="C9817"/>
      <c r="D9817"/>
      <c r="E9817"/>
      <c r="F9817"/>
      <c r="G9817"/>
      <c r="H9817"/>
      <c r="J9817"/>
    </row>
    <row r="9818" spans="1:10" x14ac:dyDescent="0.25">
      <c r="A9818"/>
      <c r="C9818"/>
      <c r="D9818"/>
      <c r="E9818"/>
      <c r="F9818"/>
      <c r="G9818"/>
      <c r="H9818"/>
      <c r="J9818"/>
    </row>
    <row r="9819" spans="1:10" x14ac:dyDescent="0.25">
      <c r="A9819"/>
      <c r="C9819"/>
      <c r="D9819"/>
      <c r="E9819"/>
      <c r="F9819"/>
      <c r="G9819"/>
      <c r="H9819"/>
      <c r="J9819"/>
    </row>
    <row r="9820" spans="1:10" x14ac:dyDescent="0.25">
      <c r="A9820"/>
      <c r="C9820"/>
      <c r="D9820"/>
      <c r="E9820"/>
      <c r="F9820"/>
      <c r="G9820"/>
      <c r="H9820"/>
      <c r="J9820"/>
    </row>
    <row r="9821" spans="1:10" x14ac:dyDescent="0.25">
      <c r="A9821"/>
      <c r="C9821"/>
      <c r="D9821"/>
      <c r="E9821"/>
      <c r="F9821"/>
      <c r="G9821"/>
      <c r="H9821"/>
      <c r="J9821"/>
    </row>
    <row r="9822" spans="1:10" x14ac:dyDescent="0.25">
      <c r="A9822"/>
      <c r="C9822"/>
      <c r="D9822"/>
      <c r="E9822"/>
      <c r="F9822"/>
      <c r="G9822"/>
      <c r="H9822"/>
      <c r="J9822"/>
    </row>
    <row r="9823" spans="1:10" x14ac:dyDescent="0.25">
      <c r="A9823"/>
      <c r="C9823"/>
      <c r="D9823"/>
      <c r="E9823"/>
      <c r="F9823"/>
      <c r="G9823"/>
      <c r="H9823"/>
      <c r="J9823"/>
    </row>
    <row r="9824" spans="1:10" x14ac:dyDescent="0.25">
      <c r="A9824"/>
      <c r="C9824"/>
      <c r="D9824"/>
      <c r="E9824"/>
      <c r="F9824"/>
      <c r="G9824"/>
      <c r="H9824"/>
      <c r="J9824"/>
    </row>
    <row r="9825" spans="1:10" x14ac:dyDescent="0.25">
      <c r="A9825"/>
      <c r="C9825"/>
      <c r="D9825"/>
      <c r="E9825"/>
      <c r="F9825"/>
      <c r="G9825"/>
      <c r="H9825"/>
      <c r="J9825"/>
    </row>
    <row r="9826" spans="1:10" x14ac:dyDescent="0.25">
      <c r="A9826"/>
      <c r="C9826"/>
      <c r="D9826"/>
      <c r="E9826"/>
      <c r="F9826"/>
      <c r="G9826"/>
      <c r="H9826"/>
      <c r="J9826"/>
    </row>
    <row r="9827" spans="1:10" x14ac:dyDescent="0.25">
      <c r="A9827"/>
      <c r="C9827"/>
      <c r="D9827"/>
      <c r="E9827"/>
      <c r="F9827"/>
      <c r="G9827"/>
      <c r="H9827"/>
      <c r="J9827"/>
    </row>
    <row r="9828" spans="1:10" x14ac:dyDescent="0.25">
      <c r="A9828"/>
      <c r="C9828"/>
      <c r="D9828"/>
      <c r="E9828"/>
      <c r="F9828"/>
      <c r="G9828"/>
      <c r="H9828"/>
      <c r="J9828"/>
    </row>
    <row r="9829" spans="1:10" x14ac:dyDescent="0.25">
      <c r="A9829"/>
      <c r="C9829"/>
      <c r="D9829"/>
      <c r="E9829"/>
      <c r="F9829"/>
      <c r="G9829"/>
      <c r="H9829"/>
      <c r="J9829"/>
    </row>
    <row r="9830" spans="1:10" x14ac:dyDescent="0.25">
      <c r="A9830"/>
      <c r="C9830"/>
      <c r="D9830"/>
      <c r="E9830"/>
      <c r="F9830"/>
      <c r="G9830"/>
      <c r="H9830"/>
      <c r="J9830"/>
    </row>
    <row r="9831" spans="1:10" x14ac:dyDescent="0.25">
      <c r="A9831"/>
      <c r="C9831"/>
      <c r="D9831"/>
      <c r="E9831"/>
      <c r="F9831"/>
      <c r="G9831"/>
      <c r="H9831"/>
      <c r="J9831"/>
    </row>
    <row r="9832" spans="1:10" x14ac:dyDescent="0.25">
      <c r="A9832"/>
      <c r="C9832"/>
      <c r="D9832"/>
      <c r="E9832"/>
      <c r="F9832"/>
      <c r="G9832"/>
      <c r="H9832"/>
      <c r="J9832"/>
    </row>
    <row r="9833" spans="1:10" x14ac:dyDescent="0.25">
      <c r="A9833"/>
      <c r="C9833"/>
      <c r="D9833"/>
      <c r="E9833"/>
      <c r="F9833"/>
      <c r="G9833"/>
      <c r="H9833"/>
      <c r="J9833"/>
    </row>
    <row r="9834" spans="1:10" x14ac:dyDescent="0.25">
      <c r="A9834"/>
      <c r="C9834"/>
      <c r="D9834"/>
      <c r="E9834"/>
      <c r="F9834"/>
      <c r="G9834"/>
      <c r="H9834"/>
      <c r="J9834"/>
    </row>
    <row r="9835" spans="1:10" x14ac:dyDescent="0.25">
      <c r="A9835"/>
      <c r="C9835"/>
      <c r="D9835"/>
      <c r="E9835"/>
      <c r="F9835"/>
      <c r="G9835"/>
      <c r="H9835"/>
      <c r="J9835"/>
    </row>
    <row r="9836" spans="1:10" x14ac:dyDescent="0.25">
      <c r="A9836"/>
      <c r="C9836"/>
      <c r="D9836"/>
      <c r="E9836"/>
      <c r="F9836"/>
      <c r="G9836"/>
      <c r="H9836"/>
      <c r="J9836"/>
    </row>
    <row r="9837" spans="1:10" x14ac:dyDescent="0.25">
      <c r="A9837"/>
      <c r="C9837"/>
      <c r="D9837"/>
      <c r="E9837"/>
      <c r="F9837"/>
      <c r="G9837"/>
      <c r="H9837"/>
      <c r="J9837"/>
    </row>
    <row r="9838" spans="1:10" x14ac:dyDescent="0.25">
      <c r="A9838"/>
      <c r="C9838"/>
      <c r="D9838"/>
      <c r="E9838"/>
      <c r="F9838"/>
      <c r="G9838"/>
      <c r="H9838"/>
      <c r="J9838"/>
    </row>
    <row r="9839" spans="1:10" x14ac:dyDescent="0.25">
      <c r="A9839"/>
      <c r="C9839"/>
      <c r="D9839"/>
      <c r="E9839"/>
      <c r="F9839"/>
      <c r="G9839"/>
      <c r="H9839"/>
      <c r="J9839"/>
    </row>
    <row r="9840" spans="1:10" x14ac:dyDescent="0.25">
      <c r="A9840"/>
      <c r="C9840"/>
      <c r="D9840"/>
      <c r="E9840"/>
      <c r="F9840"/>
      <c r="G9840"/>
      <c r="H9840"/>
      <c r="J9840"/>
    </row>
    <row r="9841" spans="1:10" x14ac:dyDescent="0.25">
      <c r="A9841"/>
      <c r="C9841"/>
      <c r="D9841"/>
      <c r="E9841"/>
      <c r="F9841"/>
      <c r="G9841"/>
      <c r="H9841"/>
      <c r="J9841"/>
    </row>
    <row r="9842" spans="1:10" x14ac:dyDescent="0.25">
      <c r="A9842"/>
      <c r="C9842"/>
      <c r="D9842"/>
      <c r="E9842"/>
      <c r="F9842"/>
      <c r="G9842"/>
      <c r="H9842"/>
      <c r="J9842"/>
    </row>
    <row r="9843" spans="1:10" x14ac:dyDescent="0.25">
      <c r="A9843"/>
      <c r="C9843"/>
      <c r="D9843"/>
      <c r="E9843"/>
      <c r="F9843"/>
      <c r="G9843"/>
      <c r="H9843"/>
      <c r="J9843"/>
    </row>
    <row r="9844" spans="1:10" x14ac:dyDescent="0.25">
      <c r="A9844"/>
      <c r="C9844"/>
      <c r="D9844"/>
      <c r="E9844"/>
      <c r="F9844"/>
      <c r="G9844"/>
      <c r="H9844"/>
      <c r="J9844"/>
    </row>
    <row r="9845" spans="1:10" x14ac:dyDescent="0.25">
      <c r="A9845"/>
      <c r="C9845"/>
      <c r="D9845"/>
      <c r="E9845"/>
      <c r="F9845"/>
      <c r="G9845"/>
      <c r="H9845"/>
      <c r="J9845"/>
    </row>
    <row r="9846" spans="1:10" x14ac:dyDescent="0.25">
      <c r="A9846"/>
      <c r="C9846"/>
      <c r="D9846"/>
      <c r="E9846"/>
      <c r="F9846"/>
      <c r="G9846"/>
      <c r="H9846"/>
      <c r="J9846"/>
    </row>
    <row r="9847" spans="1:10" x14ac:dyDescent="0.25">
      <c r="A9847"/>
      <c r="C9847"/>
      <c r="D9847"/>
      <c r="E9847"/>
      <c r="F9847"/>
      <c r="G9847"/>
      <c r="H9847"/>
      <c r="J9847"/>
    </row>
    <row r="9848" spans="1:10" x14ac:dyDescent="0.25">
      <c r="A9848"/>
      <c r="C9848"/>
      <c r="D9848"/>
      <c r="E9848"/>
      <c r="F9848"/>
      <c r="G9848"/>
      <c r="H9848"/>
      <c r="J9848"/>
    </row>
    <row r="9849" spans="1:10" x14ac:dyDescent="0.25">
      <c r="A9849"/>
      <c r="C9849"/>
      <c r="D9849"/>
      <c r="E9849"/>
      <c r="F9849"/>
      <c r="G9849"/>
      <c r="H9849"/>
      <c r="J9849"/>
    </row>
    <row r="9850" spans="1:10" x14ac:dyDescent="0.25">
      <c r="A9850"/>
      <c r="C9850"/>
      <c r="D9850"/>
      <c r="E9850"/>
      <c r="F9850"/>
      <c r="G9850"/>
      <c r="H9850"/>
      <c r="J9850"/>
    </row>
    <row r="9851" spans="1:10" x14ac:dyDescent="0.25">
      <c r="A9851"/>
      <c r="C9851"/>
      <c r="D9851"/>
      <c r="E9851"/>
      <c r="F9851"/>
      <c r="G9851"/>
      <c r="H9851"/>
      <c r="J9851"/>
    </row>
    <row r="9852" spans="1:10" x14ac:dyDescent="0.25">
      <c r="A9852"/>
      <c r="C9852"/>
      <c r="D9852"/>
      <c r="E9852"/>
      <c r="F9852"/>
      <c r="G9852"/>
      <c r="H9852"/>
      <c r="J9852"/>
    </row>
    <row r="9853" spans="1:10" x14ac:dyDescent="0.25">
      <c r="A9853"/>
      <c r="C9853"/>
      <c r="D9853"/>
      <c r="E9853"/>
      <c r="F9853"/>
      <c r="G9853"/>
      <c r="H9853"/>
      <c r="J9853"/>
    </row>
    <row r="9854" spans="1:10" x14ac:dyDescent="0.25">
      <c r="A9854"/>
      <c r="C9854"/>
      <c r="D9854"/>
      <c r="E9854"/>
      <c r="F9854"/>
      <c r="G9854"/>
      <c r="H9854"/>
      <c r="J9854"/>
    </row>
    <row r="9855" spans="1:10" x14ac:dyDescent="0.25">
      <c r="A9855"/>
      <c r="C9855"/>
      <c r="D9855"/>
      <c r="E9855"/>
      <c r="F9855"/>
      <c r="G9855"/>
      <c r="H9855"/>
      <c r="J9855"/>
    </row>
    <row r="9856" spans="1:10" x14ac:dyDescent="0.25">
      <c r="A9856"/>
      <c r="C9856"/>
      <c r="D9856"/>
      <c r="E9856"/>
      <c r="F9856"/>
      <c r="G9856"/>
      <c r="H9856"/>
      <c r="J9856"/>
    </row>
    <row r="9857" spans="1:10" x14ac:dyDescent="0.25">
      <c r="A9857"/>
      <c r="C9857"/>
      <c r="D9857"/>
      <c r="E9857"/>
      <c r="F9857"/>
      <c r="G9857"/>
      <c r="H9857"/>
      <c r="J9857"/>
    </row>
    <row r="9858" spans="1:10" x14ac:dyDescent="0.25">
      <c r="A9858"/>
      <c r="C9858"/>
      <c r="D9858"/>
      <c r="E9858"/>
      <c r="F9858"/>
      <c r="G9858"/>
      <c r="H9858"/>
      <c r="J9858"/>
    </row>
    <row r="9859" spans="1:10" x14ac:dyDescent="0.25">
      <c r="A9859"/>
      <c r="C9859"/>
      <c r="D9859"/>
      <c r="E9859"/>
      <c r="F9859"/>
      <c r="G9859"/>
      <c r="H9859"/>
      <c r="J9859"/>
    </row>
    <row r="9860" spans="1:10" x14ac:dyDescent="0.25">
      <c r="A9860"/>
      <c r="C9860"/>
      <c r="D9860"/>
      <c r="E9860"/>
      <c r="F9860"/>
      <c r="G9860"/>
      <c r="H9860"/>
      <c r="J9860"/>
    </row>
    <row r="9861" spans="1:10" x14ac:dyDescent="0.25">
      <c r="A9861"/>
      <c r="C9861"/>
      <c r="D9861"/>
      <c r="E9861"/>
      <c r="F9861"/>
      <c r="G9861"/>
      <c r="H9861"/>
      <c r="J9861"/>
    </row>
    <row r="9862" spans="1:10" x14ac:dyDescent="0.25">
      <c r="A9862"/>
      <c r="C9862"/>
      <c r="D9862"/>
      <c r="E9862"/>
      <c r="F9862"/>
      <c r="G9862"/>
      <c r="H9862"/>
      <c r="J9862"/>
    </row>
    <row r="9863" spans="1:10" x14ac:dyDescent="0.25">
      <c r="A9863"/>
      <c r="C9863"/>
      <c r="D9863"/>
      <c r="E9863"/>
      <c r="F9863"/>
      <c r="G9863"/>
      <c r="H9863"/>
      <c r="J9863"/>
    </row>
    <row r="9864" spans="1:10" x14ac:dyDescent="0.25">
      <c r="A9864"/>
      <c r="C9864"/>
      <c r="D9864"/>
      <c r="E9864"/>
      <c r="F9864"/>
      <c r="G9864"/>
      <c r="H9864"/>
      <c r="J9864"/>
    </row>
    <row r="9865" spans="1:10" x14ac:dyDescent="0.25">
      <c r="A9865"/>
      <c r="C9865"/>
      <c r="D9865"/>
      <c r="E9865"/>
      <c r="F9865"/>
      <c r="G9865"/>
      <c r="H9865"/>
      <c r="J9865"/>
    </row>
    <row r="9866" spans="1:10" x14ac:dyDescent="0.25">
      <c r="A9866"/>
      <c r="C9866"/>
      <c r="D9866"/>
      <c r="E9866"/>
      <c r="F9866"/>
      <c r="G9866"/>
      <c r="H9866"/>
      <c r="J9866"/>
    </row>
    <row r="9867" spans="1:10" x14ac:dyDescent="0.25">
      <c r="A9867"/>
      <c r="C9867"/>
      <c r="D9867"/>
      <c r="E9867"/>
      <c r="F9867"/>
      <c r="G9867"/>
      <c r="H9867"/>
      <c r="J9867"/>
    </row>
    <row r="9868" spans="1:10" x14ac:dyDescent="0.25">
      <c r="A9868"/>
      <c r="C9868"/>
      <c r="D9868"/>
      <c r="E9868"/>
      <c r="F9868"/>
      <c r="G9868"/>
      <c r="H9868"/>
      <c r="J9868"/>
    </row>
    <row r="9869" spans="1:10" x14ac:dyDescent="0.25">
      <c r="A9869"/>
      <c r="C9869"/>
      <c r="D9869"/>
      <c r="E9869"/>
      <c r="F9869"/>
      <c r="G9869"/>
      <c r="H9869"/>
      <c r="J9869"/>
    </row>
    <row r="9870" spans="1:10" x14ac:dyDescent="0.25">
      <c r="A9870"/>
      <c r="C9870"/>
      <c r="D9870"/>
      <c r="E9870"/>
      <c r="F9870"/>
      <c r="G9870"/>
      <c r="H9870"/>
      <c r="J9870"/>
    </row>
    <row r="9871" spans="1:10" x14ac:dyDescent="0.25">
      <c r="A9871"/>
      <c r="C9871"/>
      <c r="D9871"/>
      <c r="E9871"/>
      <c r="F9871"/>
      <c r="G9871"/>
      <c r="H9871"/>
      <c r="J9871"/>
    </row>
    <row r="9872" spans="1:10" x14ac:dyDescent="0.25">
      <c r="A9872"/>
      <c r="C9872"/>
      <c r="D9872"/>
      <c r="E9872"/>
      <c r="F9872"/>
      <c r="G9872"/>
      <c r="H9872"/>
      <c r="J9872"/>
    </row>
    <row r="9873" spans="1:10" x14ac:dyDescent="0.25">
      <c r="A9873"/>
      <c r="C9873"/>
      <c r="D9873"/>
      <c r="E9873"/>
      <c r="F9873"/>
      <c r="G9873"/>
      <c r="H9873"/>
      <c r="J9873"/>
    </row>
    <row r="9874" spans="1:10" x14ac:dyDescent="0.25">
      <c r="A9874"/>
      <c r="C9874"/>
      <c r="D9874"/>
      <c r="E9874"/>
      <c r="F9874"/>
      <c r="G9874"/>
      <c r="H9874"/>
      <c r="J9874"/>
    </row>
    <row r="9875" spans="1:10" x14ac:dyDescent="0.25">
      <c r="A9875"/>
      <c r="C9875"/>
      <c r="D9875"/>
      <c r="E9875"/>
      <c r="F9875"/>
      <c r="G9875"/>
      <c r="H9875"/>
      <c r="J9875"/>
    </row>
    <row r="9876" spans="1:10" x14ac:dyDescent="0.25">
      <c r="A9876"/>
      <c r="C9876"/>
      <c r="D9876"/>
      <c r="E9876"/>
      <c r="F9876"/>
      <c r="G9876"/>
      <c r="H9876"/>
      <c r="J9876"/>
    </row>
    <row r="9877" spans="1:10" x14ac:dyDescent="0.25">
      <c r="A9877"/>
      <c r="C9877"/>
      <c r="D9877"/>
      <c r="E9877"/>
      <c r="F9877"/>
      <c r="G9877"/>
      <c r="H9877"/>
      <c r="J9877"/>
    </row>
    <row r="9878" spans="1:10" x14ac:dyDescent="0.25">
      <c r="A9878"/>
      <c r="C9878"/>
      <c r="D9878"/>
      <c r="E9878"/>
      <c r="F9878"/>
      <c r="G9878"/>
      <c r="H9878"/>
      <c r="J9878"/>
    </row>
    <row r="9879" spans="1:10" x14ac:dyDescent="0.25">
      <c r="A9879"/>
      <c r="C9879"/>
      <c r="D9879"/>
      <c r="E9879"/>
      <c r="F9879"/>
      <c r="G9879"/>
      <c r="H9879"/>
      <c r="J9879"/>
    </row>
    <row r="9880" spans="1:10" x14ac:dyDescent="0.25">
      <c r="A9880"/>
      <c r="C9880"/>
      <c r="D9880"/>
      <c r="E9880"/>
      <c r="F9880"/>
      <c r="G9880"/>
      <c r="H9880"/>
      <c r="J9880"/>
    </row>
    <row r="9881" spans="1:10" x14ac:dyDescent="0.25">
      <c r="A9881"/>
      <c r="C9881"/>
      <c r="D9881"/>
      <c r="E9881"/>
      <c r="F9881"/>
      <c r="G9881"/>
      <c r="H9881"/>
      <c r="J9881"/>
    </row>
    <row r="9882" spans="1:10" x14ac:dyDescent="0.25">
      <c r="A9882"/>
      <c r="C9882"/>
      <c r="D9882"/>
      <c r="E9882"/>
      <c r="F9882"/>
      <c r="G9882"/>
      <c r="H9882"/>
      <c r="J9882"/>
    </row>
    <row r="9883" spans="1:10" x14ac:dyDescent="0.25">
      <c r="A9883"/>
      <c r="C9883"/>
      <c r="D9883"/>
      <c r="E9883"/>
      <c r="F9883"/>
      <c r="G9883"/>
      <c r="H9883"/>
      <c r="J9883"/>
    </row>
    <row r="9884" spans="1:10" x14ac:dyDescent="0.25">
      <c r="A9884"/>
      <c r="C9884"/>
      <c r="D9884"/>
      <c r="E9884"/>
      <c r="F9884"/>
      <c r="G9884"/>
      <c r="H9884"/>
      <c r="J9884"/>
    </row>
    <row r="9885" spans="1:10" x14ac:dyDescent="0.25">
      <c r="A9885"/>
      <c r="C9885"/>
      <c r="D9885"/>
      <c r="E9885"/>
      <c r="F9885"/>
      <c r="G9885"/>
      <c r="H9885"/>
      <c r="J9885"/>
    </row>
    <row r="9886" spans="1:10" x14ac:dyDescent="0.25">
      <c r="A9886"/>
      <c r="C9886"/>
      <c r="D9886"/>
      <c r="E9886"/>
      <c r="F9886"/>
      <c r="G9886"/>
      <c r="H9886"/>
      <c r="J9886"/>
    </row>
    <row r="9887" spans="1:10" x14ac:dyDescent="0.25">
      <c r="A9887"/>
      <c r="C9887"/>
      <c r="D9887"/>
      <c r="E9887"/>
      <c r="F9887"/>
      <c r="G9887"/>
      <c r="H9887"/>
      <c r="J9887"/>
    </row>
    <row r="9888" spans="1:10" x14ac:dyDescent="0.25">
      <c r="A9888"/>
      <c r="C9888"/>
      <c r="D9888"/>
      <c r="E9888"/>
      <c r="F9888"/>
      <c r="G9888"/>
      <c r="H9888"/>
      <c r="J9888"/>
    </row>
    <row r="9889" spans="1:10" x14ac:dyDescent="0.25">
      <c r="A9889"/>
      <c r="C9889"/>
      <c r="D9889"/>
      <c r="E9889"/>
      <c r="F9889"/>
      <c r="G9889"/>
      <c r="H9889"/>
      <c r="J9889"/>
    </row>
    <row r="9890" spans="1:10" x14ac:dyDescent="0.25">
      <c r="A9890"/>
      <c r="C9890"/>
      <c r="D9890"/>
      <c r="E9890"/>
      <c r="F9890"/>
      <c r="G9890"/>
      <c r="H9890"/>
      <c r="J9890"/>
    </row>
    <row r="9891" spans="1:10" x14ac:dyDescent="0.25">
      <c r="A9891"/>
      <c r="C9891"/>
      <c r="D9891"/>
      <c r="E9891"/>
      <c r="F9891"/>
      <c r="G9891"/>
      <c r="H9891"/>
      <c r="J9891"/>
    </row>
    <row r="9892" spans="1:10" x14ac:dyDescent="0.25">
      <c r="A9892"/>
      <c r="C9892"/>
      <c r="D9892"/>
      <c r="E9892"/>
      <c r="F9892"/>
      <c r="G9892"/>
      <c r="H9892"/>
      <c r="J9892"/>
    </row>
    <row r="9893" spans="1:10" x14ac:dyDescent="0.25">
      <c r="A9893"/>
      <c r="C9893"/>
      <c r="D9893"/>
      <c r="E9893"/>
      <c r="F9893"/>
      <c r="G9893"/>
      <c r="H9893"/>
      <c r="J9893"/>
    </row>
    <row r="9894" spans="1:10" x14ac:dyDescent="0.25">
      <c r="A9894"/>
      <c r="C9894"/>
      <c r="D9894"/>
      <c r="E9894"/>
      <c r="F9894"/>
      <c r="G9894"/>
      <c r="H9894"/>
      <c r="J9894"/>
    </row>
    <row r="9895" spans="1:10" x14ac:dyDescent="0.25">
      <c r="A9895"/>
      <c r="C9895"/>
      <c r="D9895"/>
      <c r="E9895"/>
      <c r="F9895"/>
      <c r="G9895"/>
      <c r="H9895"/>
      <c r="J9895"/>
    </row>
    <row r="9896" spans="1:10" x14ac:dyDescent="0.25">
      <c r="A9896"/>
      <c r="C9896"/>
      <c r="D9896"/>
      <c r="E9896"/>
      <c r="F9896"/>
      <c r="G9896"/>
      <c r="H9896"/>
      <c r="J9896"/>
    </row>
    <row r="9897" spans="1:10" x14ac:dyDescent="0.25">
      <c r="A9897"/>
      <c r="C9897"/>
      <c r="D9897"/>
      <c r="E9897"/>
      <c r="F9897"/>
      <c r="G9897"/>
      <c r="H9897"/>
      <c r="J9897"/>
    </row>
    <row r="9898" spans="1:10" x14ac:dyDescent="0.25">
      <c r="A9898"/>
      <c r="C9898"/>
      <c r="D9898"/>
      <c r="E9898"/>
      <c r="F9898"/>
      <c r="G9898"/>
      <c r="H9898"/>
      <c r="J9898"/>
    </row>
    <row r="9899" spans="1:10" x14ac:dyDescent="0.25">
      <c r="A9899"/>
      <c r="C9899"/>
      <c r="D9899"/>
      <c r="E9899"/>
      <c r="F9899"/>
      <c r="G9899"/>
      <c r="H9899"/>
      <c r="J9899"/>
    </row>
    <row r="9900" spans="1:10" x14ac:dyDescent="0.25">
      <c r="A9900"/>
      <c r="C9900"/>
      <c r="D9900"/>
      <c r="E9900"/>
      <c r="F9900"/>
      <c r="G9900"/>
      <c r="H9900"/>
      <c r="J9900"/>
    </row>
    <row r="9901" spans="1:10" x14ac:dyDescent="0.25">
      <c r="A9901"/>
      <c r="C9901"/>
      <c r="D9901"/>
      <c r="E9901"/>
      <c r="F9901"/>
      <c r="G9901"/>
      <c r="H9901"/>
      <c r="J9901"/>
    </row>
    <row r="9902" spans="1:10" x14ac:dyDescent="0.25">
      <c r="A9902"/>
      <c r="C9902"/>
      <c r="D9902"/>
      <c r="E9902"/>
      <c r="F9902"/>
      <c r="G9902"/>
      <c r="H9902"/>
      <c r="J9902"/>
    </row>
    <row r="9903" spans="1:10" x14ac:dyDescent="0.25">
      <c r="A9903"/>
      <c r="C9903"/>
      <c r="D9903"/>
      <c r="E9903"/>
      <c r="F9903"/>
      <c r="G9903"/>
      <c r="H9903"/>
      <c r="J9903"/>
    </row>
    <row r="9904" spans="1:10" x14ac:dyDescent="0.25">
      <c r="A9904"/>
      <c r="C9904"/>
      <c r="D9904"/>
      <c r="E9904"/>
      <c r="F9904"/>
      <c r="G9904"/>
      <c r="H9904"/>
      <c r="J9904"/>
    </row>
    <row r="9905" spans="1:10" x14ac:dyDescent="0.25">
      <c r="A9905"/>
      <c r="C9905"/>
      <c r="D9905"/>
      <c r="E9905"/>
      <c r="F9905"/>
      <c r="G9905"/>
      <c r="H9905"/>
      <c r="J9905"/>
    </row>
    <row r="9906" spans="1:10" x14ac:dyDescent="0.25">
      <c r="A9906"/>
      <c r="C9906"/>
      <c r="D9906"/>
      <c r="E9906"/>
      <c r="F9906"/>
      <c r="G9906"/>
      <c r="H9906"/>
      <c r="J9906"/>
    </row>
    <row r="9907" spans="1:10" x14ac:dyDescent="0.25">
      <c r="A9907"/>
      <c r="C9907"/>
      <c r="D9907"/>
      <c r="E9907"/>
      <c r="F9907"/>
      <c r="G9907"/>
      <c r="H9907"/>
      <c r="J9907"/>
    </row>
    <row r="9908" spans="1:10" x14ac:dyDescent="0.25">
      <c r="A9908"/>
      <c r="C9908"/>
      <c r="D9908"/>
      <c r="E9908"/>
      <c r="F9908"/>
      <c r="G9908"/>
      <c r="H9908"/>
      <c r="J9908"/>
    </row>
    <row r="9909" spans="1:10" x14ac:dyDescent="0.25">
      <c r="A9909"/>
      <c r="C9909"/>
      <c r="D9909"/>
      <c r="E9909"/>
      <c r="F9909"/>
      <c r="G9909"/>
      <c r="H9909"/>
      <c r="J9909"/>
    </row>
    <row r="9910" spans="1:10" x14ac:dyDescent="0.25">
      <c r="A9910"/>
      <c r="C9910"/>
      <c r="D9910"/>
      <c r="E9910"/>
      <c r="F9910"/>
      <c r="G9910"/>
      <c r="H9910"/>
      <c r="J9910"/>
    </row>
    <row r="9911" spans="1:10" x14ac:dyDescent="0.25">
      <c r="A9911"/>
      <c r="C9911"/>
      <c r="D9911"/>
      <c r="E9911"/>
      <c r="F9911"/>
      <c r="G9911"/>
      <c r="H9911"/>
      <c r="J9911"/>
    </row>
    <row r="9912" spans="1:10" x14ac:dyDescent="0.25">
      <c r="A9912"/>
      <c r="C9912"/>
      <c r="D9912"/>
      <c r="E9912"/>
      <c r="F9912"/>
      <c r="G9912"/>
      <c r="H9912"/>
      <c r="J9912"/>
    </row>
    <row r="9913" spans="1:10" x14ac:dyDescent="0.25">
      <c r="A9913"/>
      <c r="C9913"/>
      <c r="D9913"/>
      <c r="E9913"/>
      <c r="F9913"/>
      <c r="G9913"/>
      <c r="H9913"/>
      <c r="J9913"/>
    </row>
    <row r="9914" spans="1:10" x14ac:dyDescent="0.25">
      <c r="A9914"/>
      <c r="C9914"/>
      <c r="D9914"/>
      <c r="E9914"/>
      <c r="F9914"/>
      <c r="G9914"/>
      <c r="H9914"/>
      <c r="J9914"/>
    </row>
    <row r="9915" spans="1:10" x14ac:dyDescent="0.25">
      <c r="A9915"/>
      <c r="C9915"/>
      <c r="D9915"/>
      <c r="E9915"/>
      <c r="F9915"/>
      <c r="G9915"/>
      <c r="H9915"/>
      <c r="J9915"/>
    </row>
    <row r="9916" spans="1:10" x14ac:dyDescent="0.25">
      <c r="A9916"/>
      <c r="C9916"/>
      <c r="D9916"/>
      <c r="E9916"/>
      <c r="F9916"/>
      <c r="G9916"/>
      <c r="H9916"/>
      <c r="J9916"/>
    </row>
    <row r="9917" spans="1:10" x14ac:dyDescent="0.25">
      <c r="A9917"/>
      <c r="C9917"/>
      <c r="D9917"/>
      <c r="E9917"/>
      <c r="F9917"/>
      <c r="G9917"/>
      <c r="H9917"/>
      <c r="J9917"/>
    </row>
    <row r="9918" spans="1:10" x14ac:dyDescent="0.25">
      <c r="A9918"/>
      <c r="C9918"/>
      <c r="D9918"/>
      <c r="E9918"/>
      <c r="F9918"/>
      <c r="G9918"/>
      <c r="H9918"/>
      <c r="J9918"/>
    </row>
    <row r="9919" spans="1:10" x14ac:dyDescent="0.25">
      <c r="A9919"/>
      <c r="C9919"/>
      <c r="D9919"/>
      <c r="E9919"/>
      <c r="F9919"/>
      <c r="G9919"/>
      <c r="H9919"/>
      <c r="J9919"/>
    </row>
    <row r="9920" spans="1:10" x14ac:dyDescent="0.25">
      <c r="A9920"/>
      <c r="C9920"/>
      <c r="D9920"/>
      <c r="E9920"/>
      <c r="F9920"/>
      <c r="G9920"/>
      <c r="H9920"/>
      <c r="J9920"/>
    </row>
    <row r="9921" spans="1:10" x14ac:dyDescent="0.25">
      <c r="A9921"/>
      <c r="C9921"/>
      <c r="D9921"/>
      <c r="E9921"/>
      <c r="F9921"/>
      <c r="G9921"/>
      <c r="H9921"/>
      <c r="J9921"/>
    </row>
    <row r="9922" spans="1:10" x14ac:dyDescent="0.25">
      <c r="A9922"/>
      <c r="C9922"/>
      <c r="D9922"/>
      <c r="E9922"/>
      <c r="F9922"/>
      <c r="G9922"/>
      <c r="H9922"/>
      <c r="J9922"/>
    </row>
    <row r="9923" spans="1:10" x14ac:dyDescent="0.25">
      <c r="A9923"/>
      <c r="C9923"/>
      <c r="D9923"/>
      <c r="E9923"/>
      <c r="F9923"/>
      <c r="G9923"/>
      <c r="H9923"/>
      <c r="J9923"/>
    </row>
    <row r="9924" spans="1:10" x14ac:dyDescent="0.25">
      <c r="A9924"/>
      <c r="C9924"/>
      <c r="D9924"/>
      <c r="E9924"/>
      <c r="F9924"/>
      <c r="G9924"/>
      <c r="H9924"/>
      <c r="J9924"/>
    </row>
    <row r="9925" spans="1:10" x14ac:dyDescent="0.25">
      <c r="A9925"/>
      <c r="C9925"/>
      <c r="D9925"/>
      <c r="E9925"/>
      <c r="F9925"/>
      <c r="G9925"/>
      <c r="H9925"/>
      <c r="J9925"/>
    </row>
    <row r="9926" spans="1:10" x14ac:dyDescent="0.25">
      <c r="A9926"/>
      <c r="C9926"/>
      <c r="D9926"/>
      <c r="E9926"/>
      <c r="F9926"/>
      <c r="G9926"/>
      <c r="H9926"/>
      <c r="J9926"/>
    </row>
    <row r="9927" spans="1:10" x14ac:dyDescent="0.25">
      <c r="A9927"/>
      <c r="C9927"/>
      <c r="D9927"/>
      <c r="E9927"/>
      <c r="F9927"/>
      <c r="G9927"/>
      <c r="H9927"/>
      <c r="J9927"/>
    </row>
    <row r="9928" spans="1:10" x14ac:dyDescent="0.25">
      <c r="A9928"/>
      <c r="C9928"/>
      <c r="D9928"/>
      <c r="E9928"/>
      <c r="F9928"/>
      <c r="G9928"/>
      <c r="H9928"/>
      <c r="J9928"/>
    </row>
    <row r="9929" spans="1:10" x14ac:dyDescent="0.25">
      <c r="A9929"/>
      <c r="C9929"/>
      <c r="D9929"/>
      <c r="E9929"/>
      <c r="F9929"/>
      <c r="G9929"/>
      <c r="H9929"/>
      <c r="J9929"/>
    </row>
    <row r="9930" spans="1:10" x14ac:dyDescent="0.25">
      <c r="A9930"/>
      <c r="C9930"/>
      <c r="D9930"/>
      <c r="E9930"/>
      <c r="F9930"/>
      <c r="G9930"/>
      <c r="H9930"/>
      <c r="J9930"/>
    </row>
    <row r="9931" spans="1:10" x14ac:dyDescent="0.25">
      <c r="A9931"/>
      <c r="C9931"/>
      <c r="D9931"/>
      <c r="E9931"/>
      <c r="F9931"/>
      <c r="G9931"/>
      <c r="H9931"/>
      <c r="J9931"/>
    </row>
    <row r="9932" spans="1:10" x14ac:dyDescent="0.25">
      <c r="A9932"/>
      <c r="C9932"/>
      <c r="D9932"/>
      <c r="E9932"/>
      <c r="F9932"/>
      <c r="G9932"/>
      <c r="H9932"/>
      <c r="J9932"/>
    </row>
    <row r="9933" spans="1:10" x14ac:dyDescent="0.25">
      <c r="A9933"/>
      <c r="C9933"/>
      <c r="D9933"/>
      <c r="E9933"/>
      <c r="F9933"/>
      <c r="G9933"/>
      <c r="H9933"/>
      <c r="J9933"/>
    </row>
    <row r="9934" spans="1:10" x14ac:dyDescent="0.25">
      <c r="A9934"/>
      <c r="C9934"/>
      <c r="D9934"/>
      <c r="E9934"/>
      <c r="F9934"/>
      <c r="G9934"/>
      <c r="H9934"/>
      <c r="J9934"/>
    </row>
    <row r="9935" spans="1:10" x14ac:dyDescent="0.25">
      <c r="A9935"/>
      <c r="C9935"/>
      <c r="D9935"/>
      <c r="E9935"/>
      <c r="F9935"/>
      <c r="G9935"/>
      <c r="H9935"/>
      <c r="J9935"/>
    </row>
    <row r="9936" spans="1:10" x14ac:dyDescent="0.25">
      <c r="A9936"/>
      <c r="C9936"/>
      <c r="D9936"/>
      <c r="E9936"/>
      <c r="F9936"/>
      <c r="G9936"/>
      <c r="H9936"/>
      <c r="J9936"/>
    </row>
    <row r="9937" spans="1:10" x14ac:dyDescent="0.25">
      <c r="A9937"/>
      <c r="C9937"/>
      <c r="D9937"/>
      <c r="E9937"/>
      <c r="F9937"/>
      <c r="G9937"/>
      <c r="H9937"/>
      <c r="J9937"/>
    </row>
    <row r="9938" spans="1:10" x14ac:dyDescent="0.25">
      <c r="A9938"/>
      <c r="C9938"/>
      <c r="D9938"/>
      <c r="E9938"/>
      <c r="F9938"/>
      <c r="G9938"/>
      <c r="H9938"/>
      <c r="J9938"/>
    </row>
    <row r="9939" spans="1:10" x14ac:dyDescent="0.25">
      <c r="A9939"/>
      <c r="C9939"/>
      <c r="D9939"/>
      <c r="E9939"/>
      <c r="F9939"/>
      <c r="G9939"/>
      <c r="H9939"/>
      <c r="J9939"/>
    </row>
    <row r="9940" spans="1:10" x14ac:dyDescent="0.25">
      <c r="A9940"/>
      <c r="C9940"/>
      <c r="D9940"/>
      <c r="E9940"/>
      <c r="F9940"/>
      <c r="G9940"/>
      <c r="H9940"/>
      <c r="J9940"/>
    </row>
    <row r="9941" spans="1:10" x14ac:dyDescent="0.25">
      <c r="A9941"/>
      <c r="C9941"/>
      <c r="D9941"/>
      <c r="E9941"/>
      <c r="F9941"/>
      <c r="G9941"/>
      <c r="H9941"/>
      <c r="J9941"/>
    </row>
    <row r="9942" spans="1:10" x14ac:dyDescent="0.25">
      <c r="A9942"/>
      <c r="C9942"/>
      <c r="D9942"/>
      <c r="E9942"/>
      <c r="F9942"/>
      <c r="G9942"/>
      <c r="H9942"/>
      <c r="J9942"/>
    </row>
    <row r="9943" spans="1:10" x14ac:dyDescent="0.25">
      <c r="A9943"/>
      <c r="C9943"/>
      <c r="D9943"/>
      <c r="E9943"/>
      <c r="F9943"/>
      <c r="G9943"/>
      <c r="H9943"/>
      <c r="J9943"/>
    </row>
    <row r="9944" spans="1:10" x14ac:dyDescent="0.25">
      <c r="A9944"/>
      <c r="C9944"/>
      <c r="D9944"/>
      <c r="E9944"/>
      <c r="F9944"/>
      <c r="G9944"/>
      <c r="H9944"/>
      <c r="J9944"/>
    </row>
    <row r="9945" spans="1:10" x14ac:dyDescent="0.25">
      <c r="A9945"/>
      <c r="C9945"/>
      <c r="D9945"/>
      <c r="E9945"/>
      <c r="F9945"/>
      <c r="G9945"/>
      <c r="H9945"/>
      <c r="J9945"/>
    </row>
    <row r="9946" spans="1:10" x14ac:dyDescent="0.25">
      <c r="A9946"/>
      <c r="C9946"/>
      <c r="D9946"/>
      <c r="E9946"/>
      <c r="F9946"/>
      <c r="G9946"/>
      <c r="H9946"/>
      <c r="J9946"/>
    </row>
    <row r="9947" spans="1:10" x14ac:dyDescent="0.25">
      <c r="A9947"/>
      <c r="C9947"/>
      <c r="D9947"/>
      <c r="E9947"/>
      <c r="F9947"/>
      <c r="G9947"/>
      <c r="H9947"/>
      <c r="J9947"/>
    </row>
    <row r="9948" spans="1:10" x14ac:dyDescent="0.25">
      <c r="A9948"/>
      <c r="C9948"/>
      <c r="D9948"/>
      <c r="E9948"/>
      <c r="F9948"/>
      <c r="G9948"/>
      <c r="H9948"/>
      <c r="J9948"/>
    </row>
    <row r="9949" spans="1:10" x14ac:dyDescent="0.25">
      <c r="A9949"/>
      <c r="C9949"/>
      <c r="D9949"/>
      <c r="E9949"/>
      <c r="F9949"/>
      <c r="G9949"/>
      <c r="H9949"/>
      <c r="J9949"/>
    </row>
    <row r="9950" spans="1:10" x14ac:dyDescent="0.25">
      <c r="A9950"/>
      <c r="C9950"/>
      <c r="D9950"/>
      <c r="E9950"/>
      <c r="F9950"/>
      <c r="G9950"/>
      <c r="H9950"/>
      <c r="J9950"/>
    </row>
    <row r="9951" spans="1:10" x14ac:dyDescent="0.25">
      <c r="A9951"/>
      <c r="C9951"/>
      <c r="D9951"/>
      <c r="E9951"/>
      <c r="F9951"/>
      <c r="G9951"/>
      <c r="H9951"/>
      <c r="J9951"/>
    </row>
    <row r="9952" spans="1:10" x14ac:dyDescent="0.25">
      <c r="A9952"/>
      <c r="C9952"/>
      <c r="D9952"/>
      <c r="E9952"/>
      <c r="F9952"/>
      <c r="G9952"/>
      <c r="H9952"/>
      <c r="J9952"/>
    </row>
    <row r="9953" spans="1:10" x14ac:dyDescent="0.25">
      <c r="A9953"/>
      <c r="C9953"/>
      <c r="D9953"/>
      <c r="E9953"/>
      <c r="F9953"/>
      <c r="G9953"/>
      <c r="H9953"/>
      <c r="J9953"/>
    </row>
    <row r="9954" spans="1:10" x14ac:dyDescent="0.25">
      <c r="A9954"/>
      <c r="C9954"/>
      <c r="D9954"/>
      <c r="E9954"/>
      <c r="F9954"/>
      <c r="G9954"/>
      <c r="H9954"/>
      <c r="J9954"/>
    </row>
    <row r="9955" spans="1:10" x14ac:dyDescent="0.25">
      <c r="A9955"/>
      <c r="C9955"/>
      <c r="D9955"/>
      <c r="E9955"/>
      <c r="F9955"/>
      <c r="G9955"/>
      <c r="H9955"/>
      <c r="J9955"/>
    </row>
    <row r="9956" spans="1:10" x14ac:dyDescent="0.25">
      <c r="A9956"/>
      <c r="C9956"/>
      <c r="D9956"/>
      <c r="E9956"/>
      <c r="F9956"/>
      <c r="G9956"/>
      <c r="H9956"/>
      <c r="J9956"/>
    </row>
    <row r="9957" spans="1:10" x14ac:dyDescent="0.25">
      <c r="A9957"/>
      <c r="C9957"/>
      <c r="D9957"/>
      <c r="E9957"/>
      <c r="F9957"/>
      <c r="G9957"/>
      <c r="H9957"/>
      <c r="J9957"/>
    </row>
    <row r="9958" spans="1:10" x14ac:dyDescent="0.25">
      <c r="A9958"/>
      <c r="C9958"/>
      <c r="D9958"/>
      <c r="E9958"/>
      <c r="F9958"/>
      <c r="G9958"/>
      <c r="H9958"/>
      <c r="J9958"/>
    </row>
    <row r="9959" spans="1:10" x14ac:dyDescent="0.25">
      <c r="A9959"/>
      <c r="C9959"/>
      <c r="D9959"/>
      <c r="E9959"/>
      <c r="F9959"/>
      <c r="G9959"/>
      <c r="H9959"/>
      <c r="J9959"/>
    </row>
    <row r="9960" spans="1:10" x14ac:dyDescent="0.25">
      <c r="A9960"/>
      <c r="C9960"/>
      <c r="D9960"/>
      <c r="E9960"/>
      <c r="F9960"/>
      <c r="G9960"/>
      <c r="H9960"/>
      <c r="J9960"/>
    </row>
    <row r="9961" spans="1:10" x14ac:dyDescent="0.25">
      <c r="A9961"/>
      <c r="C9961"/>
      <c r="D9961"/>
      <c r="E9961"/>
      <c r="F9961"/>
      <c r="G9961"/>
      <c r="H9961"/>
      <c r="J9961"/>
    </row>
    <row r="9962" spans="1:10" x14ac:dyDescent="0.25">
      <c r="A9962"/>
      <c r="C9962"/>
      <c r="D9962"/>
      <c r="E9962"/>
      <c r="F9962"/>
      <c r="G9962"/>
      <c r="H9962"/>
      <c r="J9962"/>
    </row>
    <row r="9963" spans="1:10" x14ac:dyDescent="0.25">
      <c r="A9963"/>
      <c r="C9963"/>
      <c r="D9963"/>
      <c r="E9963"/>
      <c r="F9963"/>
      <c r="G9963"/>
      <c r="H9963"/>
      <c r="J9963"/>
    </row>
    <row r="9964" spans="1:10" x14ac:dyDescent="0.25">
      <c r="A9964"/>
      <c r="C9964"/>
      <c r="D9964"/>
      <c r="E9964"/>
      <c r="F9964"/>
      <c r="G9964"/>
      <c r="H9964"/>
      <c r="J9964"/>
    </row>
    <row r="9965" spans="1:10" x14ac:dyDescent="0.25">
      <c r="A9965"/>
      <c r="C9965"/>
      <c r="D9965"/>
      <c r="E9965"/>
      <c r="F9965"/>
      <c r="G9965"/>
      <c r="H9965"/>
      <c r="J9965"/>
    </row>
    <row r="9966" spans="1:10" x14ac:dyDescent="0.25">
      <c r="A9966"/>
      <c r="C9966"/>
      <c r="D9966"/>
      <c r="E9966"/>
      <c r="F9966"/>
      <c r="G9966"/>
      <c r="H9966"/>
      <c r="J9966"/>
    </row>
    <row r="9967" spans="1:10" x14ac:dyDescent="0.25">
      <c r="A9967"/>
      <c r="C9967"/>
      <c r="D9967"/>
      <c r="E9967"/>
      <c r="F9967"/>
      <c r="G9967"/>
      <c r="H9967"/>
      <c r="J9967"/>
    </row>
    <row r="9968" spans="1:10" x14ac:dyDescent="0.25">
      <c r="A9968"/>
      <c r="C9968"/>
      <c r="D9968"/>
      <c r="E9968"/>
      <c r="F9968"/>
      <c r="G9968"/>
      <c r="H9968"/>
      <c r="J9968"/>
    </row>
    <row r="9969" spans="1:10" x14ac:dyDescent="0.25">
      <c r="A9969"/>
      <c r="C9969"/>
      <c r="D9969"/>
      <c r="E9969"/>
      <c r="F9969"/>
      <c r="G9969"/>
      <c r="H9969"/>
      <c r="J9969"/>
    </row>
    <row r="9970" spans="1:10" x14ac:dyDescent="0.25">
      <c r="A9970"/>
      <c r="C9970"/>
      <c r="D9970"/>
      <c r="E9970"/>
      <c r="F9970"/>
      <c r="G9970"/>
      <c r="H9970"/>
      <c r="J9970"/>
    </row>
    <row r="9971" spans="1:10" x14ac:dyDescent="0.25">
      <c r="A9971"/>
      <c r="C9971"/>
      <c r="D9971"/>
      <c r="E9971"/>
      <c r="F9971"/>
      <c r="G9971"/>
      <c r="H9971"/>
      <c r="J9971"/>
    </row>
    <row r="9972" spans="1:10" x14ac:dyDescent="0.25">
      <c r="A9972"/>
      <c r="C9972"/>
      <c r="D9972"/>
      <c r="E9972"/>
      <c r="F9972"/>
      <c r="G9972"/>
      <c r="H9972"/>
      <c r="J9972"/>
    </row>
    <row r="9973" spans="1:10" x14ac:dyDescent="0.25">
      <c r="A9973"/>
      <c r="C9973"/>
      <c r="D9973"/>
      <c r="E9973"/>
      <c r="F9973"/>
      <c r="G9973"/>
      <c r="H9973"/>
      <c r="J9973"/>
    </row>
    <row r="9974" spans="1:10" x14ac:dyDescent="0.25">
      <c r="A9974"/>
      <c r="C9974"/>
      <c r="D9974"/>
      <c r="E9974"/>
      <c r="F9974"/>
      <c r="G9974"/>
      <c r="H9974"/>
      <c r="J9974"/>
    </row>
    <row r="9975" spans="1:10" x14ac:dyDescent="0.25">
      <c r="A9975"/>
      <c r="C9975"/>
      <c r="D9975"/>
      <c r="E9975"/>
      <c r="F9975"/>
      <c r="G9975"/>
      <c r="H9975"/>
      <c r="J9975"/>
    </row>
    <row r="9976" spans="1:10" x14ac:dyDescent="0.25">
      <c r="A9976"/>
      <c r="C9976"/>
      <c r="D9976"/>
      <c r="E9976"/>
      <c r="F9976"/>
      <c r="G9976"/>
      <c r="H9976"/>
      <c r="J9976"/>
    </row>
    <row r="9977" spans="1:10" x14ac:dyDescent="0.25">
      <c r="A9977"/>
      <c r="C9977"/>
      <c r="D9977"/>
      <c r="E9977"/>
      <c r="F9977"/>
      <c r="G9977"/>
      <c r="H9977"/>
      <c r="J9977"/>
    </row>
    <row r="9978" spans="1:10" x14ac:dyDescent="0.25">
      <c r="A9978"/>
      <c r="C9978"/>
      <c r="D9978"/>
      <c r="E9978"/>
      <c r="F9978"/>
      <c r="G9978"/>
      <c r="H9978"/>
      <c r="J9978"/>
    </row>
    <row r="9979" spans="1:10" x14ac:dyDescent="0.25">
      <c r="A9979"/>
      <c r="C9979"/>
      <c r="D9979"/>
      <c r="E9979"/>
      <c r="F9979"/>
      <c r="G9979"/>
      <c r="H9979"/>
      <c r="J9979"/>
    </row>
    <row r="9980" spans="1:10" x14ac:dyDescent="0.25">
      <c r="A9980"/>
      <c r="C9980"/>
      <c r="D9980"/>
      <c r="E9980"/>
      <c r="F9980"/>
      <c r="G9980"/>
      <c r="H9980"/>
      <c r="J9980"/>
    </row>
    <row r="9981" spans="1:10" x14ac:dyDescent="0.25">
      <c r="A9981"/>
      <c r="C9981"/>
      <c r="D9981"/>
      <c r="E9981"/>
      <c r="F9981"/>
      <c r="G9981"/>
      <c r="H9981"/>
      <c r="J9981"/>
    </row>
    <row r="9982" spans="1:10" x14ac:dyDescent="0.25">
      <c r="A9982"/>
      <c r="C9982"/>
      <c r="D9982"/>
      <c r="E9982"/>
      <c r="F9982"/>
      <c r="G9982"/>
      <c r="H9982"/>
      <c r="J9982"/>
    </row>
    <row r="9983" spans="1:10" x14ac:dyDescent="0.25">
      <c r="A9983"/>
      <c r="C9983"/>
      <c r="D9983"/>
      <c r="E9983"/>
      <c r="F9983"/>
      <c r="G9983"/>
      <c r="H9983"/>
      <c r="J9983"/>
    </row>
    <row r="9984" spans="1:10" x14ac:dyDescent="0.25">
      <c r="A9984"/>
      <c r="C9984"/>
      <c r="D9984"/>
      <c r="E9984"/>
      <c r="F9984"/>
      <c r="G9984"/>
      <c r="H9984"/>
      <c r="J9984"/>
    </row>
    <row r="9985" spans="1:10" x14ac:dyDescent="0.25">
      <c r="A9985"/>
      <c r="C9985"/>
      <c r="D9985"/>
      <c r="E9985"/>
      <c r="F9985"/>
      <c r="G9985"/>
      <c r="H9985"/>
      <c r="J9985"/>
    </row>
    <row r="9986" spans="1:10" x14ac:dyDescent="0.25">
      <c r="A9986"/>
      <c r="C9986"/>
      <c r="D9986"/>
      <c r="E9986"/>
      <c r="F9986"/>
      <c r="G9986"/>
      <c r="H9986"/>
      <c r="J9986"/>
    </row>
    <row r="9987" spans="1:10" x14ac:dyDescent="0.25">
      <c r="A9987"/>
      <c r="C9987"/>
      <c r="D9987"/>
      <c r="E9987"/>
      <c r="F9987"/>
      <c r="G9987"/>
      <c r="H9987"/>
      <c r="J9987"/>
    </row>
    <row r="9988" spans="1:10" x14ac:dyDescent="0.25">
      <c r="A9988"/>
      <c r="C9988"/>
      <c r="D9988"/>
      <c r="E9988"/>
      <c r="F9988"/>
      <c r="G9988"/>
      <c r="H9988"/>
      <c r="J9988"/>
    </row>
    <row r="9989" spans="1:10" x14ac:dyDescent="0.25">
      <c r="A9989"/>
      <c r="C9989"/>
      <c r="D9989"/>
      <c r="E9989"/>
      <c r="F9989"/>
      <c r="G9989"/>
      <c r="H9989"/>
      <c r="J9989"/>
    </row>
    <row r="9990" spans="1:10" x14ac:dyDescent="0.25">
      <c r="A9990"/>
      <c r="C9990"/>
      <c r="D9990"/>
      <c r="E9990"/>
      <c r="F9990"/>
      <c r="G9990"/>
      <c r="H9990"/>
      <c r="J9990"/>
    </row>
    <row r="9991" spans="1:10" x14ac:dyDescent="0.25">
      <c r="A9991"/>
      <c r="C9991"/>
      <c r="D9991"/>
      <c r="E9991"/>
      <c r="F9991"/>
      <c r="G9991"/>
      <c r="H9991"/>
      <c r="J9991"/>
    </row>
    <row r="9992" spans="1:10" x14ac:dyDescent="0.25">
      <c r="A9992"/>
      <c r="C9992"/>
      <c r="D9992"/>
      <c r="E9992"/>
      <c r="F9992"/>
      <c r="G9992"/>
      <c r="H9992"/>
      <c r="J9992"/>
    </row>
    <row r="9993" spans="1:10" x14ac:dyDescent="0.25">
      <c r="A9993"/>
      <c r="C9993"/>
      <c r="D9993"/>
      <c r="E9993"/>
      <c r="F9993"/>
      <c r="G9993"/>
      <c r="H9993"/>
      <c r="J9993"/>
    </row>
    <row r="9994" spans="1:10" x14ac:dyDescent="0.25">
      <c r="A9994"/>
      <c r="C9994"/>
      <c r="D9994"/>
      <c r="E9994"/>
      <c r="F9994"/>
      <c r="G9994"/>
      <c r="H9994"/>
      <c r="J9994"/>
    </row>
    <row r="9995" spans="1:10" x14ac:dyDescent="0.25">
      <c r="A9995"/>
      <c r="C9995"/>
      <c r="D9995"/>
      <c r="E9995"/>
      <c r="F9995"/>
      <c r="G9995"/>
      <c r="H9995"/>
      <c r="J9995"/>
    </row>
    <row r="9996" spans="1:10" x14ac:dyDescent="0.25">
      <c r="A9996"/>
      <c r="C9996"/>
      <c r="D9996"/>
      <c r="E9996"/>
      <c r="F9996"/>
      <c r="G9996"/>
      <c r="H9996"/>
      <c r="J9996"/>
    </row>
    <row r="9997" spans="1:10" x14ac:dyDescent="0.25">
      <c r="A9997"/>
      <c r="C9997"/>
      <c r="D9997"/>
      <c r="E9997"/>
      <c r="F9997"/>
      <c r="G9997"/>
      <c r="H9997"/>
      <c r="J9997"/>
    </row>
    <row r="9998" spans="1:10" x14ac:dyDescent="0.25">
      <c r="A9998"/>
      <c r="C9998"/>
      <c r="D9998"/>
      <c r="E9998"/>
      <c r="F9998"/>
      <c r="G9998"/>
      <c r="H9998"/>
      <c r="J9998"/>
    </row>
    <row r="9999" spans="1:10" x14ac:dyDescent="0.25">
      <c r="A9999"/>
      <c r="C9999"/>
      <c r="D9999"/>
      <c r="E9999"/>
      <c r="F9999"/>
      <c r="G9999"/>
      <c r="H9999"/>
      <c r="J9999"/>
    </row>
    <row r="10000" spans="1:10" x14ac:dyDescent="0.25">
      <c r="A10000"/>
      <c r="C10000"/>
      <c r="D10000"/>
      <c r="E10000"/>
      <c r="F10000"/>
      <c r="G10000"/>
      <c r="H10000"/>
      <c r="J10000"/>
    </row>
    <row r="10001" spans="1:10" x14ac:dyDescent="0.25">
      <c r="A10001"/>
      <c r="C10001"/>
      <c r="D10001"/>
      <c r="E10001"/>
      <c r="F10001"/>
      <c r="G10001"/>
      <c r="H10001"/>
      <c r="J10001"/>
    </row>
    <row r="10002" spans="1:10" x14ac:dyDescent="0.25">
      <c r="A10002"/>
      <c r="C10002"/>
      <c r="D10002"/>
      <c r="E10002"/>
      <c r="F10002"/>
      <c r="G10002"/>
      <c r="H10002"/>
      <c r="J10002"/>
    </row>
    <row r="10003" spans="1:10" x14ac:dyDescent="0.25">
      <c r="A10003"/>
      <c r="C10003"/>
      <c r="D10003"/>
      <c r="E10003"/>
      <c r="F10003"/>
      <c r="G10003"/>
      <c r="H10003"/>
      <c r="J10003"/>
    </row>
    <row r="10004" spans="1:10" x14ac:dyDescent="0.25">
      <c r="A10004"/>
      <c r="C10004"/>
      <c r="D10004"/>
      <c r="E10004"/>
      <c r="F10004"/>
      <c r="G10004"/>
      <c r="H10004"/>
      <c r="J10004"/>
    </row>
    <row r="10005" spans="1:10" x14ac:dyDescent="0.25">
      <c r="A10005"/>
      <c r="C10005"/>
      <c r="D10005"/>
      <c r="E10005"/>
      <c r="F10005"/>
      <c r="G10005"/>
      <c r="H10005"/>
      <c r="J10005"/>
    </row>
    <row r="10006" spans="1:10" x14ac:dyDescent="0.25">
      <c r="A10006"/>
      <c r="C10006"/>
      <c r="D10006"/>
      <c r="E10006"/>
      <c r="F10006"/>
      <c r="G10006"/>
      <c r="H10006"/>
      <c r="J10006"/>
    </row>
    <row r="10007" spans="1:10" x14ac:dyDescent="0.25">
      <c r="A10007"/>
      <c r="C10007"/>
      <c r="D10007"/>
      <c r="E10007"/>
      <c r="F10007"/>
      <c r="G10007"/>
      <c r="H10007"/>
      <c r="J10007"/>
    </row>
    <row r="10008" spans="1:10" x14ac:dyDescent="0.25">
      <c r="A10008"/>
      <c r="C10008"/>
      <c r="D10008"/>
      <c r="E10008"/>
      <c r="F10008"/>
      <c r="G10008"/>
      <c r="H10008"/>
      <c r="J10008"/>
    </row>
    <row r="10009" spans="1:10" x14ac:dyDescent="0.25">
      <c r="A10009"/>
      <c r="C10009"/>
      <c r="D10009"/>
      <c r="E10009"/>
      <c r="F10009"/>
      <c r="G10009"/>
      <c r="H10009"/>
      <c r="J10009"/>
    </row>
    <row r="10010" spans="1:10" x14ac:dyDescent="0.25">
      <c r="A10010"/>
      <c r="C10010"/>
      <c r="D10010"/>
      <c r="E10010"/>
      <c r="F10010"/>
      <c r="G10010"/>
      <c r="H10010"/>
      <c r="J10010"/>
    </row>
    <row r="10011" spans="1:10" x14ac:dyDescent="0.25">
      <c r="A10011"/>
      <c r="C10011"/>
      <c r="D10011"/>
      <c r="E10011"/>
      <c r="F10011"/>
      <c r="G10011"/>
      <c r="H10011"/>
      <c r="J10011"/>
    </row>
    <row r="10012" spans="1:10" x14ac:dyDescent="0.25">
      <c r="A10012"/>
      <c r="C10012"/>
      <c r="D10012"/>
      <c r="E10012"/>
      <c r="F10012"/>
      <c r="G10012"/>
      <c r="H10012"/>
      <c r="J10012"/>
    </row>
    <row r="10013" spans="1:10" x14ac:dyDescent="0.25">
      <c r="A10013"/>
      <c r="C10013"/>
      <c r="D10013"/>
      <c r="E10013"/>
      <c r="F10013"/>
      <c r="G10013"/>
      <c r="H10013"/>
      <c r="J10013"/>
    </row>
    <row r="10014" spans="1:10" x14ac:dyDescent="0.25">
      <c r="A10014"/>
      <c r="C10014"/>
      <c r="D10014"/>
      <c r="E10014"/>
      <c r="F10014"/>
      <c r="G10014"/>
      <c r="H10014"/>
      <c r="J10014"/>
    </row>
    <row r="10015" spans="1:10" x14ac:dyDescent="0.25">
      <c r="A10015"/>
      <c r="C10015"/>
      <c r="D10015"/>
      <c r="E10015"/>
      <c r="F10015"/>
      <c r="G10015"/>
      <c r="H10015"/>
      <c r="J10015"/>
    </row>
    <row r="10016" spans="1:10" x14ac:dyDescent="0.25">
      <c r="A10016"/>
      <c r="C10016"/>
      <c r="D10016"/>
      <c r="E10016"/>
      <c r="F10016"/>
      <c r="G10016"/>
      <c r="H10016"/>
      <c r="J10016"/>
    </row>
    <row r="10017" spans="1:10" x14ac:dyDescent="0.25">
      <c r="A10017"/>
      <c r="C10017"/>
      <c r="D10017"/>
      <c r="E10017"/>
      <c r="F10017"/>
      <c r="G10017"/>
      <c r="H10017"/>
      <c r="J10017"/>
    </row>
    <row r="10018" spans="1:10" x14ac:dyDescent="0.25">
      <c r="A10018"/>
      <c r="C10018"/>
      <c r="D10018"/>
      <c r="E10018"/>
      <c r="F10018"/>
      <c r="G10018"/>
      <c r="H10018"/>
      <c r="J10018"/>
    </row>
    <row r="10019" spans="1:10" x14ac:dyDescent="0.25">
      <c r="A10019"/>
      <c r="C10019"/>
      <c r="D10019"/>
      <c r="E10019"/>
      <c r="F10019"/>
      <c r="G10019"/>
      <c r="H10019"/>
      <c r="J10019"/>
    </row>
    <row r="10020" spans="1:10" x14ac:dyDescent="0.25">
      <c r="A10020"/>
      <c r="C10020"/>
      <c r="D10020"/>
      <c r="E10020"/>
      <c r="F10020"/>
      <c r="G10020"/>
      <c r="H10020"/>
      <c r="J10020"/>
    </row>
    <row r="10021" spans="1:10" x14ac:dyDescent="0.25">
      <c r="A10021"/>
      <c r="C10021"/>
      <c r="D10021"/>
      <c r="E10021"/>
      <c r="F10021"/>
      <c r="G10021"/>
      <c r="H10021"/>
      <c r="J10021"/>
    </row>
    <row r="10022" spans="1:10" x14ac:dyDescent="0.25">
      <c r="A10022"/>
      <c r="C10022"/>
      <c r="D10022"/>
      <c r="E10022"/>
      <c r="F10022"/>
      <c r="G10022"/>
      <c r="H10022"/>
      <c r="J10022"/>
    </row>
    <row r="10023" spans="1:10" x14ac:dyDescent="0.25">
      <c r="A10023"/>
      <c r="C10023"/>
      <c r="D10023"/>
      <c r="E10023"/>
      <c r="F10023"/>
      <c r="G10023"/>
      <c r="H10023"/>
      <c r="J10023"/>
    </row>
    <row r="10024" spans="1:10" x14ac:dyDescent="0.25">
      <c r="A10024"/>
      <c r="C10024"/>
      <c r="D10024"/>
      <c r="E10024"/>
      <c r="F10024"/>
      <c r="G10024"/>
      <c r="H10024"/>
      <c r="J10024"/>
    </row>
    <row r="10025" spans="1:10" x14ac:dyDescent="0.25">
      <c r="A10025"/>
      <c r="C10025"/>
      <c r="D10025"/>
      <c r="E10025"/>
      <c r="F10025"/>
      <c r="G10025"/>
      <c r="H10025"/>
      <c r="J10025"/>
    </row>
    <row r="10026" spans="1:10" x14ac:dyDescent="0.25">
      <c r="A10026"/>
      <c r="C10026"/>
      <c r="D10026"/>
      <c r="E10026"/>
      <c r="F10026"/>
      <c r="G10026"/>
      <c r="H10026"/>
      <c r="J10026"/>
    </row>
    <row r="10027" spans="1:10" x14ac:dyDescent="0.25">
      <c r="A10027"/>
      <c r="C10027"/>
      <c r="D10027"/>
      <c r="E10027"/>
      <c r="F10027"/>
      <c r="G10027"/>
      <c r="H10027"/>
      <c r="J10027"/>
    </row>
    <row r="10028" spans="1:10" x14ac:dyDescent="0.25">
      <c r="A10028"/>
      <c r="C10028"/>
      <c r="D10028"/>
      <c r="E10028"/>
      <c r="F10028"/>
      <c r="G10028"/>
      <c r="H10028"/>
      <c r="J10028"/>
    </row>
    <row r="10029" spans="1:10" x14ac:dyDescent="0.25">
      <c r="A10029"/>
      <c r="C10029"/>
      <c r="D10029"/>
      <c r="E10029"/>
      <c r="F10029"/>
      <c r="G10029"/>
      <c r="H10029"/>
      <c r="J10029"/>
    </row>
    <row r="10030" spans="1:10" x14ac:dyDescent="0.25">
      <c r="A10030"/>
      <c r="C10030"/>
      <c r="D10030"/>
      <c r="E10030"/>
      <c r="F10030"/>
      <c r="G10030"/>
      <c r="H10030"/>
      <c r="J10030"/>
    </row>
    <row r="10031" spans="1:10" x14ac:dyDescent="0.25">
      <c r="A10031"/>
      <c r="C10031"/>
      <c r="D10031"/>
      <c r="E10031"/>
      <c r="F10031"/>
      <c r="G10031"/>
      <c r="H10031"/>
      <c r="J10031"/>
    </row>
    <row r="10032" spans="1:10" x14ac:dyDescent="0.25">
      <c r="A10032"/>
      <c r="C10032"/>
      <c r="D10032"/>
      <c r="E10032"/>
      <c r="F10032"/>
      <c r="G10032"/>
      <c r="H10032"/>
      <c r="J10032"/>
    </row>
    <row r="10033" spans="1:10" x14ac:dyDescent="0.25">
      <c r="A10033"/>
      <c r="C10033"/>
      <c r="D10033"/>
      <c r="E10033"/>
      <c r="F10033"/>
      <c r="G10033"/>
      <c r="H10033"/>
      <c r="J10033"/>
    </row>
    <row r="10034" spans="1:10" x14ac:dyDescent="0.25">
      <c r="A10034"/>
      <c r="C10034"/>
      <c r="D10034"/>
      <c r="E10034"/>
      <c r="F10034"/>
      <c r="G10034"/>
      <c r="H10034"/>
      <c r="J10034"/>
    </row>
    <row r="10035" spans="1:10" x14ac:dyDescent="0.25">
      <c r="A10035"/>
      <c r="C10035"/>
      <c r="D10035"/>
      <c r="E10035"/>
      <c r="F10035"/>
      <c r="G10035"/>
      <c r="H10035"/>
      <c r="J10035"/>
    </row>
    <row r="10036" spans="1:10" x14ac:dyDescent="0.25">
      <c r="A10036"/>
      <c r="C10036"/>
      <c r="D10036"/>
      <c r="E10036"/>
      <c r="F10036"/>
      <c r="G10036"/>
      <c r="H10036"/>
      <c r="J10036"/>
    </row>
    <row r="10037" spans="1:10" x14ac:dyDescent="0.25">
      <c r="A10037"/>
      <c r="C10037"/>
      <c r="D10037"/>
      <c r="E10037"/>
      <c r="F10037"/>
      <c r="G10037"/>
      <c r="H10037"/>
      <c r="J10037"/>
    </row>
    <row r="10038" spans="1:10" x14ac:dyDescent="0.25">
      <c r="A10038"/>
      <c r="C10038"/>
      <c r="D10038"/>
      <c r="E10038"/>
      <c r="F10038"/>
      <c r="G10038"/>
      <c r="H10038"/>
      <c r="J10038"/>
    </row>
    <row r="10039" spans="1:10" x14ac:dyDescent="0.25">
      <c r="A10039"/>
      <c r="C10039"/>
      <c r="D10039"/>
      <c r="E10039"/>
      <c r="F10039"/>
      <c r="G10039"/>
      <c r="H10039"/>
      <c r="J10039"/>
    </row>
    <row r="10040" spans="1:10" x14ac:dyDescent="0.25">
      <c r="A10040"/>
      <c r="C10040"/>
      <c r="D10040"/>
      <c r="E10040"/>
      <c r="F10040"/>
      <c r="G10040"/>
      <c r="H10040"/>
      <c r="J10040"/>
    </row>
    <row r="10041" spans="1:10" x14ac:dyDescent="0.25">
      <c r="A10041"/>
      <c r="C10041"/>
      <c r="D10041"/>
      <c r="E10041"/>
      <c r="F10041"/>
      <c r="G10041"/>
      <c r="H10041"/>
      <c r="J10041"/>
    </row>
    <row r="10042" spans="1:10" x14ac:dyDescent="0.25">
      <c r="A10042"/>
      <c r="C10042"/>
      <c r="D10042"/>
      <c r="E10042"/>
      <c r="F10042"/>
      <c r="G10042"/>
      <c r="H10042"/>
      <c r="J10042"/>
    </row>
    <row r="10043" spans="1:10" x14ac:dyDescent="0.25">
      <c r="A10043"/>
      <c r="C10043"/>
      <c r="D10043"/>
      <c r="E10043"/>
      <c r="F10043"/>
      <c r="G10043"/>
      <c r="H10043"/>
      <c r="J10043"/>
    </row>
    <row r="10044" spans="1:10" x14ac:dyDescent="0.25">
      <c r="A10044"/>
      <c r="C10044"/>
      <c r="D10044"/>
      <c r="E10044"/>
      <c r="F10044"/>
      <c r="G10044"/>
      <c r="H10044"/>
      <c r="J10044"/>
    </row>
    <row r="10045" spans="1:10" x14ac:dyDescent="0.25">
      <c r="A10045"/>
      <c r="C10045"/>
      <c r="D10045"/>
      <c r="E10045"/>
      <c r="F10045"/>
      <c r="G10045"/>
      <c r="H10045"/>
      <c r="J10045"/>
    </row>
    <row r="10046" spans="1:10" x14ac:dyDescent="0.25">
      <c r="A10046"/>
      <c r="C10046"/>
      <c r="D10046"/>
      <c r="E10046"/>
      <c r="F10046"/>
      <c r="G10046"/>
      <c r="H10046"/>
      <c r="J10046"/>
    </row>
    <row r="10047" spans="1:10" x14ac:dyDescent="0.25">
      <c r="A10047"/>
      <c r="C10047"/>
      <c r="D10047"/>
      <c r="E10047"/>
      <c r="F10047"/>
      <c r="G10047"/>
      <c r="H10047"/>
      <c r="J10047"/>
    </row>
    <row r="10048" spans="1:10" x14ac:dyDescent="0.25">
      <c r="A10048"/>
      <c r="C10048"/>
      <c r="D10048"/>
      <c r="E10048"/>
      <c r="F10048"/>
      <c r="G10048"/>
      <c r="H10048"/>
      <c r="J10048"/>
    </row>
    <row r="10049" spans="1:10" x14ac:dyDescent="0.25">
      <c r="A10049"/>
      <c r="C10049"/>
      <c r="D10049"/>
      <c r="E10049"/>
      <c r="F10049"/>
      <c r="G10049"/>
      <c r="H10049"/>
      <c r="J10049"/>
    </row>
    <row r="10050" spans="1:10" x14ac:dyDescent="0.25">
      <c r="A10050"/>
      <c r="C10050"/>
      <c r="D10050"/>
      <c r="E10050"/>
      <c r="F10050"/>
      <c r="G10050"/>
      <c r="H10050"/>
      <c r="J10050"/>
    </row>
    <row r="10051" spans="1:10" x14ac:dyDescent="0.25">
      <c r="A10051"/>
      <c r="C10051"/>
      <c r="D10051"/>
      <c r="E10051"/>
      <c r="F10051"/>
      <c r="G10051"/>
      <c r="H10051"/>
      <c r="J10051"/>
    </row>
    <row r="10052" spans="1:10" x14ac:dyDescent="0.25">
      <c r="A10052"/>
      <c r="C10052"/>
      <c r="D10052"/>
      <c r="E10052"/>
      <c r="F10052"/>
      <c r="G10052"/>
      <c r="H10052"/>
      <c r="J10052"/>
    </row>
    <row r="10053" spans="1:10" x14ac:dyDescent="0.25">
      <c r="A10053"/>
      <c r="C10053"/>
      <c r="D10053"/>
      <c r="E10053"/>
      <c r="F10053"/>
      <c r="G10053"/>
      <c r="H10053"/>
      <c r="J10053"/>
    </row>
    <row r="10054" spans="1:10" x14ac:dyDescent="0.25">
      <c r="A10054"/>
      <c r="C10054"/>
      <c r="D10054"/>
      <c r="E10054"/>
      <c r="F10054"/>
      <c r="G10054"/>
      <c r="H10054"/>
      <c r="J10054"/>
    </row>
    <row r="10055" spans="1:10" x14ac:dyDescent="0.25">
      <c r="A10055"/>
      <c r="C10055"/>
      <c r="D10055"/>
      <c r="E10055"/>
      <c r="F10055"/>
      <c r="G10055"/>
      <c r="H10055"/>
      <c r="J10055"/>
    </row>
    <row r="10056" spans="1:10" x14ac:dyDescent="0.25">
      <c r="A10056"/>
      <c r="C10056"/>
      <c r="D10056"/>
      <c r="E10056"/>
      <c r="F10056"/>
      <c r="G10056"/>
      <c r="H10056"/>
      <c r="J10056"/>
    </row>
    <row r="10057" spans="1:10" x14ac:dyDescent="0.25">
      <c r="A10057"/>
      <c r="C10057"/>
      <c r="D10057"/>
      <c r="E10057"/>
      <c r="F10057"/>
      <c r="G10057"/>
      <c r="H10057"/>
      <c r="J10057"/>
    </row>
    <row r="10058" spans="1:10" x14ac:dyDescent="0.25">
      <c r="A10058"/>
      <c r="C10058"/>
      <c r="D10058"/>
      <c r="E10058"/>
      <c r="F10058"/>
      <c r="G10058"/>
      <c r="H10058"/>
      <c r="J10058"/>
    </row>
    <row r="10059" spans="1:10" x14ac:dyDescent="0.25">
      <c r="A10059"/>
      <c r="C10059"/>
      <c r="D10059"/>
      <c r="E10059"/>
      <c r="F10059"/>
      <c r="G10059"/>
      <c r="H10059"/>
      <c r="J10059"/>
    </row>
    <row r="10060" spans="1:10" x14ac:dyDescent="0.25">
      <c r="A10060"/>
      <c r="C10060"/>
      <c r="D10060"/>
      <c r="E10060"/>
      <c r="F10060"/>
      <c r="G10060"/>
      <c r="H10060"/>
      <c r="J10060"/>
    </row>
    <row r="10061" spans="1:10" x14ac:dyDescent="0.25">
      <c r="A10061"/>
      <c r="C10061"/>
      <c r="D10061"/>
      <c r="E10061"/>
      <c r="F10061"/>
      <c r="G10061"/>
      <c r="H10061"/>
      <c r="J10061"/>
    </row>
    <row r="10062" spans="1:10" x14ac:dyDescent="0.25">
      <c r="A10062"/>
      <c r="C10062"/>
      <c r="D10062"/>
      <c r="E10062"/>
      <c r="F10062"/>
      <c r="G10062"/>
      <c r="H10062"/>
      <c r="J10062"/>
    </row>
    <row r="10063" spans="1:10" x14ac:dyDescent="0.25">
      <c r="A10063"/>
      <c r="C10063"/>
      <c r="D10063"/>
      <c r="E10063"/>
      <c r="F10063"/>
      <c r="G10063"/>
      <c r="H10063"/>
      <c r="J10063"/>
    </row>
    <row r="10064" spans="1:10" x14ac:dyDescent="0.25">
      <c r="A10064"/>
      <c r="C10064"/>
      <c r="D10064"/>
      <c r="E10064"/>
      <c r="F10064"/>
      <c r="G10064"/>
      <c r="H10064"/>
      <c r="J10064"/>
    </row>
    <row r="10065" spans="1:10" x14ac:dyDescent="0.25">
      <c r="A10065"/>
      <c r="C10065"/>
      <c r="D10065"/>
      <c r="E10065"/>
      <c r="F10065"/>
      <c r="G10065"/>
      <c r="H10065"/>
      <c r="J10065"/>
    </row>
    <row r="10066" spans="1:10" x14ac:dyDescent="0.25">
      <c r="A10066"/>
      <c r="C10066"/>
      <c r="D10066"/>
      <c r="E10066"/>
      <c r="F10066"/>
      <c r="G10066"/>
      <c r="H10066"/>
      <c r="J10066"/>
    </row>
    <row r="10067" spans="1:10" x14ac:dyDescent="0.25">
      <c r="A10067"/>
      <c r="C10067"/>
      <c r="D10067"/>
      <c r="E10067"/>
      <c r="F10067"/>
      <c r="G10067"/>
      <c r="H10067"/>
      <c r="J10067"/>
    </row>
    <row r="10068" spans="1:10" x14ac:dyDescent="0.25">
      <c r="A10068"/>
      <c r="C10068"/>
      <c r="D10068"/>
      <c r="E10068"/>
      <c r="F10068"/>
      <c r="G10068"/>
      <c r="H10068"/>
      <c r="J10068"/>
    </row>
    <row r="10069" spans="1:10" x14ac:dyDescent="0.25">
      <c r="A10069"/>
      <c r="C10069"/>
      <c r="D10069"/>
      <c r="E10069"/>
      <c r="F10069"/>
      <c r="G10069"/>
      <c r="H10069"/>
      <c r="J10069"/>
    </row>
    <row r="10070" spans="1:10" x14ac:dyDescent="0.25">
      <c r="A10070"/>
      <c r="C10070"/>
      <c r="D10070"/>
      <c r="E10070"/>
      <c r="F10070"/>
      <c r="G10070"/>
      <c r="H10070"/>
      <c r="J10070"/>
    </row>
    <row r="10071" spans="1:10" x14ac:dyDescent="0.25">
      <c r="A10071"/>
      <c r="C10071"/>
      <c r="D10071"/>
      <c r="E10071"/>
      <c r="F10071"/>
      <c r="G10071"/>
      <c r="H10071"/>
      <c r="J10071"/>
    </row>
    <row r="10072" spans="1:10" x14ac:dyDescent="0.25">
      <c r="A10072"/>
      <c r="C10072"/>
      <c r="D10072"/>
      <c r="E10072"/>
      <c r="F10072"/>
      <c r="G10072"/>
      <c r="H10072"/>
      <c r="J10072"/>
    </row>
    <row r="10073" spans="1:10" x14ac:dyDescent="0.25">
      <c r="A10073"/>
      <c r="C10073"/>
      <c r="D10073"/>
      <c r="E10073"/>
      <c r="F10073"/>
      <c r="G10073"/>
      <c r="H10073"/>
      <c r="J10073"/>
    </row>
    <row r="10074" spans="1:10" x14ac:dyDescent="0.25">
      <c r="A10074"/>
      <c r="C10074"/>
      <c r="D10074"/>
      <c r="E10074"/>
      <c r="F10074"/>
      <c r="G10074"/>
      <c r="H10074"/>
      <c r="J10074"/>
    </row>
    <row r="10075" spans="1:10" x14ac:dyDescent="0.25">
      <c r="A10075"/>
      <c r="C10075"/>
      <c r="D10075"/>
      <c r="E10075"/>
      <c r="F10075"/>
      <c r="G10075"/>
      <c r="H10075"/>
      <c r="J10075"/>
    </row>
    <row r="10076" spans="1:10" x14ac:dyDescent="0.25">
      <c r="A10076"/>
      <c r="C10076"/>
      <c r="D10076"/>
      <c r="E10076"/>
      <c r="F10076"/>
      <c r="G10076"/>
      <c r="H10076"/>
      <c r="J10076"/>
    </row>
    <row r="10077" spans="1:10" x14ac:dyDescent="0.25">
      <c r="A10077"/>
      <c r="C10077"/>
      <c r="D10077"/>
      <c r="E10077"/>
      <c r="F10077"/>
      <c r="G10077"/>
      <c r="H10077"/>
      <c r="J10077"/>
    </row>
    <row r="10078" spans="1:10" x14ac:dyDescent="0.25">
      <c r="A10078"/>
      <c r="C10078"/>
      <c r="D10078"/>
      <c r="E10078"/>
      <c r="F10078"/>
      <c r="G10078"/>
      <c r="H10078"/>
      <c r="J10078"/>
    </row>
    <row r="10079" spans="1:10" x14ac:dyDescent="0.25">
      <c r="A10079"/>
      <c r="C10079"/>
      <c r="D10079"/>
      <c r="E10079"/>
      <c r="F10079"/>
      <c r="G10079"/>
      <c r="H10079"/>
      <c r="J10079"/>
    </row>
    <row r="10080" spans="1:10" x14ac:dyDescent="0.25">
      <c r="A10080"/>
      <c r="C10080"/>
      <c r="D10080"/>
      <c r="E10080"/>
      <c r="F10080"/>
      <c r="G10080"/>
      <c r="H10080"/>
      <c r="J10080"/>
    </row>
    <row r="10081" spans="1:10" x14ac:dyDescent="0.25">
      <c r="A10081"/>
      <c r="C10081"/>
      <c r="D10081"/>
      <c r="E10081"/>
      <c r="F10081"/>
      <c r="G10081"/>
      <c r="H10081"/>
      <c r="J10081"/>
    </row>
    <row r="10082" spans="1:10" x14ac:dyDescent="0.25">
      <c r="A10082"/>
      <c r="C10082"/>
      <c r="D10082"/>
      <c r="E10082"/>
      <c r="F10082"/>
      <c r="G10082"/>
      <c r="H10082"/>
      <c r="J10082"/>
    </row>
    <row r="10083" spans="1:10" x14ac:dyDescent="0.25">
      <c r="A10083"/>
      <c r="C10083"/>
      <c r="D10083"/>
      <c r="E10083"/>
      <c r="F10083"/>
      <c r="G10083"/>
      <c r="H10083"/>
      <c r="J10083"/>
    </row>
    <row r="10084" spans="1:10" x14ac:dyDescent="0.25">
      <c r="A10084"/>
      <c r="C10084"/>
      <c r="D10084"/>
      <c r="E10084"/>
      <c r="F10084"/>
      <c r="G10084"/>
      <c r="H10084"/>
      <c r="J10084"/>
    </row>
    <row r="10085" spans="1:10" x14ac:dyDescent="0.25">
      <c r="A10085"/>
      <c r="C10085"/>
      <c r="D10085"/>
      <c r="E10085"/>
      <c r="F10085"/>
      <c r="G10085"/>
      <c r="H10085"/>
      <c r="J10085"/>
    </row>
    <row r="10086" spans="1:10" x14ac:dyDescent="0.25">
      <c r="A10086"/>
      <c r="C10086"/>
      <c r="D10086"/>
      <c r="E10086"/>
      <c r="F10086"/>
      <c r="G10086"/>
      <c r="H10086"/>
      <c r="J10086"/>
    </row>
    <row r="10087" spans="1:10" x14ac:dyDescent="0.25">
      <c r="A10087"/>
      <c r="C10087"/>
      <c r="D10087"/>
      <c r="E10087"/>
      <c r="F10087"/>
      <c r="G10087"/>
      <c r="H10087"/>
      <c r="J10087"/>
    </row>
    <row r="10088" spans="1:10" x14ac:dyDescent="0.25">
      <c r="A10088"/>
      <c r="C10088"/>
      <c r="D10088"/>
      <c r="E10088"/>
      <c r="F10088"/>
      <c r="G10088"/>
      <c r="H10088"/>
      <c r="J10088"/>
    </row>
    <row r="10089" spans="1:10" x14ac:dyDescent="0.25">
      <c r="A10089"/>
      <c r="C10089"/>
      <c r="D10089"/>
      <c r="E10089"/>
      <c r="F10089"/>
      <c r="G10089"/>
      <c r="H10089"/>
      <c r="J10089"/>
    </row>
    <row r="10090" spans="1:10" x14ac:dyDescent="0.25">
      <c r="A10090"/>
      <c r="C10090"/>
      <c r="D10090"/>
      <c r="E10090"/>
      <c r="F10090"/>
      <c r="G10090"/>
      <c r="H10090"/>
      <c r="J10090"/>
    </row>
    <row r="10091" spans="1:10" x14ac:dyDescent="0.25">
      <c r="A10091"/>
      <c r="C10091"/>
      <c r="D10091"/>
      <c r="E10091"/>
      <c r="F10091"/>
      <c r="G10091"/>
      <c r="H10091"/>
      <c r="J10091"/>
    </row>
    <row r="10092" spans="1:10" x14ac:dyDescent="0.25">
      <c r="A10092"/>
      <c r="C10092"/>
      <c r="D10092"/>
      <c r="E10092"/>
      <c r="F10092"/>
      <c r="G10092"/>
      <c r="H10092"/>
      <c r="J10092"/>
    </row>
    <row r="10093" spans="1:10" x14ac:dyDescent="0.25">
      <c r="A10093"/>
      <c r="C10093"/>
      <c r="D10093"/>
      <c r="E10093"/>
      <c r="F10093"/>
      <c r="G10093"/>
      <c r="H10093"/>
      <c r="J10093"/>
    </row>
    <row r="10094" spans="1:10" x14ac:dyDescent="0.25">
      <c r="A10094"/>
      <c r="C10094"/>
      <c r="D10094"/>
      <c r="E10094"/>
      <c r="F10094"/>
      <c r="G10094"/>
      <c r="H10094"/>
      <c r="J10094"/>
    </row>
    <row r="10095" spans="1:10" x14ac:dyDescent="0.25">
      <c r="A10095"/>
      <c r="C10095"/>
      <c r="D10095"/>
      <c r="E10095"/>
      <c r="F10095"/>
      <c r="G10095"/>
      <c r="H10095"/>
      <c r="J10095"/>
    </row>
    <row r="10096" spans="1:10" x14ac:dyDescent="0.25">
      <c r="A10096"/>
      <c r="C10096"/>
      <c r="D10096"/>
      <c r="E10096"/>
      <c r="F10096"/>
      <c r="G10096"/>
      <c r="H10096"/>
      <c r="J10096"/>
    </row>
    <row r="10097" spans="1:10" x14ac:dyDescent="0.25">
      <c r="A10097"/>
      <c r="C10097"/>
      <c r="D10097"/>
      <c r="E10097"/>
      <c r="F10097"/>
      <c r="G10097"/>
      <c r="H10097"/>
      <c r="J10097"/>
    </row>
    <row r="10098" spans="1:10" x14ac:dyDescent="0.25">
      <c r="A10098"/>
      <c r="C10098"/>
      <c r="D10098"/>
      <c r="E10098"/>
      <c r="F10098"/>
      <c r="G10098"/>
      <c r="H10098"/>
      <c r="J10098"/>
    </row>
    <row r="10099" spans="1:10" x14ac:dyDescent="0.25">
      <c r="A10099"/>
      <c r="C10099"/>
      <c r="D10099"/>
      <c r="E10099"/>
      <c r="F10099"/>
      <c r="G10099"/>
      <c r="H10099"/>
      <c r="J10099"/>
    </row>
    <row r="10100" spans="1:10" x14ac:dyDescent="0.25">
      <c r="A10100"/>
      <c r="C10100"/>
      <c r="D10100"/>
      <c r="E10100"/>
      <c r="F10100"/>
      <c r="G10100"/>
      <c r="H10100"/>
      <c r="J10100"/>
    </row>
    <row r="10101" spans="1:10" x14ac:dyDescent="0.25">
      <c r="A10101"/>
      <c r="C10101"/>
      <c r="D10101"/>
      <c r="E10101"/>
      <c r="F10101"/>
      <c r="G10101"/>
      <c r="H10101"/>
      <c r="J10101"/>
    </row>
    <row r="10102" spans="1:10" x14ac:dyDescent="0.25">
      <c r="A10102"/>
      <c r="C10102"/>
      <c r="D10102"/>
      <c r="E10102"/>
      <c r="F10102"/>
      <c r="G10102"/>
      <c r="H10102"/>
      <c r="J10102"/>
    </row>
    <row r="10103" spans="1:10" x14ac:dyDescent="0.25">
      <c r="A10103"/>
      <c r="C10103"/>
      <c r="D10103"/>
      <c r="E10103"/>
      <c r="F10103"/>
      <c r="G10103"/>
      <c r="H10103"/>
      <c r="J10103"/>
    </row>
    <row r="10104" spans="1:10" x14ac:dyDescent="0.25">
      <c r="A10104"/>
      <c r="C10104"/>
      <c r="D10104"/>
      <c r="E10104"/>
      <c r="F10104"/>
      <c r="G10104"/>
      <c r="H10104"/>
      <c r="J10104"/>
    </row>
    <row r="10105" spans="1:10" x14ac:dyDescent="0.25">
      <c r="A10105"/>
      <c r="C10105"/>
      <c r="D10105"/>
      <c r="E10105"/>
      <c r="F10105"/>
      <c r="G10105"/>
      <c r="H10105"/>
      <c r="J10105"/>
    </row>
    <row r="10106" spans="1:10" x14ac:dyDescent="0.25">
      <c r="A10106"/>
      <c r="C10106"/>
      <c r="D10106"/>
      <c r="E10106"/>
      <c r="F10106"/>
      <c r="G10106"/>
      <c r="H10106"/>
      <c r="J10106"/>
    </row>
    <row r="10107" spans="1:10" x14ac:dyDescent="0.25">
      <c r="A10107"/>
      <c r="C10107"/>
      <c r="D10107"/>
      <c r="E10107"/>
      <c r="F10107"/>
      <c r="G10107"/>
      <c r="H10107"/>
      <c r="J10107"/>
    </row>
    <row r="10108" spans="1:10" x14ac:dyDescent="0.25">
      <c r="A10108"/>
      <c r="C10108"/>
      <c r="D10108"/>
      <c r="E10108"/>
      <c r="F10108"/>
      <c r="G10108"/>
      <c r="H10108"/>
      <c r="J10108"/>
    </row>
    <row r="10109" spans="1:10" x14ac:dyDescent="0.25">
      <c r="A10109"/>
      <c r="C10109"/>
      <c r="D10109"/>
      <c r="E10109"/>
      <c r="F10109"/>
      <c r="G10109"/>
      <c r="H10109"/>
      <c r="J10109"/>
    </row>
    <row r="10110" spans="1:10" x14ac:dyDescent="0.25">
      <c r="A10110"/>
      <c r="C10110"/>
      <c r="D10110"/>
      <c r="E10110"/>
      <c r="F10110"/>
      <c r="G10110"/>
      <c r="H10110"/>
      <c r="J10110"/>
    </row>
    <row r="10111" spans="1:10" x14ac:dyDescent="0.25">
      <c r="A10111"/>
      <c r="C10111"/>
      <c r="D10111"/>
      <c r="E10111"/>
      <c r="F10111"/>
      <c r="G10111"/>
      <c r="H10111"/>
      <c r="J10111"/>
    </row>
    <row r="10112" spans="1:10" x14ac:dyDescent="0.25">
      <c r="A10112"/>
      <c r="C10112"/>
      <c r="D10112"/>
      <c r="E10112"/>
      <c r="F10112"/>
      <c r="G10112"/>
      <c r="H10112"/>
      <c r="J10112"/>
    </row>
    <row r="10113" spans="1:10" x14ac:dyDescent="0.25">
      <c r="A10113"/>
      <c r="C10113"/>
      <c r="D10113"/>
      <c r="E10113"/>
      <c r="F10113"/>
      <c r="G10113"/>
      <c r="H10113"/>
      <c r="J10113"/>
    </row>
    <row r="10114" spans="1:10" x14ac:dyDescent="0.25">
      <c r="A10114"/>
      <c r="C10114"/>
      <c r="D10114"/>
      <c r="E10114"/>
      <c r="F10114"/>
      <c r="G10114"/>
      <c r="H10114"/>
      <c r="J10114"/>
    </row>
    <row r="10115" spans="1:10" x14ac:dyDescent="0.25">
      <c r="A10115"/>
      <c r="C10115"/>
      <c r="D10115"/>
      <c r="E10115"/>
      <c r="F10115"/>
      <c r="G10115"/>
      <c r="H10115"/>
      <c r="J10115"/>
    </row>
    <row r="10116" spans="1:10" x14ac:dyDescent="0.25">
      <c r="A10116"/>
      <c r="C10116"/>
      <c r="D10116"/>
      <c r="E10116"/>
      <c r="F10116"/>
      <c r="G10116"/>
      <c r="H10116"/>
      <c r="J10116"/>
    </row>
    <row r="10117" spans="1:10" x14ac:dyDescent="0.25">
      <c r="A10117"/>
      <c r="C10117"/>
      <c r="D10117"/>
      <c r="E10117"/>
      <c r="F10117"/>
      <c r="G10117"/>
      <c r="H10117"/>
      <c r="J10117"/>
    </row>
    <row r="10118" spans="1:10" x14ac:dyDescent="0.25">
      <c r="A10118"/>
      <c r="C10118"/>
      <c r="D10118"/>
      <c r="E10118"/>
      <c r="F10118"/>
      <c r="G10118"/>
      <c r="H10118"/>
      <c r="J10118"/>
    </row>
    <row r="10119" spans="1:10" x14ac:dyDescent="0.25">
      <c r="A10119"/>
      <c r="C10119"/>
      <c r="D10119"/>
      <c r="E10119"/>
      <c r="F10119"/>
      <c r="G10119"/>
      <c r="H10119"/>
      <c r="J10119"/>
    </row>
    <row r="10120" spans="1:10" x14ac:dyDescent="0.25">
      <c r="A10120"/>
      <c r="C10120"/>
      <c r="D10120"/>
      <c r="E10120"/>
      <c r="F10120"/>
      <c r="G10120"/>
      <c r="H10120"/>
      <c r="J10120"/>
    </row>
    <row r="10121" spans="1:10" x14ac:dyDescent="0.25">
      <c r="A10121"/>
      <c r="C10121"/>
      <c r="D10121"/>
      <c r="E10121"/>
      <c r="F10121"/>
      <c r="G10121"/>
      <c r="H10121"/>
      <c r="J10121"/>
    </row>
    <row r="10122" spans="1:10" x14ac:dyDescent="0.25">
      <c r="A10122"/>
      <c r="C10122"/>
      <c r="D10122"/>
      <c r="E10122"/>
      <c r="F10122"/>
      <c r="G10122"/>
      <c r="H10122"/>
      <c r="J10122"/>
    </row>
    <row r="10123" spans="1:10" x14ac:dyDescent="0.25">
      <c r="A10123"/>
      <c r="C10123"/>
      <c r="D10123"/>
      <c r="E10123"/>
      <c r="F10123"/>
      <c r="G10123"/>
      <c r="H10123"/>
      <c r="J10123"/>
    </row>
    <row r="10124" spans="1:10" x14ac:dyDescent="0.25">
      <c r="A10124"/>
      <c r="C10124"/>
      <c r="D10124"/>
      <c r="E10124"/>
      <c r="F10124"/>
      <c r="G10124"/>
      <c r="H10124"/>
      <c r="J10124"/>
    </row>
    <row r="10125" spans="1:10" x14ac:dyDescent="0.25">
      <c r="A10125"/>
      <c r="C10125"/>
      <c r="D10125"/>
      <c r="E10125"/>
      <c r="F10125"/>
      <c r="G10125"/>
      <c r="H10125"/>
      <c r="J10125"/>
    </row>
    <row r="10126" spans="1:10" x14ac:dyDescent="0.25">
      <c r="A10126"/>
      <c r="C10126"/>
      <c r="D10126"/>
      <c r="E10126"/>
      <c r="F10126"/>
      <c r="G10126"/>
      <c r="H10126"/>
      <c r="J10126"/>
    </row>
    <row r="10127" spans="1:10" x14ac:dyDescent="0.25">
      <c r="A10127"/>
      <c r="C10127"/>
      <c r="D10127"/>
      <c r="E10127"/>
      <c r="F10127"/>
      <c r="G10127"/>
      <c r="H10127"/>
      <c r="J10127"/>
    </row>
    <row r="10128" spans="1:10" x14ac:dyDescent="0.25">
      <c r="A10128"/>
      <c r="C10128"/>
      <c r="D10128"/>
      <c r="E10128"/>
      <c r="F10128"/>
      <c r="G10128"/>
      <c r="H10128"/>
      <c r="J10128"/>
    </row>
    <row r="10129" spans="1:10" x14ac:dyDescent="0.25">
      <c r="A10129"/>
      <c r="C10129"/>
      <c r="D10129"/>
      <c r="E10129"/>
      <c r="F10129"/>
      <c r="G10129"/>
      <c r="H10129"/>
      <c r="J10129"/>
    </row>
    <row r="10130" spans="1:10" x14ac:dyDescent="0.25">
      <c r="A10130"/>
      <c r="C10130"/>
      <c r="D10130"/>
      <c r="E10130"/>
      <c r="F10130"/>
      <c r="G10130"/>
      <c r="H10130"/>
      <c r="J10130"/>
    </row>
    <row r="10131" spans="1:10" x14ac:dyDescent="0.25">
      <c r="A10131"/>
      <c r="C10131"/>
      <c r="D10131"/>
      <c r="E10131"/>
      <c r="F10131"/>
      <c r="G10131"/>
      <c r="H10131"/>
      <c r="J10131"/>
    </row>
    <row r="10132" spans="1:10" x14ac:dyDescent="0.25">
      <c r="A10132"/>
      <c r="C10132"/>
      <c r="D10132"/>
      <c r="E10132"/>
      <c r="F10132"/>
      <c r="G10132"/>
      <c r="H10132"/>
      <c r="J10132"/>
    </row>
    <row r="10133" spans="1:10" x14ac:dyDescent="0.25">
      <c r="A10133"/>
      <c r="C10133"/>
      <c r="D10133"/>
      <c r="E10133"/>
      <c r="F10133"/>
      <c r="G10133"/>
      <c r="H10133"/>
      <c r="J10133"/>
    </row>
    <row r="10134" spans="1:10" x14ac:dyDescent="0.25">
      <c r="A10134"/>
      <c r="C10134"/>
      <c r="D10134"/>
      <c r="E10134"/>
      <c r="F10134"/>
      <c r="G10134"/>
      <c r="H10134"/>
      <c r="J10134"/>
    </row>
    <row r="10135" spans="1:10" x14ac:dyDescent="0.25">
      <c r="A10135"/>
      <c r="C10135"/>
      <c r="D10135"/>
      <c r="E10135"/>
      <c r="F10135"/>
      <c r="G10135"/>
      <c r="H10135"/>
      <c r="J10135"/>
    </row>
    <row r="10136" spans="1:10" x14ac:dyDescent="0.25">
      <c r="A10136"/>
      <c r="C10136"/>
      <c r="D10136"/>
      <c r="E10136"/>
      <c r="F10136"/>
      <c r="G10136"/>
      <c r="H10136"/>
      <c r="J10136"/>
    </row>
    <row r="10137" spans="1:10" x14ac:dyDescent="0.25">
      <c r="A10137"/>
      <c r="C10137"/>
      <c r="D10137"/>
      <c r="E10137"/>
      <c r="F10137"/>
      <c r="G10137"/>
      <c r="H10137"/>
      <c r="J10137"/>
    </row>
    <row r="10138" spans="1:10" x14ac:dyDescent="0.25">
      <c r="A10138"/>
      <c r="C10138"/>
      <c r="D10138"/>
      <c r="E10138"/>
      <c r="F10138"/>
      <c r="G10138"/>
      <c r="H10138"/>
      <c r="J10138"/>
    </row>
    <row r="10139" spans="1:10" x14ac:dyDescent="0.25">
      <c r="A10139"/>
      <c r="C10139"/>
      <c r="D10139"/>
      <c r="E10139"/>
      <c r="F10139"/>
      <c r="G10139"/>
      <c r="H10139"/>
      <c r="J10139"/>
    </row>
    <row r="10140" spans="1:10" x14ac:dyDescent="0.25">
      <c r="A10140"/>
      <c r="C10140"/>
      <c r="D10140"/>
      <c r="E10140"/>
      <c r="F10140"/>
      <c r="G10140"/>
      <c r="H10140"/>
      <c r="J10140"/>
    </row>
    <row r="10141" spans="1:10" x14ac:dyDescent="0.25">
      <c r="A10141"/>
      <c r="C10141"/>
      <c r="D10141"/>
      <c r="E10141"/>
      <c r="F10141"/>
      <c r="G10141"/>
      <c r="H10141"/>
      <c r="J10141"/>
    </row>
    <row r="10142" spans="1:10" x14ac:dyDescent="0.25">
      <c r="A10142"/>
      <c r="C10142"/>
      <c r="D10142"/>
      <c r="E10142"/>
      <c r="F10142"/>
      <c r="G10142"/>
      <c r="H10142"/>
      <c r="J10142"/>
    </row>
    <row r="10143" spans="1:10" x14ac:dyDescent="0.25">
      <c r="A10143"/>
      <c r="C10143"/>
      <c r="D10143"/>
      <c r="E10143"/>
      <c r="F10143"/>
      <c r="G10143"/>
      <c r="H10143"/>
      <c r="J10143"/>
    </row>
    <row r="10144" spans="1:10" x14ac:dyDescent="0.25">
      <c r="A10144"/>
      <c r="C10144"/>
      <c r="D10144"/>
      <c r="E10144"/>
      <c r="F10144"/>
      <c r="G10144"/>
      <c r="H10144"/>
      <c r="J10144"/>
    </row>
    <row r="10145" spans="1:10" x14ac:dyDescent="0.25">
      <c r="A10145"/>
      <c r="C10145"/>
      <c r="D10145"/>
      <c r="E10145"/>
      <c r="F10145"/>
      <c r="G10145"/>
      <c r="H10145"/>
      <c r="J10145"/>
    </row>
    <row r="10146" spans="1:10" x14ac:dyDescent="0.25">
      <c r="A10146"/>
      <c r="C10146"/>
      <c r="D10146"/>
      <c r="E10146"/>
      <c r="F10146"/>
      <c r="G10146"/>
      <c r="H10146"/>
      <c r="J10146"/>
    </row>
    <row r="10147" spans="1:10" x14ac:dyDescent="0.25">
      <c r="A10147"/>
      <c r="C10147"/>
      <c r="D10147"/>
      <c r="E10147"/>
      <c r="F10147"/>
      <c r="G10147"/>
      <c r="H10147"/>
      <c r="J10147"/>
    </row>
    <row r="10148" spans="1:10" x14ac:dyDescent="0.25">
      <c r="A10148"/>
      <c r="C10148"/>
      <c r="D10148"/>
      <c r="E10148"/>
      <c r="F10148"/>
      <c r="G10148"/>
      <c r="H10148"/>
      <c r="J10148"/>
    </row>
    <row r="10149" spans="1:10" x14ac:dyDescent="0.25">
      <c r="A10149"/>
      <c r="C10149"/>
      <c r="D10149"/>
      <c r="E10149"/>
      <c r="F10149"/>
      <c r="G10149"/>
      <c r="H10149"/>
      <c r="J10149"/>
    </row>
    <row r="10150" spans="1:10" x14ac:dyDescent="0.25">
      <c r="A10150"/>
      <c r="C10150"/>
      <c r="D10150"/>
      <c r="E10150"/>
      <c r="F10150"/>
      <c r="G10150"/>
      <c r="H10150"/>
      <c r="J10150"/>
    </row>
    <row r="10151" spans="1:10" x14ac:dyDescent="0.25">
      <c r="A10151"/>
      <c r="C10151"/>
      <c r="D10151"/>
      <c r="E10151"/>
      <c r="F10151"/>
      <c r="G10151"/>
      <c r="H10151"/>
      <c r="J10151"/>
    </row>
    <row r="10152" spans="1:10" x14ac:dyDescent="0.25">
      <c r="A10152"/>
      <c r="C10152"/>
      <c r="D10152"/>
      <c r="E10152"/>
      <c r="F10152"/>
      <c r="G10152"/>
      <c r="H10152"/>
      <c r="J10152"/>
    </row>
    <row r="10153" spans="1:10" x14ac:dyDescent="0.25">
      <c r="A10153"/>
      <c r="C10153"/>
      <c r="D10153"/>
      <c r="E10153"/>
      <c r="F10153"/>
      <c r="G10153"/>
      <c r="H10153"/>
      <c r="J10153"/>
    </row>
    <row r="10154" spans="1:10" x14ac:dyDescent="0.25">
      <c r="A10154"/>
      <c r="C10154"/>
      <c r="D10154"/>
      <c r="E10154"/>
      <c r="F10154"/>
      <c r="G10154"/>
      <c r="H10154"/>
      <c r="J10154"/>
    </row>
    <row r="10155" spans="1:10" x14ac:dyDescent="0.25">
      <c r="A10155"/>
      <c r="C10155"/>
      <c r="D10155"/>
      <c r="E10155"/>
      <c r="F10155"/>
      <c r="G10155"/>
      <c r="H10155"/>
      <c r="J10155"/>
    </row>
    <row r="10156" spans="1:10" x14ac:dyDescent="0.25">
      <c r="A10156"/>
      <c r="C10156"/>
      <c r="D10156"/>
      <c r="E10156"/>
      <c r="F10156"/>
      <c r="G10156"/>
      <c r="H10156"/>
      <c r="J10156"/>
    </row>
    <row r="10157" spans="1:10" x14ac:dyDescent="0.25">
      <c r="A10157"/>
      <c r="C10157"/>
      <c r="D10157"/>
      <c r="E10157"/>
      <c r="F10157"/>
      <c r="G10157"/>
      <c r="H10157"/>
      <c r="J10157"/>
    </row>
    <row r="10158" spans="1:10" x14ac:dyDescent="0.25">
      <c r="A10158"/>
      <c r="C10158"/>
      <c r="D10158"/>
      <c r="E10158"/>
      <c r="F10158"/>
      <c r="G10158"/>
      <c r="H10158"/>
      <c r="J10158"/>
    </row>
    <row r="10159" spans="1:10" x14ac:dyDescent="0.25">
      <c r="A10159"/>
      <c r="C10159"/>
      <c r="D10159"/>
      <c r="E10159"/>
      <c r="F10159"/>
      <c r="G10159"/>
      <c r="H10159"/>
      <c r="J10159"/>
    </row>
    <row r="10160" spans="1:10" x14ac:dyDescent="0.25">
      <c r="A10160"/>
      <c r="C10160"/>
      <c r="D10160"/>
      <c r="E10160"/>
      <c r="F10160"/>
      <c r="G10160"/>
      <c r="H10160"/>
      <c r="J10160"/>
    </row>
    <row r="10161" spans="1:10" x14ac:dyDescent="0.25">
      <c r="A10161"/>
      <c r="C10161"/>
      <c r="D10161"/>
      <c r="E10161"/>
      <c r="F10161"/>
      <c r="G10161"/>
      <c r="H10161"/>
      <c r="J10161"/>
    </row>
    <row r="10162" spans="1:10" x14ac:dyDescent="0.25">
      <c r="A10162"/>
      <c r="C10162"/>
      <c r="D10162"/>
      <c r="E10162"/>
      <c r="F10162"/>
      <c r="G10162"/>
      <c r="H10162"/>
      <c r="J10162"/>
    </row>
    <row r="10163" spans="1:10" x14ac:dyDescent="0.25">
      <c r="A10163"/>
      <c r="C10163"/>
      <c r="D10163"/>
      <c r="E10163"/>
      <c r="F10163"/>
      <c r="G10163"/>
      <c r="H10163"/>
      <c r="J10163"/>
    </row>
    <row r="10164" spans="1:10" x14ac:dyDescent="0.25">
      <c r="A10164"/>
      <c r="C10164"/>
      <c r="D10164"/>
      <c r="E10164"/>
      <c r="F10164"/>
      <c r="G10164"/>
      <c r="H10164"/>
      <c r="J10164"/>
    </row>
    <row r="10165" spans="1:10" x14ac:dyDescent="0.25">
      <c r="A10165"/>
      <c r="C10165"/>
      <c r="D10165"/>
      <c r="E10165"/>
      <c r="F10165"/>
      <c r="G10165"/>
      <c r="H10165"/>
      <c r="J10165"/>
    </row>
    <row r="10166" spans="1:10" x14ac:dyDescent="0.25">
      <c r="A10166"/>
      <c r="C10166"/>
      <c r="D10166"/>
      <c r="E10166"/>
      <c r="F10166"/>
      <c r="G10166"/>
      <c r="H10166"/>
      <c r="J10166"/>
    </row>
    <row r="10167" spans="1:10" x14ac:dyDescent="0.25">
      <c r="A10167"/>
      <c r="C10167"/>
      <c r="D10167"/>
      <c r="E10167"/>
      <c r="F10167"/>
      <c r="G10167"/>
      <c r="H10167"/>
      <c r="J10167"/>
    </row>
    <row r="10168" spans="1:10" x14ac:dyDescent="0.25">
      <c r="A10168"/>
      <c r="C10168"/>
      <c r="D10168"/>
      <c r="E10168"/>
      <c r="F10168"/>
      <c r="G10168"/>
      <c r="H10168"/>
      <c r="J10168"/>
    </row>
    <row r="10169" spans="1:10" x14ac:dyDescent="0.25">
      <c r="A10169"/>
      <c r="C10169"/>
      <c r="D10169"/>
      <c r="E10169"/>
      <c r="F10169"/>
      <c r="G10169"/>
      <c r="H10169"/>
      <c r="J10169"/>
    </row>
    <row r="10170" spans="1:10" x14ac:dyDescent="0.25">
      <c r="A10170"/>
      <c r="C10170"/>
      <c r="D10170"/>
      <c r="E10170"/>
      <c r="F10170"/>
      <c r="G10170"/>
      <c r="H10170"/>
      <c r="J10170"/>
    </row>
    <row r="10171" spans="1:10" x14ac:dyDescent="0.25">
      <c r="A10171"/>
      <c r="C10171"/>
      <c r="D10171"/>
      <c r="E10171"/>
      <c r="F10171"/>
      <c r="G10171"/>
      <c r="H10171"/>
      <c r="J10171"/>
    </row>
    <row r="10172" spans="1:10" x14ac:dyDescent="0.25">
      <c r="A10172"/>
      <c r="C10172"/>
      <c r="D10172"/>
      <c r="E10172"/>
      <c r="F10172"/>
      <c r="G10172"/>
      <c r="H10172"/>
      <c r="J10172"/>
    </row>
    <row r="10173" spans="1:10" x14ac:dyDescent="0.25">
      <c r="A10173"/>
      <c r="C10173"/>
      <c r="D10173"/>
      <c r="E10173"/>
      <c r="F10173"/>
      <c r="G10173"/>
      <c r="H10173"/>
      <c r="J10173"/>
    </row>
    <row r="10174" spans="1:10" x14ac:dyDescent="0.25">
      <c r="A10174"/>
      <c r="C10174"/>
      <c r="D10174"/>
      <c r="E10174"/>
      <c r="F10174"/>
      <c r="G10174"/>
      <c r="H10174"/>
      <c r="J10174"/>
    </row>
    <row r="10175" spans="1:10" x14ac:dyDescent="0.25">
      <c r="A10175"/>
      <c r="C10175"/>
      <c r="D10175"/>
      <c r="E10175"/>
      <c r="F10175"/>
      <c r="G10175"/>
      <c r="H10175"/>
      <c r="J10175"/>
    </row>
    <row r="10176" spans="1:10" x14ac:dyDescent="0.25">
      <c r="A10176"/>
      <c r="C10176"/>
      <c r="D10176"/>
      <c r="E10176"/>
      <c r="F10176"/>
      <c r="G10176"/>
      <c r="H10176"/>
      <c r="J10176"/>
    </row>
    <row r="10177" spans="1:10" x14ac:dyDescent="0.25">
      <c r="A10177"/>
      <c r="C10177"/>
      <c r="D10177"/>
      <c r="E10177"/>
      <c r="F10177"/>
      <c r="G10177"/>
      <c r="H10177"/>
      <c r="J10177"/>
    </row>
    <row r="10178" spans="1:10" x14ac:dyDescent="0.25">
      <c r="A10178"/>
      <c r="C10178"/>
      <c r="D10178"/>
      <c r="E10178"/>
      <c r="F10178"/>
      <c r="G10178"/>
      <c r="H10178"/>
      <c r="J10178"/>
    </row>
    <row r="10179" spans="1:10" x14ac:dyDescent="0.25">
      <c r="A10179"/>
      <c r="C10179"/>
      <c r="D10179"/>
      <c r="E10179"/>
      <c r="F10179"/>
      <c r="G10179"/>
      <c r="H10179"/>
      <c r="J10179"/>
    </row>
    <row r="10180" spans="1:10" x14ac:dyDescent="0.25">
      <c r="A10180"/>
      <c r="C10180"/>
      <c r="D10180"/>
      <c r="E10180"/>
      <c r="F10180"/>
      <c r="G10180"/>
      <c r="H10180"/>
      <c r="J10180"/>
    </row>
    <row r="10181" spans="1:10" x14ac:dyDescent="0.25">
      <c r="A10181"/>
      <c r="C10181"/>
      <c r="D10181"/>
      <c r="E10181"/>
      <c r="F10181"/>
      <c r="G10181"/>
      <c r="H10181"/>
      <c r="J10181"/>
    </row>
    <row r="10182" spans="1:10" x14ac:dyDescent="0.25">
      <c r="A10182"/>
      <c r="C10182"/>
      <c r="D10182"/>
      <c r="E10182"/>
      <c r="F10182"/>
      <c r="G10182"/>
      <c r="H10182"/>
      <c r="J10182"/>
    </row>
    <row r="10183" spans="1:10" x14ac:dyDescent="0.25">
      <c r="A10183"/>
      <c r="C10183"/>
      <c r="D10183"/>
      <c r="E10183"/>
      <c r="F10183"/>
      <c r="G10183"/>
      <c r="H10183"/>
      <c r="J10183"/>
    </row>
    <row r="10184" spans="1:10" x14ac:dyDescent="0.25">
      <c r="A10184"/>
      <c r="C10184"/>
      <c r="D10184"/>
      <c r="E10184"/>
      <c r="F10184"/>
      <c r="G10184"/>
      <c r="H10184"/>
      <c r="J10184"/>
    </row>
    <row r="10185" spans="1:10" x14ac:dyDescent="0.25">
      <c r="A10185"/>
      <c r="C10185"/>
      <c r="D10185"/>
      <c r="E10185"/>
      <c r="F10185"/>
      <c r="G10185"/>
      <c r="H10185"/>
      <c r="J10185"/>
    </row>
    <row r="10186" spans="1:10" x14ac:dyDescent="0.25">
      <c r="A10186"/>
      <c r="C10186"/>
      <c r="D10186"/>
      <c r="E10186"/>
      <c r="F10186"/>
      <c r="G10186"/>
      <c r="H10186"/>
      <c r="J10186"/>
    </row>
    <row r="10187" spans="1:10" x14ac:dyDescent="0.25">
      <c r="A10187"/>
      <c r="C10187"/>
      <c r="D10187"/>
      <c r="E10187"/>
      <c r="F10187"/>
      <c r="G10187"/>
      <c r="H10187"/>
      <c r="J10187"/>
    </row>
    <row r="10188" spans="1:10" x14ac:dyDescent="0.25">
      <c r="A10188"/>
      <c r="C10188"/>
      <c r="D10188"/>
      <c r="E10188"/>
      <c r="F10188"/>
      <c r="G10188"/>
      <c r="H10188"/>
      <c r="J10188"/>
    </row>
    <row r="10189" spans="1:10" x14ac:dyDescent="0.25">
      <c r="A10189"/>
      <c r="C10189"/>
      <c r="D10189"/>
      <c r="E10189"/>
      <c r="F10189"/>
      <c r="G10189"/>
      <c r="H10189"/>
      <c r="J10189"/>
    </row>
    <row r="10190" spans="1:10" x14ac:dyDescent="0.25">
      <c r="A10190"/>
      <c r="C10190"/>
      <c r="D10190"/>
      <c r="E10190"/>
      <c r="F10190"/>
      <c r="G10190"/>
      <c r="H10190"/>
      <c r="J10190"/>
    </row>
    <row r="10191" spans="1:10" x14ac:dyDescent="0.25">
      <c r="A10191"/>
      <c r="C10191"/>
      <c r="D10191"/>
      <c r="E10191"/>
      <c r="F10191"/>
      <c r="G10191"/>
      <c r="H10191"/>
      <c r="J10191"/>
    </row>
    <row r="10192" spans="1:10" x14ac:dyDescent="0.25">
      <c r="A10192"/>
      <c r="C10192"/>
      <c r="D10192"/>
      <c r="E10192"/>
      <c r="F10192"/>
      <c r="G10192"/>
      <c r="H10192"/>
      <c r="J10192"/>
    </row>
    <row r="10193" spans="1:10" x14ac:dyDescent="0.25">
      <c r="A10193"/>
      <c r="C10193"/>
      <c r="D10193"/>
      <c r="E10193"/>
      <c r="F10193"/>
      <c r="G10193"/>
      <c r="H10193"/>
      <c r="J10193"/>
    </row>
    <row r="10194" spans="1:10" x14ac:dyDescent="0.25">
      <c r="A10194"/>
      <c r="C10194"/>
      <c r="D10194"/>
      <c r="E10194"/>
      <c r="F10194"/>
      <c r="G10194"/>
      <c r="H10194"/>
      <c r="J10194"/>
    </row>
    <row r="10195" spans="1:10" x14ac:dyDescent="0.25">
      <c r="A10195"/>
      <c r="C10195"/>
      <c r="D10195"/>
      <c r="E10195"/>
      <c r="F10195"/>
      <c r="G10195"/>
      <c r="H10195"/>
      <c r="J10195"/>
    </row>
    <row r="10196" spans="1:10" x14ac:dyDescent="0.25">
      <c r="A10196"/>
      <c r="C10196"/>
      <c r="D10196"/>
      <c r="E10196"/>
      <c r="F10196"/>
      <c r="G10196"/>
      <c r="H10196"/>
      <c r="J10196"/>
    </row>
    <row r="10197" spans="1:10" x14ac:dyDescent="0.25">
      <c r="A10197"/>
      <c r="C10197"/>
      <c r="D10197"/>
      <c r="E10197"/>
      <c r="F10197"/>
      <c r="G10197"/>
      <c r="H10197"/>
      <c r="J10197"/>
    </row>
    <row r="10198" spans="1:10" x14ac:dyDescent="0.25">
      <c r="A10198"/>
      <c r="C10198"/>
      <c r="D10198"/>
      <c r="E10198"/>
      <c r="F10198"/>
      <c r="G10198"/>
      <c r="H10198"/>
      <c r="J10198"/>
    </row>
    <row r="10199" spans="1:10" x14ac:dyDescent="0.25">
      <c r="A10199"/>
      <c r="C10199"/>
      <c r="D10199"/>
      <c r="E10199"/>
      <c r="F10199"/>
      <c r="G10199"/>
      <c r="H10199"/>
      <c r="J10199"/>
    </row>
    <row r="10200" spans="1:10" x14ac:dyDescent="0.25">
      <c r="A10200"/>
      <c r="C10200"/>
      <c r="D10200"/>
      <c r="E10200"/>
      <c r="F10200"/>
      <c r="G10200"/>
      <c r="H10200"/>
      <c r="J10200"/>
    </row>
    <row r="10201" spans="1:10" x14ac:dyDescent="0.25">
      <c r="A10201"/>
      <c r="C10201"/>
      <c r="D10201"/>
      <c r="E10201"/>
      <c r="F10201"/>
      <c r="G10201"/>
      <c r="H10201"/>
      <c r="J10201"/>
    </row>
    <row r="10202" spans="1:10" x14ac:dyDescent="0.25">
      <c r="A10202"/>
      <c r="C10202"/>
      <c r="D10202"/>
      <c r="E10202"/>
      <c r="F10202"/>
      <c r="G10202"/>
      <c r="H10202"/>
      <c r="J10202"/>
    </row>
    <row r="10203" spans="1:10" x14ac:dyDescent="0.25">
      <c r="A10203"/>
      <c r="C10203"/>
      <c r="D10203"/>
      <c r="E10203"/>
      <c r="F10203"/>
      <c r="G10203"/>
      <c r="H10203"/>
      <c r="J10203"/>
    </row>
    <row r="10204" spans="1:10" x14ac:dyDescent="0.25">
      <c r="A10204"/>
      <c r="C10204"/>
      <c r="D10204"/>
      <c r="E10204"/>
      <c r="F10204"/>
      <c r="G10204"/>
      <c r="H10204"/>
      <c r="J10204"/>
    </row>
    <row r="10205" spans="1:10" x14ac:dyDescent="0.25">
      <c r="A10205"/>
      <c r="C10205"/>
      <c r="D10205"/>
      <c r="E10205"/>
      <c r="F10205"/>
      <c r="G10205"/>
      <c r="H10205"/>
      <c r="J10205"/>
    </row>
    <row r="10206" spans="1:10" x14ac:dyDescent="0.25">
      <c r="A10206"/>
      <c r="C10206"/>
      <c r="D10206"/>
      <c r="E10206"/>
      <c r="F10206"/>
      <c r="G10206"/>
      <c r="H10206"/>
      <c r="J10206"/>
    </row>
    <row r="10207" spans="1:10" x14ac:dyDescent="0.25">
      <c r="A10207"/>
      <c r="C10207"/>
      <c r="D10207"/>
      <c r="E10207"/>
      <c r="F10207"/>
      <c r="G10207"/>
      <c r="H10207"/>
      <c r="J10207"/>
    </row>
    <row r="10208" spans="1:10" x14ac:dyDescent="0.25">
      <c r="A10208"/>
      <c r="C10208"/>
      <c r="D10208"/>
      <c r="E10208"/>
      <c r="F10208"/>
      <c r="G10208"/>
      <c r="H10208"/>
      <c r="J10208"/>
    </row>
    <row r="10209" spans="1:10" x14ac:dyDescent="0.25">
      <c r="A10209"/>
      <c r="C10209"/>
      <c r="D10209"/>
      <c r="E10209"/>
      <c r="F10209"/>
      <c r="G10209"/>
      <c r="H10209"/>
      <c r="J10209"/>
    </row>
    <row r="10210" spans="1:10" x14ac:dyDescent="0.25">
      <c r="A10210"/>
      <c r="C10210"/>
      <c r="D10210"/>
      <c r="E10210"/>
      <c r="F10210"/>
      <c r="G10210"/>
      <c r="H10210"/>
      <c r="J10210"/>
    </row>
    <row r="10211" spans="1:10" x14ac:dyDescent="0.25">
      <c r="A10211"/>
      <c r="C10211"/>
      <c r="D10211"/>
      <c r="E10211"/>
      <c r="F10211"/>
      <c r="G10211"/>
      <c r="H10211"/>
      <c r="J10211"/>
    </row>
    <row r="10212" spans="1:10" x14ac:dyDescent="0.25">
      <c r="A10212"/>
      <c r="C10212"/>
      <c r="D10212"/>
      <c r="E10212"/>
      <c r="F10212"/>
      <c r="G10212"/>
      <c r="H10212"/>
      <c r="J10212"/>
    </row>
    <row r="10213" spans="1:10" x14ac:dyDescent="0.25">
      <c r="A10213"/>
      <c r="C10213"/>
      <c r="D10213"/>
      <c r="E10213"/>
      <c r="F10213"/>
      <c r="G10213"/>
      <c r="H10213"/>
      <c r="J10213"/>
    </row>
    <row r="10214" spans="1:10" x14ac:dyDescent="0.25">
      <c r="A10214"/>
      <c r="C10214"/>
      <c r="D10214"/>
      <c r="E10214"/>
      <c r="F10214"/>
      <c r="G10214"/>
      <c r="H10214"/>
      <c r="J10214"/>
    </row>
    <row r="10215" spans="1:10" x14ac:dyDescent="0.25">
      <c r="A10215"/>
      <c r="C10215"/>
      <c r="D10215"/>
      <c r="E10215"/>
      <c r="F10215"/>
      <c r="G10215"/>
      <c r="H10215"/>
      <c r="J10215"/>
    </row>
    <row r="10216" spans="1:10" x14ac:dyDescent="0.25">
      <c r="A10216"/>
      <c r="C10216"/>
      <c r="D10216"/>
      <c r="E10216"/>
      <c r="F10216"/>
      <c r="G10216"/>
      <c r="H10216"/>
      <c r="J10216"/>
    </row>
    <row r="10217" spans="1:10" x14ac:dyDescent="0.25">
      <c r="A10217"/>
      <c r="C10217"/>
      <c r="D10217"/>
      <c r="E10217"/>
      <c r="F10217"/>
      <c r="G10217"/>
      <c r="H10217"/>
      <c r="J10217"/>
    </row>
    <row r="10218" spans="1:10" x14ac:dyDescent="0.25">
      <c r="A10218"/>
      <c r="C10218"/>
      <c r="D10218"/>
      <c r="E10218"/>
      <c r="F10218"/>
      <c r="G10218"/>
      <c r="H10218"/>
      <c r="J10218"/>
    </row>
    <row r="10219" spans="1:10" x14ac:dyDescent="0.25">
      <c r="A10219"/>
      <c r="C10219"/>
      <c r="D10219"/>
      <c r="E10219"/>
      <c r="F10219"/>
      <c r="G10219"/>
      <c r="H10219"/>
      <c r="J10219"/>
    </row>
    <row r="10220" spans="1:10" x14ac:dyDescent="0.25">
      <c r="A10220"/>
      <c r="C10220"/>
      <c r="D10220"/>
      <c r="E10220"/>
      <c r="F10220"/>
      <c r="G10220"/>
      <c r="H10220"/>
      <c r="J10220"/>
    </row>
    <row r="10221" spans="1:10" x14ac:dyDescent="0.25">
      <c r="A10221"/>
      <c r="C10221"/>
      <c r="D10221"/>
      <c r="E10221"/>
      <c r="F10221"/>
      <c r="G10221"/>
      <c r="H10221"/>
      <c r="J10221"/>
    </row>
    <row r="10222" spans="1:10" x14ac:dyDescent="0.25">
      <c r="A10222"/>
      <c r="C10222"/>
      <c r="D10222"/>
      <c r="E10222"/>
      <c r="F10222"/>
      <c r="G10222"/>
      <c r="H10222"/>
      <c r="J10222"/>
    </row>
    <row r="10223" spans="1:10" x14ac:dyDescent="0.25">
      <c r="A10223"/>
      <c r="C10223"/>
      <c r="D10223"/>
      <c r="E10223"/>
      <c r="F10223"/>
      <c r="G10223"/>
      <c r="H10223"/>
      <c r="J10223"/>
    </row>
    <row r="10224" spans="1:10" x14ac:dyDescent="0.25">
      <c r="A10224"/>
      <c r="C10224"/>
      <c r="D10224"/>
      <c r="E10224"/>
      <c r="F10224"/>
      <c r="G10224"/>
      <c r="H10224"/>
      <c r="J10224"/>
    </row>
    <row r="10225" spans="1:10" x14ac:dyDescent="0.25">
      <c r="A10225"/>
      <c r="C10225"/>
      <c r="D10225"/>
      <c r="E10225"/>
      <c r="F10225"/>
      <c r="G10225"/>
      <c r="H10225"/>
      <c r="J10225"/>
    </row>
    <row r="10226" spans="1:10" x14ac:dyDescent="0.25">
      <c r="A10226"/>
      <c r="C10226"/>
      <c r="D10226"/>
      <c r="E10226"/>
      <c r="F10226"/>
      <c r="G10226"/>
      <c r="H10226"/>
      <c r="J10226"/>
    </row>
    <row r="10227" spans="1:10" x14ac:dyDescent="0.25">
      <c r="A10227"/>
      <c r="C10227"/>
      <c r="D10227"/>
      <c r="E10227"/>
      <c r="F10227"/>
      <c r="G10227"/>
      <c r="H10227"/>
      <c r="J10227"/>
    </row>
    <row r="10228" spans="1:10" x14ac:dyDescent="0.25">
      <c r="A10228"/>
      <c r="C10228"/>
      <c r="D10228"/>
      <c r="E10228"/>
      <c r="F10228"/>
      <c r="G10228"/>
      <c r="H10228"/>
      <c r="J10228"/>
    </row>
    <row r="10229" spans="1:10" x14ac:dyDescent="0.25">
      <c r="A10229"/>
      <c r="C10229"/>
      <c r="D10229"/>
      <c r="E10229"/>
      <c r="F10229"/>
      <c r="G10229"/>
      <c r="H10229"/>
      <c r="J10229"/>
    </row>
    <row r="10230" spans="1:10" x14ac:dyDescent="0.25">
      <c r="A10230"/>
      <c r="C10230"/>
      <c r="D10230"/>
      <c r="E10230"/>
      <c r="F10230"/>
      <c r="G10230"/>
      <c r="H10230"/>
      <c r="J10230"/>
    </row>
    <row r="10231" spans="1:10" x14ac:dyDescent="0.25">
      <c r="A10231"/>
      <c r="C10231"/>
      <c r="D10231"/>
      <c r="E10231"/>
      <c r="F10231"/>
      <c r="G10231"/>
      <c r="H10231"/>
      <c r="J10231"/>
    </row>
    <row r="10232" spans="1:10" x14ac:dyDescent="0.25">
      <c r="A10232"/>
      <c r="C10232"/>
      <c r="D10232"/>
      <c r="E10232"/>
      <c r="F10232"/>
      <c r="G10232"/>
      <c r="H10232"/>
      <c r="J10232"/>
    </row>
    <row r="10233" spans="1:10" x14ac:dyDescent="0.25">
      <c r="A10233"/>
      <c r="C10233"/>
      <c r="D10233"/>
      <c r="E10233"/>
      <c r="F10233"/>
      <c r="G10233"/>
      <c r="H10233"/>
      <c r="J10233"/>
    </row>
    <row r="10234" spans="1:10" x14ac:dyDescent="0.25">
      <c r="A10234"/>
      <c r="C10234"/>
      <c r="D10234"/>
      <c r="E10234"/>
      <c r="F10234"/>
      <c r="G10234"/>
      <c r="H10234"/>
      <c r="J10234"/>
    </row>
    <row r="10235" spans="1:10" x14ac:dyDescent="0.25">
      <c r="A10235"/>
      <c r="C10235"/>
      <c r="D10235"/>
      <c r="E10235"/>
      <c r="F10235"/>
      <c r="G10235"/>
      <c r="H10235"/>
      <c r="J10235"/>
    </row>
    <row r="10236" spans="1:10" x14ac:dyDescent="0.25">
      <c r="A10236"/>
      <c r="C10236"/>
      <c r="D10236"/>
      <c r="E10236"/>
      <c r="F10236"/>
      <c r="G10236"/>
      <c r="H10236"/>
      <c r="J10236"/>
    </row>
    <row r="10237" spans="1:10" x14ac:dyDescent="0.25">
      <c r="A10237"/>
      <c r="C10237"/>
      <c r="D10237"/>
      <c r="E10237"/>
      <c r="F10237"/>
      <c r="G10237"/>
      <c r="H10237"/>
      <c r="J10237"/>
    </row>
    <row r="10238" spans="1:10" x14ac:dyDescent="0.25">
      <c r="A10238"/>
      <c r="C10238"/>
      <c r="D10238"/>
      <c r="E10238"/>
      <c r="F10238"/>
      <c r="G10238"/>
      <c r="H10238"/>
      <c r="J10238"/>
    </row>
    <row r="10239" spans="1:10" x14ac:dyDescent="0.25">
      <c r="A10239"/>
      <c r="C10239"/>
      <c r="D10239"/>
      <c r="E10239"/>
      <c r="F10239"/>
      <c r="G10239"/>
      <c r="H10239"/>
      <c r="J10239"/>
    </row>
    <row r="10240" spans="1:10" x14ac:dyDescent="0.25">
      <c r="A10240"/>
      <c r="C10240"/>
      <c r="D10240"/>
      <c r="E10240"/>
      <c r="F10240"/>
      <c r="G10240"/>
      <c r="H10240"/>
      <c r="J10240"/>
    </row>
    <row r="10241" spans="1:10" x14ac:dyDescent="0.25">
      <c r="A10241"/>
      <c r="C10241"/>
      <c r="D10241"/>
      <c r="E10241"/>
      <c r="F10241"/>
      <c r="G10241"/>
      <c r="H10241"/>
      <c r="J10241"/>
    </row>
    <row r="10242" spans="1:10" x14ac:dyDescent="0.25">
      <c r="A10242"/>
      <c r="C10242"/>
      <c r="D10242"/>
      <c r="E10242"/>
      <c r="F10242"/>
      <c r="G10242"/>
      <c r="H10242"/>
      <c r="J10242"/>
    </row>
    <row r="10243" spans="1:10" x14ac:dyDescent="0.25">
      <c r="A10243"/>
      <c r="C10243"/>
      <c r="D10243"/>
      <c r="E10243"/>
      <c r="F10243"/>
      <c r="G10243"/>
      <c r="H10243"/>
      <c r="J10243"/>
    </row>
    <row r="10244" spans="1:10" x14ac:dyDescent="0.25">
      <c r="A10244"/>
      <c r="C10244"/>
      <c r="D10244"/>
      <c r="E10244"/>
      <c r="F10244"/>
      <c r="G10244"/>
      <c r="H10244"/>
      <c r="J10244"/>
    </row>
    <row r="10245" spans="1:10" x14ac:dyDescent="0.25">
      <c r="A10245"/>
      <c r="C10245"/>
      <c r="D10245"/>
      <c r="E10245"/>
      <c r="F10245"/>
      <c r="G10245"/>
      <c r="H10245"/>
      <c r="J10245"/>
    </row>
    <row r="10246" spans="1:10" x14ac:dyDescent="0.25">
      <c r="A10246"/>
      <c r="C10246"/>
      <c r="D10246"/>
      <c r="E10246"/>
      <c r="F10246"/>
      <c r="G10246"/>
      <c r="H10246"/>
      <c r="J10246"/>
    </row>
    <row r="10247" spans="1:10" x14ac:dyDescent="0.25">
      <c r="A10247"/>
      <c r="C10247"/>
      <c r="D10247"/>
      <c r="E10247"/>
      <c r="F10247"/>
      <c r="G10247"/>
      <c r="H10247"/>
      <c r="J10247"/>
    </row>
    <row r="10248" spans="1:10" x14ac:dyDescent="0.25">
      <c r="A10248"/>
      <c r="C10248"/>
      <c r="D10248"/>
      <c r="E10248"/>
      <c r="F10248"/>
      <c r="G10248"/>
      <c r="H10248"/>
      <c r="J10248"/>
    </row>
    <row r="10249" spans="1:10" x14ac:dyDescent="0.25">
      <c r="A10249"/>
      <c r="C10249"/>
      <c r="D10249"/>
      <c r="E10249"/>
      <c r="F10249"/>
      <c r="G10249"/>
      <c r="H10249"/>
      <c r="J10249"/>
    </row>
    <row r="10250" spans="1:10" x14ac:dyDescent="0.25">
      <c r="A10250"/>
      <c r="C10250"/>
      <c r="D10250"/>
      <c r="E10250"/>
      <c r="F10250"/>
      <c r="G10250"/>
      <c r="H10250"/>
      <c r="J10250"/>
    </row>
    <row r="10251" spans="1:10" x14ac:dyDescent="0.25">
      <c r="A10251"/>
      <c r="C10251"/>
      <c r="D10251"/>
      <c r="E10251"/>
      <c r="F10251"/>
      <c r="G10251"/>
      <c r="H10251"/>
      <c r="J10251"/>
    </row>
    <row r="10252" spans="1:10" x14ac:dyDescent="0.25">
      <c r="A10252"/>
      <c r="C10252"/>
      <c r="D10252"/>
      <c r="E10252"/>
      <c r="F10252"/>
      <c r="G10252"/>
      <c r="H10252"/>
      <c r="J10252"/>
    </row>
    <row r="10253" spans="1:10" x14ac:dyDescent="0.25">
      <c r="A10253"/>
      <c r="C10253"/>
      <c r="D10253"/>
      <c r="E10253"/>
      <c r="F10253"/>
      <c r="G10253"/>
      <c r="H10253"/>
      <c r="J10253"/>
    </row>
    <row r="10254" spans="1:10" x14ac:dyDescent="0.25">
      <c r="A10254"/>
      <c r="C10254"/>
      <c r="D10254"/>
      <c r="E10254"/>
      <c r="F10254"/>
      <c r="G10254"/>
      <c r="H10254"/>
      <c r="J10254"/>
    </row>
    <row r="10255" spans="1:10" x14ac:dyDescent="0.25">
      <c r="A10255"/>
      <c r="C10255"/>
      <c r="D10255"/>
      <c r="E10255"/>
      <c r="F10255"/>
      <c r="G10255"/>
      <c r="H10255"/>
      <c r="J10255"/>
    </row>
    <row r="10256" spans="1:10" x14ac:dyDescent="0.25">
      <c r="A10256"/>
      <c r="C10256"/>
      <c r="D10256"/>
      <c r="E10256"/>
      <c r="F10256"/>
      <c r="G10256"/>
      <c r="H10256"/>
      <c r="J10256"/>
    </row>
    <row r="10257" spans="1:10" x14ac:dyDescent="0.25">
      <c r="A10257"/>
      <c r="C10257"/>
      <c r="D10257"/>
      <c r="E10257"/>
      <c r="F10257"/>
      <c r="G10257"/>
      <c r="H10257"/>
      <c r="J10257"/>
    </row>
    <row r="10258" spans="1:10" x14ac:dyDescent="0.25">
      <c r="A10258"/>
      <c r="C10258"/>
      <c r="D10258"/>
      <c r="E10258"/>
      <c r="F10258"/>
      <c r="G10258"/>
      <c r="H10258"/>
      <c r="J10258"/>
    </row>
    <row r="10259" spans="1:10" x14ac:dyDescent="0.25">
      <c r="A10259"/>
      <c r="C10259"/>
      <c r="D10259"/>
      <c r="E10259"/>
      <c r="F10259"/>
      <c r="G10259"/>
      <c r="H10259"/>
      <c r="J10259"/>
    </row>
    <row r="10260" spans="1:10" x14ac:dyDescent="0.25">
      <c r="A10260"/>
      <c r="C10260"/>
      <c r="D10260"/>
      <c r="E10260"/>
      <c r="F10260"/>
      <c r="G10260"/>
      <c r="H10260"/>
      <c r="J10260"/>
    </row>
    <row r="10261" spans="1:10" x14ac:dyDescent="0.25">
      <c r="A10261"/>
      <c r="C10261"/>
      <c r="D10261"/>
      <c r="E10261"/>
      <c r="F10261"/>
      <c r="G10261"/>
      <c r="H10261"/>
      <c r="J10261"/>
    </row>
    <row r="10262" spans="1:10" x14ac:dyDescent="0.25">
      <c r="A10262"/>
      <c r="C10262"/>
      <c r="D10262"/>
      <c r="E10262"/>
      <c r="F10262"/>
      <c r="G10262"/>
      <c r="H10262"/>
      <c r="J10262"/>
    </row>
    <row r="10263" spans="1:10" x14ac:dyDescent="0.25">
      <c r="A10263"/>
      <c r="C10263"/>
      <c r="D10263"/>
      <c r="E10263"/>
      <c r="F10263"/>
      <c r="G10263"/>
      <c r="H10263"/>
      <c r="J10263"/>
    </row>
    <row r="10264" spans="1:10" x14ac:dyDescent="0.25">
      <c r="A10264"/>
      <c r="C10264"/>
      <c r="D10264"/>
      <c r="E10264"/>
      <c r="F10264"/>
      <c r="G10264"/>
      <c r="H10264"/>
      <c r="J10264"/>
    </row>
    <row r="10265" spans="1:10" x14ac:dyDescent="0.25">
      <c r="A10265"/>
      <c r="C10265"/>
      <c r="D10265"/>
      <c r="E10265"/>
      <c r="F10265"/>
      <c r="G10265"/>
      <c r="H10265"/>
      <c r="J10265"/>
    </row>
    <row r="10266" spans="1:10" x14ac:dyDescent="0.25">
      <c r="A10266"/>
      <c r="C10266"/>
      <c r="D10266"/>
      <c r="E10266"/>
      <c r="F10266"/>
      <c r="G10266"/>
      <c r="H10266"/>
      <c r="J10266"/>
    </row>
    <row r="10267" spans="1:10" x14ac:dyDescent="0.25">
      <c r="A10267"/>
      <c r="C10267"/>
      <c r="D10267"/>
      <c r="E10267"/>
      <c r="F10267"/>
      <c r="G10267"/>
      <c r="H10267"/>
      <c r="J10267"/>
    </row>
    <row r="10268" spans="1:10" x14ac:dyDescent="0.25">
      <c r="A10268"/>
      <c r="C10268"/>
      <c r="D10268"/>
      <c r="E10268"/>
      <c r="F10268"/>
      <c r="G10268"/>
      <c r="H10268"/>
      <c r="J10268"/>
    </row>
    <row r="10269" spans="1:10" x14ac:dyDescent="0.25">
      <c r="A10269"/>
      <c r="C10269"/>
      <c r="D10269"/>
      <c r="E10269"/>
      <c r="F10269"/>
      <c r="G10269"/>
      <c r="H10269"/>
      <c r="J10269"/>
    </row>
    <row r="10270" spans="1:10" x14ac:dyDescent="0.25">
      <c r="A10270"/>
      <c r="C10270"/>
      <c r="D10270"/>
      <c r="E10270"/>
      <c r="F10270"/>
      <c r="G10270"/>
      <c r="H10270"/>
      <c r="J10270"/>
    </row>
    <row r="10271" spans="1:10" x14ac:dyDescent="0.25">
      <c r="A10271"/>
      <c r="C10271"/>
      <c r="D10271"/>
      <c r="E10271"/>
      <c r="F10271"/>
      <c r="G10271"/>
      <c r="H10271"/>
      <c r="J10271"/>
    </row>
    <row r="10272" spans="1:10" x14ac:dyDescent="0.25">
      <c r="A10272"/>
      <c r="C10272"/>
      <c r="D10272"/>
      <c r="E10272"/>
      <c r="F10272"/>
      <c r="G10272"/>
      <c r="H10272"/>
      <c r="J10272"/>
    </row>
    <row r="10273" spans="1:10" x14ac:dyDescent="0.25">
      <c r="A10273"/>
      <c r="C10273"/>
      <c r="D10273"/>
      <c r="E10273"/>
      <c r="F10273"/>
      <c r="G10273"/>
      <c r="H10273"/>
      <c r="J10273"/>
    </row>
    <row r="10274" spans="1:10" x14ac:dyDescent="0.25">
      <c r="A10274"/>
      <c r="C10274"/>
      <c r="D10274"/>
      <c r="E10274"/>
      <c r="F10274"/>
      <c r="G10274"/>
      <c r="H10274"/>
      <c r="J10274"/>
    </row>
    <row r="10275" spans="1:10" x14ac:dyDescent="0.25">
      <c r="A10275"/>
      <c r="C10275"/>
      <c r="D10275"/>
      <c r="E10275"/>
      <c r="F10275"/>
      <c r="G10275"/>
      <c r="H10275"/>
      <c r="J10275"/>
    </row>
    <row r="10276" spans="1:10" x14ac:dyDescent="0.25">
      <c r="A10276"/>
      <c r="C10276"/>
      <c r="D10276"/>
      <c r="E10276"/>
      <c r="F10276"/>
      <c r="G10276"/>
      <c r="H10276"/>
      <c r="J10276"/>
    </row>
    <row r="10277" spans="1:10" x14ac:dyDescent="0.25">
      <c r="A10277"/>
      <c r="C10277"/>
      <c r="D10277"/>
      <c r="E10277"/>
      <c r="F10277"/>
      <c r="G10277"/>
      <c r="H10277"/>
      <c r="J10277"/>
    </row>
    <row r="10278" spans="1:10" x14ac:dyDescent="0.25">
      <c r="A10278"/>
      <c r="C10278"/>
      <c r="D10278"/>
      <c r="E10278"/>
      <c r="F10278"/>
      <c r="G10278"/>
      <c r="H10278"/>
      <c r="J10278"/>
    </row>
    <row r="10279" spans="1:10" x14ac:dyDescent="0.25">
      <c r="A10279"/>
      <c r="C10279"/>
      <c r="D10279"/>
      <c r="E10279"/>
      <c r="F10279"/>
      <c r="G10279"/>
      <c r="H10279"/>
      <c r="J10279"/>
    </row>
    <row r="10280" spans="1:10" x14ac:dyDescent="0.25">
      <c r="A10280"/>
      <c r="C10280"/>
      <c r="D10280"/>
      <c r="E10280"/>
      <c r="F10280"/>
      <c r="G10280"/>
      <c r="H10280"/>
      <c r="J10280"/>
    </row>
    <row r="10281" spans="1:10" x14ac:dyDescent="0.25">
      <c r="A10281"/>
      <c r="C10281"/>
      <c r="D10281"/>
      <c r="E10281"/>
      <c r="F10281"/>
      <c r="G10281"/>
      <c r="H10281"/>
      <c r="J10281"/>
    </row>
    <row r="10282" spans="1:10" x14ac:dyDescent="0.25">
      <c r="A10282"/>
      <c r="C10282"/>
      <c r="D10282"/>
      <c r="E10282"/>
      <c r="F10282"/>
      <c r="G10282"/>
      <c r="H10282"/>
      <c r="J10282"/>
    </row>
    <row r="10283" spans="1:10" x14ac:dyDescent="0.25">
      <c r="A10283"/>
      <c r="C10283"/>
      <c r="D10283"/>
      <c r="E10283"/>
      <c r="F10283"/>
      <c r="G10283"/>
      <c r="H10283"/>
      <c r="J10283"/>
    </row>
    <row r="10284" spans="1:10" x14ac:dyDescent="0.25">
      <c r="A10284"/>
      <c r="C10284"/>
      <c r="D10284"/>
      <c r="E10284"/>
      <c r="F10284"/>
      <c r="G10284"/>
      <c r="H10284"/>
      <c r="J10284"/>
    </row>
    <row r="10285" spans="1:10" x14ac:dyDescent="0.25">
      <c r="A10285"/>
      <c r="C10285"/>
      <c r="D10285"/>
      <c r="E10285"/>
      <c r="F10285"/>
      <c r="G10285"/>
      <c r="H10285"/>
      <c r="J10285"/>
    </row>
    <row r="10286" spans="1:10" x14ac:dyDescent="0.25">
      <c r="A10286"/>
      <c r="C10286"/>
      <c r="D10286"/>
      <c r="E10286"/>
      <c r="F10286"/>
      <c r="G10286"/>
      <c r="H10286"/>
      <c r="J10286"/>
    </row>
    <row r="10287" spans="1:10" x14ac:dyDescent="0.25">
      <c r="A10287"/>
      <c r="C10287"/>
      <c r="D10287"/>
      <c r="E10287"/>
      <c r="F10287"/>
      <c r="G10287"/>
      <c r="H10287"/>
      <c r="J10287"/>
    </row>
    <row r="10288" spans="1:10" x14ac:dyDescent="0.25">
      <c r="A10288"/>
      <c r="C10288"/>
      <c r="D10288"/>
      <c r="E10288"/>
      <c r="F10288"/>
      <c r="G10288"/>
      <c r="H10288"/>
      <c r="J10288"/>
    </row>
    <row r="10289" spans="1:10" x14ac:dyDescent="0.25">
      <c r="A10289"/>
      <c r="C10289"/>
      <c r="D10289"/>
      <c r="E10289"/>
      <c r="F10289"/>
      <c r="G10289"/>
      <c r="H10289"/>
      <c r="J10289"/>
    </row>
    <row r="10290" spans="1:10" x14ac:dyDescent="0.25">
      <c r="A10290"/>
      <c r="C10290"/>
      <c r="D10290"/>
      <c r="E10290"/>
      <c r="F10290"/>
      <c r="G10290"/>
      <c r="H10290"/>
      <c r="J10290"/>
    </row>
    <row r="10291" spans="1:10" x14ac:dyDescent="0.25">
      <c r="A10291"/>
      <c r="C10291"/>
      <c r="D10291"/>
      <c r="E10291"/>
      <c r="F10291"/>
      <c r="G10291"/>
      <c r="H10291"/>
      <c r="J10291"/>
    </row>
    <row r="10292" spans="1:10" x14ac:dyDescent="0.25">
      <c r="A10292"/>
      <c r="C10292"/>
      <c r="D10292"/>
      <c r="E10292"/>
      <c r="F10292"/>
      <c r="G10292"/>
      <c r="H10292"/>
      <c r="J10292"/>
    </row>
    <row r="10293" spans="1:10" x14ac:dyDescent="0.25">
      <c r="A10293"/>
      <c r="C10293"/>
      <c r="D10293"/>
      <c r="E10293"/>
      <c r="F10293"/>
      <c r="G10293"/>
      <c r="H10293"/>
      <c r="J10293"/>
    </row>
    <row r="10294" spans="1:10" x14ac:dyDescent="0.25">
      <c r="A10294"/>
      <c r="C10294"/>
      <c r="D10294"/>
      <c r="E10294"/>
      <c r="F10294"/>
      <c r="G10294"/>
      <c r="H10294"/>
      <c r="J10294"/>
    </row>
    <row r="10295" spans="1:10" x14ac:dyDescent="0.25">
      <c r="A10295"/>
      <c r="C10295"/>
      <c r="D10295"/>
      <c r="E10295"/>
      <c r="F10295"/>
      <c r="G10295"/>
      <c r="H10295"/>
      <c r="J10295"/>
    </row>
    <row r="10296" spans="1:10" x14ac:dyDescent="0.25">
      <c r="A10296"/>
      <c r="C10296"/>
      <c r="D10296"/>
      <c r="E10296"/>
      <c r="F10296"/>
      <c r="G10296"/>
      <c r="H10296"/>
      <c r="J10296"/>
    </row>
    <row r="10297" spans="1:10" x14ac:dyDescent="0.25">
      <c r="A10297"/>
      <c r="C10297"/>
      <c r="D10297"/>
      <c r="E10297"/>
      <c r="F10297"/>
      <c r="G10297"/>
      <c r="H10297"/>
      <c r="J10297"/>
    </row>
    <row r="10298" spans="1:10" x14ac:dyDescent="0.25">
      <c r="A10298"/>
      <c r="C10298"/>
      <c r="D10298"/>
      <c r="E10298"/>
      <c r="F10298"/>
      <c r="G10298"/>
      <c r="H10298"/>
      <c r="J10298"/>
    </row>
    <row r="10299" spans="1:10" x14ac:dyDescent="0.25">
      <c r="A10299"/>
      <c r="C10299"/>
      <c r="D10299"/>
      <c r="E10299"/>
      <c r="F10299"/>
      <c r="G10299"/>
      <c r="H10299"/>
      <c r="J10299"/>
    </row>
    <row r="10300" spans="1:10" x14ac:dyDescent="0.25">
      <c r="A10300"/>
      <c r="C10300"/>
      <c r="D10300"/>
      <c r="E10300"/>
      <c r="F10300"/>
      <c r="G10300"/>
      <c r="H10300"/>
      <c r="J10300"/>
    </row>
    <row r="10301" spans="1:10" x14ac:dyDescent="0.25">
      <c r="A10301"/>
      <c r="C10301"/>
      <c r="D10301"/>
      <c r="E10301"/>
      <c r="F10301"/>
      <c r="G10301"/>
      <c r="H10301"/>
      <c r="J10301"/>
    </row>
    <row r="10302" spans="1:10" x14ac:dyDescent="0.25">
      <c r="A10302"/>
      <c r="C10302"/>
      <c r="D10302"/>
      <c r="E10302"/>
      <c r="F10302"/>
      <c r="G10302"/>
      <c r="H10302"/>
      <c r="J10302"/>
    </row>
    <row r="10303" spans="1:10" x14ac:dyDescent="0.25">
      <c r="A10303"/>
      <c r="C10303"/>
      <c r="D10303"/>
      <c r="E10303"/>
      <c r="F10303"/>
      <c r="G10303"/>
      <c r="H10303"/>
      <c r="J10303"/>
    </row>
    <row r="10304" spans="1:10" x14ac:dyDescent="0.25">
      <c r="A10304"/>
      <c r="C10304"/>
      <c r="D10304"/>
      <c r="E10304"/>
      <c r="F10304"/>
      <c r="G10304"/>
      <c r="H10304"/>
      <c r="J10304"/>
    </row>
    <row r="10305" spans="1:10" x14ac:dyDescent="0.25">
      <c r="A10305"/>
      <c r="C10305"/>
      <c r="D10305"/>
      <c r="E10305"/>
      <c r="F10305"/>
      <c r="G10305"/>
      <c r="H10305"/>
      <c r="J10305"/>
    </row>
    <row r="10306" spans="1:10" x14ac:dyDescent="0.25">
      <c r="A10306"/>
      <c r="C10306"/>
      <c r="D10306"/>
      <c r="E10306"/>
      <c r="F10306"/>
      <c r="G10306"/>
      <c r="H10306"/>
      <c r="J10306"/>
    </row>
    <row r="10307" spans="1:10" x14ac:dyDescent="0.25">
      <c r="A10307"/>
      <c r="C10307"/>
      <c r="D10307"/>
      <c r="E10307"/>
      <c r="F10307"/>
      <c r="G10307"/>
      <c r="H10307"/>
      <c r="J10307"/>
    </row>
    <row r="10308" spans="1:10" x14ac:dyDescent="0.25">
      <c r="A10308"/>
      <c r="C10308"/>
      <c r="D10308"/>
      <c r="E10308"/>
      <c r="F10308"/>
      <c r="G10308"/>
      <c r="H10308"/>
      <c r="J10308"/>
    </row>
    <row r="10309" spans="1:10" x14ac:dyDescent="0.25">
      <c r="A10309"/>
      <c r="C10309"/>
      <c r="D10309"/>
      <c r="E10309"/>
      <c r="F10309"/>
      <c r="G10309"/>
      <c r="H10309"/>
      <c r="J10309"/>
    </row>
    <row r="10310" spans="1:10" x14ac:dyDescent="0.25">
      <c r="A10310"/>
      <c r="C10310"/>
      <c r="D10310"/>
      <c r="E10310"/>
      <c r="F10310"/>
      <c r="G10310"/>
      <c r="H10310"/>
      <c r="J10310"/>
    </row>
    <row r="10311" spans="1:10" x14ac:dyDescent="0.25">
      <c r="A10311"/>
      <c r="C10311"/>
      <c r="D10311"/>
      <c r="E10311"/>
      <c r="F10311"/>
      <c r="G10311"/>
      <c r="H10311"/>
      <c r="J10311"/>
    </row>
    <row r="10312" spans="1:10" x14ac:dyDescent="0.25">
      <c r="A10312"/>
      <c r="C10312"/>
      <c r="D10312"/>
      <c r="E10312"/>
      <c r="F10312"/>
      <c r="G10312"/>
      <c r="H10312"/>
      <c r="J10312"/>
    </row>
    <row r="10313" spans="1:10" x14ac:dyDescent="0.25">
      <c r="A10313"/>
      <c r="C10313"/>
      <c r="D10313"/>
      <c r="E10313"/>
      <c r="F10313"/>
      <c r="G10313"/>
      <c r="H10313"/>
      <c r="J10313"/>
    </row>
    <row r="10314" spans="1:10" x14ac:dyDescent="0.25">
      <c r="A10314"/>
      <c r="C10314"/>
      <c r="D10314"/>
      <c r="E10314"/>
      <c r="F10314"/>
      <c r="G10314"/>
      <c r="H10314"/>
      <c r="J10314"/>
    </row>
    <row r="10315" spans="1:10" x14ac:dyDescent="0.25">
      <c r="A10315"/>
      <c r="C10315"/>
      <c r="D10315"/>
      <c r="E10315"/>
      <c r="F10315"/>
      <c r="G10315"/>
      <c r="H10315"/>
      <c r="J10315"/>
    </row>
    <row r="10316" spans="1:10" x14ac:dyDescent="0.25">
      <c r="A10316"/>
      <c r="C10316"/>
      <c r="D10316"/>
      <c r="E10316"/>
      <c r="F10316"/>
      <c r="G10316"/>
      <c r="H10316"/>
      <c r="J10316"/>
    </row>
    <row r="10317" spans="1:10" x14ac:dyDescent="0.25">
      <c r="A10317"/>
      <c r="C10317"/>
      <c r="D10317"/>
      <c r="E10317"/>
      <c r="F10317"/>
      <c r="G10317"/>
      <c r="H10317"/>
      <c r="J10317"/>
    </row>
    <row r="10318" spans="1:10" x14ac:dyDescent="0.25">
      <c r="A10318"/>
      <c r="C10318"/>
      <c r="D10318"/>
      <c r="E10318"/>
      <c r="F10318"/>
      <c r="G10318"/>
      <c r="H10318"/>
      <c r="J10318"/>
    </row>
    <row r="10319" spans="1:10" x14ac:dyDescent="0.25">
      <c r="A10319"/>
      <c r="C10319"/>
      <c r="D10319"/>
      <c r="E10319"/>
      <c r="F10319"/>
      <c r="G10319"/>
      <c r="H10319"/>
      <c r="J10319"/>
    </row>
    <row r="10320" spans="1:10" x14ac:dyDescent="0.25">
      <c r="A10320"/>
      <c r="C10320"/>
      <c r="D10320"/>
      <c r="E10320"/>
      <c r="F10320"/>
      <c r="G10320"/>
      <c r="H10320"/>
      <c r="J10320"/>
    </row>
    <row r="10321" spans="1:10" x14ac:dyDescent="0.25">
      <c r="A10321"/>
      <c r="C10321"/>
      <c r="D10321"/>
      <c r="E10321"/>
      <c r="F10321"/>
      <c r="G10321"/>
      <c r="H10321"/>
      <c r="J10321"/>
    </row>
    <row r="10322" spans="1:10" x14ac:dyDescent="0.25">
      <c r="A10322"/>
      <c r="C10322"/>
      <c r="D10322"/>
      <c r="E10322"/>
      <c r="F10322"/>
      <c r="G10322"/>
      <c r="H10322"/>
      <c r="J10322"/>
    </row>
    <row r="10323" spans="1:10" x14ac:dyDescent="0.25">
      <c r="A10323"/>
      <c r="C10323"/>
      <c r="D10323"/>
      <c r="E10323"/>
      <c r="F10323"/>
      <c r="G10323"/>
      <c r="H10323"/>
      <c r="J10323"/>
    </row>
    <row r="10324" spans="1:10" x14ac:dyDescent="0.25">
      <c r="A10324"/>
      <c r="C10324"/>
      <c r="D10324"/>
      <c r="E10324"/>
      <c r="F10324"/>
      <c r="G10324"/>
      <c r="H10324"/>
      <c r="J10324"/>
    </row>
    <row r="10325" spans="1:10" x14ac:dyDescent="0.25">
      <c r="A10325"/>
      <c r="C10325"/>
      <c r="D10325"/>
      <c r="E10325"/>
      <c r="F10325"/>
      <c r="G10325"/>
      <c r="H10325"/>
      <c r="J10325"/>
    </row>
    <row r="10326" spans="1:10" x14ac:dyDescent="0.25">
      <c r="A10326"/>
      <c r="C10326"/>
      <c r="D10326"/>
      <c r="E10326"/>
      <c r="F10326"/>
      <c r="G10326"/>
      <c r="H10326"/>
      <c r="J10326"/>
    </row>
    <row r="10327" spans="1:10" x14ac:dyDescent="0.25">
      <c r="A10327"/>
      <c r="C10327"/>
      <c r="D10327"/>
      <c r="E10327"/>
      <c r="F10327"/>
      <c r="G10327"/>
      <c r="H10327"/>
      <c r="J10327"/>
    </row>
    <row r="10328" spans="1:10" x14ac:dyDescent="0.25">
      <c r="A10328"/>
      <c r="C10328"/>
      <c r="D10328"/>
      <c r="E10328"/>
      <c r="F10328"/>
      <c r="G10328"/>
      <c r="H10328"/>
      <c r="J10328"/>
    </row>
    <row r="10329" spans="1:10" x14ac:dyDescent="0.25">
      <c r="A10329"/>
      <c r="C10329"/>
      <c r="D10329"/>
      <c r="E10329"/>
      <c r="F10329"/>
      <c r="G10329"/>
      <c r="H10329"/>
      <c r="J10329"/>
    </row>
    <row r="10330" spans="1:10" x14ac:dyDescent="0.25">
      <c r="A10330"/>
      <c r="C10330"/>
      <c r="D10330"/>
      <c r="E10330"/>
      <c r="F10330"/>
      <c r="G10330"/>
      <c r="H10330"/>
      <c r="J10330"/>
    </row>
    <row r="10331" spans="1:10" x14ac:dyDescent="0.25">
      <c r="A10331"/>
      <c r="C10331"/>
      <c r="D10331"/>
      <c r="E10331"/>
      <c r="F10331"/>
      <c r="G10331"/>
      <c r="H10331"/>
      <c r="J10331"/>
    </row>
    <row r="10332" spans="1:10" x14ac:dyDescent="0.25">
      <c r="A10332"/>
      <c r="C10332"/>
      <c r="D10332"/>
      <c r="E10332"/>
      <c r="F10332"/>
      <c r="G10332"/>
      <c r="H10332"/>
      <c r="J10332"/>
    </row>
    <row r="10333" spans="1:10" x14ac:dyDescent="0.25">
      <c r="A10333"/>
      <c r="C10333"/>
      <c r="D10333"/>
      <c r="E10333"/>
      <c r="F10333"/>
      <c r="G10333"/>
      <c r="H10333"/>
      <c r="J10333"/>
    </row>
    <row r="10334" spans="1:10" x14ac:dyDescent="0.25">
      <c r="A10334"/>
      <c r="C10334"/>
      <c r="D10334"/>
      <c r="E10334"/>
      <c r="F10334"/>
      <c r="G10334"/>
      <c r="H10334"/>
      <c r="J10334"/>
    </row>
    <row r="10335" spans="1:10" x14ac:dyDescent="0.25">
      <c r="A10335"/>
      <c r="C10335"/>
      <c r="D10335"/>
      <c r="E10335"/>
      <c r="F10335"/>
      <c r="G10335"/>
      <c r="H10335"/>
      <c r="J10335"/>
    </row>
    <row r="10336" spans="1:10" x14ac:dyDescent="0.25">
      <c r="A10336"/>
      <c r="C10336"/>
      <c r="D10336"/>
      <c r="E10336"/>
      <c r="F10336"/>
      <c r="G10336"/>
      <c r="H10336"/>
      <c r="J10336"/>
    </row>
    <row r="10337" spans="1:10" x14ac:dyDescent="0.25">
      <c r="A10337"/>
      <c r="C10337"/>
      <c r="D10337"/>
      <c r="E10337"/>
      <c r="F10337"/>
      <c r="G10337"/>
      <c r="H10337"/>
      <c r="J10337"/>
    </row>
    <row r="10338" spans="1:10" x14ac:dyDescent="0.25">
      <c r="A10338"/>
      <c r="C10338"/>
      <c r="D10338"/>
      <c r="E10338"/>
      <c r="F10338"/>
      <c r="G10338"/>
      <c r="H10338"/>
      <c r="J10338"/>
    </row>
    <row r="10339" spans="1:10" x14ac:dyDescent="0.25">
      <c r="A10339"/>
      <c r="C10339"/>
      <c r="D10339"/>
      <c r="E10339"/>
      <c r="F10339"/>
      <c r="G10339"/>
      <c r="H10339"/>
      <c r="J10339"/>
    </row>
    <row r="10340" spans="1:10" x14ac:dyDescent="0.25">
      <c r="A10340"/>
      <c r="C10340"/>
      <c r="D10340"/>
      <c r="E10340"/>
      <c r="F10340"/>
      <c r="G10340"/>
      <c r="H10340"/>
      <c r="J10340"/>
    </row>
    <row r="10341" spans="1:10" x14ac:dyDescent="0.25">
      <c r="A10341"/>
      <c r="C10341"/>
      <c r="D10341"/>
      <c r="E10341"/>
      <c r="F10341"/>
      <c r="G10341"/>
      <c r="H10341"/>
      <c r="J10341"/>
    </row>
    <row r="10342" spans="1:10" x14ac:dyDescent="0.25">
      <c r="A10342"/>
      <c r="C10342"/>
      <c r="D10342"/>
      <c r="E10342"/>
      <c r="F10342"/>
      <c r="G10342"/>
      <c r="H10342"/>
      <c r="J10342"/>
    </row>
    <row r="10343" spans="1:10" x14ac:dyDescent="0.25">
      <c r="A10343"/>
      <c r="C10343"/>
      <c r="D10343"/>
      <c r="E10343"/>
      <c r="F10343"/>
      <c r="G10343"/>
      <c r="H10343"/>
      <c r="J10343"/>
    </row>
    <row r="10344" spans="1:10" x14ac:dyDescent="0.25">
      <c r="A10344"/>
      <c r="C10344"/>
      <c r="D10344"/>
      <c r="E10344"/>
      <c r="F10344"/>
      <c r="G10344"/>
      <c r="H10344"/>
      <c r="J10344"/>
    </row>
    <row r="10345" spans="1:10" x14ac:dyDescent="0.25">
      <c r="A10345"/>
      <c r="C10345"/>
      <c r="D10345"/>
      <c r="E10345"/>
      <c r="F10345"/>
      <c r="G10345"/>
      <c r="H10345"/>
      <c r="J10345"/>
    </row>
    <row r="10346" spans="1:10" x14ac:dyDescent="0.25">
      <c r="A10346"/>
      <c r="C10346"/>
      <c r="D10346"/>
      <c r="E10346"/>
      <c r="F10346"/>
      <c r="G10346"/>
      <c r="H10346"/>
      <c r="J10346"/>
    </row>
    <row r="10347" spans="1:10" x14ac:dyDescent="0.25">
      <c r="A10347"/>
      <c r="C10347"/>
      <c r="D10347"/>
      <c r="E10347"/>
      <c r="F10347"/>
      <c r="G10347"/>
      <c r="H10347"/>
      <c r="J10347"/>
    </row>
    <row r="10348" spans="1:10" x14ac:dyDescent="0.25">
      <c r="A10348"/>
      <c r="C10348"/>
      <c r="D10348"/>
      <c r="E10348"/>
      <c r="F10348"/>
      <c r="G10348"/>
      <c r="H10348"/>
      <c r="J10348"/>
    </row>
    <row r="10349" spans="1:10" x14ac:dyDescent="0.25">
      <c r="A10349"/>
      <c r="C10349"/>
      <c r="D10349"/>
      <c r="E10349"/>
      <c r="F10349"/>
      <c r="G10349"/>
      <c r="H10349"/>
      <c r="J10349"/>
    </row>
    <row r="10350" spans="1:10" x14ac:dyDescent="0.25">
      <c r="A10350"/>
      <c r="C10350"/>
      <c r="D10350"/>
      <c r="E10350"/>
      <c r="F10350"/>
      <c r="G10350"/>
      <c r="H10350"/>
      <c r="J10350"/>
    </row>
    <row r="10351" spans="1:10" x14ac:dyDescent="0.25">
      <c r="A10351"/>
      <c r="C10351"/>
      <c r="D10351"/>
      <c r="E10351"/>
      <c r="F10351"/>
      <c r="G10351"/>
      <c r="H10351"/>
      <c r="J10351"/>
    </row>
    <row r="10352" spans="1:10" x14ac:dyDescent="0.25">
      <c r="A10352"/>
      <c r="C10352"/>
      <c r="D10352"/>
      <c r="E10352"/>
      <c r="F10352"/>
      <c r="G10352"/>
      <c r="H10352"/>
      <c r="J10352"/>
    </row>
    <row r="10353" spans="1:10" x14ac:dyDescent="0.25">
      <c r="A10353"/>
      <c r="C10353"/>
      <c r="D10353"/>
      <c r="E10353"/>
      <c r="F10353"/>
      <c r="G10353"/>
      <c r="H10353"/>
      <c r="J10353"/>
    </row>
    <row r="10354" spans="1:10" x14ac:dyDescent="0.25">
      <c r="A10354"/>
      <c r="C10354"/>
      <c r="D10354"/>
      <c r="E10354"/>
      <c r="F10354"/>
      <c r="G10354"/>
      <c r="H10354"/>
      <c r="J10354"/>
    </row>
    <row r="10355" spans="1:10" x14ac:dyDescent="0.25">
      <c r="A10355"/>
      <c r="C10355"/>
      <c r="D10355"/>
      <c r="E10355"/>
      <c r="F10355"/>
      <c r="G10355"/>
      <c r="H10355"/>
      <c r="J10355"/>
    </row>
    <row r="10356" spans="1:10" x14ac:dyDescent="0.25">
      <c r="A10356"/>
      <c r="C10356"/>
      <c r="D10356"/>
      <c r="E10356"/>
      <c r="F10356"/>
      <c r="G10356"/>
      <c r="H10356"/>
      <c r="J10356"/>
    </row>
    <row r="10357" spans="1:10" x14ac:dyDescent="0.25">
      <c r="A10357"/>
      <c r="C10357"/>
      <c r="D10357"/>
      <c r="E10357"/>
      <c r="F10357"/>
      <c r="G10357"/>
      <c r="H10357"/>
      <c r="J10357"/>
    </row>
    <row r="10358" spans="1:10" x14ac:dyDescent="0.25">
      <c r="A10358"/>
      <c r="C10358"/>
      <c r="D10358"/>
      <c r="E10358"/>
      <c r="F10358"/>
      <c r="G10358"/>
      <c r="H10358"/>
      <c r="J10358"/>
    </row>
    <row r="10359" spans="1:10" x14ac:dyDescent="0.25">
      <c r="A10359"/>
      <c r="C10359"/>
      <c r="D10359"/>
      <c r="E10359"/>
      <c r="F10359"/>
      <c r="G10359"/>
      <c r="H10359"/>
      <c r="J10359"/>
    </row>
    <row r="10360" spans="1:10" x14ac:dyDescent="0.25">
      <c r="A10360"/>
      <c r="C10360"/>
      <c r="D10360"/>
      <c r="E10360"/>
      <c r="F10360"/>
      <c r="G10360"/>
      <c r="H10360"/>
      <c r="J10360"/>
    </row>
    <row r="10361" spans="1:10" x14ac:dyDescent="0.25">
      <c r="A10361"/>
      <c r="C10361"/>
      <c r="D10361"/>
      <c r="E10361"/>
      <c r="F10361"/>
      <c r="G10361"/>
      <c r="H10361"/>
      <c r="J10361"/>
    </row>
    <row r="10362" spans="1:10" x14ac:dyDescent="0.25">
      <c r="A10362"/>
      <c r="C10362"/>
      <c r="D10362"/>
      <c r="E10362"/>
      <c r="F10362"/>
      <c r="G10362"/>
      <c r="H10362"/>
      <c r="J10362"/>
    </row>
    <row r="10363" spans="1:10" x14ac:dyDescent="0.25">
      <c r="A10363"/>
      <c r="C10363"/>
      <c r="D10363"/>
      <c r="E10363"/>
      <c r="F10363"/>
      <c r="G10363"/>
      <c r="H10363"/>
      <c r="J10363"/>
    </row>
    <row r="10364" spans="1:10" x14ac:dyDescent="0.25">
      <c r="A10364"/>
      <c r="C10364"/>
      <c r="D10364"/>
      <c r="E10364"/>
      <c r="F10364"/>
      <c r="G10364"/>
      <c r="H10364"/>
      <c r="J10364"/>
    </row>
    <row r="10365" spans="1:10" x14ac:dyDescent="0.25">
      <c r="A10365"/>
      <c r="C10365"/>
      <c r="D10365"/>
      <c r="E10365"/>
      <c r="F10365"/>
      <c r="G10365"/>
      <c r="H10365"/>
      <c r="J10365"/>
    </row>
    <row r="10366" spans="1:10" x14ac:dyDescent="0.25">
      <c r="A10366"/>
      <c r="C10366"/>
      <c r="D10366"/>
      <c r="E10366"/>
      <c r="F10366"/>
      <c r="G10366"/>
      <c r="H10366"/>
      <c r="J10366"/>
    </row>
    <row r="10367" spans="1:10" x14ac:dyDescent="0.25">
      <c r="A10367"/>
      <c r="C10367"/>
      <c r="D10367"/>
      <c r="E10367"/>
      <c r="F10367"/>
      <c r="G10367"/>
      <c r="H10367"/>
      <c r="J10367"/>
    </row>
    <row r="10368" spans="1:10" x14ac:dyDescent="0.25">
      <c r="A10368"/>
      <c r="C10368"/>
      <c r="D10368"/>
      <c r="E10368"/>
      <c r="F10368"/>
      <c r="G10368"/>
      <c r="H10368"/>
      <c r="J10368"/>
    </row>
    <row r="10369" spans="1:10" x14ac:dyDescent="0.25">
      <c r="A10369"/>
      <c r="C10369"/>
      <c r="D10369"/>
      <c r="E10369"/>
      <c r="F10369"/>
      <c r="G10369"/>
      <c r="H10369"/>
      <c r="J10369"/>
    </row>
    <row r="10370" spans="1:10" x14ac:dyDescent="0.25">
      <c r="A10370"/>
      <c r="C10370"/>
      <c r="D10370"/>
      <c r="E10370"/>
      <c r="F10370"/>
      <c r="G10370"/>
      <c r="H10370"/>
      <c r="J10370"/>
    </row>
    <row r="10371" spans="1:10" x14ac:dyDescent="0.25">
      <c r="A10371"/>
      <c r="C10371"/>
      <c r="D10371"/>
      <c r="E10371"/>
      <c r="F10371"/>
      <c r="G10371"/>
      <c r="H10371"/>
      <c r="J10371"/>
    </row>
    <row r="10372" spans="1:10" x14ac:dyDescent="0.25">
      <c r="A10372"/>
      <c r="C10372"/>
      <c r="D10372"/>
      <c r="E10372"/>
      <c r="F10372"/>
      <c r="G10372"/>
      <c r="H10372"/>
      <c r="J10372"/>
    </row>
    <row r="10373" spans="1:10" x14ac:dyDescent="0.25">
      <c r="A10373"/>
      <c r="C10373"/>
      <c r="D10373"/>
      <c r="E10373"/>
      <c r="F10373"/>
      <c r="G10373"/>
      <c r="H10373"/>
      <c r="J10373"/>
    </row>
    <row r="10374" spans="1:10" x14ac:dyDescent="0.25">
      <c r="A10374"/>
      <c r="C10374"/>
      <c r="D10374"/>
      <c r="E10374"/>
      <c r="F10374"/>
      <c r="G10374"/>
      <c r="H10374"/>
      <c r="J10374"/>
    </row>
    <row r="10375" spans="1:10" x14ac:dyDescent="0.25">
      <c r="A10375"/>
      <c r="C10375"/>
      <c r="D10375"/>
      <c r="E10375"/>
      <c r="F10375"/>
      <c r="G10375"/>
      <c r="H10375"/>
      <c r="J10375"/>
    </row>
    <row r="10376" spans="1:10" x14ac:dyDescent="0.25">
      <c r="A10376"/>
      <c r="C10376"/>
      <c r="D10376"/>
      <c r="E10376"/>
      <c r="F10376"/>
      <c r="G10376"/>
      <c r="H10376"/>
      <c r="J10376"/>
    </row>
    <row r="10377" spans="1:10" x14ac:dyDescent="0.25">
      <c r="A10377"/>
      <c r="C10377"/>
      <c r="D10377"/>
      <c r="E10377"/>
      <c r="F10377"/>
      <c r="G10377"/>
      <c r="H10377"/>
      <c r="J10377"/>
    </row>
    <row r="10378" spans="1:10" x14ac:dyDescent="0.25">
      <c r="A10378"/>
      <c r="C10378"/>
      <c r="D10378"/>
      <c r="E10378"/>
      <c r="F10378"/>
      <c r="G10378"/>
      <c r="H10378"/>
      <c r="J10378"/>
    </row>
    <row r="10379" spans="1:10" x14ac:dyDescent="0.25">
      <c r="A10379"/>
      <c r="C10379"/>
      <c r="D10379"/>
      <c r="E10379"/>
      <c r="F10379"/>
      <c r="G10379"/>
      <c r="H10379"/>
      <c r="J10379"/>
    </row>
    <row r="10380" spans="1:10" x14ac:dyDescent="0.25">
      <c r="A10380"/>
      <c r="C10380"/>
      <c r="D10380"/>
      <c r="E10380"/>
      <c r="F10380"/>
      <c r="G10380"/>
      <c r="H10380"/>
      <c r="J10380"/>
    </row>
    <row r="10381" spans="1:10" x14ac:dyDescent="0.25">
      <c r="A10381"/>
      <c r="C10381"/>
      <c r="D10381"/>
      <c r="E10381"/>
      <c r="F10381"/>
      <c r="G10381"/>
      <c r="H10381"/>
      <c r="J10381"/>
    </row>
    <row r="10382" spans="1:10" x14ac:dyDescent="0.25">
      <c r="A10382"/>
      <c r="C10382"/>
      <c r="D10382"/>
      <c r="E10382"/>
      <c r="F10382"/>
      <c r="G10382"/>
      <c r="H10382"/>
      <c r="J10382"/>
    </row>
    <row r="10383" spans="1:10" x14ac:dyDescent="0.25">
      <c r="A10383"/>
      <c r="C10383"/>
      <c r="D10383"/>
      <c r="E10383"/>
      <c r="F10383"/>
      <c r="G10383"/>
      <c r="H10383"/>
      <c r="J10383"/>
    </row>
    <row r="10384" spans="1:10" x14ac:dyDescent="0.25">
      <c r="A10384"/>
      <c r="C10384"/>
      <c r="D10384"/>
      <c r="E10384"/>
      <c r="F10384"/>
      <c r="G10384"/>
      <c r="H10384"/>
      <c r="J10384"/>
    </row>
    <row r="10385" spans="1:10" x14ac:dyDescent="0.25">
      <c r="A10385"/>
      <c r="C10385"/>
      <c r="D10385"/>
      <c r="E10385"/>
      <c r="F10385"/>
      <c r="G10385"/>
      <c r="H10385"/>
      <c r="J10385"/>
    </row>
    <row r="10386" spans="1:10" x14ac:dyDescent="0.25">
      <c r="A10386"/>
      <c r="C10386"/>
      <c r="D10386"/>
      <c r="E10386"/>
      <c r="F10386"/>
      <c r="G10386"/>
      <c r="H10386"/>
      <c r="J10386"/>
    </row>
    <row r="10387" spans="1:10" x14ac:dyDescent="0.25">
      <c r="A10387"/>
      <c r="C10387"/>
      <c r="D10387"/>
      <c r="E10387"/>
      <c r="F10387"/>
      <c r="G10387"/>
      <c r="H10387"/>
      <c r="J10387"/>
    </row>
    <row r="10388" spans="1:10" x14ac:dyDescent="0.25">
      <c r="A10388"/>
      <c r="C10388"/>
      <c r="D10388"/>
      <c r="E10388"/>
      <c r="F10388"/>
      <c r="G10388"/>
      <c r="H10388"/>
      <c r="J10388"/>
    </row>
    <row r="10389" spans="1:10" x14ac:dyDescent="0.25">
      <c r="A10389"/>
      <c r="C10389"/>
      <c r="D10389"/>
      <c r="E10389"/>
      <c r="F10389"/>
      <c r="G10389"/>
      <c r="H10389"/>
      <c r="J10389"/>
    </row>
    <row r="10390" spans="1:10" x14ac:dyDescent="0.25">
      <c r="A10390"/>
      <c r="C10390"/>
      <c r="D10390"/>
      <c r="E10390"/>
      <c r="F10390"/>
      <c r="G10390"/>
      <c r="H10390"/>
      <c r="J10390"/>
    </row>
    <row r="10391" spans="1:10" x14ac:dyDescent="0.25">
      <c r="A10391"/>
      <c r="C10391"/>
      <c r="D10391"/>
      <c r="E10391"/>
      <c r="F10391"/>
      <c r="G10391"/>
      <c r="H10391"/>
      <c r="J10391"/>
    </row>
    <row r="10392" spans="1:10" x14ac:dyDescent="0.25">
      <c r="A10392"/>
      <c r="C10392"/>
      <c r="D10392"/>
      <c r="E10392"/>
      <c r="F10392"/>
      <c r="G10392"/>
      <c r="H10392"/>
      <c r="J10392"/>
    </row>
    <row r="10393" spans="1:10" x14ac:dyDescent="0.25">
      <c r="A10393"/>
      <c r="C10393"/>
      <c r="D10393"/>
      <c r="E10393"/>
      <c r="F10393"/>
      <c r="G10393"/>
      <c r="H10393"/>
      <c r="J10393"/>
    </row>
    <row r="10394" spans="1:10" x14ac:dyDescent="0.25">
      <c r="A10394"/>
      <c r="C10394"/>
      <c r="D10394"/>
      <c r="E10394"/>
      <c r="F10394"/>
      <c r="G10394"/>
      <c r="H10394"/>
      <c r="J10394"/>
    </row>
    <row r="10395" spans="1:10" x14ac:dyDescent="0.25">
      <c r="A10395"/>
      <c r="C10395"/>
      <c r="D10395"/>
      <c r="E10395"/>
      <c r="F10395"/>
      <c r="G10395"/>
      <c r="H10395"/>
      <c r="J10395"/>
    </row>
    <row r="10396" spans="1:10" x14ac:dyDescent="0.25">
      <c r="A10396"/>
      <c r="C10396"/>
      <c r="D10396"/>
      <c r="E10396"/>
      <c r="F10396"/>
      <c r="G10396"/>
      <c r="H10396"/>
      <c r="J10396"/>
    </row>
    <row r="10397" spans="1:10" x14ac:dyDescent="0.25">
      <c r="A10397"/>
      <c r="C10397"/>
      <c r="D10397"/>
      <c r="E10397"/>
      <c r="F10397"/>
      <c r="G10397"/>
      <c r="H10397"/>
      <c r="J10397"/>
    </row>
    <row r="10398" spans="1:10" x14ac:dyDescent="0.25">
      <c r="A10398"/>
      <c r="C10398"/>
      <c r="D10398"/>
      <c r="E10398"/>
      <c r="F10398"/>
      <c r="G10398"/>
      <c r="H10398"/>
      <c r="J10398"/>
    </row>
    <row r="10399" spans="1:10" x14ac:dyDescent="0.25">
      <c r="A10399"/>
      <c r="C10399"/>
      <c r="D10399"/>
      <c r="E10399"/>
      <c r="F10399"/>
      <c r="G10399"/>
      <c r="H10399"/>
      <c r="J10399"/>
    </row>
    <row r="10400" spans="1:10" x14ac:dyDescent="0.25">
      <c r="A10400"/>
      <c r="C10400"/>
      <c r="D10400"/>
      <c r="E10400"/>
      <c r="F10400"/>
      <c r="G10400"/>
      <c r="H10400"/>
      <c r="J10400"/>
    </row>
    <row r="10401" spans="1:10" x14ac:dyDescent="0.25">
      <c r="A10401"/>
      <c r="C10401"/>
      <c r="D10401"/>
      <c r="E10401"/>
      <c r="F10401"/>
      <c r="G10401"/>
      <c r="H10401"/>
      <c r="J10401"/>
    </row>
    <row r="10402" spans="1:10" x14ac:dyDescent="0.25">
      <c r="A10402"/>
      <c r="C10402"/>
      <c r="D10402"/>
      <c r="E10402"/>
      <c r="F10402"/>
      <c r="G10402"/>
      <c r="H10402"/>
      <c r="J10402"/>
    </row>
    <row r="10403" spans="1:10" x14ac:dyDescent="0.25">
      <c r="A10403"/>
      <c r="C10403"/>
      <c r="D10403"/>
      <c r="E10403"/>
      <c r="F10403"/>
      <c r="G10403"/>
      <c r="H10403"/>
      <c r="J10403"/>
    </row>
    <row r="10404" spans="1:10" x14ac:dyDescent="0.25">
      <c r="A10404"/>
      <c r="C10404"/>
      <c r="D10404"/>
      <c r="E10404"/>
      <c r="F10404"/>
      <c r="G10404"/>
      <c r="H10404"/>
      <c r="J10404"/>
    </row>
    <row r="10405" spans="1:10" x14ac:dyDescent="0.25">
      <c r="A10405"/>
      <c r="C10405"/>
      <c r="D10405"/>
      <c r="E10405"/>
      <c r="F10405"/>
      <c r="G10405"/>
      <c r="H10405"/>
      <c r="J10405"/>
    </row>
    <row r="10406" spans="1:10" x14ac:dyDescent="0.25">
      <c r="A10406"/>
      <c r="C10406"/>
      <c r="D10406"/>
      <c r="E10406"/>
      <c r="F10406"/>
      <c r="G10406"/>
      <c r="H10406"/>
      <c r="J10406"/>
    </row>
    <row r="10407" spans="1:10" x14ac:dyDescent="0.25">
      <c r="A10407"/>
      <c r="C10407"/>
      <c r="D10407"/>
      <c r="E10407"/>
      <c r="F10407"/>
      <c r="G10407"/>
      <c r="H10407"/>
      <c r="J10407"/>
    </row>
    <row r="10408" spans="1:10" x14ac:dyDescent="0.25">
      <c r="A10408"/>
      <c r="C10408"/>
      <c r="D10408"/>
      <c r="E10408"/>
      <c r="F10408"/>
      <c r="G10408"/>
      <c r="H10408"/>
      <c r="J10408"/>
    </row>
    <row r="10409" spans="1:10" x14ac:dyDescent="0.25">
      <c r="A10409"/>
      <c r="C10409"/>
      <c r="D10409"/>
      <c r="E10409"/>
      <c r="F10409"/>
      <c r="G10409"/>
      <c r="H10409"/>
      <c r="J10409"/>
    </row>
    <row r="10410" spans="1:10" x14ac:dyDescent="0.25">
      <c r="A10410"/>
      <c r="C10410"/>
      <c r="D10410"/>
      <c r="E10410"/>
      <c r="F10410"/>
      <c r="G10410"/>
      <c r="H10410"/>
      <c r="J10410"/>
    </row>
    <row r="10411" spans="1:10" x14ac:dyDescent="0.25">
      <c r="A10411"/>
      <c r="C10411"/>
      <c r="D10411"/>
      <c r="E10411"/>
      <c r="F10411"/>
      <c r="G10411"/>
      <c r="H10411"/>
      <c r="J10411"/>
    </row>
    <row r="10412" spans="1:10" x14ac:dyDescent="0.25">
      <c r="A10412"/>
      <c r="C10412"/>
      <c r="D10412"/>
      <c r="E10412"/>
      <c r="F10412"/>
      <c r="G10412"/>
      <c r="H10412"/>
      <c r="J10412"/>
    </row>
    <row r="10413" spans="1:10" x14ac:dyDescent="0.25">
      <c r="A10413"/>
      <c r="C10413"/>
      <c r="D10413"/>
      <c r="E10413"/>
      <c r="F10413"/>
      <c r="G10413"/>
      <c r="H10413"/>
      <c r="J10413"/>
    </row>
    <row r="10414" spans="1:10" x14ac:dyDescent="0.25">
      <c r="A10414"/>
      <c r="C10414"/>
      <c r="D10414"/>
      <c r="E10414"/>
      <c r="F10414"/>
      <c r="G10414"/>
      <c r="H10414"/>
      <c r="J10414"/>
    </row>
    <row r="10415" spans="1:10" x14ac:dyDescent="0.25">
      <c r="A10415"/>
      <c r="C10415"/>
      <c r="D10415"/>
      <c r="E10415"/>
      <c r="F10415"/>
      <c r="G10415"/>
      <c r="H10415"/>
      <c r="J10415"/>
    </row>
    <row r="10416" spans="1:10" x14ac:dyDescent="0.25">
      <c r="A10416"/>
      <c r="C10416"/>
      <c r="D10416"/>
      <c r="E10416"/>
      <c r="F10416"/>
      <c r="G10416"/>
      <c r="H10416"/>
      <c r="J10416"/>
    </row>
    <row r="10417" spans="1:10" x14ac:dyDescent="0.25">
      <c r="A10417"/>
      <c r="C10417"/>
      <c r="D10417"/>
      <c r="E10417"/>
      <c r="F10417"/>
      <c r="G10417"/>
      <c r="H10417"/>
      <c r="J10417"/>
    </row>
    <row r="10418" spans="1:10" x14ac:dyDescent="0.25">
      <c r="A10418"/>
      <c r="C10418"/>
      <c r="D10418"/>
      <c r="E10418"/>
      <c r="F10418"/>
      <c r="G10418"/>
      <c r="H10418"/>
      <c r="J10418"/>
    </row>
    <row r="10419" spans="1:10" x14ac:dyDescent="0.25">
      <c r="A10419"/>
      <c r="C10419"/>
      <c r="D10419"/>
      <c r="E10419"/>
      <c r="F10419"/>
      <c r="G10419"/>
      <c r="H10419"/>
      <c r="J10419"/>
    </row>
    <row r="10420" spans="1:10" x14ac:dyDescent="0.25">
      <c r="A10420"/>
      <c r="C10420"/>
      <c r="D10420"/>
      <c r="E10420"/>
      <c r="F10420"/>
      <c r="G10420"/>
      <c r="H10420"/>
      <c r="J10420"/>
    </row>
    <row r="10421" spans="1:10" x14ac:dyDescent="0.25">
      <c r="A10421"/>
      <c r="C10421"/>
      <c r="D10421"/>
      <c r="E10421"/>
      <c r="F10421"/>
      <c r="G10421"/>
      <c r="H10421"/>
      <c r="J10421"/>
    </row>
    <row r="10422" spans="1:10" x14ac:dyDescent="0.25">
      <c r="A10422"/>
      <c r="C10422"/>
      <c r="D10422"/>
      <c r="E10422"/>
      <c r="F10422"/>
      <c r="G10422"/>
      <c r="H10422"/>
      <c r="J10422"/>
    </row>
    <row r="10423" spans="1:10" x14ac:dyDescent="0.25">
      <c r="A10423"/>
      <c r="C10423"/>
      <c r="D10423"/>
      <c r="E10423"/>
      <c r="F10423"/>
      <c r="G10423"/>
      <c r="H10423"/>
      <c r="J10423"/>
    </row>
    <row r="10424" spans="1:10" x14ac:dyDescent="0.25">
      <c r="A10424"/>
      <c r="C10424"/>
      <c r="D10424"/>
      <c r="E10424"/>
      <c r="F10424"/>
      <c r="G10424"/>
      <c r="H10424"/>
      <c r="J10424"/>
    </row>
    <row r="10425" spans="1:10" x14ac:dyDescent="0.25">
      <c r="A10425"/>
      <c r="C10425"/>
      <c r="D10425"/>
      <c r="E10425"/>
      <c r="F10425"/>
      <c r="G10425"/>
      <c r="H10425"/>
      <c r="J10425"/>
    </row>
    <row r="10426" spans="1:10" x14ac:dyDescent="0.25">
      <c r="A10426"/>
      <c r="C10426"/>
      <c r="D10426"/>
      <c r="E10426"/>
      <c r="F10426"/>
      <c r="G10426"/>
      <c r="H10426"/>
      <c r="J10426"/>
    </row>
    <row r="10427" spans="1:10" x14ac:dyDescent="0.25">
      <c r="A10427"/>
      <c r="C10427"/>
      <c r="D10427"/>
      <c r="E10427"/>
      <c r="F10427"/>
      <c r="G10427"/>
      <c r="H10427"/>
      <c r="J10427"/>
    </row>
    <row r="10428" spans="1:10" x14ac:dyDescent="0.25">
      <c r="A10428"/>
      <c r="C10428"/>
      <c r="D10428"/>
      <c r="E10428"/>
      <c r="F10428"/>
      <c r="G10428"/>
      <c r="H10428"/>
      <c r="J10428"/>
    </row>
    <row r="10429" spans="1:10" x14ac:dyDescent="0.25">
      <c r="A10429"/>
      <c r="C10429"/>
      <c r="D10429"/>
      <c r="E10429"/>
      <c r="F10429"/>
      <c r="G10429"/>
      <c r="H10429"/>
      <c r="J10429"/>
    </row>
    <row r="10430" spans="1:10" x14ac:dyDescent="0.25">
      <c r="A10430"/>
      <c r="C10430"/>
      <c r="D10430"/>
      <c r="E10430"/>
      <c r="F10430"/>
      <c r="G10430"/>
      <c r="H10430"/>
      <c r="J10430"/>
    </row>
    <row r="10431" spans="1:10" x14ac:dyDescent="0.25">
      <c r="A10431"/>
      <c r="C10431"/>
      <c r="D10431"/>
      <c r="E10431"/>
      <c r="F10431"/>
      <c r="G10431"/>
      <c r="H10431"/>
      <c r="J10431"/>
    </row>
    <row r="10432" spans="1:10" x14ac:dyDescent="0.25">
      <c r="A10432"/>
      <c r="C10432"/>
      <c r="D10432"/>
      <c r="E10432"/>
      <c r="F10432"/>
      <c r="G10432"/>
      <c r="H10432"/>
      <c r="J10432"/>
    </row>
    <row r="10433" spans="1:10" x14ac:dyDescent="0.25">
      <c r="A10433"/>
      <c r="C10433"/>
      <c r="D10433"/>
      <c r="E10433"/>
      <c r="F10433"/>
      <c r="G10433"/>
      <c r="H10433"/>
      <c r="J10433"/>
    </row>
    <row r="10434" spans="1:10" x14ac:dyDescent="0.25">
      <c r="A10434"/>
      <c r="C10434"/>
      <c r="D10434"/>
      <c r="E10434"/>
      <c r="F10434"/>
      <c r="G10434"/>
      <c r="H10434"/>
      <c r="J10434"/>
    </row>
    <row r="10435" spans="1:10" x14ac:dyDescent="0.25">
      <c r="A10435"/>
      <c r="C10435"/>
      <c r="D10435"/>
      <c r="E10435"/>
      <c r="F10435"/>
      <c r="G10435"/>
      <c r="H10435"/>
      <c r="J10435"/>
    </row>
    <row r="10436" spans="1:10" x14ac:dyDescent="0.25">
      <c r="A10436"/>
      <c r="C10436"/>
      <c r="D10436"/>
      <c r="E10436"/>
      <c r="F10436"/>
      <c r="G10436"/>
      <c r="H10436"/>
      <c r="J10436"/>
    </row>
    <row r="10437" spans="1:10" x14ac:dyDescent="0.25">
      <c r="A10437"/>
      <c r="C10437"/>
      <c r="D10437"/>
      <c r="E10437"/>
      <c r="F10437"/>
      <c r="G10437"/>
      <c r="H10437"/>
      <c r="J10437"/>
    </row>
    <row r="10438" spans="1:10" x14ac:dyDescent="0.25">
      <c r="A10438"/>
      <c r="C10438"/>
      <c r="D10438"/>
      <c r="E10438"/>
      <c r="F10438"/>
      <c r="G10438"/>
      <c r="H10438"/>
      <c r="J10438"/>
    </row>
    <row r="10439" spans="1:10" x14ac:dyDescent="0.25">
      <c r="A10439"/>
      <c r="C10439"/>
      <c r="D10439"/>
      <c r="E10439"/>
      <c r="F10439"/>
      <c r="G10439"/>
      <c r="H10439"/>
      <c r="J10439"/>
    </row>
    <row r="10440" spans="1:10" x14ac:dyDescent="0.25">
      <c r="A10440"/>
      <c r="C10440"/>
      <c r="D10440"/>
      <c r="E10440"/>
      <c r="F10440"/>
      <c r="G10440"/>
      <c r="H10440"/>
      <c r="J10440"/>
    </row>
    <row r="10441" spans="1:10" x14ac:dyDescent="0.25">
      <c r="A10441"/>
      <c r="C10441"/>
      <c r="D10441"/>
      <c r="E10441"/>
      <c r="F10441"/>
      <c r="G10441"/>
      <c r="H10441"/>
      <c r="J10441"/>
    </row>
    <row r="10442" spans="1:10" x14ac:dyDescent="0.25">
      <c r="A10442"/>
      <c r="C10442"/>
      <c r="D10442"/>
      <c r="E10442"/>
      <c r="F10442"/>
      <c r="G10442"/>
      <c r="H10442"/>
      <c r="J10442"/>
    </row>
    <row r="10443" spans="1:10" x14ac:dyDescent="0.25">
      <c r="A10443"/>
      <c r="C10443"/>
      <c r="D10443"/>
      <c r="E10443"/>
      <c r="F10443"/>
      <c r="G10443"/>
      <c r="H10443"/>
      <c r="J10443"/>
    </row>
    <row r="10444" spans="1:10" x14ac:dyDescent="0.25">
      <c r="A10444"/>
      <c r="C10444"/>
      <c r="D10444"/>
      <c r="E10444"/>
      <c r="F10444"/>
      <c r="G10444"/>
      <c r="H10444"/>
      <c r="J10444"/>
    </row>
    <row r="10445" spans="1:10" x14ac:dyDescent="0.25">
      <c r="A10445"/>
      <c r="C10445"/>
      <c r="D10445"/>
      <c r="E10445"/>
      <c r="F10445"/>
      <c r="G10445"/>
      <c r="H10445"/>
      <c r="J10445"/>
    </row>
    <row r="10446" spans="1:10" x14ac:dyDescent="0.25">
      <c r="A10446"/>
      <c r="C10446"/>
      <c r="D10446"/>
      <c r="E10446"/>
      <c r="F10446"/>
      <c r="G10446"/>
      <c r="H10446"/>
      <c r="J10446"/>
    </row>
    <row r="10447" spans="1:10" x14ac:dyDescent="0.25">
      <c r="A10447"/>
      <c r="C10447"/>
      <c r="D10447"/>
      <c r="E10447"/>
      <c r="F10447"/>
      <c r="G10447"/>
      <c r="H10447"/>
      <c r="J10447"/>
    </row>
    <row r="10448" spans="1:10" x14ac:dyDescent="0.25">
      <c r="A10448"/>
      <c r="C10448"/>
      <c r="D10448"/>
      <c r="E10448"/>
      <c r="F10448"/>
      <c r="G10448"/>
      <c r="H10448"/>
      <c r="J10448"/>
    </row>
    <row r="10449" spans="1:10" x14ac:dyDescent="0.25">
      <c r="A10449"/>
      <c r="C10449"/>
      <c r="D10449"/>
      <c r="E10449"/>
      <c r="F10449"/>
      <c r="G10449"/>
      <c r="H10449"/>
      <c r="J10449"/>
    </row>
    <row r="10450" spans="1:10" x14ac:dyDescent="0.25">
      <c r="A10450"/>
      <c r="C10450"/>
      <c r="D10450"/>
      <c r="E10450"/>
      <c r="F10450"/>
      <c r="G10450"/>
      <c r="H10450"/>
      <c r="J10450"/>
    </row>
    <row r="10451" spans="1:10" x14ac:dyDescent="0.25">
      <c r="A10451"/>
      <c r="C10451"/>
      <c r="D10451"/>
      <c r="E10451"/>
      <c r="F10451"/>
      <c r="G10451"/>
      <c r="H10451"/>
      <c r="J10451"/>
    </row>
    <row r="10452" spans="1:10" x14ac:dyDescent="0.25">
      <c r="A10452"/>
      <c r="C10452"/>
      <c r="D10452"/>
      <c r="E10452"/>
      <c r="F10452"/>
      <c r="G10452"/>
      <c r="H10452"/>
      <c r="J10452"/>
    </row>
    <row r="10453" spans="1:10" x14ac:dyDescent="0.25">
      <c r="A10453"/>
      <c r="C10453"/>
      <c r="D10453"/>
      <c r="E10453"/>
      <c r="F10453"/>
      <c r="G10453"/>
      <c r="H10453"/>
      <c r="J10453"/>
    </row>
    <row r="10454" spans="1:10" x14ac:dyDescent="0.25">
      <c r="A10454"/>
      <c r="C10454"/>
      <c r="D10454"/>
      <c r="E10454"/>
      <c r="F10454"/>
      <c r="G10454"/>
      <c r="H10454"/>
      <c r="J10454"/>
    </row>
    <row r="10455" spans="1:10" x14ac:dyDescent="0.25">
      <c r="A10455"/>
      <c r="C10455"/>
      <c r="D10455"/>
      <c r="E10455"/>
      <c r="F10455"/>
      <c r="G10455"/>
      <c r="H10455"/>
      <c r="J10455"/>
    </row>
    <row r="10456" spans="1:10" x14ac:dyDescent="0.25">
      <c r="A10456"/>
      <c r="C10456"/>
      <c r="D10456"/>
      <c r="E10456"/>
      <c r="F10456"/>
      <c r="G10456"/>
      <c r="H10456"/>
      <c r="J10456"/>
    </row>
    <row r="10457" spans="1:10" x14ac:dyDescent="0.25">
      <c r="A10457"/>
      <c r="C10457"/>
      <c r="D10457"/>
      <c r="E10457"/>
      <c r="F10457"/>
      <c r="G10457"/>
      <c r="H10457"/>
      <c r="J10457"/>
    </row>
    <row r="10458" spans="1:10" x14ac:dyDescent="0.25">
      <c r="A10458"/>
      <c r="C10458"/>
      <c r="D10458"/>
      <c r="E10458"/>
      <c r="F10458"/>
      <c r="G10458"/>
      <c r="H10458"/>
      <c r="J10458"/>
    </row>
    <row r="10459" spans="1:10" x14ac:dyDescent="0.25">
      <c r="A10459"/>
      <c r="C10459"/>
      <c r="D10459"/>
      <c r="E10459"/>
      <c r="F10459"/>
      <c r="G10459"/>
      <c r="H10459"/>
      <c r="J10459"/>
    </row>
    <row r="10460" spans="1:10" x14ac:dyDescent="0.25">
      <c r="A10460"/>
      <c r="C10460"/>
      <c r="D10460"/>
      <c r="E10460"/>
      <c r="F10460"/>
      <c r="G10460"/>
      <c r="H10460"/>
      <c r="J10460"/>
    </row>
    <row r="10461" spans="1:10" x14ac:dyDescent="0.25">
      <c r="A10461"/>
      <c r="C10461"/>
      <c r="D10461"/>
      <c r="E10461"/>
      <c r="F10461"/>
      <c r="G10461"/>
      <c r="H10461"/>
      <c r="J10461"/>
    </row>
    <row r="10462" spans="1:10" x14ac:dyDescent="0.25">
      <c r="A10462"/>
      <c r="C10462"/>
      <c r="D10462"/>
      <c r="E10462"/>
      <c r="F10462"/>
      <c r="G10462"/>
      <c r="H10462"/>
      <c r="J10462"/>
    </row>
    <row r="10463" spans="1:10" x14ac:dyDescent="0.25">
      <c r="A10463"/>
      <c r="C10463"/>
      <c r="D10463"/>
      <c r="E10463"/>
      <c r="F10463"/>
      <c r="G10463"/>
      <c r="H10463"/>
      <c r="J10463"/>
    </row>
    <row r="10464" spans="1:10" x14ac:dyDescent="0.25">
      <c r="A10464"/>
      <c r="C10464"/>
      <c r="D10464"/>
      <c r="E10464"/>
      <c r="F10464"/>
      <c r="G10464"/>
      <c r="H10464"/>
      <c r="J10464"/>
    </row>
    <row r="10465" spans="1:10" x14ac:dyDescent="0.25">
      <c r="A10465"/>
      <c r="C10465"/>
      <c r="D10465"/>
      <c r="E10465"/>
      <c r="F10465"/>
      <c r="G10465"/>
      <c r="H10465"/>
      <c r="J10465"/>
    </row>
    <row r="10466" spans="1:10" x14ac:dyDescent="0.25">
      <c r="A10466"/>
      <c r="C10466"/>
      <c r="D10466"/>
      <c r="E10466"/>
      <c r="F10466"/>
      <c r="G10466"/>
      <c r="H10466"/>
      <c r="J10466"/>
    </row>
    <row r="10467" spans="1:10" x14ac:dyDescent="0.25">
      <c r="A10467"/>
      <c r="C10467"/>
      <c r="D10467"/>
      <c r="E10467"/>
      <c r="F10467"/>
      <c r="G10467"/>
      <c r="H10467"/>
      <c r="J10467"/>
    </row>
    <row r="10468" spans="1:10" x14ac:dyDescent="0.25">
      <c r="A10468"/>
      <c r="C10468"/>
      <c r="D10468"/>
      <c r="E10468"/>
      <c r="F10468"/>
      <c r="G10468"/>
      <c r="H10468"/>
      <c r="J10468"/>
    </row>
    <row r="10469" spans="1:10" x14ac:dyDescent="0.25">
      <c r="A10469"/>
      <c r="C10469"/>
      <c r="D10469"/>
      <c r="E10469"/>
      <c r="F10469"/>
      <c r="G10469"/>
      <c r="H10469"/>
      <c r="J10469"/>
    </row>
    <row r="10470" spans="1:10" x14ac:dyDescent="0.25">
      <c r="A10470"/>
      <c r="C10470"/>
      <c r="D10470"/>
      <c r="E10470"/>
      <c r="F10470"/>
      <c r="G10470"/>
      <c r="H10470"/>
      <c r="J10470"/>
    </row>
    <row r="10471" spans="1:10" x14ac:dyDescent="0.25">
      <c r="A10471"/>
      <c r="C10471"/>
      <c r="D10471"/>
      <c r="E10471"/>
      <c r="F10471"/>
      <c r="G10471"/>
      <c r="H10471"/>
      <c r="J10471"/>
    </row>
    <row r="10472" spans="1:10" x14ac:dyDescent="0.25">
      <c r="A10472"/>
      <c r="C10472"/>
      <c r="D10472"/>
      <c r="E10472"/>
      <c r="F10472"/>
      <c r="G10472"/>
      <c r="H10472"/>
      <c r="J10472"/>
    </row>
    <row r="10473" spans="1:10" x14ac:dyDescent="0.25">
      <c r="A10473"/>
      <c r="C10473"/>
      <c r="D10473"/>
      <c r="E10473"/>
      <c r="F10473"/>
      <c r="G10473"/>
      <c r="H10473"/>
      <c r="J10473"/>
    </row>
    <row r="10474" spans="1:10" x14ac:dyDescent="0.25">
      <c r="A10474"/>
      <c r="C10474"/>
      <c r="D10474"/>
      <c r="E10474"/>
      <c r="F10474"/>
      <c r="G10474"/>
      <c r="H10474"/>
      <c r="J10474"/>
    </row>
    <row r="10475" spans="1:10" x14ac:dyDescent="0.25">
      <c r="A10475"/>
      <c r="C10475"/>
      <c r="D10475"/>
      <c r="E10475"/>
      <c r="F10475"/>
      <c r="G10475"/>
      <c r="H10475"/>
      <c r="J10475"/>
    </row>
    <row r="10476" spans="1:10" x14ac:dyDescent="0.25">
      <c r="A10476"/>
      <c r="C10476"/>
      <c r="D10476"/>
      <c r="E10476"/>
      <c r="F10476"/>
      <c r="G10476"/>
      <c r="H10476"/>
      <c r="J10476"/>
    </row>
    <row r="10477" spans="1:10" x14ac:dyDescent="0.25">
      <c r="A10477"/>
      <c r="C10477"/>
      <c r="D10477"/>
      <c r="E10477"/>
      <c r="F10477"/>
      <c r="G10477"/>
      <c r="H10477"/>
      <c r="J10477"/>
    </row>
    <row r="10478" spans="1:10" x14ac:dyDescent="0.25">
      <c r="A10478"/>
      <c r="C10478"/>
      <c r="D10478"/>
      <c r="E10478"/>
      <c r="F10478"/>
      <c r="G10478"/>
      <c r="H10478"/>
      <c r="J10478"/>
    </row>
    <row r="10479" spans="1:10" x14ac:dyDescent="0.25">
      <c r="A10479"/>
      <c r="C10479"/>
      <c r="D10479"/>
      <c r="E10479"/>
      <c r="F10479"/>
      <c r="G10479"/>
      <c r="H10479"/>
      <c r="J10479"/>
    </row>
    <row r="10480" spans="1:10" x14ac:dyDescent="0.25">
      <c r="A10480"/>
      <c r="C10480"/>
      <c r="D10480"/>
      <c r="E10480"/>
      <c r="F10480"/>
      <c r="G10480"/>
      <c r="H10480"/>
      <c r="J10480"/>
    </row>
    <row r="10481" spans="1:10" x14ac:dyDescent="0.25">
      <c r="A10481"/>
      <c r="C10481"/>
      <c r="D10481"/>
      <c r="E10481"/>
      <c r="F10481"/>
      <c r="G10481"/>
      <c r="H10481"/>
      <c r="J10481"/>
    </row>
    <row r="10482" spans="1:10" x14ac:dyDescent="0.25">
      <c r="A10482"/>
      <c r="C10482"/>
      <c r="D10482"/>
      <c r="E10482"/>
      <c r="F10482"/>
      <c r="G10482"/>
      <c r="H10482"/>
      <c r="J10482"/>
    </row>
    <row r="10483" spans="1:10" x14ac:dyDescent="0.25">
      <c r="A10483"/>
      <c r="C10483"/>
      <c r="D10483"/>
      <c r="E10483"/>
      <c r="F10483"/>
      <c r="G10483"/>
      <c r="H10483"/>
      <c r="J10483"/>
    </row>
    <row r="10484" spans="1:10" x14ac:dyDescent="0.25">
      <c r="A10484"/>
      <c r="C10484"/>
      <c r="D10484"/>
      <c r="E10484"/>
      <c r="F10484"/>
      <c r="G10484"/>
      <c r="H10484"/>
      <c r="J10484"/>
    </row>
    <row r="10485" spans="1:10" x14ac:dyDescent="0.25">
      <c r="A10485"/>
      <c r="C10485"/>
      <c r="D10485"/>
      <c r="E10485"/>
      <c r="F10485"/>
      <c r="G10485"/>
      <c r="H10485"/>
      <c r="J10485"/>
    </row>
    <row r="10486" spans="1:10" x14ac:dyDescent="0.25">
      <c r="A10486"/>
      <c r="C10486"/>
      <c r="D10486"/>
      <c r="E10486"/>
      <c r="F10486"/>
      <c r="G10486"/>
      <c r="H10486"/>
      <c r="J10486"/>
    </row>
    <row r="10487" spans="1:10" x14ac:dyDescent="0.25">
      <c r="A10487"/>
      <c r="C10487"/>
      <c r="D10487"/>
      <c r="E10487"/>
      <c r="F10487"/>
      <c r="G10487"/>
      <c r="H10487"/>
      <c r="J10487"/>
    </row>
    <row r="10488" spans="1:10" x14ac:dyDescent="0.25">
      <c r="A10488"/>
      <c r="C10488"/>
      <c r="D10488"/>
      <c r="E10488"/>
      <c r="F10488"/>
      <c r="G10488"/>
      <c r="H10488"/>
      <c r="J10488"/>
    </row>
    <row r="10489" spans="1:10" x14ac:dyDescent="0.25">
      <c r="A10489"/>
      <c r="C10489"/>
      <c r="D10489"/>
      <c r="E10489"/>
      <c r="F10489"/>
      <c r="G10489"/>
      <c r="H10489"/>
      <c r="J10489"/>
    </row>
    <row r="10490" spans="1:10" x14ac:dyDescent="0.25">
      <c r="A10490"/>
      <c r="C10490"/>
      <c r="D10490"/>
      <c r="E10490"/>
      <c r="F10490"/>
      <c r="G10490"/>
      <c r="H10490"/>
      <c r="J10490"/>
    </row>
    <row r="10491" spans="1:10" x14ac:dyDescent="0.25">
      <c r="A10491"/>
      <c r="C10491"/>
      <c r="D10491"/>
      <c r="E10491"/>
      <c r="F10491"/>
      <c r="G10491"/>
      <c r="H10491"/>
      <c r="J10491"/>
    </row>
    <row r="10492" spans="1:10" x14ac:dyDescent="0.25">
      <c r="A10492"/>
      <c r="C10492"/>
      <c r="D10492"/>
      <c r="E10492"/>
      <c r="F10492"/>
      <c r="G10492"/>
      <c r="H10492"/>
      <c r="J10492"/>
    </row>
    <row r="10493" spans="1:10" x14ac:dyDescent="0.25">
      <c r="A10493"/>
      <c r="C10493"/>
      <c r="D10493"/>
      <c r="E10493"/>
      <c r="F10493"/>
      <c r="G10493"/>
      <c r="H10493"/>
      <c r="J10493"/>
    </row>
    <row r="10494" spans="1:10" x14ac:dyDescent="0.25">
      <c r="A10494"/>
      <c r="C10494"/>
      <c r="D10494"/>
      <c r="E10494"/>
      <c r="F10494"/>
      <c r="G10494"/>
      <c r="H10494"/>
      <c r="J10494"/>
    </row>
    <row r="10495" spans="1:10" x14ac:dyDescent="0.25">
      <c r="A10495"/>
      <c r="C10495"/>
      <c r="D10495"/>
      <c r="E10495"/>
      <c r="F10495"/>
      <c r="G10495"/>
      <c r="H10495"/>
      <c r="J10495"/>
    </row>
    <row r="10496" spans="1:10" x14ac:dyDescent="0.25">
      <c r="A10496"/>
      <c r="C10496"/>
      <c r="D10496"/>
      <c r="E10496"/>
      <c r="F10496"/>
      <c r="G10496"/>
      <c r="H10496"/>
      <c r="J10496"/>
    </row>
    <row r="10497" spans="1:10" x14ac:dyDescent="0.25">
      <c r="A10497"/>
      <c r="C10497"/>
      <c r="D10497"/>
      <c r="E10497"/>
      <c r="F10497"/>
      <c r="G10497"/>
      <c r="H10497"/>
      <c r="J10497"/>
    </row>
    <row r="10498" spans="1:10" x14ac:dyDescent="0.25">
      <c r="A10498"/>
      <c r="C10498"/>
      <c r="D10498"/>
      <c r="E10498"/>
      <c r="F10498"/>
      <c r="G10498"/>
      <c r="H10498"/>
      <c r="J10498"/>
    </row>
    <row r="10499" spans="1:10" x14ac:dyDescent="0.25">
      <c r="A10499"/>
      <c r="C10499"/>
      <c r="D10499"/>
      <c r="E10499"/>
      <c r="F10499"/>
      <c r="G10499"/>
      <c r="H10499"/>
      <c r="J10499"/>
    </row>
    <row r="10500" spans="1:10" x14ac:dyDescent="0.25">
      <c r="A10500"/>
      <c r="C10500"/>
      <c r="D10500"/>
      <c r="E10500"/>
      <c r="F10500"/>
      <c r="G10500"/>
      <c r="H10500"/>
      <c r="J10500"/>
    </row>
    <row r="10501" spans="1:10" x14ac:dyDescent="0.25">
      <c r="A10501"/>
      <c r="C10501"/>
      <c r="D10501"/>
      <c r="E10501"/>
      <c r="F10501"/>
      <c r="G10501"/>
      <c r="H10501"/>
      <c r="J10501"/>
    </row>
    <row r="10502" spans="1:10" x14ac:dyDescent="0.25">
      <c r="A10502"/>
      <c r="C10502"/>
      <c r="D10502"/>
      <c r="E10502"/>
      <c r="F10502"/>
      <c r="G10502"/>
      <c r="H10502"/>
      <c r="J10502"/>
    </row>
    <row r="10503" spans="1:10" x14ac:dyDescent="0.25">
      <c r="A10503"/>
      <c r="C10503"/>
      <c r="D10503"/>
      <c r="E10503"/>
      <c r="F10503"/>
      <c r="G10503"/>
      <c r="H10503"/>
      <c r="J10503"/>
    </row>
    <row r="10504" spans="1:10" x14ac:dyDescent="0.25">
      <c r="A10504"/>
      <c r="C10504"/>
      <c r="D10504"/>
      <c r="E10504"/>
      <c r="F10504"/>
      <c r="G10504"/>
      <c r="H10504"/>
      <c r="J10504"/>
    </row>
    <row r="10505" spans="1:10" x14ac:dyDescent="0.25">
      <c r="A10505"/>
      <c r="C10505"/>
      <c r="D10505"/>
      <c r="E10505"/>
      <c r="F10505"/>
      <c r="G10505"/>
      <c r="H10505"/>
      <c r="J10505"/>
    </row>
    <row r="10506" spans="1:10" x14ac:dyDescent="0.25">
      <c r="A10506"/>
      <c r="C10506"/>
      <c r="D10506"/>
      <c r="E10506"/>
      <c r="F10506"/>
      <c r="G10506"/>
      <c r="H10506"/>
      <c r="J10506"/>
    </row>
    <row r="10507" spans="1:10" x14ac:dyDescent="0.25">
      <c r="A10507"/>
      <c r="C10507"/>
      <c r="D10507"/>
      <c r="E10507"/>
      <c r="F10507"/>
      <c r="G10507"/>
      <c r="H10507"/>
      <c r="J10507"/>
    </row>
    <row r="10508" spans="1:10" x14ac:dyDescent="0.25">
      <c r="A10508"/>
      <c r="C10508"/>
      <c r="D10508"/>
      <c r="E10508"/>
      <c r="F10508"/>
      <c r="G10508"/>
      <c r="H10508"/>
      <c r="J10508"/>
    </row>
    <row r="10509" spans="1:10" x14ac:dyDescent="0.25">
      <c r="A10509"/>
      <c r="C10509"/>
      <c r="D10509"/>
      <c r="E10509"/>
      <c r="F10509"/>
      <c r="G10509"/>
      <c r="H10509"/>
      <c r="J10509"/>
    </row>
    <row r="10510" spans="1:10" x14ac:dyDescent="0.25">
      <c r="A10510"/>
      <c r="C10510"/>
      <c r="D10510"/>
      <c r="E10510"/>
      <c r="F10510"/>
      <c r="G10510"/>
      <c r="H10510"/>
      <c r="J10510"/>
    </row>
    <row r="10511" spans="1:10" x14ac:dyDescent="0.25">
      <c r="A10511"/>
      <c r="C10511"/>
      <c r="D10511"/>
      <c r="E10511"/>
      <c r="F10511"/>
      <c r="G10511"/>
      <c r="H10511"/>
      <c r="J10511"/>
    </row>
    <row r="10512" spans="1:10" x14ac:dyDescent="0.25">
      <c r="A10512"/>
      <c r="C10512"/>
      <c r="D10512"/>
      <c r="E10512"/>
      <c r="F10512"/>
      <c r="G10512"/>
      <c r="H10512"/>
      <c r="J10512"/>
    </row>
    <row r="10513" spans="1:10" x14ac:dyDescent="0.25">
      <c r="A10513"/>
      <c r="C10513"/>
      <c r="D10513"/>
      <c r="E10513"/>
      <c r="F10513"/>
      <c r="G10513"/>
      <c r="H10513"/>
      <c r="J10513"/>
    </row>
    <row r="10514" spans="1:10" x14ac:dyDescent="0.25">
      <c r="A10514"/>
      <c r="C10514"/>
      <c r="D10514"/>
      <c r="E10514"/>
      <c r="F10514"/>
      <c r="G10514"/>
      <c r="H10514"/>
      <c r="J10514"/>
    </row>
    <row r="10515" spans="1:10" x14ac:dyDescent="0.25">
      <c r="A10515"/>
      <c r="C10515"/>
      <c r="D10515"/>
      <c r="E10515"/>
      <c r="F10515"/>
      <c r="G10515"/>
      <c r="H10515"/>
      <c r="J10515"/>
    </row>
    <row r="10516" spans="1:10" x14ac:dyDescent="0.25">
      <c r="A10516"/>
      <c r="C10516"/>
      <c r="D10516"/>
      <c r="E10516"/>
      <c r="F10516"/>
      <c r="G10516"/>
      <c r="H10516"/>
      <c r="J10516"/>
    </row>
    <row r="10517" spans="1:10" x14ac:dyDescent="0.25">
      <c r="A10517"/>
      <c r="C10517"/>
      <c r="D10517"/>
      <c r="E10517"/>
      <c r="F10517"/>
      <c r="G10517"/>
      <c r="H10517"/>
      <c r="J10517"/>
    </row>
    <row r="10518" spans="1:10" x14ac:dyDescent="0.25">
      <c r="A10518"/>
      <c r="C10518"/>
      <c r="D10518"/>
      <c r="E10518"/>
      <c r="F10518"/>
      <c r="G10518"/>
      <c r="H10518"/>
      <c r="J10518"/>
    </row>
    <row r="10519" spans="1:10" x14ac:dyDescent="0.25">
      <c r="A10519"/>
      <c r="C10519"/>
      <c r="D10519"/>
      <c r="E10519"/>
      <c r="F10519"/>
      <c r="G10519"/>
      <c r="H10519"/>
      <c r="J10519"/>
    </row>
    <row r="10520" spans="1:10" x14ac:dyDescent="0.25">
      <c r="A10520"/>
      <c r="C10520"/>
      <c r="D10520"/>
      <c r="E10520"/>
      <c r="F10520"/>
      <c r="G10520"/>
      <c r="H10520"/>
      <c r="J10520"/>
    </row>
    <row r="10521" spans="1:10" x14ac:dyDescent="0.25">
      <c r="A10521"/>
      <c r="C10521"/>
      <c r="D10521"/>
      <c r="E10521"/>
      <c r="F10521"/>
      <c r="G10521"/>
      <c r="H10521"/>
      <c r="J10521"/>
    </row>
    <row r="10522" spans="1:10" x14ac:dyDescent="0.25">
      <c r="A10522"/>
      <c r="C10522"/>
      <c r="D10522"/>
      <c r="E10522"/>
      <c r="F10522"/>
      <c r="G10522"/>
      <c r="H10522"/>
      <c r="J10522"/>
    </row>
    <row r="10523" spans="1:10" x14ac:dyDescent="0.25">
      <c r="A10523"/>
      <c r="C10523"/>
      <c r="D10523"/>
      <c r="E10523"/>
      <c r="F10523"/>
      <c r="G10523"/>
      <c r="H10523"/>
      <c r="J10523"/>
    </row>
    <row r="10524" spans="1:10" x14ac:dyDescent="0.25">
      <c r="A10524"/>
      <c r="C10524"/>
      <c r="D10524"/>
      <c r="E10524"/>
      <c r="F10524"/>
      <c r="G10524"/>
      <c r="H10524"/>
      <c r="J10524"/>
    </row>
    <row r="10525" spans="1:10" x14ac:dyDescent="0.25">
      <c r="A10525"/>
      <c r="C10525"/>
      <c r="D10525"/>
      <c r="E10525"/>
      <c r="F10525"/>
      <c r="G10525"/>
      <c r="H10525"/>
      <c r="J10525"/>
    </row>
    <row r="10526" spans="1:10" x14ac:dyDescent="0.25">
      <c r="A10526"/>
      <c r="C10526"/>
      <c r="D10526"/>
      <c r="E10526"/>
      <c r="F10526"/>
      <c r="G10526"/>
      <c r="H10526"/>
      <c r="J10526"/>
    </row>
    <row r="10527" spans="1:10" x14ac:dyDescent="0.25">
      <c r="A10527"/>
      <c r="C10527"/>
      <c r="D10527"/>
      <c r="E10527"/>
      <c r="F10527"/>
      <c r="G10527"/>
      <c r="H10527"/>
      <c r="J10527"/>
    </row>
    <row r="10528" spans="1:10" x14ac:dyDescent="0.25">
      <c r="A10528"/>
      <c r="C10528"/>
      <c r="D10528"/>
      <c r="E10528"/>
      <c r="F10528"/>
      <c r="G10528"/>
      <c r="H10528"/>
      <c r="J10528"/>
    </row>
    <row r="10529" spans="1:10" x14ac:dyDescent="0.25">
      <c r="A10529"/>
      <c r="C10529"/>
      <c r="D10529"/>
      <c r="E10529"/>
      <c r="F10529"/>
      <c r="G10529"/>
      <c r="H10529"/>
      <c r="J10529"/>
    </row>
    <row r="10530" spans="1:10" x14ac:dyDescent="0.25">
      <c r="A10530"/>
      <c r="C10530"/>
      <c r="D10530"/>
      <c r="E10530"/>
      <c r="F10530"/>
      <c r="G10530"/>
      <c r="H10530"/>
      <c r="J10530"/>
    </row>
    <row r="10531" spans="1:10" x14ac:dyDescent="0.25">
      <c r="A10531"/>
      <c r="C10531"/>
      <c r="D10531"/>
      <c r="E10531"/>
      <c r="F10531"/>
      <c r="G10531"/>
      <c r="H10531"/>
      <c r="J10531"/>
    </row>
    <row r="10532" spans="1:10" x14ac:dyDescent="0.25">
      <c r="A10532"/>
      <c r="C10532"/>
      <c r="D10532"/>
      <c r="E10532"/>
      <c r="F10532"/>
      <c r="G10532"/>
      <c r="H10532"/>
      <c r="J10532"/>
    </row>
    <row r="10533" spans="1:10" x14ac:dyDescent="0.25">
      <c r="A10533"/>
      <c r="C10533"/>
      <c r="D10533"/>
      <c r="E10533"/>
      <c r="F10533"/>
      <c r="G10533"/>
      <c r="H10533"/>
      <c r="J10533"/>
    </row>
    <row r="10534" spans="1:10" x14ac:dyDescent="0.25">
      <c r="A10534"/>
      <c r="C10534"/>
      <c r="D10534"/>
      <c r="E10534"/>
      <c r="F10534"/>
      <c r="G10534"/>
      <c r="H10534"/>
      <c r="J10534"/>
    </row>
    <row r="10535" spans="1:10" x14ac:dyDescent="0.25">
      <c r="A10535"/>
      <c r="C10535"/>
      <c r="D10535"/>
      <c r="E10535"/>
      <c r="F10535"/>
      <c r="G10535"/>
      <c r="H10535"/>
      <c r="J10535"/>
    </row>
    <row r="10536" spans="1:10" x14ac:dyDescent="0.25">
      <c r="A10536"/>
      <c r="C10536"/>
      <c r="D10536"/>
      <c r="E10536"/>
      <c r="F10536"/>
      <c r="G10536"/>
      <c r="H10536"/>
      <c r="J10536"/>
    </row>
    <row r="10537" spans="1:10" x14ac:dyDescent="0.25">
      <c r="A10537"/>
      <c r="C10537"/>
      <c r="D10537"/>
      <c r="E10537"/>
      <c r="F10537"/>
      <c r="G10537"/>
      <c r="H10537"/>
      <c r="J10537"/>
    </row>
    <row r="10538" spans="1:10" x14ac:dyDescent="0.25">
      <c r="A10538"/>
      <c r="C10538"/>
      <c r="D10538"/>
      <c r="E10538"/>
      <c r="F10538"/>
      <c r="G10538"/>
      <c r="H10538"/>
      <c r="J10538"/>
    </row>
    <row r="10539" spans="1:10" x14ac:dyDescent="0.25">
      <c r="A10539"/>
      <c r="C10539"/>
      <c r="D10539"/>
      <c r="E10539"/>
      <c r="F10539"/>
      <c r="G10539"/>
      <c r="H10539"/>
      <c r="J10539"/>
    </row>
    <row r="10540" spans="1:10" x14ac:dyDescent="0.25">
      <c r="A10540"/>
      <c r="C10540"/>
      <c r="D10540"/>
      <c r="E10540"/>
      <c r="F10540"/>
      <c r="G10540"/>
      <c r="H10540"/>
      <c r="J10540"/>
    </row>
    <row r="10541" spans="1:10" x14ac:dyDescent="0.25">
      <c r="A10541"/>
      <c r="C10541"/>
      <c r="D10541"/>
      <c r="E10541"/>
      <c r="F10541"/>
      <c r="G10541"/>
      <c r="H10541"/>
      <c r="J10541"/>
    </row>
    <row r="10542" spans="1:10" x14ac:dyDescent="0.25">
      <c r="A10542"/>
      <c r="C10542"/>
      <c r="D10542"/>
      <c r="E10542"/>
      <c r="F10542"/>
      <c r="G10542"/>
      <c r="H10542"/>
      <c r="J10542"/>
    </row>
    <row r="10543" spans="1:10" x14ac:dyDescent="0.25">
      <c r="A10543"/>
      <c r="C10543"/>
      <c r="D10543"/>
      <c r="E10543"/>
      <c r="F10543"/>
      <c r="G10543"/>
      <c r="H10543"/>
      <c r="J10543"/>
    </row>
    <row r="10544" spans="1:10" x14ac:dyDescent="0.25">
      <c r="A10544"/>
      <c r="C10544"/>
      <c r="D10544"/>
      <c r="E10544"/>
      <c r="F10544"/>
      <c r="G10544"/>
      <c r="H10544"/>
      <c r="J10544"/>
    </row>
    <row r="10545" spans="1:10" x14ac:dyDescent="0.25">
      <c r="A10545"/>
      <c r="C10545"/>
      <c r="D10545"/>
      <c r="E10545"/>
      <c r="F10545"/>
      <c r="G10545"/>
      <c r="H10545"/>
      <c r="J10545"/>
    </row>
    <row r="10546" spans="1:10" x14ac:dyDescent="0.25">
      <c r="A10546"/>
      <c r="C10546"/>
      <c r="D10546"/>
      <c r="E10546"/>
      <c r="F10546"/>
      <c r="G10546"/>
      <c r="H10546"/>
      <c r="J10546"/>
    </row>
    <row r="10547" spans="1:10" x14ac:dyDescent="0.25">
      <c r="A10547"/>
      <c r="C10547"/>
      <c r="D10547"/>
      <c r="E10547"/>
      <c r="F10547"/>
      <c r="G10547"/>
      <c r="H10547"/>
      <c r="J10547"/>
    </row>
    <row r="10548" spans="1:10" x14ac:dyDescent="0.25">
      <c r="A10548"/>
      <c r="C10548"/>
      <c r="D10548"/>
      <c r="E10548"/>
      <c r="F10548"/>
      <c r="G10548"/>
      <c r="H10548"/>
      <c r="J10548"/>
    </row>
    <row r="10549" spans="1:10" x14ac:dyDescent="0.25">
      <c r="A10549"/>
      <c r="C10549"/>
      <c r="D10549"/>
      <c r="E10549"/>
      <c r="F10549"/>
      <c r="G10549"/>
      <c r="H10549"/>
      <c r="J10549"/>
    </row>
    <row r="10550" spans="1:10" x14ac:dyDescent="0.25">
      <c r="A10550"/>
      <c r="C10550"/>
      <c r="D10550"/>
      <c r="E10550"/>
      <c r="F10550"/>
      <c r="G10550"/>
      <c r="H10550"/>
      <c r="J10550"/>
    </row>
    <row r="10551" spans="1:10" x14ac:dyDescent="0.25">
      <c r="A10551"/>
      <c r="C10551"/>
      <c r="D10551"/>
      <c r="E10551"/>
      <c r="F10551"/>
      <c r="G10551"/>
      <c r="H10551"/>
      <c r="J10551"/>
    </row>
    <row r="10552" spans="1:10" x14ac:dyDescent="0.25">
      <c r="A10552"/>
      <c r="C10552"/>
      <c r="D10552"/>
      <c r="E10552"/>
      <c r="F10552"/>
      <c r="G10552"/>
      <c r="H10552"/>
      <c r="J10552"/>
    </row>
    <row r="10553" spans="1:10" x14ac:dyDescent="0.25">
      <c r="A10553"/>
      <c r="C10553"/>
      <c r="D10553"/>
      <c r="E10553"/>
      <c r="F10553"/>
      <c r="G10553"/>
      <c r="H10553"/>
      <c r="J10553"/>
    </row>
    <row r="10554" spans="1:10" x14ac:dyDescent="0.25">
      <c r="A10554"/>
      <c r="C10554"/>
      <c r="D10554"/>
      <c r="E10554"/>
      <c r="F10554"/>
      <c r="G10554"/>
      <c r="H10554"/>
      <c r="J10554"/>
    </row>
    <row r="10555" spans="1:10" x14ac:dyDescent="0.25">
      <c r="A10555"/>
      <c r="C10555"/>
      <c r="D10555"/>
      <c r="E10555"/>
      <c r="F10555"/>
      <c r="G10555"/>
      <c r="H10555"/>
      <c r="J10555"/>
    </row>
    <row r="10556" spans="1:10" x14ac:dyDescent="0.25">
      <c r="A10556"/>
      <c r="C10556"/>
      <c r="D10556"/>
      <c r="E10556"/>
      <c r="F10556"/>
      <c r="G10556"/>
      <c r="H10556"/>
      <c r="J10556"/>
    </row>
    <row r="10557" spans="1:10" x14ac:dyDescent="0.25">
      <c r="A10557"/>
      <c r="C10557"/>
      <c r="D10557"/>
      <c r="E10557"/>
      <c r="F10557"/>
      <c r="G10557"/>
      <c r="H10557"/>
      <c r="J10557"/>
    </row>
    <row r="10558" spans="1:10" x14ac:dyDescent="0.25">
      <c r="A10558"/>
      <c r="C10558"/>
      <c r="D10558"/>
      <c r="E10558"/>
      <c r="F10558"/>
      <c r="G10558"/>
      <c r="H10558"/>
      <c r="J10558"/>
    </row>
    <row r="10559" spans="1:10" x14ac:dyDescent="0.25">
      <c r="A10559"/>
      <c r="C10559"/>
      <c r="D10559"/>
      <c r="E10559"/>
      <c r="F10559"/>
      <c r="G10559"/>
      <c r="H10559"/>
      <c r="J10559"/>
    </row>
    <row r="10560" spans="1:10" x14ac:dyDescent="0.25">
      <c r="A10560"/>
      <c r="C10560"/>
      <c r="D10560"/>
      <c r="E10560"/>
      <c r="F10560"/>
      <c r="G10560"/>
      <c r="H10560"/>
      <c r="J10560"/>
    </row>
    <row r="10561" spans="1:10" x14ac:dyDescent="0.25">
      <c r="A10561"/>
      <c r="C10561"/>
      <c r="D10561"/>
      <c r="E10561"/>
      <c r="F10561"/>
      <c r="G10561"/>
      <c r="H10561"/>
      <c r="J10561"/>
    </row>
    <row r="10562" spans="1:10" x14ac:dyDescent="0.25">
      <c r="A10562"/>
      <c r="C10562"/>
      <c r="D10562"/>
      <c r="E10562"/>
      <c r="F10562"/>
      <c r="G10562"/>
      <c r="H10562"/>
      <c r="J10562"/>
    </row>
    <row r="10563" spans="1:10" x14ac:dyDescent="0.25">
      <c r="A10563"/>
      <c r="C10563"/>
      <c r="D10563"/>
      <c r="E10563"/>
      <c r="F10563"/>
      <c r="G10563"/>
      <c r="H10563"/>
      <c r="J10563"/>
    </row>
    <row r="10564" spans="1:10" x14ac:dyDescent="0.25">
      <c r="A10564"/>
      <c r="C10564"/>
      <c r="D10564"/>
      <c r="E10564"/>
      <c r="F10564"/>
      <c r="G10564"/>
      <c r="H10564"/>
      <c r="J10564"/>
    </row>
    <row r="10565" spans="1:10" x14ac:dyDescent="0.25">
      <c r="A10565"/>
      <c r="C10565"/>
      <c r="D10565"/>
      <c r="E10565"/>
      <c r="F10565"/>
      <c r="G10565"/>
      <c r="H10565"/>
      <c r="J10565"/>
    </row>
    <row r="10566" spans="1:10" x14ac:dyDescent="0.25">
      <c r="A10566"/>
      <c r="C10566"/>
      <c r="D10566"/>
      <c r="E10566"/>
      <c r="F10566"/>
      <c r="G10566"/>
      <c r="H10566"/>
      <c r="J10566"/>
    </row>
    <row r="10567" spans="1:10" x14ac:dyDescent="0.25">
      <c r="A10567"/>
      <c r="C10567"/>
      <c r="D10567"/>
      <c r="E10567"/>
      <c r="F10567"/>
      <c r="G10567"/>
      <c r="H10567"/>
      <c r="J10567"/>
    </row>
    <row r="10568" spans="1:10" x14ac:dyDescent="0.25">
      <c r="A10568"/>
      <c r="C10568"/>
      <c r="D10568"/>
      <c r="E10568"/>
      <c r="F10568"/>
      <c r="G10568"/>
      <c r="H10568"/>
      <c r="J10568"/>
    </row>
    <row r="10569" spans="1:10" x14ac:dyDescent="0.25">
      <c r="A10569"/>
      <c r="C10569"/>
      <c r="D10569"/>
      <c r="E10569"/>
      <c r="F10569"/>
      <c r="G10569"/>
      <c r="H10569"/>
      <c r="J10569"/>
    </row>
    <row r="10570" spans="1:10" x14ac:dyDescent="0.25">
      <c r="A10570"/>
      <c r="C10570"/>
      <c r="D10570"/>
      <c r="E10570"/>
      <c r="F10570"/>
      <c r="G10570"/>
      <c r="H10570"/>
      <c r="J10570"/>
    </row>
    <row r="10571" spans="1:10" x14ac:dyDescent="0.25">
      <c r="A10571"/>
      <c r="C10571"/>
      <c r="D10571"/>
      <c r="E10571"/>
      <c r="F10571"/>
      <c r="G10571"/>
      <c r="H10571"/>
      <c r="J10571"/>
    </row>
    <row r="10572" spans="1:10" x14ac:dyDescent="0.25">
      <c r="A10572"/>
      <c r="C10572"/>
      <c r="D10572"/>
      <c r="E10572"/>
      <c r="F10572"/>
      <c r="G10572"/>
      <c r="H10572"/>
      <c r="J10572"/>
    </row>
    <row r="10573" spans="1:10" x14ac:dyDescent="0.25">
      <c r="A10573"/>
      <c r="C10573"/>
      <c r="D10573"/>
      <c r="E10573"/>
      <c r="F10573"/>
      <c r="G10573"/>
      <c r="H10573"/>
      <c r="J10573"/>
    </row>
    <row r="10574" spans="1:10" x14ac:dyDescent="0.25">
      <c r="A10574"/>
      <c r="C10574"/>
      <c r="D10574"/>
      <c r="E10574"/>
      <c r="F10574"/>
      <c r="G10574"/>
      <c r="H10574"/>
      <c r="J10574"/>
    </row>
    <row r="10575" spans="1:10" x14ac:dyDescent="0.25">
      <c r="A10575"/>
      <c r="C10575"/>
      <c r="D10575"/>
      <c r="E10575"/>
      <c r="F10575"/>
      <c r="G10575"/>
      <c r="H10575"/>
      <c r="J10575"/>
    </row>
    <row r="10576" spans="1:10" x14ac:dyDescent="0.25">
      <c r="A10576"/>
      <c r="C10576"/>
      <c r="D10576"/>
      <c r="E10576"/>
      <c r="F10576"/>
      <c r="G10576"/>
      <c r="H10576"/>
      <c r="J10576"/>
    </row>
    <row r="10577" spans="1:10" x14ac:dyDescent="0.25">
      <c r="A10577"/>
      <c r="C10577"/>
      <c r="D10577"/>
      <c r="E10577"/>
      <c r="F10577"/>
      <c r="G10577"/>
      <c r="H10577"/>
      <c r="J10577"/>
    </row>
    <row r="10578" spans="1:10" x14ac:dyDescent="0.25">
      <c r="A10578"/>
      <c r="C10578"/>
      <c r="D10578"/>
      <c r="E10578"/>
      <c r="F10578"/>
      <c r="G10578"/>
      <c r="H10578"/>
      <c r="J10578"/>
    </row>
    <row r="10579" spans="1:10" x14ac:dyDescent="0.25">
      <c r="A10579"/>
      <c r="C10579"/>
      <c r="D10579"/>
      <c r="E10579"/>
      <c r="F10579"/>
      <c r="G10579"/>
      <c r="H10579"/>
      <c r="J10579"/>
    </row>
    <row r="10580" spans="1:10" x14ac:dyDescent="0.25">
      <c r="A10580"/>
      <c r="C10580"/>
      <c r="D10580"/>
      <c r="E10580"/>
      <c r="F10580"/>
      <c r="G10580"/>
      <c r="H10580"/>
      <c r="J10580"/>
    </row>
    <row r="10581" spans="1:10" x14ac:dyDescent="0.25">
      <c r="A10581"/>
      <c r="C10581"/>
      <c r="D10581"/>
      <c r="E10581"/>
      <c r="F10581"/>
      <c r="G10581"/>
      <c r="H10581"/>
      <c r="J10581"/>
    </row>
    <row r="10582" spans="1:10" x14ac:dyDescent="0.25">
      <c r="A10582"/>
      <c r="C10582"/>
      <c r="D10582"/>
      <c r="E10582"/>
      <c r="F10582"/>
      <c r="G10582"/>
      <c r="H10582"/>
      <c r="J10582"/>
    </row>
    <row r="10583" spans="1:10" x14ac:dyDescent="0.25">
      <c r="A10583"/>
      <c r="C10583"/>
      <c r="D10583"/>
      <c r="E10583"/>
      <c r="F10583"/>
      <c r="G10583"/>
      <c r="H10583"/>
      <c r="J10583"/>
    </row>
    <row r="10584" spans="1:10" x14ac:dyDescent="0.25">
      <c r="A10584"/>
      <c r="C10584"/>
      <c r="D10584"/>
      <c r="E10584"/>
      <c r="F10584"/>
      <c r="G10584"/>
      <c r="H10584"/>
      <c r="J10584"/>
    </row>
    <row r="10585" spans="1:10" x14ac:dyDescent="0.25">
      <c r="A10585"/>
      <c r="C10585"/>
      <c r="D10585"/>
      <c r="E10585"/>
      <c r="F10585"/>
      <c r="G10585"/>
      <c r="H10585"/>
      <c r="J10585"/>
    </row>
    <row r="10586" spans="1:10" x14ac:dyDescent="0.25">
      <c r="A10586"/>
      <c r="C10586"/>
      <c r="D10586"/>
      <c r="E10586"/>
      <c r="F10586"/>
      <c r="G10586"/>
      <c r="H10586"/>
      <c r="J10586"/>
    </row>
    <row r="10587" spans="1:10" x14ac:dyDescent="0.25">
      <c r="A10587"/>
      <c r="C10587"/>
      <c r="D10587"/>
      <c r="E10587"/>
      <c r="F10587"/>
      <c r="G10587"/>
      <c r="H10587"/>
      <c r="J10587"/>
    </row>
    <row r="10588" spans="1:10" x14ac:dyDescent="0.25">
      <c r="A10588"/>
      <c r="C10588"/>
      <c r="D10588"/>
      <c r="E10588"/>
      <c r="F10588"/>
      <c r="G10588"/>
      <c r="H10588"/>
      <c r="J10588"/>
    </row>
    <row r="10589" spans="1:10" x14ac:dyDescent="0.25">
      <c r="A10589"/>
      <c r="C10589"/>
      <c r="D10589"/>
      <c r="E10589"/>
      <c r="F10589"/>
      <c r="G10589"/>
      <c r="H10589"/>
      <c r="J10589"/>
    </row>
    <row r="10590" spans="1:10" x14ac:dyDescent="0.25">
      <c r="A10590"/>
      <c r="C10590"/>
      <c r="D10590"/>
      <c r="E10590"/>
      <c r="F10590"/>
      <c r="G10590"/>
      <c r="H10590"/>
      <c r="J10590"/>
    </row>
    <row r="10591" spans="1:10" x14ac:dyDescent="0.25">
      <c r="A10591"/>
      <c r="C10591"/>
      <c r="D10591"/>
      <c r="E10591"/>
      <c r="F10591"/>
      <c r="G10591"/>
      <c r="H10591"/>
      <c r="J10591"/>
    </row>
    <row r="10592" spans="1:10" x14ac:dyDescent="0.25">
      <c r="A10592"/>
      <c r="C10592"/>
      <c r="D10592"/>
      <c r="E10592"/>
      <c r="F10592"/>
      <c r="G10592"/>
      <c r="H10592"/>
      <c r="J10592"/>
    </row>
    <row r="10593" spans="1:10" x14ac:dyDescent="0.25">
      <c r="A10593"/>
      <c r="C10593"/>
      <c r="D10593"/>
      <c r="E10593"/>
      <c r="F10593"/>
      <c r="G10593"/>
      <c r="H10593"/>
      <c r="J10593"/>
    </row>
    <row r="10594" spans="1:10" x14ac:dyDescent="0.25">
      <c r="A10594"/>
      <c r="C10594"/>
      <c r="D10594"/>
      <c r="E10594"/>
      <c r="F10594"/>
      <c r="G10594"/>
      <c r="H10594"/>
      <c r="J10594"/>
    </row>
    <row r="10595" spans="1:10" x14ac:dyDescent="0.25">
      <c r="A10595"/>
      <c r="C10595"/>
      <c r="D10595"/>
      <c r="E10595"/>
      <c r="F10595"/>
      <c r="G10595"/>
      <c r="H10595"/>
      <c r="J10595"/>
    </row>
    <row r="10596" spans="1:10" x14ac:dyDescent="0.25">
      <c r="A10596"/>
      <c r="C10596"/>
      <c r="D10596"/>
      <c r="E10596"/>
      <c r="F10596"/>
      <c r="G10596"/>
      <c r="H10596"/>
      <c r="J10596"/>
    </row>
    <row r="10597" spans="1:10" x14ac:dyDescent="0.25">
      <c r="A10597"/>
      <c r="C10597"/>
      <c r="D10597"/>
      <c r="E10597"/>
      <c r="F10597"/>
      <c r="G10597"/>
      <c r="H10597"/>
      <c r="J10597"/>
    </row>
    <row r="10598" spans="1:10" x14ac:dyDescent="0.25">
      <c r="A10598"/>
      <c r="C10598"/>
      <c r="D10598"/>
      <c r="E10598"/>
      <c r="F10598"/>
      <c r="G10598"/>
      <c r="H10598"/>
      <c r="J10598"/>
    </row>
    <row r="10599" spans="1:10" x14ac:dyDescent="0.25">
      <c r="A10599"/>
      <c r="C10599"/>
      <c r="D10599"/>
      <c r="E10599"/>
      <c r="F10599"/>
      <c r="G10599"/>
      <c r="H10599"/>
      <c r="J10599"/>
    </row>
    <row r="10600" spans="1:10" x14ac:dyDescent="0.25">
      <c r="A10600"/>
      <c r="C10600"/>
      <c r="D10600"/>
      <c r="E10600"/>
      <c r="F10600"/>
      <c r="G10600"/>
      <c r="H10600"/>
      <c r="J10600"/>
    </row>
    <row r="10601" spans="1:10" x14ac:dyDescent="0.25">
      <c r="A10601"/>
      <c r="C10601"/>
      <c r="D10601"/>
      <c r="E10601"/>
      <c r="F10601"/>
      <c r="G10601"/>
      <c r="H10601"/>
      <c r="J10601"/>
    </row>
    <row r="10602" spans="1:10" x14ac:dyDescent="0.25">
      <c r="A10602"/>
      <c r="C10602"/>
      <c r="D10602"/>
      <c r="E10602"/>
      <c r="F10602"/>
      <c r="G10602"/>
      <c r="H10602"/>
      <c r="J10602"/>
    </row>
    <row r="10603" spans="1:10" x14ac:dyDescent="0.25">
      <c r="A10603"/>
      <c r="C10603"/>
      <c r="D10603"/>
      <c r="E10603"/>
      <c r="F10603"/>
      <c r="G10603"/>
      <c r="H10603"/>
      <c r="J10603"/>
    </row>
    <row r="10604" spans="1:10" x14ac:dyDescent="0.25">
      <c r="A10604"/>
      <c r="C10604"/>
      <c r="D10604"/>
      <c r="E10604"/>
      <c r="F10604"/>
      <c r="G10604"/>
      <c r="H10604"/>
      <c r="J10604"/>
    </row>
    <row r="10605" spans="1:10" x14ac:dyDescent="0.25">
      <c r="A10605"/>
      <c r="C10605"/>
      <c r="D10605"/>
      <c r="E10605"/>
      <c r="F10605"/>
      <c r="G10605"/>
      <c r="H10605"/>
      <c r="J10605"/>
    </row>
    <row r="10606" spans="1:10" x14ac:dyDescent="0.25">
      <c r="A10606"/>
      <c r="C10606"/>
      <c r="D10606"/>
      <c r="E10606"/>
      <c r="F10606"/>
      <c r="G10606"/>
      <c r="H10606"/>
      <c r="J10606"/>
    </row>
    <row r="10607" spans="1:10" x14ac:dyDescent="0.25">
      <c r="A10607"/>
      <c r="C10607"/>
      <c r="D10607"/>
      <c r="E10607"/>
      <c r="F10607"/>
      <c r="G10607"/>
      <c r="H10607"/>
      <c r="J10607"/>
    </row>
    <row r="10608" spans="1:10" x14ac:dyDescent="0.25">
      <c r="A10608"/>
      <c r="C10608"/>
      <c r="D10608"/>
      <c r="E10608"/>
      <c r="F10608"/>
      <c r="G10608"/>
      <c r="H10608"/>
      <c r="J10608"/>
    </row>
    <row r="10609" spans="1:10" x14ac:dyDescent="0.25">
      <c r="A10609"/>
      <c r="C10609"/>
      <c r="D10609"/>
      <c r="E10609"/>
      <c r="F10609"/>
      <c r="G10609"/>
      <c r="H10609"/>
      <c r="J10609"/>
    </row>
    <row r="10610" spans="1:10" x14ac:dyDescent="0.25">
      <c r="A10610"/>
      <c r="C10610"/>
      <c r="D10610"/>
      <c r="E10610"/>
      <c r="F10610"/>
      <c r="G10610"/>
      <c r="H10610"/>
      <c r="J10610"/>
    </row>
    <row r="10611" spans="1:10" x14ac:dyDescent="0.25">
      <c r="A10611"/>
      <c r="C10611"/>
      <c r="D10611"/>
      <c r="E10611"/>
      <c r="F10611"/>
      <c r="G10611"/>
      <c r="H10611"/>
      <c r="J10611"/>
    </row>
    <row r="10612" spans="1:10" x14ac:dyDescent="0.25">
      <c r="A10612"/>
      <c r="C10612"/>
      <c r="D10612"/>
      <c r="E10612"/>
      <c r="F10612"/>
      <c r="G10612"/>
      <c r="H10612"/>
      <c r="J10612"/>
    </row>
    <row r="10613" spans="1:10" x14ac:dyDescent="0.25">
      <c r="A10613"/>
      <c r="C10613"/>
      <c r="D10613"/>
      <c r="E10613"/>
      <c r="F10613"/>
      <c r="G10613"/>
      <c r="H10613"/>
      <c r="J10613"/>
    </row>
    <row r="10614" spans="1:10" x14ac:dyDescent="0.25">
      <c r="A10614"/>
      <c r="C10614"/>
      <c r="D10614"/>
      <c r="E10614"/>
      <c r="F10614"/>
      <c r="G10614"/>
      <c r="H10614"/>
      <c r="J10614"/>
    </row>
    <row r="10615" spans="1:10" x14ac:dyDescent="0.25">
      <c r="A10615"/>
      <c r="C10615"/>
      <c r="D10615"/>
      <c r="E10615"/>
      <c r="F10615"/>
      <c r="G10615"/>
      <c r="H10615"/>
      <c r="J10615"/>
    </row>
    <row r="10616" spans="1:10" x14ac:dyDescent="0.25">
      <c r="A10616"/>
      <c r="C10616"/>
      <c r="D10616"/>
      <c r="E10616"/>
      <c r="F10616"/>
      <c r="G10616"/>
      <c r="H10616"/>
      <c r="J10616"/>
    </row>
    <row r="10617" spans="1:10" x14ac:dyDescent="0.25">
      <c r="A10617"/>
      <c r="C10617"/>
      <c r="D10617"/>
      <c r="E10617"/>
      <c r="F10617"/>
      <c r="G10617"/>
      <c r="H10617"/>
      <c r="J10617"/>
    </row>
    <row r="10618" spans="1:10" x14ac:dyDescent="0.25">
      <c r="A10618"/>
      <c r="C10618"/>
      <c r="D10618"/>
      <c r="E10618"/>
      <c r="F10618"/>
      <c r="G10618"/>
      <c r="H10618"/>
      <c r="J10618"/>
    </row>
    <row r="10619" spans="1:10" x14ac:dyDescent="0.25">
      <c r="A10619"/>
      <c r="C10619"/>
      <c r="D10619"/>
      <c r="E10619"/>
      <c r="F10619"/>
      <c r="G10619"/>
      <c r="H10619"/>
      <c r="J10619"/>
    </row>
    <row r="10620" spans="1:10" x14ac:dyDescent="0.25">
      <c r="A10620"/>
      <c r="C10620"/>
      <c r="D10620"/>
      <c r="E10620"/>
      <c r="F10620"/>
      <c r="G10620"/>
      <c r="H10620"/>
      <c r="J10620"/>
    </row>
    <row r="10621" spans="1:10" x14ac:dyDescent="0.25">
      <c r="A10621"/>
      <c r="C10621"/>
      <c r="D10621"/>
      <c r="E10621"/>
      <c r="F10621"/>
      <c r="G10621"/>
      <c r="H10621"/>
      <c r="J10621"/>
    </row>
    <row r="10622" spans="1:10" x14ac:dyDescent="0.25">
      <c r="A10622"/>
      <c r="C10622"/>
      <c r="D10622"/>
      <c r="E10622"/>
      <c r="F10622"/>
      <c r="G10622"/>
      <c r="H10622"/>
      <c r="J10622"/>
    </row>
    <row r="10623" spans="1:10" x14ac:dyDescent="0.25">
      <c r="A10623"/>
      <c r="C10623"/>
      <c r="D10623"/>
      <c r="E10623"/>
      <c r="F10623"/>
      <c r="G10623"/>
      <c r="H10623"/>
      <c r="J10623"/>
    </row>
    <row r="10624" spans="1:10" x14ac:dyDescent="0.25">
      <c r="A10624"/>
      <c r="C10624"/>
      <c r="D10624"/>
      <c r="E10624"/>
      <c r="F10624"/>
      <c r="G10624"/>
      <c r="H10624"/>
      <c r="J10624"/>
    </row>
    <row r="10625" spans="1:10" x14ac:dyDescent="0.25">
      <c r="A10625"/>
      <c r="C10625"/>
      <c r="D10625"/>
      <c r="E10625"/>
      <c r="F10625"/>
      <c r="G10625"/>
      <c r="H10625"/>
      <c r="J10625"/>
    </row>
    <row r="10626" spans="1:10" x14ac:dyDescent="0.25">
      <c r="A10626"/>
      <c r="C10626"/>
      <c r="D10626"/>
      <c r="E10626"/>
      <c r="F10626"/>
      <c r="G10626"/>
      <c r="H10626"/>
      <c r="J10626"/>
    </row>
    <row r="10627" spans="1:10" x14ac:dyDescent="0.25">
      <c r="A10627"/>
      <c r="C10627"/>
      <c r="D10627"/>
      <c r="E10627"/>
      <c r="F10627"/>
      <c r="G10627"/>
      <c r="H10627"/>
      <c r="J10627"/>
    </row>
    <row r="10628" spans="1:10" x14ac:dyDescent="0.25">
      <c r="A10628"/>
      <c r="C10628"/>
      <c r="D10628"/>
      <c r="E10628"/>
      <c r="F10628"/>
      <c r="G10628"/>
      <c r="H10628"/>
      <c r="J10628"/>
    </row>
    <row r="10629" spans="1:10" x14ac:dyDescent="0.25">
      <c r="A10629"/>
      <c r="C10629"/>
      <c r="D10629"/>
      <c r="E10629"/>
      <c r="F10629"/>
      <c r="G10629"/>
      <c r="H10629"/>
      <c r="J10629"/>
    </row>
    <row r="10630" spans="1:10" x14ac:dyDescent="0.25">
      <c r="A10630"/>
      <c r="C10630"/>
      <c r="D10630"/>
      <c r="E10630"/>
      <c r="F10630"/>
      <c r="G10630"/>
      <c r="H10630"/>
      <c r="J10630"/>
    </row>
    <row r="10631" spans="1:10" x14ac:dyDescent="0.25">
      <c r="A10631"/>
      <c r="C10631"/>
      <c r="D10631"/>
      <c r="E10631"/>
      <c r="F10631"/>
      <c r="G10631"/>
      <c r="H10631"/>
      <c r="J10631"/>
    </row>
    <row r="10632" spans="1:10" x14ac:dyDescent="0.25">
      <c r="A10632"/>
      <c r="C10632"/>
      <c r="D10632"/>
      <c r="E10632"/>
      <c r="F10632"/>
      <c r="G10632"/>
      <c r="H10632"/>
      <c r="J10632"/>
    </row>
    <row r="10633" spans="1:10" x14ac:dyDescent="0.25">
      <c r="A10633"/>
      <c r="C10633"/>
      <c r="D10633"/>
      <c r="E10633"/>
      <c r="F10633"/>
      <c r="G10633"/>
      <c r="H10633"/>
      <c r="J10633"/>
    </row>
    <row r="10634" spans="1:10" x14ac:dyDescent="0.25">
      <c r="A10634"/>
      <c r="C10634"/>
      <c r="D10634"/>
      <c r="E10634"/>
      <c r="F10634"/>
      <c r="G10634"/>
      <c r="H10634"/>
      <c r="J10634"/>
    </row>
    <row r="10635" spans="1:10" x14ac:dyDescent="0.25">
      <c r="A10635"/>
      <c r="C10635"/>
      <c r="D10635"/>
      <c r="E10635"/>
      <c r="F10635"/>
      <c r="G10635"/>
      <c r="H10635"/>
      <c r="J10635"/>
    </row>
    <row r="10636" spans="1:10" x14ac:dyDescent="0.25">
      <c r="A10636"/>
      <c r="C10636"/>
      <c r="D10636"/>
      <c r="E10636"/>
      <c r="F10636"/>
      <c r="G10636"/>
      <c r="H10636"/>
      <c r="J10636"/>
    </row>
    <row r="10637" spans="1:10" x14ac:dyDescent="0.25">
      <c r="A10637"/>
      <c r="C10637"/>
      <c r="D10637"/>
      <c r="E10637"/>
      <c r="F10637"/>
      <c r="G10637"/>
      <c r="H10637"/>
      <c r="J10637"/>
    </row>
    <row r="10638" spans="1:10" x14ac:dyDescent="0.25">
      <c r="A10638"/>
      <c r="C10638"/>
      <c r="D10638"/>
      <c r="E10638"/>
      <c r="F10638"/>
      <c r="G10638"/>
      <c r="H10638"/>
      <c r="J10638"/>
    </row>
    <row r="10639" spans="1:10" x14ac:dyDescent="0.25">
      <c r="A10639"/>
      <c r="C10639"/>
      <c r="D10639"/>
      <c r="E10639"/>
      <c r="F10639"/>
      <c r="G10639"/>
      <c r="H10639"/>
      <c r="J10639"/>
    </row>
    <row r="10640" spans="1:10" x14ac:dyDescent="0.25">
      <c r="A10640"/>
      <c r="C10640"/>
      <c r="D10640"/>
      <c r="E10640"/>
      <c r="F10640"/>
      <c r="G10640"/>
      <c r="H10640"/>
      <c r="J10640"/>
    </row>
    <row r="10641" spans="1:10" x14ac:dyDescent="0.25">
      <c r="A10641"/>
      <c r="C10641"/>
      <c r="D10641"/>
      <c r="E10641"/>
      <c r="F10641"/>
      <c r="G10641"/>
      <c r="H10641"/>
      <c r="J10641"/>
    </row>
    <row r="10642" spans="1:10" x14ac:dyDescent="0.25">
      <c r="A10642"/>
      <c r="C10642"/>
      <c r="D10642"/>
      <c r="E10642"/>
      <c r="F10642"/>
      <c r="G10642"/>
      <c r="H10642"/>
      <c r="J10642"/>
    </row>
    <row r="10643" spans="1:10" x14ac:dyDescent="0.25">
      <c r="A10643"/>
      <c r="C10643"/>
      <c r="D10643"/>
      <c r="E10643"/>
      <c r="F10643"/>
      <c r="G10643"/>
      <c r="H10643"/>
      <c r="J10643"/>
    </row>
    <row r="10644" spans="1:10" x14ac:dyDescent="0.25">
      <c r="A10644"/>
      <c r="C10644"/>
      <c r="D10644"/>
      <c r="E10644"/>
      <c r="F10644"/>
      <c r="G10644"/>
      <c r="H10644"/>
      <c r="J10644"/>
    </row>
    <row r="10645" spans="1:10" x14ac:dyDescent="0.25">
      <c r="A10645"/>
      <c r="C10645"/>
      <c r="D10645"/>
      <c r="E10645"/>
      <c r="F10645"/>
      <c r="G10645"/>
      <c r="H10645"/>
      <c r="J10645"/>
    </row>
    <row r="10646" spans="1:10" x14ac:dyDescent="0.25">
      <c r="A10646"/>
      <c r="C10646"/>
      <c r="D10646"/>
      <c r="E10646"/>
      <c r="F10646"/>
      <c r="G10646"/>
      <c r="H10646"/>
      <c r="J10646"/>
    </row>
    <row r="10647" spans="1:10" x14ac:dyDescent="0.25">
      <c r="A10647"/>
      <c r="C10647"/>
      <c r="D10647"/>
      <c r="E10647"/>
      <c r="F10647"/>
      <c r="G10647"/>
      <c r="H10647"/>
      <c r="J10647"/>
    </row>
    <row r="10648" spans="1:10" x14ac:dyDescent="0.25">
      <c r="A10648"/>
      <c r="C10648"/>
      <c r="D10648"/>
      <c r="E10648"/>
      <c r="F10648"/>
      <c r="G10648"/>
      <c r="H10648"/>
      <c r="J10648"/>
    </row>
    <row r="10649" spans="1:10" x14ac:dyDescent="0.25">
      <c r="A10649"/>
      <c r="C10649"/>
      <c r="D10649"/>
      <c r="E10649"/>
      <c r="F10649"/>
      <c r="G10649"/>
      <c r="H10649"/>
      <c r="J10649"/>
    </row>
    <row r="10650" spans="1:10" x14ac:dyDescent="0.25">
      <c r="A10650"/>
      <c r="C10650"/>
      <c r="D10650"/>
      <c r="E10650"/>
      <c r="F10650"/>
      <c r="G10650"/>
      <c r="H10650"/>
      <c r="J10650"/>
    </row>
    <row r="10651" spans="1:10" x14ac:dyDescent="0.25">
      <c r="A10651"/>
      <c r="C10651"/>
      <c r="D10651"/>
      <c r="E10651"/>
      <c r="F10651"/>
      <c r="G10651"/>
      <c r="H10651"/>
      <c r="J10651"/>
    </row>
    <row r="10652" spans="1:10" x14ac:dyDescent="0.25">
      <c r="A10652"/>
      <c r="C10652"/>
      <c r="D10652"/>
      <c r="E10652"/>
      <c r="F10652"/>
      <c r="G10652"/>
      <c r="H10652"/>
      <c r="J10652"/>
    </row>
    <row r="10653" spans="1:10" x14ac:dyDescent="0.25">
      <c r="A10653"/>
      <c r="C10653"/>
      <c r="D10653"/>
      <c r="E10653"/>
      <c r="F10653"/>
      <c r="G10653"/>
      <c r="H10653"/>
      <c r="J10653"/>
    </row>
    <row r="10654" spans="1:10" x14ac:dyDescent="0.25">
      <c r="A10654"/>
      <c r="C10654"/>
      <c r="D10654"/>
      <c r="E10654"/>
      <c r="F10654"/>
      <c r="G10654"/>
      <c r="H10654"/>
      <c r="J10654"/>
    </row>
    <row r="10655" spans="1:10" x14ac:dyDescent="0.25">
      <c r="A10655"/>
      <c r="C10655"/>
      <c r="D10655"/>
      <c r="E10655"/>
      <c r="F10655"/>
      <c r="G10655"/>
      <c r="H10655"/>
      <c r="J10655"/>
    </row>
    <row r="10656" spans="1:10" x14ac:dyDescent="0.25">
      <c r="A10656"/>
      <c r="C10656"/>
      <c r="D10656"/>
      <c r="E10656"/>
      <c r="F10656"/>
      <c r="G10656"/>
      <c r="H10656"/>
      <c r="J10656"/>
    </row>
    <row r="10657" spans="1:10" x14ac:dyDescent="0.25">
      <c r="A10657"/>
      <c r="C10657"/>
      <c r="D10657"/>
      <c r="E10657"/>
      <c r="F10657"/>
      <c r="G10657"/>
      <c r="H10657"/>
      <c r="J10657"/>
    </row>
    <row r="10658" spans="1:10" x14ac:dyDescent="0.25">
      <c r="A10658"/>
      <c r="C10658"/>
      <c r="D10658"/>
      <c r="E10658"/>
      <c r="F10658"/>
      <c r="G10658"/>
      <c r="H10658"/>
      <c r="J10658"/>
    </row>
    <row r="10659" spans="1:10" x14ac:dyDescent="0.25">
      <c r="A10659"/>
      <c r="C10659"/>
      <c r="D10659"/>
      <c r="E10659"/>
      <c r="F10659"/>
      <c r="G10659"/>
      <c r="H10659"/>
      <c r="J10659"/>
    </row>
    <row r="10660" spans="1:10" x14ac:dyDescent="0.25">
      <c r="A10660"/>
      <c r="C10660"/>
      <c r="D10660"/>
      <c r="E10660"/>
      <c r="F10660"/>
      <c r="G10660"/>
      <c r="H10660"/>
      <c r="J10660"/>
    </row>
    <row r="10661" spans="1:10" x14ac:dyDescent="0.25">
      <c r="A10661"/>
      <c r="C10661"/>
      <c r="D10661"/>
      <c r="E10661"/>
      <c r="F10661"/>
      <c r="G10661"/>
      <c r="H10661"/>
      <c r="J10661"/>
    </row>
    <row r="10662" spans="1:10" x14ac:dyDescent="0.25">
      <c r="A10662"/>
      <c r="C10662"/>
      <c r="D10662"/>
      <c r="E10662"/>
      <c r="F10662"/>
      <c r="G10662"/>
      <c r="H10662"/>
      <c r="J10662"/>
    </row>
    <row r="10663" spans="1:10" x14ac:dyDescent="0.25">
      <c r="A10663"/>
      <c r="C10663"/>
      <c r="D10663"/>
      <c r="E10663"/>
      <c r="F10663"/>
      <c r="G10663"/>
      <c r="H10663"/>
      <c r="J10663"/>
    </row>
    <row r="10664" spans="1:10" x14ac:dyDescent="0.25">
      <c r="A10664"/>
      <c r="C10664"/>
      <c r="D10664"/>
      <c r="E10664"/>
      <c r="F10664"/>
      <c r="G10664"/>
      <c r="H10664"/>
      <c r="J10664"/>
    </row>
    <row r="10665" spans="1:10" x14ac:dyDescent="0.25">
      <c r="A10665"/>
      <c r="C10665"/>
      <c r="D10665"/>
      <c r="E10665"/>
      <c r="F10665"/>
      <c r="G10665"/>
      <c r="H10665"/>
      <c r="J10665"/>
    </row>
    <row r="10666" spans="1:10" x14ac:dyDescent="0.25">
      <c r="A10666"/>
      <c r="C10666"/>
      <c r="D10666"/>
      <c r="E10666"/>
      <c r="F10666"/>
      <c r="G10666"/>
      <c r="H10666"/>
      <c r="J10666"/>
    </row>
    <row r="10667" spans="1:10" x14ac:dyDescent="0.25">
      <c r="A10667"/>
      <c r="C10667"/>
      <c r="D10667"/>
      <c r="E10667"/>
      <c r="F10667"/>
      <c r="G10667"/>
      <c r="H10667"/>
      <c r="J10667"/>
    </row>
    <row r="10668" spans="1:10" x14ac:dyDescent="0.25">
      <c r="A10668"/>
      <c r="C10668"/>
      <c r="D10668"/>
      <c r="E10668"/>
      <c r="F10668"/>
      <c r="G10668"/>
      <c r="H10668"/>
      <c r="J10668"/>
    </row>
    <row r="10669" spans="1:10" x14ac:dyDescent="0.25">
      <c r="A10669"/>
      <c r="C10669"/>
      <c r="D10669"/>
      <c r="E10669"/>
      <c r="F10669"/>
      <c r="G10669"/>
      <c r="H10669"/>
      <c r="J10669"/>
    </row>
    <row r="10670" spans="1:10" x14ac:dyDescent="0.25">
      <c r="A10670"/>
      <c r="C10670"/>
      <c r="D10670"/>
      <c r="E10670"/>
      <c r="F10670"/>
      <c r="G10670"/>
      <c r="H10670"/>
      <c r="J10670"/>
    </row>
    <row r="10671" spans="1:10" x14ac:dyDescent="0.25">
      <c r="A10671"/>
      <c r="C10671"/>
      <c r="D10671"/>
      <c r="E10671"/>
      <c r="F10671"/>
      <c r="G10671"/>
      <c r="H10671"/>
      <c r="J10671"/>
    </row>
    <row r="10672" spans="1:10" x14ac:dyDescent="0.25">
      <c r="A10672"/>
      <c r="C10672"/>
      <c r="D10672"/>
      <c r="E10672"/>
      <c r="F10672"/>
      <c r="G10672"/>
      <c r="H10672"/>
      <c r="J10672"/>
    </row>
    <row r="10673" spans="1:10" x14ac:dyDescent="0.25">
      <c r="A10673"/>
      <c r="C10673"/>
      <c r="D10673"/>
      <c r="E10673"/>
      <c r="F10673"/>
      <c r="G10673"/>
      <c r="H10673"/>
      <c r="J10673"/>
    </row>
    <row r="10674" spans="1:10" x14ac:dyDescent="0.25">
      <c r="A10674"/>
      <c r="C10674"/>
      <c r="D10674"/>
      <c r="E10674"/>
      <c r="F10674"/>
      <c r="G10674"/>
      <c r="H10674"/>
      <c r="J10674"/>
    </row>
    <row r="10675" spans="1:10" x14ac:dyDescent="0.25">
      <c r="A10675"/>
      <c r="C10675"/>
      <c r="D10675"/>
      <c r="E10675"/>
      <c r="F10675"/>
      <c r="G10675"/>
      <c r="H10675"/>
      <c r="J10675"/>
    </row>
    <row r="10676" spans="1:10" x14ac:dyDescent="0.25">
      <c r="A10676"/>
      <c r="C10676"/>
      <c r="D10676"/>
      <c r="E10676"/>
      <c r="F10676"/>
      <c r="G10676"/>
      <c r="H10676"/>
      <c r="J10676"/>
    </row>
    <row r="10677" spans="1:10" x14ac:dyDescent="0.25">
      <c r="A10677"/>
      <c r="C10677"/>
      <c r="D10677"/>
      <c r="E10677"/>
      <c r="F10677"/>
      <c r="G10677"/>
      <c r="H10677"/>
      <c r="J10677"/>
    </row>
    <row r="10678" spans="1:10" x14ac:dyDescent="0.25">
      <c r="A10678"/>
      <c r="C10678"/>
      <c r="D10678"/>
      <c r="E10678"/>
      <c r="F10678"/>
      <c r="G10678"/>
      <c r="H10678"/>
      <c r="J10678"/>
    </row>
    <row r="10679" spans="1:10" x14ac:dyDescent="0.25">
      <c r="A10679"/>
      <c r="C10679"/>
      <c r="D10679"/>
      <c r="E10679"/>
      <c r="F10679"/>
      <c r="G10679"/>
      <c r="H10679"/>
      <c r="J10679"/>
    </row>
    <row r="10680" spans="1:10" x14ac:dyDescent="0.25">
      <c r="A10680"/>
      <c r="C10680"/>
      <c r="D10680"/>
      <c r="E10680"/>
      <c r="F10680"/>
      <c r="G10680"/>
      <c r="H10680"/>
      <c r="J10680"/>
    </row>
    <row r="10681" spans="1:10" x14ac:dyDescent="0.25">
      <c r="A10681"/>
      <c r="C10681"/>
      <c r="D10681"/>
      <c r="E10681"/>
      <c r="F10681"/>
      <c r="G10681"/>
      <c r="H10681"/>
      <c r="J10681"/>
    </row>
    <row r="10682" spans="1:10" x14ac:dyDescent="0.25">
      <c r="A10682"/>
      <c r="C10682"/>
      <c r="D10682"/>
      <c r="E10682"/>
      <c r="F10682"/>
      <c r="G10682"/>
      <c r="H10682"/>
      <c r="J10682"/>
    </row>
    <row r="10683" spans="1:10" x14ac:dyDescent="0.25">
      <c r="A10683"/>
      <c r="C10683"/>
      <c r="D10683"/>
      <c r="E10683"/>
      <c r="F10683"/>
      <c r="G10683"/>
      <c r="H10683"/>
      <c r="J10683"/>
    </row>
    <row r="10684" spans="1:10" x14ac:dyDescent="0.25">
      <c r="A10684"/>
      <c r="C10684"/>
      <c r="D10684"/>
      <c r="E10684"/>
      <c r="F10684"/>
      <c r="G10684"/>
      <c r="H10684"/>
      <c r="J10684"/>
    </row>
    <row r="10685" spans="1:10" x14ac:dyDescent="0.25">
      <c r="A10685"/>
      <c r="C10685"/>
      <c r="D10685"/>
      <c r="E10685"/>
      <c r="F10685"/>
      <c r="G10685"/>
      <c r="H10685"/>
      <c r="J10685"/>
    </row>
    <row r="10686" spans="1:10" x14ac:dyDescent="0.25">
      <c r="A10686"/>
      <c r="C10686"/>
      <c r="D10686"/>
      <c r="E10686"/>
      <c r="F10686"/>
      <c r="G10686"/>
      <c r="H10686"/>
      <c r="J10686"/>
    </row>
    <row r="10687" spans="1:10" x14ac:dyDescent="0.25">
      <c r="A10687"/>
      <c r="C10687"/>
      <c r="D10687"/>
      <c r="E10687"/>
      <c r="F10687"/>
      <c r="G10687"/>
      <c r="H10687"/>
      <c r="J10687"/>
    </row>
    <row r="10688" spans="1:10" x14ac:dyDescent="0.25">
      <c r="A10688"/>
      <c r="C10688"/>
      <c r="D10688"/>
      <c r="E10688"/>
      <c r="F10688"/>
      <c r="G10688"/>
      <c r="H10688"/>
      <c r="J10688"/>
    </row>
    <row r="10689" spans="1:10" x14ac:dyDescent="0.25">
      <c r="A10689"/>
      <c r="C10689"/>
      <c r="D10689"/>
      <c r="E10689"/>
      <c r="F10689"/>
      <c r="G10689"/>
      <c r="H10689"/>
      <c r="J10689"/>
    </row>
    <row r="10690" spans="1:10" x14ac:dyDescent="0.25">
      <c r="A10690"/>
      <c r="C10690"/>
      <c r="D10690"/>
      <c r="E10690"/>
      <c r="F10690"/>
      <c r="G10690"/>
      <c r="H10690"/>
      <c r="J10690"/>
    </row>
    <row r="10691" spans="1:10" x14ac:dyDescent="0.25">
      <c r="A10691"/>
      <c r="C10691"/>
      <c r="D10691"/>
      <c r="E10691"/>
      <c r="F10691"/>
      <c r="G10691"/>
      <c r="H10691"/>
      <c r="J10691"/>
    </row>
    <row r="10692" spans="1:10" x14ac:dyDescent="0.25">
      <c r="A10692"/>
      <c r="C10692"/>
      <c r="D10692"/>
      <c r="E10692"/>
      <c r="F10692"/>
      <c r="G10692"/>
      <c r="H10692"/>
      <c r="J10692"/>
    </row>
    <row r="10693" spans="1:10" x14ac:dyDescent="0.25">
      <c r="A10693"/>
      <c r="C10693"/>
      <c r="D10693"/>
      <c r="E10693"/>
      <c r="F10693"/>
      <c r="G10693"/>
      <c r="H10693"/>
      <c r="J10693"/>
    </row>
    <row r="10694" spans="1:10" x14ac:dyDescent="0.25">
      <c r="A10694"/>
      <c r="C10694"/>
      <c r="D10694"/>
      <c r="E10694"/>
      <c r="F10694"/>
      <c r="G10694"/>
      <c r="H10694"/>
      <c r="J10694"/>
    </row>
    <row r="10695" spans="1:10" x14ac:dyDescent="0.25">
      <c r="A10695"/>
      <c r="C10695"/>
      <c r="D10695"/>
      <c r="E10695"/>
      <c r="F10695"/>
      <c r="G10695"/>
      <c r="H10695"/>
      <c r="J10695"/>
    </row>
    <row r="10696" spans="1:10" x14ac:dyDescent="0.25">
      <c r="A10696"/>
      <c r="C10696"/>
      <c r="D10696"/>
      <c r="E10696"/>
      <c r="F10696"/>
      <c r="G10696"/>
      <c r="H10696"/>
      <c r="J10696"/>
    </row>
    <row r="10697" spans="1:10" x14ac:dyDescent="0.25">
      <c r="A10697"/>
      <c r="C10697"/>
      <c r="D10697"/>
      <c r="E10697"/>
      <c r="F10697"/>
      <c r="G10697"/>
      <c r="H10697"/>
      <c r="J10697"/>
    </row>
    <row r="10698" spans="1:10" x14ac:dyDescent="0.25">
      <c r="A10698"/>
      <c r="C10698"/>
      <c r="D10698"/>
      <c r="E10698"/>
      <c r="F10698"/>
      <c r="G10698"/>
      <c r="H10698"/>
      <c r="J10698"/>
    </row>
    <row r="10699" spans="1:10" x14ac:dyDescent="0.25">
      <c r="A10699"/>
      <c r="C10699"/>
      <c r="D10699"/>
      <c r="E10699"/>
      <c r="F10699"/>
      <c r="G10699"/>
      <c r="H10699"/>
      <c r="J10699"/>
    </row>
    <row r="10700" spans="1:10" x14ac:dyDescent="0.25">
      <c r="A10700"/>
      <c r="C10700"/>
      <c r="D10700"/>
      <c r="E10700"/>
      <c r="F10700"/>
      <c r="G10700"/>
      <c r="H10700"/>
      <c r="J10700"/>
    </row>
    <row r="10701" spans="1:10" x14ac:dyDescent="0.25">
      <c r="A10701"/>
      <c r="C10701"/>
      <c r="D10701"/>
      <c r="E10701"/>
      <c r="F10701"/>
      <c r="G10701"/>
      <c r="H10701"/>
      <c r="J10701"/>
    </row>
    <row r="10702" spans="1:10" x14ac:dyDescent="0.25">
      <c r="A10702"/>
      <c r="C10702"/>
      <c r="D10702"/>
      <c r="E10702"/>
      <c r="F10702"/>
      <c r="G10702"/>
      <c r="H10702"/>
      <c r="J10702"/>
    </row>
    <row r="10703" spans="1:10" x14ac:dyDescent="0.25">
      <c r="A10703"/>
      <c r="C10703"/>
      <c r="D10703"/>
      <c r="E10703"/>
      <c r="F10703"/>
      <c r="G10703"/>
      <c r="H10703"/>
      <c r="J10703"/>
    </row>
    <row r="10704" spans="1:10" x14ac:dyDescent="0.25">
      <c r="A10704"/>
      <c r="C10704"/>
      <c r="D10704"/>
      <c r="E10704"/>
      <c r="F10704"/>
      <c r="G10704"/>
      <c r="H10704"/>
      <c r="J10704"/>
    </row>
    <row r="10705" spans="1:10" x14ac:dyDescent="0.25">
      <c r="A10705"/>
      <c r="C10705"/>
      <c r="D10705"/>
      <c r="E10705"/>
      <c r="F10705"/>
      <c r="G10705"/>
      <c r="H10705"/>
      <c r="J10705"/>
    </row>
    <row r="10706" spans="1:10" x14ac:dyDescent="0.25">
      <c r="A10706"/>
      <c r="C10706"/>
      <c r="D10706"/>
      <c r="E10706"/>
      <c r="F10706"/>
      <c r="G10706"/>
      <c r="H10706"/>
      <c r="J10706"/>
    </row>
    <row r="10707" spans="1:10" x14ac:dyDescent="0.25">
      <c r="A10707"/>
      <c r="C10707"/>
      <c r="D10707"/>
      <c r="E10707"/>
      <c r="F10707"/>
      <c r="G10707"/>
      <c r="H10707"/>
      <c r="J10707"/>
    </row>
    <row r="10708" spans="1:10" x14ac:dyDescent="0.25">
      <c r="A10708"/>
      <c r="C10708"/>
      <c r="D10708"/>
      <c r="E10708"/>
      <c r="F10708"/>
      <c r="G10708"/>
      <c r="H10708"/>
      <c r="J10708"/>
    </row>
    <row r="10709" spans="1:10" x14ac:dyDescent="0.25">
      <c r="A10709"/>
      <c r="C10709"/>
      <c r="D10709"/>
      <c r="E10709"/>
      <c r="F10709"/>
      <c r="G10709"/>
      <c r="H10709"/>
      <c r="J10709"/>
    </row>
    <row r="10710" spans="1:10" x14ac:dyDescent="0.25">
      <c r="A10710"/>
      <c r="C10710"/>
      <c r="D10710"/>
      <c r="E10710"/>
      <c r="F10710"/>
      <c r="G10710"/>
      <c r="H10710"/>
      <c r="J10710"/>
    </row>
    <row r="10711" spans="1:10" x14ac:dyDescent="0.25">
      <c r="A10711"/>
      <c r="C10711"/>
      <c r="D10711"/>
      <c r="E10711"/>
      <c r="F10711"/>
      <c r="G10711"/>
      <c r="H10711"/>
      <c r="J10711"/>
    </row>
    <row r="10712" spans="1:10" x14ac:dyDescent="0.25">
      <c r="A10712"/>
      <c r="C10712"/>
      <c r="D10712"/>
      <c r="E10712"/>
      <c r="F10712"/>
      <c r="G10712"/>
      <c r="H10712"/>
      <c r="J10712"/>
    </row>
    <row r="10713" spans="1:10" x14ac:dyDescent="0.25">
      <c r="A10713"/>
      <c r="C10713"/>
      <c r="D10713"/>
      <c r="E10713"/>
      <c r="F10713"/>
      <c r="G10713"/>
      <c r="H10713"/>
      <c r="J10713"/>
    </row>
    <row r="10714" spans="1:10" x14ac:dyDescent="0.25">
      <c r="A10714"/>
      <c r="C10714"/>
      <c r="D10714"/>
      <c r="E10714"/>
      <c r="F10714"/>
      <c r="G10714"/>
      <c r="H10714"/>
      <c r="J10714"/>
    </row>
    <row r="10715" spans="1:10" x14ac:dyDescent="0.25">
      <c r="A10715"/>
      <c r="C10715"/>
      <c r="D10715"/>
      <c r="E10715"/>
      <c r="F10715"/>
      <c r="G10715"/>
      <c r="H10715"/>
      <c r="J10715"/>
    </row>
    <row r="10716" spans="1:10" x14ac:dyDescent="0.25">
      <c r="A10716"/>
      <c r="C10716"/>
      <c r="D10716"/>
      <c r="E10716"/>
      <c r="F10716"/>
      <c r="G10716"/>
      <c r="H10716"/>
      <c r="J10716"/>
    </row>
    <row r="10717" spans="1:10" x14ac:dyDescent="0.25">
      <c r="A10717"/>
      <c r="C10717"/>
      <c r="D10717"/>
      <c r="E10717"/>
      <c r="F10717"/>
      <c r="G10717"/>
      <c r="H10717"/>
      <c r="J10717"/>
    </row>
    <row r="10718" spans="1:10" x14ac:dyDescent="0.25">
      <c r="A10718"/>
      <c r="C10718"/>
      <c r="D10718"/>
      <c r="E10718"/>
      <c r="F10718"/>
      <c r="G10718"/>
      <c r="H10718"/>
      <c r="J10718"/>
    </row>
    <row r="10719" spans="1:10" x14ac:dyDescent="0.25">
      <c r="A10719"/>
      <c r="C10719"/>
      <c r="D10719"/>
      <c r="E10719"/>
      <c r="F10719"/>
      <c r="G10719"/>
      <c r="H10719"/>
      <c r="J10719"/>
    </row>
    <row r="10720" spans="1:10" x14ac:dyDescent="0.25">
      <c r="A10720"/>
      <c r="C10720"/>
      <c r="D10720"/>
      <c r="E10720"/>
      <c r="F10720"/>
      <c r="G10720"/>
      <c r="H10720"/>
      <c r="J10720"/>
    </row>
    <row r="10721" spans="1:10" x14ac:dyDescent="0.25">
      <c r="A10721"/>
      <c r="C10721"/>
      <c r="D10721"/>
      <c r="E10721"/>
      <c r="F10721"/>
      <c r="G10721"/>
      <c r="H10721"/>
      <c r="J10721"/>
    </row>
    <row r="10722" spans="1:10" x14ac:dyDescent="0.25">
      <c r="A10722"/>
      <c r="C10722"/>
      <c r="D10722"/>
      <c r="E10722"/>
      <c r="F10722"/>
      <c r="G10722"/>
      <c r="H10722"/>
      <c r="J10722"/>
    </row>
    <row r="10723" spans="1:10" x14ac:dyDescent="0.25">
      <c r="A10723"/>
      <c r="C10723"/>
      <c r="D10723"/>
      <c r="E10723"/>
      <c r="F10723"/>
      <c r="G10723"/>
      <c r="H10723"/>
      <c r="J10723"/>
    </row>
    <row r="10724" spans="1:10" x14ac:dyDescent="0.25">
      <c r="A10724"/>
      <c r="C10724"/>
      <c r="D10724"/>
      <c r="E10724"/>
      <c r="F10724"/>
      <c r="G10724"/>
      <c r="H10724"/>
      <c r="J10724"/>
    </row>
    <row r="10725" spans="1:10" x14ac:dyDescent="0.25">
      <c r="A10725"/>
      <c r="C10725"/>
      <c r="D10725"/>
      <c r="E10725"/>
      <c r="F10725"/>
      <c r="G10725"/>
      <c r="H10725"/>
      <c r="J10725"/>
    </row>
    <row r="10726" spans="1:10" x14ac:dyDescent="0.25">
      <c r="A10726"/>
      <c r="C10726"/>
      <c r="D10726"/>
      <c r="E10726"/>
      <c r="F10726"/>
      <c r="G10726"/>
      <c r="H10726"/>
      <c r="J10726"/>
    </row>
    <row r="10727" spans="1:10" x14ac:dyDescent="0.25">
      <c r="A10727"/>
      <c r="C10727"/>
      <c r="D10727"/>
      <c r="E10727"/>
      <c r="F10727"/>
      <c r="G10727"/>
      <c r="H10727"/>
      <c r="J10727"/>
    </row>
    <row r="10728" spans="1:10" x14ac:dyDescent="0.25">
      <c r="A10728"/>
      <c r="C10728"/>
      <c r="D10728"/>
      <c r="E10728"/>
      <c r="F10728"/>
      <c r="G10728"/>
      <c r="H10728"/>
      <c r="J10728"/>
    </row>
    <row r="10729" spans="1:10" x14ac:dyDescent="0.25">
      <c r="A10729"/>
      <c r="C10729"/>
      <c r="D10729"/>
      <c r="E10729"/>
      <c r="F10729"/>
      <c r="G10729"/>
      <c r="H10729"/>
      <c r="J10729"/>
    </row>
    <row r="10730" spans="1:10" x14ac:dyDescent="0.25">
      <c r="A10730"/>
      <c r="C10730"/>
      <c r="D10730"/>
      <c r="E10730"/>
      <c r="F10730"/>
      <c r="G10730"/>
      <c r="H10730"/>
      <c r="J10730"/>
    </row>
    <row r="10731" spans="1:10" x14ac:dyDescent="0.25">
      <c r="A10731"/>
      <c r="C10731"/>
      <c r="D10731"/>
      <c r="E10731"/>
      <c r="F10731"/>
      <c r="G10731"/>
      <c r="H10731"/>
      <c r="J10731"/>
    </row>
    <row r="10732" spans="1:10" x14ac:dyDescent="0.25">
      <c r="A10732"/>
      <c r="C10732"/>
      <c r="D10732"/>
      <c r="E10732"/>
      <c r="F10732"/>
      <c r="G10732"/>
      <c r="H10732"/>
      <c r="J10732"/>
    </row>
    <row r="10733" spans="1:10" x14ac:dyDescent="0.25">
      <c r="A10733"/>
      <c r="C10733"/>
      <c r="D10733"/>
      <c r="E10733"/>
      <c r="F10733"/>
      <c r="G10733"/>
      <c r="H10733"/>
      <c r="J10733"/>
    </row>
    <row r="10734" spans="1:10" x14ac:dyDescent="0.25">
      <c r="A10734"/>
      <c r="C10734"/>
      <c r="D10734"/>
      <c r="E10734"/>
      <c r="F10734"/>
      <c r="G10734"/>
      <c r="H10734"/>
      <c r="J10734"/>
    </row>
    <row r="10735" spans="1:10" x14ac:dyDescent="0.25">
      <c r="A10735"/>
      <c r="C10735"/>
      <c r="D10735"/>
      <c r="E10735"/>
      <c r="F10735"/>
      <c r="G10735"/>
      <c r="H10735"/>
      <c r="J10735"/>
    </row>
    <row r="10736" spans="1:10" x14ac:dyDescent="0.25">
      <c r="A10736"/>
      <c r="C10736"/>
      <c r="D10736"/>
      <c r="E10736"/>
      <c r="F10736"/>
      <c r="G10736"/>
      <c r="H10736"/>
      <c r="J10736"/>
    </row>
    <row r="10737" spans="1:10" x14ac:dyDescent="0.25">
      <c r="A10737"/>
      <c r="C10737"/>
      <c r="D10737"/>
      <c r="E10737"/>
      <c r="F10737"/>
      <c r="G10737"/>
      <c r="H10737"/>
      <c r="J10737"/>
    </row>
    <row r="10738" spans="1:10" x14ac:dyDescent="0.25">
      <c r="A10738"/>
      <c r="C10738"/>
      <c r="D10738"/>
      <c r="E10738"/>
      <c r="F10738"/>
      <c r="G10738"/>
      <c r="H10738"/>
      <c r="J10738"/>
    </row>
    <row r="10739" spans="1:10" x14ac:dyDescent="0.25">
      <c r="A10739"/>
      <c r="C10739"/>
      <c r="D10739"/>
      <c r="E10739"/>
      <c r="F10739"/>
      <c r="G10739"/>
      <c r="H10739"/>
      <c r="J10739"/>
    </row>
    <row r="10740" spans="1:10" x14ac:dyDescent="0.25">
      <c r="A10740"/>
      <c r="C10740"/>
      <c r="D10740"/>
      <c r="E10740"/>
      <c r="F10740"/>
      <c r="G10740"/>
      <c r="H10740"/>
      <c r="J10740"/>
    </row>
    <row r="10741" spans="1:10" x14ac:dyDescent="0.25">
      <c r="A10741"/>
      <c r="C10741"/>
      <c r="D10741"/>
      <c r="E10741"/>
      <c r="F10741"/>
      <c r="G10741"/>
      <c r="H10741"/>
      <c r="J10741"/>
    </row>
    <row r="10742" spans="1:10" x14ac:dyDescent="0.25">
      <c r="A10742"/>
      <c r="C10742"/>
      <c r="D10742"/>
      <c r="E10742"/>
      <c r="F10742"/>
      <c r="G10742"/>
      <c r="H10742"/>
      <c r="J10742"/>
    </row>
    <row r="10743" spans="1:10" x14ac:dyDescent="0.25">
      <c r="A10743"/>
      <c r="C10743"/>
      <c r="D10743"/>
      <c r="E10743"/>
      <c r="F10743"/>
      <c r="G10743"/>
      <c r="H10743"/>
      <c r="J10743"/>
    </row>
    <row r="10744" spans="1:10" x14ac:dyDescent="0.25">
      <c r="A10744"/>
      <c r="C10744"/>
      <c r="D10744"/>
      <c r="E10744"/>
      <c r="F10744"/>
      <c r="G10744"/>
      <c r="H10744"/>
      <c r="J10744"/>
    </row>
    <row r="10745" spans="1:10" x14ac:dyDescent="0.25">
      <c r="A10745"/>
      <c r="C10745"/>
      <c r="D10745"/>
      <c r="E10745"/>
      <c r="F10745"/>
      <c r="G10745"/>
      <c r="H10745"/>
      <c r="J10745"/>
    </row>
    <row r="10746" spans="1:10" x14ac:dyDescent="0.25">
      <c r="A10746"/>
      <c r="C10746"/>
      <c r="D10746"/>
      <c r="E10746"/>
      <c r="F10746"/>
      <c r="G10746"/>
      <c r="H10746"/>
      <c r="J10746"/>
    </row>
    <row r="10747" spans="1:10" x14ac:dyDescent="0.25">
      <c r="A10747"/>
      <c r="C10747"/>
      <c r="D10747"/>
      <c r="E10747"/>
      <c r="F10747"/>
      <c r="G10747"/>
      <c r="H10747"/>
      <c r="J10747"/>
    </row>
    <row r="10748" spans="1:10" x14ac:dyDescent="0.25">
      <c r="A10748"/>
      <c r="C10748"/>
      <c r="D10748"/>
      <c r="E10748"/>
      <c r="F10748"/>
      <c r="G10748"/>
      <c r="H10748"/>
      <c r="J10748"/>
    </row>
    <row r="10749" spans="1:10" x14ac:dyDescent="0.25">
      <c r="A10749"/>
      <c r="C10749"/>
      <c r="D10749"/>
      <c r="E10749"/>
      <c r="F10749"/>
      <c r="G10749"/>
      <c r="H10749"/>
      <c r="J10749"/>
    </row>
    <row r="10750" spans="1:10" x14ac:dyDescent="0.25">
      <c r="A10750"/>
      <c r="C10750"/>
      <c r="D10750"/>
      <c r="E10750"/>
      <c r="F10750"/>
      <c r="G10750"/>
      <c r="H10750"/>
      <c r="J10750"/>
    </row>
    <row r="10751" spans="1:10" x14ac:dyDescent="0.25">
      <c r="A10751"/>
      <c r="C10751"/>
      <c r="D10751"/>
      <c r="E10751"/>
      <c r="F10751"/>
      <c r="G10751"/>
      <c r="H10751"/>
      <c r="J10751"/>
    </row>
    <row r="10752" spans="1:10" x14ac:dyDescent="0.25">
      <c r="A10752"/>
      <c r="C10752"/>
      <c r="D10752"/>
      <c r="E10752"/>
      <c r="F10752"/>
      <c r="G10752"/>
      <c r="H10752"/>
      <c r="J10752"/>
    </row>
    <row r="10753" spans="1:10" x14ac:dyDescent="0.25">
      <c r="A10753"/>
      <c r="C10753"/>
      <c r="D10753"/>
      <c r="E10753"/>
      <c r="F10753"/>
      <c r="G10753"/>
      <c r="H10753"/>
      <c r="J10753"/>
    </row>
    <row r="10754" spans="1:10" x14ac:dyDescent="0.25">
      <c r="A10754"/>
      <c r="C10754"/>
      <c r="D10754"/>
      <c r="E10754"/>
      <c r="F10754"/>
      <c r="G10754"/>
      <c r="H10754"/>
      <c r="J10754"/>
    </row>
    <row r="10755" spans="1:10" x14ac:dyDescent="0.25">
      <c r="A10755"/>
      <c r="C10755"/>
      <c r="D10755"/>
      <c r="E10755"/>
      <c r="F10755"/>
      <c r="G10755"/>
      <c r="H10755"/>
      <c r="J10755"/>
    </row>
    <row r="10756" spans="1:10" x14ac:dyDescent="0.25">
      <c r="A10756"/>
      <c r="C10756"/>
      <c r="D10756"/>
      <c r="E10756"/>
      <c r="F10756"/>
      <c r="G10756"/>
      <c r="H10756"/>
      <c r="J10756"/>
    </row>
    <row r="10757" spans="1:10" x14ac:dyDescent="0.25">
      <c r="A10757"/>
      <c r="C10757"/>
      <c r="D10757"/>
      <c r="E10757"/>
      <c r="F10757"/>
      <c r="G10757"/>
      <c r="H10757"/>
      <c r="J10757"/>
    </row>
    <row r="10758" spans="1:10" x14ac:dyDescent="0.25">
      <c r="A10758"/>
      <c r="C10758"/>
      <c r="D10758"/>
      <c r="E10758"/>
      <c r="F10758"/>
      <c r="G10758"/>
      <c r="H10758"/>
      <c r="J10758"/>
    </row>
    <row r="10759" spans="1:10" x14ac:dyDescent="0.25">
      <c r="A10759"/>
      <c r="C10759"/>
      <c r="D10759"/>
      <c r="E10759"/>
      <c r="F10759"/>
      <c r="G10759"/>
      <c r="H10759"/>
      <c r="J10759"/>
    </row>
    <row r="10760" spans="1:10" x14ac:dyDescent="0.25">
      <c r="A10760"/>
      <c r="C10760"/>
      <c r="D10760"/>
      <c r="E10760"/>
      <c r="F10760"/>
      <c r="G10760"/>
      <c r="H10760"/>
      <c r="J10760"/>
    </row>
    <row r="10761" spans="1:10" x14ac:dyDescent="0.25">
      <c r="A10761"/>
      <c r="C10761"/>
      <c r="D10761"/>
      <c r="E10761"/>
      <c r="F10761"/>
      <c r="G10761"/>
      <c r="H10761"/>
      <c r="J10761"/>
    </row>
    <row r="10762" spans="1:10" x14ac:dyDescent="0.25">
      <c r="A10762"/>
      <c r="C10762"/>
      <c r="D10762"/>
      <c r="E10762"/>
      <c r="F10762"/>
      <c r="G10762"/>
      <c r="H10762"/>
      <c r="J10762"/>
    </row>
    <row r="10763" spans="1:10" x14ac:dyDescent="0.25">
      <c r="A10763"/>
      <c r="C10763"/>
      <c r="D10763"/>
      <c r="E10763"/>
      <c r="F10763"/>
      <c r="G10763"/>
      <c r="H10763"/>
      <c r="J10763"/>
    </row>
    <row r="10764" spans="1:10" x14ac:dyDescent="0.25">
      <c r="A10764"/>
      <c r="C10764"/>
      <c r="D10764"/>
      <c r="E10764"/>
      <c r="F10764"/>
      <c r="G10764"/>
      <c r="H10764"/>
      <c r="J10764"/>
    </row>
    <row r="10765" spans="1:10" x14ac:dyDescent="0.25">
      <c r="A10765"/>
      <c r="C10765"/>
      <c r="D10765"/>
      <c r="E10765"/>
      <c r="F10765"/>
      <c r="G10765"/>
      <c r="H10765"/>
      <c r="J10765"/>
    </row>
    <row r="10766" spans="1:10" x14ac:dyDescent="0.25">
      <c r="A10766"/>
      <c r="C10766"/>
      <c r="D10766"/>
      <c r="E10766"/>
      <c r="F10766"/>
      <c r="G10766"/>
      <c r="H10766"/>
      <c r="J10766"/>
    </row>
    <row r="10767" spans="1:10" x14ac:dyDescent="0.25">
      <c r="A10767"/>
      <c r="C10767"/>
      <c r="D10767"/>
      <c r="E10767"/>
      <c r="F10767"/>
      <c r="G10767"/>
      <c r="H10767"/>
      <c r="J10767"/>
    </row>
    <row r="10768" spans="1:10" x14ac:dyDescent="0.25">
      <c r="A10768"/>
      <c r="C10768"/>
      <c r="D10768"/>
      <c r="E10768"/>
      <c r="F10768"/>
      <c r="G10768"/>
      <c r="H10768"/>
      <c r="J10768"/>
    </row>
    <row r="10769" spans="1:10" x14ac:dyDescent="0.25">
      <c r="A10769"/>
      <c r="C10769"/>
      <c r="D10769"/>
      <c r="E10769"/>
      <c r="F10769"/>
      <c r="G10769"/>
      <c r="H10769"/>
      <c r="J10769"/>
    </row>
    <row r="10770" spans="1:10" x14ac:dyDescent="0.25">
      <c r="A10770"/>
      <c r="C10770"/>
      <c r="D10770"/>
      <c r="E10770"/>
      <c r="F10770"/>
      <c r="G10770"/>
      <c r="H10770"/>
      <c r="J10770"/>
    </row>
    <row r="10771" spans="1:10" x14ac:dyDescent="0.25">
      <c r="A10771"/>
      <c r="C10771"/>
      <c r="D10771"/>
      <c r="E10771"/>
      <c r="F10771"/>
      <c r="G10771"/>
      <c r="H10771"/>
      <c r="J10771"/>
    </row>
    <row r="10772" spans="1:10" x14ac:dyDescent="0.25">
      <c r="A10772"/>
      <c r="C10772"/>
      <c r="D10772"/>
      <c r="E10772"/>
      <c r="F10772"/>
      <c r="G10772"/>
      <c r="H10772"/>
      <c r="J10772"/>
    </row>
    <row r="10773" spans="1:10" x14ac:dyDescent="0.25">
      <c r="A10773"/>
      <c r="C10773"/>
      <c r="D10773"/>
      <c r="E10773"/>
      <c r="F10773"/>
      <c r="G10773"/>
      <c r="H10773"/>
      <c r="J10773"/>
    </row>
    <row r="10774" spans="1:10" x14ac:dyDescent="0.25">
      <c r="A10774"/>
      <c r="C10774"/>
      <c r="D10774"/>
      <c r="E10774"/>
      <c r="F10774"/>
      <c r="G10774"/>
      <c r="H10774"/>
      <c r="J10774"/>
    </row>
    <row r="10775" spans="1:10" x14ac:dyDescent="0.25">
      <c r="A10775"/>
      <c r="C10775"/>
      <c r="D10775"/>
      <c r="E10775"/>
      <c r="F10775"/>
      <c r="G10775"/>
      <c r="H10775"/>
      <c r="J10775"/>
    </row>
    <row r="10776" spans="1:10" x14ac:dyDescent="0.25">
      <c r="A10776"/>
      <c r="C10776"/>
      <c r="D10776"/>
      <c r="E10776"/>
      <c r="F10776"/>
      <c r="G10776"/>
      <c r="H10776"/>
      <c r="J10776"/>
    </row>
    <row r="10777" spans="1:10" x14ac:dyDescent="0.25">
      <c r="A10777"/>
      <c r="C10777"/>
      <c r="D10777"/>
      <c r="E10777"/>
      <c r="F10777"/>
      <c r="G10777"/>
      <c r="H10777"/>
      <c r="J10777"/>
    </row>
    <row r="10778" spans="1:10" x14ac:dyDescent="0.25">
      <c r="A10778"/>
      <c r="C10778"/>
      <c r="D10778"/>
      <c r="E10778"/>
      <c r="F10778"/>
      <c r="G10778"/>
      <c r="H10778"/>
      <c r="J10778"/>
    </row>
    <row r="10779" spans="1:10" x14ac:dyDescent="0.25">
      <c r="A10779"/>
      <c r="C10779"/>
      <c r="D10779"/>
      <c r="E10779"/>
      <c r="F10779"/>
      <c r="G10779"/>
      <c r="H10779"/>
      <c r="J10779"/>
    </row>
    <row r="10780" spans="1:10" x14ac:dyDescent="0.25">
      <c r="A10780"/>
      <c r="C10780"/>
      <c r="D10780"/>
      <c r="E10780"/>
      <c r="F10780"/>
      <c r="G10780"/>
      <c r="H10780"/>
      <c r="J10780"/>
    </row>
    <row r="10781" spans="1:10" x14ac:dyDescent="0.25">
      <c r="A10781"/>
      <c r="C10781"/>
      <c r="D10781"/>
      <c r="E10781"/>
      <c r="F10781"/>
      <c r="G10781"/>
      <c r="H10781"/>
      <c r="J10781"/>
    </row>
    <row r="10782" spans="1:10" x14ac:dyDescent="0.25">
      <c r="A10782"/>
      <c r="C10782"/>
      <c r="D10782"/>
      <c r="E10782"/>
      <c r="F10782"/>
      <c r="G10782"/>
      <c r="H10782"/>
      <c r="J10782"/>
    </row>
    <row r="10783" spans="1:10" x14ac:dyDescent="0.25">
      <c r="A10783"/>
      <c r="C10783"/>
      <c r="D10783"/>
      <c r="E10783"/>
      <c r="F10783"/>
      <c r="G10783"/>
      <c r="H10783"/>
      <c r="J10783"/>
    </row>
    <row r="10784" spans="1:10" x14ac:dyDescent="0.25">
      <c r="A10784"/>
      <c r="C10784"/>
      <c r="D10784"/>
      <c r="E10784"/>
      <c r="F10784"/>
      <c r="G10784"/>
      <c r="H10784"/>
      <c r="J10784"/>
    </row>
    <row r="10785" spans="1:10" x14ac:dyDescent="0.25">
      <c r="A10785"/>
      <c r="C10785"/>
      <c r="D10785"/>
      <c r="E10785"/>
      <c r="F10785"/>
      <c r="G10785"/>
      <c r="H10785"/>
      <c r="J10785"/>
    </row>
    <row r="10786" spans="1:10" x14ac:dyDescent="0.25">
      <c r="A10786"/>
      <c r="C10786"/>
      <c r="D10786"/>
      <c r="E10786"/>
      <c r="F10786"/>
      <c r="G10786"/>
      <c r="H10786"/>
      <c r="J10786"/>
    </row>
    <row r="10787" spans="1:10" x14ac:dyDescent="0.25">
      <c r="A10787"/>
      <c r="C10787"/>
      <c r="D10787"/>
      <c r="E10787"/>
      <c r="F10787"/>
      <c r="G10787"/>
      <c r="H10787"/>
      <c r="J10787"/>
    </row>
    <row r="10788" spans="1:10" x14ac:dyDescent="0.25">
      <c r="A10788"/>
      <c r="C10788"/>
      <c r="D10788"/>
      <c r="E10788"/>
      <c r="F10788"/>
      <c r="G10788"/>
      <c r="H10788"/>
      <c r="J10788"/>
    </row>
    <row r="10789" spans="1:10" x14ac:dyDescent="0.25">
      <c r="A10789"/>
      <c r="C10789"/>
      <c r="D10789"/>
      <c r="E10789"/>
      <c r="F10789"/>
      <c r="G10789"/>
      <c r="H10789"/>
      <c r="J10789"/>
    </row>
    <row r="10790" spans="1:10" x14ac:dyDescent="0.25">
      <c r="A10790"/>
      <c r="C10790"/>
      <c r="D10790"/>
      <c r="E10790"/>
      <c r="F10790"/>
      <c r="G10790"/>
      <c r="H10790"/>
      <c r="J10790"/>
    </row>
    <row r="10791" spans="1:10" x14ac:dyDescent="0.25">
      <c r="A10791"/>
      <c r="C10791"/>
      <c r="D10791"/>
      <c r="E10791"/>
      <c r="F10791"/>
      <c r="G10791"/>
      <c r="H10791"/>
      <c r="J10791"/>
    </row>
    <row r="10792" spans="1:10" x14ac:dyDescent="0.25">
      <c r="A10792"/>
      <c r="C10792"/>
      <c r="D10792"/>
      <c r="E10792"/>
      <c r="F10792"/>
      <c r="G10792"/>
      <c r="H10792"/>
      <c r="J10792"/>
    </row>
    <row r="10793" spans="1:10" x14ac:dyDescent="0.25">
      <c r="A10793"/>
      <c r="C10793"/>
      <c r="D10793"/>
      <c r="E10793"/>
      <c r="F10793"/>
      <c r="G10793"/>
      <c r="H10793"/>
      <c r="J10793"/>
    </row>
    <row r="10794" spans="1:10" x14ac:dyDescent="0.25">
      <c r="A10794"/>
      <c r="C10794"/>
      <c r="D10794"/>
      <c r="E10794"/>
      <c r="F10794"/>
      <c r="G10794"/>
      <c r="H10794"/>
      <c r="J10794"/>
    </row>
    <row r="10795" spans="1:10" x14ac:dyDescent="0.25">
      <c r="A10795"/>
      <c r="C10795"/>
      <c r="D10795"/>
      <c r="E10795"/>
      <c r="F10795"/>
      <c r="G10795"/>
      <c r="H10795"/>
      <c r="J10795"/>
    </row>
    <row r="10796" spans="1:10" x14ac:dyDescent="0.25">
      <c r="A10796"/>
      <c r="C10796"/>
      <c r="D10796"/>
      <c r="E10796"/>
      <c r="F10796"/>
      <c r="G10796"/>
      <c r="H10796"/>
      <c r="J10796"/>
    </row>
    <row r="10797" spans="1:10" x14ac:dyDescent="0.25">
      <c r="A10797"/>
      <c r="C10797"/>
      <c r="D10797"/>
      <c r="E10797"/>
      <c r="F10797"/>
      <c r="G10797"/>
      <c r="H10797"/>
      <c r="J10797"/>
    </row>
    <row r="10798" spans="1:10" x14ac:dyDescent="0.25">
      <c r="A10798"/>
      <c r="C10798"/>
      <c r="D10798"/>
      <c r="E10798"/>
      <c r="F10798"/>
      <c r="G10798"/>
      <c r="H10798"/>
      <c r="J10798"/>
    </row>
    <row r="10799" spans="1:10" x14ac:dyDescent="0.25">
      <c r="A10799"/>
      <c r="C10799"/>
      <c r="D10799"/>
      <c r="E10799"/>
      <c r="F10799"/>
      <c r="G10799"/>
      <c r="H10799"/>
      <c r="J10799"/>
    </row>
    <row r="10800" spans="1:10" x14ac:dyDescent="0.25">
      <c r="A10800"/>
      <c r="C10800"/>
      <c r="D10800"/>
      <c r="E10800"/>
      <c r="F10800"/>
      <c r="G10800"/>
      <c r="H10800"/>
      <c r="J10800"/>
    </row>
    <row r="10801" spans="1:10" x14ac:dyDescent="0.25">
      <c r="A10801"/>
      <c r="C10801"/>
      <c r="D10801"/>
      <c r="E10801"/>
      <c r="F10801"/>
      <c r="G10801"/>
      <c r="H10801"/>
      <c r="J10801"/>
    </row>
    <row r="10802" spans="1:10" x14ac:dyDescent="0.25">
      <c r="A10802"/>
      <c r="C10802"/>
      <c r="D10802"/>
      <c r="E10802"/>
      <c r="F10802"/>
      <c r="G10802"/>
      <c r="H10802"/>
      <c r="J10802"/>
    </row>
    <row r="10803" spans="1:10" x14ac:dyDescent="0.25">
      <c r="A10803"/>
      <c r="C10803"/>
      <c r="D10803"/>
      <c r="E10803"/>
      <c r="F10803"/>
      <c r="G10803"/>
      <c r="H10803"/>
      <c r="J10803"/>
    </row>
    <row r="10804" spans="1:10" x14ac:dyDescent="0.25">
      <c r="A10804"/>
      <c r="C10804"/>
      <c r="D10804"/>
      <c r="E10804"/>
      <c r="F10804"/>
      <c r="G10804"/>
      <c r="H10804"/>
      <c r="J10804"/>
    </row>
    <row r="10805" spans="1:10" x14ac:dyDescent="0.25">
      <c r="A10805"/>
      <c r="C10805"/>
      <c r="D10805"/>
      <c r="E10805"/>
      <c r="F10805"/>
      <c r="G10805"/>
      <c r="H10805"/>
      <c r="J10805"/>
    </row>
    <row r="10806" spans="1:10" x14ac:dyDescent="0.25">
      <c r="A10806"/>
      <c r="C10806"/>
      <c r="D10806"/>
      <c r="E10806"/>
      <c r="F10806"/>
      <c r="G10806"/>
      <c r="H10806"/>
      <c r="J10806"/>
    </row>
    <row r="10807" spans="1:10" x14ac:dyDescent="0.25">
      <c r="A10807"/>
      <c r="C10807"/>
      <c r="D10807"/>
      <c r="E10807"/>
      <c r="F10807"/>
      <c r="G10807"/>
      <c r="H10807"/>
      <c r="J10807"/>
    </row>
    <row r="10808" spans="1:10" x14ac:dyDescent="0.25">
      <c r="A10808"/>
      <c r="C10808"/>
      <c r="D10808"/>
      <c r="E10808"/>
      <c r="F10808"/>
      <c r="G10808"/>
      <c r="H10808"/>
      <c r="J10808"/>
    </row>
    <row r="10809" spans="1:10" x14ac:dyDescent="0.25">
      <c r="A10809"/>
      <c r="C10809"/>
      <c r="D10809"/>
      <c r="E10809"/>
      <c r="F10809"/>
      <c r="G10809"/>
      <c r="H10809"/>
      <c r="J10809"/>
    </row>
    <row r="10810" spans="1:10" x14ac:dyDescent="0.25">
      <c r="A10810"/>
      <c r="C10810"/>
      <c r="D10810"/>
      <c r="E10810"/>
      <c r="F10810"/>
      <c r="G10810"/>
      <c r="H10810"/>
      <c r="J10810"/>
    </row>
    <row r="10811" spans="1:10" x14ac:dyDescent="0.25">
      <c r="A10811"/>
      <c r="C10811"/>
      <c r="D10811"/>
      <c r="E10811"/>
      <c r="F10811"/>
      <c r="G10811"/>
      <c r="H10811"/>
      <c r="J10811"/>
    </row>
    <row r="10812" spans="1:10" x14ac:dyDescent="0.25">
      <c r="A10812"/>
      <c r="C10812"/>
      <c r="D10812"/>
      <c r="E10812"/>
      <c r="F10812"/>
      <c r="G10812"/>
      <c r="H10812"/>
      <c r="J10812"/>
    </row>
    <row r="10813" spans="1:10" x14ac:dyDescent="0.25">
      <c r="A10813"/>
      <c r="C10813"/>
      <c r="D10813"/>
      <c r="E10813"/>
      <c r="F10813"/>
      <c r="G10813"/>
      <c r="H10813"/>
      <c r="J10813"/>
    </row>
    <row r="10814" spans="1:10" x14ac:dyDescent="0.25">
      <c r="A10814"/>
      <c r="C10814"/>
      <c r="D10814"/>
      <c r="E10814"/>
      <c r="F10814"/>
      <c r="G10814"/>
      <c r="H10814"/>
      <c r="J10814"/>
    </row>
    <row r="10815" spans="1:10" x14ac:dyDescent="0.25">
      <c r="A10815"/>
      <c r="C10815"/>
      <c r="D10815"/>
      <c r="E10815"/>
      <c r="F10815"/>
      <c r="G10815"/>
      <c r="H10815"/>
      <c r="J10815"/>
    </row>
    <row r="10816" spans="1:10" x14ac:dyDescent="0.25">
      <c r="A10816"/>
      <c r="C10816"/>
      <c r="D10816"/>
      <c r="E10816"/>
      <c r="F10816"/>
      <c r="G10816"/>
      <c r="H10816"/>
      <c r="J10816"/>
    </row>
    <row r="10817" spans="1:10" x14ac:dyDescent="0.25">
      <c r="A10817"/>
      <c r="C10817"/>
      <c r="D10817"/>
      <c r="E10817"/>
      <c r="F10817"/>
      <c r="G10817"/>
      <c r="H10817"/>
      <c r="J10817"/>
    </row>
    <row r="10818" spans="1:10" x14ac:dyDescent="0.25">
      <c r="A10818"/>
      <c r="C10818"/>
      <c r="D10818"/>
      <c r="E10818"/>
      <c r="F10818"/>
      <c r="G10818"/>
      <c r="H10818"/>
      <c r="J10818"/>
    </row>
    <row r="10819" spans="1:10" x14ac:dyDescent="0.25">
      <c r="A10819"/>
      <c r="C10819"/>
      <c r="D10819"/>
      <c r="E10819"/>
      <c r="F10819"/>
      <c r="G10819"/>
      <c r="H10819"/>
      <c r="J10819"/>
    </row>
    <row r="10820" spans="1:10" x14ac:dyDescent="0.25">
      <c r="A10820"/>
      <c r="C10820"/>
      <c r="D10820"/>
      <c r="E10820"/>
      <c r="F10820"/>
      <c r="G10820"/>
      <c r="H10820"/>
      <c r="J10820"/>
    </row>
    <row r="10821" spans="1:10" x14ac:dyDescent="0.25">
      <c r="A10821"/>
      <c r="C10821"/>
      <c r="D10821"/>
      <c r="E10821"/>
      <c r="F10821"/>
      <c r="G10821"/>
      <c r="H10821"/>
      <c r="J10821"/>
    </row>
    <row r="10822" spans="1:10" x14ac:dyDescent="0.25">
      <c r="A10822"/>
      <c r="C10822"/>
      <c r="D10822"/>
      <c r="E10822"/>
      <c r="F10822"/>
      <c r="G10822"/>
      <c r="H10822"/>
      <c r="J10822"/>
    </row>
    <row r="10823" spans="1:10" x14ac:dyDescent="0.25">
      <c r="A10823"/>
      <c r="C10823"/>
      <c r="D10823"/>
      <c r="E10823"/>
      <c r="F10823"/>
      <c r="G10823"/>
      <c r="H10823"/>
      <c r="J10823"/>
    </row>
    <row r="10824" spans="1:10" x14ac:dyDescent="0.25">
      <c r="A10824"/>
      <c r="C10824"/>
      <c r="D10824"/>
      <c r="E10824"/>
      <c r="F10824"/>
      <c r="G10824"/>
      <c r="H10824"/>
      <c r="J10824"/>
    </row>
    <row r="10825" spans="1:10" x14ac:dyDescent="0.25">
      <c r="A10825"/>
      <c r="C10825"/>
      <c r="D10825"/>
      <c r="E10825"/>
      <c r="F10825"/>
      <c r="G10825"/>
      <c r="H10825"/>
      <c r="J10825"/>
    </row>
    <row r="10826" spans="1:10" x14ac:dyDescent="0.25">
      <c r="A10826"/>
      <c r="C10826"/>
      <c r="D10826"/>
      <c r="E10826"/>
      <c r="F10826"/>
      <c r="G10826"/>
      <c r="H10826"/>
      <c r="J10826"/>
    </row>
    <row r="10827" spans="1:10" x14ac:dyDescent="0.25">
      <c r="A10827"/>
      <c r="C10827"/>
      <c r="D10827"/>
      <c r="E10827"/>
      <c r="F10827"/>
      <c r="G10827"/>
      <c r="H10827"/>
      <c r="J10827"/>
    </row>
    <row r="10828" spans="1:10" x14ac:dyDescent="0.25">
      <c r="A10828"/>
      <c r="C10828"/>
      <c r="D10828"/>
      <c r="E10828"/>
      <c r="F10828"/>
      <c r="G10828"/>
      <c r="H10828"/>
      <c r="J10828"/>
    </row>
    <row r="10829" spans="1:10" x14ac:dyDescent="0.25">
      <c r="A10829"/>
      <c r="C10829"/>
      <c r="D10829"/>
      <c r="E10829"/>
      <c r="F10829"/>
      <c r="G10829"/>
      <c r="H10829"/>
      <c r="J10829"/>
    </row>
    <row r="10830" spans="1:10" x14ac:dyDescent="0.25">
      <c r="A10830"/>
      <c r="C10830"/>
      <c r="D10830"/>
      <c r="E10830"/>
      <c r="F10830"/>
      <c r="G10830"/>
      <c r="H10830"/>
      <c r="J10830"/>
    </row>
    <row r="10831" spans="1:10" x14ac:dyDescent="0.25">
      <c r="A10831"/>
      <c r="C10831"/>
      <c r="D10831"/>
      <c r="E10831"/>
      <c r="F10831"/>
      <c r="G10831"/>
      <c r="H10831"/>
      <c r="J10831"/>
    </row>
    <row r="10832" spans="1:10" x14ac:dyDescent="0.25">
      <c r="A10832"/>
      <c r="C10832"/>
      <c r="D10832"/>
      <c r="E10832"/>
      <c r="F10832"/>
      <c r="G10832"/>
      <c r="H10832"/>
      <c r="J10832"/>
    </row>
    <row r="10833" spans="1:10" x14ac:dyDescent="0.25">
      <c r="A10833"/>
      <c r="C10833"/>
      <c r="D10833"/>
      <c r="E10833"/>
      <c r="F10833"/>
      <c r="G10833"/>
      <c r="H10833"/>
      <c r="J10833"/>
    </row>
    <row r="10834" spans="1:10" x14ac:dyDescent="0.25">
      <c r="A10834"/>
      <c r="C10834"/>
      <c r="D10834"/>
      <c r="E10834"/>
      <c r="F10834"/>
      <c r="G10834"/>
      <c r="H10834"/>
      <c r="J10834"/>
    </row>
    <row r="10835" spans="1:10" x14ac:dyDescent="0.25">
      <c r="A10835"/>
      <c r="C10835"/>
      <c r="D10835"/>
      <c r="E10835"/>
      <c r="F10835"/>
      <c r="G10835"/>
      <c r="H10835"/>
      <c r="J10835"/>
    </row>
    <row r="10836" spans="1:10" x14ac:dyDescent="0.25">
      <c r="A10836"/>
      <c r="C10836"/>
      <c r="D10836"/>
      <c r="E10836"/>
      <c r="F10836"/>
      <c r="G10836"/>
      <c r="H10836"/>
      <c r="J10836"/>
    </row>
    <row r="10837" spans="1:10" x14ac:dyDescent="0.25">
      <c r="A10837"/>
      <c r="C10837"/>
      <c r="D10837"/>
      <c r="E10837"/>
      <c r="F10837"/>
      <c r="G10837"/>
      <c r="H10837"/>
      <c r="J10837"/>
    </row>
    <row r="10838" spans="1:10" x14ac:dyDescent="0.25">
      <c r="A10838"/>
      <c r="C10838"/>
      <c r="D10838"/>
      <c r="E10838"/>
      <c r="F10838"/>
      <c r="G10838"/>
      <c r="H10838"/>
      <c r="J10838"/>
    </row>
    <row r="10839" spans="1:10" x14ac:dyDescent="0.25">
      <c r="A10839"/>
      <c r="C10839"/>
      <c r="D10839"/>
      <c r="E10839"/>
      <c r="F10839"/>
      <c r="G10839"/>
      <c r="H10839"/>
      <c r="J10839"/>
    </row>
    <row r="10840" spans="1:10" x14ac:dyDescent="0.25">
      <c r="A10840"/>
      <c r="C10840"/>
      <c r="D10840"/>
      <c r="E10840"/>
      <c r="F10840"/>
      <c r="G10840"/>
      <c r="H10840"/>
      <c r="J10840"/>
    </row>
    <row r="10841" spans="1:10" x14ac:dyDescent="0.25">
      <c r="A10841"/>
      <c r="C10841"/>
      <c r="D10841"/>
      <c r="E10841"/>
      <c r="F10841"/>
      <c r="G10841"/>
      <c r="H10841"/>
      <c r="J10841"/>
    </row>
    <row r="10842" spans="1:10" x14ac:dyDescent="0.25">
      <c r="A10842"/>
      <c r="C10842"/>
      <c r="D10842"/>
      <c r="E10842"/>
      <c r="F10842"/>
      <c r="G10842"/>
      <c r="H10842"/>
      <c r="J10842"/>
    </row>
    <row r="10843" spans="1:10" x14ac:dyDescent="0.25">
      <c r="A10843"/>
      <c r="C10843"/>
      <c r="D10843"/>
      <c r="E10843"/>
      <c r="F10843"/>
      <c r="G10843"/>
      <c r="H10843"/>
      <c r="J10843"/>
    </row>
    <row r="10844" spans="1:10" x14ac:dyDescent="0.25">
      <c r="A10844"/>
      <c r="C10844"/>
      <c r="D10844"/>
      <c r="E10844"/>
      <c r="F10844"/>
      <c r="G10844"/>
      <c r="H10844"/>
      <c r="J10844"/>
    </row>
    <row r="10845" spans="1:10" x14ac:dyDescent="0.25">
      <c r="A10845"/>
      <c r="C10845"/>
      <c r="D10845"/>
      <c r="E10845"/>
      <c r="F10845"/>
      <c r="G10845"/>
      <c r="H10845"/>
      <c r="J10845"/>
    </row>
    <row r="10846" spans="1:10" x14ac:dyDescent="0.25">
      <c r="A10846"/>
      <c r="C10846"/>
      <c r="D10846"/>
      <c r="E10846"/>
      <c r="F10846"/>
      <c r="G10846"/>
      <c r="H10846"/>
      <c r="J10846"/>
    </row>
    <row r="10847" spans="1:10" x14ac:dyDescent="0.25">
      <c r="A10847"/>
      <c r="C10847"/>
      <c r="D10847"/>
      <c r="E10847"/>
      <c r="F10847"/>
      <c r="G10847"/>
      <c r="H10847"/>
      <c r="J10847"/>
    </row>
    <row r="10848" spans="1:10" x14ac:dyDescent="0.25">
      <c r="A10848"/>
      <c r="C10848"/>
      <c r="D10848"/>
      <c r="E10848"/>
      <c r="F10848"/>
      <c r="G10848"/>
      <c r="H10848"/>
      <c r="J10848"/>
    </row>
    <row r="10849" spans="1:10" x14ac:dyDescent="0.25">
      <c r="A10849"/>
      <c r="C10849"/>
      <c r="D10849"/>
      <c r="E10849"/>
      <c r="F10849"/>
      <c r="G10849"/>
      <c r="H10849"/>
      <c r="J10849"/>
    </row>
    <row r="10850" spans="1:10" x14ac:dyDescent="0.25">
      <c r="A10850"/>
      <c r="C10850"/>
      <c r="D10850"/>
      <c r="E10850"/>
      <c r="F10850"/>
      <c r="G10850"/>
      <c r="H10850"/>
      <c r="J10850"/>
    </row>
    <row r="10851" spans="1:10" x14ac:dyDescent="0.25">
      <c r="A10851"/>
      <c r="C10851"/>
      <c r="D10851"/>
      <c r="E10851"/>
      <c r="F10851"/>
      <c r="G10851"/>
      <c r="H10851"/>
      <c r="J10851"/>
    </row>
    <row r="10852" spans="1:10" x14ac:dyDescent="0.25">
      <c r="A10852"/>
      <c r="C10852"/>
      <c r="D10852"/>
      <c r="E10852"/>
      <c r="F10852"/>
      <c r="G10852"/>
      <c r="H10852"/>
      <c r="J10852"/>
    </row>
    <row r="10853" spans="1:10" x14ac:dyDescent="0.25">
      <c r="A10853"/>
      <c r="C10853"/>
      <c r="D10853"/>
      <c r="E10853"/>
      <c r="F10853"/>
      <c r="G10853"/>
      <c r="H10853"/>
      <c r="J10853"/>
    </row>
    <row r="10854" spans="1:10" x14ac:dyDescent="0.25">
      <c r="A10854"/>
      <c r="C10854"/>
      <c r="D10854"/>
      <c r="E10854"/>
      <c r="F10854"/>
      <c r="G10854"/>
      <c r="H10854"/>
      <c r="J10854"/>
    </row>
    <row r="10855" spans="1:10" x14ac:dyDescent="0.25">
      <c r="A10855"/>
      <c r="C10855"/>
      <c r="D10855"/>
      <c r="E10855"/>
      <c r="F10855"/>
      <c r="G10855"/>
      <c r="H10855"/>
      <c r="J10855"/>
    </row>
    <row r="10856" spans="1:10" x14ac:dyDescent="0.25">
      <c r="A10856"/>
      <c r="C10856"/>
      <c r="D10856"/>
      <c r="E10856"/>
      <c r="F10856"/>
      <c r="G10856"/>
      <c r="H10856"/>
      <c r="J10856"/>
    </row>
    <row r="10857" spans="1:10" x14ac:dyDescent="0.25">
      <c r="A10857"/>
      <c r="C10857"/>
      <c r="D10857"/>
      <c r="E10857"/>
      <c r="F10857"/>
      <c r="G10857"/>
      <c r="H10857"/>
      <c r="J10857"/>
    </row>
    <row r="10858" spans="1:10" x14ac:dyDescent="0.25">
      <c r="A10858"/>
      <c r="C10858"/>
      <c r="D10858"/>
      <c r="E10858"/>
      <c r="F10858"/>
      <c r="G10858"/>
      <c r="H10858"/>
      <c r="J10858"/>
    </row>
    <row r="10859" spans="1:10" x14ac:dyDescent="0.25">
      <c r="A10859"/>
      <c r="C10859"/>
      <c r="D10859"/>
      <c r="E10859"/>
      <c r="F10859"/>
      <c r="G10859"/>
      <c r="H10859"/>
      <c r="J10859"/>
    </row>
    <row r="10860" spans="1:10" x14ac:dyDescent="0.25">
      <c r="A10860"/>
      <c r="C10860"/>
      <c r="D10860"/>
      <c r="E10860"/>
      <c r="F10860"/>
      <c r="G10860"/>
      <c r="H10860"/>
      <c r="J10860"/>
    </row>
    <row r="10861" spans="1:10" x14ac:dyDescent="0.25">
      <c r="A10861"/>
      <c r="C10861"/>
      <c r="D10861"/>
      <c r="E10861"/>
      <c r="F10861"/>
      <c r="G10861"/>
      <c r="H10861"/>
      <c r="J10861"/>
    </row>
    <row r="10862" spans="1:10" x14ac:dyDescent="0.25">
      <c r="A10862"/>
      <c r="C10862"/>
      <c r="D10862"/>
      <c r="E10862"/>
      <c r="F10862"/>
      <c r="G10862"/>
      <c r="H10862"/>
      <c r="J10862"/>
    </row>
    <row r="10863" spans="1:10" x14ac:dyDescent="0.25">
      <c r="A10863"/>
      <c r="C10863"/>
      <c r="D10863"/>
      <c r="E10863"/>
      <c r="F10863"/>
      <c r="G10863"/>
      <c r="H10863"/>
      <c r="J10863"/>
    </row>
    <row r="10864" spans="1:10" x14ac:dyDescent="0.25">
      <c r="A10864"/>
      <c r="C10864"/>
      <c r="D10864"/>
      <c r="E10864"/>
      <c r="F10864"/>
      <c r="G10864"/>
      <c r="H10864"/>
      <c r="J10864"/>
    </row>
    <row r="10865" spans="1:10" x14ac:dyDescent="0.25">
      <c r="A10865"/>
      <c r="C10865"/>
      <c r="D10865"/>
      <c r="E10865"/>
      <c r="F10865"/>
      <c r="G10865"/>
      <c r="H10865"/>
      <c r="J10865"/>
    </row>
    <row r="10866" spans="1:10" x14ac:dyDescent="0.25">
      <c r="A10866"/>
      <c r="C10866"/>
      <c r="D10866"/>
      <c r="E10866"/>
      <c r="F10866"/>
      <c r="G10866"/>
      <c r="H10866"/>
      <c r="J10866"/>
    </row>
    <row r="10867" spans="1:10" x14ac:dyDescent="0.25">
      <c r="A10867"/>
      <c r="C10867"/>
      <c r="D10867"/>
      <c r="E10867"/>
      <c r="F10867"/>
      <c r="G10867"/>
      <c r="H10867"/>
      <c r="J10867"/>
    </row>
    <row r="10868" spans="1:10" x14ac:dyDescent="0.25">
      <c r="A10868"/>
      <c r="C10868"/>
      <c r="D10868"/>
      <c r="E10868"/>
      <c r="F10868"/>
      <c r="G10868"/>
      <c r="H10868"/>
      <c r="J10868"/>
    </row>
    <row r="10869" spans="1:10" x14ac:dyDescent="0.25">
      <c r="A10869"/>
      <c r="C10869"/>
      <c r="D10869"/>
      <c r="E10869"/>
      <c r="F10869"/>
      <c r="G10869"/>
      <c r="H10869"/>
      <c r="J10869"/>
    </row>
    <row r="10870" spans="1:10" x14ac:dyDescent="0.25">
      <c r="A10870"/>
      <c r="C10870"/>
      <c r="D10870"/>
      <c r="E10870"/>
      <c r="F10870"/>
      <c r="G10870"/>
      <c r="H10870"/>
      <c r="J10870"/>
    </row>
    <row r="10871" spans="1:10" x14ac:dyDescent="0.25">
      <c r="A10871"/>
      <c r="C10871"/>
      <c r="D10871"/>
      <c r="E10871"/>
      <c r="F10871"/>
      <c r="G10871"/>
      <c r="H10871"/>
      <c r="J10871"/>
    </row>
    <row r="10872" spans="1:10" x14ac:dyDescent="0.25">
      <c r="A10872"/>
      <c r="C10872"/>
      <c r="D10872"/>
      <c r="E10872"/>
      <c r="F10872"/>
      <c r="G10872"/>
      <c r="H10872"/>
      <c r="J10872"/>
    </row>
    <row r="10873" spans="1:10" x14ac:dyDescent="0.25">
      <c r="A10873"/>
      <c r="C10873"/>
      <c r="D10873"/>
      <c r="E10873"/>
      <c r="F10873"/>
      <c r="G10873"/>
      <c r="H10873"/>
      <c r="J10873"/>
    </row>
    <row r="10874" spans="1:10" x14ac:dyDescent="0.25">
      <c r="A10874"/>
      <c r="C10874"/>
      <c r="D10874"/>
      <c r="E10874"/>
      <c r="F10874"/>
      <c r="G10874"/>
      <c r="H10874"/>
      <c r="J10874"/>
    </row>
    <row r="10875" spans="1:10" x14ac:dyDescent="0.25">
      <c r="A10875"/>
      <c r="C10875"/>
      <c r="D10875"/>
      <c r="E10875"/>
      <c r="F10875"/>
      <c r="G10875"/>
      <c r="H10875"/>
      <c r="J10875"/>
    </row>
    <row r="10876" spans="1:10" x14ac:dyDescent="0.25">
      <c r="A10876"/>
      <c r="C10876"/>
      <c r="D10876"/>
      <c r="E10876"/>
      <c r="F10876"/>
      <c r="G10876"/>
      <c r="H10876"/>
      <c r="J10876"/>
    </row>
    <row r="10877" spans="1:10" x14ac:dyDescent="0.25">
      <c r="A10877"/>
      <c r="C10877"/>
      <c r="D10877"/>
      <c r="E10877"/>
      <c r="F10877"/>
      <c r="G10877"/>
      <c r="H10877"/>
      <c r="J10877"/>
    </row>
    <row r="10878" spans="1:10" x14ac:dyDescent="0.25">
      <c r="A10878"/>
      <c r="C10878"/>
      <c r="D10878"/>
      <c r="E10878"/>
      <c r="F10878"/>
      <c r="G10878"/>
      <c r="H10878"/>
      <c r="J10878"/>
    </row>
    <row r="10879" spans="1:10" x14ac:dyDescent="0.25">
      <c r="A10879"/>
      <c r="C10879"/>
      <c r="D10879"/>
      <c r="E10879"/>
      <c r="F10879"/>
      <c r="G10879"/>
      <c r="H10879"/>
      <c r="J10879"/>
    </row>
    <row r="10880" spans="1:10" x14ac:dyDescent="0.25">
      <c r="A10880"/>
      <c r="C10880"/>
      <c r="D10880"/>
      <c r="E10880"/>
      <c r="F10880"/>
      <c r="G10880"/>
      <c r="H10880"/>
      <c r="J10880"/>
    </row>
    <row r="10881" spans="1:10" x14ac:dyDescent="0.25">
      <c r="A10881"/>
      <c r="C10881"/>
      <c r="D10881"/>
      <c r="E10881"/>
      <c r="F10881"/>
      <c r="G10881"/>
      <c r="H10881"/>
      <c r="J10881"/>
    </row>
    <row r="10882" spans="1:10" x14ac:dyDescent="0.25">
      <c r="A10882"/>
      <c r="C10882"/>
      <c r="D10882"/>
      <c r="E10882"/>
      <c r="F10882"/>
      <c r="G10882"/>
      <c r="H10882"/>
      <c r="J10882"/>
    </row>
    <row r="10883" spans="1:10" x14ac:dyDescent="0.25">
      <c r="A10883"/>
      <c r="C10883"/>
      <c r="D10883"/>
      <c r="E10883"/>
      <c r="F10883"/>
      <c r="G10883"/>
      <c r="H10883"/>
      <c r="J10883"/>
    </row>
    <row r="10884" spans="1:10" x14ac:dyDescent="0.25">
      <c r="A10884"/>
      <c r="C10884"/>
      <c r="D10884"/>
      <c r="E10884"/>
      <c r="F10884"/>
      <c r="G10884"/>
      <c r="H10884"/>
      <c r="J10884"/>
    </row>
    <row r="10885" spans="1:10" x14ac:dyDescent="0.25">
      <c r="A10885"/>
      <c r="C10885"/>
      <c r="D10885"/>
      <c r="E10885"/>
      <c r="F10885"/>
      <c r="G10885"/>
      <c r="H10885"/>
      <c r="J10885"/>
    </row>
    <row r="10886" spans="1:10" x14ac:dyDescent="0.25">
      <c r="A10886"/>
      <c r="C10886"/>
      <c r="D10886"/>
      <c r="E10886"/>
      <c r="F10886"/>
      <c r="G10886"/>
      <c r="H10886"/>
      <c r="J10886"/>
    </row>
    <row r="10887" spans="1:10" x14ac:dyDescent="0.25">
      <c r="A10887"/>
      <c r="C10887"/>
      <c r="D10887"/>
      <c r="E10887"/>
      <c r="F10887"/>
      <c r="G10887"/>
      <c r="H10887"/>
      <c r="J10887"/>
    </row>
    <row r="10888" spans="1:10" x14ac:dyDescent="0.25">
      <c r="A10888"/>
      <c r="C10888"/>
      <c r="D10888"/>
      <c r="E10888"/>
      <c r="F10888"/>
      <c r="G10888"/>
      <c r="H10888"/>
      <c r="J10888"/>
    </row>
    <row r="10889" spans="1:10" x14ac:dyDescent="0.25">
      <c r="A10889"/>
      <c r="C10889"/>
      <c r="D10889"/>
      <c r="E10889"/>
      <c r="F10889"/>
      <c r="G10889"/>
      <c r="H10889"/>
      <c r="J10889"/>
    </row>
    <row r="10890" spans="1:10" x14ac:dyDescent="0.25">
      <c r="A10890"/>
      <c r="C10890"/>
      <c r="D10890"/>
      <c r="E10890"/>
      <c r="F10890"/>
      <c r="G10890"/>
      <c r="H10890"/>
      <c r="J10890"/>
    </row>
    <row r="10891" spans="1:10" x14ac:dyDescent="0.25">
      <c r="A10891"/>
      <c r="C10891"/>
      <c r="D10891"/>
      <c r="E10891"/>
      <c r="F10891"/>
      <c r="G10891"/>
      <c r="H10891"/>
      <c r="J10891"/>
    </row>
    <row r="10892" spans="1:10" x14ac:dyDescent="0.25">
      <c r="A10892"/>
      <c r="C10892"/>
      <c r="D10892"/>
      <c r="E10892"/>
      <c r="F10892"/>
      <c r="G10892"/>
      <c r="H10892"/>
      <c r="J10892"/>
    </row>
    <row r="10893" spans="1:10" x14ac:dyDescent="0.25">
      <c r="A10893"/>
      <c r="C10893"/>
      <c r="D10893"/>
      <c r="E10893"/>
      <c r="F10893"/>
      <c r="G10893"/>
      <c r="H10893"/>
      <c r="J10893"/>
    </row>
    <row r="10894" spans="1:10" x14ac:dyDescent="0.25">
      <c r="A10894"/>
      <c r="C10894"/>
      <c r="D10894"/>
      <c r="E10894"/>
      <c r="F10894"/>
      <c r="G10894"/>
      <c r="H10894"/>
      <c r="J10894"/>
    </row>
    <row r="10895" spans="1:10" x14ac:dyDescent="0.25">
      <c r="A10895"/>
      <c r="C10895"/>
      <c r="D10895"/>
      <c r="E10895"/>
      <c r="F10895"/>
      <c r="G10895"/>
      <c r="H10895"/>
      <c r="J10895"/>
    </row>
    <row r="10896" spans="1:10" x14ac:dyDescent="0.25">
      <c r="A10896"/>
      <c r="C10896"/>
      <c r="D10896"/>
      <c r="E10896"/>
      <c r="F10896"/>
      <c r="G10896"/>
      <c r="H10896"/>
      <c r="J10896"/>
    </row>
    <row r="10897" spans="1:10" x14ac:dyDescent="0.25">
      <c r="A10897"/>
      <c r="C10897"/>
      <c r="D10897"/>
      <c r="E10897"/>
      <c r="F10897"/>
      <c r="G10897"/>
      <c r="H10897"/>
      <c r="J10897"/>
    </row>
    <row r="10898" spans="1:10" x14ac:dyDescent="0.25">
      <c r="A10898"/>
      <c r="C10898"/>
      <c r="D10898"/>
      <c r="E10898"/>
      <c r="F10898"/>
      <c r="G10898"/>
      <c r="H10898"/>
      <c r="J10898"/>
    </row>
    <row r="10899" spans="1:10" x14ac:dyDescent="0.25">
      <c r="A10899"/>
      <c r="C10899"/>
      <c r="D10899"/>
      <c r="E10899"/>
      <c r="F10899"/>
      <c r="G10899"/>
      <c r="H10899"/>
      <c r="J10899"/>
    </row>
    <row r="10900" spans="1:10" x14ac:dyDescent="0.25">
      <c r="A10900"/>
      <c r="C10900"/>
      <c r="D10900"/>
      <c r="E10900"/>
      <c r="F10900"/>
      <c r="G10900"/>
      <c r="H10900"/>
      <c r="J10900"/>
    </row>
    <row r="10901" spans="1:10" x14ac:dyDescent="0.25">
      <c r="A10901"/>
      <c r="C10901"/>
      <c r="D10901"/>
      <c r="E10901"/>
      <c r="F10901"/>
      <c r="G10901"/>
      <c r="H10901"/>
      <c r="J10901"/>
    </row>
    <row r="10902" spans="1:10" x14ac:dyDescent="0.25">
      <c r="A10902"/>
      <c r="C10902"/>
      <c r="D10902"/>
      <c r="E10902"/>
      <c r="F10902"/>
      <c r="G10902"/>
      <c r="H10902"/>
      <c r="J10902"/>
    </row>
    <row r="10903" spans="1:10" x14ac:dyDescent="0.25">
      <c r="A10903"/>
      <c r="C10903"/>
      <c r="D10903"/>
      <c r="E10903"/>
      <c r="F10903"/>
      <c r="G10903"/>
      <c r="H10903"/>
      <c r="J10903"/>
    </row>
    <row r="10904" spans="1:10" x14ac:dyDescent="0.25">
      <c r="A10904"/>
      <c r="C10904"/>
      <c r="D10904"/>
      <c r="E10904"/>
      <c r="F10904"/>
      <c r="G10904"/>
      <c r="H10904"/>
      <c r="J10904"/>
    </row>
    <row r="10905" spans="1:10" x14ac:dyDescent="0.25">
      <c r="A10905"/>
      <c r="C10905"/>
      <c r="D10905"/>
      <c r="E10905"/>
      <c r="F10905"/>
      <c r="G10905"/>
      <c r="H10905"/>
      <c r="J10905"/>
    </row>
    <row r="10906" spans="1:10" x14ac:dyDescent="0.25">
      <c r="A10906"/>
      <c r="C10906"/>
      <c r="D10906"/>
      <c r="E10906"/>
      <c r="F10906"/>
      <c r="G10906"/>
      <c r="H10906"/>
      <c r="J10906"/>
    </row>
    <row r="10907" spans="1:10" x14ac:dyDescent="0.25">
      <c r="A10907"/>
      <c r="C10907"/>
      <c r="D10907"/>
      <c r="E10907"/>
      <c r="F10907"/>
      <c r="G10907"/>
      <c r="H10907"/>
      <c r="J10907"/>
    </row>
    <row r="10908" spans="1:10" x14ac:dyDescent="0.25">
      <c r="A10908"/>
      <c r="C10908"/>
      <c r="D10908"/>
      <c r="E10908"/>
      <c r="F10908"/>
      <c r="G10908"/>
      <c r="H10908"/>
      <c r="J10908"/>
    </row>
    <row r="10909" spans="1:10" x14ac:dyDescent="0.25">
      <c r="A10909"/>
      <c r="C10909"/>
      <c r="D10909"/>
      <c r="E10909"/>
      <c r="F10909"/>
      <c r="G10909"/>
      <c r="H10909"/>
      <c r="J10909"/>
    </row>
    <row r="10910" spans="1:10" x14ac:dyDescent="0.25">
      <c r="A10910"/>
      <c r="C10910"/>
      <c r="D10910"/>
      <c r="E10910"/>
      <c r="F10910"/>
      <c r="G10910"/>
      <c r="H10910"/>
      <c r="J10910"/>
    </row>
    <row r="10911" spans="1:10" x14ac:dyDescent="0.25">
      <c r="A10911"/>
      <c r="C10911"/>
      <c r="D10911"/>
      <c r="E10911"/>
      <c r="F10911"/>
      <c r="G10911"/>
      <c r="H10911"/>
      <c r="J10911"/>
    </row>
    <row r="10912" spans="1:10" x14ac:dyDescent="0.25">
      <c r="A10912"/>
      <c r="C10912"/>
      <c r="D10912"/>
      <c r="E10912"/>
      <c r="F10912"/>
      <c r="G10912"/>
      <c r="H10912"/>
      <c r="J10912"/>
    </row>
    <row r="10913" spans="1:10" x14ac:dyDescent="0.25">
      <c r="A10913"/>
      <c r="C10913"/>
      <c r="D10913"/>
      <c r="E10913"/>
      <c r="F10913"/>
      <c r="G10913"/>
      <c r="H10913"/>
      <c r="J10913"/>
    </row>
    <row r="10914" spans="1:10" x14ac:dyDescent="0.25">
      <c r="A10914"/>
      <c r="C10914"/>
      <c r="D10914"/>
      <c r="E10914"/>
      <c r="F10914"/>
      <c r="G10914"/>
      <c r="H10914"/>
      <c r="J10914"/>
    </row>
    <row r="10915" spans="1:10" x14ac:dyDescent="0.25">
      <c r="A10915"/>
      <c r="C10915"/>
      <c r="D10915"/>
      <c r="E10915"/>
      <c r="F10915"/>
      <c r="G10915"/>
      <c r="H10915"/>
      <c r="J10915"/>
    </row>
    <row r="10916" spans="1:10" x14ac:dyDescent="0.25">
      <c r="A10916"/>
      <c r="C10916"/>
      <c r="D10916"/>
      <c r="E10916"/>
      <c r="F10916"/>
      <c r="G10916"/>
      <c r="H10916"/>
      <c r="J10916"/>
    </row>
    <row r="10917" spans="1:10" x14ac:dyDescent="0.25">
      <c r="A10917"/>
      <c r="C10917"/>
      <c r="D10917"/>
      <c r="E10917"/>
      <c r="F10917"/>
      <c r="G10917"/>
      <c r="H10917"/>
      <c r="J10917"/>
    </row>
    <row r="10918" spans="1:10" x14ac:dyDescent="0.25">
      <c r="A10918"/>
      <c r="C10918"/>
      <c r="D10918"/>
      <c r="E10918"/>
      <c r="F10918"/>
      <c r="G10918"/>
      <c r="H10918"/>
      <c r="J10918"/>
    </row>
    <row r="10919" spans="1:10" x14ac:dyDescent="0.25">
      <c r="A10919"/>
      <c r="C10919"/>
      <c r="D10919"/>
      <c r="E10919"/>
      <c r="F10919"/>
      <c r="G10919"/>
      <c r="H10919"/>
      <c r="J10919"/>
    </row>
    <row r="10920" spans="1:10" x14ac:dyDescent="0.25">
      <c r="A10920"/>
      <c r="C10920"/>
      <c r="D10920"/>
      <c r="E10920"/>
      <c r="F10920"/>
      <c r="G10920"/>
      <c r="H10920"/>
      <c r="J10920"/>
    </row>
    <row r="10921" spans="1:10" x14ac:dyDescent="0.25">
      <c r="A10921"/>
      <c r="C10921"/>
      <c r="D10921"/>
      <c r="E10921"/>
      <c r="F10921"/>
      <c r="G10921"/>
      <c r="H10921"/>
      <c r="J10921"/>
    </row>
    <row r="10922" spans="1:10" x14ac:dyDescent="0.25">
      <c r="A10922"/>
      <c r="C10922"/>
      <c r="D10922"/>
      <c r="E10922"/>
      <c r="F10922"/>
      <c r="G10922"/>
      <c r="H10922"/>
      <c r="J10922"/>
    </row>
    <row r="10923" spans="1:10" x14ac:dyDescent="0.25">
      <c r="A10923"/>
      <c r="C10923"/>
      <c r="D10923"/>
      <c r="E10923"/>
      <c r="F10923"/>
      <c r="G10923"/>
      <c r="H10923"/>
      <c r="J10923"/>
    </row>
    <row r="10924" spans="1:10" x14ac:dyDescent="0.25">
      <c r="A10924"/>
      <c r="C10924"/>
      <c r="D10924"/>
      <c r="E10924"/>
      <c r="F10924"/>
      <c r="G10924"/>
      <c r="H10924"/>
      <c r="J10924"/>
    </row>
    <row r="10925" spans="1:10" x14ac:dyDescent="0.25">
      <c r="A10925"/>
      <c r="C10925"/>
      <c r="D10925"/>
      <c r="E10925"/>
      <c r="F10925"/>
      <c r="G10925"/>
      <c r="H10925"/>
      <c r="J10925"/>
    </row>
    <row r="10926" spans="1:10" x14ac:dyDescent="0.25">
      <c r="A10926"/>
      <c r="C10926"/>
      <c r="D10926"/>
      <c r="E10926"/>
      <c r="F10926"/>
      <c r="G10926"/>
      <c r="H10926"/>
      <c r="J10926"/>
    </row>
    <row r="10927" spans="1:10" x14ac:dyDescent="0.25">
      <c r="A10927"/>
      <c r="C10927"/>
      <c r="D10927"/>
      <c r="E10927"/>
      <c r="F10927"/>
      <c r="G10927"/>
      <c r="H10927"/>
      <c r="J10927"/>
    </row>
    <row r="10928" spans="1:10" x14ac:dyDescent="0.25">
      <c r="A10928"/>
      <c r="C10928"/>
      <c r="D10928"/>
      <c r="E10928"/>
      <c r="F10928"/>
      <c r="G10928"/>
      <c r="H10928"/>
      <c r="J10928"/>
    </row>
    <row r="10929" spans="1:10" x14ac:dyDescent="0.25">
      <c r="A10929"/>
      <c r="C10929"/>
      <c r="D10929"/>
      <c r="E10929"/>
      <c r="F10929"/>
      <c r="G10929"/>
      <c r="H10929"/>
      <c r="J10929"/>
    </row>
    <row r="10930" spans="1:10" x14ac:dyDescent="0.25">
      <c r="A10930"/>
      <c r="C10930"/>
      <c r="D10930"/>
      <c r="E10930"/>
      <c r="F10930"/>
      <c r="G10930"/>
      <c r="H10930"/>
      <c r="J10930"/>
    </row>
    <row r="10931" spans="1:10" x14ac:dyDescent="0.25">
      <c r="A10931"/>
      <c r="C10931"/>
      <c r="D10931"/>
      <c r="E10931"/>
      <c r="F10931"/>
      <c r="G10931"/>
      <c r="H10931"/>
      <c r="J10931"/>
    </row>
    <row r="10932" spans="1:10" x14ac:dyDescent="0.25">
      <c r="A10932"/>
      <c r="C10932"/>
      <c r="D10932"/>
      <c r="E10932"/>
      <c r="F10932"/>
      <c r="G10932"/>
      <c r="H10932"/>
      <c r="J10932"/>
    </row>
    <row r="10933" spans="1:10" x14ac:dyDescent="0.25">
      <c r="A10933"/>
      <c r="C10933"/>
      <c r="D10933"/>
      <c r="E10933"/>
      <c r="F10933"/>
      <c r="G10933"/>
      <c r="H10933"/>
      <c r="J10933"/>
    </row>
    <row r="10934" spans="1:10" x14ac:dyDescent="0.25">
      <c r="A10934"/>
      <c r="C10934"/>
      <c r="D10934"/>
      <c r="E10934"/>
      <c r="F10934"/>
      <c r="G10934"/>
      <c r="H10934"/>
      <c r="J10934"/>
    </row>
    <row r="10935" spans="1:10" x14ac:dyDescent="0.25">
      <c r="A10935"/>
      <c r="C10935"/>
      <c r="D10935"/>
      <c r="E10935"/>
      <c r="F10935"/>
      <c r="G10935"/>
      <c r="H10935"/>
      <c r="J10935"/>
    </row>
    <row r="10936" spans="1:10" x14ac:dyDescent="0.25">
      <c r="A10936"/>
      <c r="C10936"/>
      <c r="D10936"/>
      <c r="E10936"/>
      <c r="F10936"/>
      <c r="G10936"/>
      <c r="H10936"/>
      <c r="J10936"/>
    </row>
    <row r="10937" spans="1:10" x14ac:dyDescent="0.25">
      <c r="A10937"/>
      <c r="C10937"/>
      <c r="D10937"/>
      <c r="E10937"/>
      <c r="F10937"/>
      <c r="G10937"/>
      <c r="H10937"/>
      <c r="J10937"/>
    </row>
    <row r="10938" spans="1:10" x14ac:dyDescent="0.25">
      <c r="A10938"/>
      <c r="C10938"/>
      <c r="D10938"/>
      <c r="E10938"/>
      <c r="F10938"/>
      <c r="G10938"/>
      <c r="H10938"/>
      <c r="J10938"/>
    </row>
    <row r="10939" spans="1:10" x14ac:dyDescent="0.25">
      <c r="A10939"/>
      <c r="C10939"/>
      <c r="D10939"/>
      <c r="E10939"/>
      <c r="F10939"/>
      <c r="G10939"/>
      <c r="H10939"/>
      <c r="J10939"/>
    </row>
    <row r="10940" spans="1:10" x14ac:dyDescent="0.25">
      <c r="A10940"/>
      <c r="C10940"/>
      <c r="D10940"/>
      <c r="E10940"/>
      <c r="F10940"/>
      <c r="G10940"/>
      <c r="H10940"/>
      <c r="J10940"/>
    </row>
    <row r="10941" spans="1:10" x14ac:dyDescent="0.25">
      <c r="A10941"/>
      <c r="C10941"/>
      <c r="D10941"/>
      <c r="E10941"/>
      <c r="F10941"/>
      <c r="G10941"/>
      <c r="H10941"/>
      <c r="J10941"/>
    </row>
    <row r="10942" spans="1:10" x14ac:dyDescent="0.25">
      <c r="A10942"/>
      <c r="C10942"/>
      <c r="D10942"/>
      <c r="E10942"/>
      <c r="F10942"/>
      <c r="G10942"/>
      <c r="H10942"/>
      <c r="J10942"/>
    </row>
    <row r="10943" spans="1:10" x14ac:dyDescent="0.25">
      <c r="A10943"/>
      <c r="C10943"/>
      <c r="D10943"/>
      <c r="E10943"/>
      <c r="F10943"/>
      <c r="G10943"/>
      <c r="H10943"/>
      <c r="J10943"/>
    </row>
    <row r="10944" spans="1:10" x14ac:dyDescent="0.25">
      <c r="A10944"/>
      <c r="C10944"/>
      <c r="D10944"/>
      <c r="E10944"/>
      <c r="F10944"/>
      <c r="G10944"/>
      <c r="H10944"/>
      <c r="J10944"/>
    </row>
    <row r="10945" spans="1:10" x14ac:dyDescent="0.25">
      <c r="A10945"/>
      <c r="C10945"/>
      <c r="D10945"/>
      <c r="E10945"/>
      <c r="F10945"/>
      <c r="G10945"/>
      <c r="H10945"/>
      <c r="J10945"/>
    </row>
    <row r="10946" spans="1:10" x14ac:dyDescent="0.25">
      <c r="A10946"/>
      <c r="C10946"/>
      <c r="D10946"/>
      <c r="E10946"/>
      <c r="F10946"/>
      <c r="G10946"/>
      <c r="H10946"/>
      <c r="J10946"/>
    </row>
    <row r="10947" spans="1:10" x14ac:dyDescent="0.25">
      <c r="A10947"/>
      <c r="C10947"/>
      <c r="D10947"/>
      <c r="E10947"/>
      <c r="F10947"/>
      <c r="G10947"/>
      <c r="H10947"/>
      <c r="J10947"/>
    </row>
    <row r="10948" spans="1:10" x14ac:dyDescent="0.25">
      <c r="A10948"/>
      <c r="C10948"/>
      <c r="D10948"/>
      <c r="E10948"/>
      <c r="F10948"/>
      <c r="G10948"/>
      <c r="H10948"/>
      <c r="J10948"/>
    </row>
    <row r="10949" spans="1:10" x14ac:dyDescent="0.25">
      <c r="A10949"/>
      <c r="C10949"/>
      <c r="D10949"/>
      <c r="E10949"/>
      <c r="F10949"/>
      <c r="G10949"/>
      <c r="H10949"/>
      <c r="J10949"/>
    </row>
    <row r="10950" spans="1:10" x14ac:dyDescent="0.25">
      <c r="A10950"/>
      <c r="C10950"/>
      <c r="D10950"/>
      <c r="E10950"/>
      <c r="F10950"/>
      <c r="G10950"/>
      <c r="H10950"/>
      <c r="J10950"/>
    </row>
    <row r="10951" spans="1:10" x14ac:dyDescent="0.25">
      <c r="A10951"/>
      <c r="C10951"/>
      <c r="D10951"/>
      <c r="E10951"/>
      <c r="F10951"/>
      <c r="G10951"/>
      <c r="H10951"/>
      <c r="J10951"/>
    </row>
    <row r="10952" spans="1:10" x14ac:dyDescent="0.25">
      <c r="A10952"/>
      <c r="C10952"/>
      <c r="D10952"/>
      <c r="E10952"/>
      <c r="F10952"/>
      <c r="G10952"/>
      <c r="H10952"/>
      <c r="J10952"/>
    </row>
    <row r="10953" spans="1:10" x14ac:dyDescent="0.25">
      <c r="A10953"/>
      <c r="C10953"/>
      <c r="D10953"/>
      <c r="E10953"/>
      <c r="F10953"/>
      <c r="G10953"/>
      <c r="H10953"/>
      <c r="J10953"/>
    </row>
    <row r="10954" spans="1:10" x14ac:dyDescent="0.25">
      <c r="A10954"/>
      <c r="C10954"/>
      <c r="D10954"/>
      <c r="E10954"/>
      <c r="F10954"/>
      <c r="G10954"/>
      <c r="H10954"/>
      <c r="J10954"/>
    </row>
    <row r="10955" spans="1:10" x14ac:dyDescent="0.25">
      <c r="A10955"/>
      <c r="C10955"/>
      <c r="D10955"/>
      <c r="E10955"/>
      <c r="F10955"/>
      <c r="G10955"/>
      <c r="H10955"/>
      <c r="J10955"/>
    </row>
    <row r="10956" spans="1:10" x14ac:dyDescent="0.25">
      <c r="A10956"/>
      <c r="C10956"/>
      <c r="D10956"/>
      <c r="E10956"/>
      <c r="F10956"/>
      <c r="G10956"/>
      <c r="H10956"/>
      <c r="J10956"/>
    </row>
    <row r="10957" spans="1:10" x14ac:dyDescent="0.25">
      <c r="A10957"/>
      <c r="C10957"/>
      <c r="D10957"/>
      <c r="E10957"/>
      <c r="F10957"/>
      <c r="G10957"/>
      <c r="H10957"/>
      <c r="J10957"/>
    </row>
    <row r="10958" spans="1:10" x14ac:dyDescent="0.25">
      <c r="A10958"/>
      <c r="C10958"/>
      <c r="D10958"/>
      <c r="E10958"/>
      <c r="F10958"/>
      <c r="G10958"/>
      <c r="H10958"/>
      <c r="J10958"/>
    </row>
    <row r="10959" spans="1:10" x14ac:dyDescent="0.25">
      <c r="A10959"/>
      <c r="C10959"/>
      <c r="D10959"/>
      <c r="E10959"/>
      <c r="F10959"/>
      <c r="G10959"/>
      <c r="H10959"/>
      <c r="J10959"/>
    </row>
    <row r="10960" spans="1:10" x14ac:dyDescent="0.25">
      <c r="A10960"/>
      <c r="C10960"/>
      <c r="D10960"/>
      <c r="E10960"/>
      <c r="F10960"/>
      <c r="G10960"/>
      <c r="H10960"/>
      <c r="J10960"/>
    </row>
    <row r="10961" spans="1:10" x14ac:dyDescent="0.25">
      <c r="A10961"/>
      <c r="C10961"/>
      <c r="D10961"/>
      <c r="E10961"/>
      <c r="F10961"/>
      <c r="G10961"/>
      <c r="H10961"/>
      <c r="J10961"/>
    </row>
    <row r="10962" spans="1:10" x14ac:dyDescent="0.25">
      <c r="A10962"/>
      <c r="C10962"/>
      <c r="D10962"/>
      <c r="E10962"/>
      <c r="F10962"/>
      <c r="G10962"/>
      <c r="H10962"/>
      <c r="J10962"/>
    </row>
    <row r="10963" spans="1:10" x14ac:dyDescent="0.25">
      <c r="A10963"/>
      <c r="C10963"/>
      <c r="D10963"/>
      <c r="E10963"/>
      <c r="F10963"/>
      <c r="G10963"/>
      <c r="H10963"/>
      <c r="J10963"/>
    </row>
    <row r="10964" spans="1:10" x14ac:dyDescent="0.25">
      <c r="A10964"/>
      <c r="C10964"/>
      <c r="D10964"/>
      <c r="E10964"/>
      <c r="F10964"/>
      <c r="G10964"/>
      <c r="H10964"/>
      <c r="J10964"/>
    </row>
    <row r="10965" spans="1:10" x14ac:dyDescent="0.25">
      <c r="A10965"/>
      <c r="C10965"/>
      <c r="D10965"/>
      <c r="E10965"/>
      <c r="F10965"/>
      <c r="G10965"/>
      <c r="H10965"/>
      <c r="J10965"/>
    </row>
    <row r="10966" spans="1:10" x14ac:dyDescent="0.25">
      <c r="A10966"/>
      <c r="C10966"/>
      <c r="D10966"/>
      <c r="E10966"/>
      <c r="F10966"/>
      <c r="G10966"/>
      <c r="H10966"/>
      <c r="J10966"/>
    </row>
    <row r="10967" spans="1:10" x14ac:dyDescent="0.25">
      <c r="A10967"/>
      <c r="C10967"/>
      <c r="D10967"/>
      <c r="E10967"/>
      <c r="F10967"/>
      <c r="G10967"/>
      <c r="H10967"/>
      <c r="J10967"/>
    </row>
    <row r="10968" spans="1:10" x14ac:dyDescent="0.25">
      <c r="A10968"/>
      <c r="C10968"/>
      <c r="D10968"/>
      <c r="E10968"/>
      <c r="F10968"/>
      <c r="G10968"/>
      <c r="H10968"/>
      <c r="J10968"/>
    </row>
    <row r="10969" spans="1:10" x14ac:dyDescent="0.25">
      <c r="A10969"/>
      <c r="C10969"/>
      <c r="D10969"/>
      <c r="E10969"/>
      <c r="F10969"/>
      <c r="G10969"/>
      <c r="H10969"/>
      <c r="J10969"/>
    </row>
    <row r="10970" spans="1:10" x14ac:dyDescent="0.25">
      <c r="A10970"/>
      <c r="C10970"/>
      <c r="D10970"/>
      <c r="E10970"/>
      <c r="F10970"/>
      <c r="G10970"/>
      <c r="H10970"/>
      <c r="J10970"/>
    </row>
    <row r="10971" spans="1:10" x14ac:dyDescent="0.25">
      <c r="A10971"/>
      <c r="C10971"/>
      <c r="D10971"/>
      <c r="E10971"/>
      <c r="F10971"/>
      <c r="G10971"/>
      <c r="H10971"/>
      <c r="J10971"/>
    </row>
    <row r="10972" spans="1:10" x14ac:dyDescent="0.25">
      <c r="A10972"/>
      <c r="C10972"/>
      <c r="D10972"/>
      <c r="E10972"/>
      <c r="F10972"/>
      <c r="G10972"/>
      <c r="H10972"/>
      <c r="J10972"/>
    </row>
    <row r="10973" spans="1:10" x14ac:dyDescent="0.25">
      <c r="A10973"/>
      <c r="C10973"/>
      <c r="D10973"/>
      <c r="E10973"/>
      <c r="F10973"/>
      <c r="G10973"/>
      <c r="H10973"/>
      <c r="J10973"/>
    </row>
    <row r="10974" spans="1:10" x14ac:dyDescent="0.25">
      <c r="A10974"/>
      <c r="C10974"/>
      <c r="D10974"/>
      <c r="E10974"/>
      <c r="F10974"/>
      <c r="G10974"/>
      <c r="H10974"/>
      <c r="J10974"/>
    </row>
    <row r="10975" spans="1:10" x14ac:dyDescent="0.25">
      <c r="A10975"/>
      <c r="C10975"/>
      <c r="D10975"/>
      <c r="E10975"/>
      <c r="F10975"/>
      <c r="G10975"/>
      <c r="H10975"/>
      <c r="J10975"/>
    </row>
    <row r="10976" spans="1:10" x14ac:dyDescent="0.25">
      <c r="A10976"/>
      <c r="C10976"/>
      <c r="D10976"/>
      <c r="E10976"/>
      <c r="F10976"/>
      <c r="G10976"/>
      <c r="H10976"/>
      <c r="J10976"/>
    </row>
    <row r="10977" spans="1:10" x14ac:dyDescent="0.25">
      <c r="A10977"/>
      <c r="C10977"/>
      <c r="D10977"/>
      <c r="E10977"/>
      <c r="F10977"/>
      <c r="G10977"/>
      <c r="H10977"/>
      <c r="J10977"/>
    </row>
    <row r="10978" spans="1:10" x14ac:dyDescent="0.25">
      <c r="A10978"/>
      <c r="C10978"/>
      <c r="D10978"/>
      <c r="E10978"/>
      <c r="F10978"/>
      <c r="G10978"/>
      <c r="H10978"/>
      <c r="J10978"/>
    </row>
    <row r="10979" spans="1:10" x14ac:dyDescent="0.25">
      <c r="A10979"/>
      <c r="C10979"/>
      <c r="D10979"/>
      <c r="E10979"/>
      <c r="F10979"/>
      <c r="G10979"/>
      <c r="H10979"/>
      <c r="J10979"/>
    </row>
    <row r="10980" spans="1:10" x14ac:dyDescent="0.25">
      <c r="A10980"/>
      <c r="C10980"/>
      <c r="D10980"/>
      <c r="E10980"/>
      <c r="F10980"/>
      <c r="G10980"/>
      <c r="H10980"/>
      <c r="J10980"/>
    </row>
    <row r="10981" spans="1:10" x14ac:dyDescent="0.25">
      <c r="A10981"/>
      <c r="C10981"/>
      <c r="D10981"/>
      <c r="E10981"/>
      <c r="F10981"/>
      <c r="G10981"/>
      <c r="H10981"/>
      <c r="J10981"/>
    </row>
    <row r="10982" spans="1:10" x14ac:dyDescent="0.25">
      <c r="A10982"/>
      <c r="C10982"/>
      <c r="D10982"/>
      <c r="E10982"/>
      <c r="F10982"/>
      <c r="G10982"/>
      <c r="H10982"/>
      <c r="J10982"/>
    </row>
    <row r="10983" spans="1:10" x14ac:dyDescent="0.25">
      <c r="A10983"/>
      <c r="C10983"/>
      <c r="D10983"/>
      <c r="E10983"/>
      <c r="F10983"/>
      <c r="G10983"/>
      <c r="H10983"/>
      <c r="J10983"/>
    </row>
    <row r="10984" spans="1:10" x14ac:dyDescent="0.25">
      <c r="A10984"/>
      <c r="C10984"/>
      <c r="D10984"/>
      <c r="E10984"/>
      <c r="F10984"/>
      <c r="G10984"/>
      <c r="H10984"/>
      <c r="J10984"/>
    </row>
    <row r="10985" spans="1:10" x14ac:dyDescent="0.25">
      <c r="A10985"/>
      <c r="C10985"/>
      <c r="D10985"/>
      <c r="E10985"/>
      <c r="F10985"/>
      <c r="G10985"/>
      <c r="H10985"/>
      <c r="J10985"/>
    </row>
    <row r="10986" spans="1:10" x14ac:dyDescent="0.25">
      <c r="A10986"/>
      <c r="C10986"/>
      <c r="D10986"/>
      <c r="E10986"/>
      <c r="F10986"/>
      <c r="G10986"/>
      <c r="H10986"/>
      <c r="J10986"/>
    </row>
    <row r="10987" spans="1:10" x14ac:dyDescent="0.25">
      <c r="A10987"/>
      <c r="C10987"/>
      <c r="D10987"/>
      <c r="E10987"/>
      <c r="F10987"/>
      <c r="G10987"/>
      <c r="H10987"/>
      <c r="J10987"/>
    </row>
    <row r="10988" spans="1:10" x14ac:dyDescent="0.25">
      <c r="A10988"/>
      <c r="C10988"/>
      <c r="D10988"/>
      <c r="E10988"/>
      <c r="F10988"/>
      <c r="G10988"/>
      <c r="H10988"/>
      <c r="J10988"/>
    </row>
    <row r="10989" spans="1:10" x14ac:dyDescent="0.25">
      <c r="A10989"/>
      <c r="C10989"/>
      <c r="D10989"/>
      <c r="E10989"/>
      <c r="F10989"/>
      <c r="G10989"/>
      <c r="H10989"/>
      <c r="J10989"/>
    </row>
    <row r="10990" spans="1:10" x14ac:dyDescent="0.25">
      <c r="A10990"/>
      <c r="C10990"/>
      <c r="D10990"/>
      <c r="E10990"/>
      <c r="F10990"/>
      <c r="G10990"/>
      <c r="H10990"/>
      <c r="J10990"/>
    </row>
    <row r="10991" spans="1:10" x14ac:dyDescent="0.25">
      <c r="A10991"/>
      <c r="C10991"/>
      <c r="D10991"/>
      <c r="E10991"/>
      <c r="F10991"/>
      <c r="G10991"/>
      <c r="H10991"/>
      <c r="J10991"/>
    </row>
    <row r="10992" spans="1:10" x14ac:dyDescent="0.25">
      <c r="A10992"/>
      <c r="C10992"/>
      <c r="D10992"/>
      <c r="E10992"/>
      <c r="F10992"/>
      <c r="G10992"/>
      <c r="H10992"/>
      <c r="J10992"/>
    </row>
    <row r="10993" spans="1:10" x14ac:dyDescent="0.25">
      <c r="A10993"/>
      <c r="C10993"/>
      <c r="D10993"/>
      <c r="E10993"/>
      <c r="F10993"/>
      <c r="G10993"/>
      <c r="H10993"/>
      <c r="J10993"/>
    </row>
    <row r="10994" spans="1:10" x14ac:dyDescent="0.25">
      <c r="A10994"/>
      <c r="C10994"/>
      <c r="D10994"/>
      <c r="E10994"/>
      <c r="F10994"/>
      <c r="G10994"/>
      <c r="H10994"/>
      <c r="J10994"/>
    </row>
    <row r="10995" spans="1:10" x14ac:dyDescent="0.25">
      <c r="A10995"/>
      <c r="C10995"/>
      <c r="D10995"/>
      <c r="E10995"/>
      <c r="F10995"/>
      <c r="G10995"/>
      <c r="H10995"/>
      <c r="J10995"/>
    </row>
    <row r="10996" spans="1:10" x14ac:dyDescent="0.25">
      <c r="A10996"/>
      <c r="C10996"/>
      <c r="D10996"/>
      <c r="E10996"/>
      <c r="F10996"/>
      <c r="G10996"/>
      <c r="H10996"/>
      <c r="J10996"/>
    </row>
    <row r="10997" spans="1:10" x14ac:dyDescent="0.25">
      <c r="A10997"/>
      <c r="C10997"/>
      <c r="D10997"/>
      <c r="E10997"/>
      <c r="F10997"/>
      <c r="G10997"/>
      <c r="H10997"/>
      <c r="J10997"/>
    </row>
    <row r="10998" spans="1:10" x14ac:dyDescent="0.25">
      <c r="A10998"/>
      <c r="C10998"/>
      <c r="D10998"/>
      <c r="E10998"/>
      <c r="F10998"/>
      <c r="G10998"/>
      <c r="H10998"/>
      <c r="J10998"/>
    </row>
    <row r="10999" spans="1:10" x14ac:dyDescent="0.25">
      <c r="A10999"/>
      <c r="C10999"/>
      <c r="D10999"/>
      <c r="E10999"/>
      <c r="F10999"/>
      <c r="G10999"/>
      <c r="H10999"/>
      <c r="J10999"/>
    </row>
    <row r="11000" spans="1:10" x14ac:dyDescent="0.25">
      <c r="A11000"/>
      <c r="C11000"/>
      <c r="D11000"/>
      <c r="E11000"/>
      <c r="F11000"/>
      <c r="G11000"/>
      <c r="H11000"/>
      <c r="J11000"/>
    </row>
    <row r="11001" spans="1:10" x14ac:dyDescent="0.25">
      <c r="A11001"/>
      <c r="C11001"/>
      <c r="D11001"/>
      <c r="E11001"/>
      <c r="F11001"/>
      <c r="G11001"/>
      <c r="H11001"/>
      <c r="J11001"/>
    </row>
    <row r="11002" spans="1:10" x14ac:dyDescent="0.25">
      <c r="A11002"/>
      <c r="C11002"/>
      <c r="D11002"/>
      <c r="E11002"/>
      <c r="F11002"/>
      <c r="G11002"/>
      <c r="H11002"/>
      <c r="J11002"/>
    </row>
    <row r="11003" spans="1:10" x14ac:dyDescent="0.25">
      <c r="A11003"/>
      <c r="C11003"/>
      <c r="D11003"/>
      <c r="E11003"/>
      <c r="F11003"/>
      <c r="G11003"/>
      <c r="H11003"/>
      <c r="J11003"/>
    </row>
    <row r="11004" spans="1:10" x14ac:dyDescent="0.25">
      <c r="A11004"/>
      <c r="C11004"/>
      <c r="D11004"/>
      <c r="E11004"/>
      <c r="F11004"/>
      <c r="G11004"/>
      <c r="H11004"/>
      <c r="J11004"/>
    </row>
    <row r="11005" spans="1:10" x14ac:dyDescent="0.25">
      <c r="A11005"/>
      <c r="C11005"/>
      <c r="D11005"/>
      <c r="E11005"/>
      <c r="F11005"/>
      <c r="G11005"/>
      <c r="H11005"/>
      <c r="J11005"/>
    </row>
    <row r="11006" spans="1:10" x14ac:dyDescent="0.25">
      <c r="A11006"/>
      <c r="C11006"/>
      <c r="D11006"/>
      <c r="E11006"/>
      <c r="F11006"/>
      <c r="G11006"/>
      <c r="H11006"/>
      <c r="J11006"/>
    </row>
    <row r="11007" spans="1:10" x14ac:dyDescent="0.25">
      <c r="A11007"/>
      <c r="C11007"/>
      <c r="D11007"/>
      <c r="E11007"/>
      <c r="F11007"/>
      <c r="G11007"/>
      <c r="H11007"/>
      <c r="J11007"/>
    </row>
    <row r="11008" spans="1:10" x14ac:dyDescent="0.25">
      <c r="A11008"/>
      <c r="C11008"/>
      <c r="D11008"/>
      <c r="E11008"/>
      <c r="F11008"/>
      <c r="G11008"/>
      <c r="H11008"/>
      <c r="J11008"/>
    </row>
    <row r="11009" spans="1:10" x14ac:dyDescent="0.25">
      <c r="A11009"/>
      <c r="C11009"/>
      <c r="D11009"/>
      <c r="E11009"/>
      <c r="F11009"/>
      <c r="G11009"/>
      <c r="H11009"/>
      <c r="J11009"/>
    </row>
    <row r="11010" spans="1:10" x14ac:dyDescent="0.25">
      <c r="A11010"/>
      <c r="C11010"/>
      <c r="D11010"/>
      <c r="E11010"/>
      <c r="F11010"/>
      <c r="G11010"/>
      <c r="H11010"/>
      <c r="J11010"/>
    </row>
    <row r="11011" spans="1:10" x14ac:dyDescent="0.25">
      <c r="A11011"/>
      <c r="C11011"/>
      <c r="D11011"/>
      <c r="E11011"/>
      <c r="F11011"/>
      <c r="G11011"/>
      <c r="H11011"/>
      <c r="J11011"/>
    </row>
    <row r="11012" spans="1:10" x14ac:dyDescent="0.25">
      <c r="A11012"/>
      <c r="C11012"/>
      <c r="D11012"/>
      <c r="E11012"/>
      <c r="F11012"/>
      <c r="G11012"/>
      <c r="H11012"/>
      <c r="J11012"/>
    </row>
    <row r="11013" spans="1:10" x14ac:dyDescent="0.25">
      <c r="A11013"/>
      <c r="C11013"/>
      <c r="D11013"/>
      <c r="E11013"/>
      <c r="F11013"/>
      <c r="G11013"/>
      <c r="H11013"/>
      <c r="J11013"/>
    </row>
    <row r="11014" spans="1:10" x14ac:dyDescent="0.25">
      <c r="A11014"/>
      <c r="C11014"/>
      <c r="D11014"/>
      <c r="E11014"/>
      <c r="F11014"/>
      <c r="G11014"/>
      <c r="H11014"/>
      <c r="J11014"/>
    </row>
    <row r="11015" spans="1:10" x14ac:dyDescent="0.25">
      <c r="A11015"/>
      <c r="C11015"/>
      <c r="D11015"/>
      <c r="E11015"/>
      <c r="F11015"/>
      <c r="G11015"/>
      <c r="H11015"/>
      <c r="J11015"/>
    </row>
    <row r="11016" spans="1:10" x14ac:dyDescent="0.25">
      <c r="A11016"/>
      <c r="C11016"/>
      <c r="D11016"/>
      <c r="E11016"/>
      <c r="F11016"/>
      <c r="G11016"/>
      <c r="H11016"/>
      <c r="J11016"/>
    </row>
    <row r="11017" spans="1:10" x14ac:dyDescent="0.25">
      <c r="A11017"/>
      <c r="C11017"/>
      <c r="D11017"/>
      <c r="E11017"/>
      <c r="F11017"/>
      <c r="G11017"/>
      <c r="H11017"/>
      <c r="J11017"/>
    </row>
    <row r="11018" spans="1:10" x14ac:dyDescent="0.25">
      <c r="A11018"/>
      <c r="C11018"/>
      <c r="D11018"/>
      <c r="E11018"/>
      <c r="F11018"/>
      <c r="G11018"/>
      <c r="H11018"/>
      <c r="J11018"/>
    </row>
    <row r="11019" spans="1:10" x14ac:dyDescent="0.25">
      <c r="A11019"/>
      <c r="C11019"/>
      <c r="D11019"/>
      <c r="E11019"/>
      <c r="F11019"/>
      <c r="G11019"/>
      <c r="H11019"/>
      <c r="J11019"/>
    </row>
    <row r="11020" spans="1:10" x14ac:dyDescent="0.25">
      <c r="A11020"/>
      <c r="C11020"/>
      <c r="D11020"/>
      <c r="E11020"/>
      <c r="F11020"/>
      <c r="G11020"/>
      <c r="H11020"/>
      <c r="J11020"/>
    </row>
    <row r="11021" spans="1:10" x14ac:dyDescent="0.25">
      <c r="A11021"/>
      <c r="C11021"/>
      <c r="D11021"/>
      <c r="E11021"/>
      <c r="F11021"/>
      <c r="G11021"/>
      <c r="H11021"/>
      <c r="J11021"/>
    </row>
    <row r="11022" spans="1:10" x14ac:dyDescent="0.25">
      <c r="A11022"/>
      <c r="C11022"/>
      <c r="D11022"/>
      <c r="E11022"/>
      <c r="F11022"/>
      <c r="G11022"/>
      <c r="H11022"/>
      <c r="J11022"/>
    </row>
    <row r="11023" spans="1:10" x14ac:dyDescent="0.25">
      <c r="A11023"/>
      <c r="C11023"/>
      <c r="D11023"/>
      <c r="E11023"/>
      <c r="F11023"/>
      <c r="G11023"/>
      <c r="H11023"/>
      <c r="J11023"/>
    </row>
    <row r="11024" spans="1:10" x14ac:dyDescent="0.25">
      <c r="A11024"/>
      <c r="C11024"/>
      <c r="D11024"/>
      <c r="E11024"/>
      <c r="F11024"/>
      <c r="G11024"/>
      <c r="H11024"/>
      <c r="J11024"/>
    </row>
    <row r="11025" spans="1:10" x14ac:dyDescent="0.25">
      <c r="A11025"/>
      <c r="C11025"/>
      <c r="D11025"/>
      <c r="E11025"/>
      <c r="F11025"/>
      <c r="G11025"/>
      <c r="H11025"/>
      <c r="J11025"/>
    </row>
    <row r="11026" spans="1:10" x14ac:dyDescent="0.25">
      <c r="A11026"/>
      <c r="C11026"/>
      <c r="D11026"/>
      <c r="E11026"/>
      <c r="F11026"/>
      <c r="G11026"/>
      <c r="H11026"/>
      <c r="J11026"/>
    </row>
    <row r="11027" spans="1:10" x14ac:dyDescent="0.25">
      <c r="A11027"/>
      <c r="C11027"/>
      <c r="D11027"/>
      <c r="E11027"/>
      <c r="F11027"/>
      <c r="G11027"/>
      <c r="H11027"/>
      <c r="J11027"/>
    </row>
    <row r="11028" spans="1:10" x14ac:dyDescent="0.25">
      <c r="A11028"/>
      <c r="C11028"/>
      <c r="D11028"/>
      <c r="E11028"/>
      <c r="F11028"/>
      <c r="G11028"/>
      <c r="H11028"/>
      <c r="J11028"/>
    </row>
    <row r="11029" spans="1:10" x14ac:dyDescent="0.25">
      <c r="A11029"/>
      <c r="C11029"/>
      <c r="D11029"/>
      <c r="E11029"/>
      <c r="F11029"/>
      <c r="G11029"/>
      <c r="H11029"/>
      <c r="J11029"/>
    </row>
    <row r="11030" spans="1:10" x14ac:dyDescent="0.25">
      <c r="A11030"/>
      <c r="C11030"/>
      <c r="D11030"/>
      <c r="E11030"/>
      <c r="F11030"/>
      <c r="G11030"/>
      <c r="H11030"/>
      <c r="J11030"/>
    </row>
    <row r="11031" spans="1:10" x14ac:dyDescent="0.25">
      <c r="A11031"/>
      <c r="C11031"/>
      <c r="D11031"/>
      <c r="E11031"/>
      <c r="F11031"/>
      <c r="G11031"/>
      <c r="H11031"/>
      <c r="J11031"/>
    </row>
    <row r="11032" spans="1:10" x14ac:dyDescent="0.25">
      <c r="A11032"/>
      <c r="C11032"/>
      <c r="D11032"/>
      <c r="E11032"/>
      <c r="F11032"/>
      <c r="G11032"/>
      <c r="H11032"/>
      <c r="J11032"/>
    </row>
    <row r="11033" spans="1:10" x14ac:dyDescent="0.25">
      <c r="A11033"/>
      <c r="C11033"/>
      <c r="D11033"/>
      <c r="E11033"/>
      <c r="F11033"/>
      <c r="G11033"/>
      <c r="H11033"/>
      <c r="J11033"/>
    </row>
    <row r="11034" spans="1:10" x14ac:dyDescent="0.25">
      <c r="A11034"/>
      <c r="C11034"/>
      <c r="D11034"/>
      <c r="E11034"/>
      <c r="F11034"/>
      <c r="G11034"/>
      <c r="H11034"/>
      <c r="J11034"/>
    </row>
    <row r="11035" spans="1:10" x14ac:dyDescent="0.25">
      <c r="A11035"/>
      <c r="C11035"/>
      <c r="D11035"/>
      <c r="E11035"/>
      <c r="F11035"/>
      <c r="G11035"/>
      <c r="H11035"/>
      <c r="J11035"/>
    </row>
    <row r="11036" spans="1:10" x14ac:dyDescent="0.25">
      <c r="A11036"/>
      <c r="C11036"/>
      <c r="D11036"/>
      <c r="E11036"/>
      <c r="F11036"/>
      <c r="G11036"/>
      <c r="H11036"/>
      <c r="J11036"/>
    </row>
    <row r="11037" spans="1:10" x14ac:dyDescent="0.25">
      <c r="A11037"/>
      <c r="C11037"/>
      <c r="D11037"/>
      <c r="E11037"/>
      <c r="F11037"/>
      <c r="G11037"/>
      <c r="H11037"/>
      <c r="J11037"/>
    </row>
    <row r="11038" spans="1:10" x14ac:dyDescent="0.25">
      <c r="A11038"/>
      <c r="C11038"/>
      <c r="D11038"/>
      <c r="E11038"/>
      <c r="F11038"/>
      <c r="G11038"/>
      <c r="H11038"/>
      <c r="J11038"/>
    </row>
    <row r="11039" spans="1:10" x14ac:dyDescent="0.25">
      <c r="A11039"/>
      <c r="C11039"/>
      <c r="D11039"/>
      <c r="E11039"/>
      <c r="F11039"/>
      <c r="G11039"/>
      <c r="H11039"/>
      <c r="J11039"/>
    </row>
    <row r="11040" spans="1:10" x14ac:dyDescent="0.25">
      <c r="A11040"/>
      <c r="C11040"/>
      <c r="D11040"/>
      <c r="E11040"/>
      <c r="F11040"/>
      <c r="G11040"/>
      <c r="H11040"/>
      <c r="J11040"/>
    </row>
    <row r="11041" spans="1:10" x14ac:dyDescent="0.25">
      <c r="A11041"/>
      <c r="C11041"/>
      <c r="D11041"/>
      <c r="E11041"/>
      <c r="F11041"/>
      <c r="G11041"/>
      <c r="H11041"/>
      <c r="J11041"/>
    </row>
    <row r="11042" spans="1:10" x14ac:dyDescent="0.25">
      <c r="A11042"/>
      <c r="C11042"/>
      <c r="D11042"/>
      <c r="E11042"/>
      <c r="F11042"/>
      <c r="G11042"/>
      <c r="H11042"/>
      <c r="J11042"/>
    </row>
    <row r="11043" spans="1:10" x14ac:dyDescent="0.25">
      <c r="A11043"/>
      <c r="C11043"/>
      <c r="D11043"/>
      <c r="E11043"/>
      <c r="F11043"/>
      <c r="G11043"/>
      <c r="H11043"/>
      <c r="J11043"/>
    </row>
    <row r="11044" spans="1:10" x14ac:dyDescent="0.25">
      <c r="A11044"/>
      <c r="C11044"/>
      <c r="D11044"/>
      <c r="E11044"/>
      <c r="F11044"/>
      <c r="G11044"/>
      <c r="H11044"/>
      <c r="J11044"/>
    </row>
    <row r="11045" spans="1:10" x14ac:dyDescent="0.25">
      <c r="A11045"/>
      <c r="C11045"/>
      <c r="D11045"/>
      <c r="E11045"/>
      <c r="F11045"/>
      <c r="G11045"/>
      <c r="H11045"/>
      <c r="J11045"/>
    </row>
    <row r="11046" spans="1:10" x14ac:dyDescent="0.25">
      <c r="A11046"/>
      <c r="C11046"/>
      <c r="D11046"/>
      <c r="E11046"/>
      <c r="F11046"/>
      <c r="G11046"/>
      <c r="H11046"/>
      <c r="J11046"/>
    </row>
    <row r="11047" spans="1:10" x14ac:dyDescent="0.25">
      <c r="A11047"/>
      <c r="C11047"/>
      <c r="D11047"/>
      <c r="E11047"/>
      <c r="F11047"/>
      <c r="G11047"/>
      <c r="H11047"/>
      <c r="J11047"/>
    </row>
    <row r="11048" spans="1:10" x14ac:dyDescent="0.25">
      <c r="A11048"/>
      <c r="C11048"/>
      <c r="D11048"/>
      <c r="E11048"/>
      <c r="F11048"/>
      <c r="G11048"/>
      <c r="H11048"/>
      <c r="J11048"/>
    </row>
    <row r="11049" spans="1:10" x14ac:dyDescent="0.25">
      <c r="A11049"/>
      <c r="C11049"/>
      <c r="D11049"/>
      <c r="E11049"/>
      <c r="F11049"/>
      <c r="G11049"/>
      <c r="H11049"/>
      <c r="J11049"/>
    </row>
    <row r="11050" spans="1:10" x14ac:dyDescent="0.25">
      <c r="A11050"/>
      <c r="C11050"/>
      <c r="D11050"/>
      <c r="E11050"/>
      <c r="F11050"/>
      <c r="G11050"/>
      <c r="H11050"/>
      <c r="J11050"/>
    </row>
    <row r="11051" spans="1:10" x14ac:dyDescent="0.25">
      <c r="A11051"/>
      <c r="C11051"/>
      <c r="D11051"/>
      <c r="E11051"/>
      <c r="F11051"/>
      <c r="G11051"/>
      <c r="H11051"/>
      <c r="J11051"/>
    </row>
    <row r="11052" spans="1:10" x14ac:dyDescent="0.25">
      <c r="A11052"/>
      <c r="C11052"/>
      <c r="D11052"/>
      <c r="E11052"/>
      <c r="F11052"/>
      <c r="G11052"/>
      <c r="H11052"/>
      <c r="J11052"/>
    </row>
    <row r="11053" spans="1:10" x14ac:dyDescent="0.25">
      <c r="A11053"/>
      <c r="C11053"/>
      <c r="D11053"/>
      <c r="E11053"/>
      <c r="F11053"/>
      <c r="G11053"/>
      <c r="H11053"/>
      <c r="J11053"/>
    </row>
    <row r="11054" spans="1:10" x14ac:dyDescent="0.25">
      <c r="A11054"/>
      <c r="C11054"/>
      <c r="D11054"/>
      <c r="E11054"/>
      <c r="F11054"/>
      <c r="G11054"/>
      <c r="H11054"/>
      <c r="J11054"/>
    </row>
    <row r="11055" spans="1:10" x14ac:dyDescent="0.25">
      <c r="A11055"/>
      <c r="C11055"/>
      <c r="D11055"/>
      <c r="E11055"/>
      <c r="F11055"/>
      <c r="G11055"/>
      <c r="H11055"/>
      <c r="J11055"/>
    </row>
    <row r="11056" spans="1:10" x14ac:dyDescent="0.25">
      <c r="A11056"/>
      <c r="C11056"/>
      <c r="D11056"/>
      <c r="E11056"/>
      <c r="F11056"/>
      <c r="G11056"/>
      <c r="H11056"/>
      <c r="J11056"/>
    </row>
    <row r="11057" spans="1:10" x14ac:dyDescent="0.25">
      <c r="A11057"/>
      <c r="C11057"/>
      <c r="D11057"/>
      <c r="E11057"/>
      <c r="F11057"/>
      <c r="G11057"/>
      <c r="H11057"/>
      <c r="J11057"/>
    </row>
    <row r="11058" spans="1:10" x14ac:dyDescent="0.25">
      <c r="A11058"/>
      <c r="C11058"/>
      <c r="D11058"/>
      <c r="E11058"/>
      <c r="F11058"/>
      <c r="G11058"/>
      <c r="H11058"/>
      <c r="J11058"/>
    </row>
    <row r="11059" spans="1:10" x14ac:dyDescent="0.25">
      <c r="A11059"/>
      <c r="C11059"/>
      <c r="D11059"/>
      <c r="E11059"/>
      <c r="F11059"/>
      <c r="G11059"/>
      <c r="H11059"/>
      <c r="J11059"/>
    </row>
    <row r="11060" spans="1:10" x14ac:dyDescent="0.25">
      <c r="A11060"/>
      <c r="C11060"/>
      <c r="D11060"/>
      <c r="E11060"/>
      <c r="F11060"/>
      <c r="G11060"/>
      <c r="H11060"/>
      <c r="J11060"/>
    </row>
    <row r="11061" spans="1:10" x14ac:dyDescent="0.25">
      <c r="A11061"/>
      <c r="C11061"/>
      <c r="D11061"/>
      <c r="E11061"/>
      <c r="F11061"/>
      <c r="G11061"/>
      <c r="H11061"/>
      <c r="J11061"/>
    </row>
    <row r="11062" spans="1:10" x14ac:dyDescent="0.25">
      <c r="A11062"/>
      <c r="C11062"/>
      <c r="D11062"/>
      <c r="E11062"/>
      <c r="F11062"/>
      <c r="G11062"/>
      <c r="H11062"/>
      <c r="J11062"/>
    </row>
    <row r="11063" spans="1:10" x14ac:dyDescent="0.25">
      <c r="A11063"/>
      <c r="C11063"/>
      <c r="D11063"/>
      <c r="E11063"/>
      <c r="F11063"/>
      <c r="G11063"/>
      <c r="H11063"/>
      <c r="J11063"/>
    </row>
    <row r="11064" spans="1:10" x14ac:dyDescent="0.25">
      <c r="A11064"/>
      <c r="C11064"/>
      <c r="D11064"/>
      <c r="E11064"/>
      <c r="F11064"/>
      <c r="G11064"/>
      <c r="H11064"/>
      <c r="J11064"/>
    </row>
    <row r="11065" spans="1:10" x14ac:dyDescent="0.25">
      <c r="A11065"/>
      <c r="C11065"/>
      <c r="D11065"/>
      <c r="E11065"/>
      <c r="F11065"/>
      <c r="G11065"/>
      <c r="H11065"/>
      <c r="J11065"/>
    </row>
    <row r="11066" spans="1:10" x14ac:dyDescent="0.25">
      <c r="A11066"/>
      <c r="C11066"/>
      <c r="D11066"/>
      <c r="E11066"/>
      <c r="F11066"/>
      <c r="G11066"/>
      <c r="H11066"/>
      <c r="J11066"/>
    </row>
    <row r="11067" spans="1:10" x14ac:dyDescent="0.25">
      <c r="A11067"/>
      <c r="C11067"/>
      <c r="D11067"/>
      <c r="E11067"/>
      <c r="F11067"/>
      <c r="G11067"/>
      <c r="H11067"/>
      <c r="J11067"/>
    </row>
    <row r="11068" spans="1:10" x14ac:dyDescent="0.25">
      <c r="A11068"/>
      <c r="C11068"/>
      <c r="D11068"/>
      <c r="E11068"/>
      <c r="F11068"/>
      <c r="G11068"/>
      <c r="H11068"/>
      <c r="J11068"/>
    </row>
    <row r="11069" spans="1:10" x14ac:dyDescent="0.25">
      <c r="A11069"/>
      <c r="C11069"/>
      <c r="D11069"/>
      <c r="E11069"/>
      <c r="F11069"/>
      <c r="G11069"/>
      <c r="H11069"/>
      <c r="J11069"/>
    </row>
    <row r="11070" spans="1:10" x14ac:dyDescent="0.25">
      <c r="A11070"/>
      <c r="C11070"/>
      <c r="D11070"/>
      <c r="E11070"/>
      <c r="F11070"/>
      <c r="G11070"/>
      <c r="H11070"/>
      <c r="J11070"/>
    </row>
    <row r="11071" spans="1:10" x14ac:dyDescent="0.25">
      <c r="A11071"/>
      <c r="C11071"/>
      <c r="D11071"/>
      <c r="E11071"/>
      <c r="F11071"/>
      <c r="G11071"/>
      <c r="H11071"/>
      <c r="J11071"/>
    </row>
    <row r="11072" spans="1:10" x14ac:dyDescent="0.25">
      <c r="A11072"/>
      <c r="C11072"/>
      <c r="D11072"/>
      <c r="E11072"/>
      <c r="F11072"/>
      <c r="G11072"/>
      <c r="H11072"/>
      <c r="J11072"/>
    </row>
    <row r="11073" spans="1:10" x14ac:dyDescent="0.25">
      <c r="A11073"/>
      <c r="C11073"/>
      <c r="D11073"/>
      <c r="E11073"/>
      <c r="F11073"/>
      <c r="G11073"/>
      <c r="H11073"/>
      <c r="J11073"/>
    </row>
    <row r="11074" spans="1:10" x14ac:dyDescent="0.25">
      <c r="A11074"/>
      <c r="C11074"/>
      <c r="D11074"/>
      <c r="E11074"/>
      <c r="F11074"/>
      <c r="G11074"/>
      <c r="H11074"/>
      <c r="J11074"/>
    </row>
    <row r="11075" spans="1:10" x14ac:dyDescent="0.25">
      <c r="A11075"/>
      <c r="C11075"/>
      <c r="D11075"/>
      <c r="E11075"/>
      <c r="F11075"/>
      <c r="G11075"/>
      <c r="H11075"/>
      <c r="J11075"/>
    </row>
    <row r="11076" spans="1:10" x14ac:dyDescent="0.25">
      <c r="A11076"/>
      <c r="C11076"/>
      <c r="D11076"/>
      <c r="E11076"/>
      <c r="F11076"/>
      <c r="G11076"/>
      <c r="H11076"/>
      <c r="J11076"/>
    </row>
    <row r="11077" spans="1:10" x14ac:dyDescent="0.25">
      <c r="A11077"/>
      <c r="C11077"/>
      <c r="D11077"/>
      <c r="E11077"/>
      <c r="F11077"/>
      <c r="G11077"/>
      <c r="H11077"/>
      <c r="J11077"/>
    </row>
    <row r="11078" spans="1:10" x14ac:dyDescent="0.25">
      <c r="A11078"/>
      <c r="C11078"/>
      <c r="D11078"/>
      <c r="E11078"/>
      <c r="F11078"/>
      <c r="G11078"/>
      <c r="H11078"/>
      <c r="J11078"/>
    </row>
    <row r="11079" spans="1:10" x14ac:dyDescent="0.25">
      <c r="A11079"/>
      <c r="C11079"/>
      <c r="D11079"/>
      <c r="E11079"/>
      <c r="F11079"/>
      <c r="G11079"/>
      <c r="H11079"/>
      <c r="J11079"/>
    </row>
    <row r="11080" spans="1:10" x14ac:dyDescent="0.25">
      <c r="A11080"/>
      <c r="C11080"/>
      <c r="D11080"/>
      <c r="E11080"/>
      <c r="F11080"/>
      <c r="G11080"/>
      <c r="H11080"/>
      <c r="J11080"/>
    </row>
    <row r="11081" spans="1:10" x14ac:dyDescent="0.25">
      <c r="A11081"/>
      <c r="C11081"/>
      <c r="D11081"/>
      <c r="E11081"/>
      <c r="F11081"/>
      <c r="G11081"/>
      <c r="H11081"/>
      <c r="J11081"/>
    </row>
    <row r="11082" spans="1:10" x14ac:dyDescent="0.25">
      <c r="A11082"/>
      <c r="C11082"/>
      <c r="D11082"/>
      <c r="E11082"/>
      <c r="F11082"/>
      <c r="G11082"/>
      <c r="H11082"/>
      <c r="J11082"/>
    </row>
    <row r="11083" spans="1:10" x14ac:dyDescent="0.25">
      <c r="A11083"/>
      <c r="C11083"/>
      <c r="D11083"/>
      <c r="E11083"/>
      <c r="F11083"/>
      <c r="G11083"/>
      <c r="H11083"/>
      <c r="J11083"/>
    </row>
    <row r="11084" spans="1:10" x14ac:dyDescent="0.25">
      <c r="A11084"/>
      <c r="C11084"/>
      <c r="D11084"/>
      <c r="E11084"/>
      <c r="F11084"/>
      <c r="G11084"/>
      <c r="H11084"/>
      <c r="J11084"/>
    </row>
    <row r="11085" spans="1:10" x14ac:dyDescent="0.25">
      <c r="A11085"/>
      <c r="C11085"/>
      <c r="D11085"/>
      <c r="E11085"/>
      <c r="F11085"/>
      <c r="G11085"/>
      <c r="H11085"/>
      <c r="J11085"/>
    </row>
    <row r="11086" spans="1:10" x14ac:dyDescent="0.25">
      <c r="A11086"/>
      <c r="C11086"/>
      <c r="D11086"/>
      <c r="E11086"/>
      <c r="F11086"/>
      <c r="G11086"/>
      <c r="H11086"/>
      <c r="J11086"/>
    </row>
    <row r="11087" spans="1:10" x14ac:dyDescent="0.25">
      <c r="A11087"/>
      <c r="C11087"/>
      <c r="D11087"/>
      <c r="E11087"/>
      <c r="F11087"/>
      <c r="G11087"/>
      <c r="H11087"/>
      <c r="J11087"/>
    </row>
    <row r="11088" spans="1:10" x14ac:dyDescent="0.25">
      <c r="A11088"/>
      <c r="C11088"/>
      <c r="D11088"/>
      <c r="E11088"/>
      <c r="F11088"/>
      <c r="G11088"/>
      <c r="H11088"/>
      <c r="J11088"/>
    </row>
    <row r="11089" spans="1:10" x14ac:dyDescent="0.25">
      <c r="A11089"/>
      <c r="C11089"/>
      <c r="D11089"/>
      <c r="E11089"/>
      <c r="F11089"/>
      <c r="G11089"/>
      <c r="H11089"/>
      <c r="J11089"/>
    </row>
    <row r="11090" spans="1:10" x14ac:dyDescent="0.25">
      <c r="A11090"/>
      <c r="C11090"/>
      <c r="D11090"/>
      <c r="E11090"/>
      <c r="F11090"/>
      <c r="G11090"/>
      <c r="H11090"/>
      <c r="J11090"/>
    </row>
    <row r="11091" spans="1:10" x14ac:dyDescent="0.25">
      <c r="A11091"/>
      <c r="C11091"/>
      <c r="D11091"/>
      <c r="E11091"/>
      <c r="F11091"/>
      <c r="G11091"/>
      <c r="H11091"/>
      <c r="J11091"/>
    </row>
    <row r="11092" spans="1:10" x14ac:dyDescent="0.25">
      <c r="A11092"/>
      <c r="C11092"/>
      <c r="D11092"/>
      <c r="E11092"/>
      <c r="F11092"/>
      <c r="G11092"/>
      <c r="H11092"/>
      <c r="J11092"/>
    </row>
    <row r="11093" spans="1:10" x14ac:dyDescent="0.25">
      <c r="A11093"/>
      <c r="C11093"/>
      <c r="D11093"/>
      <c r="E11093"/>
      <c r="F11093"/>
      <c r="G11093"/>
      <c r="H11093"/>
      <c r="J11093"/>
    </row>
    <row r="11094" spans="1:10" x14ac:dyDescent="0.25">
      <c r="A11094"/>
      <c r="C11094"/>
      <c r="D11094"/>
      <c r="E11094"/>
      <c r="F11094"/>
      <c r="G11094"/>
      <c r="H11094"/>
      <c r="J11094"/>
    </row>
    <row r="11095" spans="1:10" x14ac:dyDescent="0.25">
      <c r="A11095"/>
      <c r="C11095"/>
      <c r="D11095"/>
      <c r="E11095"/>
      <c r="F11095"/>
      <c r="G11095"/>
      <c r="H11095"/>
      <c r="J11095"/>
    </row>
    <row r="11096" spans="1:10" x14ac:dyDescent="0.25">
      <c r="A11096"/>
      <c r="C11096"/>
      <c r="D11096"/>
      <c r="E11096"/>
      <c r="F11096"/>
      <c r="G11096"/>
      <c r="H11096"/>
      <c r="J11096"/>
    </row>
    <row r="11097" spans="1:10" x14ac:dyDescent="0.25">
      <c r="A11097"/>
      <c r="C11097"/>
      <c r="D11097"/>
      <c r="E11097"/>
      <c r="F11097"/>
      <c r="G11097"/>
      <c r="H11097"/>
      <c r="J11097"/>
    </row>
    <row r="11098" spans="1:10" x14ac:dyDescent="0.25">
      <c r="A11098"/>
      <c r="C11098"/>
      <c r="D11098"/>
      <c r="E11098"/>
      <c r="F11098"/>
      <c r="G11098"/>
      <c r="H11098"/>
      <c r="J11098"/>
    </row>
    <row r="11099" spans="1:10" x14ac:dyDescent="0.25">
      <c r="A11099"/>
      <c r="C11099"/>
      <c r="D11099"/>
      <c r="E11099"/>
      <c r="F11099"/>
      <c r="G11099"/>
      <c r="H11099"/>
      <c r="J11099"/>
    </row>
    <row r="11100" spans="1:10" x14ac:dyDescent="0.25">
      <c r="A11100"/>
      <c r="C11100"/>
      <c r="D11100"/>
      <c r="E11100"/>
      <c r="F11100"/>
      <c r="G11100"/>
      <c r="H11100"/>
      <c r="J11100"/>
    </row>
    <row r="11101" spans="1:10" x14ac:dyDescent="0.25">
      <c r="A11101"/>
      <c r="C11101"/>
      <c r="D11101"/>
      <c r="E11101"/>
      <c r="F11101"/>
      <c r="G11101"/>
      <c r="H11101"/>
      <c r="J11101"/>
    </row>
    <row r="11102" spans="1:10" x14ac:dyDescent="0.25">
      <c r="A11102"/>
      <c r="C11102"/>
      <c r="D11102"/>
      <c r="E11102"/>
      <c r="F11102"/>
      <c r="G11102"/>
      <c r="H11102"/>
      <c r="J11102"/>
    </row>
    <row r="11103" spans="1:10" x14ac:dyDescent="0.25">
      <c r="A11103"/>
      <c r="C11103"/>
      <c r="D11103"/>
      <c r="E11103"/>
      <c r="F11103"/>
      <c r="G11103"/>
      <c r="H11103"/>
      <c r="J11103"/>
    </row>
    <row r="11104" spans="1:10" x14ac:dyDescent="0.25">
      <c r="A11104"/>
      <c r="C11104"/>
      <c r="D11104"/>
      <c r="E11104"/>
      <c r="F11104"/>
      <c r="G11104"/>
      <c r="H11104"/>
      <c r="J11104"/>
    </row>
    <row r="11105" spans="1:10" x14ac:dyDescent="0.25">
      <c r="A11105"/>
      <c r="C11105"/>
      <c r="D11105"/>
      <c r="E11105"/>
      <c r="F11105"/>
      <c r="G11105"/>
      <c r="H11105"/>
      <c r="J11105"/>
    </row>
    <row r="11106" spans="1:10" x14ac:dyDescent="0.25">
      <c r="A11106"/>
      <c r="C11106"/>
      <c r="D11106"/>
      <c r="E11106"/>
      <c r="F11106"/>
      <c r="G11106"/>
      <c r="H11106"/>
      <c r="J11106"/>
    </row>
    <row r="11107" spans="1:10" x14ac:dyDescent="0.25">
      <c r="A11107"/>
      <c r="C11107"/>
      <c r="D11107"/>
      <c r="E11107"/>
      <c r="F11107"/>
      <c r="G11107"/>
      <c r="H11107"/>
      <c r="J11107"/>
    </row>
    <row r="11108" spans="1:10" x14ac:dyDescent="0.25">
      <c r="A11108"/>
      <c r="C11108"/>
      <c r="D11108"/>
      <c r="E11108"/>
      <c r="F11108"/>
      <c r="G11108"/>
      <c r="H11108"/>
      <c r="J11108"/>
    </row>
    <row r="11109" spans="1:10" x14ac:dyDescent="0.25">
      <c r="A11109"/>
      <c r="C11109"/>
      <c r="D11109"/>
      <c r="E11109"/>
      <c r="F11109"/>
      <c r="G11109"/>
      <c r="H11109"/>
      <c r="J11109"/>
    </row>
    <row r="11110" spans="1:10" x14ac:dyDescent="0.25">
      <c r="A11110"/>
      <c r="C11110"/>
      <c r="D11110"/>
      <c r="E11110"/>
      <c r="F11110"/>
      <c r="G11110"/>
      <c r="H11110"/>
      <c r="J11110"/>
    </row>
    <row r="11111" spans="1:10" x14ac:dyDescent="0.25">
      <c r="A11111"/>
      <c r="C11111"/>
      <c r="D11111"/>
      <c r="E11111"/>
      <c r="F11111"/>
      <c r="G11111"/>
      <c r="H11111"/>
      <c r="J11111"/>
    </row>
    <row r="11112" spans="1:10" x14ac:dyDescent="0.25">
      <c r="A11112"/>
      <c r="C11112"/>
      <c r="D11112"/>
      <c r="E11112"/>
      <c r="F11112"/>
      <c r="G11112"/>
      <c r="H11112"/>
      <c r="J11112"/>
    </row>
    <row r="11113" spans="1:10" x14ac:dyDescent="0.25">
      <c r="A11113"/>
      <c r="C11113"/>
      <c r="D11113"/>
      <c r="E11113"/>
      <c r="F11113"/>
      <c r="G11113"/>
      <c r="H11113"/>
      <c r="J11113"/>
    </row>
    <row r="11114" spans="1:10" x14ac:dyDescent="0.25">
      <c r="A11114"/>
      <c r="C11114"/>
      <c r="D11114"/>
      <c r="E11114"/>
      <c r="F11114"/>
      <c r="G11114"/>
      <c r="H11114"/>
      <c r="J11114"/>
    </row>
    <row r="11115" spans="1:10" x14ac:dyDescent="0.25">
      <c r="A11115"/>
      <c r="C11115"/>
      <c r="D11115"/>
      <c r="E11115"/>
      <c r="F11115"/>
      <c r="G11115"/>
      <c r="H11115"/>
      <c r="J11115"/>
    </row>
    <row r="11116" spans="1:10" x14ac:dyDescent="0.25">
      <c r="A11116"/>
      <c r="C11116"/>
      <c r="D11116"/>
      <c r="E11116"/>
      <c r="F11116"/>
      <c r="G11116"/>
      <c r="H11116"/>
      <c r="J11116"/>
    </row>
    <row r="11117" spans="1:10" x14ac:dyDescent="0.25">
      <c r="A11117"/>
      <c r="C11117"/>
      <c r="D11117"/>
      <c r="E11117"/>
      <c r="F11117"/>
      <c r="G11117"/>
      <c r="H11117"/>
      <c r="J11117"/>
    </row>
    <row r="11118" spans="1:10" x14ac:dyDescent="0.25">
      <c r="A11118"/>
      <c r="C11118"/>
      <c r="D11118"/>
      <c r="E11118"/>
      <c r="F11118"/>
      <c r="G11118"/>
      <c r="H11118"/>
      <c r="J11118"/>
    </row>
    <row r="11119" spans="1:10" x14ac:dyDescent="0.25">
      <c r="A11119"/>
      <c r="C11119"/>
      <c r="D11119"/>
      <c r="E11119"/>
      <c r="F11119"/>
      <c r="G11119"/>
      <c r="H11119"/>
      <c r="J11119"/>
    </row>
    <row r="11120" spans="1:10" x14ac:dyDescent="0.25">
      <c r="A11120"/>
      <c r="C11120"/>
      <c r="D11120"/>
      <c r="E11120"/>
      <c r="F11120"/>
      <c r="G11120"/>
      <c r="H11120"/>
      <c r="J11120"/>
    </row>
    <row r="11121" spans="1:10" x14ac:dyDescent="0.25">
      <c r="A11121"/>
      <c r="C11121"/>
      <c r="D11121"/>
      <c r="E11121"/>
      <c r="F11121"/>
      <c r="G11121"/>
      <c r="H11121"/>
      <c r="J11121"/>
    </row>
    <row r="11122" spans="1:10" x14ac:dyDescent="0.25">
      <c r="A11122"/>
      <c r="C11122"/>
      <c r="D11122"/>
      <c r="E11122"/>
      <c r="F11122"/>
      <c r="G11122"/>
      <c r="H11122"/>
      <c r="J11122"/>
    </row>
    <row r="11123" spans="1:10" x14ac:dyDescent="0.25">
      <c r="A11123"/>
      <c r="C11123"/>
      <c r="D11123"/>
      <c r="E11123"/>
      <c r="F11123"/>
      <c r="G11123"/>
      <c r="H11123"/>
      <c r="J11123"/>
    </row>
    <row r="11124" spans="1:10" x14ac:dyDescent="0.25">
      <c r="A11124"/>
      <c r="C11124"/>
      <c r="D11124"/>
      <c r="E11124"/>
      <c r="F11124"/>
      <c r="G11124"/>
      <c r="H11124"/>
      <c r="J11124"/>
    </row>
    <row r="11125" spans="1:10" x14ac:dyDescent="0.25">
      <c r="A11125"/>
      <c r="C11125"/>
      <c r="D11125"/>
      <c r="E11125"/>
      <c r="F11125"/>
      <c r="G11125"/>
      <c r="H11125"/>
      <c r="J11125"/>
    </row>
    <row r="11126" spans="1:10" x14ac:dyDescent="0.25">
      <c r="A11126"/>
      <c r="C11126"/>
      <c r="D11126"/>
      <c r="E11126"/>
      <c r="F11126"/>
      <c r="G11126"/>
      <c r="H11126"/>
      <c r="J11126"/>
    </row>
    <row r="11127" spans="1:10" x14ac:dyDescent="0.25">
      <c r="A11127"/>
      <c r="C11127"/>
      <c r="D11127"/>
      <c r="E11127"/>
      <c r="F11127"/>
      <c r="G11127"/>
      <c r="H11127"/>
      <c r="J11127"/>
    </row>
    <row r="11128" spans="1:10" x14ac:dyDescent="0.25">
      <c r="A11128"/>
      <c r="C11128"/>
      <c r="D11128"/>
      <c r="E11128"/>
      <c r="F11128"/>
      <c r="G11128"/>
      <c r="H11128"/>
      <c r="J11128"/>
    </row>
    <row r="11129" spans="1:10" x14ac:dyDescent="0.25">
      <c r="A11129"/>
      <c r="C11129"/>
      <c r="D11129"/>
      <c r="E11129"/>
      <c r="F11129"/>
      <c r="G11129"/>
      <c r="H11129"/>
      <c r="J11129"/>
    </row>
    <row r="11130" spans="1:10" x14ac:dyDescent="0.25">
      <c r="A11130"/>
      <c r="C11130"/>
      <c r="D11130"/>
      <c r="E11130"/>
      <c r="F11130"/>
      <c r="G11130"/>
      <c r="H11130"/>
      <c r="J11130"/>
    </row>
    <row r="11131" spans="1:10" x14ac:dyDescent="0.25">
      <c r="A11131"/>
      <c r="C11131"/>
      <c r="D11131"/>
      <c r="E11131"/>
      <c r="F11131"/>
      <c r="G11131"/>
      <c r="H11131"/>
      <c r="J11131"/>
    </row>
    <row r="11132" spans="1:10" x14ac:dyDescent="0.25">
      <c r="A11132"/>
      <c r="C11132"/>
      <c r="D11132"/>
      <c r="E11132"/>
      <c r="F11132"/>
      <c r="G11132"/>
      <c r="H11132"/>
      <c r="J11132"/>
    </row>
    <row r="11133" spans="1:10" x14ac:dyDescent="0.25">
      <c r="A11133"/>
      <c r="C11133"/>
      <c r="D11133"/>
      <c r="E11133"/>
      <c r="F11133"/>
      <c r="G11133"/>
      <c r="H11133"/>
      <c r="J11133"/>
    </row>
    <row r="11134" spans="1:10" x14ac:dyDescent="0.25">
      <c r="A11134"/>
      <c r="C11134"/>
      <c r="D11134"/>
      <c r="E11134"/>
      <c r="F11134"/>
      <c r="G11134"/>
      <c r="H11134"/>
      <c r="J11134"/>
    </row>
    <row r="11135" spans="1:10" x14ac:dyDescent="0.25">
      <c r="A11135"/>
      <c r="C11135"/>
      <c r="D11135"/>
      <c r="E11135"/>
      <c r="F11135"/>
      <c r="G11135"/>
      <c r="H11135"/>
      <c r="J11135"/>
    </row>
    <row r="11136" spans="1:10" x14ac:dyDescent="0.25">
      <c r="A11136"/>
      <c r="C11136"/>
      <c r="D11136"/>
      <c r="E11136"/>
      <c r="F11136"/>
      <c r="G11136"/>
      <c r="H11136"/>
      <c r="J11136"/>
    </row>
    <row r="11137" spans="1:10" x14ac:dyDescent="0.25">
      <c r="A11137"/>
      <c r="C11137"/>
      <c r="D11137"/>
      <c r="E11137"/>
      <c r="F11137"/>
      <c r="G11137"/>
      <c r="H11137"/>
      <c r="J11137"/>
    </row>
    <row r="11138" spans="1:10" x14ac:dyDescent="0.25">
      <c r="A11138"/>
      <c r="C11138"/>
      <c r="D11138"/>
      <c r="E11138"/>
      <c r="F11138"/>
      <c r="G11138"/>
      <c r="H11138"/>
      <c r="J11138"/>
    </row>
    <row r="11139" spans="1:10" x14ac:dyDescent="0.25">
      <c r="A11139"/>
      <c r="C11139"/>
      <c r="D11139"/>
      <c r="E11139"/>
      <c r="F11139"/>
      <c r="G11139"/>
      <c r="H11139"/>
      <c r="J11139"/>
    </row>
    <row r="11140" spans="1:10" x14ac:dyDescent="0.25">
      <c r="A11140"/>
      <c r="C11140"/>
      <c r="D11140"/>
      <c r="E11140"/>
      <c r="F11140"/>
      <c r="G11140"/>
      <c r="H11140"/>
      <c r="J11140"/>
    </row>
    <row r="11141" spans="1:10" x14ac:dyDescent="0.25">
      <c r="A11141"/>
      <c r="C11141"/>
      <c r="D11141"/>
      <c r="E11141"/>
      <c r="F11141"/>
      <c r="G11141"/>
      <c r="H11141"/>
      <c r="J11141"/>
    </row>
    <row r="11142" spans="1:10" x14ac:dyDescent="0.25">
      <c r="A11142"/>
      <c r="C11142"/>
      <c r="D11142"/>
      <c r="E11142"/>
      <c r="F11142"/>
      <c r="G11142"/>
      <c r="H11142"/>
      <c r="J11142"/>
    </row>
    <row r="11143" spans="1:10" x14ac:dyDescent="0.25">
      <c r="A11143"/>
      <c r="C11143"/>
      <c r="D11143"/>
      <c r="E11143"/>
      <c r="F11143"/>
      <c r="G11143"/>
      <c r="H11143"/>
      <c r="J11143"/>
    </row>
    <row r="11144" spans="1:10" x14ac:dyDescent="0.25">
      <c r="A11144"/>
      <c r="C11144"/>
      <c r="D11144"/>
      <c r="E11144"/>
      <c r="F11144"/>
      <c r="G11144"/>
      <c r="H11144"/>
      <c r="J11144"/>
    </row>
    <row r="11145" spans="1:10" x14ac:dyDescent="0.25">
      <c r="A11145"/>
      <c r="C11145"/>
      <c r="D11145"/>
      <c r="E11145"/>
      <c r="F11145"/>
      <c r="G11145"/>
      <c r="H11145"/>
      <c r="J11145"/>
    </row>
    <row r="11146" spans="1:10" x14ac:dyDescent="0.25">
      <c r="A11146"/>
      <c r="C11146"/>
      <c r="D11146"/>
      <c r="E11146"/>
      <c r="F11146"/>
      <c r="G11146"/>
      <c r="H11146"/>
      <c r="J11146"/>
    </row>
    <row r="11147" spans="1:10" x14ac:dyDescent="0.25">
      <c r="A11147"/>
      <c r="C11147"/>
      <c r="D11147"/>
      <c r="E11147"/>
      <c r="F11147"/>
      <c r="G11147"/>
      <c r="H11147"/>
      <c r="J11147"/>
    </row>
    <row r="11148" spans="1:10" x14ac:dyDescent="0.25">
      <c r="A11148"/>
      <c r="C11148"/>
      <c r="D11148"/>
      <c r="E11148"/>
      <c r="F11148"/>
      <c r="G11148"/>
      <c r="H11148"/>
      <c r="J11148"/>
    </row>
    <row r="11149" spans="1:10" x14ac:dyDescent="0.25">
      <c r="A11149"/>
      <c r="C11149"/>
      <c r="D11149"/>
      <c r="E11149"/>
      <c r="F11149"/>
      <c r="G11149"/>
      <c r="H11149"/>
      <c r="J11149"/>
    </row>
    <row r="11150" spans="1:10" x14ac:dyDescent="0.25">
      <c r="A11150"/>
      <c r="C11150"/>
      <c r="D11150"/>
      <c r="E11150"/>
      <c r="F11150"/>
      <c r="G11150"/>
      <c r="H11150"/>
      <c r="J11150"/>
    </row>
    <row r="11151" spans="1:10" x14ac:dyDescent="0.25">
      <c r="A11151"/>
      <c r="C11151"/>
      <c r="D11151"/>
      <c r="E11151"/>
      <c r="F11151"/>
      <c r="G11151"/>
      <c r="H11151"/>
      <c r="J11151"/>
    </row>
    <row r="11152" spans="1:10" x14ac:dyDescent="0.25">
      <c r="A11152"/>
      <c r="C11152"/>
      <c r="D11152"/>
      <c r="E11152"/>
      <c r="F11152"/>
      <c r="G11152"/>
      <c r="H11152"/>
      <c r="J11152"/>
    </row>
    <row r="11153" spans="1:10" x14ac:dyDescent="0.25">
      <c r="A11153"/>
      <c r="C11153"/>
      <c r="D11153"/>
      <c r="E11153"/>
      <c r="F11153"/>
      <c r="G11153"/>
      <c r="H11153"/>
      <c r="J11153"/>
    </row>
    <row r="11154" spans="1:10" x14ac:dyDescent="0.25">
      <c r="A11154"/>
      <c r="C11154"/>
      <c r="D11154"/>
      <c r="E11154"/>
      <c r="F11154"/>
      <c r="G11154"/>
      <c r="H11154"/>
      <c r="J11154"/>
    </row>
    <row r="11155" spans="1:10" x14ac:dyDescent="0.25">
      <c r="A11155"/>
      <c r="C11155"/>
      <c r="D11155"/>
      <c r="E11155"/>
      <c r="F11155"/>
      <c r="G11155"/>
      <c r="H11155"/>
      <c r="J11155"/>
    </row>
    <row r="11156" spans="1:10" x14ac:dyDescent="0.25">
      <c r="A11156"/>
      <c r="C11156"/>
      <c r="D11156"/>
      <c r="E11156"/>
      <c r="F11156"/>
      <c r="G11156"/>
      <c r="H11156"/>
      <c r="J11156"/>
    </row>
    <row r="11157" spans="1:10" x14ac:dyDescent="0.25">
      <c r="A11157"/>
      <c r="C11157"/>
      <c r="D11157"/>
      <c r="E11157"/>
      <c r="F11157"/>
      <c r="G11157"/>
      <c r="H11157"/>
      <c r="J11157"/>
    </row>
    <row r="11158" spans="1:10" x14ac:dyDescent="0.25">
      <c r="A11158"/>
      <c r="C11158"/>
      <c r="D11158"/>
      <c r="E11158"/>
      <c r="F11158"/>
      <c r="G11158"/>
      <c r="H11158"/>
      <c r="J11158"/>
    </row>
    <row r="11159" spans="1:10" x14ac:dyDescent="0.25">
      <c r="A11159"/>
      <c r="C11159"/>
      <c r="D11159"/>
      <c r="E11159"/>
      <c r="F11159"/>
      <c r="G11159"/>
      <c r="H11159"/>
      <c r="J11159"/>
    </row>
    <row r="11160" spans="1:10" x14ac:dyDescent="0.25">
      <c r="A11160"/>
      <c r="C11160"/>
      <c r="D11160"/>
      <c r="E11160"/>
      <c r="F11160"/>
      <c r="G11160"/>
      <c r="H11160"/>
      <c r="J11160"/>
    </row>
    <row r="11161" spans="1:10" x14ac:dyDescent="0.25">
      <c r="A11161"/>
      <c r="C11161"/>
      <c r="D11161"/>
      <c r="E11161"/>
      <c r="F11161"/>
      <c r="G11161"/>
      <c r="H11161"/>
      <c r="J11161"/>
    </row>
    <row r="11162" spans="1:10" x14ac:dyDescent="0.25">
      <c r="A11162"/>
      <c r="C11162"/>
      <c r="D11162"/>
      <c r="E11162"/>
      <c r="F11162"/>
      <c r="G11162"/>
      <c r="H11162"/>
      <c r="J11162"/>
    </row>
    <row r="11163" spans="1:10" x14ac:dyDescent="0.25">
      <c r="A11163"/>
      <c r="C11163"/>
      <c r="D11163"/>
      <c r="E11163"/>
      <c r="F11163"/>
      <c r="G11163"/>
      <c r="H11163"/>
      <c r="J11163"/>
    </row>
    <row r="11164" spans="1:10" x14ac:dyDescent="0.25">
      <c r="A11164"/>
      <c r="C11164"/>
      <c r="D11164"/>
      <c r="E11164"/>
      <c r="F11164"/>
      <c r="G11164"/>
      <c r="H11164"/>
      <c r="J11164"/>
    </row>
    <row r="11165" spans="1:10" x14ac:dyDescent="0.25">
      <c r="A11165"/>
      <c r="C11165"/>
      <c r="D11165"/>
      <c r="E11165"/>
      <c r="F11165"/>
      <c r="G11165"/>
      <c r="H11165"/>
      <c r="J11165"/>
    </row>
    <row r="11166" spans="1:10" x14ac:dyDescent="0.25">
      <c r="A11166"/>
      <c r="C11166"/>
      <c r="D11166"/>
      <c r="E11166"/>
      <c r="F11166"/>
      <c r="G11166"/>
      <c r="H11166"/>
      <c r="J11166"/>
    </row>
    <row r="11167" spans="1:10" x14ac:dyDescent="0.25">
      <c r="A11167"/>
      <c r="C11167"/>
      <c r="D11167"/>
      <c r="E11167"/>
      <c r="F11167"/>
      <c r="G11167"/>
      <c r="H11167"/>
      <c r="J11167"/>
    </row>
    <row r="11168" spans="1:10" x14ac:dyDescent="0.25">
      <c r="A11168"/>
      <c r="C11168"/>
      <c r="D11168"/>
      <c r="E11168"/>
      <c r="F11168"/>
      <c r="G11168"/>
      <c r="H11168"/>
      <c r="J11168"/>
    </row>
    <row r="11169" spans="1:10" x14ac:dyDescent="0.25">
      <c r="A11169"/>
      <c r="C11169"/>
      <c r="D11169"/>
      <c r="E11169"/>
      <c r="F11169"/>
      <c r="G11169"/>
      <c r="H11169"/>
      <c r="J11169"/>
    </row>
    <row r="11170" spans="1:10" x14ac:dyDescent="0.25">
      <c r="A11170"/>
      <c r="C11170"/>
      <c r="D11170"/>
      <c r="E11170"/>
      <c r="F11170"/>
      <c r="G11170"/>
      <c r="H11170"/>
      <c r="J11170"/>
    </row>
    <row r="11171" spans="1:10" x14ac:dyDescent="0.25">
      <c r="A11171"/>
      <c r="C11171"/>
      <c r="D11171"/>
      <c r="E11171"/>
      <c r="F11171"/>
      <c r="G11171"/>
      <c r="H11171"/>
      <c r="J11171"/>
    </row>
    <row r="11172" spans="1:10" x14ac:dyDescent="0.25">
      <c r="A11172"/>
      <c r="C11172"/>
      <c r="D11172"/>
      <c r="E11172"/>
      <c r="F11172"/>
      <c r="G11172"/>
      <c r="H11172"/>
      <c r="J11172"/>
    </row>
    <row r="11173" spans="1:10" x14ac:dyDescent="0.25">
      <c r="A11173"/>
      <c r="C11173"/>
      <c r="D11173"/>
      <c r="E11173"/>
      <c r="F11173"/>
      <c r="G11173"/>
      <c r="H11173"/>
      <c r="J11173"/>
    </row>
    <row r="11174" spans="1:10" x14ac:dyDescent="0.25">
      <c r="A11174"/>
      <c r="C11174"/>
      <c r="D11174"/>
      <c r="E11174"/>
      <c r="F11174"/>
      <c r="G11174"/>
      <c r="H11174"/>
      <c r="J11174"/>
    </row>
    <row r="11175" spans="1:10" x14ac:dyDescent="0.25">
      <c r="A11175"/>
      <c r="C11175"/>
      <c r="D11175"/>
      <c r="E11175"/>
      <c r="F11175"/>
      <c r="G11175"/>
      <c r="H11175"/>
      <c r="J11175"/>
    </row>
    <row r="11176" spans="1:10" x14ac:dyDescent="0.25">
      <c r="A11176"/>
      <c r="C11176"/>
      <c r="D11176"/>
      <c r="E11176"/>
      <c r="F11176"/>
      <c r="G11176"/>
      <c r="H11176"/>
      <c r="J11176"/>
    </row>
    <row r="11177" spans="1:10" x14ac:dyDescent="0.25">
      <c r="A11177"/>
      <c r="C11177"/>
      <c r="D11177"/>
      <c r="E11177"/>
      <c r="F11177"/>
      <c r="G11177"/>
      <c r="H11177"/>
      <c r="J11177"/>
    </row>
    <row r="11178" spans="1:10" x14ac:dyDescent="0.25">
      <c r="A11178"/>
      <c r="C11178"/>
      <c r="D11178"/>
      <c r="E11178"/>
      <c r="F11178"/>
      <c r="G11178"/>
      <c r="H11178"/>
      <c r="J11178"/>
    </row>
    <row r="11179" spans="1:10" x14ac:dyDescent="0.25">
      <c r="A11179"/>
      <c r="C11179"/>
      <c r="D11179"/>
      <c r="E11179"/>
      <c r="F11179"/>
      <c r="G11179"/>
      <c r="H11179"/>
      <c r="J11179"/>
    </row>
    <row r="11180" spans="1:10" x14ac:dyDescent="0.25">
      <c r="A11180"/>
      <c r="C11180"/>
      <c r="D11180"/>
      <c r="E11180"/>
      <c r="F11180"/>
      <c r="G11180"/>
      <c r="H11180"/>
      <c r="J11180"/>
    </row>
    <row r="11181" spans="1:10" x14ac:dyDescent="0.25">
      <c r="A11181"/>
      <c r="C11181"/>
      <c r="D11181"/>
      <c r="E11181"/>
      <c r="F11181"/>
      <c r="G11181"/>
      <c r="H11181"/>
      <c r="J11181"/>
    </row>
    <row r="11182" spans="1:10" x14ac:dyDescent="0.25">
      <c r="A11182"/>
      <c r="C11182"/>
      <c r="D11182"/>
      <c r="E11182"/>
      <c r="F11182"/>
      <c r="G11182"/>
      <c r="H11182"/>
      <c r="J11182"/>
    </row>
    <row r="11183" spans="1:10" x14ac:dyDescent="0.25">
      <c r="A11183"/>
      <c r="C11183"/>
      <c r="D11183"/>
      <c r="E11183"/>
      <c r="F11183"/>
      <c r="G11183"/>
      <c r="H11183"/>
      <c r="J11183"/>
    </row>
    <row r="11184" spans="1:10" x14ac:dyDescent="0.25">
      <c r="A11184"/>
      <c r="C11184"/>
      <c r="D11184"/>
      <c r="E11184"/>
      <c r="F11184"/>
      <c r="G11184"/>
      <c r="H11184"/>
      <c r="J11184"/>
    </row>
    <row r="11185" spans="1:10" x14ac:dyDescent="0.25">
      <c r="A11185"/>
      <c r="C11185"/>
      <c r="D11185"/>
      <c r="E11185"/>
      <c r="F11185"/>
      <c r="G11185"/>
      <c r="H11185"/>
      <c r="J11185"/>
    </row>
    <row r="11186" spans="1:10" x14ac:dyDescent="0.25">
      <c r="A11186"/>
      <c r="C11186"/>
      <c r="D11186"/>
      <c r="E11186"/>
      <c r="F11186"/>
      <c r="G11186"/>
      <c r="H11186"/>
      <c r="J11186"/>
    </row>
    <row r="11187" spans="1:10" x14ac:dyDescent="0.25">
      <c r="A11187"/>
      <c r="C11187"/>
      <c r="D11187"/>
      <c r="E11187"/>
      <c r="F11187"/>
      <c r="G11187"/>
      <c r="H11187"/>
      <c r="J11187"/>
    </row>
    <row r="11188" spans="1:10" x14ac:dyDescent="0.25">
      <c r="A11188"/>
      <c r="C11188"/>
      <c r="D11188"/>
      <c r="E11188"/>
      <c r="F11188"/>
      <c r="G11188"/>
      <c r="H11188"/>
      <c r="J11188"/>
    </row>
    <row r="11189" spans="1:10" x14ac:dyDescent="0.25">
      <c r="A11189"/>
      <c r="C11189"/>
      <c r="D11189"/>
      <c r="E11189"/>
      <c r="F11189"/>
      <c r="G11189"/>
      <c r="H11189"/>
      <c r="J11189"/>
    </row>
    <row r="11190" spans="1:10" x14ac:dyDescent="0.25">
      <c r="A11190"/>
      <c r="C11190"/>
      <c r="D11190"/>
      <c r="E11190"/>
      <c r="F11190"/>
      <c r="G11190"/>
      <c r="H11190"/>
      <c r="J11190"/>
    </row>
    <row r="11191" spans="1:10" x14ac:dyDescent="0.25">
      <c r="A11191"/>
      <c r="C11191"/>
      <c r="D11191"/>
      <c r="E11191"/>
      <c r="F11191"/>
      <c r="G11191"/>
      <c r="H11191"/>
      <c r="J11191"/>
    </row>
    <row r="11192" spans="1:10" x14ac:dyDescent="0.25">
      <c r="A11192"/>
      <c r="C11192"/>
      <c r="D11192"/>
      <c r="E11192"/>
      <c r="F11192"/>
      <c r="G11192"/>
      <c r="H11192"/>
      <c r="J11192"/>
    </row>
    <row r="11193" spans="1:10" x14ac:dyDescent="0.25">
      <c r="A11193"/>
      <c r="C11193"/>
      <c r="D11193"/>
      <c r="E11193"/>
      <c r="F11193"/>
      <c r="G11193"/>
      <c r="H11193"/>
      <c r="J11193"/>
    </row>
    <row r="11194" spans="1:10" x14ac:dyDescent="0.25">
      <c r="A11194"/>
      <c r="C11194"/>
      <c r="D11194"/>
      <c r="E11194"/>
      <c r="F11194"/>
      <c r="G11194"/>
      <c r="H11194"/>
      <c r="J11194"/>
    </row>
    <row r="11195" spans="1:10" x14ac:dyDescent="0.25">
      <c r="A11195"/>
      <c r="C11195"/>
      <c r="D11195"/>
      <c r="E11195"/>
      <c r="F11195"/>
      <c r="G11195"/>
      <c r="H11195"/>
      <c r="J11195"/>
    </row>
    <row r="11196" spans="1:10" x14ac:dyDescent="0.25">
      <c r="A11196"/>
      <c r="C11196"/>
      <c r="D11196"/>
      <c r="E11196"/>
      <c r="F11196"/>
      <c r="G11196"/>
      <c r="H11196"/>
      <c r="J11196"/>
    </row>
    <row r="11197" spans="1:10" x14ac:dyDescent="0.25">
      <c r="A11197"/>
      <c r="C11197"/>
      <c r="D11197"/>
      <c r="E11197"/>
      <c r="F11197"/>
      <c r="G11197"/>
      <c r="H11197"/>
      <c r="J11197"/>
    </row>
    <row r="11198" spans="1:10" x14ac:dyDescent="0.25">
      <c r="A11198"/>
      <c r="C11198"/>
      <c r="D11198"/>
      <c r="E11198"/>
      <c r="F11198"/>
      <c r="G11198"/>
      <c r="H11198"/>
      <c r="J11198"/>
    </row>
    <row r="11199" spans="1:10" x14ac:dyDescent="0.25">
      <c r="A11199"/>
      <c r="C11199"/>
      <c r="D11199"/>
      <c r="E11199"/>
      <c r="F11199"/>
      <c r="G11199"/>
      <c r="H11199"/>
      <c r="J11199"/>
    </row>
    <row r="11200" spans="1:10" x14ac:dyDescent="0.25">
      <c r="A11200"/>
      <c r="C11200"/>
      <c r="D11200"/>
      <c r="E11200"/>
      <c r="F11200"/>
      <c r="G11200"/>
      <c r="H11200"/>
      <c r="J11200"/>
    </row>
    <row r="11201" spans="1:10" x14ac:dyDescent="0.25">
      <c r="A11201"/>
      <c r="C11201"/>
      <c r="D11201"/>
      <c r="E11201"/>
      <c r="F11201"/>
      <c r="G11201"/>
      <c r="H11201"/>
      <c r="J11201"/>
    </row>
    <row r="11202" spans="1:10" x14ac:dyDescent="0.25">
      <c r="A11202"/>
      <c r="C11202"/>
      <c r="D11202"/>
      <c r="E11202"/>
      <c r="F11202"/>
      <c r="G11202"/>
      <c r="H11202"/>
      <c r="J11202"/>
    </row>
    <row r="11203" spans="1:10" x14ac:dyDescent="0.25">
      <c r="A11203"/>
      <c r="C11203"/>
      <c r="D11203"/>
      <c r="E11203"/>
      <c r="F11203"/>
      <c r="G11203"/>
      <c r="H11203"/>
      <c r="J11203"/>
    </row>
    <row r="11204" spans="1:10" x14ac:dyDescent="0.25">
      <c r="A11204"/>
      <c r="C11204"/>
      <c r="D11204"/>
      <c r="E11204"/>
      <c r="F11204"/>
      <c r="G11204"/>
      <c r="H11204"/>
      <c r="J11204"/>
    </row>
    <row r="11205" spans="1:10" x14ac:dyDescent="0.25">
      <c r="A11205"/>
      <c r="C11205"/>
      <c r="D11205"/>
      <c r="E11205"/>
      <c r="F11205"/>
      <c r="G11205"/>
      <c r="H11205"/>
      <c r="J11205"/>
    </row>
    <row r="11206" spans="1:10" x14ac:dyDescent="0.25">
      <c r="A11206"/>
      <c r="C11206"/>
      <c r="D11206"/>
      <c r="E11206"/>
      <c r="F11206"/>
      <c r="G11206"/>
      <c r="H11206"/>
      <c r="J11206"/>
    </row>
    <row r="11207" spans="1:10" x14ac:dyDescent="0.25">
      <c r="A11207"/>
      <c r="C11207"/>
      <c r="D11207"/>
      <c r="E11207"/>
      <c r="F11207"/>
      <c r="G11207"/>
      <c r="H11207"/>
      <c r="J11207"/>
    </row>
    <row r="11208" spans="1:10" x14ac:dyDescent="0.25">
      <c r="A11208"/>
      <c r="C11208"/>
      <c r="D11208"/>
      <c r="E11208"/>
      <c r="F11208"/>
      <c r="G11208"/>
      <c r="H11208"/>
      <c r="J11208"/>
    </row>
    <row r="11209" spans="1:10" x14ac:dyDescent="0.25">
      <c r="A11209"/>
      <c r="C11209"/>
      <c r="D11209"/>
      <c r="E11209"/>
      <c r="F11209"/>
      <c r="G11209"/>
      <c r="H11209"/>
      <c r="J11209"/>
    </row>
    <row r="11210" spans="1:10" x14ac:dyDescent="0.25">
      <c r="A11210"/>
      <c r="C11210"/>
      <c r="D11210"/>
      <c r="E11210"/>
      <c r="F11210"/>
      <c r="G11210"/>
      <c r="H11210"/>
      <c r="J11210"/>
    </row>
    <row r="11211" spans="1:10" x14ac:dyDescent="0.25">
      <c r="A11211"/>
      <c r="C11211"/>
      <c r="D11211"/>
      <c r="E11211"/>
      <c r="F11211"/>
      <c r="G11211"/>
      <c r="H11211"/>
      <c r="J11211"/>
    </row>
    <row r="11212" spans="1:10" x14ac:dyDescent="0.25">
      <c r="A11212"/>
      <c r="C11212"/>
      <c r="D11212"/>
      <c r="E11212"/>
      <c r="F11212"/>
      <c r="G11212"/>
      <c r="H11212"/>
      <c r="J11212"/>
    </row>
    <row r="11213" spans="1:10" x14ac:dyDescent="0.25">
      <c r="A11213"/>
      <c r="C11213"/>
      <c r="D11213"/>
      <c r="E11213"/>
      <c r="F11213"/>
      <c r="G11213"/>
      <c r="H11213"/>
      <c r="J11213"/>
    </row>
    <row r="11214" spans="1:10" x14ac:dyDescent="0.25">
      <c r="A11214"/>
      <c r="C11214"/>
      <c r="D11214"/>
      <c r="E11214"/>
      <c r="F11214"/>
      <c r="G11214"/>
      <c r="H11214"/>
      <c r="J11214"/>
    </row>
    <row r="11215" spans="1:10" x14ac:dyDescent="0.25">
      <c r="A11215"/>
      <c r="C11215"/>
      <c r="D11215"/>
      <c r="E11215"/>
      <c r="F11215"/>
      <c r="G11215"/>
      <c r="H11215"/>
      <c r="J11215"/>
    </row>
    <row r="11216" spans="1:10" x14ac:dyDescent="0.25">
      <c r="A11216"/>
      <c r="C11216"/>
      <c r="D11216"/>
      <c r="E11216"/>
      <c r="F11216"/>
      <c r="G11216"/>
      <c r="H11216"/>
      <c r="J11216"/>
    </row>
    <row r="11217" spans="1:10" x14ac:dyDescent="0.25">
      <c r="A11217"/>
      <c r="C11217"/>
      <c r="D11217"/>
      <c r="E11217"/>
      <c r="F11217"/>
      <c r="G11217"/>
      <c r="H11217"/>
      <c r="J11217"/>
    </row>
    <row r="11218" spans="1:10" x14ac:dyDescent="0.25">
      <c r="A11218"/>
      <c r="C11218"/>
      <c r="D11218"/>
      <c r="E11218"/>
      <c r="F11218"/>
      <c r="G11218"/>
      <c r="H11218"/>
      <c r="J11218"/>
    </row>
    <row r="11219" spans="1:10" x14ac:dyDescent="0.25">
      <c r="A11219"/>
      <c r="C11219"/>
      <c r="D11219"/>
      <c r="E11219"/>
      <c r="F11219"/>
      <c r="G11219"/>
      <c r="H11219"/>
      <c r="J11219"/>
    </row>
    <row r="11220" spans="1:10" x14ac:dyDescent="0.25">
      <c r="A11220"/>
      <c r="C11220"/>
      <c r="D11220"/>
      <c r="E11220"/>
      <c r="F11220"/>
      <c r="G11220"/>
      <c r="H11220"/>
      <c r="J11220"/>
    </row>
    <row r="11221" spans="1:10" x14ac:dyDescent="0.25">
      <c r="A11221"/>
      <c r="C11221"/>
      <c r="D11221"/>
      <c r="E11221"/>
      <c r="F11221"/>
      <c r="G11221"/>
      <c r="H11221"/>
      <c r="J11221"/>
    </row>
    <row r="11222" spans="1:10" x14ac:dyDescent="0.25">
      <c r="A11222"/>
      <c r="C11222"/>
      <c r="D11222"/>
      <c r="E11222"/>
      <c r="F11222"/>
      <c r="G11222"/>
      <c r="H11222"/>
      <c r="J11222"/>
    </row>
    <row r="11223" spans="1:10" x14ac:dyDescent="0.25">
      <c r="A11223"/>
      <c r="C11223"/>
      <c r="D11223"/>
      <c r="E11223"/>
      <c r="F11223"/>
      <c r="G11223"/>
      <c r="H11223"/>
      <c r="J11223"/>
    </row>
    <row r="11224" spans="1:10" x14ac:dyDescent="0.25">
      <c r="A11224"/>
      <c r="C11224"/>
      <c r="D11224"/>
      <c r="E11224"/>
      <c r="F11224"/>
      <c r="G11224"/>
      <c r="H11224"/>
      <c r="J11224"/>
    </row>
    <row r="11225" spans="1:10" x14ac:dyDescent="0.25">
      <c r="A11225"/>
      <c r="C11225"/>
      <c r="D11225"/>
      <c r="E11225"/>
      <c r="F11225"/>
      <c r="G11225"/>
      <c r="H11225"/>
      <c r="J11225"/>
    </row>
    <row r="11226" spans="1:10" x14ac:dyDescent="0.25">
      <c r="A11226"/>
      <c r="C11226"/>
      <c r="D11226"/>
      <c r="E11226"/>
      <c r="F11226"/>
      <c r="G11226"/>
      <c r="H11226"/>
      <c r="J11226"/>
    </row>
    <row r="11227" spans="1:10" x14ac:dyDescent="0.25">
      <c r="A11227"/>
      <c r="C11227"/>
      <c r="D11227"/>
      <c r="E11227"/>
      <c r="F11227"/>
      <c r="G11227"/>
      <c r="H11227"/>
      <c r="J11227"/>
    </row>
    <row r="11228" spans="1:10" x14ac:dyDescent="0.25">
      <c r="A11228"/>
      <c r="C11228"/>
      <c r="D11228"/>
      <c r="E11228"/>
      <c r="F11228"/>
      <c r="G11228"/>
      <c r="H11228"/>
      <c r="J11228"/>
    </row>
    <row r="11229" spans="1:10" x14ac:dyDescent="0.25">
      <c r="A11229"/>
      <c r="C11229"/>
      <c r="D11229"/>
      <c r="E11229"/>
      <c r="F11229"/>
      <c r="G11229"/>
      <c r="H11229"/>
      <c r="J11229"/>
    </row>
    <row r="11230" spans="1:10" x14ac:dyDescent="0.25">
      <c r="A11230"/>
      <c r="C11230"/>
      <c r="D11230"/>
      <c r="E11230"/>
      <c r="F11230"/>
      <c r="G11230"/>
      <c r="H11230"/>
      <c r="J11230"/>
    </row>
    <row r="11231" spans="1:10" x14ac:dyDescent="0.25">
      <c r="A11231"/>
      <c r="C11231"/>
      <c r="D11231"/>
      <c r="E11231"/>
      <c r="F11231"/>
      <c r="G11231"/>
      <c r="H11231"/>
      <c r="J11231"/>
    </row>
    <row r="11232" spans="1:10" x14ac:dyDescent="0.25">
      <c r="A11232"/>
      <c r="C11232"/>
      <c r="D11232"/>
      <c r="E11232"/>
      <c r="F11232"/>
      <c r="G11232"/>
      <c r="H11232"/>
      <c r="J11232"/>
    </row>
    <row r="11233" spans="1:10" x14ac:dyDescent="0.25">
      <c r="A11233"/>
      <c r="C11233"/>
      <c r="D11233"/>
      <c r="E11233"/>
      <c r="F11233"/>
      <c r="G11233"/>
      <c r="H11233"/>
      <c r="J11233"/>
    </row>
    <row r="11234" spans="1:10" x14ac:dyDescent="0.25">
      <c r="A11234"/>
      <c r="C11234"/>
      <c r="D11234"/>
      <c r="E11234"/>
      <c r="F11234"/>
      <c r="G11234"/>
      <c r="H11234"/>
      <c r="J11234"/>
    </row>
    <row r="11235" spans="1:10" x14ac:dyDescent="0.25">
      <c r="A11235"/>
      <c r="C11235"/>
      <c r="D11235"/>
      <c r="E11235"/>
      <c r="F11235"/>
      <c r="G11235"/>
      <c r="H11235"/>
      <c r="J11235"/>
    </row>
    <row r="11236" spans="1:10" x14ac:dyDescent="0.25">
      <c r="A11236"/>
      <c r="C11236"/>
      <c r="D11236"/>
      <c r="E11236"/>
      <c r="F11236"/>
      <c r="G11236"/>
      <c r="H11236"/>
      <c r="J11236"/>
    </row>
    <row r="11237" spans="1:10" x14ac:dyDescent="0.25">
      <c r="A11237"/>
      <c r="C11237"/>
      <c r="D11237"/>
      <c r="E11237"/>
      <c r="F11237"/>
      <c r="G11237"/>
      <c r="H11237"/>
      <c r="J11237"/>
    </row>
    <row r="11238" spans="1:10" x14ac:dyDescent="0.25">
      <c r="A11238"/>
      <c r="C11238"/>
      <c r="D11238"/>
      <c r="E11238"/>
      <c r="F11238"/>
      <c r="G11238"/>
      <c r="H11238"/>
      <c r="J11238"/>
    </row>
    <row r="11239" spans="1:10" x14ac:dyDescent="0.25">
      <c r="A11239"/>
      <c r="C11239"/>
      <c r="D11239"/>
      <c r="E11239"/>
      <c r="F11239"/>
      <c r="G11239"/>
      <c r="H11239"/>
      <c r="J11239"/>
    </row>
    <row r="11240" spans="1:10" x14ac:dyDescent="0.25">
      <c r="A11240"/>
      <c r="C11240"/>
      <c r="D11240"/>
      <c r="E11240"/>
      <c r="F11240"/>
      <c r="G11240"/>
      <c r="H11240"/>
      <c r="J11240"/>
    </row>
    <row r="11241" spans="1:10" x14ac:dyDescent="0.25">
      <c r="A11241"/>
      <c r="C11241"/>
      <c r="D11241"/>
      <c r="E11241"/>
      <c r="F11241"/>
      <c r="G11241"/>
      <c r="H11241"/>
      <c r="J11241"/>
    </row>
    <row r="11242" spans="1:10" x14ac:dyDescent="0.25">
      <c r="A11242"/>
      <c r="C11242"/>
      <c r="D11242"/>
      <c r="E11242"/>
      <c r="F11242"/>
      <c r="G11242"/>
      <c r="H11242"/>
      <c r="J11242"/>
    </row>
    <row r="11243" spans="1:10" x14ac:dyDescent="0.25">
      <c r="A11243"/>
      <c r="C11243"/>
      <c r="D11243"/>
      <c r="E11243"/>
      <c r="F11243"/>
      <c r="G11243"/>
      <c r="H11243"/>
      <c r="J11243"/>
    </row>
    <row r="11244" spans="1:10" x14ac:dyDescent="0.25">
      <c r="A11244"/>
      <c r="C11244"/>
      <c r="D11244"/>
      <c r="E11244"/>
      <c r="F11244"/>
      <c r="G11244"/>
      <c r="H11244"/>
      <c r="J11244"/>
    </row>
    <row r="11245" spans="1:10" x14ac:dyDescent="0.25">
      <c r="A11245"/>
      <c r="C11245"/>
      <c r="D11245"/>
      <c r="E11245"/>
      <c r="F11245"/>
      <c r="G11245"/>
      <c r="H11245"/>
      <c r="J11245"/>
    </row>
    <row r="11246" spans="1:10" x14ac:dyDescent="0.25">
      <c r="A11246"/>
      <c r="C11246"/>
      <c r="D11246"/>
      <c r="E11246"/>
      <c r="F11246"/>
      <c r="G11246"/>
      <c r="H11246"/>
      <c r="J11246"/>
    </row>
    <row r="11247" spans="1:10" x14ac:dyDescent="0.25">
      <c r="A11247"/>
      <c r="C11247"/>
      <c r="D11247"/>
      <c r="E11247"/>
      <c r="F11247"/>
      <c r="G11247"/>
      <c r="H11247"/>
      <c r="J11247"/>
    </row>
    <row r="11248" spans="1:10" x14ac:dyDescent="0.25">
      <c r="A11248"/>
      <c r="C11248"/>
      <c r="D11248"/>
      <c r="E11248"/>
      <c r="F11248"/>
      <c r="G11248"/>
      <c r="H11248"/>
      <c r="J11248"/>
    </row>
    <row r="11249" spans="1:10" x14ac:dyDescent="0.25">
      <c r="A11249"/>
      <c r="C11249"/>
      <c r="D11249"/>
      <c r="E11249"/>
      <c r="F11249"/>
      <c r="G11249"/>
      <c r="H11249"/>
      <c r="J11249"/>
    </row>
    <row r="11250" spans="1:10" x14ac:dyDescent="0.25">
      <c r="A11250"/>
      <c r="C11250"/>
      <c r="D11250"/>
      <c r="E11250"/>
      <c r="F11250"/>
      <c r="G11250"/>
      <c r="H11250"/>
      <c r="J11250"/>
    </row>
    <row r="11251" spans="1:10" x14ac:dyDescent="0.25">
      <c r="A11251"/>
      <c r="C11251"/>
      <c r="D11251"/>
      <c r="E11251"/>
      <c r="F11251"/>
      <c r="G11251"/>
      <c r="H11251"/>
      <c r="J11251"/>
    </row>
    <row r="11252" spans="1:10" x14ac:dyDescent="0.25">
      <c r="A11252"/>
      <c r="C11252"/>
      <c r="D11252"/>
      <c r="E11252"/>
      <c r="F11252"/>
      <c r="G11252"/>
      <c r="H11252"/>
      <c r="J11252"/>
    </row>
    <row r="11253" spans="1:10" x14ac:dyDescent="0.25">
      <c r="A11253"/>
      <c r="C11253"/>
      <c r="D11253"/>
      <c r="E11253"/>
      <c r="F11253"/>
      <c r="G11253"/>
      <c r="H11253"/>
      <c r="J11253"/>
    </row>
    <row r="11254" spans="1:10" x14ac:dyDescent="0.25">
      <c r="A11254"/>
      <c r="C11254"/>
      <c r="D11254"/>
      <c r="E11254"/>
      <c r="F11254"/>
      <c r="G11254"/>
      <c r="H11254"/>
      <c r="J11254"/>
    </row>
    <row r="11255" spans="1:10" x14ac:dyDescent="0.25">
      <c r="A11255"/>
      <c r="C11255"/>
      <c r="D11255"/>
      <c r="E11255"/>
      <c r="F11255"/>
      <c r="G11255"/>
      <c r="H11255"/>
      <c r="J11255"/>
    </row>
    <row r="11256" spans="1:10" x14ac:dyDescent="0.25">
      <c r="A11256"/>
      <c r="C11256"/>
      <c r="D11256"/>
      <c r="E11256"/>
      <c r="F11256"/>
      <c r="G11256"/>
      <c r="H11256"/>
      <c r="J11256"/>
    </row>
    <row r="11257" spans="1:10" x14ac:dyDescent="0.25">
      <c r="A11257"/>
      <c r="C11257"/>
      <c r="D11257"/>
      <c r="E11257"/>
      <c r="F11257"/>
      <c r="G11257"/>
      <c r="H11257"/>
      <c r="J11257"/>
    </row>
    <row r="11258" spans="1:10" x14ac:dyDescent="0.25">
      <c r="A11258"/>
      <c r="C11258"/>
      <c r="D11258"/>
      <c r="E11258"/>
      <c r="F11258"/>
      <c r="G11258"/>
      <c r="H11258"/>
      <c r="J11258"/>
    </row>
    <row r="11259" spans="1:10" x14ac:dyDescent="0.25">
      <c r="A11259"/>
      <c r="C11259"/>
      <c r="D11259"/>
      <c r="E11259"/>
      <c r="F11259"/>
      <c r="G11259"/>
      <c r="H11259"/>
      <c r="J11259"/>
    </row>
    <row r="11260" spans="1:10" x14ac:dyDescent="0.25">
      <c r="A11260"/>
      <c r="C11260"/>
      <c r="D11260"/>
      <c r="E11260"/>
      <c r="F11260"/>
      <c r="G11260"/>
      <c r="H11260"/>
      <c r="J11260"/>
    </row>
    <row r="11261" spans="1:10" x14ac:dyDescent="0.25">
      <c r="A11261"/>
      <c r="C11261"/>
      <c r="D11261"/>
      <c r="E11261"/>
      <c r="F11261"/>
      <c r="G11261"/>
      <c r="H11261"/>
      <c r="J11261"/>
    </row>
    <row r="11262" spans="1:10" x14ac:dyDescent="0.25">
      <c r="A11262"/>
      <c r="C11262"/>
      <c r="D11262"/>
      <c r="E11262"/>
      <c r="F11262"/>
      <c r="G11262"/>
      <c r="H11262"/>
      <c r="J11262"/>
    </row>
    <row r="11263" spans="1:10" x14ac:dyDescent="0.25">
      <c r="A11263"/>
      <c r="C11263"/>
      <c r="D11263"/>
      <c r="E11263"/>
      <c r="F11263"/>
      <c r="G11263"/>
      <c r="H11263"/>
      <c r="J11263"/>
    </row>
    <row r="11264" spans="1:10" x14ac:dyDescent="0.25">
      <c r="A11264"/>
      <c r="C11264"/>
      <c r="D11264"/>
      <c r="E11264"/>
      <c r="F11264"/>
      <c r="G11264"/>
      <c r="H11264"/>
      <c r="J11264"/>
    </row>
    <row r="11265" spans="1:10" x14ac:dyDescent="0.25">
      <c r="A11265"/>
      <c r="C11265"/>
      <c r="D11265"/>
      <c r="E11265"/>
      <c r="F11265"/>
      <c r="G11265"/>
      <c r="H11265"/>
      <c r="J11265"/>
    </row>
    <row r="11266" spans="1:10" x14ac:dyDescent="0.25">
      <c r="A11266"/>
      <c r="C11266"/>
      <c r="D11266"/>
      <c r="E11266"/>
      <c r="F11266"/>
      <c r="G11266"/>
      <c r="H11266"/>
      <c r="J11266"/>
    </row>
    <row r="11267" spans="1:10" x14ac:dyDescent="0.25">
      <c r="A11267"/>
      <c r="C11267"/>
      <c r="D11267"/>
      <c r="E11267"/>
      <c r="F11267"/>
      <c r="G11267"/>
      <c r="H11267"/>
      <c r="J11267"/>
    </row>
    <row r="11268" spans="1:10" x14ac:dyDescent="0.25">
      <c r="A11268"/>
      <c r="C11268"/>
      <c r="D11268"/>
      <c r="E11268"/>
      <c r="F11268"/>
      <c r="G11268"/>
      <c r="H11268"/>
      <c r="J11268"/>
    </row>
    <row r="11269" spans="1:10" x14ac:dyDescent="0.25">
      <c r="A11269"/>
      <c r="C11269"/>
      <c r="D11269"/>
      <c r="E11269"/>
      <c r="F11269"/>
      <c r="G11269"/>
      <c r="H11269"/>
      <c r="J11269"/>
    </row>
    <row r="11270" spans="1:10" x14ac:dyDescent="0.25">
      <c r="A11270"/>
      <c r="C11270"/>
      <c r="D11270"/>
      <c r="E11270"/>
      <c r="F11270"/>
      <c r="G11270"/>
      <c r="H11270"/>
      <c r="J11270"/>
    </row>
    <row r="11271" spans="1:10" x14ac:dyDescent="0.25">
      <c r="A11271"/>
      <c r="C11271"/>
      <c r="D11271"/>
      <c r="E11271"/>
      <c r="F11271"/>
      <c r="G11271"/>
      <c r="H11271"/>
      <c r="J11271"/>
    </row>
    <row r="11272" spans="1:10" x14ac:dyDescent="0.25">
      <c r="A11272"/>
      <c r="C11272"/>
      <c r="D11272"/>
      <c r="E11272"/>
      <c r="F11272"/>
      <c r="G11272"/>
      <c r="H11272"/>
      <c r="J11272"/>
    </row>
    <row r="11273" spans="1:10" x14ac:dyDescent="0.25">
      <c r="A11273"/>
      <c r="C11273"/>
      <c r="D11273"/>
      <c r="E11273"/>
      <c r="F11273"/>
      <c r="G11273"/>
      <c r="H11273"/>
      <c r="J11273"/>
    </row>
    <row r="11274" spans="1:10" x14ac:dyDescent="0.25">
      <c r="A11274"/>
      <c r="C11274"/>
      <c r="D11274"/>
      <c r="E11274"/>
      <c r="F11274"/>
      <c r="G11274"/>
      <c r="H11274"/>
      <c r="J11274"/>
    </row>
    <row r="11275" spans="1:10" x14ac:dyDescent="0.25">
      <c r="A11275"/>
      <c r="C11275"/>
      <c r="D11275"/>
      <c r="E11275"/>
      <c r="F11275"/>
      <c r="G11275"/>
      <c r="H11275"/>
      <c r="J11275"/>
    </row>
    <row r="11276" spans="1:10" x14ac:dyDescent="0.25">
      <c r="A11276"/>
      <c r="C11276"/>
      <c r="D11276"/>
      <c r="E11276"/>
      <c r="F11276"/>
      <c r="G11276"/>
      <c r="H11276"/>
      <c r="J11276"/>
    </row>
    <row r="11277" spans="1:10" x14ac:dyDescent="0.25">
      <c r="A11277"/>
      <c r="C11277"/>
      <c r="D11277"/>
      <c r="E11277"/>
      <c r="F11277"/>
      <c r="G11277"/>
      <c r="H11277"/>
      <c r="J11277"/>
    </row>
    <row r="11278" spans="1:10" x14ac:dyDescent="0.25">
      <c r="A11278"/>
      <c r="C11278"/>
      <c r="D11278"/>
      <c r="E11278"/>
      <c r="F11278"/>
      <c r="G11278"/>
      <c r="H11278"/>
      <c r="J11278"/>
    </row>
    <row r="11279" spans="1:10" x14ac:dyDescent="0.25">
      <c r="A11279"/>
      <c r="C11279"/>
      <c r="D11279"/>
      <c r="E11279"/>
      <c r="F11279"/>
      <c r="G11279"/>
      <c r="H11279"/>
      <c r="J11279"/>
    </row>
    <row r="11280" spans="1:10" x14ac:dyDescent="0.25">
      <c r="A11280"/>
      <c r="C11280"/>
      <c r="D11280"/>
      <c r="E11280"/>
      <c r="F11280"/>
      <c r="G11280"/>
      <c r="H11280"/>
      <c r="J11280"/>
    </row>
    <row r="11281" spans="1:10" x14ac:dyDescent="0.25">
      <c r="A11281"/>
      <c r="C11281"/>
      <c r="D11281"/>
      <c r="E11281"/>
      <c r="F11281"/>
      <c r="G11281"/>
      <c r="H11281"/>
      <c r="J11281"/>
    </row>
    <row r="11282" spans="1:10" x14ac:dyDescent="0.25">
      <c r="A11282"/>
      <c r="C11282"/>
      <c r="D11282"/>
      <c r="E11282"/>
      <c r="F11282"/>
      <c r="G11282"/>
      <c r="H11282"/>
      <c r="J11282"/>
    </row>
    <row r="11283" spans="1:10" x14ac:dyDescent="0.25">
      <c r="A11283"/>
      <c r="C11283"/>
      <c r="D11283"/>
      <c r="E11283"/>
      <c r="F11283"/>
      <c r="G11283"/>
      <c r="H11283"/>
      <c r="J11283"/>
    </row>
    <row r="11284" spans="1:10" x14ac:dyDescent="0.25">
      <c r="A11284"/>
      <c r="C11284"/>
      <c r="D11284"/>
      <c r="E11284"/>
      <c r="F11284"/>
      <c r="G11284"/>
      <c r="H11284"/>
      <c r="J11284"/>
    </row>
    <row r="11285" spans="1:10" x14ac:dyDescent="0.25">
      <c r="A11285"/>
      <c r="C11285"/>
      <c r="D11285"/>
      <c r="E11285"/>
      <c r="F11285"/>
      <c r="G11285"/>
      <c r="H11285"/>
      <c r="J11285"/>
    </row>
    <row r="11286" spans="1:10" x14ac:dyDescent="0.25">
      <c r="A11286"/>
      <c r="C11286"/>
      <c r="D11286"/>
      <c r="E11286"/>
      <c r="F11286"/>
      <c r="G11286"/>
      <c r="H11286"/>
      <c r="J11286"/>
    </row>
    <row r="11287" spans="1:10" x14ac:dyDescent="0.25">
      <c r="A11287"/>
      <c r="C11287"/>
      <c r="D11287"/>
      <c r="E11287"/>
      <c r="F11287"/>
      <c r="G11287"/>
      <c r="H11287"/>
      <c r="J11287"/>
    </row>
    <row r="11288" spans="1:10" x14ac:dyDescent="0.25">
      <c r="A11288"/>
      <c r="C11288"/>
      <c r="D11288"/>
      <c r="E11288"/>
      <c r="F11288"/>
      <c r="G11288"/>
      <c r="H11288"/>
      <c r="J11288"/>
    </row>
    <row r="11289" spans="1:10" x14ac:dyDescent="0.25">
      <c r="A11289"/>
      <c r="C11289"/>
      <c r="D11289"/>
      <c r="E11289"/>
      <c r="F11289"/>
      <c r="G11289"/>
      <c r="H11289"/>
      <c r="J11289"/>
    </row>
    <row r="11290" spans="1:10" x14ac:dyDescent="0.25">
      <c r="A11290"/>
      <c r="C11290"/>
      <c r="D11290"/>
      <c r="E11290"/>
      <c r="F11290"/>
      <c r="G11290"/>
      <c r="H11290"/>
      <c r="J11290"/>
    </row>
    <row r="11291" spans="1:10" x14ac:dyDescent="0.25">
      <c r="A11291"/>
      <c r="C11291"/>
      <c r="D11291"/>
      <c r="E11291"/>
      <c r="F11291"/>
      <c r="G11291"/>
      <c r="H11291"/>
      <c r="J11291"/>
    </row>
    <row r="11292" spans="1:10" x14ac:dyDescent="0.25">
      <c r="A11292"/>
      <c r="C11292"/>
      <c r="D11292"/>
      <c r="E11292"/>
      <c r="F11292"/>
      <c r="G11292"/>
      <c r="H11292"/>
      <c r="J11292"/>
    </row>
    <row r="11293" spans="1:10" x14ac:dyDescent="0.25">
      <c r="A11293"/>
      <c r="C11293"/>
      <c r="D11293"/>
      <c r="E11293"/>
      <c r="F11293"/>
      <c r="G11293"/>
      <c r="H11293"/>
      <c r="J11293"/>
    </row>
    <row r="11294" spans="1:10" x14ac:dyDescent="0.25">
      <c r="A11294"/>
      <c r="C11294"/>
      <c r="D11294"/>
      <c r="E11294"/>
      <c r="F11294"/>
      <c r="G11294"/>
      <c r="H11294"/>
      <c r="J11294"/>
    </row>
    <row r="11295" spans="1:10" x14ac:dyDescent="0.25">
      <c r="A11295"/>
      <c r="C11295"/>
      <c r="D11295"/>
      <c r="E11295"/>
      <c r="F11295"/>
      <c r="G11295"/>
      <c r="H11295"/>
      <c r="J11295"/>
    </row>
    <row r="11296" spans="1:10" x14ac:dyDescent="0.25">
      <c r="A11296"/>
      <c r="C11296"/>
      <c r="D11296"/>
      <c r="E11296"/>
      <c r="F11296"/>
      <c r="G11296"/>
      <c r="H11296"/>
      <c r="J11296"/>
    </row>
    <row r="11297" spans="1:10" x14ac:dyDescent="0.25">
      <c r="A11297"/>
      <c r="C11297"/>
      <c r="D11297"/>
      <c r="E11297"/>
      <c r="F11297"/>
      <c r="G11297"/>
      <c r="H11297"/>
      <c r="J11297"/>
    </row>
    <row r="11298" spans="1:10" x14ac:dyDescent="0.25">
      <c r="A11298"/>
      <c r="C11298"/>
      <c r="D11298"/>
      <c r="E11298"/>
      <c r="F11298"/>
      <c r="G11298"/>
      <c r="H11298"/>
      <c r="J11298"/>
    </row>
    <row r="11299" spans="1:10" x14ac:dyDescent="0.25">
      <c r="A11299"/>
      <c r="C11299"/>
      <c r="D11299"/>
      <c r="E11299"/>
      <c r="F11299"/>
      <c r="G11299"/>
      <c r="H11299"/>
      <c r="J11299"/>
    </row>
    <row r="11300" spans="1:10" x14ac:dyDescent="0.25">
      <c r="A11300"/>
      <c r="C11300"/>
      <c r="D11300"/>
      <c r="E11300"/>
      <c r="F11300"/>
      <c r="G11300"/>
      <c r="H11300"/>
      <c r="J11300"/>
    </row>
    <row r="11301" spans="1:10" x14ac:dyDescent="0.25">
      <c r="A11301"/>
      <c r="C11301"/>
      <c r="D11301"/>
      <c r="E11301"/>
      <c r="F11301"/>
      <c r="G11301"/>
      <c r="H11301"/>
      <c r="J11301"/>
    </row>
    <row r="11302" spans="1:10" x14ac:dyDescent="0.25">
      <c r="A11302"/>
      <c r="C11302"/>
      <c r="D11302"/>
      <c r="E11302"/>
      <c r="F11302"/>
      <c r="G11302"/>
      <c r="H11302"/>
      <c r="J11302"/>
    </row>
    <row r="11303" spans="1:10" x14ac:dyDescent="0.25">
      <c r="A11303"/>
      <c r="C11303"/>
      <c r="D11303"/>
      <c r="E11303"/>
      <c r="F11303"/>
      <c r="G11303"/>
      <c r="H11303"/>
      <c r="J11303"/>
    </row>
    <row r="11304" spans="1:10" x14ac:dyDescent="0.25">
      <c r="A11304"/>
      <c r="C11304"/>
      <c r="D11304"/>
      <c r="E11304"/>
      <c r="F11304"/>
      <c r="G11304"/>
      <c r="H11304"/>
      <c r="J11304"/>
    </row>
    <row r="11305" spans="1:10" x14ac:dyDescent="0.25">
      <c r="A11305"/>
      <c r="C11305"/>
      <c r="D11305"/>
      <c r="E11305"/>
      <c r="F11305"/>
      <c r="G11305"/>
      <c r="H11305"/>
      <c r="J11305"/>
    </row>
    <row r="11306" spans="1:10" x14ac:dyDescent="0.25">
      <c r="A11306"/>
      <c r="C11306"/>
      <c r="D11306"/>
      <c r="E11306"/>
      <c r="F11306"/>
      <c r="G11306"/>
      <c r="H11306"/>
      <c r="J11306"/>
    </row>
    <row r="11307" spans="1:10" x14ac:dyDescent="0.25">
      <c r="A11307"/>
      <c r="C11307"/>
      <c r="D11307"/>
      <c r="E11307"/>
      <c r="F11307"/>
      <c r="G11307"/>
      <c r="H11307"/>
      <c r="J11307"/>
    </row>
    <row r="11308" spans="1:10" x14ac:dyDescent="0.25">
      <c r="A11308"/>
      <c r="C11308"/>
      <c r="D11308"/>
      <c r="E11308"/>
      <c r="F11308"/>
      <c r="G11308"/>
      <c r="H11308"/>
      <c r="J11308"/>
    </row>
    <row r="11309" spans="1:10" x14ac:dyDescent="0.25">
      <c r="A11309"/>
      <c r="C11309"/>
      <c r="D11309"/>
      <c r="E11309"/>
      <c r="F11309"/>
      <c r="G11309"/>
      <c r="H11309"/>
      <c r="J11309"/>
    </row>
    <row r="11310" spans="1:10" x14ac:dyDescent="0.25">
      <c r="A11310"/>
      <c r="C11310"/>
      <c r="D11310"/>
      <c r="E11310"/>
      <c r="F11310"/>
      <c r="G11310"/>
      <c r="H11310"/>
      <c r="J11310"/>
    </row>
    <row r="11311" spans="1:10" x14ac:dyDescent="0.25">
      <c r="A11311"/>
      <c r="C11311"/>
      <c r="D11311"/>
      <c r="E11311"/>
      <c r="F11311"/>
      <c r="G11311"/>
      <c r="H11311"/>
      <c r="J11311"/>
    </row>
    <row r="11312" spans="1:10" x14ac:dyDescent="0.25">
      <c r="A11312"/>
      <c r="C11312"/>
      <c r="D11312"/>
      <c r="E11312"/>
      <c r="F11312"/>
      <c r="G11312"/>
      <c r="H11312"/>
      <c r="J11312"/>
    </row>
    <row r="11313" spans="1:10" x14ac:dyDescent="0.25">
      <c r="A11313"/>
      <c r="C11313"/>
      <c r="D11313"/>
      <c r="E11313"/>
      <c r="F11313"/>
      <c r="G11313"/>
      <c r="H11313"/>
      <c r="J11313"/>
    </row>
    <row r="11314" spans="1:10" x14ac:dyDescent="0.25">
      <c r="A11314"/>
      <c r="C11314"/>
      <c r="D11314"/>
      <c r="E11314"/>
      <c r="F11314"/>
      <c r="G11314"/>
      <c r="H11314"/>
      <c r="J11314"/>
    </row>
    <row r="11315" spans="1:10" x14ac:dyDescent="0.25">
      <c r="A11315"/>
      <c r="C11315"/>
      <c r="D11315"/>
      <c r="E11315"/>
      <c r="F11315"/>
      <c r="G11315"/>
      <c r="H11315"/>
      <c r="J11315"/>
    </row>
    <row r="11316" spans="1:10" x14ac:dyDescent="0.25">
      <c r="A11316"/>
      <c r="C11316"/>
      <c r="D11316"/>
      <c r="E11316"/>
      <c r="F11316"/>
      <c r="G11316"/>
      <c r="H11316"/>
      <c r="J11316"/>
    </row>
    <row r="11317" spans="1:10" x14ac:dyDescent="0.25">
      <c r="A11317"/>
      <c r="C11317"/>
      <c r="D11317"/>
      <c r="E11317"/>
      <c r="F11317"/>
      <c r="G11317"/>
      <c r="H11317"/>
      <c r="J11317"/>
    </row>
    <row r="11318" spans="1:10" x14ac:dyDescent="0.25">
      <c r="A11318"/>
      <c r="C11318"/>
      <c r="D11318"/>
      <c r="E11318"/>
      <c r="F11318"/>
      <c r="G11318"/>
      <c r="H11318"/>
      <c r="J11318"/>
    </row>
    <row r="11319" spans="1:10" x14ac:dyDescent="0.25">
      <c r="A11319"/>
      <c r="C11319"/>
      <c r="D11319"/>
      <c r="E11319"/>
      <c r="F11319"/>
      <c r="G11319"/>
      <c r="H11319"/>
      <c r="J11319"/>
    </row>
    <row r="11320" spans="1:10" x14ac:dyDescent="0.25">
      <c r="A11320"/>
      <c r="C11320"/>
      <c r="D11320"/>
      <c r="E11320"/>
      <c r="F11320"/>
      <c r="G11320"/>
      <c r="H11320"/>
      <c r="J11320"/>
    </row>
    <row r="11321" spans="1:10" x14ac:dyDescent="0.25">
      <c r="A11321"/>
      <c r="C11321"/>
      <c r="D11321"/>
      <c r="E11321"/>
      <c r="F11321"/>
      <c r="G11321"/>
      <c r="H11321"/>
      <c r="J11321"/>
    </row>
    <row r="11322" spans="1:10" x14ac:dyDescent="0.25">
      <c r="A11322"/>
      <c r="C11322"/>
      <c r="D11322"/>
      <c r="E11322"/>
      <c r="F11322"/>
      <c r="G11322"/>
      <c r="H11322"/>
      <c r="J11322"/>
    </row>
    <row r="11323" spans="1:10" x14ac:dyDescent="0.25">
      <c r="A11323"/>
      <c r="C11323"/>
      <c r="D11323"/>
      <c r="E11323"/>
      <c r="F11323"/>
      <c r="G11323"/>
      <c r="H11323"/>
      <c r="J11323"/>
    </row>
    <row r="11324" spans="1:10" x14ac:dyDescent="0.25">
      <c r="A11324"/>
      <c r="C11324"/>
      <c r="D11324"/>
      <c r="E11324"/>
      <c r="F11324"/>
      <c r="G11324"/>
      <c r="H11324"/>
      <c r="J11324"/>
    </row>
    <row r="11325" spans="1:10" x14ac:dyDescent="0.25">
      <c r="A11325"/>
      <c r="C11325"/>
      <c r="D11325"/>
      <c r="E11325"/>
      <c r="F11325"/>
      <c r="G11325"/>
      <c r="H11325"/>
      <c r="J11325"/>
    </row>
    <row r="11326" spans="1:10" x14ac:dyDescent="0.25">
      <c r="A11326"/>
      <c r="C11326"/>
      <c r="D11326"/>
      <c r="E11326"/>
      <c r="F11326"/>
      <c r="G11326"/>
      <c r="H11326"/>
      <c r="J11326"/>
    </row>
    <row r="11327" spans="1:10" x14ac:dyDescent="0.25">
      <c r="A11327"/>
      <c r="C11327"/>
      <c r="D11327"/>
      <c r="E11327"/>
      <c r="F11327"/>
      <c r="G11327"/>
      <c r="H11327"/>
      <c r="J11327"/>
    </row>
    <row r="11328" spans="1:10" x14ac:dyDescent="0.25">
      <c r="A11328"/>
      <c r="C11328"/>
      <c r="D11328"/>
      <c r="E11328"/>
      <c r="F11328"/>
      <c r="G11328"/>
      <c r="H11328"/>
      <c r="J11328"/>
    </row>
    <row r="11329" spans="1:10" x14ac:dyDescent="0.25">
      <c r="A11329"/>
      <c r="C11329"/>
      <c r="D11329"/>
      <c r="E11329"/>
      <c r="F11329"/>
      <c r="G11329"/>
      <c r="H11329"/>
      <c r="J11329"/>
    </row>
    <row r="11330" spans="1:10" x14ac:dyDescent="0.25">
      <c r="A11330"/>
      <c r="C11330"/>
      <c r="D11330"/>
      <c r="E11330"/>
      <c r="F11330"/>
      <c r="G11330"/>
      <c r="H11330"/>
      <c r="J11330"/>
    </row>
    <row r="11331" spans="1:10" x14ac:dyDescent="0.25">
      <c r="A11331"/>
      <c r="C11331"/>
      <c r="D11331"/>
      <c r="E11331"/>
      <c r="F11331"/>
      <c r="G11331"/>
      <c r="H11331"/>
      <c r="J11331"/>
    </row>
    <row r="11332" spans="1:10" x14ac:dyDescent="0.25">
      <c r="A11332"/>
      <c r="C11332"/>
      <c r="D11332"/>
      <c r="E11332"/>
      <c r="F11332"/>
      <c r="G11332"/>
      <c r="H11332"/>
      <c r="J11332"/>
    </row>
    <row r="11333" spans="1:10" x14ac:dyDescent="0.25">
      <c r="A11333"/>
      <c r="C11333"/>
      <c r="D11333"/>
      <c r="E11333"/>
      <c r="F11333"/>
      <c r="G11333"/>
      <c r="H11333"/>
      <c r="J11333"/>
    </row>
    <row r="11334" spans="1:10" x14ac:dyDescent="0.25">
      <c r="A11334"/>
      <c r="C11334"/>
      <c r="D11334"/>
      <c r="E11334"/>
      <c r="F11334"/>
      <c r="G11334"/>
      <c r="H11334"/>
      <c r="J11334"/>
    </row>
    <row r="11335" spans="1:10" x14ac:dyDescent="0.25">
      <c r="A11335"/>
      <c r="C11335"/>
      <c r="D11335"/>
      <c r="E11335"/>
      <c r="F11335"/>
      <c r="G11335"/>
      <c r="H11335"/>
      <c r="J11335"/>
    </row>
    <row r="11336" spans="1:10" x14ac:dyDescent="0.25">
      <c r="A11336"/>
      <c r="C11336"/>
      <c r="D11336"/>
      <c r="E11336"/>
      <c r="F11336"/>
      <c r="G11336"/>
      <c r="H11336"/>
      <c r="J11336"/>
    </row>
    <row r="11337" spans="1:10" x14ac:dyDescent="0.25">
      <c r="A11337"/>
      <c r="C11337"/>
      <c r="D11337"/>
      <c r="E11337"/>
      <c r="F11337"/>
      <c r="G11337"/>
      <c r="H11337"/>
      <c r="J11337"/>
    </row>
    <row r="11338" spans="1:10" x14ac:dyDescent="0.25">
      <c r="A11338"/>
      <c r="C11338"/>
      <c r="D11338"/>
      <c r="E11338"/>
      <c r="F11338"/>
      <c r="G11338"/>
      <c r="H11338"/>
      <c r="J11338"/>
    </row>
    <row r="11339" spans="1:10" x14ac:dyDescent="0.25">
      <c r="A11339"/>
      <c r="C11339"/>
      <c r="D11339"/>
      <c r="E11339"/>
      <c r="F11339"/>
      <c r="G11339"/>
      <c r="H11339"/>
      <c r="J11339"/>
    </row>
    <row r="11340" spans="1:10" x14ac:dyDescent="0.25">
      <c r="A11340"/>
      <c r="C11340"/>
      <c r="D11340"/>
      <c r="E11340"/>
      <c r="F11340"/>
      <c r="G11340"/>
      <c r="H11340"/>
      <c r="J11340"/>
    </row>
    <row r="11341" spans="1:10" x14ac:dyDescent="0.25">
      <c r="A11341"/>
      <c r="C11341"/>
      <c r="D11341"/>
      <c r="E11341"/>
      <c r="F11341"/>
      <c r="G11341"/>
      <c r="H11341"/>
      <c r="J11341"/>
    </row>
    <row r="11342" spans="1:10" x14ac:dyDescent="0.25">
      <c r="A11342"/>
      <c r="C11342"/>
      <c r="D11342"/>
      <c r="E11342"/>
      <c r="F11342"/>
      <c r="G11342"/>
      <c r="H11342"/>
      <c r="J11342"/>
    </row>
    <row r="11343" spans="1:10" x14ac:dyDescent="0.25">
      <c r="A11343"/>
      <c r="C11343"/>
      <c r="D11343"/>
      <c r="E11343"/>
      <c r="F11343"/>
      <c r="G11343"/>
      <c r="H11343"/>
      <c r="J11343"/>
    </row>
    <row r="11344" spans="1:10" x14ac:dyDescent="0.25">
      <c r="A11344"/>
      <c r="C11344"/>
      <c r="D11344"/>
      <c r="E11344"/>
      <c r="F11344"/>
      <c r="G11344"/>
      <c r="H11344"/>
      <c r="J11344"/>
    </row>
    <row r="11345" spans="1:10" x14ac:dyDescent="0.25">
      <c r="A11345"/>
      <c r="C11345"/>
      <c r="D11345"/>
      <c r="E11345"/>
      <c r="F11345"/>
      <c r="G11345"/>
      <c r="H11345"/>
      <c r="J11345"/>
    </row>
    <row r="11346" spans="1:10" x14ac:dyDescent="0.25">
      <c r="A11346"/>
      <c r="C11346"/>
      <c r="D11346"/>
      <c r="E11346"/>
      <c r="F11346"/>
      <c r="G11346"/>
      <c r="H11346"/>
      <c r="J11346"/>
    </row>
    <row r="11347" spans="1:10" x14ac:dyDescent="0.25">
      <c r="A11347"/>
      <c r="C11347"/>
      <c r="D11347"/>
      <c r="E11347"/>
      <c r="F11347"/>
      <c r="G11347"/>
      <c r="H11347"/>
      <c r="J11347"/>
    </row>
    <row r="11348" spans="1:10" x14ac:dyDescent="0.25">
      <c r="A11348"/>
      <c r="C11348"/>
      <c r="D11348"/>
      <c r="E11348"/>
      <c r="F11348"/>
      <c r="G11348"/>
      <c r="H11348"/>
      <c r="J11348"/>
    </row>
    <row r="11349" spans="1:10" x14ac:dyDescent="0.25">
      <c r="A11349"/>
      <c r="C11349"/>
      <c r="D11349"/>
      <c r="E11349"/>
      <c r="F11349"/>
      <c r="G11349"/>
      <c r="H11349"/>
      <c r="J11349"/>
    </row>
    <row r="11350" spans="1:10" x14ac:dyDescent="0.25">
      <c r="A11350"/>
      <c r="C11350"/>
      <c r="D11350"/>
      <c r="E11350"/>
      <c r="F11350"/>
      <c r="G11350"/>
      <c r="H11350"/>
      <c r="J11350"/>
    </row>
    <row r="11351" spans="1:10" x14ac:dyDescent="0.25">
      <c r="A11351"/>
      <c r="C11351"/>
      <c r="D11351"/>
      <c r="E11351"/>
      <c r="F11351"/>
      <c r="G11351"/>
      <c r="H11351"/>
      <c r="J11351"/>
    </row>
    <row r="11352" spans="1:10" x14ac:dyDescent="0.25">
      <c r="A11352"/>
      <c r="C11352"/>
      <c r="D11352"/>
      <c r="E11352"/>
      <c r="F11352"/>
      <c r="G11352"/>
      <c r="H11352"/>
      <c r="J11352"/>
    </row>
    <row r="11353" spans="1:10" x14ac:dyDescent="0.25">
      <c r="A11353"/>
      <c r="C11353"/>
      <c r="D11353"/>
      <c r="E11353"/>
      <c r="F11353"/>
      <c r="G11353"/>
      <c r="H11353"/>
      <c r="J11353"/>
    </row>
    <row r="11354" spans="1:10" x14ac:dyDescent="0.25">
      <c r="A11354"/>
      <c r="C11354"/>
      <c r="D11354"/>
      <c r="E11354"/>
      <c r="F11354"/>
      <c r="G11354"/>
      <c r="H11354"/>
      <c r="J11354"/>
    </row>
    <row r="11355" spans="1:10" x14ac:dyDescent="0.25">
      <c r="A11355"/>
      <c r="C11355"/>
      <c r="D11355"/>
      <c r="E11355"/>
      <c r="F11355"/>
      <c r="G11355"/>
      <c r="H11355"/>
      <c r="J11355"/>
    </row>
    <row r="11356" spans="1:10" x14ac:dyDescent="0.25">
      <c r="A11356"/>
      <c r="C11356"/>
      <c r="D11356"/>
      <c r="E11356"/>
      <c r="F11356"/>
      <c r="G11356"/>
      <c r="H11356"/>
      <c r="J11356"/>
    </row>
    <row r="11357" spans="1:10" x14ac:dyDescent="0.25">
      <c r="A11357"/>
      <c r="C11357"/>
      <c r="D11357"/>
      <c r="E11357"/>
      <c r="F11357"/>
      <c r="G11357"/>
      <c r="H11357"/>
      <c r="J11357"/>
    </row>
    <row r="11358" spans="1:10" x14ac:dyDescent="0.25">
      <c r="A11358"/>
      <c r="C11358"/>
      <c r="D11358"/>
      <c r="E11358"/>
      <c r="F11358"/>
      <c r="G11358"/>
      <c r="H11358"/>
      <c r="J11358"/>
    </row>
    <row r="11359" spans="1:10" x14ac:dyDescent="0.25">
      <c r="A11359"/>
      <c r="C11359"/>
      <c r="D11359"/>
      <c r="E11359"/>
      <c r="F11359"/>
      <c r="G11359"/>
      <c r="H11359"/>
      <c r="J11359"/>
    </row>
    <row r="11360" spans="1:10" x14ac:dyDescent="0.25">
      <c r="A11360"/>
      <c r="C11360"/>
      <c r="D11360"/>
      <c r="E11360"/>
      <c r="F11360"/>
      <c r="G11360"/>
      <c r="H11360"/>
      <c r="J11360"/>
    </row>
    <row r="11361" spans="1:10" x14ac:dyDescent="0.25">
      <c r="A11361"/>
      <c r="C11361"/>
      <c r="D11361"/>
      <c r="E11361"/>
      <c r="F11361"/>
      <c r="G11361"/>
      <c r="H11361"/>
      <c r="J11361"/>
    </row>
    <row r="11362" spans="1:10" x14ac:dyDescent="0.25">
      <c r="A11362"/>
      <c r="C11362"/>
      <c r="D11362"/>
      <c r="E11362"/>
      <c r="F11362"/>
      <c r="G11362"/>
      <c r="H11362"/>
      <c r="J11362"/>
    </row>
    <row r="11363" spans="1:10" x14ac:dyDescent="0.25">
      <c r="A11363"/>
      <c r="C11363"/>
      <c r="D11363"/>
      <c r="E11363"/>
      <c r="F11363"/>
      <c r="G11363"/>
      <c r="H11363"/>
      <c r="J11363"/>
    </row>
    <row r="11364" spans="1:10" x14ac:dyDescent="0.25">
      <c r="A11364"/>
      <c r="C11364"/>
      <c r="D11364"/>
      <c r="E11364"/>
      <c r="F11364"/>
      <c r="G11364"/>
      <c r="H11364"/>
      <c r="J11364"/>
    </row>
    <row r="11365" spans="1:10" x14ac:dyDescent="0.25">
      <c r="A11365"/>
      <c r="C11365"/>
      <c r="D11365"/>
      <c r="E11365"/>
      <c r="F11365"/>
      <c r="G11365"/>
      <c r="H11365"/>
      <c r="J11365"/>
    </row>
    <row r="11366" spans="1:10" x14ac:dyDescent="0.25">
      <c r="A11366"/>
      <c r="C11366"/>
      <c r="D11366"/>
      <c r="E11366"/>
      <c r="F11366"/>
      <c r="G11366"/>
      <c r="H11366"/>
      <c r="J11366"/>
    </row>
    <row r="11367" spans="1:10" x14ac:dyDescent="0.25">
      <c r="A11367"/>
      <c r="C11367"/>
      <c r="D11367"/>
      <c r="E11367"/>
      <c r="F11367"/>
      <c r="G11367"/>
      <c r="H11367"/>
      <c r="J11367"/>
    </row>
    <row r="11368" spans="1:10" x14ac:dyDescent="0.25">
      <c r="A11368"/>
      <c r="C11368"/>
      <c r="D11368"/>
      <c r="E11368"/>
      <c r="F11368"/>
      <c r="G11368"/>
      <c r="H11368"/>
      <c r="J11368"/>
    </row>
    <row r="11369" spans="1:10" x14ac:dyDescent="0.25">
      <c r="A11369"/>
      <c r="C11369"/>
      <c r="D11369"/>
      <c r="E11369"/>
      <c r="F11369"/>
      <c r="G11369"/>
      <c r="H11369"/>
      <c r="J11369"/>
    </row>
    <row r="11370" spans="1:10" x14ac:dyDescent="0.25">
      <c r="A11370"/>
      <c r="C11370"/>
      <c r="D11370"/>
      <c r="E11370"/>
      <c r="F11370"/>
      <c r="G11370"/>
      <c r="H11370"/>
      <c r="J11370"/>
    </row>
    <row r="11371" spans="1:10" x14ac:dyDescent="0.25">
      <c r="A11371"/>
      <c r="C11371"/>
      <c r="D11371"/>
      <c r="E11371"/>
      <c r="F11371"/>
      <c r="G11371"/>
      <c r="H11371"/>
      <c r="J11371"/>
    </row>
    <row r="11372" spans="1:10" x14ac:dyDescent="0.25">
      <c r="A11372"/>
      <c r="C11372"/>
      <c r="D11372"/>
      <c r="E11372"/>
      <c r="F11372"/>
      <c r="G11372"/>
      <c r="H11372"/>
      <c r="J11372"/>
    </row>
    <row r="11373" spans="1:10" x14ac:dyDescent="0.25">
      <c r="A11373"/>
      <c r="C11373"/>
      <c r="D11373"/>
      <c r="E11373"/>
      <c r="F11373"/>
      <c r="G11373"/>
      <c r="H11373"/>
      <c r="J11373"/>
    </row>
    <row r="11374" spans="1:10" x14ac:dyDescent="0.25">
      <c r="A11374"/>
      <c r="C11374"/>
      <c r="D11374"/>
      <c r="E11374"/>
      <c r="F11374"/>
      <c r="G11374"/>
      <c r="H11374"/>
      <c r="J11374"/>
    </row>
    <row r="11375" spans="1:10" x14ac:dyDescent="0.25">
      <c r="A11375"/>
      <c r="C11375"/>
      <c r="D11375"/>
      <c r="E11375"/>
      <c r="F11375"/>
      <c r="G11375"/>
      <c r="H11375"/>
      <c r="J11375"/>
    </row>
    <row r="11376" spans="1:10" x14ac:dyDescent="0.25">
      <c r="A11376"/>
      <c r="C11376"/>
      <c r="D11376"/>
      <c r="E11376"/>
      <c r="F11376"/>
      <c r="G11376"/>
      <c r="H11376"/>
      <c r="J11376"/>
    </row>
    <row r="11377" spans="1:10" x14ac:dyDescent="0.25">
      <c r="A11377"/>
      <c r="C11377"/>
      <c r="D11377"/>
      <c r="E11377"/>
      <c r="F11377"/>
      <c r="G11377"/>
      <c r="H11377"/>
      <c r="J11377"/>
    </row>
    <row r="11378" spans="1:10" x14ac:dyDescent="0.25">
      <c r="A11378"/>
      <c r="C11378"/>
      <c r="D11378"/>
      <c r="E11378"/>
      <c r="F11378"/>
      <c r="G11378"/>
      <c r="H11378"/>
      <c r="J11378"/>
    </row>
    <row r="11379" spans="1:10" x14ac:dyDescent="0.25">
      <c r="A11379"/>
      <c r="C11379"/>
      <c r="D11379"/>
      <c r="E11379"/>
      <c r="F11379"/>
      <c r="G11379"/>
      <c r="H11379"/>
      <c r="J11379"/>
    </row>
    <row r="11380" spans="1:10" x14ac:dyDescent="0.25">
      <c r="A11380"/>
      <c r="C11380"/>
      <c r="D11380"/>
      <c r="E11380"/>
      <c r="F11380"/>
      <c r="G11380"/>
      <c r="H11380"/>
      <c r="J11380"/>
    </row>
    <row r="11381" spans="1:10" x14ac:dyDescent="0.25">
      <c r="A11381"/>
      <c r="C11381"/>
      <c r="D11381"/>
      <c r="E11381"/>
      <c r="F11381"/>
      <c r="G11381"/>
      <c r="H11381"/>
      <c r="J11381"/>
    </row>
    <row r="11382" spans="1:10" x14ac:dyDescent="0.25">
      <c r="A11382"/>
      <c r="C11382"/>
      <c r="D11382"/>
      <c r="E11382"/>
      <c r="F11382"/>
      <c r="G11382"/>
      <c r="H11382"/>
      <c r="J11382"/>
    </row>
    <row r="11383" spans="1:10" x14ac:dyDescent="0.25">
      <c r="A11383"/>
      <c r="C11383"/>
      <c r="D11383"/>
      <c r="E11383"/>
      <c r="F11383"/>
      <c r="G11383"/>
      <c r="H11383"/>
      <c r="J11383"/>
    </row>
    <row r="11384" spans="1:10" x14ac:dyDescent="0.25">
      <c r="A11384"/>
      <c r="C11384"/>
      <c r="D11384"/>
      <c r="E11384"/>
      <c r="F11384"/>
      <c r="G11384"/>
      <c r="H11384"/>
      <c r="J11384"/>
    </row>
    <row r="11385" spans="1:10" x14ac:dyDescent="0.25">
      <c r="A11385"/>
      <c r="C11385"/>
      <c r="D11385"/>
      <c r="E11385"/>
      <c r="F11385"/>
      <c r="G11385"/>
      <c r="H11385"/>
      <c r="J11385"/>
    </row>
    <row r="11386" spans="1:10" x14ac:dyDescent="0.25">
      <c r="A11386"/>
      <c r="C11386"/>
      <c r="D11386"/>
      <c r="E11386"/>
      <c r="F11386"/>
      <c r="G11386"/>
      <c r="H11386"/>
      <c r="J11386"/>
    </row>
    <row r="11387" spans="1:10" x14ac:dyDescent="0.25">
      <c r="A11387"/>
      <c r="C11387"/>
      <c r="D11387"/>
      <c r="E11387"/>
      <c r="F11387"/>
      <c r="G11387"/>
      <c r="H11387"/>
      <c r="J11387"/>
    </row>
    <row r="11388" spans="1:10" x14ac:dyDescent="0.25">
      <c r="A11388"/>
      <c r="C11388"/>
      <c r="D11388"/>
      <c r="E11388"/>
      <c r="F11388"/>
      <c r="G11388"/>
      <c r="H11388"/>
      <c r="J11388"/>
    </row>
    <row r="11389" spans="1:10" x14ac:dyDescent="0.25">
      <c r="A11389"/>
      <c r="C11389"/>
      <c r="D11389"/>
      <c r="E11389"/>
      <c r="F11389"/>
      <c r="G11389"/>
      <c r="H11389"/>
      <c r="J11389"/>
    </row>
    <row r="11390" spans="1:10" x14ac:dyDescent="0.25">
      <c r="A11390"/>
      <c r="C11390"/>
      <c r="D11390"/>
      <c r="E11390"/>
      <c r="F11390"/>
      <c r="G11390"/>
      <c r="H11390"/>
      <c r="J11390"/>
    </row>
    <row r="11391" spans="1:10" x14ac:dyDescent="0.25">
      <c r="A11391"/>
      <c r="C11391"/>
      <c r="D11391"/>
      <c r="E11391"/>
      <c r="F11391"/>
      <c r="G11391"/>
      <c r="H11391"/>
      <c r="J11391"/>
    </row>
    <row r="11392" spans="1:10" x14ac:dyDescent="0.25">
      <c r="A11392"/>
      <c r="C11392"/>
      <c r="D11392"/>
      <c r="E11392"/>
      <c r="F11392"/>
      <c r="G11392"/>
      <c r="H11392"/>
      <c r="J11392"/>
    </row>
    <row r="11393" spans="1:10" x14ac:dyDescent="0.25">
      <c r="A11393"/>
      <c r="C11393"/>
      <c r="D11393"/>
      <c r="E11393"/>
      <c r="F11393"/>
      <c r="G11393"/>
      <c r="H11393"/>
      <c r="J11393"/>
    </row>
    <row r="11394" spans="1:10" x14ac:dyDescent="0.25">
      <c r="A11394"/>
      <c r="C11394"/>
      <c r="D11394"/>
      <c r="E11394"/>
      <c r="F11394"/>
      <c r="G11394"/>
      <c r="H11394"/>
      <c r="J11394"/>
    </row>
    <row r="11395" spans="1:10" x14ac:dyDescent="0.25">
      <c r="A11395"/>
      <c r="C11395"/>
      <c r="D11395"/>
      <c r="E11395"/>
      <c r="F11395"/>
      <c r="G11395"/>
      <c r="H11395"/>
      <c r="J11395"/>
    </row>
    <row r="11396" spans="1:10" x14ac:dyDescent="0.25">
      <c r="A11396"/>
      <c r="C11396"/>
      <c r="D11396"/>
      <c r="E11396"/>
      <c r="F11396"/>
      <c r="G11396"/>
      <c r="H11396"/>
      <c r="J11396"/>
    </row>
    <row r="11397" spans="1:10" x14ac:dyDescent="0.25">
      <c r="A11397"/>
      <c r="C11397"/>
      <c r="D11397"/>
      <c r="E11397"/>
      <c r="F11397"/>
      <c r="G11397"/>
      <c r="H11397"/>
      <c r="J11397"/>
    </row>
    <row r="11398" spans="1:10" x14ac:dyDescent="0.25">
      <c r="A11398"/>
      <c r="C11398"/>
      <c r="D11398"/>
      <c r="E11398"/>
      <c r="F11398"/>
      <c r="G11398"/>
      <c r="H11398"/>
      <c r="J11398"/>
    </row>
    <row r="11399" spans="1:10" x14ac:dyDescent="0.25">
      <c r="A11399"/>
      <c r="C11399"/>
      <c r="D11399"/>
      <c r="E11399"/>
      <c r="F11399"/>
      <c r="G11399"/>
      <c r="H11399"/>
      <c r="J11399"/>
    </row>
    <row r="11400" spans="1:10" x14ac:dyDescent="0.25">
      <c r="A11400"/>
      <c r="C11400"/>
      <c r="D11400"/>
      <c r="E11400"/>
      <c r="F11400"/>
      <c r="G11400"/>
      <c r="H11400"/>
      <c r="J11400"/>
    </row>
    <row r="11401" spans="1:10" x14ac:dyDescent="0.25">
      <c r="A11401"/>
      <c r="C11401"/>
      <c r="D11401"/>
      <c r="E11401"/>
      <c r="F11401"/>
      <c r="G11401"/>
      <c r="H11401"/>
      <c r="J11401"/>
    </row>
    <row r="11402" spans="1:10" x14ac:dyDescent="0.25">
      <c r="A11402"/>
      <c r="C11402"/>
      <c r="D11402"/>
      <c r="E11402"/>
      <c r="F11402"/>
      <c r="G11402"/>
      <c r="H11402"/>
      <c r="J11402"/>
    </row>
    <row r="11403" spans="1:10" x14ac:dyDescent="0.25">
      <c r="A11403"/>
      <c r="C11403"/>
      <c r="D11403"/>
      <c r="E11403"/>
      <c r="F11403"/>
      <c r="G11403"/>
      <c r="H11403"/>
      <c r="J11403"/>
    </row>
    <row r="11404" spans="1:10" x14ac:dyDescent="0.25">
      <c r="A11404"/>
      <c r="C11404"/>
      <c r="D11404"/>
      <c r="E11404"/>
      <c r="F11404"/>
      <c r="G11404"/>
      <c r="H11404"/>
      <c r="J11404"/>
    </row>
    <row r="11405" spans="1:10" x14ac:dyDescent="0.25">
      <c r="A11405"/>
      <c r="C11405"/>
      <c r="D11405"/>
      <c r="E11405"/>
      <c r="F11405"/>
      <c r="G11405"/>
      <c r="H11405"/>
      <c r="J11405"/>
    </row>
    <row r="11406" spans="1:10" x14ac:dyDescent="0.25">
      <c r="A11406"/>
      <c r="C11406"/>
      <c r="D11406"/>
      <c r="E11406"/>
      <c r="F11406"/>
      <c r="G11406"/>
      <c r="H11406"/>
      <c r="J11406"/>
    </row>
    <row r="11407" spans="1:10" x14ac:dyDescent="0.25">
      <c r="A11407"/>
      <c r="C11407"/>
      <c r="D11407"/>
      <c r="E11407"/>
      <c r="F11407"/>
      <c r="G11407"/>
      <c r="H11407"/>
      <c r="J11407"/>
    </row>
    <row r="11408" spans="1:10" x14ac:dyDescent="0.25">
      <c r="A11408"/>
      <c r="C11408"/>
      <c r="D11408"/>
      <c r="E11408"/>
      <c r="F11408"/>
      <c r="G11408"/>
      <c r="H11408"/>
      <c r="J11408"/>
    </row>
    <row r="11409" spans="1:10" x14ac:dyDescent="0.25">
      <c r="A11409"/>
      <c r="C11409"/>
      <c r="D11409"/>
      <c r="E11409"/>
      <c r="F11409"/>
      <c r="G11409"/>
      <c r="H11409"/>
      <c r="J11409"/>
    </row>
    <row r="11410" spans="1:10" x14ac:dyDescent="0.25">
      <c r="A11410"/>
      <c r="C11410"/>
      <c r="D11410"/>
      <c r="E11410"/>
      <c r="F11410"/>
      <c r="G11410"/>
      <c r="H11410"/>
      <c r="J11410"/>
    </row>
    <row r="11411" spans="1:10" x14ac:dyDescent="0.25">
      <c r="A11411"/>
      <c r="C11411"/>
      <c r="D11411"/>
      <c r="E11411"/>
      <c r="F11411"/>
      <c r="G11411"/>
      <c r="H11411"/>
      <c r="J11411"/>
    </row>
    <row r="11412" spans="1:10" x14ac:dyDescent="0.25">
      <c r="A11412"/>
      <c r="C11412"/>
      <c r="D11412"/>
      <c r="E11412"/>
      <c r="F11412"/>
      <c r="G11412"/>
      <c r="H11412"/>
      <c r="J11412"/>
    </row>
    <row r="11413" spans="1:10" x14ac:dyDescent="0.25">
      <c r="A11413"/>
      <c r="C11413"/>
      <c r="D11413"/>
      <c r="E11413"/>
      <c r="F11413"/>
      <c r="G11413"/>
      <c r="H11413"/>
      <c r="J11413"/>
    </row>
    <row r="11414" spans="1:10" x14ac:dyDescent="0.25">
      <c r="A11414"/>
      <c r="C11414"/>
      <c r="D11414"/>
      <c r="E11414"/>
      <c r="F11414"/>
      <c r="G11414"/>
      <c r="H11414"/>
      <c r="J11414"/>
    </row>
    <row r="11415" spans="1:10" x14ac:dyDescent="0.25">
      <c r="A11415"/>
      <c r="C11415"/>
      <c r="D11415"/>
      <c r="E11415"/>
      <c r="F11415"/>
      <c r="G11415"/>
      <c r="H11415"/>
      <c r="J11415"/>
    </row>
    <row r="11416" spans="1:10" x14ac:dyDescent="0.25">
      <c r="A11416"/>
      <c r="C11416"/>
      <c r="D11416"/>
      <c r="E11416"/>
      <c r="F11416"/>
      <c r="G11416"/>
      <c r="H11416"/>
      <c r="J11416"/>
    </row>
    <row r="11417" spans="1:10" x14ac:dyDescent="0.25">
      <c r="A11417"/>
      <c r="C11417"/>
      <c r="D11417"/>
      <c r="E11417"/>
      <c r="F11417"/>
      <c r="G11417"/>
      <c r="H11417"/>
      <c r="J11417"/>
    </row>
    <row r="11418" spans="1:10" x14ac:dyDescent="0.25">
      <c r="A11418"/>
      <c r="C11418"/>
      <c r="D11418"/>
      <c r="E11418"/>
      <c r="F11418"/>
      <c r="G11418"/>
      <c r="H11418"/>
      <c r="J11418"/>
    </row>
    <row r="11419" spans="1:10" x14ac:dyDescent="0.25">
      <c r="A11419"/>
      <c r="C11419"/>
      <c r="D11419"/>
      <c r="E11419"/>
      <c r="F11419"/>
      <c r="G11419"/>
      <c r="H11419"/>
      <c r="J11419"/>
    </row>
    <row r="11420" spans="1:10" x14ac:dyDescent="0.25">
      <c r="A11420"/>
      <c r="C11420"/>
      <c r="D11420"/>
      <c r="E11420"/>
      <c r="F11420"/>
      <c r="G11420"/>
      <c r="H11420"/>
      <c r="J11420"/>
    </row>
    <row r="11421" spans="1:10" x14ac:dyDescent="0.25">
      <c r="A11421"/>
      <c r="C11421"/>
      <c r="D11421"/>
      <c r="E11421"/>
      <c r="F11421"/>
      <c r="G11421"/>
      <c r="H11421"/>
      <c r="J11421"/>
    </row>
    <row r="11422" spans="1:10" x14ac:dyDescent="0.25">
      <c r="A11422"/>
      <c r="C11422"/>
      <c r="D11422"/>
      <c r="E11422"/>
      <c r="F11422"/>
      <c r="G11422"/>
      <c r="H11422"/>
      <c r="J11422"/>
    </row>
    <row r="11423" spans="1:10" x14ac:dyDescent="0.25">
      <c r="A11423"/>
      <c r="C11423"/>
      <c r="D11423"/>
      <c r="E11423"/>
      <c r="F11423"/>
      <c r="G11423"/>
      <c r="H11423"/>
      <c r="J11423"/>
    </row>
    <row r="11424" spans="1:10" x14ac:dyDescent="0.25">
      <c r="A11424"/>
      <c r="C11424"/>
      <c r="D11424"/>
      <c r="E11424"/>
      <c r="F11424"/>
      <c r="G11424"/>
      <c r="H11424"/>
      <c r="J11424"/>
    </row>
    <row r="11425" spans="1:10" x14ac:dyDescent="0.25">
      <c r="A11425"/>
      <c r="C11425"/>
      <c r="D11425"/>
      <c r="E11425"/>
      <c r="F11425"/>
      <c r="G11425"/>
      <c r="H11425"/>
      <c r="J11425"/>
    </row>
    <row r="11426" spans="1:10" x14ac:dyDescent="0.25">
      <c r="A11426"/>
      <c r="C11426"/>
      <c r="D11426"/>
      <c r="E11426"/>
      <c r="F11426"/>
      <c r="G11426"/>
      <c r="H11426"/>
      <c r="J11426"/>
    </row>
    <row r="11427" spans="1:10" x14ac:dyDescent="0.25">
      <c r="A11427"/>
      <c r="C11427"/>
      <c r="D11427"/>
      <c r="E11427"/>
      <c r="F11427"/>
      <c r="G11427"/>
      <c r="H11427"/>
      <c r="J11427"/>
    </row>
    <row r="11428" spans="1:10" x14ac:dyDescent="0.25">
      <c r="A11428"/>
      <c r="C11428"/>
      <c r="D11428"/>
      <c r="E11428"/>
      <c r="F11428"/>
      <c r="G11428"/>
      <c r="H11428"/>
      <c r="J11428"/>
    </row>
    <row r="11429" spans="1:10" x14ac:dyDescent="0.25">
      <c r="A11429"/>
      <c r="C11429"/>
      <c r="D11429"/>
      <c r="E11429"/>
      <c r="F11429"/>
      <c r="G11429"/>
      <c r="H11429"/>
      <c r="J11429"/>
    </row>
    <row r="11430" spans="1:10" x14ac:dyDescent="0.25">
      <c r="A11430"/>
      <c r="C11430"/>
      <c r="D11430"/>
      <c r="E11430"/>
      <c r="F11430"/>
      <c r="G11430"/>
      <c r="H11430"/>
      <c r="J11430"/>
    </row>
    <row r="11431" spans="1:10" x14ac:dyDescent="0.25">
      <c r="A11431"/>
      <c r="C11431"/>
      <c r="D11431"/>
      <c r="E11431"/>
      <c r="F11431"/>
      <c r="G11431"/>
      <c r="H11431"/>
      <c r="J11431"/>
    </row>
    <row r="11432" spans="1:10" x14ac:dyDescent="0.25">
      <c r="A11432"/>
      <c r="C11432"/>
      <c r="D11432"/>
      <c r="E11432"/>
      <c r="F11432"/>
      <c r="G11432"/>
      <c r="H11432"/>
      <c r="J11432"/>
    </row>
    <row r="11433" spans="1:10" x14ac:dyDescent="0.25">
      <c r="A11433"/>
      <c r="C11433"/>
      <c r="D11433"/>
      <c r="E11433"/>
      <c r="F11433"/>
      <c r="G11433"/>
      <c r="H11433"/>
      <c r="J11433"/>
    </row>
    <row r="11434" spans="1:10" x14ac:dyDescent="0.25">
      <c r="A11434"/>
      <c r="C11434"/>
      <c r="D11434"/>
      <c r="E11434"/>
      <c r="F11434"/>
      <c r="G11434"/>
      <c r="H11434"/>
      <c r="J11434"/>
    </row>
    <row r="11435" spans="1:10" x14ac:dyDescent="0.25">
      <c r="A11435"/>
      <c r="C11435"/>
      <c r="D11435"/>
      <c r="E11435"/>
      <c r="F11435"/>
      <c r="G11435"/>
      <c r="H11435"/>
      <c r="J11435"/>
    </row>
    <row r="11436" spans="1:10" x14ac:dyDescent="0.25">
      <c r="A11436"/>
      <c r="C11436"/>
      <c r="D11436"/>
      <c r="E11436"/>
      <c r="F11436"/>
      <c r="G11436"/>
      <c r="H11436"/>
      <c r="J11436"/>
    </row>
    <row r="11437" spans="1:10" x14ac:dyDescent="0.25">
      <c r="A11437"/>
      <c r="C11437"/>
      <c r="D11437"/>
      <c r="E11437"/>
      <c r="F11437"/>
      <c r="G11437"/>
      <c r="H11437"/>
      <c r="J11437"/>
    </row>
    <row r="11438" spans="1:10" x14ac:dyDescent="0.25">
      <c r="A11438"/>
      <c r="C11438"/>
      <c r="D11438"/>
      <c r="E11438"/>
      <c r="F11438"/>
      <c r="G11438"/>
      <c r="H11438"/>
      <c r="J11438"/>
    </row>
    <row r="11439" spans="1:10" x14ac:dyDescent="0.25">
      <c r="A11439"/>
      <c r="C11439"/>
      <c r="D11439"/>
      <c r="E11439"/>
      <c r="F11439"/>
      <c r="G11439"/>
      <c r="H11439"/>
      <c r="J11439"/>
    </row>
    <row r="11440" spans="1:10" x14ac:dyDescent="0.25">
      <c r="A11440"/>
      <c r="C11440"/>
      <c r="D11440"/>
      <c r="E11440"/>
      <c r="F11440"/>
      <c r="G11440"/>
      <c r="H11440"/>
      <c r="J11440"/>
    </row>
    <row r="11441" spans="1:10" x14ac:dyDescent="0.25">
      <c r="A11441"/>
      <c r="C11441"/>
      <c r="D11441"/>
      <c r="E11441"/>
      <c r="F11441"/>
      <c r="G11441"/>
      <c r="H11441"/>
      <c r="J11441"/>
    </row>
    <row r="11442" spans="1:10" x14ac:dyDescent="0.25">
      <c r="A11442"/>
      <c r="C11442"/>
      <c r="D11442"/>
      <c r="E11442"/>
      <c r="F11442"/>
      <c r="G11442"/>
      <c r="H11442"/>
      <c r="J11442"/>
    </row>
    <row r="11443" spans="1:10" x14ac:dyDescent="0.25">
      <c r="A11443"/>
      <c r="C11443"/>
      <c r="D11443"/>
      <c r="E11443"/>
      <c r="F11443"/>
      <c r="G11443"/>
      <c r="H11443"/>
      <c r="J11443"/>
    </row>
    <row r="11444" spans="1:10" x14ac:dyDescent="0.25">
      <c r="A11444"/>
      <c r="C11444"/>
      <c r="D11444"/>
      <c r="E11444"/>
      <c r="F11444"/>
      <c r="G11444"/>
      <c r="H11444"/>
      <c r="J11444"/>
    </row>
    <row r="11445" spans="1:10" x14ac:dyDescent="0.25">
      <c r="A11445"/>
      <c r="C11445"/>
      <c r="D11445"/>
      <c r="E11445"/>
      <c r="F11445"/>
      <c r="G11445"/>
      <c r="H11445"/>
      <c r="J11445"/>
    </row>
    <row r="11446" spans="1:10" x14ac:dyDescent="0.25">
      <c r="A11446"/>
      <c r="C11446"/>
      <c r="D11446"/>
      <c r="E11446"/>
      <c r="F11446"/>
      <c r="G11446"/>
      <c r="H11446"/>
      <c r="J11446"/>
    </row>
    <row r="11447" spans="1:10" x14ac:dyDescent="0.25">
      <c r="A11447"/>
      <c r="C11447"/>
      <c r="D11447"/>
      <c r="E11447"/>
      <c r="F11447"/>
      <c r="G11447"/>
      <c r="H11447"/>
      <c r="J11447"/>
    </row>
    <row r="11448" spans="1:10" x14ac:dyDescent="0.25">
      <c r="A11448"/>
      <c r="C11448"/>
      <c r="D11448"/>
      <c r="E11448"/>
      <c r="F11448"/>
      <c r="G11448"/>
      <c r="H11448"/>
      <c r="J11448"/>
    </row>
    <row r="11449" spans="1:10" x14ac:dyDescent="0.25">
      <c r="A11449"/>
      <c r="C11449"/>
      <c r="D11449"/>
      <c r="E11449"/>
      <c r="F11449"/>
      <c r="G11449"/>
      <c r="H11449"/>
      <c r="J11449"/>
    </row>
    <row r="11450" spans="1:10" x14ac:dyDescent="0.25">
      <c r="A11450"/>
      <c r="C11450"/>
      <c r="D11450"/>
      <c r="E11450"/>
      <c r="F11450"/>
      <c r="G11450"/>
      <c r="H11450"/>
      <c r="J11450"/>
    </row>
    <row r="11451" spans="1:10" x14ac:dyDescent="0.25">
      <c r="A11451"/>
      <c r="C11451"/>
      <c r="D11451"/>
      <c r="E11451"/>
      <c r="F11451"/>
      <c r="G11451"/>
      <c r="H11451"/>
      <c r="J11451"/>
    </row>
    <row r="11452" spans="1:10" x14ac:dyDescent="0.25">
      <c r="A11452"/>
      <c r="C11452"/>
      <c r="D11452"/>
      <c r="E11452"/>
      <c r="F11452"/>
      <c r="G11452"/>
      <c r="H11452"/>
      <c r="J11452"/>
    </row>
    <row r="11453" spans="1:10" x14ac:dyDescent="0.25">
      <c r="A11453"/>
      <c r="C11453"/>
      <c r="D11453"/>
      <c r="E11453"/>
      <c r="F11453"/>
      <c r="G11453"/>
      <c r="H11453"/>
      <c r="J11453"/>
    </row>
    <row r="11454" spans="1:10" x14ac:dyDescent="0.25">
      <c r="A11454"/>
      <c r="C11454"/>
      <c r="D11454"/>
      <c r="E11454"/>
      <c r="F11454"/>
      <c r="G11454"/>
      <c r="H11454"/>
      <c r="J11454"/>
    </row>
    <row r="11455" spans="1:10" x14ac:dyDescent="0.25">
      <c r="A11455"/>
      <c r="C11455"/>
      <c r="D11455"/>
      <c r="E11455"/>
      <c r="F11455"/>
      <c r="G11455"/>
      <c r="H11455"/>
      <c r="J11455"/>
    </row>
    <row r="11456" spans="1:10" x14ac:dyDescent="0.25">
      <c r="A11456"/>
      <c r="C11456"/>
      <c r="D11456"/>
      <c r="E11456"/>
      <c r="F11456"/>
      <c r="G11456"/>
      <c r="H11456"/>
      <c r="J11456"/>
    </row>
    <row r="11457" spans="1:10" x14ac:dyDescent="0.25">
      <c r="A11457"/>
      <c r="C11457"/>
      <c r="D11457"/>
      <c r="E11457"/>
      <c r="F11457"/>
      <c r="G11457"/>
      <c r="H11457"/>
      <c r="J11457"/>
    </row>
    <row r="11458" spans="1:10" x14ac:dyDescent="0.25">
      <c r="A11458"/>
      <c r="C11458"/>
      <c r="D11458"/>
      <c r="E11458"/>
      <c r="F11458"/>
      <c r="G11458"/>
      <c r="H11458"/>
      <c r="J11458"/>
    </row>
    <row r="11459" spans="1:10" x14ac:dyDescent="0.25">
      <c r="A11459"/>
      <c r="C11459"/>
      <c r="D11459"/>
      <c r="E11459"/>
      <c r="F11459"/>
      <c r="G11459"/>
      <c r="H11459"/>
      <c r="J11459"/>
    </row>
    <row r="11460" spans="1:10" x14ac:dyDescent="0.25">
      <c r="A11460"/>
      <c r="C11460"/>
      <c r="D11460"/>
      <c r="E11460"/>
      <c r="F11460"/>
      <c r="G11460"/>
      <c r="H11460"/>
      <c r="J11460"/>
    </row>
    <row r="11461" spans="1:10" x14ac:dyDescent="0.25">
      <c r="A11461"/>
      <c r="C11461"/>
      <c r="D11461"/>
      <c r="E11461"/>
      <c r="F11461"/>
      <c r="G11461"/>
      <c r="H11461"/>
      <c r="J11461"/>
    </row>
    <row r="11462" spans="1:10" x14ac:dyDescent="0.25">
      <c r="A11462"/>
      <c r="C11462"/>
      <c r="D11462"/>
      <c r="E11462"/>
      <c r="F11462"/>
      <c r="G11462"/>
      <c r="H11462"/>
      <c r="J11462"/>
    </row>
    <row r="11463" spans="1:10" x14ac:dyDescent="0.25">
      <c r="A11463"/>
      <c r="C11463"/>
      <c r="D11463"/>
      <c r="E11463"/>
      <c r="F11463"/>
      <c r="G11463"/>
      <c r="H11463"/>
      <c r="J11463"/>
    </row>
    <row r="11464" spans="1:10" x14ac:dyDescent="0.25">
      <c r="A11464"/>
      <c r="C11464"/>
      <c r="D11464"/>
      <c r="E11464"/>
      <c r="F11464"/>
      <c r="G11464"/>
      <c r="H11464"/>
      <c r="J11464"/>
    </row>
    <row r="11465" spans="1:10" x14ac:dyDescent="0.25">
      <c r="A11465"/>
      <c r="C11465"/>
      <c r="D11465"/>
      <c r="E11465"/>
      <c r="F11465"/>
      <c r="G11465"/>
      <c r="H11465"/>
      <c r="J11465"/>
    </row>
    <row r="11466" spans="1:10" x14ac:dyDescent="0.25">
      <c r="A11466"/>
      <c r="C11466"/>
      <c r="D11466"/>
      <c r="E11466"/>
      <c r="F11466"/>
      <c r="G11466"/>
      <c r="H11466"/>
      <c r="J11466"/>
    </row>
    <row r="11467" spans="1:10" x14ac:dyDescent="0.25">
      <c r="A11467"/>
      <c r="C11467"/>
      <c r="D11467"/>
      <c r="E11467"/>
      <c r="F11467"/>
      <c r="G11467"/>
      <c r="H11467"/>
      <c r="J11467"/>
    </row>
    <row r="11468" spans="1:10" x14ac:dyDescent="0.25">
      <c r="A11468"/>
      <c r="C11468"/>
      <c r="D11468"/>
      <c r="E11468"/>
      <c r="F11468"/>
      <c r="G11468"/>
      <c r="H11468"/>
      <c r="J11468"/>
    </row>
    <row r="11469" spans="1:10" x14ac:dyDescent="0.25">
      <c r="A11469"/>
      <c r="C11469"/>
      <c r="D11469"/>
      <c r="E11469"/>
      <c r="F11469"/>
      <c r="G11469"/>
      <c r="H11469"/>
      <c r="J11469"/>
    </row>
    <row r="11470" spans="1:10" x14ac:dyDescent="0.25">
      <c r="A11470"/>
      <c r="C11470"/>
      <c r="D11470"/>
      <c r="E11470"/>
      <c r="F11470"/>
      <c r="G11470"/>
      <c r="H11470"/>
      <c r="J11470"/>
    </row>
    <row r="11471" spans="1:10" x14ac:dyDescent="0.25">
      <c r="A11471"/>
      <c r="C11471"/>
      <c r="D11471"/>
      <c r="E11471"/>
      <c r="F11471"/>
      <c r="G11471"/>
      <c r="H11471"/>
      <c r="J11471"/>
    </row>
    <row r="11472" spans="1:10" x14ac:dyDescent="0.25">
      <c r="A11472"/>
      <c r="C11472"/>
      <c r="D11472"/>
      <c r="E11472"/>
      <c r="F11472"/>
      <c r="G11472"/>
      <c r="H11472"/>
      <c r="J11472"/>
    </row>
    <row r="11473" spans="1:10" x14ac:dyDescent="0.25">
      <c r="A11473"/>
      <c r="C11473"/>
      <c r="D11473"/>
      <c r="E11473"/>
      <c r="F11473"/>
      <c r="G11473"/>
      <c r="H11473"/>
      <c r="J11473"/>
    </row>
    <row r="11474" spans="1:10" x14ac:dyDescent="0.25">
      <c r="A11474"/>
      <c r="C11474"/>
      <c r="D11474"/>
      <c r="E11474"/>
      <c r="F11474"/>
      <c r="G11474"/>
      <c r="H11474"/>
      <c r="J11474"/>
    </row>
    <row r="11475" spans="1:10" x14ac:dyDescent="0.25">
      <c r="A11475"/>
      <c r="C11475"/>
      <c r="D11475"/>
      <c r="E11475"/>
      <c r="F11475"/>
      <c r="G11475"/>
      <c r="H11475"/>
      <c r="J11475"/>
    </row>
    <row r="11476" spans="1:10" x14ac:dyDescent="0.25">
      <c r="A11476"/>
      <c r="C11476"/>
      <c r="D11476"/>
      <c r="E11476"/>
      <c r="F11476"/>
      <c r="G11476"/>
      <c r="H11476"/>
      <c r="J11476"/>
    </row>
    <row r="11477" spans="1:10" x14ac:dyDescent="0.25">
      <c r="A11477"/>
      <c r="C11477"/>
      <c r="D11477"/>
      <c r="E11477"/>
      <c r="F11477"/>
      <c r="G11477"/>
      <c r="H11477"/>
      <c r="J11477"/>
    </row>
    <row r="11478" spans="1:10" x14ac:dyDescent="0.25">
      <c r="A11478"/>
      <c r="C11478"/>
      <c r="D11478"/>
      <c r="E11478"/>
      <c r="F11478"/>
      <c r="G11478"/>
      <c r="H11478"/>
      <c r="J11478"/>
    </row>
    <row r="11479" spans="1:10" x14ac:dyDescent="0.25">
      <c r="A11479"/>
      <c r="C11479"/>
      <c r="D11479"/>
      <c r="E11479"/>
      <c r="F11479"/>
      <c r="G11479"/>
      <c r="H11479"/>
      <c r="J11479"/>
    </row>
    <row r="11480" spans="1:10" x14ac:dyDescent="0.25">
      <c r="A11480"/>
      <c r="C11480"/>
      <c r="D11480"/>
      <c r="E11480"/>
      <c r="F11480"/>
      <c r="G11480"/>
      <c r="H11480"/>
      <c r="J11480"/>
    </row>
    <row r="11481" spans="1:10" x14ac:dyDescent="0.25">
      <c r="A11481"/>
      <c r="C11481"/>
      <c r="D11481"/>
      <c r="E11481"/>
      <c r="F11481"/>
      <c r="G11481"/>
      <c r="H11481"/>
      <c r="J11481"/>
    </row>
    <row r="11482" spans="1:10" x14ac:dyDescent="0.25">
      <c r="A11482"/>
      <c r="C11482"/>
      <c r="D11482"/>
      <c r="E11482"/>
      <c r="F11482"/>
      <c r="G11482"/>
      <c r="H11482"/>
      <c r="J11482"/>
    </row>
    <row r="11483" spans="1:10" x14ac:dyDescent="0.25">
      <c r="A11483"/>
      <c r="C11483"/>
      <c r="D11483"/>
      <c r="E11483"/>
      <c r="F11483"/>
      <c r="G11483"/>
      <c r="H11483"/>
      <c r="J11483"/>
    </row>
    <row r="11484" spans="1:10" x14ac:dyDescent="0.25">
      <c r="A11484"/>
      <c r="C11484"/>
      <c r="D11484"/>
      <c r="E11484"/>
      <c r="F11484"/>
      <c r="G11484"/>
      <c r="H11484"/>
      <c r="J11484"/>
    </row>
    <row r="11485" spans="1:10" x14ac:dyDescent="0.25">
      <c r="A11485"/>
      <c r="C11485"/>
      <c r="D11485"/>
      <c r="E11485"/>
      <c r="F11485"/>
      <c r="G11485"/>
      <c r="H11485"/>
      <c r="J11485"/>
    </row>
    <row r="11486" spans="1:10" x14ac:dyDescent="0.25">
      <c r="A11486"/>
      <c r="C11486"/>
      <c r="D11486"/>
      <c r="E11486"/>
      <c r="F11486"/>
      <c r="G11486"/>
      <c r="H11486"/>
      <c r="J11486"/>
    </row>
    <row r="11487" spans="1:10" x14ac:dyDescent="0.25">
      <c r="A11487"/>
      <c r="C11487"/>
      <c r="D11487"/>
      <c r="E11487"/>
      <c r="F11487"/>
      <c r="G11487"/>
      <c r="H11487"/>
      <c r="J11487"/>
    </row>
    <row r="11488" spans="1:10" x14ac:dyDescent="0.25">
      <c r="A11488"/>
      <c r="C11488"/>
      <c r="D11488"/>
      <c r="E11488"/>
      <c r="F11488"/>
      <c r="G11488"/>
      <c r="H11488"/>
      <c r="J11488"/>
    </row>
    <row r="11489" spans="1:10" x14ac:dyDescent="0.25">
      <c r="A11489"/>
      <c r="C11489"/>
      <c r="D11489"/>
      <c r="E11489"/>
      <c r="F11489"/>
      <c r="G11489"/>
      <c r="H11489"/>
      <c r="J11489"/>
    </row>
    <row r="11490" spans="1:10" x14ac:dyDescent="0.25">
      <c r="A11490"/>
      <c r="C11490"/>
      <c r="D11490"/>
      <c r="E11490"/>
      <c r="F11490"/>
      <c r="G11490"/>
      <c r="H11490"/>
      <c r="J11490"/>
    </row>
    <row r="11491" spans="1:10" x14ac:dyDescent="0.25">
      <c r="A11491"/>
      <c r="C11491"/>
      <c r="D11491"/>
      <c r="E11491"/>
      <c r="F11491"/>
      <c r="G11491"/>
      <c r="H11491"/>
      <c r="J11491"/>
    </row>
    <row r="11492" spans="1:10" x14ac:dyDescent="0.25">
      <c r="A11492"/>
      <c r="C11492"/>
      <c r="D11492"/>
      <c r="E11492"/>
      <c r="F11492"/>
      <c r="G11492"/>
      <c r="H11492"/>
      <c r="J11492"/>
    </row>
    <row r="11493" spans="1:10" x14ac:dyDescent="0.25">
      <c r="A11493"/>
      <c r="C11493"/>
      <c r="D11493"/>
      <c r="E11493"/>
      <c r="F11493"/>
      <c r="G11493"/>
      <c r="H11493"/>
      <c r="J11493"/>
    </row>
    <row r="11494" spans="1:10" x14ac:dyDescent="0.25">
      <c r="A11494"/>
      <c r="C11494"/>
      <c r="D11494"/>
      <c r="E11494"/>
      <c r="F11494"/>
      <c r="G11494"/>
      <c r="H11494"/>
      <c r="J11494"/>
    </row>
    <row r="11495" spans="1:10" x14ac:dyDescent="0.25">
      <c r="A11495"/>
      <c r="C11495"/>
      <c r="D11495"/>
      <c r="E11495"/>
      <c r="F11495"/>
      <c r="G11495"/>
      <c r="H11495"/>
      <c r="J11495"/>
    </row>
    <row r="11496" spans="1:10" x14ac:dyDescent="0.25">
      <c r="A11496"/>
      <c r="C11496"/>
      <c r="D11496"/>
      <c r="E11496"/>
      <c r="F11496"/>
      <c r="G11496"/>
      <c r="H11496"/>
      <c r="J11496"/>
    </row>
    <row r="11497" spans="1:10" x14ac:dyDescent="0.25">
      <c r="A11497"/>
      <c r="C11497"/>
      <c r="D11497"/>
      <c r="E11497"/>
      <c r="F11497"/>
      <c r="G11497"/>
      <c r="H11497"/>
      <c r="J11497"/>
    </row>
    <row r="11498" spans="1:10" x14ac:dyDescent="0.25">
      <c r="A11498"/>
      <c r="C11498"/>
      <c r="D11498"/>
      <c r="E11498"/>
      <c r="F11498"/>
      <c r="G11498"/>
      <c r="H11498"/>
      <c r="J11498"/>
    </row>
    <row r="11499" spans="1:10" x14ac:dyDescent="0.25">
      <c r="A11499"/>
      <c r="C11499"/>
      <c r="D11499"/>
      <c r="E11499"/>
      <c r="F11499"/>
      <c r="G11499"/>
      <c r="H11499"/>
      <c r="J11499"/>
    </row>
    <row r="11500" spans="1:10" x14ac:dyDescent="0.25">
      <c r="A11500"/>
      <c r="C11500"/>
      <c r="D11500"/>
      <c r="E11500"/>
      <c r="F11500"/>
      <c r="G11500"/>
      <c r="H11500"/>
      <c r="J11500"/>
    </row>
    <row r="11501" spans="1:10" x14ac:dyDescent="0.25">
      <c r="A11501"/>
      <c r="C11501"/>
      <c r="D11501"/>
      <c r="E11501"/>
      <c r="F11501"/>
      <c r="G11501"/>
      <c r="H11501"/>
      <c r="J11501"/>
    </row>
    <row r="11502" spans="1:10" x14ac:dyDescent="0.25">
      <c r="A11502"/>
      <c r="C11502"/>
      <c r="D11502"/>
      <c r="E11502"/>
      <c r="F11502"/>
      <c r="G11502"/>
      <c r="H11502"/>
      <c r="J11502"/>
    </row>
    <row r="11503" spans="1:10" x14ac:dyDescent="0.25">
      <c r="A11503"/>
      <c r="C11503"/>
      <c r="D11503"/>
      <c r="E11503"/>
      <c r="F11503"/>
      <c r="G11503"/>
      <c r="H11503"/>
      <c r="J11503"/>
    </row>
    <row r="11504" spans="1:10" x14ac:dyDescent="0.25">
      <c r="A11504"/>
      <c r="C11504"/>
      <c r="D11504"/>
      <c r="E11504"/>
      <c r="F11504"/>
      <c r="G11504"/>
      <c r="H11504"/>
      <c r="J11504"/>
    </row>
    <row r="11505" spans="1:10" x14ac:dyDescent="0.25">
      <c r="A11505"/>
      <c r="C11505"/>
      <c r="D11505"/>
      <c r="E11505"/>
      <c r="F11505"/>
      <c r="G11505"/>
      <c r="H11505"/>
      <c r="J11505"/>
    </row>
    <row r="11506" spans="1:10" x14ac:dyDescent="0.25">
      <c r="A11506"/>
      <c r="C11506"/>
      <c r="D11506"/>
      <c r="E11506"/>
      <c r="F11506"/>
      <c r="G11506"/>
      <c r="H11506"/>
      <c r="J11506"/>
    </row>
    <row r="11507" spans="1:10" x14ac:dyDescent="0.25">
      <c r="A11507"/>
      <c r="C11507"/>
      <c r="D11507"/>
      <c r="E11507"/>
      <c r="F11507"/>
      <c r="G11507"/>
      <c r="H11507"/>
      <c r="J11507"/>
    </row>
    <row r="11508" spans="1:10" x14ac:dyDescent="0.25">
      <c r="A11508"/>
      <c r="C11508"/>
      <c r="D11508"/>
      <c r="E11508"/>
      <c r="F11508"/>
      <c r="G11508"/>
      <c r="H11508"/>
      <c r="J11508"/>
    </row>
    <row r="11509" spans="1:10" x14ac:dyDescent="0.25">
      <c r="A11509"/>
      <c r="C11509"/>
      <c r="D11509"/>
      <c r="E11509"/>
      <c r="F11509"/>
      <c r="G11509"/>
      <c r="H11509"/>
      <c r="J11509"/>
    </row>
    <row r="11510" spans="1:10" x14ac:dyDescent="0.25">
      <c r="A11510"/>
      <c r="C11510"/>
      <c r="D11510"/>
      <c r="E11510"/>
      <c r="F11510"/>
      <c r="G11510"/>
      <c r="H11510"/>
      <c r="J11510"/>
    </row>
    <row r="11511" spans="1:10" x14ac:dyDescent="0.25">
      <c r="A11511"/>
      <c r="C11511"/>
      <c r="D11511"/>
      <c r="E11511"/>
      <c r="F11511"/>
      <c r="G11511"/>
      <c r="H11511"/>
      <c r="J11511"/>
    </row>
    <row r="11512" spans="1:10" x14ac:dyDescent="0.25">
      <c r="A11512"/>
      <c r="C11512"/>
      <c r="D11512"/>
      <c r="E11512"/>
      <c r="F11512"/>
      <c r="G11512"/>
      <c r="H11512"/>
      <c r="J11512"/>
    </row>
    <row r="11513" spans="1:10" x14ac:dyDescent="0.25">
      <c r="A11513"/>
      <c r="C11513"/>
      <c r="D11513"/>
      <c r="E11513"/>
      <c r="F11513"/>
      <c r="G11513"/>
      <c r="H11513"/>
      <c r="J11513"/>
    </row>
    <row r="11514" spans="1:10" x14ac:dyDescent="0.25">
      <c r="A11514"/>
      <c r="C11514"/>
      <c r="D11514"/>
      <c r="E11514"/>
      <c r="F11514"/>
      <c r="G11514"/>
      <c r="H11514"/>
      <c r="J11514"/>
    </row>
    <row r="11515" spans="1:10" x14ac:dyDescent="0.25">
      <c r="A11515"/>
      <c r="C11515"/>
      <c r="D11515"/>
      <c r="E11515"/>
      <c r="F11515"/>
      <c r="G11515"/>
      <c r="H11515"/>
      <c r="J11515"/>
    </row>
    <row r="11516" spans="1:10" x14ac:dyDescent="0.25">
      <c r="A11516"/>
      <c r="C11516"/>
      <c r="D11516"/>
      <c r="E11516"/>
      <c r="F11516"/>
      <c r="G11516"/>
      <c r="H11516"/>
      <c r="J11516"/>
    </row>
    <row r="11517" spans="1:10" x14ac:dyDescent="0.25">
      <c r="A11517"/>
      <c r="C11517"/>
      <c r="D11517"/>
      <c r="E11517"/>
      <c r="F11517"/>
      <c r="G11517"/>
      <c r="H11517"/>
      <c r="J11517"/>
    </row>
    <row r="11518" spans="1:10" x14ac:dyDescent="0.25">
      <c r="A11518"/>
      <c r="C11518"/>
      <c r="D11518"/>
      <c r="E11518"/>
      <c r="F11518"/>
      <c r="G11518"/>
      <c r="H11518"/>
      <c r="J11518"/>
    </row>
    <row r="11519" spans="1:10" x14ac:dyDescent="0.25">
      <c r="A11519"/>
      <c r="C11519"/>
      <c r="D11519"/>
      <c r="E11519"/>
      <c r="F11519"/>
      <c r="G11519"/>
      <c r="H11519"/>
      <c r="J11519"/>
    </row>
    <row r="11520" spans="1:10" x14ac:dyDescent="0.25">
      <c r="A11520"/>
      <c r="C11520"/>
      <c r="D11520"/>
      <c r="E11520"/>
      <c r="F11520"/>
      <c r="G11520"/>
      <c r="H11520"/>
      <c r="J11520"/>
    </row>
    <row r="11521" spans="1:10" x14ac:dyDescent="0.25">
      <c r="A11521"/>
      <c r="C11521"/>
      <c r="D11521"/>
      <c r="E11521"/>
      <c r="F11521"/>
      <c r="G11521"/>
      <c r="H11521"/>
      <c r="J11521"/>
    </row>
    <row r="11522" spans="1:10" x14ac:dyDescent="0.25">
      <c r="A11522"/>
      <c r="C11522"/>
      <c r="D11522"/>
      <c r="E11522"/>
      <c r="F11522"/>
      <c r="G11522"/>
      <c r="H11522"/>
      <c r="J11522"/>
    </row>
    <row r="11523" spans="1:10" x14ac:dyDescent="0.25">
      <c r="A11523"/>
      <c r="C11523"/>
      <c r="D11523"/>
      <c r="E11523"/>
      <c r="F11523"/>
      <c r="G11523"/>
      <c r="H11523"/>
      <c r="J11523"/>
    </row>
    <row r="11524" spans="1:10" x14ac:dyDescent="0.25">
      <c r="A11524"/>
      <c r="C11524"/>
      <c r="D11524"/>
      <c r="E11524"/>
      <c r="F11524"/>
      <c r="G11524"/>
      <c r="H11524"/>
      <c r="J11524"/>
    </row>
    <row r="11525" spans="1:10" x14ac:dyDescent="0.25">
      <c r="A11525"/>
      <c r="C11525"/>
      <c r="D11525"/>
      <c r="E11525"/>
      <c r="F11525"/>
      <c r="G11525"/>
      <c r="H11525"/>
      <c r="J11525"/>
    </row>
    <row r="11526" spans="1:10" x14ac:dyDescent="0.25">
      <c r="A11526"/>
      <c r="C11526"/>
      <c r="D11526"/>
      <c r="E11526"/>
      <c r="F11526"/>
      <c r="G11526"/>
      <c r="H11526"/>
      <c r="J11526"/>
    </row>
    <row r="11527" spans="1:10" x14ac:dyDescent="0.25">
      <c r="A11527"/>
      <c r="C11527"/>
      <c r="D11527"/>
      <c r="E11527"/>
      <c r="F11527"/>
      <c r="G11527"/>
      <c r="H11527"/>
      <c r="J11527"/>
    </row>
    <row r="11528" spans="1:10" x14ac:dyDescent="0.25">
      <c r="A11528"/>
      <c r="C11528"/>
      <c r="D11528"/>
      <c r="E11528"/>
      <c r="F11528"/>
      <c r="G11528"/>
      <c r="H11528"/>
      <c r="J11528"/>
    </row>
    <row r="11529" spans="1:10" x14ac:dyDescent="0.25">
      <c r="A11529"/>
      <c r="C11529"/>
      <c r="D11529"/>
      <c r="E11529"/>
      <c r="F11529"/>
      <c r="G11529"/>
      <c r="H11529"/>
      <c r="J11529"/>
    </row>
    <row r="11530" spans="1:10" x14ac:dyDescent="0.25">
      <c r="A11530"/>
      <c r="C11530"/>
      <c r="D11530"/>
      <c r="E11530"/>
      <c r="F11530"/>
      <c r="G11530"/>
      <c r="H11530"/>
      <c r="J11530"/>
    </row>
    <row r="11531" spans="1:10" x14ac:dyDescent="0.25">
      <c r="A11531"/>
      <c r="C11531"/>
      <c r="D11531"/>
      <c r="E11531"/>
      <c r="F11531"/>
      <c r="G11531"/>
      <c r="H11531"/>
      <c r="J11531"/>
    </row>
    <row r="11532" spans="1:10" x14ac:dyDescent="0.25">
      <c r="A11532"/>
      <c r="C11532"/>
      <c r="D11532"/>
      <c r="E11532"/>
      <c r="F11532"/>
      <c r="G11532"/>
      <c r="H11532"/>
      <c r="J11532"/>
    </row>
    <row r="11533" spans="1:10" x14ac:dyDescent="0.25">
      <c r="A11533"/>
      <c r="C11533"/>
      <c r="D11533"/>
      <c r="E11533"/>
      <c r="F11533"/>
      <c r="G11533"/>
      <c r="H11533"/>
      <c r="J11533"/>
    </row>
    <row r="11534" spans="1:10" x14ac:dyDescent="0.25">
      <c r="A11534"/>
      <c r="C11534"/>
      <c r="D11534"/>
      <c r="E11534"/>
      <c r="F11534"/>
      <c r="G11534"/>
      <c r="H11534"/>
      <c r="J11534"/>
    </row>
    <row r="11535" spans="1:10" x14ac:dyDescent="0.25">
      <c r="A11535"/>
      <c r="C11535"/>
      <c r="D11535"/>
      <c r="E11535"/>
      <c r="F11535"/>
      <c r="G11535"/>
      <c r="H11535"/>
      <c r="J11535"/>
    </row>
    <row r="11536" spans="1:10" x14ac:dyDescent="0.25">
      <c r="A11536"/>
      <c r="C11536"/>
      <c r="D11536"/>
      <c r="E11536"/>
      <c r="F11536"/>
      <c r="G11536"/>
      <c r="H11536"/>
      <c r="J11536"/>
    </row>
    <row r="11537" spans="1:10" x14ac:dyDescent="0.25">
      <c r="A11537"/>
      <c r="C11537"/>
      <c r="D11537"/>
      <c r="E11537"/>
      <c r="F11537"/>
      <c r="G11537"/>
      <c r="H11537"/>
      <c r="J11537"/>
    </row>
    <row r="11538" spans="1:10" x14ac:dyDescent="0.25">
      <c r="A11538"/>
      <c r="C11538"/>
      <c r="D11538"/>
      <c r="E11538"/>
      <c r="F11538"/>
      <c r="G11538"/>
      <c r="H11538"/>
      <c r="J11538"/>
    </row>
    <row r="11539" spans="1:10" x14ac:dyDescent="0.25">
      <c r="A11539"/>
      <c r="C11539"/>
      <c r="D11539"/>
      <c r="E11539"/>
      <c r="F11539"/>
      <c r="G11539"/>
      <c r="H11539"/>
      <c r="J11539"/>
    </row>
    <row r="11540" spans="1:10" x14ac:dyDescent="0.25">
      <c r="A11540"/>
      <c r="C11540"/>
      <c r="D11540"/>
      <c r="E11540"/>
      <c r="F11540"/>
      <c r="G11540"/>
      <c r="H11540"/>
      <c r="J11540"/>
    </row>
    <row r="11541" spans="1:10" x14ac:dyDescent="0.25">
      <c r="A11541"/>
      <c r="C11541"/>
      <c r="D11541"/>
      <c r="E11541"/>
      <c r="F11541"/>
      <c r="G11541"/>
      <c r="H11541"/>
      <c r="J11541"/>
    </row>
    <row r="11542" spans="1:10" x14ac:dyDescent="0.25">
      <c r="A11542"/>
      <c r="C11542"/>
      <c r="D11542"/>
      <c r="E11542"/>
      <c r="F11542"/>
      <c r="G11542"/>
      <c r="H11542"/>
      <c r="J11542"/>
    </row>
    <row r="11543" spans="1:10" x14ac:dyDescent="0.25">
      <c r="A11543"/>
      <c r="C11543"/>
      <c r="D11543"/>
      <c r="E11543"/>
      <c r="F11543"/>
      <c r="G11543"/>
      <c r="H11543"/>
      <c r="J11543"/>
    </row>
    <row r="11544" spans="1:10" x14ac:dyDescent="0.25">
      <c r="A11544"/>
      <c r="C11544"/>
      <c r="D11544"/>
      <c r="E11544"/>
      <c r="F11544"/>
      <c r="G11544"/>
      <c r="H11544"/>
      <c r="J11544"/>
    </row>
    <row r="11545" spans="1:10" x14ac:dyDescent="0.25">
      <c r="A11545"/>
      <c r="C11545"/>
      <c r="D11545"/>
      <c r="E11545"/>
      <c r="F11545"/>
      <c r="G11545"/>
      <c r="H11545"/>
      <c r="J11545"/>
    </row>
    <row r="11546" spans="1:10" x14ac:dyDescent="0.25">
      <c r="A11546"/>
      <c r="C11546"/>
      <c r="D11546"/>
      <c r="E11546"/>
      <c r="F11546"/>
      <c r="G11546"/>
      <c r="H11546"/>
      <c r="J11546"/>
    </row>
    <row r="11547" spans="1:10" x14ac:dyDescent="0.25">
      <c r="A11547"/>
      <c r="C11547"/>
      <c r="D11547"/>
      <c r="E11547"/>
      <c r="F11547"/>
      <c r="G11547"/>
      <c r="H11547"/>
      <c r="J11547"/>
    </row>
    <row r="11548" spans="1:10" x14ac:dyDescent="0.25">
      <c r="A11548"/>
      <c r="C11548"/>
      <c r="D11548"/>
      <c r="E11548"/>
      <c r="F11548"/>
      <c r="G11548"/>
      <c r="H11548"/>
      <c r="J11548"/>
    </row>
    <row r="11549" spans="1:10" x14ac:dyDescent="0.25">
      <c r="A11549"/>
      <c r="C11549"/>
      <c r="D11549"/>
      <c r="E11549"/>
      <c r="F11549"/>
      <c r="G11549"/>
      <c r="H11549"/>
      <c r="J11549"/>
    </row>
    <row r="11550" spans="1:10" x14ac:dyDescent="0.25">
      <c r="A11550"/>
      <c r="C11550"/>
      <c r="D11550"/>
      <c r="E11550"/>
      <c r="F11550"/>
      <c r="G11550"/>
      <c r="H11550"/>
      <c r="J11550"/>
    </row>
    <row r="11551" spans="1:10" x14ac:dyDescent="0.25">
      <c r="A11551"/>
      <c r="C11551"/>
      <c r="D11551"/>
      <c r="E11551"/>
      <c r="F11551"/>
      <c r="G11551"/>
      <c r="H11551"/>
      <c r="J11551"/>
    </row>
    <row r="11552" spans="1:10" x14ac:dyDescent="0.25">
      <c r="A11552"/>
      <c r="C11552"/>
      <c r="D11552"/>
      <c r="E11552"/>
      <c r="F11552"/>
      <c r="G11552"/>
      <c r="H11552"/>
      <c r="J11552"/>
    </row>
    <row r="11553" spans="1:10" x14ac:dyDescent="0.25">
      <c r="A11553"/>
      <c r="C11553"/>
      <c r="D11553"/>
      <c r="E11553"/>
      <c r="F11553"/>
      <c r="G11553"/>
      <c r="H11553"/>
      <c r="J11553"/>
    </row>
    <row r="11554" spans="1:10" x14ac:dyDescent="0.25">
      <c r="A11554"/>
      <c r="C11554"/>
      <c r="D11554"/>
      <c r="E11554"/>
      <c r="F11554"/>
      <c r="G11554"/>
      <c r="H11554"/>
      <c r="J11554"/>
    </row>
    <row r="11555" spans="1:10" x14ac:dyDescent="0.25">
      <c r="A11555"/>
      <c r="C11555"/>
      <c r="D11555"/>
      <c r="E11555"/>
      <c r="F11555"/>
      <c r="G11555"/>
      <c r="H11555"/>
      <c r="J11555"/>
    </row>
    <row r="11556" spans="1:10" x14ac:dyDescent="0.25">
      <c r="A11556"/>
      <c r="C11556"/>
      <c r="D11556"/>
      <c r="E11556"/>
      <c r="F11556"/>
      <c r="G11556"/>
      <c r="H11556"/>
      <c r="J11556"/>
    </row>
    <row r="11557" spans="1:10" x14ac:dyDescent="0.25">
      <c r="A11557"/>
      <c r="C11557"/>
      <c r="D11557"/>
      <c r="E11557"/>
      <c r="F11557"/>
      <c r="G11557"/>
      <c r="H11557"/>
      <c r="J11557"/>
    </row>
    <row r="11558" spans="1:10" x14ac:dyDescent="0.25">
      <c r="A11558"/>
      <c r="C11558"/>
      <c r="D11558"/>
      <c r="E11558"/>
      <c r="F11558"/>
      <c r="G11558"/>
      <c r="H11558"/>
      <c r="J11558"/>
    </row>
    <row r="11559" spans="1:10" x14ac:dyDescent="0.25">
      <c r="A11559"/>
      <c r="C11559"/>
      <c r="D11559"/>
      <c r="E11559"/>
      <c r="F11559"/>
      <c r="G11559"/>
      <c r="H11559"/>
      <c r="J11559"/>
    </row>
    <row r="11560" spans="1:10" x14ac:dyDescent="0.25">
      <c r="A11560"/>
      <c r="C11560"/>
      <c r="D11560"/>
      <c r="E11560"/>
      <c r="F11560"/>
      <c r="G11560"/>
      <c r="H11560"/>
      <c r="J11560"/>
    </row>
    <row r="11561" spans="1:10" x14ac:dyDescent="0.25">
      <c r="A11561"/>
      <c r="C11561"/>
      <c r="D11561"/>
      <c r="E11561"/>
      <c r="F11561"/>
      <c r="G11561"/>
      <c r="H11561"/>
      <c r="J11561"/>
    </row>
    <row r="11562" spans="1:10" x14ac:dyDescent="0.25">
      <c r="A11562"/>
      <c r="C11562"/>
      <c r="D11562"/>
      <c r="E11562"/>
      <c r="F11562"/>
      <c r="G11562"/>
      <c r="H11562"/>
      <c r="J11562"/>
    </row>
    <row r="11563" spans="1:10" x14ac:dyDescent="0.25">
      <c r="A11563"/>
      <c r="C11563"/>
      <c r="D11563"/>
      <c r="E11563"/>
      <c r="F11563"/>
      <c r="G11563"/>
      <c r="H11563"/>
      <c r="J11563"/>
    </row>
    <row r="11564" spans="1:10" x14ac:dyDescent="0.25">
      <c r="A11564"/>
      <c r="C11564"/>
      <c r="D11564"/>
      <c r="E11564"/>
      <c r="F11564"/>
      <c r="G11564"/>
      <c r="H11564"/>
      <c r="J11564"/>
    </row>
    <row r="11565" spans="1:10" x14ac:dyDescent="0.25">
      <c r="A11565"/>
      <c r="C11565"/>
      <c r="D11565"/>
      <c r="E11565"/>
      <c r="F11565"/>
      <c r="G11565"/>
      <c r="H11565"/>
      <c r="J11565"/>
    </row>
    <row r="11566" spans="1:10" x14ac:dyDescent="0.25">
      <c r="A11566"/>
      <c r="C11566"/>
      <c r="D11566"/>
      <c r="E11566"/>
      <c r="F11566"/>
      <c r="G11566"/>
      <c r="H11566"/>
      <c r="J11566"/>
    </row>
    <row r="11567" spans="1:10" x14ac:dyDescent="0.25">
      <c r="A11567"/>
      <c r="C11567"/>
      <c r="D11567"/>
      <c r="E11567"/>
      <c r="F11567"/>
      <c r="G11567"/>
      <c r="H11567"/>
      <c r="J11567"/>
    </row>
    <row r="11568" spans="1:10" x14ac:dyDescent="0.25">
      <c r="A11568"/>
      <c r="C11568"/>
      <c r="D11568"/>
      <c r="E11568"/>
      <c r="F11568"/>
      <c r="G11568"/>
      <c r="H11568"/>
      <c r="J11568"/>
    </row>
    <row r="11569" spans="1:10" x14ac:dyDescent="0.25">
      <c r="A11569"/>
      <c r="C11569"/>
      <c r="D11569"/>
      <c r="E11569"/>
      <c r="F11569"/>
      <c r="G11569"/>
      <c r="H11569"/>
      <c r="J11569"/>
    </row>
    <row r="11570" spans="1:10" x14ac:dyDescent="0.25">
      <c r="A11570"/>
      <c r="C11570"/>
      <c r="D11570"/>
      <c r="E11570"/>
      <c r="F11570"/>
      <c r="G11570"/>
      <c r="H11570"/>
      <c r="J11570"/>
    </row>
    <row r="11571" spans="1:10" x14ac:dyDescent="0.25">
      <c r="A11571"/>
      <c r="C11571"/>
      <c r="D11571"/>
      <c r="E11571"/>
      <c r="F11571"/>
      <c r="G11571"/>
      <c r="H11571"/>
      <c r="J11571"/>
    </row>
    <row r="11572" spans="1:10" x14ac:dyDescent="0.25">
      <c r="A11572"/>
      <c r="C11572"/>
      <c r="D11572"/>
      <c r="E11572"/>
      <c r="F11572"/>
      <c r="G11572"/>
      <c r="H11572"/>
      <c r="J11572"/>
    </row>
    <row r="11573" spans="1:10" x14ac:dyDescent="0.25">
      <c r="A11573"/>
      <c r="C11573"/>
      <c r="D11573"/>
      <c r="E11573"/>
      <c r="F11573"/>
      <c r="G11573"/>
      <c r="H11573"/>
      <c r="J11573"/>
    </row>
    <row r="11574" spans="1:10" x14ac:dyDescent="0.25">
      <c r="A11574"/>
      <c r="C11574"/>
      <c r="D11574"/>
      <c r="E11574"/>
      <c r="F11574"/>
      <c r="G11574"/>
      <c r="H11574"/>
      <c r="J11574"/>
    </row>
    <row r="11575" spans="1:10" x14ac:dyDescent="0.25">
      <c r="A11575"/>
      <c r="C11575"/>
      <c r="D11575"/>
      <c r="E11575"/>
      <c r="F11575"/>
      <c r="G11575"/>
      <c r="H11575"/>
      <c r="J11575"/>
    </row>
    <row r="11576" spans="1:10" x14ac:dyDescent="0.25">
      <c r="A11576"/>
      <c r="C11576"/>
      <c r="D11576"/>
      <c r="E11576"/>
      <c r="F11576"/>
      <c r="G11576"/>
      <c r="H11576"/>
      <c r="J11576"/>
    </row>
    <row r="11577" spans="1:10" x14ac:dyDescent="0.25">
      <c r="A11577"/>
      <c r="C11577"/>
      <c r="D11577"/>
      <c r="E11577"/>
      <c r="F11577"/>
      <c r="G11577"/>
      <c r="H11577"/>
      <c r="J11577"/>
    </row>
    <row r="11578" spans="1:10" x14ac:dyDescent="0.25">
      <c r="A11578"/>
      <c r="C11578"/>
      <c r="D11578"/>
      <c r="E11578"/>
      <c r="F11578"/>
      <c r="G11578"/>
      <c r="H11578"/>
      <c r="J11578"/>
    </row>
    <row r="11579" spans="1:10" x14ac:dyDescent="0.25">
      <c r="A11579"/>
      <c r="C11579"/>
      <c r="D11579"/>
      <c r="E11579"/>
      <c r="F11579"/>
      <c r="G11579"/>
      <c r="H11579"/>
      <c r="J11579"/>
    </row>
    <row r="11580" spans="1:10" x14ac:dyDescent="0.25">
      <c r="A11580"/>
      <c r="C11580"/>
      <c r="D11580"/>
      <c r="E11580"/>
      <c r="F11580"/>
      <c r="G11580"/>
      <c r="H11580"/>
      <c r="J11580"/>
    </row>
    <row r="11581" spans="1:10" x14ac:dyDescent="0.25">
      <c r="A11581"/>
      <c r="C11581"/>
      <c r="D11581"/>
      <c r="E11581"/>
      <c r="F11581"/>
      <c r="G11581"/>
      <c r="H11581"/>
      <c r="J11581"/>
    </row>
    <row r="11582" spans="1:10" x14ac:dyDescent="0.25">
      <c r="A11582"/>
      <c r="C11582"/>
      <c r="D11582"/>
      <c r="E11582"/>
      <c r="F11582"/>
      <c r="G11582"/>
      <c r="H11582"/>
      <c r="J11582"/>
    </row>
    <row r="11583" spans="1:10" x14ac:dyDescent="0.25">
      <c r="A11583"/>
      <c r="C11583"/>
      <c r="D11583"/>
      <c r="E11583"/>
      <c r="F11583"/>
      <c r="G11583"/>
      <c r="H11583"/>
      <c r="J11583"/>
    </row>
    <row r="11584" spans="1:10" x14ac:dyDescent="0.25">
      <c r="A11584"/>
      <c r="C11584"/>
      <c r="D11584"/>
      <c r="E11584"/>
      <c r="F11584"/>
      <c r="G11584"/>
      <c r="H11584"/>
      <c r="J11584"/>
    </row>
    <row r="11585" spans="1:10" x14ac:dyDescent="0.25">
      <c r="A11585"/>
      <c r="C11585"/>
      <c r="D11585"/>
      <c r="E11585"/>
      <c r="F11585"/>
      <c r="G11585"/>
      <c r="H11585"/>
      <c r="J11585"/>
    </row>
    <row r="11586" spans="1:10" x14ac:dyDescent="0.25">
      <c r="A11586"/>
      <c r="C11586"/>
      <c r="D11586"/>
      <c r="E11586"/>
      <c r="F11586"/>
      <c r="G11586"/>
      <c r="H11586"/>
      <c r="J11586"/>
    </row>
    <row r="11587" spans="1:10" x14ac:dyDescent="0.25">
      <c r="A11587"/>
      <c r="C11587"/>
      <c r="D11587"/>
      <c r="E11587"/>
      <c r="F11587"/>
      <c r="G11587"/>
      <c r="H11587"/>
      <c r="J11587"/>
    </row>
    <row r="11588" spans="1:10" x14ac:dyDescent="0.25">
      <c r="A11588"/>
      <c r="C11588"/>
      <c r="D11588"/>
      <c r="E11588"/>
      <c r="F11588"/>
      <c r="G11588"/>
      <c r="H11588"/>
      <c r="J11588"/>
    </row>
    <row r="11589" spans="1:10" x14ac:dyDescent="0.25">
      <c r="A11589"/>
      <c r="C11589"/>
      <c r="D11589"/>
      <c r="E11589"/>
      <c r="F11589"/>
      <c r="G11589"/>
      <c r="H11589"/>
      <c r="J11589"/>
    </row>
    <row r="11590" spans="1:10" x14ac:dyDescent="0.25">
      <c r="A11590"/>
      <c r="C11590"/>
      <c r="D11590"/>
      <c r="E11590"/>
      <c r="F11590"/>
      <c r="G11590"/>
      <c r="H11590"/>
      <c r="J11590"/>
    </row>
    <row r="11591" spans="1:10" x14ac:dyDescent="0.25">
      <c r="A11591"/>
      <c r="C11591"/>
      <c r="D11591"/>
      <c r="E11591"/>
      <c r="F11591"/>
      <c r="G11591"/>
      <c r="H11591"/>
      <c r="J11591"/>
    </row>
    <row r="11592" spans="1:10" x14ac:dyDescent="0.25">
      <c r="A11592"/>
      <c r="C11592"/>
      <c r="D11592"/>
      <c r="E11592"/>
      <c r="F11592"/>
      <c r="G11592"/>
      <c r="H11592"/>
      <c r="J11592"/>
    </row>
    <row r="11593" spans="1:10" x14ac:dyDescent="0.25">
      <c r="A11593"/>
      <c r="C11593"/>
      <c r="D11593"/>
      <c r="E11593"/>
      <c r="F11593"/>
      <c r="G11593"/>
      <c r="H11593"/>
      <c r="J11593"/>
    </row>
    <row r="11594" spans="1:10" x14ac:dyDescent="0.25">
      <c r="A11594"/>
      <c r="C11594"/>
      <c r="D11594"/>
      <c r="E11594"/>
      <c r="F11594"/>
      <c r="G11594"/>
      <c r="H11594"/>
      <c r="J11594"/>
    </row>
    <row r="11595" spans="1:10" x14ac:dyDescent="0.25">
      <c r="A11595"/>
      <c r="C11595"/>
      <c r="D11595"/>
      <c r="E11595"/>
      <c r="F11595"/>
      <c r="G11595"/>
      <c r="H11595"/>
      <c r="J11595"/>
    </row>
    <row r="11596" spans="1:10" x14ac:dyDescent="0.25">
      <c r="A11596"/>
      <c r="C11596"/>
      <c r="D11596"/>
      <c r="E11596"/>
      <c r="F11596"/>
      <c r="G11596"/>
      <c r="H11596"/>
      <c r="J11596"/>
    </row>
    <row r="11597" spans="1:10" x14ac:dyDescent="0.25">
      <c r="A11597"/>
      <c r="C11597"/>
      <c r="D11597"/>
      <c r="E11597"/>
      <c r="F11597"/>
      <c r="G11597"/>
      <c r="H11597"/>
      <c r="J11597"/>
    </row>
    <row r="11598" spans="1:10" x14ac:dyDescent="0.25">
      <c r="A11598"/>
      <c r="C11598"/>
      <c r="D11598"/>
      <c r="E11598"/>
      <c r="F11598"/>
      <c r="G11598"/>
      <c r="H11598"/>
      <c r="J11598"/>
    </row>
    <row r="11599" spans="1:10" x14ac:dyDescent="0.25">
      <c r="A11599"/>
      <c r="C11599"/>
      <c r="D11599"/>
      <c r="E11599"/>
      <c r="F11599"/>
      <c r="G11599"/>
      <c r="H11599"/>
      <c r="J11599"/>
    </row>
    <row r="11600" spans="1:10" x14ac:dyDescent="0.25">
      <c r="A11600"/>
      <c r="C11600"/>
      <c r="D11600"/>
      <c r="E11600"/>
      <c r="F11600"/>
      <c r="G11600"/>
      <c r="H11600"/>
      <c r="J11600"/>
    </row>
    <row r="11601" spans="1:10" x14ac:dyDescent="0.25">
      <c r="A11601"/>
      <c r="C11601"/>
      <c r="D11601"/>
      <c r="E11601"/>
      <c r="F11601"/>
      <c r="G11601"/>
      <c r="H11601"/>
      <c r="J11601"/>
    </row>
    <row r="11602" spans="1:10" x14ac:dyDescent="0.25">
      <c r="A11602"/>
      <c r="C11602"/>
      <c r="D11602"/>
      <c r="E11602"/>
      <c r="F11602"/>
      <c r="G11602"/>
      <c r="H11602"/>
      <c r="J11602"/>
    </row>
    <row r="11603" spans="1:10" x14ac:dyDescent="0.25">
      <c r="A11603"/>
      <c r="C11603"/>
      <c r="D11603"/>
      <c r="E11603"/>
      <c r="F11603"/>
      <c r="G11603"/>
      <c r="H11603"/>
      <c r="J11603"/>
    </row>
    <row r="11604" spans="1:10" x14ac:dyDescent="0.25">
      <c r="A11604"/>
      <c r="C11604"/>
      <c r="D11604"/>
      <c r="E11604"/>
      <c r="F11604"/>
      <c r="G11604"/>
      <c r="H11604"/>
      <c r="J11604"/>
    </row>
    <row r="11605" spans="1:10" x14ac:dyDescent="0.25">
      <c r="A11605"/>
      <c r="C11605"/>
      <c r="D11605"/>
      <c r="E11605"/>
      <c r="F11605"/>
      <c r="G11605"/>
      <c r="H11605"/>
      <c r="J11605"/>
    </row>
    <row r="11606" spans="1:10" x14ac:dyDescent="0.25">
      <c r="A11606"/>
      <c r="C11606"/>
      <c r="D11606"/>
      <c r="E11606"/>
      <c r="F11606"/>
      <c r="G11606"/>
      <c r="H11606"/>
      <c r="J11606"/>
    </row>
    <row r="11607" spans="1:10" x14ac:dyDescent="0.25">
      <c r="A11607"/>
      <c r="C11607"/>
      <c r="D11607"/>
      <c r="E11607"/>
      <c r="F11607"/>
      <c r="G11607"/>
      <c r="H11607"/>
      <c r="J11607"/>
    </row>
    <row r="11608" spans="1:10" x14ac:dyDescent="0.25">
      <c r="A11608"/>
      <c r="C11608"/>
      <c r="D11608"/>
      <c r="E11608"/>
      <c r="F11608"/>
      <c r="G11608"/>
      <c r="H11608"/>
      <c r="J11608"/>
    </row>
    <row r="11609" spans="1:10" x14ac:dyDescent="0.25">
      <c r="A11609"/>
      <c r="C11609"/>
      <c r="D11609"/>
      <c r="E11609"/>
      <c r="F11609"/>
      <c r="G11609"/>
      <c r="H11609"/>
      <c r="J11609"/>
    </row>
    <row r="11610" spans="1:10" x14ac:dyDescent="0.25">
      <c r="A11610"/>
      <c r="C11610"/>
      <c r="D11610"/>
      <c r="E11610"/>
      <c r="F11610"/>
      <c r="G11610"/>
      <c r="H11610"/>
      <c r="J11610"/>
    </row>
    <row r="11611" spans="1:10" x14ac:dyDescent="0.25">
      <c r="A11611"/>
      <c r="C11611"/>
      <c r="D11611"/>
      <c r="E11611"/>
      <c r="F11611"/>
      <c r="G11611"/>
      <c r="H11611"/>
      <c r="J11611"/>
    </row>
    <row r="11612" spans="1:10" x14ac:dyDescent="0.25">
      <c r="A11612"/>
      <c r="C11612"/>
      <c r="D11612"/>
      <c r="E11612"/>
      <c r="F11612"/>
      <c r="G11612"/>
      <c r="H11612"/>
      <c r="J11612"/>
    </row>
    <row r="11613" spans="1:10" x14ac:dyDescent="0.25">
      <c r="A11613"/>
      <c r="C11613"/>
      <c r="D11613"/>
      <c r="E11613"/>
      <c r="F11613"/>
      <c r="G11613"/>
      <c r="H11613"/>
      <c r="J11613"/>
    </row>
    <row r="11614" spans="1:10" x14ac:dyDescent="0.25">
      <c r="A11614"/>
      <c r="C11614"/>
      <c r="D11614"/>
      <c r="E11614"/>
      <c r="F11614"/>
      <c r="G11614"/>
      <c r="H11614"/>
      <c r="J11614"/>
    </row>
    <row r="11615" spans="1:10" x14ac:dyDescent="0.25">
      <c r="A11615"/>
      <c r="C11615"/>
      <c r="D11615"/>
      <c r="E11615"/>
      <c r="F11615"/>
      <c r="G11615"/>
      <c r="H11615"/>
      <c r="J11615"/>
    </row>
    <row r="11616" spans="1:10" x14ac:dyDescent="0.25">
      <c r="A11616"/>
      <c r="C11616"/>
      <c r="D11616"/>
      <c r="E11616"/>
      <c r="F11616"/>
      <c r="G11616"/>
      <c r="H11616"/>
      <c r="J11616"/>
    </row>
    <row r="11617" spans="1:10" x14ac:dyDescent="0.25">
      <c r="A11617"/>
      <c r="C11617"/>
      <c r="D11617"/>
      <c r="E11617"/>
      <c r="F11617"/>
      <c r="G11617"/>
      <c r="H11617"/>
      <c r="J11617"/>
    </row>
    <row r="11618" spans="1:10" x14ac:dyDescent="0.25">
      <c r="A11618"/>
      <c r="C11618"/>
      <c r="D11618"/>
      <c r="E11618"/>
      <c r="F11618"/>
      <c r="G11618"/>
      <c r="H11618"/>
      <c r="J11618"/>
    </row>
    <row r="11619" spans="1:10" x14ac:dyDescent="0.25">
      <c r="A11619"/>
      <c r="C11619"/>
      <c r="D11619"/>
      <c r="E11619"/>
      <c r="F11619"/>
      <c r="G11619"/>
      <c r="H11619"/>
      <c r="J11619"/>
    </row>
    <row r="11620" spans="1:10" x14ac:dyDescent="0.25">
      <c r="A11620"/>
      <c r="C11620"/>
      <c r="D11620"/>
      <c r="E11620"/>
      <c r="F11620"/>
      <c r="G11620"/>
      <c r="H11620"/>
      <c r="J11620"/>
    </row>
    <row r="11621" spans="1:10" x14ac:dyDescent="0.25">
      <c r="A11621"/>
      <c r="C11621"/>
      <c r="D11621"/>
      <c r="E11621"/>
      <c r="F11621"/>
      <c r="G11621"/>
      <c r="H11621"/>
      <c r="J11621"/>
    </row>
    <row r="11622" spans="1:10" x14ac:dyDescent="0.25">
      <c r="A11622"/>
      <c r="C11622"/>
      <c r="D11622"/>
      <c r="E11622"/>
      <c r="F11622"/>
      <c r="G11622"/>
      <c r="H11622"/>
      <c r="J11622"/>
    </row>
    <row r="11623" spans="1:10" x14ac:dyDescent="0.25">
      <c r="A11623"/>
      <c r="C11623"/>
      <c r="D11623"/>
      <c r="E11623"/>
      <c r="F11623"/>
      <c r="G11623"/>
      <c r="H11623"/>
      <c r="J11623"/>
    </row>
    <row r="11624" spans="1:10" x14ac:dyDescent="0.25">
      <c r="A11624"/>
      <c r="C11624"/>
      <c r="D11624"/>
      <c r="E11624"/>
      <c r="F11624"/>
      <c r="G11624"/>
      <c r="H11624"/>
      <c r="J11624"/>
    </row>
    <row r="11625" spans="1:10" x14ac:dyDescent="0.25">
      <c r="A11625"/>
      <c r="C11625"/>
      <c r="D11625"/>
      <c r="E11625"/>
      <c r="F11625"/>
      <c r="G11625"/>
      <c r="H11625"/>
      <c r="J11625"/>
    </row>
    <row r="11626" spans="1:10" x14ac:dyDescent="0.25">
      <c r="A11626"/>
      <c r="C11626"/>
      <c r="D11626"/>
      <c r="E11626"/>
      <c r="F11626"/>
      <c r="G11626"/>
      <c r="H11626"/>
      <c r="J11626"/>
    </row>
    <row r="11627" spans="1:10" x14ac:dyDescent="0.25">
      <c r="A11627"/>
      <c r="C11627"/>
      <c r="D11627"/>
      <c r="E11627"/>
      <c r="F11627"/>
      <c r="G11627"/>
      <c r="H11627"/>
      <c r="J11627"/>
    </row>
    <row r="11628" spans="1:10" x14ac:dyDescent="0.25">
      <c r="A11628"/>
      <c r="C11628"/>
      <c r="D11628"/>
      <c r="E11628"/>
      <c r="F11628"/>
      <c r="G11628"/>
      <c r="H11628"/>
      <c r="J11628"/>
    </row>
    <row r="11629" spans="1:10" x14ac:dyDescent="0.25">
      <c r="A11629"/>
      <c r="C11629"/>
      <c r="D11629"/>
      <c r="E11629"/>
      <c r="F11629"/>
      <c r="G11629"/>
      <c r="H11629"/>
      <c r="J11629"/>
    </row>
    <row r="11630" spans="1:10" x14ac:dyDescent="0.25">
      <c r="A11630"/>
      <c r="C11630"/>
      <c r="D11630"/>
      <c r="E11630"/>
      <c r="F11630"/>
      <c r="G11630"/>
      <c r="H11630"/>
      <c r="J11630"/>
    </row>
    <row r="11631" spans="1:10" x14ac:dyDescent="0.25">
      <c r="A11631"/>
      <c r="C11631"/>
      <c r="D11631"/>
      <c r="E11631"/>
      <c r="F11631"/>
      <c r="G11631"/>
      <c r="H11631"/>
      <c r="J11631"/>
    </row>
    <row r="11632" spans="1:10" x14ac:dyDescent="0.25">
      <c r="A11632"/>
      <c r="C11632"/>
      <c r="D11632"/>
      <c r="E11632"/>
      <c r="F11632"/>
      <c r="G11632"/>
      <c r="H11632"/>
      <c r="J11632"/>
    </row>
    <row r="11633" spans="1:10" x14ac:dyDescent="0.25">
      <c r="A11633"/>
      <c r="C11633"/>
      <c r="D11633"/>
      <c r="E11633"/>
      <c r="F11633"/>
      <c r="G11633"/>
      <c r="H11633"/>
      <c r="J11633"/>
    </row>
    <row r="11634" spans="1:10" x14ac:dyDescent="0.25">
      <c r="A11634"/>
      <c r="C11634"/>
      <c r="D11634"/>
      <c r="E11634"/>
      <c r="F11634"/>
      <c r="G11634"/>
      <c r="H11634"/>
      <c r="J11634"/>
    </row>
    <row r="11635" spans="1:10" x14ac:dyDescent="0.25">
      <c r="A11635"/>
      <c r="C11635"/>
      <c r="D11635"/>
      <c r="E11635"/>
      <c r="F11635"/>
      <c r="G11635"/>
      <c r="H11635"/>
      <c r="J11635"/>
    </row>
    <row r="11636" spans="1:10" x14ac:dyDescent="0.25">
      <c r="A11636"/>
      <c r="C11636"/>
      <c r="D11636"/>
      <c r="E11636"/>
      <c r="F11636"/>
      <c r="G11636"/>
      <c r="H11636"/>
      <c r="J11636"/>
    </row>
    <row r="11637" spans="1:10" x14ac:dyDescent="0.25">
      <c r="A11637"/>
      <c r="C11637"/>
      <c r="D11637"/>
      <c r="E11637"/>
      <c r="F11637"/>
      <c r="G11637"/>
      <c r="H11637"/>
      <c r="J11637"/>
    </row>
    <row r="11638" spans="1:10" x14ac:dyDescent="0.25">
      <c r="A11638"/>
      <c r="C11638"/>
      <c r="D11638"/>
      <c r="E11638"/>
      <c r="F11638"/>
      <c r="G11638"/>
      <c r="H11638"/>
      <c r="J11638"/>
    </row>
    <row r="11639" spans="1:10" x14ac:dyDescent="0.25">
      <c r="A11639"/>
      <c r="C11639"/>
      <c r="D11639"/>
      <c r="E11639"/>
      <c r="F11639"/>
      <c r="G11639"/>
      <c r="H11639"/>
      <c r="J11639"/>
    </row>
    <row r="11640" spans="1:10" x14ac:dyDescent="0.25">
      <c r="A11640"/>
      <c r="C11640"/>
      <c r="D11640"/>
      <c r="E11640"/>
      <c r="F11640"/>
      <c r="G11640"/>
      <c r="H11640"/>
      <c r="J11640"/>
    </row>
    <row r="11641" spans="1:10" x14ac:dyDescent="0.25">
      <c r="A11641"/>
      <c r="C11641"/>
      <c r="D11641"/>
      <c r="E11641"/>
      <c r="F11641"/>
      <c r="G11641"/>
      <c r="H11641"/>
      <c r="J11641"/>
    </row>
    <row r="11642" spans="1:10" x14ac:dyDescent="0.25">
      <c r="A11642"/>
      <c r="C11642"/>
      <c r="D11642"/>
      <c r="E11642"/>
      <c r="F11642"/>
      <c r="G11642"/>
      <c r="H11642"/>
      <c r="J11642"/>
    </row>
    <row r="11643" spans="1:10" x14ac:dyDescent="0.25">
      <c r="A11643"/>
      <c r="C11643"/>
      <c r="D11643"/>
      <c r="E11643"/>
      <c r="F11643"/>
      <c r="G11643"/>
      <c r="H11643"/>
      <c r="J11643"/>
    </row>
    <row r="11644" spans="1:10" x14ac:dyDescent="0.25">
      <c r="A11644"/>
      <c r="C11644"/>
      <c r="D11644"/>
      <c r="E11644"/>
      <c r="F11644"/>
      <c r="G11644"/>
      <c r="H11644"/>
      <c r="J11644"/>
    </row>
    <row r="11645" spans="1:10" x14ac:dyDescent="0.25">
      <c r="A11645"/>
      <c r="C11645"/>
      <c r="D11645"/>
      <c r="E11645"/>
      <c r="F11645"/>
      <c r="G11645"/>
      <c r="H11645"/>
      <c r="J11645"/>
    </row>
    <row r="11646" spans="1:10" x14ac:dyDescent="0.25">
      <c r="A11646"/>
      <c r="C11646"/>
      <c r="D11646"/>
      <c r="E11646"/>
      <c r="F11646"/>
      <c r="G11646"/>
      <c r="H11646"/>
      <c r="J11646"/>
    </row>
    <row r="11647" spans="1:10" x14ac:dyDescent="0.25">
      <c r="A11647"/>
      <c r="C11647"/>
      <c r="D11647"/>
      <c r="E11647"/>
      <c r="F11647"/>
      <c r="G11647"/>
      <c r="H11647"/>
      <c r="J11647"/>
    </row>
    <row r="11648" spans="1:10" x14ac:dyDescent="0.25">
      <c r="A11648"/>
      <c r="C11648"/>
      <c r="D11648"/>
      <c r="E11648"/>
      <c r="F11648"/>
      <c r="G11648"/>
      <c r="H11648"/>
      <c r="J11648"/>
    </row>
    <row r="11649" spans="1:10" x14ac:dyDescent="0.25">
      <c r="A11649"/>
      <c r="C11649"/>
      <c r="D11649"/>
      <c r="E11649"/>
      <c r="F11649"/>
      <c r="G11649"/>
      <c r="H11649"/>
      <c r="J11649"/>
    </row>
    <row r="11650" spans="1:10" x14ac:dyDescent="0.25">
      <c r="A11650"/>
      <c r="C11650"/>
      <c r="D11650"/>
      <c r="E11650"/>
      <c r="F11650"/>
      <c r="G11650"/>
      <c r="H11650"/>
      <c r="J11650"/>
    </row>
    <row r="11651" spans="1:10" x14ac:dyDescent="0.25">
      <c r="A11651"/>
      <c r="C11651"/>
      <c r="D11651"/>
      <c r="E11651"/>
      <c r="F11651"/>
      <c r="G11651"/>
      <c r="H11651"/>
      <c r="J11651"/>
    </row>
    <row r="11652" spans="1:10" x14ac:dyDescent="0.25">
      <c r="A11652"/>
      <c r="C11652"/>
      <c r="D11652"/>
      <c r="E11652"/>
      <c r="F11652"/>
      <c r="G11652"/>
      <c r="H11652"/>
      <c r="J11652"/>
    </row>
    <row r="11653" spans="1:10" x14ac:dyDescent="0.25">
      <c r="A11653"/>
      <c r="C11653"/>
      <c r="D11653"/>
      <c r="E11653"/>
      <c r="F11653"/>
      <c r="G11653"/>
      <c r="H11653"/>
      <c r="J11653"/>
    </row>
    <row r="11654" spans="1:10" x14ac:dyDescent="0.25">
      <c r="A11654"/>
      <c r="C11654"/>
      <c r="D11654"/>
      <c r="E11654"/>
      <c r="F11654"/>
      <c r="G11654"/>
      <c r="H11654"/>
      <c r="J11654"/>
    </row>
    <row r="11655" spans="1:10" x14ac:dyDescent="0.25">
      <c r="A11655"/>
      <c r="C11655"/>
      <c r="D11655"/>
      <c r="E11655"/>
      <c r="F11655"/>
      <c r="G11655"/>
      <c r="H11655"/>
      <c r="J11655"/>
    </row>
    <row r="11656" spans="1:10" x14ac:dyDescent="0.25">
      <c r="A11656"/>
      <c r="C11656"/>
      <c r="D11656"/>
      <c r="E11656"/>
      <c r="F11656"/>
      <c r="G11656"/>
      <c r="H11656"/>
      <c r="J11656"/>
    </row>
    <row r="11657" spans="1:10" x14ac:dyDescent="0.25">
      <c r="A11657"/>
      <c r="C11657"/>
      <c r="D11657"/>
      <c r="E11657"/>
      <c r="F11657"/>
      <c r="G11657"/>
      <c r="H11657"/>
      <c r="J11657"/>
    </row>
    <row r="11658" spans="1:10" x14ac:dyDescent="0.25">
      <c r="A11658"/>
      <c r="C11658"/>
      <c r="D11658"/>
      <c r="E11658"/>
      <c r="F11658"/>
      <c r="G11658"/>
      <c r="H11658"/>
      <c r="J11658"/>
    </row>
    <row r="11659" spans="1:10" x14ac:dyDescent="0.25">
      <c r="A11659"/>
      <c r="C11659"/>
      <c r="D11659"/>
      <c r="E11659"/>
      <c r="F11659"/>
      <c r="G11659"/>
      <c r="H11659"/>
      <c r="J11659"/>
    </row>
    <row r="11660" spans="1:10" x14ac:dyDescent="0.25">
      <c r="A11660"/>
      <c r="C11660"/>
      <c r="D11660"/>
      <c r="E11660"/>
      <c r="F11660"/>
      <c r="G11660"/>
      <c r="H11660"/>
      <c r="J11660"/>
    </row>
    <row r="11661" spans="1:10" x14ac:dyDescent="0.25">
      <c r="A11661"/>
      <c r="C11661"/>
      <c r="D11661"/>
      <c r="E11661"/>
      <c r="F11661"/>
      <c r="G11661"/>
      <c r="H11661"/>
      <c r="J11661"/>
    </row>
    <row r="11662" spans="1:10" x14ac:dyDescent="0.25">
      <c r="A11662"/>
      <c r="C11662"/>
      <c r="D11662"/>
      <c r="E11662"/>
      <c r="F11662"/>
      <c r="G11662"/>
      <c r="H11662"/>
      <c r="J11662"/>
    </row>
    <row r="11663" spans="1:10" x14ac:dyDescent="0.25">
      <c r="A11663"/>
      <c r="C11663"/>
      <c r="D11663"/>
      <c r="E11663"/>
      <c r="F11663"/>
      <c r="G11663"/>
      <c r="H11663"/>
      <c r="J11663"/>
    </row>
    <row r="11664" spans="1:10" x14ac:dyDescent="0.25">
      <c r="A11664"/>
      <c r="C11664"/>
      <c r="D11664"/>
      <c r="E11664"/>
      <c r="F11664"/>
      <c r="G11664"/>
      <c r="H11664"/>
      <c r="J11664"/>
    </row>
    <row r="11665" spans="1:10" x14ac:dyDescent="0.25">
      <c r="A11665"/>
      <c r="C11665"/>
      <c r="D11665"/>
      <c r="E11665"/>
      <c r="F11665"/>
      <c r="G11665"/>
      <c r="H11665"/>
      <c r="J11665"/>
    </row>
    <row r="11666" spans="1:10" x14ac:dyDescent="0.25">
      <c r="A11666"/>
      <c r="C11666"/>
      <c r="D11666"/>
      <c r="E11666"/>
      <c r="F11666"/>
      <c r="G11666"/>
      <c r="H11666"/>
      <c r="J11666"/>
    </row>
    <row r="11667" spans="1:10" x14ac:dyDescent="0.25">
      <c r="A11667"/>
      <c r="C11667"/>
      <c r="D11667"/>
      <c r="E11667"/>
      <c r="F11667"/>
      <c r="G11667"/>
      <c r="H11667"/>
      <c r="J11667"/>
    </row>
    <row r="11668" spans="1:10" x14ac:dyDescent="0.25">
      <c r="A11668"/>
      <c r="C11668"/>
      <c r="D11668"/>
      <c r="E11668"/>
      <c r="F11668"/>
      <c r="G11668"/>
      <c r="H11668"/>
      <c r="J11668"/>
    </row>
    <row r="11669" spans="1:10" x14ac:dyDescent="0.25">
      <c r="A11669"/>
      <c r="C11669"/>
      <c r="D11669"/>
      <c r="E11669"/>
      <c r="F11669"/>
      <c r="G11669"/>
      <c r="H11669"/>
      <c r="J11669"/>
    </row>
    <row r="11670" spans="1:10" x14ac:dyDescent="0.25">
      <c r="A11670"/>
      <c r="C11670"/>
      <c r="D11670"/>
      <c r="E11670"/>
      <c r="F11670"/>
      <c r="G11670"/>
      <c r="H11670"/>
      <c r="J11670"/>
    </row>
    <row r="11671" spans="1:10" x14ac:dyDescent="0.25">
      <c r="A11671"/>
      <c r="C11671"/>
      <c r="D11671"/>
      <c r="E11671"/>
      <c r="F11671"/>
      <c r="G11671"/>
      <c r="H11671"/>
      <c r="J11671"/>
    </row>
    <row r="11672" spans="1:10" x14ac:dyDescent="0.25">
      <c r="A11672"/>
      <c r="C11672"/>
      <c r="D11672"/>
      <c r="E11672"/>
      <c r="F11672"/>
      <c r="G11672"/>
      <c r="H11672"/>
      <c r="J11672"/>
    </row>
    <row r="11673" spans="1:10" x14ac:dyDescent="0.25">
      <c r="A11673"/>
      <c r="C11673"/>
      <c r="D11673"/>
      <c r="E11673"/>
      <c r="F11673"/>
      <c r="G11673"/>
      <c r="H11673"/>
      <c r="J11673"/>
    </row>
    <row r="11674" spans="1:10" x14ac:dyDescent="0.25">
      <c r="A11674"/>
      <c r="C11674"/>
      <c r="D11674"/>
      <c r="E11674"/>
      <c r="F11674"/>
      <c r="G11674"/>
      <c r="H11674"/>
      <c r="J11674"/>
    </row>
    <row r="11675" spans="1:10" x14ac:dyDescent="0.25">
      <c r="A11675"/>
      <c r="C11675"/>
      <c r="D11675"/>
      <c r="E11675"/>
      <c r="F11675"/>
      <c r="G11675"/>
      <c r="H11675"/>
      <c r="J11675"/>
    </row>
    <row r="11676" spans="1:10" x14ac:dyDescent="0.25">
      <c r="A11676"/>
      <c r="C11676"/>
      <c r="D11676"/>
      <c r="E11676"/>
      <c r="F11676"/>
      <c r="G11676"/>
      <c r="H11676"/>
      <c r="J11676"/>
    </row>
    <row r="11677" spans="1:10" x14ac:dyDescent="0.25">
      <c r="A11677"/>
      <c r="C11677"/>
      <c r="D11677"/>
      <c r="E11677"/>
      <c r="F11677"/>
      <c r="G11677"/>
      <c r="H11677"/>
      <c r="J11677"/>
    </row>
    <row r="11678" spans="1:10" x14ac:dyDescent="0.25">
      <c r="A11678"/>
      <c r="C11678"/>
      <c r="D11678"/>
      <c r="E11678"/>
      <c r="F11678"/>
      <c r="G11678"/>
      <c r="H11678"/>
      <c r="J11678"/>
    </row>
    <row r="11679" spans="1:10" x14ac:dyDescent="0.25">
      <c r="A11679"/>
      <c r="C11679"/>
      <c r="D11679"/>
      <c r="E11679"/>
      <c r="F11679"/>
      <c r="G11679"/>
      <c r="H11679"/>
      <c r="J11679"/>
    </row>
    <row r="11680" spans="1:10" x14ac:dyDescent="0.25">
      <c r="A11680"/>
      <c r="C11680"/>
      <c r="D11680"/>
      <c r="E11680"/>
      <c r="F11680"/>
      <c r="G11680"/>
      <c r="H11680"/>
      <c r="J11680"/>
    </row>
    <row r="11681" spans="1:10" x14ac:dyDescent="0.25">
      <c r="A11681"/>
      <c r="C11681"/>
      <c r="D11681"/>
      <c r="E11681"/>
      <c r="F11681"/>
      <c r="G11681"/>
      <c r="H11681"/>
      <c r="J11681"/>
    </row>
    <row r="11682" spans="1:10" x14ac:dyDescent="0.25">
      <c r="A11682"/>
      <c r="C11682"/>
      <c r="D11682"/>
      <c r="E11682"/>
      <c r="F11682"/>
      <c r="G11682"/>
      <c r="H11682"/>
      <c r="J11682"/>
    </row>
    <row r="11683" spans="1:10" x14ac:dyDescent="0.25">
      <c r="A11683"/>
      <c r="C11683"/>
      <c r="D11683"/>
      <c r="E11683"/>
      <c r="F11683"/>
      <c r="G11683"/>
      <c r="H11683"/>
      <c r="J11683"/>
    </row>
    <row r="11684" spans="1:10" x14ac:dyDescent="0.25">
      <c r="A11684"/>
      <c r="C11684"/>
      <c r="D11684"/>
      <c r="E11684"/>
      <c r="F11684"/>
      <c r="G11684"/>
      <c r="H11684"/>
      <c r="J11684"/>
    </row>
    <row r="11685" spans="1:10" x14ac:dyDescent="0.25">
      <c r="A11685"/>
      <c r="C11685"/>
      <c r="D11685"/>
      <c r="E11685"/>
      <c r="F11685"/>
      <c r="G11685"/>
      <c r="H11685"/>
      <c r="J11685"/>
    </row>
    <row r="11686" spans="1:10" x14ac:dyDescent="0.25">
      <c r="A11686"/>
      <c r="C11686"/>
      <c r="D11686"/>
      <c r="E11686"/>
      <c r="F11686"/>
      <c r="G11686"/>
      <c r="H11686"/>
      <c r="J11686"/>
    </row>
    <row r="11687" spans="1:10" x14ac:dyDescent="0.25">
      <c r="A11687"/>
      <c r="C11687"/>
      <c r="D11687"/>
      <c r="E11687"/>
      <c r="F11687"/>
      <c r="G11687"/>
      <c r="H11687"/>
      <c r="J11687"/>
    </row>
    <row r="11688" spans="1:10" x14ac:dyDescent="0.25">
      <c r="A11688"/>
      <c r="C11688"/>
      <c r="D11688"/>
      <c r="E11688"/>
      <c r="F11688"/>
      <c r="G11688"/>
      <c r="H11688"/>
      <c r="J11688"/>
    </row>
    <row r="11689" spans="1:10" x14ac:dyDescent="0.25">
      <c r="A11689"/>
      <c r="C11689"/>
      <c r="D11689"/>
      <c r="E11689"/>
      <c r="F11689"/>
      <c r="G11689"/>
      <c r="H11689"/>
      <c r="J11689"/>
    </row>
    <row r="11690" spans="1:10" x14ac:dyDescent="0.25">
      <c r="A11690"/>
      <c r="C11690"/>
      <c r="D11690"/>
      <c r="E11690"/>
      <c r="F11690"/>
      <c r="G11690"/>
      <c r="H11690"/>
      <c r="J11690"/>
    </row>
    <row r="11691" spans="1:10" x14ac:dyDescent="0.25">
      <c r="A11691"/>
      <c r="C11691"/>
      <c r="D11691"/>
      <c r="E11691"/>
      <c r="F11691"/>
      <c r="G11691"/>
      <c r="H11691"/>
      <c r="J11691"/>
    </row>
    <row r="11692" spans="1:10" x14ac:dyDescent="0.25">
      <c r="A11692"/>
      <c r="C11692"/>
      <c r="D11692"/>
      <c r="E11692"/>
      <c r="F11692"/>
      <c r="G11692"/>
      <c r="H11692"/>
      <c r="J11692"/>
    </row>
    <row r="11693" spans="1:10" x14ac:dyDescent="0.25">
      <c r="A11693"/>
      <c r="C11693"/>
      <c r="D11693"/>
      <c r="E11693"/>
      <c r="F11693"/>
      <c r="G11693"/>
      <c r="H11693"/>
      <c r="J11693"/>
    </row>
    <row r="11694" spans="1:10" x14ac:dyDescent="0.25">
      <c r="A11694"/>
      <c r="C11694"/>
      <c r="D11694"/>
      <c r="E11694"/>
      <c r="F11694"/>
      <c r="G11694"/>
      <c r="H11694"/>
      <c r="J11694"/>
    </row>
    <row r="11695" spans="1:10" x14ac:dyDescent="0.25">
      <c r="A11695"/>
      <c r="C11695"/>
      <c r="D11695"/>
      <c r="E11695"/>
      <c r="F11695"/>
      <c r="G11695"/>
      <c r="H11695"/>
      <c r="J11695"/>
    </row>
    <row r="11696" spans="1:10" x14ac:dyDescent="0.25">
      <c r="A11696"/>
      <c r="C11696"/>
      <c r="D11696"/>
      <c r="E11696"/>
      <c r="F11696"/>
      <c r="G11696"/>
      <c r="H11696"/>
      <c r="J11696"/>
    </row>
    <row r="11697" spans="1:10" x14ac:dyDescent="0.25">
      <c r="A11697"/>
      <c r="C11697"/>
      <c r="D11697"/>
      <c r="E11697"/>
      <c r="F11697"/>
      <c r="G11697"/>
      <c r="H11697"/>
      <c r="J11697"/>
    </row>
    <row r="11698" spans="1:10" x14ac:dyDescent="0.25">
      <c r="A11698"/>
      <c r="C11698"/>
      <c r="D11698"/>
      <c r="E11698"/>
      <c r="F11698"/>
      <c r="G11698"/>
      <c r="H11698"/>
      <c r="J11698"/>
    </row>
    <row r="11699" spans="1:10" x14ac:dyDescent="0.25">
      <c r="A11699"/>
      <c r="C11699"/>
      <c r="D11699"/>
      <c r="E11699"/>
      <c r="F11699"/>
      <c r="G11699"/>
      <c r="H11699"/>
      <c r="J11699"/>
    </row>
    <row r="11700" spans="1:10" x14ac:dyDescent="0.25">
      <c r="A11700"/>
      <c r="C11700"/>
      <c r="D11700"/>
      <c r="E11700"/>
      <c r="F11700"/>
      <c r="G11700"/>
      <c r="H11700"/>
      <c r="J11700"/>
    </row>
    <row r="11701" spans="1:10" x14ac:dyDescent="0.25">
      <c r="A11701"/>
      <c r="C11701"/>
      <c r="D11701"/>
      <c r="E11701"/>
      <c r="F11701"/>
      <c r="G11701"/>
      <c r="H11701"/>
      <c r="J11701"/>
    </row>
    <row r="11702" spans="1:10" x14ac:dyDescent="0.25">
      <c r="A11702"/>
      <c r="C11702"/>
      <c r="D11702"/>
      <c r="E11702"/>
      <c r="F11702"/>
      <c r="G11702"/>
      <c r="H11702"/>
      <c r="J11702"/>
    </row>
    <row r="11703" spans="1:10" x14ac:dyDescent="0.25">
      <c r="A11703"/>
      <c r="C11703"/>
      <c r="D11703"/>
      <c r="E11703"/>
      <c r="F11703"/>
      <c r="G11703"/>
      <c r="H11703"/>
      <c r="J11703"/>
    </row>
    <row r="11704" spans="1:10" x14ac:dyDescent="0.25">
      <c r="A11704"/>
      <c r="C11704"/>
      <c r="D11704"/>
      <c r="E11704"/>
      <c r="F11704"/>
      <c r="G11704"/>
      <c r="H11704"/>
      <c r="J11704"/>
    </row>
    <row r="11705" spans="1:10" x14ac:dyDescent="0.25">
      <c r="A11705"/>
      <c r="C11705"/>
      <c r="D11705"/>
      <c r="E11705"/>
      <c r="F11705"/>
      <c r="G11705"/>
      <c r="H11705"/>
      <c r="J11705"/>
    </row>
    <row r="11706" spans="1:10" x14ac:dyDescent="0.25">
      <c r="A11706"/>
      <c r="C11706"/>
      <c r="D11706"/>
      <c r="E11706"/>
      <c r="F11706"/>
      <c r="G11706"/>
      <c r="H11706"/>
      <c r="J11706"/>
    </row>
    <row r="11707" spans="1:10" x14ac:dyDescent="0.25">
      <c r="A11707"/>
      <c r="C11707"/>
      <c r="D11707"/>
      <c r="E11707"/>
      <c r="F11707"/>
      <c r="G11707"/>
      <c r="H11707"/>
      <c r="J11707"/>
    </row>
    <row r="11708" spans="1:10" x14ac:dyDescent="0.25">
      <c r="A11708"/>
      <c r="C11708"/>
      <c r="D11708"/>
      <c r="E11708"/>
      <c r="F11708"/>
      <c r="G11708"/>
      <c r="H11708"/>
      <c r="J11708"/>
    </row>
    <row r="11709" spans="1:10" x14ac:dyDescent="0.25">
      <c r="A11709"/>
      <c r="C11709"/>
      <c r="D11709"/>
      <c r="E11709"/>
      <c r="F11709"/>
      <c r="G11709"/>
      <c r="H11709"/>
      <c r="J11709"/>
    </row>
    <row r="11710" spans="1:10" x14ac:dyDescent="0.25">
      <c r="A11710"/>
      <c r="C11710"/>
      <c r="D11710"/>
      <c r="E11710"/>
      <c r="F11710"/>
      <c r="G11710"/>
      <c r="H11710"/>
      <c r="J11710"/>
    </row>
    <row r="11711" spans="1:10" x14ac:dyDescent="0.25">
      <c r="A11711"/>
      <c r="C11711"/>
      <c r="D11711"/>
      <c r="E11711"/>
      <c r="F11711"/>
      <c r="G11711"/>
      <c r="H11711"/>
      <c r="J11711"/>
    </row>
    <row r="11712" spans="1:10" x14ac:dyDescent="0.25">
      <c r="A11712"/>
      <c r="C11712"/>
      <c r="D11712"/>
      <c r="E11712"/>
      <c r="F11712"/>
      <c r="G11712"/>
      <c r="H11712"/>
      <c r="J11712"/>
    </row>
    <row r="11713" spans="1:10" x14ac:dyDescent="0.25">
      <c r="A11713"/>
      <c r="C11713"/>
      <c r="D11713"/>
      <c r="E11713"/>
      <c r="F11713"/>
      <c r="G11713"/>
      <c r="H11713"/>
      <c r="J11713"/>
    </row>
    <row r="11714" spans="1:10" x14ac:dyDescent="0.25">
      <c r="A11714"/>
      <c r="C11714"/>
      <c r="D11714"/>
      <c r="E11714"/>
      <c r="F11714"/>
      <c r="G11714"/>
      <c r="H11714"/>
      <c r="J11714"/>
    </row>
    <row r="11715" spans="1:10" x14ac:dyDescent="0.25">
      <c r="A11715"/>
      <c r="C11715"/>
      <c r="D11715"/>
      <c r="E11715"/>
      <c r="F11715"/>
      <c r="G11715"/>
      <c r="H11715"/>
      <c r="J11715"/>
    </row>
    <row r="11716" spans="1:10" x14ac:dyDescent="0.25">
      <c r="A11716"/>
      <c r="C11716"/>
      <c r="D11716"/>
      <c r="E11716"/>
      <c r="F11716"/>
      <c r="G11716"/>
      <c r="H11716"/>
      <c r="J11716"/>
    </row>
    <row r="11717" spans="1:10" x14ac:dyDescent="0.25">
      <c r="A11717"/>
      <c r="C11717"/>
      <c r="D11717"/>
      <c r="E11717"/>
      <c r="F11717"/>
      <c r="G11717"/>
      <c r="H11717"/>
      <c r="J11717"/>
    </row>
    <row r="11718" spans="1:10" x14ac:dyDescent="0.25">
      <c r="A11718"/>
      <c r="C11718"/>
      <c r="D11718"/>
      <c r="E11718"/>
      <c r="F11718"/>
      <c r="G11718"/>
      <c r="H11718"/>
      <c r="J11718"/>
    </row>
    <row r="11719" spans="1:10" x14ac:dyDescent="0.25">
      <c r="A11719"/>
      <c r="C11719"/>
      <c r="D11719"/>
      <c r="E11719"/>
      <c r="F11719"/>
      <c r="G11719"/>
      <c r="H11719"/>
      <c r="J11719"/>
    </row>
    <row r="11720" spans="1:10" x14ac:dyDescent="0.25">
      <c r="A11720"/>
      <c r="C11720"/>
      <c r="D11720"/>
      <c r="E11720"/>
      <c r="F11720"/>
      <c r="G11720"/>
      <c r="H11720"/>
      <c r="J11720"/>
    </row>
    <row r="11721" spans="1:10" x14ac:dyDescent="0.25">
      <c r="A11721"/>
      <c r="C11721"/>
      <c r="D11721"/>
      <c r="E11721"/>
      <c r="F11721"/>
      <c r="G11721"/>
      <c r="H11721"/>
      <c r="J11721"/>
    </row>
    <row r="11722" spans="1:10" x14ac:dyDescent="0.25">
      <c r="A11722"/>
      <c r="C11722"/>
      <c r="D11722"/>
      <c r="E11722"/>
      <c r="F11722"/>
      <c r="G11722"/>
      <c r="H11722"/>
      <c r="J11722"/>
    </row>
    <row r="11723" spans="1:10" x14ac:dyDescent="0.25">
      <c r="A11723"/>
      <c r="C11723"/>
      <c r="D11723"/>
      <c r="E11723"/>
      <c r="F11723"/>
      <c r="G11723"/>
      <c r="H11723"/>
      <c r="J11723"/>
    </row>
    <row r="11724" spans="1:10" x14ac:dyDescent="0.25">
      <c r="A11724"/>
      <c r="C11724"/>
      <c r="D11724"/>
      <c r="E11724"/>
      <c r="F11724"/>
      <c r="G11724"/>
      <c r="H11724"/>
      <c r="J11724"/>
    </row>
    <row r="11725" spans="1:10" x14ac:dyDescent="0.25">
      <c r="A11725"/>
      <c r="C11725"/>
      <c r="D11725"/>
      <c r="E11725"/>
      <c r="F11725"/>
      <c r="G11725"/>
      <c r="H11725"/>
      <c r="J11725"/>
    </row>
    <row r="11726" spans="1:10" x14ac:dyDescent="0.25">
      <c r="A11726"/>
      <c r="C11726"/>
      <c r="D11726"/>
      <c r="E11726"/>
      <c r="F11726"/>
      <c r="G11726"/>
      <c r="H11726"/>
      <c r="J11726"/>
    </row>
    <row r="11727" spans="1:10" x14ac:dyDescent="0.25">
      <c r="A11727"/>
      <c r="C11727"/>
      <c r="D11727"/>
      <c r="E11727"/>
      <c r="F11727"/>
      <c r="G11727"/>
      <c r="H11727"/>
      <c r="J11727"/>
    </row>
    <row r="11728" spans="1:10" x14ac:dyDescent="0.25">
      <c r="A11728"/>
      <c r="C11728"/>
      <c r="D11728"/>
      <c r="E11728"/>
      <c r="F11728"/>
      <c r="G11728"/>
      <c r="H11728"/>
      <c r="J11728"/>
    </row>
    <row r="11729" spans="1:10" x14ac:dyDescent="0.25">
      <c r="A11729"/>
      <c r="C11729"/>
      <c r="D11729"/>
      <c r="E11729"/>
      <c r="F11729"/>
      <c r="G11729"/>
      <c r="H11729"/>
      <c r="J11729"/>
    </row>
    <row r="11730" spans="1:10" x14ac:dyDescent="0.25">
      <c r="A11730"/>
      <c r="C11730"/>
      <c r="D11730"/>
      <c r="E11730"/>
      <c r="F11730"/>
      <c r="G11730"/>
      <c r="H11730"/>
      <c r="J11730"/>
    </row>
    <row r="11731" spans="1:10" x14ac:dyDescent="0.25">
      <c r="A11731"/>
      <c r="C11731"/>
      <c r="D11731"/>
      <c r="E11731"/>
      <c r="F11731"/>
      <c r="G11731"/>
      <c r="H11731"/>
      <c r="J11731"/>
    </row>
    <row r="11732" spans="1:10" x14ac:dyDescent="0.25">
      <c r="A11732"/>
      <c r="C11732"/>
      <c r="D11732"/>
      <c r="E11732"/>
      <c r="F11732"/>
      <c r="G11732"/>
      <c r="H11732"/>
      <c r="J11732"/>
    </row>
    <row r="11733" spans="1:10" x14ac:dyDescent="0.25">
      <c r="A11733"/>
      <c r="C11733"/>
      <c r="D11733"/>
      <c r="E11733"/>
      <c r="F11733"/>
      <c r="G11733"/>
      <c r="H11733"/>
      <c r="J11733"/>
    </row>
    <row r="11734" spans="1:10" x14ac:dyDescent="0.25">
      <c r="A11734"/>
      <c r="C11734"/>
      <c r="D11734"/>
      <c r="E11734"/>
      <c r="F11734"/>
      <c r="G11734"/>
      <c r="H11734"/>
      <c r="J11734"/>
    </row>
    <row r="11735" spans="1:10" x14ac:dyDescent="0.25">
      <c r="A11735"/>
      <c r="C11735"/>
      <c r="D11735"/>
      <c r="E11735"/>
      <c r="F11735"/>
      <c r="G11735"/>
      <c r="H11735"/>
      <c r="J11735"/>
    </row>
    <row r="11736" spans="1:10" x14ac:dyDescent="0.25">
      <c r="A11736"/>
      <c r="C11736"/>
      <c r="D11736"/>
      <c r="E11736"/>
      <c r="F11736"/>
      <c r="G11736"/>
      <c r="H11736"/>
      <c r="J11736"/>
    </row>
    <row r="11737" spans="1:10" x14ac:dyDescent="0.25">
      <c r="A11737"/>
      <c r="C11737"/>
      <c r="D11737"/>
      <c r="E11737"/>
      <c r="F11737"/>
      <c r="G11737"/>
      <c r="H11737"/>
      <c r="J11737"/>
    </row>
    <row r="11738" spans="1:10" x14ac:dyDescent="0.25">
      <c r="A11738"/>
      <c r="C11738"/>
      <c r="D11738"/>
      <c r="E11738"/>
      <c r="F11738"/>
      <c r="G11738"/>
      <c r="H11738"/>
      <c r="J11738"/>
    </row>
    <row r="11739" spans="1:10" x14ac:dyDescent="0.25">
      <c r="A11739"/>
      <c r="C11739"/>
      <c r="D11739"/>
      <c r="E11739"/>
      <c r="F11739"/>
      <c r="G11739"/>
      <c r="H11739"/>
      <c r="J11739"/>
    </row>
    <row r="11740" spans="1:10" x14ac:dyDescent="0.25">
      <c r="A11740"/>
      <c r="C11740"/>
      <c r="D11740"/>
      <c r="E11740"/>
      <c r="F11740"/>
      <c r="G11740"/>
      <c r="H11740"/>
      <c r="J11740"/>
    </row>
    <row r="11741" spans="1:10" x14ac:dyDescent="0.25">
      <c r="A11741"/>
      <c r="C11741"/>
      <c r="D11741"/>
      <c r="E11741"/>
      <c r="F11741"/>
      <c r="G11741"/>
      <c r="H11741"/>
      <c r="J11741"/>
    </row>
    <row r="11742" spans="1:10" x14ac:dyDescent="0.25">
      <c r="A11742"/>
      <c r="C11742"/>
      <c r="D11742"/>
      <c r="E11742"/>
      <c r="F11742"/>
      <c r="G11742"/>
      <c r="H11742"/>
      <c r="J11742"/>
    </row>
    <row r="11743" spans="1:10" x14ac:dyDescent="0.25">
      <c r="A11743"/>
      <c r="C11743"/>
      <c r="D11743"/>
      <c r="E11743"/>
      <c r="F11743"/>
      <c r="G11743"/>
      <c r="H11743"/>
      <c r="J11743"/>
    </row>
    <row r="11744" spans="1:10" x14ac:dyDescent="0.25">
      <c r="A11744"/>
      <c r="C11744"/>
      <c r="D11744"/>
      <c r="E11744"/>
      <c r="F11744"/>
      <c r="G11744"/>
      <c r="H11744"/>
      <c r="J11744"/>
    </row>
    <row r="11745" spans="1:10" x14ac:dyDescent="0.25">
      <c r="A11745"/>
      <c r="C11745"/>
      <c r="D11745"/>
      <c r="E11745"/>
      <c r="F11745"/>
      <c r="G11745"/>
      <c r="H11745"/>
      <c r="J11745"/>
    </row>
    <row r="11746" spans="1:10" x14ac:dyDescent="0.25">
      <c r="A11746"/>
      <c r="C11746"/>
      <c r="D11746"/>
      <c r="E11746"/>
      <c r="F11746"/>
      <c r="G11746"/>
      <c r="H11746"/>
      <c r="J11746"/>
    </row>
    <row r="11747" spans="1:10" x14ac:dyDescent="0.25">
      <c r="A11747"/>
      <c r="C11747"/>
      <c r="D11747"/>
      <c r="E11747"/>
      <c r="F11747"/>
      <c r="G11747"/>
      <c r="H11747"/>
      <c r="J11747"/>
    </row>
    <row r="11748" spans="1:10" x14ac:dyDescent="0.25">
      <c r="A11748"/>
      <c r="C11748"/>
      <c r="D11748"/>
      <c r="E11748"/>
      <c r="F11748"/>
      <c r="G11748"/>
      <c r="H11748"/>
      <c r="J11748"/>
    </row>
    <row r="11749" spans="1:10" x14ac:dyDescent="0.25">
      <c r="A11749"/>
      <c r="C11749"/>
      <c r="D11749"/>
      <c r="E11749"/>
      <c r="F11749"/>
      <c r="G11749"/>
      <c r="H11749"/>
      <c r="J11749"/>
    </row>
    <row r="11750" spans="1:10" x14ac:dyDescent="0.25">
      <c r="A11750"/>
      <c r="C11750"/>
      <c r="D11750"/>
      <c r="E11750"/>
      <c r="F11750"/>
      <c r="G11750"/>
      <c r="H11750"/>
      <c r="J11750"/>
    </row>
    <row r="11751" spans="1:10" x14ac:dyDescent="0.25">
      <c r="A11751"/>
      <c r="C11751"/>
      <c r="D11751"/>
      <c r="E11751"/>
      <c r="F11751"/>
      <c r="G11751"/>
      <c r="H11751"/>
      <c r="J11751"/>
    </row>
    <row r="11752" spans="1:10" x14ac:dyDescent="0.25">
      <c r="A11752"/>
      <c r="C11752"/>
      <c r="D11752"/>
      <c r="E11752"/>
      <c r="F11752"/>
      <c r="G11752"/>
      <c r="H11752"/>
      <c r="J11752"/>
    </row>
    <row r="11753" spans="1:10" x14ac:dyDescent="0.25">
      <c r="A11753"/>
      <c r="C11753"/>
      <c r="D11753"/>
      <c r="E11753"/>
      <c r="F11753"/>
      <c r="G11753"/>
      <c r="H11753"/>
      <c r="J11753"/>
    </row>
    <row r="11754" spans="1:10" x14ac:dyDescent="0.25">
      <c r="A11754"/>
      <c r="C11754"/>
      <c r="D11754"/>
      <c r="E11754"/>
      <c r="F11754"/>
      <c r="G11754"/>
      <c r="H11754"/>
      <c r="J11754"/>
    </row>
    <row r="11755" spans="1:10" x14ac:dyDescent="0.25">
      <c r="A11755"/>
      <c r="C11755"/>
      <c r="D11755"/>
      <c r="E11755"/>
      <c r="F11755"/>
      <c r="G11755"/>
      <c r="H11755"/>
      <c r="J11755"/>
    </row>
    <row r="11756" spans="1:10" x14ac:dyDescent="0.25">
      <c r="A11756"/>
      <c r="C11756"/>
      <c r="D11756"/>
      <c r="E11756"/>
      <c r="F11756"/>
      <c r="G11756"/>
      <c r="H11756"/>
      <c r="J11756"/>
    </row>
    <row r="11757" spans="1:10" x14ac:dyDescent="0.25">
      <c r="A11757"/>
      <c r="C11757"/>
      <c r="D11757"/>
      <c r="E11757"/>
      <c r="F11757"/>
      <c r="G11757"/>
      <c r="H11757"/>
      <c r="J11757"/>
    </row>
    <row r="11758" spans="1:10" x14ac:dyDescent="0.25">
      <c r="A11758"/>
      <c r="C11758"/>
      <c r="D11758"/>
      <c r="E11758"/>
      <c r="F11758"/>
      <c r="G11758"/>
      <c r="H11758"/>
      <c r="J11758"/>
    </row>
    <row r="11759" spans="1:10" x14ac:dyDescent="0.25">
      <c r="A11759"/>
      <c r="C11759"/>
      <c r="D11759"/>
      <c r="E11759"/>
      <c r="F11759"/>
      <c r="G11759"/>
      <c r="H11759"/>
      <c r="J11759"/>
    </row>
    <row r="11760" spans="1:10" x14ac:dyDescent="0.25">
      <c r="A11760"/>
      <c r="C11760"/>
      <c r="D11760"/>
      <c r="E11760"/>
      <c r="F11760"/>
      <c r="G11760"/>
      <c r="H11760"/>
      <c r="J11760"/>
    </row>
    <row r="11761" spans="1:10" x14ac:dyDescent="0.25">
      <c r="A11761"/>
      <c r="C11761"/>
      <c r="D11761"/>
      <c r="E11761"/>
      <c r="F11761"/>
      <c r="G11761"/>
      <c r="H11761"/>
      <c r="J11761"/>
    </row>
    <row r="11762" spans="1:10" x14ac:dyDescent="0.25">
      <c r="A11762"/>
      <c r="C11762"/>
      <c r="D11762"/>
      <c r="E11762"/>
      <c r="F11762"/>
      <c r="G11762"/>
      <c r="H11762"/>
      <c r="J11762"/>
    </row>
    <row r="11763" spans="1:10" x14ac:dyDescent="0.25">
      <c r="A11763"/>
      <c r="C11763"/>
      <c r="D11763"/>
      <c r="E11763"/>
      <c r="F11763"/>
      <c r="G11763"/>
      <c r="H11763"/>
      <c r="J11763"/>
    </row>
    <row r="11764" spans="1:10" x14ac:dyDescent="0.25">
      <c r="A11764"/>
      <c r="C11764"/>
      <c r="D11764"/>
      <c r="E11764"/>
      <c r="F11764"/>
      <c r="G11764"/>
      <c r="H11764"/>
      <c r="J11764"/>
    </row>
    <row r="11765" spans="1:10" x14ac:dyDescent="0.25">
      <c r="A11765"/>
      <c r="C11765"/>
      <c r="D11765"/>
      <c r="E11765"/>
      <c r="F11765"/>
      <c r="G11765"/>
      <c r="H11765"/>
      <c r="J11765"/>
    </row>
    <row r="11766" spans="1:10" x14ac:dyDescent="0.25">
      <c r="A11766"/>
      <c r="C11766"/>
      <c r="D11766"/>
      <c r="E11766"/>
      <c r="F11766"/>
      <c r="G11766"/>
      <c r="H11766"/>
      <c r="J11766"/>
    </row>
    <row r="11767" spans="1:10" x14ac:dyDescent="0.25">
      <c r="A11767"/>
      <c r="C11767"/>
      <c r="D11767"/>
      <c r="E11767"/>
      <c r="F11767"/>
      <c r="G11767"/>
      <c r="H11767"/>
      <c r="J11767"/>
    </row>
    <row r="11768" spans="1:10" x14ac:dyDescent="0.25">
      <c r="A11768"/>
      <c r="C11768"/>
      <c r="D11768"/>
      <c r="E11768"/>
      <c r="F11768"/>
      <c r="G11768"/>
      <c r="H11768"/>
      <c r="J11768"/>
    </row>
    <row r="11769" spans="1:10" x14ac:dyDescent="0.25">
      <c r="A11769"/>
      <c r="C11769"/>
      <c r="D11769"/>
      <c r="E11769"/>
      <c r="F11769"/>
      <c r="G11769"/>
      <c r="H11769"/>
      <c r="J11769"/>
    </row>
    <row r="11770" spans="1:10" x14ac:dyDescent="0.25">
      <c r="A11770"/>
      <c r="C11770"/>
      <c r="D11770"/>
      <c r="E11770"/>
      <c r="F11770"/>
      <c r="G11770"/>
      <c r="H11770"/>
      <c r="J11770"/>
    </row>
    <row r="11771" spans="1:10" x14ac:dyDescent="0.25">
      <c r="A11771"/>
      <c r="C11771"/>
      <c r="D11771"/>
      <c r="E11771"/>
      <c r="F11771"/>
      <c r="G11771"/>
      <c r="H11771"/>
      <c r="J11771"/>
    </row>
    <row r="11772" spans="1:10" x14ac:dyDescent="0.25">
      <c r="A11772"/>
      <c r="C11772"/>
      <c r="D11772"/>
      <c r="E11772"/>
      <c r="F11772"/>
      <c r="G11772"/>
      <c r="H11772"/>
      <c r="J11772"/>
    </row>
    <row r="11773" spans="1:10" x14ac:dyDescent="0.25">
      <c r="A11773"/>
      <c r="C11773"/>
      <c r="D11773"/>
      <c r="E11773"/>
      <c r="F11773"/>
      <c r="G11773"/>
      <c r="H11773"/>
      <c r="J11773"/>
    </row>
    <row r="11774" spans="1:10" x14ac:dyDescent="0.25">
      <c r="A11774"/>
      <c r="C11774"/>
      <c r="D11774"/>
      <c r="E11774"/>
      <c r="F11774"/>
      <c r="G11774"/>
      <c r="H11774"/>
      <c r="J11774"/>
    </row>
    <row r="11775" spans="1:10" x14ac:dyDescent="0.25">
      <c r="A11775"/>
      <c r="C11775"/>
      <c r="D11775"/>
      <c r="E11775"/>
      <c r="F11775"/>
      <c r="G11775"/>
      <c r="H11775"/>
      <c r="J11775"/>
    </row>
    <row r="11776" spans="1:10" x14ac:dyDescent="0.25">
      <c r="A11776"/>
      <c r="C11776"/>
      <c r="D11776"/>
      <c r="E11776"/>
      <c r="F11776"/>
      <c r="G11776"/>
      <c r="H11776"/>
      <c r="J11776"/>
    </row>
    <row r="11777" spans="1:10" x14ac:dyDescent="0.25">
      <c r="A11777"/>
      <c r="C11777"/>
      <c r="D11777"/>
      <c r="E11777"/>
      <c r="F11777"/>
      <c r="G11777"/>
      <c r="H11777"/>
      <c r="J11777"/>
    </row>
    <row r="11778" spans="1:10" x14ac:dyDescent="0.25">
      <c r="A11778"/>
      <c r="C11778"/>
      <c r="D11778"/>
      <c r="E11778"/>
      <c r="F11778"/>
      <c r="G11778"/>
      <c r="H11778"/>
      <c r="J11778"/>
    </row>
    <row r="11779" spans="1:10" x14ac:dyDescent="0.25">
      <c r="A11779"/>
      <c r="C11779"/>
      <c r="D11779"/>
      <c r="E11779"/>
      <c r="F11779"/>
      <c r="G11779"/>
      <c r="H11779"/>
      <c r="J11779"/>
    </row>
    <row r="11780" spans="1:10" x14ac:dyDescent="0.25">
      <c r="A11780"/>
      <c r="C11780"/>
      <c r="D11780"/>
      <c r="E11780"/>
      <c r="F11780"/>
      <c r="G11780"/>
      <c r="H11780"/>
      <c r="J11780"/>
    </row>
    <row r="11781" spans="1:10" x14ac:dyDescent="0.25">
      <c r="A11781"/>
      <c r="C11781"/>
      <c r="D11781"/>
      <c r="E11781"/>
      <c r="F11781"/>
      <c r="G11781"/>
      <c r="H11781"/>
      <c r="J11781"/>
    </row>
    <row r="11782" spans="1:10" x14ac:dyDescent="0.25">
      <c r="A11782"/>
      <c r="C11782"/>
      <c r="D11782"/>
      <c r="E11782"/>
      <c r="F11782"/>
      <c r="G11782"/>
      <c r="H11782"/>
      <c r="J11782"/>
    </row>
    <row r="11783" spans="1:10" x14ac:dyDescent="0.25">
      <c r="A11783"/>
      <c r="C11783"/>
      <c r="D11783"/>
      <c r="E11783"/>
      <c r="F11783"/>
      <c r="G11783"/>
      <c r="H11783"/>
      <c r="J11783"/>
    </row>
    <row r="11784" spans="1:10" x14ac:dyDescent="0.25">
      <c r="A11784"/>
      <c r="C11784"/>
      <c r="D11784"/>
      <c r="E11784"/>
      <c r="F11784"/>
      <c r="G11784"/>
      <c r="H11784"/>
      <c r="J11784"/>
    </row>
    <row r="11785" spans="1:10" x14ac:dyDescent="0.25">
      <c r="A11785"/>
      <c r="C11785"/>
      <c r="D11785"/>
      <c r="E11785"/>
      <c r="F11785"/>
      <c r="G11785"/>
      <c r="H11785"/>
      <c r="J11785"/>
    </row>
    <row r="11786" spans="1:10" x14ac:dyDescent="0.25">
      <c r="A11786"/>
      <c r="C11786"/>
      <c r="D11786"/>
      <c r="E11786"/>
      <c r="F11786"/>
      <c r="G11786"/>
      <c r="H11786"/>
      <c r="J11786"/>
    </row>
    <row r="11787" spans="1:10" x14ac:dyDescent="0.25">
      <c r="A11787"/>
      <c r="C11787"/>
      <c r="D11787"/>
      <c r="E11787"/>
      <c r="F11787"/>
      <c r="G11787"/>
      <c r="H11787"/>
      <c r="J11787"/>
    </row>
    <row r="11788" spans="1:10" x14ac:dyDescent="0.25">
      <c r="A11788"/>
      <c r="C11788"/>
      <c r="D11788"/>
      <c r="E11788"/>
      <c r="F11788"/>
      <c r="G11788"/>
      <c r="H11788"/>
      <c r="J11788"/>
    </row>
    <row r="11789" spans="1:10" x14ac:dyDescent="0.25">
      <c r="A11789"/>
      <c r="C11789"/>
      <c r="D11789"/>
      <c r="E11789"/>
      <c r="F11789"/>
      <c r="G11789"/>
      <c r="H11789"/>
      <c r="J11789"/>
    </row>
    <row r="11790" spans="1:10" x14ac:dyDescent="0.25">
      <c r="A11790"/>
      <c r="C11790"/>
      <c r="D11790"/>
      <c r="E11790"/>
      <c r="F11790"/>
      <c r="G11790"/>
      <c r="H11790"/>
      <c r="J11790"/>
    </row>
    <row r="11791" spans="1:10" x14ac:dyDescent="0.25">
      <c r="A11791"/>
      <c r="C11791"/>
      <c r="D11791"/>
      <c r="E11791"/>
      <c r="F11791"/>
      <c r="G11791"/>
      <c r="H11791"/>
      <c r="J11791"/>
    </row>
    <row r="11792" spans="1:10" x14ac:dyDescent="0.25">
      <c r="A11792"/>
      <c r="C11792"/>
      <c r="D11792"/>
      <c r="E11792"/>
      <c r="F11792"/>
      <c r="G11792"/>
      <c r="H11792"/>
      <c r="J11792"/>
    </row>
    <row r="11793" spans="1:10" x14ac:dyDescent="0.25">
      <c r="A11793"/>
      <c r="C11793"/>
      <c r="D11793"/>
      <c r="E11793"/>
      <c r="F11793"/>
      <c r="G11793"/>
      <c r="H11793"/>
      <c r="J11793"/>
    </row>
    <row r="11794" spans="1:10" x14ac:dyDescent="0.25">
      <c r="A11794"/>
      <c r="C11794"/>
      <c r="D11794"/>
      <c r="E11794"/>
      <c r="F11794"/>
      <c r="G11794"/>
      <c r="H11794"/>
      <c r="J11794"/>
    </row>
    <row r="11795" spans="1:10" x14ac:dyDescent="0.25">
      <c r="A11795"/>
      <c r="C11795"/>
      <c r="D11795"/>
      <c r="E11795"/>
      <c r="F11795"/>
      <c r="G11795"/>
      <c r="H11795"/>
      <c r="J11795"/>
    </row>
    <row r="11796" spans="1:10" x14ac:dyDescent="0.25">
      <c r="A11796"/>
      <c r="C11796"/>
      <c r="D11796"/>
      <c r="E11796"/>
      <c r="F11796"/>
      <c r="G11796"/>
      <c r="H11796"/>
      <c r="J11796"/>
    </row>
    <row r="11797" spans="1:10" x14ac:dyDescent="0.25">
      <c r="A11797"/>
      <c r="C11797"/>
      <c r="D11797"/>
      <c r="E11797"/>
      <c r="F11797"/>
      <c r="G11797"/>
      <c r="H11797"/>
      <c r="J11797"/>
    </row>
    <row r="11798" spans="1:10" x14ac:dyDescent="0.25">
      <c r="A11798"/>
      <c r="C11798"/>
      <c r="D11798"/>
      <c r="E11798"/>
      <c r="F11798"/>
      <c r="G11798"/>
      <c r="H11798"/>
      <c r="J11798"/>
    </row>
    <row r="11799" spans="1:10" x14ac:dyDescent="0.25">
      <c r="A11799"/>
      <c r="C11799"/>
      <c r="D11799"/>
      <c r="E11799"/>
      <c r="F11799"/>
      <c r="G11799"/>
      <c r="H11799"/>
      <c r="J11799"/>
    </row>
    <row r="11800" spans="1:10" x14ac:dyDescent="0.25">
      <c r="A11800"/>
      <c r="C11800"/>
      <c r="D11800"/>
      <c r="E11800"/>
      <c r="F11800"/>
      <c r="G11800"/>
      <c r="H11800"/>
      <c r="J11800"/>
    </row>
    <row r="11801" spans="1:10" x14ac:dyDescent="0.25">
      <c r="A11801"/>
      <c r="C11801"/>
      <c r="D11801"/>
      <c r="E11801"/>
      <c r="F11801"/>
      <c r="G11801"/>
      <c r="H11801"/>
      <c r="J11801"/>
    </row>
    <row r="11802" spans="1:10" x14ac:dyDescent="0.25">
      <c r="A11802"/>
      <c r="C11802"/>
      <c r="D11802"/>
      <c r="E11802"/>
      <c r="F11802"/>
      <c r="G11802"/>
      <c r="H11802"/>
      <c r="J11802"/>
    </row>
    <row r="11803" spans="1:10" x14ac:dyDescent="0.25">
      <c r="A11803"/>
      <c r="C11803"/>
      <c r="D11803"/>
      <c r="E11803"/>
      <c r="F11803"/>
      <c r="G11803"/>
      <c r="H11803"/>
      <c r="J11803"/>
    </row>
    <row r="11804" spans="1:10" x14ac:dyDescent="0.25">
      <c r="A11804"/>
      <c r="C11804"/>
      <c r="D11804"/>
      <c r="E11804"/>
      <c r="F11804"/>
      <c r="G11804"/>
      <c r="H11804"/>
      <c r="J11804"/>
    </row>
    <row r="11805" spans="1:10" x14ac:dyDescent="0.25">
      <c r="A11805"/>
      <c r="C11805"/>
      <c r="D11805"/>
      <c r="E11805"/>
      <c r="F11805"/>
      <c r="G11805"/>
      <c r="H11805"/>
      <c r="J11805"/>
    </row>
    <row r="11806" spans="1:10" x14ac:dyDescent="0.25">
      <c r="A11806"/>
      <c r="C11806"/>
      <c r="D11806"/>
      <c r="E11806"/>
      <c r="F11806"/>
      <c r="G11806"/>
      <c r="H11806"/>
      <c r="J11806"/>
    </row>
    <row r="11807" spans="1:10" x14ac:dyDescent="0.25">
      <c r="A11807"/>
      <c r="C11807"/>
      <c r="D11807"/>
      <c r="E11807"/>
      <c r="F11807"/>
      <c r="G11807"/>
      <c r="H11807"/>
      <c r="J11807"/>
    </row>
    <row r="11808" spans="1:10" x14ac:dyDescent="0.25">
      <c r="A11808"/>
      <c r="C11808"/>
      <c r="D11808"/>
      <c r="E11808"/>
      <c r="F11808"/>
      <c r="G11808"/>
      <c r="H11808"/>
      <c r="J11808"/>
    </row>
    <row r="11809" spans="1:10" x14ac:dyDescent="0.25">
      <c r="A11809"/>
      <c r="C11809"/>
      <c r="D11809"/>
      <c r="E11809"/>
      <c r="F11809"/>
      <c r="G11809"/>
      <c r="H11809"/>
      <c r="J11809"/>
    </row>
    <row r="11810" spans="1:10" x14ac:dyDescent="0.25">
      <c r="A11810"/>
      <c r="C11810"/>
      <c r="D11810"/>
      <c r="E11810"/>
      <c r="F11810"/>
      <c r="G11810"/>
      <c r="H11810"/>
      <c r="J11810"/>
    </row>
    <row r="11811" spans="1:10" x14ac:dyDescent="0.25">
      <c r="A11811"/>
      <c r="C11811"/>
      <c r="D11811"/>
      <c r="E11811"/>
      <c r="F11811"/>
      <c r="G11811"/>
      <c r="H11811"/>
      <c r="J11811"/>
    </row>
    <row r="11812" spans="1:10" x14ac:dyDescent="0.25">
      <c r="A11812"/>
      <c r="C11812"/>
      <c r="D11812"/>
      <c r="E11812"/>
      <c r="F11812"/>
      <c r="G11812"/>
      <c r="H11812"/>
      <c r="J11812"/>
    </row>
    <row r="11813" spans="1:10" x14ac:dyDescent="0.25">
      <c r="A11813"/>
      <c r="C11813"/>
      <c r="D11813"/>
      <c r="E11813"/>
      <c r="F11813"/>
      <c r="G11813"/>
      <c r="H11813"/>
      <c r="J11813"/>
    </row>
    <row r="11814" spans="1:10" x14ac:dyDescent="0.25">
      <c r="A11814"/>
      <c r="C11814"/>
      <c r="D11814"/>
      <c r="E11814"/>
      <c r="F11814"/>
      <c r="G11814"/>
      <c r="H11814"/>
      <c r="J11814"/>
    </row>
    <row r="11815" spans="1:10" x14ac:dyDescent="0.25">
      <c r="A11815"/>
      <c r="C11815"/>
      <c r="D11815"/>
      <c r="E11815"/>
      <c r="F11815"/>
      <c r="G11815"/>
      <c r="H11815"/>
      <c r="J11815"/>
    </row>
    <row r="11816" spans="1:10" x14ac:dyDescent="0.25">
      <c r="A11816"/>
      <c r="C11816"/>
      <c r="D11816"/>
      <c r="E11816"/>
      <c r="F11816"/>
      <c r="G11816"/>
      <c r="H11816"/>
      <c r="J11816"/>
    </row>
    <row r="11817" spans="1:10" x14ac:dyDescent="0.25">
      <c r="A11817"/>
      <c r="C11817"/>
      <c r="D11817"/>
      <c r="E11817"/>
      <c r="F11817"/>
      <c r="G11817"/>
      <c r="H11817"/>
      <c r="J11817"/>
    </row>
    <row r="11818" spans="1:10" x14ac:dyDescent="0.25">
      <c r="A11818"/>
      <c r="C11818"/>
      <c r="D11818"/>
      <c r="E11818"/>
      <c r="F11818"/>
      <c r="G11818"/>
      <c r="H11818"/>
      <c r="J11818"/>
    </row>
    <row r="11819" spans="1:10" x14ac:dyDescent="0.25">
      <c r="A11819"/>
      <c r="C11819"/>
      <c r="D11819"/>
      <c r="E11819"/>
      <c r="F11819"/>
      <c r="G11819"/>
      <c r="H11819"/>
      <c r="J11819"/>
    </row>
    <row r="11820" spans="1:10" x14ac:dyDescent="0.25">
      <c r="A11820"/>
      <c r="C11820"/>
      <c r="D11820"/>
      <c r="E11820"/>
      <c r="F11820"/>
      <c r="G11820"/>
      <c r="H11820"/>
      <c r="J11820"/>
    </row>
    <row r="11821" spans="1:10" x14ac:dyDescent="0.25">
      <c r="A11821"/>
      <c r="C11821"/>
      <c r="D11821"/>
      <c r="E11821"/>
      <c r="F11821"/>
      <c r="G11821"/>
      <c r="H11821"/>
      <c r="J11821"/>
    </row>
    <row r="11822" spans="1:10" x14ac:dyDescent="0.25">
      <c r="A11822"/>
      <c r="C11822"/>
      <c r="D11822"/>
      <c r="E11822"/>
      <c r="F11822"/>
      <c r="G11822"/>
      <c r="H11822"/>
      <c r="J11822"/>
    </row>
    <row r="11823" spans="1:10" x14ac:dyDescent="0.25">
      <c r="A11823"/>
      <c r="C11823"/>
      <c r="D11823"/>
      <c r="E11823"/>
      <c r="F11823"/>
      <c r="G11823"/>
      <c r="H11823"/>
      <c r="J11823"/>
    </row>
    <row r="11824" spans="1:10" x14ac:dyDescent="0.25">
      <c r="A11824"/>
      <c r="C11824"/>
      <c r="D11824"/>
      <c r="E11824"/>
      <c r="F11824"/>
      <c r="G11824"/>
      <c r="H11824"/>
      <c r="J11824"/>
    </row>
    <row r="11825" spans="1:10" x14ac:dyDescent="0.25">
      <c r="A11825"/>
      <c r="C11825"/>
      <c r="D11825"/>
      <c r="E11825"/>
      <c r="F11825"/>
      <c r="G11825"/>
      <c r="H11825"/>
      <c r="J11825"/>
    </row>
    <row r="11826" spans="1:10" x14ac:dyDescent="0.25">
      <c r="A11826"/>
      <c r="C11826"/>
      <c r="D11826"/>
      <c r="E11826"/>
      <c r="F11826"/>
      <c r="G11826"/>
      <c r="H11826"/>
      <c r="J11826"/>
    </row>
    <row r="11827" spans="1:10" x14ac:dyDescent="0.25">
      <c r="A11827"/>
      <c r="C11827"/>
      <c r="D11827"/>
      <c r="E11827"/>
      <c r="F11827"/>
      <c r="G11827"/>
      <c r="H11827"/>
      <c r="J11827"/>
    </row>
    <row r="11828" spans="1:10" x14ac:dyDescent="0.25">
      <c r="A11828"/>
      <c r="C11828"/>
      <c r="D11828"/>
      <c r="E11828"/>
      <c r="F11828"/>
      <c r="G11828"/>
      <c r="H11828"/>
      <c r="J11828"/>
    </row>
    <row r="11829" spans="1:10" x14ac:dyDescent="0.25">
      <c r="A11829"/>
      <c r="C11829"/>
      <c r="D11829"/>
      <c r="E11829"/>
      <c r="F11829"/>
      <c r="G11829"/>
      <c r="H11829"/>
      <c r="J11829"/>
    </row>
    <row r="11830" spans="1:10" x14ac:dyDescent="0.25">
      <c r="A11830"/>
      <c r="C11830"/>
      <c r="D11830"/>
      <c r="E11830"/>
      <c r="F11830"/>
      <c r="G11830"/>
      <c r="H11830"/>
      <c r="J11830"/>
    </row>
    <row r="11831" spans="1:10" x14ac:dyDescent="0.25">
      <c r="A11831"/>
      <c r="C11831"/>
      <c r="D11831"/>
      <c r="E11831"/>
      <c r="F11831"/>
      <c r="G11831"/>
      <c r="H11831"/>
      <c r="J11831"/>
    </row>
    <row r="11832" spans="1:10" x14ac:dyDescent="0.25">
      <c r="A11832"/>
      <c r="C11832"/>
      <c r="D11832"/>
      <c r="E11832"/>
      <c r="F11832"/>
      <c r="G11832"/>
      <c r="H11832"/>
      <c r="J11832"/>
    </row>
    <row r="11833" spans="1:10" x14ac:dyDescent="0.25">
      <c r="A11833"/>
      <c r="C11833"/>
      <c r="D11833"/>
      <c r="E11833"/>
      <c r="F11833"/>
      <c r="G11833"/>
      <c r="H11833"/>
      <c r="J11833"/>
    </row>
    <row r="11834" spans="1:10" x14ac:dyDescent="0.25">
      <c r="A11834"/>
      <c r="C11834"/>
      <c r="D11834"/>
      <c r="E11834"/>
      <c r="F11834"/>
      <c r="G11834"/>
      <c r="H11834"/>
      <c r="J11834"/>
    </row>
    <row r="11835" spans="1:10" x14ac:dyDescent="0.25">
      <c r="A11835"/>
      <c r="C11835"/>
      <c r="D11835"/>
      <c r="E11835"/>
      <c r="F11835"/>
      <c r="G11835"/>
      <c r="H11835"/>
      <c r="J11835"/>
    </row>
    <row r="11836" spans="1:10" x14ac:dyDescent="0.25">
      <c r="A11836"/>
      <c r="C11836"/>
      <c r="D11836"/>
      <c r="E11836"/>
      <c r="F11836"/>
      <c r="G11836"/>
      <c r="H11836"/>
      <c r="J11836"/>
    </row>
    <row r="11837" spans="1:10" x14ac:dyDescent="0.25">
      <c r="A11837"/>
      <c r="C11837"/>
      <c r="D11837"/>
      <c r="E11837"/>
      <c r="F11837"/>
      <c r="G11837"/>
      <c r="H11837"/>
      <c r="J11837"/>
    </row>
    <row r="11838" spans="1:10" x14ac:dyDescent="0.25">
      <c r="A11838"/>
      <c r="C11838"/>
      <c r="D11838"/>
      <c r="E11838"/>
      <c r="F11838"/>
      <c r="G11838"/>
      <c r="H11838"/>
      <c r="J11838"/>
    </row>
    <row r="11839" spans="1:10" x14ac:dyDescent="0.25">
      <c r="A11839"/>
      <c r="C11839"/>
      <c r="D11839"/>
      <c r="E11839"/>
      <c r="F11839"/>
      <c r="G11839"/>
      <c r="H11839"/>
      <c r="J11839"/>
    </row>
    <row r="11840" spans="1:10" x14ac:dyDescent="0.25">
      <c r="A11840"/>
      <c r="C11840"/>
      <c r="D11840"/>
      <c r="E11840"/>
      <c r="F11840"/>
      <c r="G11840"/>
      <c r="H11840"/>
      <c r="J11840"/>
    </row>
    <row r="11841" spans="1:10" x14ac:dyDescent="0.25">
      <c r="A11841"/>
      <c r="C11841"/>
      <c r="D11841"/>
      <c r="E11841"/>
      <c r="F11841"/>
      <c r="G11841"/>
      <c r="H11841"/>
      <c r="J11841"/>
    </row>
    <row r="11842" spans="1:10" x14ac:dyDescent="0.25">
      <c r="A11842"/>
      <c r="C11842"/>
      <c r="D11842"/>
      <c r="E11842"/>
      <c r="F11842"/>
      <c r="G11842"/>
      <c r="H11842"/>
      <c r="J11842"/>
    </row>
    <row r="11843" spans="1:10" x14ac:dyDescent="0.25">
      <c r="A11843"/>
      <c r="C11843"/>
      <c r="D11843"/>
      <c r="E11843"/>
      <c r="F11843"/>
      <c r="G11843"/>
      <c r="H11843"/>
      <c r="J11843"/>
    </row>
    <row r="11844" spans="1:10" x14ac:dyDescent="0.25">
      <c r="A11844"/>
      <c r="C11844"/>
      <c r="D11844"/>
      <c r="E11844"/>
      <c r="F11844"/>
      <c r="G11844"/>
      <c r="H11844"/>
      <c r="J11844"/>
    </row>
    <row r="11845" spans="1:10" x14ac:dyDescent="0.25">
      <c r="A11845"/>
      <c r="C11845"/>
      <c r="D11845"/>
      <c r="E11845"/>
      <c r="F11845"/>
      <c r="G11845"/>
      <c r="H11845"/>
      <c r="J11845"/>
    </row>
    <row r="11846" spans="1:10" x14ac:dyDescent="0.25">
      <c r="A11846"/>
      <c r="C11846"/>
      <c r="D11846"/>
      <c r="E11846"/>
      <c r="F11846"/>
      <c r="G11846"/>
      <c r="H11846"/>
      <c r="J11846"/>
    </row>
    <row r="11847" spans="1:10" x14ac:dyDescent="0.25">
      <c r="A11847"/>
      <c r="C11847"/>
      <c r="D11847"/>
      <c r="E11847"/>
      <c r="F11847"/>
      <c r="G11847"/>
      <c r="H11847"/>
      <c r="J11847"/>
    </row>
    <row r="11848" spans="1:10" x14ac:dyDescent="0.25">
      <c r="A11848"/>
      <c r="C11848"/>
      <c r="D11848"/>
      <c r="E11848"/>
      <c r="F11848"/>
      <c r="G11848"/>
      <c r="H11848"/>
      <c r="J11848"/>
    </row>
    <row r="11849" spans="1:10" x14ac:dyDescent="0.25">
      <c r="A11849"/>
      <c r="C11849"/>
      <c r="D11849"/>
      <c r="E11849"/>
      <c r="F11849"/>
      <c r="G11849"/>
      <c r="H11849"/>
      <c r="J11849"/>
    </row>
    <row r="11850" spans="1:10" x14ac:dyDescent="0.25">
      <c r="A11850"/>
      <c r="C11850"/>
      <c r="D11850"/>
      <c r="E11850"/>
      <c r="F11850"/>
      <c r="G11850"/>
      <c r="H11850"/>
      <c r="J11850"/>
    </row>
    <row r="11851" spans="1:10" x14ac:dyDescent="0.25">
      <c r="A11851"/>
      <c r="C11851"/>
      <c r="D11851"/>
      <c r="E11851"/>
      <c r="F11851"/>
      <c r="G11851"/>
      <c r="H11851"/>
      <c r="J11851"/>
    </row>
    <row r="11852" spans="1:10" x14ac:dyDescent="0.25">
      <c r="A11852"/>
      <c r="C11852"/>
      <c r="D11852"/>
      <c r="E11852"/>
      <c r="F11852"/>
      <c r="G11852"/>
      <c r="H11852"/>
      <c r="J11852"/>
    </row>
    <row r="11853" spans="1:10" x14ac:dyDescent="0.25">
      <c r="A11853"/>
      <c r="C11853"/>
      <c r="D11853"/>
      <c r="E11853"/>
      <c r="F11853"/>
      <c r="G11853"/>
      <c r="H11853"/>
      <c r="J11853"/>
    </row>
    <row r="11854" spans="1:10" x14ac:dyDescent="0.25">
      <c r="A11854"/>
      <c r="C11854"/>
      <c r="D11854"/>
      <c r="E11854"/>
      <c r="F11854"/>
      <c r="G11854"/>
      <c r="H11854"/>
      <c r="J11854"/>
    </row>
    <row r="11855" spans="1:10" x14ac:dyDescent="0.25">
      <c r="A11855"/>
      <c r="C11855"/>
      <c r="D11855"/>
      <c r="E11855"/>
      <c r="F11855"/>
      <c r="G11855"/>
      <c r="H11855"/>
      <c r="J11855"/>
    </row>
    <row r="11856" spans="1:10" x14ac:dyDescent="0.25">
      <c r="A11856"/>
      <c r="C11856"/>
      <c r="D11856"/>
      <c r="E11856"/>
      <c r="F11856"/>
      <c r="G11856"/>
      <c r="H11856"/>
      <c r="J11856"/>
    </row>
    <row r="11857" spans="1:10" x14ac:dyDescent="0.25">
      <c r="A11857"/>
      <c r="C11857"/>
      <c r="D11857"/>
      <c r="E11857"/>
      <c r="F11857"/>
      <c r="G11857"/>
      <c r="H11857"/>
      <c r="J11857"/>
    </row>
    <row r="11858" spans="1:10" x14ac:dyDescent="0.25">
      <c r="A11858"/>
      <c r="C11858"/>
      <c r="D11858"/>
      <c r="E11858"/>
      <c r="F11858"/>
      <c r="G11858"/>
      <c r="H11858"/>
      <c r="J11858"/>
    </row>
    <row r="11859" spans="1:10" x14ac:dyDescent="0.25">
      <c r="A11859"/>
      <c r="C11859"/>
      <c r="D11859"/>
      <c r="E11859"/>
      <c r="F11859"/>
      <c r="G11859"/>
      <c r="H11859"/>
      <c r="J11859"/>
    </row>
    <row r="11860" spans="1:10" x14ac:dyDescent="0.25">
      <c r="A11860"/>
      <c r="C11860"/>
      <c r="D11860"/>
      <c r="E11860"/>
      <c r="F11860"/>
      <c r="G11860"/>
      <c r="H11860"/>
      <c r="J11860"/>
    </row>
    <row r="11861" spans="1:10" x14ac:dyDescent="0.25">
      <c r="A11861"/>
      <c r="C11861"/>
      <c r="D11861"/>
      <c r="E11861"/>
      <c r="F11861"/>
      <c r="G11861"/>
      <c r="H11861"/>
      <c r="J11861"/>
    </row>
    <row r="11862" spans="1:10" x14ac:dyDescent="0.25">
      <c r="A11862"/>
      <c r="C11862"/>
      <c r="D11862"/>
      <c r="E11862"/>
      <c r="F11862"/>
      <c r="G11862"/>
      <c r="H11862"/>
      <c r="J11862"/>
    </row>
    <row r="11863" spans="1:10" x14ac:dyDescent="0.25">
      <c r="A11863"/>
      <c r="C11863"/>
      <c r="D11863"/>
      <c r="E11863"/>
      <c r="F11863"/>
      <c r="G11863"/>
      <c r="H11863"/>
      <c r="J11863"/>
    </row>
    <row r="11864" spans="1:10" x14ac:dyDescent="0.25">
      <c r="A11864"/>
      <c r="C11864"/>
      <c r="D11864"/>
      <c r="E11864"/>
      <c r="F11864"/>
      <c r="G11864"/>
      <c r="H11864"/>
      <c r="J11864"/>
    </row>
    <row r="11865" spans="1:10" x14ac:dyDescent="0.25">
      <c r="A11865"/>
      <c r="C11865"/>
      <c r="D11865"/>
      <c r="E11865"/>
      <c r="F11865"/>
      <c r="G11865"/>
      <c r="H11865"/>
      <c r="J11865"/>
    </row>
    <row r="11866" spans="1:10" x14ac:dyDescent="0.25">
      <c r="A11866"/>
      <c r="C11866"/>
      <c r="D11866"/>
      <c r="E11866"/>
      <c r="F11866"/>
      <c r="G11866"/>
      <c r="H11866"/>
      <c r="J11866"/>
    </row>
    <row r="11867" spans="1:10" x14ac:dyDescent="0.25">
      <c r="A11867"/>
      <c r="C11867"/>
      <c r="D11867"/>
      <c r="E11867"/>
      <c r="F11867"/>
      <c r="G11867"/>
      <c r="H11867"/>
      <c r="J11867"/>
    </row>
    <row r="11868" spans="1:10" x14ac:dyDescent="0.25">
      <c r="A11868"/>
      <c r="C11868"/>
      <c r="D11868"/>
      <c r="E11868"/>
      <c r="F11868"/>
      <c r="G11868"/>
      <c r="H11868"/>
      <c r="J11868"/>
    </row>
    <row r="11869" spans="1:10" x14ac:dyDescent="0.25">
      <c r="A11869"/>
      <c r="C11869"/>
      <c r="D11869"/>
      <c r="E11869"/>
      <c r="F11869"/>
      <c r="G11869"/>
      <c r="H11869"/>
      <c r="J11869"/>
    </row>
    <row r="11870" spans="1:10" x14ac:dyDescent="0.25">
      <c r="A11870"/>
      <c r="C11870"/>
      <c r="D11870"/>
      <c r="E11870"/>
      <c r="F11870"/>
      <c r="G11870"/>
      <c r="H11870"/>
      <c r="J11870"/>
    </row>
    <row r="11871" spans="1:10" x14ac:dyDescent="0.25">
      <c r="A11871"/>
      <c r="C11871"/>
      <c r="D11871"/>
      <c r="E11871"/>
      <c r="F11871"/>
      <c r="G11871"/>
      <c r="H11871"/>
      <c r="J11871"/>
    </row>
    <row r="11872" spans="1:10" x14ac:dyDescent="0.25">
      <c r="A11872"/>
      <c r="C11872"/>
      <c r="D11872"/>
      <c r="E11872"/>
      <c r="F11872"/>
      <c r="G11872"/>
      <c r="H11872"/>
      <c r="J11872"/>
    </row>
    <row r="11873" spans="1:10" x14ac:dyDescent="0.25">
      <c r="A11873"/>
      <c r="C11873"/>
      <c r="D11873"/>
      <c r="E11873"/>
      <c r="F11873"/>
      <c r="G11873"/>
      <c r="H11873"/>
      <c r="J11873"/>
    </row>
    <row r="11874" spans="1:10" x14ac:dyDescent="0.25">
      <c r="A11874"/>
      <c r="C11874"/>
      <c r="D11874"/>
      <c r="E11874"/>
      <c r="F11874"/>
      <c r="G11874"/>
      <c r="H11874"/>
      <c r="J11874"/>
    </row>
    <row r="11875" spans="1:10" x14ac:dyDescent="0.25">
      <c r="A11875"/>
      <c r="C11875"/>
      <c r="D11875"/>
      <c r="E11875"/>
      <c r="F11875"/>
      <c r="G11875"/>
      <c r="H11875"/>
      <c r="J11875"/>
    </row>
    <row r="11876" spans="1:10" x14ac:dyDescent="0.25">
      <c r="A11876"/>
      <c r="C11876"/>
      <c r="D11876"/>
      <c r="E11876"/>
      <c r="F11876"/>
      <c r="G11876"/>
      <c r="H11876"/>
      <c r="J11876"/>
    </row>
    <row r="11877" spans="1:10" x14ac:dyDescent="0.25">
      <c r="A11877"/>
      <c r="C11877"/>
      <c r="D11877"/>
      <c r="E11877"/>
      <c r="F11877"/>
      <c r="G11877"/>
      <c r="H11877"/>
      <c r="J11877"/>
    </row>
    <row r="11878" spans="1:10" x14ac:dyDescent="0.25">
      <c r="A11878"/>
      <c r="C11878"/>
      <c r="D11878"/>
      <c r="E11878"/>
      <c r="F11878"/>
      <c r="G11878"/>
      <c r="H11878"/>
      <c r="J11878"/>
    </row>
    <row r="11879" spans="1:10" x14ac:dyDescent="0.25">
      <c r="A11879"/>
      <c r="C11879"/>
      <c r="D11879"/>
      <c r="E11879"/>
      <c r="F11879"/>
      <c r="G11879"/>
      <c r="H11879"/>
      <c r="J11879"/>
    </row>
    <row r="11880" spans="1:10" x14ac:dyDescent="0.25">
      <c r="A11880"/>
      <c r="C11880"/>
      <c r="D11880"/>
      <c r="E11880"/>
      <c r="F11880"/>
      <c r="G11880"/>
      <c r="H11880"/>
      <c r="J11880"/>
    </row>
    <row r="11881" spans="1:10" x14ac:dyDescent="0.25">
      <c r="A11881"/>
      <c r="C11881"/>
      <c r="D11881"/>
      <c r="E11881"/>
      <c r="F11881"/>
      <c r="G11881"/>
      <c r="H11881"/>
      <c r="J11881"/>
    </row>
    <row r="11882" spans="1:10" x14ac:dyDescent="0.25">
      <c r="A11882"/>
      <c r="C11882"/>
      <c r="D11882"/>
      <c r="E11882"/>
      <c r="F11882"/>
      <c r="G11882"/>
      <c r="H11882"/>
      <c r="J11882"/>
    </row>
    <row r="11883" spans="1:10" x14ac:dyDescent="0.25">
      <c r="A11883"/>
      <c r="C11883"/>
      <c r="D11883"/>
      <c r="E11883"/>
      <c r="F11883"/>
      <c r="G11883"/>
      <c r="H11883"/>
      <c r="J11883"/>
    </row>
    <row r="11884" spans="1:10" x14ac:dyDescent="0.25">
      <c r="A11884"/>
      <c r="C11884"/>
      <c r="D11884"/>
      <c r="E11884"/>
      <c r="F11884"/>
      <c r="G11884"/>
      <c r="H11884"/>
      <c r="J11884"/>
    </row>
    <row r="11885" spans="1:10" x14ac:dyDescent="0.25">
      <c r="A11885"/>
      <c r="C11885"/>
      <c r="D11885"/>
      <c r="E11885"/>
      <c r="F11885"/>
      <c r="G11885"/>
      <c r="H11885"/>
      <c r="J11885"/>
    </row>
    <row r="11886" spans="1:10" x14ac:dyDescent="0.25">
      <c r="A11886"/>
      <c r="C11886"/>
      <c r="D11886"/>
      <c r="E11886"/>
      <c r="F11886"/>
      <c r="G11886"/>
      <c r="H11886"/>
      <c r="J11886"/>
    </row>
    <row r="11887" spans="1:10" x14ac:dyDescent="0.25">
      <c r="A11887"/>
      <c r="C11887"/>
      <c r="D11887"/>
      <c r="E11887"/>
      <c r="F11887"/>
      <c r="G11887"/>
      <c r="H11887"/>
      <c r="J11887"/>
    </row>
    <row r="11888" spans="1:10" x14ac:dyDescent="0.25">
      <c r="A11888"/>
      <c r="C11888"/>
      <c r="D11888"/>
      <c r="E11888"/>
      <c r="F11888"/>
      <c r="G11888"/>
      <c r="H11888"/>
      <c r="J11888"/>
    </row>
    <row r="11889" spans="1:10" x14ac:dyDescent="0.25">
      <c r="A11889"/>
      <c r="C11889"/>
      <c r="D11889"/>
      <c r="E11889"/>
      <c r="F11889"/>
      <c r="G11889"/>
      <c r="H11889"/>
      <c r="J11889"/>
    </row>
    <row r="11890" spans="1:10" x14ac:dyDescent="0.25">
      <c r="A11890"/>
      <c r="C11890"/>
      <c r="D11890"/>
      <c r="E11890"/>
      <c r="F11890"/>
      <c r="G11890"/>
      <c r="H11890"/>
      <c r="J11890"/>
    </row>
    <row r="11891" spans="1:10" x14ac:dyDescent="0.25">
      <c r="A11891"/>
      <c r="C11891"/>
      <c r="D11891"/>
      <c r="E11891"/>
      <c r="F11891"/>
      <c r="G11891"/>
      <c r="H11891"/>
      <c r="J11891"/>
    </row>
    <row r="11892" spans="1:10" x14ac:dyDescent="0.25">
      <c r="A11892"/>
      <c r="C11892"/>
      <c r="D11892"/>
      <c r="E11892"/>
      <c r="F11892"/>
      <c r="G11892"/>
      <c r="H11892"/>
      <c r="J11892"/>
    </row>
    <row r="11893" spans="1:10" x14ac:dyDescent="0.25">
      <c r="A11893"/>
      <c r="C11893"/>
      <c r="D11893"/>
      <c r="E11893"/>
      <c r="F11893"/>
      <c r="G11893"/>
      <c r="H11893"/>
      <c r="J11893"/>
    </row>
    <row r="11894" spans="1:10" x14ac:dyDescent="0.25">
      <c r="A11894"/>
      <c r="C11894"/>
      <c r="D11894"/>
      <c r="E11894"/>
      <c r="F11894"/>
      <c r="G11894"/>
      <c r="H11894"/>
      <c r="J11894"/>
    </row>
    <row r="11895" spans="1:10" x14ac:dyDescent="0.25">
      <c r="A11895"/>
      <c r="C11895"/>
      <c r="D11895"/>
      <c r="E11895"/>
      <c r="F11895"/>
      <c r="G11895"/>
      <c r="H11895"/>
      <c r="J11895"/>
    </row>
    <row r="11896" spans="1:10" x14ac:dyDescent="0.25">
      <c r="A11896"/>
      <c r="C11896"/>
      <c r="D11896"/>
      <c r="E11896"/>
      <c r="F11896"/>
      <c r="G11896"/>
      <c r="H11896"/>
      <c r="J11896"/>
    </row>
    <row r="11897" spans="1:10" x14ac:dyDescent="0.25">
      <c r="A11897"/>
      <c r="C11897"/>
      <c r="D11897"/>
      <c r="E11897"/>
      <c r="F11897"/>
      <c r="G11897"/>
      <c r="H11897"/>
      <c r="J11897"/>
    </row>
    <row r="11898" spans="1:10" x14ac:dyDescent="0.25">
      <c r="A11898"/>
      <c r="C11898"/>
      <c r="D11898"/>
      <c r="E11898"/>
      <c r="F11898"/>
      <c r="G11898"/>
      <c r="H11898"/>
      <c r="J11898"/>
    </row>
    <row r="11899" spans="1:10" x14ac:dyDescent="0.25">
      <c r="A11899"/>
      <c r="C11899"/>
      <c r="D11899"/>
      <c r="E11899"/>
      <c r="F11899"/>
      <c r="G11899"/>
      <c r="H11899"/>
      <c r="J11899"/>
    </row>
    <row r="11900" spans="1:10" x14ac:dyDescent="0.25">
      <c r="A11900"/>
      <c r="C11900"/>
      <c r="D11900"/>
      <c r="E11900"/>
      <c r="F11900"/>
      <c r="G11900"/>
      <c r="H11900"/>
      <c r="J11900"/>
    </row>
    <row r="11901" spans="1:10" x14ac:dyDescent="0.25">
      <c r="A11901"/>
      <c r="C11901"/>
      <c r="D11901"/>
      <c r="E11901"/>
      <c r="F11901"/>
      <c r="G11901"/>
      <c r="H11901"/>
      <c r="J11901"/>
    </row>
    <row r="11902" spans="1:10" x14ac:dyDescent="0.25">
      <c r="A11902"/>
      <c r="C11902"/>
      <c r="D11902"/>
      <c r="E11902"/>
      <c r="F11902"/>
      <c r="G11902"/>
      <c r="H11902"/>
      <c r="J11902"/>
    </row>
    <row r="11903" spans="1:10" x14ac:dyDescent="0.25">
      <c r="A11903"/>
      <c r="C11903"/>
      <c r="D11903"/>
      <c r="E11903"/>
      <c r="F11903"/>
      <c r="G11903"/>
      <c r="H11903"/>
      <c r="J11903"/>
    </row>
    <row r="11904" spans="1:10" x14ac:dyDescent="0.25">
      <c r="A11904"/>
      <c r="C11904"/>
      <c r="D11904"/>
      <c r="E11904"/>
      <c r="F11904"/>
      <c r="G11904"/>
      <c r="H11904"/>
      <c r="J11904"/>
    </row>
    <row r="11905" spans="1:10" x14ac:dyDescent="0.25">
      <c r="A11905"/>
      <c r="C11905"/>
      <c r="D11905"/>
      <c r="E11905"/>
      <c r="F11905"/>
      <c r="G11905"/>
      <c r="H11905"/>
      <c r="J11905"/>
    </row>
    <row r="11906" spans="1:10" x14ac:dyDescent="0.25">
      <c r="A11906"/>
      <c r="C11906"/>
      <c r="D11906"/>
      <c r="E11906"/>
      <c r="F11906"/>
      <c r="G11906"/>
      <c r="H11906"/>
      <c r="J11906"/>
    </row>
    <row r="11907" spans="1:10" x14ac:dyDescent="0.25">
      <c r="A11907"/>
      <c r="C11907"/>
      <c r="D11907"/>
      <c r="E11907"/>
      <c r="F11907"/>
      <c r="G11907"/>
      <c r="H11907"/>
      <c r="J11907"/>
    </row>
    <row r="11908" spans="1:10" x14ac:dyDescent="0.25">
      <c r="A11908"/>
      <c r="C11908"/>
      <c r="D11908"/>
      <c r="E11908"/>
      <c r="F11908"/>
      <c r="G11908"/>
      <c r="H11908"/>
      <c r="J11908"/>
    </row>
    <row r="11909" spans="1:10" x14ac:dyDescent="0.25">
      <c r="A11909"/>
      <c r="C11909"/>
      <c r="D11909"/>
      <c r="E11909"/>
      <c r="F11909"/>
      <c r="G11909"/>
      <c r="H11909"/>
      <c r="J11909"/>
    </row>
    <row r="11910" spans="1:10" x14ac:dyDescent="0.25">
      <c r="A11910"/>
      <c r="C11910"/>
      <c r="D11910"/>
      <c r="E11910"/>
      <c r="F11910"/>
      <c r="G11910"/>
      <c r="H11910"/>
      <c r="J11910"/>
    </row>
    <row r="11911" spans="1:10" x14ac:dyDescent="0.25">
      <c r="A11911"/>
      <c r="C11911"/>
      <c r="D11911"/>
      <c r="E11911"/>
      <c r="F11911"/>
      <c r="G11911"/>
      <c r="H11911"/>
      <c r="J11911"/>
    </row>
    <row r="11912" spans="1:10" x14ac:dyDescent="0.25">
      <c r="A11912"/>
      <c r="C11912"/>
      <c r="D11912"/>
      <c r="E11912"/>
      <c r="F11912"/>
      <c r="G11912"/>
      <c r="H11912"/>
      <c r="J11912"/>
    </row>
    <row r="11913" spans="1:10" x14ac:dyDescent="0.25">
      <c r="A11913"/>
      <c r="C11913"/>
      <c r="D11913"/>
      <c r="E11913"/>
      <c r="F11913"/>
      <c r="G11913"/>
      <c r="H11913"/>
      <c r="J11913"/>
    </row>
    <row r="11914" spans="1:10" x14ac:dyDescent="0.25">
      <c r="A11914"/>
      <c r="C11914"/>
      <c r="D11914"/>
      <c r="E11914"/>
      <c r="F11914"/>
      <c r="G11914"/>
      <c r="H11914"/>
      <c r="J11914"/>
    </row>
    <row r="11915" spans="1:10" x14ac:dyDescent="0.25">
      <c r="A11915"/>
      <c r="C11915"/>
      <c r="D11915"/>
      <c r="E11915"/>
      <c r="F11915"/>
      <c r="G11915"/>
      <c r="H11915"/>
      <c r="J11915"/>
    </row>
    <row r="11916" spans="1:10" x14ac:dyDescent="0.25">
      <c r="A11916"/>
      <c r="C11916"/>
      <c r="D11916"/>
      <c r="E11916"/>
      <c r="F11916"/>
      <c r="G11916"/>
      <c r="H11916"/>
      <c r="J11916"/>
    </row>
    <row r="11917" spans="1:10" x14ac:dyDescent="0.25">
      <c r="A11917"/>
      <c r="C11917"/>
      <c r="D11917"/>
      <c r="E11917"/>
      <c r="F11917"/>
      <c r="G11917"/>
      <c r="H11917"/>
      <c r="J11917"/>
    </row>
    <row r="11918" spans="1:10" x14ac:dyDescent="0.25">
      <c r="A11918"/>
      <c r="C11918"/>
      <c r="D11918"/>
      <c r="E11918"/>
      <c r="F11918"/>
      <c r="G11918"/>
      <c r="H11918"/>
      <c r="J11918"/>
    </row>
    <row r="11919" spans="1:10" x14ac:dyDescent="0.25">
      <c r="A11919"/>
      <c r="C11919"/>
      <c r="D11919"/>
      <c r="E11919"/>
      <c r="F11919"/>
      <c r="G11919"/>
      <c r="H11919"/>
      <c r="J11919"/>
    </row>
    <row r="11920" spans="1:10" x14ac:dyDescent="0.25">
      <c r="A11920"/>
      <c r="C11920"/>
      <c r="D11920"/>
      <c r="E11920"/>
      <c r="F11920"/>
      <c r="G11920"/>
      <c r="H11920"/>
      <c r="J11920"/>
    </row>
    <row r="11921" spans="1:10" x14ac:dyDescent="0.25">
      <c r="A11921"/>
      <c r="C11921"/>
      <c r="D11921"/>
      <c r="E11921"/>
      <c r="F11921"/>
      <c r="G11921"/>
      <c r="H11921"/>
      <c r="J11921"/>
    </row>
    <row r="11922" spans="1:10" x14ac:dyDescent="0.25">
      <c r="A11922"/>
      <c r="C11922"/>
      <c r="D11922"/>
      <c r="E11922"/>
      <c r="F11922"/>
      <c r="G11922"/>
      <c r="H11922"/>
      <c r="J11922"/>
    </row>
    <row r="11923" spans="1:10" x14ac:dyDescent="0.25">
      <c r="A11923"/>
      <c r="C11923"/>
      <c r="D11923"/>
      <c r="E11923"/>
      <c r="F11923"/>
      <c r="G11923"/>
      <c r="H11923"/>
      <c r="J11923"/>
    </row>
    <row r="11924" spans="1:10" x14ac:dyDescent="0.25">
      <c r="A11924"/>
      <c r="C11924"/>
      <c r="D11924"/>
      <c r="E11924"/>
      <c r="F11924"/>
      <c r="G11924"/>
      <c r="H11924"/>
      <c r="J11924"/>
    </row>
    <row r="11925" spans="1:10" x14ac:dyDescent="0.25">
      <c r="A11925"/>
      <c r="C11925"/>
      <c r="D11925"/>
      <c r="E11925"/>
      <c r="F11925"/>
      <c r="G11925"/>
      <c r="H11925"/>
      <c r="J11925"/>
    </row>
    <row r="11926" spans="1:10" x14ac:dyDescent="0.25">
      <c r="A11926"/>
      <c r="C11926"/>
      <c r="D11926"/>
      <c r="E11926"/>
      <c r="F11926"/>
      <c r="G11926"/>
      <c r="H11926"/>
      <c r="J11926"/>
    </row>
    <row r="11927" spans="1:10" x14ac:dyDescent="0.25">
      <c r="A11927"/>
      <c r="C11927"/>
      <c r="D11927"/>
      <c r="E11927"/>
      <c r="F11927"/>
      <c r="G11927"/>
      <c r="H11927"/>
      <c r="J11927"/>
    </row>
    <row r="11928" spans="1:10" x14ac:dyDescent="0.25">
      <c r="A11928"/>
      <c r="C11928"/>
      <c r="D11928"/>
      <c r="E11928"/>
      <c r="F11928"/>
      <c r="G11928"/>
      <c r="H11928"/>
      <c r="J11928"/>
    </row>
    <row r="11929" spans="1:10" x14ac:dyDescent="0.25">
      <c r="A11929"/>
      <c r="C11929"/>
      <c r="D11929"/>
      <c r="E11929"/>
      <c r="F11929"/>
      <c r="G11929"/>
      <c r="H11929"/>
      <c r="J11929"/>
    </row>
    <row r="11930" spans="1:10" x14ac:dyDescent="0.25">
      <c r="A11930"/>
      <c r="C11930"/>
      <c r="D11930"/>
      <c r="E11930"/>
      <c r="F11930"/>
      <c r="G11930"/>
      <c r="H11930"/>
      <c r="J11930"/>
    </row>
    <row r="11931" spans="1:10" x14ac:dyDescent="0.25">
      <c r="A11931"/>
      <c r="C11931"/>
      <c r="D11931"/>
      <c r="E11931"/>
      <c r="F11931"/>
      <c r="G11931"/>
      <c r="H11931"/>
      <c r="J11931"/>
    </row>
    <row r="11932" spans="1:10" x14ac:dyDescent="0.25">
      <c r="A11932"/>
      <c r="C11932"/>
      <c r="D11932"/>
      <c r="E11932"/>
      <c r="F11932"/>
      <c r="G11932"/>
      <c r="H11932"/>
      <c r="J11932"/>
    </row>
    <row r="11933" spans="1:10" x14ac:dyDescent="0.25">
      <c r="A11933"/>
      <c r="C11933"/>
      <c r="D11933"/>
      <c r="E11933"/>
      <c r="F11933"/>
      <c r="G11933"/>
      <c r="H11933"/>
      <c r="J11933"/>
    </row>
    <row r="11934" spans="1:10" x14ac:dyDescent="0.25">
      <c r="A11934"/>
      <c r="C11934"/>
      <c r="D11934"/>
      <c r="E11934"/>
      <c r="F11934"/>
      <c r="G11934"/>
      <c r="H11934"/>
      <c r="J11934"/>
    </row>
    <row r="11935" spans="1:10" x14ac:dyDescent="0.25">
      <c r="A11935"/>
      <c r="C11935"/>
      <c r="D11935"/>
      <c r="E11935"/>
      <c r="F11935"/>
      <c r="G11935"/>
      <c r="H11935"/>
      <c r="J11935"/>
    </row>
    <row r="11936" spans="1:10" x14ac:dyDescent="0.25">
      <c r="A11936"/>
      <c r="C11936"/>
      <c r="D11936"/>
      <c r="E11936"/>
      <c r="F11936"/>
      <c r="G11936"/>
      <c r="H11936"/>
      <c r="J11936"/>
    </row>
    <row r="11937" spans="1:10" x14ac:dyDescent="0.25">
      <c r="A11937"/>
      <c r="C11937"/>
      <c r="D11937"/>
      <c r="E11937"/>
      <c r="F11937"/>
      <c r="G11937"/>
      <c r="H11937"/>
      <c r="J11937"/>
    </row>
    <row r="11938" spans="1:10" x14ac:dyDescent="0.25">
      <c r="A11938"/>
      <c r="C11938"/>
      <c r="D11938"/>
      <c r="E11938"/>
      <c r="F11938"/>
      <c r="G11938"/>
      <c r="H11938"/>
      <c r="J11938"/>
    </row>
    <row r="11939" spans="1:10" x14ac:dyDescent="0.25">
      <c r="A11939"/>
      <c r="C11939"/>
      <c r="D11939"/>
      <c r="E11939"/>
      <c r="F11939"/>
      <c r="G11939"/>
      <c r="H11939"/>
      <c r="J11939"/>
    </row>
    <row r="11940" spans="1:10" x14ac:dyDescent="0.25">
      <c r="A11940"/>
      <c r="C11940"/>
      <c r="D11940"/>
      <c r="E11940"/>
      <c r="F11940"/>
      <c r="G11940"/>
      <c r="H11940"/>
      <c r="J11940"/>
    </row>
    <row r="11941" spans="1:10" x14ac:dyDescent="0.25">
      <c r="A11941"/>
      <c r="C11941"/>
      <c r="D11941"/>
      <c r="E11941"/>
      <c r="F11941"/>
      <c r="G11941"/>
      <c r="H11941"/>
      <c r="J11941"/>
    </row>
    <row r="11942" spans="1:10" x14ac:dyDescent="0.25">
      <c r="A11942"/>
      <c r="C11942"/>
      <c r="D11942"/>
      <c r="E11942"/>
      <c r="F11942"/>
      <c r="G11942"/>
      <c r="H11942"/>
      <c r="J11942"/>
    </row>
    <row r="11943" spans="1:10" x14ac:dyDescent="0.25">
      <c r="A11943"/>
      <c r="C11943"/>
      <c r="D11943"/>
      <c r="E11943"/>
      <c r="F11943"/>
      <c r="G11943"/>
      <c r="H11943"/>
      <c r="J11943"/>
    </row>
    <row r="11944" spans="1:10" x14ac:dyDescent="0.25">
      <c r="A11944"/>
      <c r="C11944"/>
      <c r="D11944"/>
      <c r="E11944"/>
      <c r="F11944"/>
      <c r="G11944"/>
      <c r="H11944"/>
      <c r="J11944"/>
    </row>
    <row r="11945" spans="1:10" x14ac:dyDescent="0.25">
      <c r="A11945"/>
      <c r="C11945"/>
      <c r="D11945"/>
      <c r="E11945"/>
      <c r="F11945"/>
      <c r="G11945"/>
      <c r="H11945"/>
      <c r="J11945"/>
    </row>
    <row r="11946" spans="1:10" x14ac:dyDescent="0.25">
      <c r="A11946"/>
      <c r="C11946"/>
      <c r="D11946"/>
      <c r="E11946"/>
      <c r="F11946"/>
      <c r="G11946"/>
      <c r="H11946"/>
      <c r="J11946"/>
    </row>
    <row r="11947" spans="1:10" x14ac:dyDescent="0.25">
      <c r="A11947"/>
      <c r="C11947"/>
      <c r="D11947"/>
      <c r="E11947"/>
      <c r="F11947"/>
      <c r="G11947"/>
      <c r="H11947"/>
      <c r="J11947"/>
    </row>
    <row r="11948" spans="1:10" x14ac:dyDescent="0.25">
      <c r="A11948"/>
      <c r="C11948"/>
      <c r="D11948"/>
      <c r="E11948"/>
      <c r="F11948"/>
      <c r="G11948"/>
      <c r="H11948"/>
      <c r="J11948"/>
    </row>
    <row r="11949" spans="1:10" x14ac:dyDescent="0.25">
      <c r="A11949"/>
      <c r="C11949"/>
      <c r="D11949"/>
      <c r="E11949"/>
      <c r="F11949"/>
      <c r="G11949"/>
      <c r="H11949"/>
      <c r="J11949"/>
    </row>
    <row r="11950" spans="1:10" x14ac:dyDescent="0.25">
      <c r="A11950"/>
      <c r="C11950"/>
      <c r="D11950"/>
      <c r="E11950"/>
      <c r="F11950"/>
      <c r="G11950"/>
      <c r="H11950"/>
      <c r="J11950"/>
    </row>
    <row r="11951" spans="1:10" x14ac:dyDescent="0.25">
      <c r="A11951"/>
      <c r="C11951"/>
      <c r="D11951"/>
      <c r="E11951"/>
      <c r="F11951"/>
      <c r="G11951"/>
      <c r="H11951"/>
      <c r="J11951"/>
    </row>
    <row r="11952" spans="1:10" x14ac:dyDescent="0.25">
      <c r="A11952"/>
      <c r="C11952"/>
      <c r="D11952"/>
      <c r="E11952"/>
      <c r="F11952"/>
      <c r="G11952"/>
      <c r="H11952"/>
      <c r="J11952"/>
    </row>
    <row r="11953" spans="1:10" x14ac:dyDescent="0.25">
      <c r="A11953"/>
      <c r="C11953"/>
      <c r="D11953"/>
      <c r="E11953"/>
      <c r="F11953"/>
      <c r="G11953"/>
      <c r="H11953"/>
      <c r="J11953"/>
    </row>
    <row r="11954" spans="1:10" x14ac:dyDescent="0.25">
      <c r="A11954"/>
      <c r="C11954"/>
      <c r="D11954"/>
      <c r="E11954"/>
      <c r="F11954"/>
      <c r="G11954"/>
      <c r="H11954"/>
      <c r="J11954"/>
    </row>
    <row r="11955" spans="1:10" x14ac:dyDescent="0.25">
      <c r="A11955"/>
      <c r="C11955"/>
      <c r="D11955"/>
      <c r="E11955"/>
      <c r="F11955"/>
      <c r="G11955"/>
      <c r="H11955"/>
      <c r="J11955"/>
    </row>
    <row r="11956" spans="1:10" x14ac:dyDescent="0.25">
      <c r="A11956"/>
      <c r="C11956"/>
      <c r="D11956"/>
      <c r="E11956"/>
      <c r="F11956"/>
      <c r="G11956"/>
      <c r="H11956"/>
      <c r="J11956"/>
    </row>
    <row r="11957" spans="1:10" x14ac:dyDescent="0.25">
      <c r="A11957"/>
      <c r="C11957"/>
      <c r="D11957"/>
      <c r="E11957"/>
      <c r="F11957"/>
      <c r="G11957"/>
      <c r="H11957"/>
      <c r="J11957"/>
    </row>
    <row r="11958" spans="1:10" x14ac:dyDescent="0.25">
      <c r="A11958"/>
      <c r="C11958"/>
      <c r="D11958"/>
      <c r="E11958"/>
      <c r="F11958"/>
      <c r="G11958"/>
      <c r="H11958"/>
      <c r="J11958"/>
    </row>
    <row r="11959" spans="1:10" x14ac:dyDescent="0.25">
      <c r="A11959"/>
      <c r="C11959"/>
      <c r="D11959"/>
      <c r="E11959"/>
      <c r="F11959"/>
      <c r="G11959"/>
      <c r="H11959"/>
      <c r="J11959"/>
    </row>
    <row r="11960" spans="1:10" x14ac:dyDescent="0.25">
      <c r="A11960"/>
      <c r="C11960"/>
      <c r="D11960"/>
      <c r="E11960"/>
      <c r="F11960"/>
      <c r="G11960"/>
      <c r="H11960"/>
      <c r="J11960"/>
    </row>
    <row r="11961" spans="1:10" x14ac:dyDescent="0.25">
      <c r="A11961"/>
      <c r="C11961"/>
      <c r="D11961"/>
      <c r="E11961"/>
      <c r="F11961"/>
      <c r="G11961"/>
      <c r="H11961"/>
      <c r="J11961"/>
    </row>
    <row r="11962" spans="1:10" x14ac:dyDescent="0.25">
      <c r="A11962"/>
      <c r="C11962"/>
      <c r="D11962"/>
      <c r="E11962"/>
      <c r="F11962"/>
      <c r="G11962"/>
      <c r="H11962"/>
      <c r="J11962"/>
    </row>
    <row r="11963" spans="1:10" x14ac:dyDescent="0.25">
      <c r="A11963"/>
      <c r="C11963"/>
      <c r="D11963"/>
      <c r="E11963"/>
      <c r="F11963"/>
      <c r="G11963"/>
      <c r="H11963"/>
      <c r="J11963"/>
    </row>
    <row r="11964" spans="1:10" x14ac:dyDescent="0.25">
      <c r="A11964"/>
      <c r="C11964"/>
      <c r="D11964"/>
      <c r="E11964"/>
      <c r="F11964"/>
      <c r="G11964"/>
      <c r="H11964"/>
      <c r="J11964"/>
    </row>
    <row r="11965" spans="1:10" x14ac:dyDescent="0.25">
      <c r="A11965"/>
      <c r="C11965"/>
      <c r="D11965"/>
      <c r="E11965"/>
      <c r="F11965"/>
      <c r="G11965"/>
      <c r="H11965"/>
      <c r="J11965"/>
    </row>
    <row r="11966" spans="1:10" x14ac:dyDescent="0.25">
      <c r="A11966"/>
      <c r="C11966"/>
      <c r="D11966"/>
      <c r="E11966"/>
      <c r="F11966"/>
      <c r="G11966"/>
      <c r="H11966"/>
      <c r="J11966"/>
    </row>
    <row r="11967" spans="1:10" x14ac:dyDescent="0.25">
      <c r="A11967"/>
      <c r="C11967"/>
      <c r="D11967"/>
      <c r="E11967"/>
      <c r="F11967"/>
      <c r="G11967"/>
      <c r="H11967"/>
      <c r="J11967"/>
    </row>
    <row r="11968" spans="1:10" x14ac:dyDescent="0.25">
      <c r="A11968"/>
      <c r="C11968"/>
      <c r="D11968"/>
      <c r="E11968"/>
      <c r="F11968"/>
      <c r="G11968"/>
      <c r="H11968"/>
      <c r="J11968"/>
    </row>
    <row r="11969" spans="1:10" x14ac:dyDescent="0.25">
      <c r="A11969"/>
      <c r="C11969"/>
      <c r="D11969"/>
      <c r="E11969"/>
      <c r="F11969"/>
      <c r="G11969"/>
      <c r="H11969"/>
      <c r="J11969"/>
    </row>
    <row r="11970" spans="1:10" x14ac:dyDescent="0.25">
      <c r="A11970"/>
      <c r="C11970"/>
      <c r="D11970"/>
      <c r="E11970"/>
      <c r="F11970"/>
      <c r="G11970"/>
      <c r="H11970"/>
      <c r="J11970"/>
    </row>
    <row r="11971" spans="1:10" x14ac:dyDescent="0.25">
      <c r="A11971"/>
      <c r="C11971"/>
      <c r="D11971"/>
      <c r="E11971"/>
      <c r="F11971"/>
      <c r="G11971"/>
      <c r="H11971"/>
      <c r="J11971"/>
    </row>
    <row r="11972" spans="1:10" x14ac:dyDescent="0.25">
      <c r="A11972"/>
      <c r="C11972"/>
      <c r="D11972"/>
      <c r="E11972"/>
      <c r="F11972"/>
      <c r="G11972"/>
      <c r="H11972"/>
      <c r="J11972"/>
    </row>
    <row r="11973" spans="1:10" x14ac:dyDescent="0.25">
      <c r="A11973"/>
      <c r="C11973"/>
      <c r="D11973"/>
      <c r="E11973"/>
      <c r="F11973"/>
      <c r="G11973"/>
      <c r="H11973"/>
      <c r="J11973"/>
    </row>
    <row r="11974" spans="1:10" x14ac:dyDescent="0.25">
      <c r="A11974"/>
      <c r="C11974"/>
      <c r="D11974"/>
      <c r="E11974"/>
      <c r="F11974"/>
      <c r="G11974"/>
      <c r="H11974"/>
      <c r="J11974"/>
    </row>
    <row r="11975" spans="1:10" x14ac:dyDescent="0.25">
      <c r="A11975"/>
      <c r="C11975"/>
      <c r="D11975"/>
      <c r="E11975"/>
      <c r="F11975"/>
      <c r="G11975"/>
      <c r="H11975"/>
      <c r="J11975"/>
    </row>
    <row r="11976" spans="1:10" x14ac:dyDescent="0.25">
      <c r="A11976"/>
      <c r="C11976"/>
      <c r="D11976"/>
      <c r="E11976"/>
      <c r="F11976"/>
      <c r="G11976"/>
      <c r="H11976"/>
      <c r="J11976"/>
    </row>
    <row r="11977" spans="1:10" x14ac:dyDescent="0.25">
      <c r="A11977"/>
      <c r="C11977"/>
      <c r="D11977"/>
      <c r="E11977"/>
      <c r="F11977"/>
      <c r="G11977"/>
      <c r="H11977"/>
      <c r="J11977"/>
    </row>
    <row r="11978" spans="1:10" x14ac:dyDescent="0.25">
      <c r="A11978"/>
      <c r="C11978"/>
      <c r="D11978"/>
      <c r="E11978"/>
      <c r="F11978"/>
      <c r="G11978"/>
      <c r="H11978"/>
      <c r="J11978"/>
    </row>
    <row r="11979" spans="1:10" x14ac:dyDescent="0.25">
      <c r="A11979"/>
      <c r="C11979"/>
      <c r="D11979"/>
      <c r="E11979"/>
      <c r="F11979"/>
      <c r="G11979"/>
      <c r="H11979"/>
      <c r="J11979"/>
    </row>
    <row r="11980" spans="1:10" x14ac:dyDescent="0.25">
      <c r="A11980"/>
      <c r="C11980"/>
      <c r="D11980"/>
      <c r="E11980"/>
      <c r="F11980"/>
      <c r="G11980"/>
      <c r="H11980"/>
      <c r="J11980"/>
    </row>
    <row r="11981" spans="1:10" x14ac:dyDescent="0.25">
      <c r="A11981"/>
      <c r="C11981"/>
      <c r="D11981"/>
      <c r="E11981"/>
      <c r="F11981"/>
      <c r="G11981"/>
      <c r="H11981"/>
      <c r="J11981"/>
    </row>
    <row r="11982" spans="1:10" x14ac:dyDescent="0.25">
      <c r="A11982"/>
      <c r="C11982"/>
      <c r="D11982"/>
      <c r="E11982"/>
      <c r="F11982"/>
      <c r="G11982"/>
      <c r="H11982"/>
      <c r="J11982"/>
    </row>
    <row r="11983" spans="1:10" x14ac:dyDescent="0.25">
      <c r="A11983"/>
      <c r="C11983"/>
      <c r="D11983"/>
      <c r="E11983"/>
      <c r="F11983"/>
      <c r="G11983"/>
      <c r="H11983"/>
      <c r="J11983"/>
    </row>
    <row r="11984" spans="1:10" x14ac:dyDescent="0.25">
      <c r="A11984"/>
      <c r="C11984"/>
      <c r="D11984"/>
      <c r="E11984"/>
      <c r="F11984"/>
      <c r="G11984"/>
      <c r="H11984"/>
      <c r="J11984"/>
    </row>
    <row r="11985" spans="1:10" x14ac:dyDescent="0.25">
      <c r="A11985"/>
      <c r="C11985"/>
      <c r="D11985"/>
      <c r="E11985"/>
      <c r="F11985"/>
      <c r="G11985"/>
      <c r="H11985"/>
      <c r="J11985"/>
    </row>
    <row r="11986" spans="1:10" x14ac:dyDescent="0.25">
      <c r="A11986"/>
      <c r="C11986"/>
      <c r="D11986"/>
      <c r="E11986"/>
      <c r="F11986"/>
      <c r="G11986"/>
      <c r="H11986"/>
      <c r="J11986"/>
    </row>
    <row r="11987" spans="1:10" x14ac:dyDescent="0.25">
      <c r="A11987"/>
      <c r="C11987"/>
      <c r="D11987"/>
      <c r="E11987"/>
      <c r="F11987"/>
      <c r="G11987"/>
      <c r="H11987"/>
      <c r="J11987"/>
    </row>
    <row r="11988" spans="1:10" x14ac:dyDescent="0.25">
      <c r="A11988"/>
      <c r="C11988"/>
      <c r="D11988"/>
      <c r="E11988"/>
      <c r="F11988"/>
      <c r="G11988"/>
      <c r="H11988"/>
      <c r="J11988"/>
    </row>
    <row r="11989" spans="1:10" x14ac:dyDescent="0.25">
      <c r="A11989"/>
      <c r="C11989"/>
      <c r="D11989"/>
      <c r="E11989"/>
      <c r="F11989"/>
      <c r="G11989"/>
      <c r="H11989"/>
      <c r="J11989"/>
    </row>
    <row r="11990" spans="1:10" x14ac:dyDescent="0.25">
      <c r="A11990"/>
      <c r="C11990"/>
      <c r="D11990"/>
      <c r="E11990"/>
      <c r="F11990"/>
      <c r="G11990"/>
      <c r="H11990"/>
      <c r="J11990"/>
    </row>
    <row r="11991" spans="1:10" x14ac:dyDescent="0.25">
      <c r="A11991"/>
      <c r="C11991"/>
      <c r="D11991"/>
      <c r="E11991"/>
      <c r="F11991"/>
      <c r="G11991"/>
      <c r="H11991"/>
      <c r="J11991"/>
    </row>
    <row r="11992" spans="1:10" x14ac:dyDescent="0.25">
      <c r="A11992"/>
      <c r="C11992"/>
      <c r="D11992"/>
      <c r="E11992"/>
      <c r="F11992"/>
      <c r="G11992"/>
      <c r="H11992"/>
      <c r="J11992"/>
    </row>
    <row r="11993" spans="1:10" x14ac:dyDescent="0.25">
      <c r="A11993"/>
      <c r="C11993"/>
      <c r="D11993"/>
      <c r="E11993"/>
      <c r="F11993"/>
      <c r="G11993"/>
      <c r="H11993"/>
      <c r="J11993"/>
    </row>
    <row r="11994" spans="1:10" x14ac:dyDescent="0.25">
      <c r="A11994"/>
      <c r="C11994"/>
      <c r="D11994"/>
      <c r="E11994"/>
      <c r="F11994"/>
      <c r="G11994"/>
      <c r="H11994"/>
      <c r="J11994"/>
    </row>
    <row r="11995" spans="1:10" x14ac:dyDescent="0.25">
      <c r="A11995"/>
      <c r="C11995"/>
      <c r="D11995"/>
      <c r="E11995"/>
      <c r="F11995"/>
      <c r="G11995"/>
      <c r="H11995"/>
      <c r="J11995"/>
    </row>
    <row r="11996" spans="1:10" x14ac:dyDescent="0.25">
      <c r="A11996"/>
      <c r="C11996"/>
      <c r="D11996"/>
      <c r="E11996"/>
      <c r="F11996"/>
      <c r="G11996"/>
      <c r="H11996"/>
      <c r="J11996"/>
    </row>
    <row r="11997" spans="1:10" x14ac:dyDescent="0.25">
      <c r="A11997"/>
      <c r="C11997"/>
      <c r="D11997"/>
      <c r="E11997"/>
      <c r="F11997"/>
      <c r="G11997"/>
      <c r="H11997"/>
      <c r="J11997"/>
    </row>
    <row r="11998" spans="1:10" x14ac:dyDescent="0.25">
      <c r="A11998"/>
      <c r="C11998"/>
      <c r="D11998"/>
      <c r="E11998"/>
      <c r="F11998"/>
      <c r="G11998"/>
      <c r="H11998"/>
      <c r="J11998"/>
    </row>
    <row r="11999" spans="1:10" x14ac:dyDescent="0.25">
      <c r="A11999"/>
      <c r="C11999"/>
      <c r="D11999"/>
      <c r="E11999"/>
      <c r="F11999"/>
      <c r="G11999"/>
      <c r="H11999"/>
      <c r="J11999"/>
    </row>
    <row r="12000" spans="1:10" x14ac:dyDescent="0.25">
      <c r="A12000"/>
      <c r="C12000"/>
      <c r="D12000"/>
      <c r="E12000"/>
      <c r="F12000"/>
      <c r="G12000"/>
      <c r="H12000"/>
      <c r="J12000"/>
    </row>
    <row r="12001" spans="1:10" x14ac:dyDescent="0.25">
      <c r="A12001"/>
      <c r="C12001"/>
      <c r="D12001"/>
      <c r="E12001"/>
      <c r="F12001"/>
      <c r="G12001"/>
      <c r="H12001"/>
      <c r="J12001"/>
    </row>
    <row r="12002" spans="1:10" x14ac:dyDescent="0.25">
      <c r="A12002"/>
      <c r="C12002"/>
      <c r="D12002"/>
      <c r="E12002"/>
      <c r="F12002"/>
      <c r="G12002"/>
      <c r="H12002"/>
      <c r="J12002"/>
    </row>
    <row r="12003" spans="1:10" x14ac:dyDescent="0.25">
      <c r="A12003"/>
      <c r="C12003"/>
      <c r="D12003"/>
      <c r="E12003"/>
      <c r="F12003"/>
      <c r="G12003"/>
      <c r="H12003"/>
      <c r="J12003"/>
    </row>
    <row r="12004" spans="1:10" x14ac:dyDescent="0.25">
      <c r="A12004"/>
      <c r="C12004"/>
      <c r="D12004"/>
      <c r="E12004"/>
      <c r="F12004"/>
      <c r="G12004"/>
      <c r="H12004"/>
      <c r="J12004"/>
    </row>
    <row r="12005" spans="1:10" x14ac:dyDescent="0.25">
      <c r="A12005"/>
      <c r="C12005"/>
      <c r="D12005"/>
      <c r="E12005"/>
      <c r="F12005"/>
      <c r="G12005"/>
      <c r="H12005"/>
      <c r="J12005"/>
    </row>
    <row r="12006" spans="1:10" x14ac:dyDescent="0.25">
      <c r="A12006"/>
      <c r="C12006"/>
      <c r="D12006"/>
      <c r="E12006"/>
      <c r="F12006"/>
      <c r="G12006"/>
      <c r="H12006"/>
      <c r="J12006"/>
    </row>
    <row r="12007" spans="1:10" x14ac:dyDescent="0.25">
      <c r="A12007"/>
      <c r="C12007"/>
      <c r="D12007"/>
      <c r="E12007"/>
      <c r="F12007"/>
      <c r="G12007"/>
      <c r="H12007"/>
      <c r="J12007"/>
    </row>
    <row r="12008" spans="1:10" x14ac:dyDescent="0.25">
      <c r="A12008"/>
      <c r="C12008"/>
      <c r="D12008"/>
      <c r="E12008"/>
      <c r="F12008"/>
      <c r="G12008"/>
      <c r="H12008"/>
      <c r="J12008"/>
    </row>
    <row r="12009" spans="1:10" x14ac:dyDescent="0.25">
      <c r="A12009"/>
      <c r="C12009"/>
      <c r="D12009"/>
      <c r="E12009"/>
      <c r="F12009"/>
      <c r="G12009"/>
      <c r="H12009"/>
      <c r="J12009"/>
    </row>
    <row r="12010" spans="1:10" x14ac:dyDescent="0.25">
      <c r="A12010"/>
      <c r="C12010"/>
      <c r="D12010"/>
      <c r="E12010"/>
      <c r="F12010"/>
      <c r="G12010"/>
      <c r="H12010"/>
      <c r="J12010"/>
    </row>
    <row r="12011" spans="1:10" x14ac:dyDescent="0.25">
      <c r="A12011"/>
      <c r="C12011"/>
      <c r="D12011"/>
      <c r="E12011"/>
      <c r="F12011"/>
      <c r="G12011"/>
      <c r="H12011"/>
      <c r="J12011"/>
    </row>
    <row r="12012" spans="1:10" x14ac:dyDescent="0.25">
      <c r="A12012"/>
      <c r="C12012"/>
      <c r="D12012"/>
      <c r="E12012"/>
      <c r="F12012"/>
      <c r="G12012"/>
      <c r="H12012"/>
      <c r="J12012"/>
    </row>
    <row r="12013" spans="1:10" x14ac:dyDescent="0.25">
      <c r="A12013"/>
      <c r="C12013"/>
      <c r="D12013"/>
      <c r="E12013"/>
      <c r="F12013"/>
      <c r="G12013"/>
      <c r="H12013"/>
      <c r="J12013"/>
    </row>
    <row r="12014" spans="1:10" x14ac:dyDescent="0.25">
      <c r="A12014"/>
      <c r="C12014"/>
      <c r="D12014"/>
      <c r="E12014"/>
      <c r="F12014"/>
      <c r="G12014"/>
      <c r="H12014"/>
      <c r="J12014"/>
    </row>
    <row r="12015" spans="1:10" x14ac:dyDescent="0.25">
      <c r="A12015"/>
      <c r="C12015"/>
      <c r="D12015"/>
      <c r="E12015"/>
      <c r="F12015"/>
      <c r="G12015"/>
      <c r="H12015"/>
      <c r="J12015"/>
    </row>
    <row r="12016" spans="1:10" x14ac:dyDescent="0.25">
      <c r="A12016"/>
      <c r="C12016"/>
      <c r="D12016"/>
      <c r="E12016"/>
      <c r="F12016"/>
      <c r="G12016"/>
      <c r="H12016"/>
      <c r="J12016"/>
    </row>
    <row r="12017" spans="1:10" x14ac:dyDescent="0.25">
      <c r="A12017"/>
      <c r="C12017"/>
      <c r="D12017"/>
      <c r="E12017"/>
      <c r="F12017"/>
      <c r="G12017"/>
      <c r="H12017"/>
      <c r="J12017"/>
    </row>
    <row r="12018" spans="1:10" x14ac:dyDescent="0.25">
      <c r="A12018"/>
      <c r="C12018"/>
      <c r="D12018"/>
      <c r="E12018"/>
      <c r="F12018"/>
      <c r="G12018"/>
      <c r="H12018"/>
      <c r="J12018"/>
    </row>
    <row r="12019" spans="1:10" x14ac:dyDescent="0.25">
      <c r="A12019"/>
      <c r="C12019"/>
      <c r="D12019"/>
      <c r="E12019"/>
      <c r="F12019"/>
      <c r="G12019"/>
      <c r="H12019"/>
      <c r="J12019"/>
    </row>
    <row r="12020" spans="1:10" x14ac:dyDescent="0.25">
      <c r="A12020"/>
      <c r="C12020"/>
      <c r="D12020"/>
      <c r="E12020"/>
      <c r="F12020"/>
      <c r="G12020"/>
      <c r="H12020"/>
      <c r="J12020"/>
    </row>
    <row r="12021" spans="1:10" x14ac:dyDescent="0.25">
      <c r="A12021"/>
      <c r="C12021"/>
      <c r="D12021"/>
      <c r="E12021"/>
      <c r="F12021"/>
      <c r="G12021"/>
      <c r="H12021"/>
      <c r="J12021"/>
    </row>
    <row r="12022" spans="1:10" x14ac:dyDescent="0.25">
      <c r="A12022"/>
      <c r="C12022"/>
      <c r="D12022"/>
      <c r="E12022"/>
      <c r="F12022"/>
      <c r="G12022"/>
      <c r="H12022"/>
      <c r="J12022"/>
    </row>
    <row r="12023" spans="1:10" x14ac:dyDescent="0.25">
      <c r="A12023"/>
      <c r="C12023"/>
      <c r="D12023"/>
      <c r="E12023"/>
      <c r="F12023"/>
      <c r="G12023"/>
      <c r="H12023"/>
      <c r="J12023"/>
    </row>
    <row r="12024" spans="1:10" x14ac:dyDescent="0.25">
      <c r="A12024"/>
      <c r="C12024"/>
      <c r="D12024"/>
      <c r="E12024"/>
      <c r="F12024"/>
      <c r="G12024"/>
      <c r="H12024"/>
      <c r="J12024"/>
    </row>
    <row r="12025" spans="1:10" x14ac:dyDescent="0.25">
      <c r="A12025"/>
      <c r="C12025"/>
      <c r="D12025"/>
      <c r="E12025"/>
      <c r="F12025"/>
      <c r="G12025"/>
      <c r="H12025"/>
      <c r="J12025"/>
    </row>
    <row r="12026" spans="1:10" x14ac:dyDescent="0.25">
      <c r="A12026"/>
      <c r="C12026"/>
      <c r="D12026"/>
      <c r="E12026"/>
      <c r="F12026"/>
      <c r="G12026"/>
      <c r="H12026"/>
      <c r="J12026"/>
    </row>
    <row r="12027" spans="1:10" x14ac:dyDescent="0.25">
      <c r="A12027"/>
      <c r="C12027"/>
      <c r="D12027"/>
      <c r="E12027"/>
      <c r="F12027"/>
      <c r="G12027"/>
      <c r="H12027"/>
      <c r="J12027"/>
    </row>
    <row r="12028" spans="1:10" x14ac:dyDescent="0.25">
      <c r="A12028"/>
      <c r="C12028"/>
      <c r="D12028"/>
      <c r="E12028"/>
      <c r="F12028"/>
      <c r="G12028"/>
      <c r="H12028"/>
      <c r="J12028"/>
    </row>
    <row r="12029" spans="1:10" x14ac:dyDescent="0.25">
      <c r="A12029"/>
      <c r="C12029"/>
      <c r="D12029"/>
      <c r="E12029"/>
      <c r="F12029"/>
      <c r="G12029"/>
      <c r="H12029"/>
      <c r="J12029"/>
    </row>
    <row r="12030" spans="1:10" x14ac:dyDescent="0.25">
      <c r="A12030"/>
      <c r="C12030"/>
      <c r="D12030"/>
      <c r="E12030"/>
      <c r="F12030"/>
      <c r="G12030"/>
      <c r="H12030"/>
      <c r="J12030"/>
    </row>
    <row r="12031" spans="1:10" x14ac:dyDescent="0.25">
      <c r="A12031"/>
      <c r="C12031"/>
      <c r="D12031"/>
      <c r="E12031"/>
      <c r="F12031"/>
      <c r="G12031"/>
      <c r="H12031"/>
      <c r="J12031"/>
    </row>
    <row r="12032" spans="1:10" x14ac:dyDescent="0.25">
      <c r="A12032"/>
      <c r="C12032"/>
      <c r="D12032"/>
      <c r="E12032"/>
      <c r="F12032"/>
      <c r="G12032"/>
      <c r="H12032"/>
      <c r="J12032"/>
    </row>
    <row r="12033" spans="1:10" x14ac:dyDescent="0.25">
      <c r="A12033"/>
      <c r="C12033"/>
      <c r="D12033"/>
      <c r="E12033"/>
      <c r="F12033"/>
      <c r="G12033"/>
      <c r="H12033"/>
      <c r="J12033"/>
    </row>
    <row r="12034" spans="1:10" x14ac:dyDescent="0.25">
      <c r="A12034"/>
      <c r="C12034"/>
      <c r="D12034"/>
      <c r="E12034"/>
      <c r="F12034"/>
      <c r="G12034"/>
      <c r="H12034"/>
      <c r="J12034"/>
    </row>
    <row r="12035" spans="1:10" x14ac:dyDescent="0.25">
      <c r="A12035"/>
      <c r="C12035"/>
      <c r="D12035"/>
      <c r="E12035"/>
      <c r="F12035"/>
      <c r="G12035"/>
      <c r="H12035"/>
      <c r="J12035"/>
    </row>
    <row r="12036" spans="1:10" x14ac:dyDescent="0.25">
      <c r="A12036"/>
      <c r="C12036"/>
      <c r="D12036"/>
      <c r="E12036"/>
      <c r="F12036"/>
      <c r="G12036"/>
      <c r="H12036"/>
      <c r="J12036"/>
    </row>
    <row r="12037" spans="1:10" x14ac:dyDescent="0.25">
      <c r="A12037"/>
      <c r="C12037"/>
      <c r="D12037"/>
      <c r="E12037"/>
      <c r="F12037"/>
      <c r="G12037"/>
      <c r="H12037"/>
      <c r="J12037"/>
    </row>
    <row r="12038" spans="1:10" x14ac:dyDescent="0.25">
      <c r="A12038"/>
      <c r="C12038"/>
      <c r="D12038"/>
      <c r="E12038"/>
      <c r="F12038"/>
      <c r="G12038"/>
      <c r="H12038"/>
      <c r="J12038"/>
    </row>
    <row r="12039" spans="1:10" x14ac:dyDescent="0.25">
      <c r="A12039"/>
      <c r="C12039"/>
      <c r="D12039"/>
      <c r="E12039"/>
      <c r="F12039"/>
      <c r="G12039"/>
      <c r="H12039"/>
      <c r="J12039"/>
    </row>
    <row r="12040" spans="1:10" x14ac:dyDescent="0.25">
      <c r="A12040"/>
      <c r="C12040"/>
      <c r="D12040"/>
      <c r="E12040"/>
      <c r="F12040"/>
      <c r="G12040"/>
      <c r="H12040"/>
      <c r="J12040"/>
    </row>
    <row r="12041" spans="1:10" x14ac:dyDescent="0.25">
      <c r="A12041"/>
      <c r="C12041"/>
      <c r="D12041"/>
      <c r="E12041"/>
      <c r="F12041"/>
      <c r="G12041"/>
      <c r="H12041"/>
      <c r="J12041"/>
    </row>
    <row r="12042" spans="1:10" x14ac:dyDescent="0.25">
      <c r="A12042"/>
      <c r="C12042"/>
      <c r="D12042"/>
      <c r="E12042"/>
      <c r="F12042"/>
      <c r="G12042"/>
      <c r="H12042"/>
      <c r="J12042"/>
    </row>
    <row r="12043" spans="1:10" x14ac:dyDescent="0.25">
      <c r="A12043"/>
      <c r="C12043"/>
      <c r="D12043"/>
      <c r="E12043"/>
      <c r="F12043"/>
      <c r="G12043"/>
      <c r="H12043"/>
      <c r="J12043"/>
    </row>
    <row r="12044" spans="1:10" x14ac:dyDescent="0.25">
      <c r="A12044"/>
      <c r="C12044"/>
      <c r="D12044"/>
      <c r="E12044"/>
      <c r="F12044"/>
      <c r="G12044"/>
      <c r="H12044"/>
      <c r="J12044"/>
    </row>
    <row r="12045" spans="1:10" x14ac:dyDescent="0.25">
      <c r="A12045"/>
      <c r="C12045"/>
      <c r="D12045"/>
      <c r="E12045"/>
      <c r="F12045"/>
      <c r="G12045"/>
      <c r="H12045"/>
      <c r="J12045"/>
    </row>
    <row r="12046" spans="1:10" x14ac:dyDescent="0.25">
      <c r="A12046"/>
      <c r="C12046"/>
      <c r="D12046"/>
      <c r="E12046"/>
      <c r="F12046"/>
      <c r="G12046"/>
      <c r="H12046"/>
      <c r="J12046"/>
    </row>
    <row r="12047" spans="1:10" x14ac:dyDescent="0.25">
      <c r="A12047"/>
      <c r="C12047"/>
      <c r="D12047"/>
      <c r="E12047"/>
      <c r="F12047"/>
      <c r="G12047"/>
      <c r="H12047"/>
      <c r="J12047"/>
    </row>
    <row r="12048" spans="1:10" x14ac:dyDescent="0.25">
      <c r="A12048"/>
      <c r="C12048"/>
      <c r="D12048"/>
      <c r="E12048"/>
      <c r="F12048"/>
      <c r="G12048"/>
      <c r="H12048"/>
      <c r="J12048"/>
    </row>
    <row r="12049" spans="1:10" x14ac:dyDescent="0.25">
      <c r="A12049"/>
      <c r="C12049"/>
      <c r="D12049"/>
      <c r="E12049"/>
      <c r="F12049"/>
      <c r="G12049"/>
      <c r="H12049"/>
      <c r="J12049"/>
    </row>
    <row r="12050" spans="1:10" x14ac:dyDescent="0.25">
      <c r="A12050"/>
      <c r="C12050"/>
      <c r="D12050"/>
      <c r="E12050"/>
      <c r="F12050"/>
      <c r="G12050"/>
      <c r="H12050"/>
      <c r="J12050"/>
    </row>
    <row r="12051" spans="1:10" x14ac:dyDescent="0.25">
      <c r="A12051"/>
      <c r="C12051"/>
      <c r="D12051"/>
      <c r="E12051"/>
      <c r="F12051"/>
      <c r="G12051"/>
      <c r="H12051"/>
      <c r="J12051"/>
    </row>
    <row r="12052" spans="1:10" x14ac:dyDescent="0.25">
      <c r="A12052"/>
      <c r="C12052"/>
      <c r="D12052"/>
      <c r="E12052"/>
      <c r="F12052"/>
      <c r="G12052"/>
      <c r="H12052"/>
      <c r="J12052"/>
    </row>
    <row r="12053" spans="1:10" x14ac:dyDescent="0.25">
      <c r="A12053"/>
      <c r="C12053"/>
      <c r="D12053"/>
      <c r="E12053"/>
      <c r="F12053"/>
      <c r="G12053"/>
      <c r="H12053"/>
      <c r="J12053"/>
    </row>
    <row r="12054" spans="1:10" x14ac:dyDescent="0.25">
      <c r="A12054"/>
      <c r="C12054"/>
      <c r="D12054"/>
      <c r="E12054"/>
      <c r="F12054"/>
      <c r="G12054"/>
      <c r="H12054"/>
      <c r="J12054"/>
    </row>
    <row r="12055" spans="1:10" x14ac:dyDescent="0.25">
      <c r="A12055"/>
      <c r="C12055"/>
      <c r="D12055"/>
      <c r="E12055"/>
      <c r="F12055"/>
      <c r="G12055"/>
      <c r="H12055"/>
      <c r="J12055"/>
    </row>
    <row r="12056" spans="1:10" x14ac:dyDescent="0.25">
      <c r="A12056"/>
      <c r="C12056"/>
      <c r="D12056"/>
      <c r="E12056"/>
      <c r="F12056"/>
      <c r="G12056"/>
      <c r="H12056"/>
      <c r="J12056"/>
    </row>
    <row r="12057" spans="1:10" x14ac:dyDescent="0.25">
      <c r="A12057"/>
      <c r="C12057"/>
      <c r="D12057"/>
      <c r="E12057"/>
      <c r="F12057"/>
      <c r="G12057"/>
      <c r="H12057"/>
      <c r="J12057"/>
    </row>
    <row r="12058" spans="1:10" x14ac:dyDescent="0.25">
      <c r="A12058"/>
      <c r="C12058"/>
      <c r="D12058"/>
      <c r="E12058"/>
      <c r="F12058"/>
      <c r="G12058"/>
      <c r="H12058"/>
      <c r="J12058"/>
    </row>
    <row r="12059" spans="1:10" x14ac:dyDescent="0.25">
      <c r="A12059"/>
      <c r="C12059"/>
      <c r="D12059"/>
      <c r="E12059"/>
      <c r="F12059"/>
      <c r="G12059"/>
      <c r="H12059"/>
      <c r="J12059"/>
    </row>
    <row r="12060" spans="1:10" x14ac:dyDescent="0.25">
      <c r="A12060"/>
      <c r="C12060"/>
      <c r="D12060"/>
      <c r="E12060"/>
      <c r="F12060"/>
      <c r="G12060"/>
      <c r="H12060"/>
      <c r="J12060"/>
    </row>
    <row r="12061" spans="1:10" x14ac:dyDescent="0.25">
      <c r="A12061"/>
      <c r="C12061"/>
      <c r="D12061"/>
      <c r="E12061"/>
      <c r="F12061"/>
      <c r="G12061"/>
      <c r="H12061"/>
      <c r="J12061"/>
    </row>
    <row r="12062" spans="1:10" x14ac:dyDescent="0.25">
      <c r="A12062"/>
      <c r="C12062"/>
      <c r="D12062"/>
      <c r="E12062"/>
      <c r="F12062"/>
      <c r="G12062"/>
      <c r="H12062"/>
      <c r="J12062"/>
    </row>
    <row r="12063" spans="1:10" x14ac:dyDescent="0.25">
      <c r="A12063"/>
      <c r="C12063"/>
      <c r="D12063"/>
      <c r="E12063"/>
      <c r="F12063"/>
      <c r="G12063"/>
      <c r="H12063"/>
      <c r="J12063"/>
    </row>
    <row r="12064" spans="1:10" x14ac:dyDescent="0.25">
      <c r="A12064"/>
      <c r="C12064"/>
      <c r="D12064"/>
      <c r="E12064"/>
      <c r="F12064"/>
      <c r="G12064"/>
      <c r="H12064"/>
      <c r="J12064"/>
    </row>
    <row r="12065" spans="1:10" x14ac:dyDescent="0.25">
      <c r="A12065"/>
      <c r="C12065"/>
      <c r="D12065"/>
      <c r="E12065"/>
      <c r="F12065"/>
      <c r="G12065"/>
      <c r="H12065"/>
      <c r="J12065"/>
    </row>
    <row r="12066" spans="1:10" x14ac:dyDescent="0.25">
      <c r="A12066"/>
      <c r="C12066"/>
      <c r="D12066"/>
      <c r="E12066"/>
      <c r="F12066"/>
      <c r="G12066"/>
      <c r="H12066"/>
      <c r="J12066"/>
    </row>
    <row r="12067" spans="1:10" x14ac:dyDescent="0.25">
      <c r="A12067"/>
      <c r="C12067"/>
      <c r="D12067"/>
      <c r="E12067"/>
      <c r="F12067"/>
      <c r="G12067"/>
      <c r="H12067"/>
      <c r="J12067"/>
    </row>
    <row r="12068" spans="1:10" x14ac:dyDescent="0.25">
      <c r="A12068"/>
      <c r="C12068"/>
      <c r="D12068"/>
      <c r="E12068"/>
      <c r="F12068"/>
      <c r="G12068"/>
      <c r="H12068"/>
      <c r="J12068"/>
    </row>
    <row r="12069" spans="1:10" x14ac:dyDescent="0.25">
      <c r="A12069"/>
      <c r="C12069"/>
      <c r="D12069"/>
      <c r="E12069"/>
      <c r="F12069"/>
      <c r="G12069"/>
      <c r="H12069"/>
      <c r="J12069"/>
    </row>
    <row r="12070" spans="1:10" x14ac:dyDescent="0.25">
      <c r="A12070"/>
      <c r="C12070"/>
      <c r="D12070"/>
      <c r="E12070"/>
      <c r="F12070"/>
      <c r="G12070"/>
      <c r="H12070"/>
      <c r="J12070"/>
    </row>
    <row r="12071" spans="1:10" x14ac:dyDescent="0.25">
      <c r="A12071"/>
      <c r="C12071"/>
      <c r="D12071"/>
      <c r="E12071"/>
      <c r="F12071"/>
      <c r="G12071"/>
      <c r="H12071"/>
      <c r="J12071"/>
    </row>
    <row r="12072" spans="1:10" x14ac:dyDescent="0.25">
      <c r="A12072"/>
      <c r="C12072"/>
      <c r="D12072"/>
      <c r="E12072"/>
      <c r="F12072"/>
      <c r="G12072"/>
      <c r="H12072"/>
      <c r="J12072"/>
    </row>
    <row r="12073" spans="1:10" x14ac:dyDescent="0.25">
      <c r="A12073"/>
      <c r="C12073"/>
      <c r="D12073"/>
      <c r="E12073"/>
      <c r="F12073"/>
      <c r="G12073"/>
      <c r="H12073"/>
      <c r="J12073"/>
    </row>
    <row r="12074" spans="1:10" x14ac:dyDescent="0.25">
      <c r="A12074"/>
      <c r="C12074"/>
      <c r="D12074"/>
      <c r="E12074"/>
      <c r="F12074"/>
      <c r="G12074"/>
      <c r="H12074"/>
      <c r="J12074"/>
    </row>
    <row r="12075" spans="1:10" x14ac:dyDescent="0.25">
      <c r="A12075"/>
      <c r="C12075"/>
      <c r="D12075"/>
      <c r="E12075"/>
      <c r="F12075"/>
      <c r="G12075"/>
      <c r="H12075"/>
      <c r="J12075"/>
    </row>
    <row r="12076" spans="1:10" x14ac:dyDescent="0.25">
      <c r="A12076"/>
      <c r="C12076"/>
      <c r="D12076"/>
      <c r="E12076"/>
      <c r="F12076"/>
      <c r="G12076"/>
      <c r="H12076"/>
      <c r="J12076"/>
    </row>
    <row r="12077" spans="1:10" x14ac:dyDescent="0.25">
      <c r="A12077"/>
      <c r="C12077"/>
      <c r="D12077"/>
      <c r="E12077"/>
      <c r="F12077"/>
      <c r="G12077"/>
      <c r="H12077"/>
      <c r="J12077"/>
    </row>
    <row r="12078" spans="1:10" x14ac:dyDescent="0.25">
      <c r="A12078"/>
      <c r="C12078"/>
      <c r="D12078"/>
      <c r="E12078"/>
      <c r="F12078"/>
      <c r="G12078"/>
      <c r="H12078"/>
      <c r="J12078"/>
    </row>
    <row r="12079" spans="1:10" x14ac:dyDescent="0.25">
      <c r="A12079"/>
      <c r="C12079"/>
      <c r="D12079"/>
      <c r="E12079"/>
      <c r="F12079"/>
      <c r="G12079"/>
      <c r="H12079"/>
      <c r="J12079"/>
    </row>
    <row r="12080" spans="1:10" x14ac:dyDescent="0.25">
      <c r="A12080"/>
      <c r="C12080"/>
      <c r="D12080"/>
      <c r="E12080"/>
      <c r="F12080"/>
      <c r="G12080"/>
      <c r="H12080"/>
      <c r="J12080"/>
    </row>
    <row r="12081" spans="1:10" x14ac:dyDescent="0.25">
      <c r="A12081"/>
      <c r="C12081"/>
      <c r="D12081"/>
      <c r="E12081"/>
      <c r="F12081"/>
      <c r="G12081"/>
      <c r="H12081"/>
      <c r="J12081"/>
    </row>
    <row r="12082" spans="1:10" x14ac:dyDescent="0.25">
      <c r="A12082"/>
      <c r="C12082"/>
      <c r="D12082"/>
      <c r="E12082"/>
      <c r="F12082"/>
      <c r="G12082"/>
      <c r="H12082"/>
      <c r="J12082"/>
    </row>
    <row r="12083" spans="1:10" x14ac:dyDescent="0.25">
      <c r="A12083"/>
      <c r="C12083"/>
      <c r="D12083"/>
      <c r="E12083"/>
      <c r="F12083"/>
      <c r="G12083"/>
      <c r="H12083"/>
      <c r="J12083"/>
    </row>
    <row r="12084" spans="1:10" x14ac:dyDescent="0.25">
      <c r="A12084"/>
      <c r="C12084"/>
      <c r="D12084"/>
      <c r="E12084"/>
      <c r="F12084"/>
      <c r="G12084"/>
      <c r="H12084"/>
      <c r="J12084"/>
    </row>
    <row r="12085" spans="1:10" x14ac:dyDescent="0.25">
      <c r="A12085"/>
      <c r="C12085"/>
      <c r="D12085"/>
      <c r="E12085"/>
      <c r="F12085"/>
      <c r="G12085"/>
      <c r="H12085"/>
      <c r="J12085"/>
    </row>
    <row r="12086" spans="1:10" x14ac:dyDescent="0.25">
      <c r="A12086"/>
      <c r="C12086"/>
      <c r="D12086"/>
      <c r="E12086"/>
      <c r="F12086"/>
      <c r="G12086"/>
      <c r="H12086"/>
      <c r="J12086"/>
    </row>
    <row r="12087" spans="1:10" x14ac:dyDescent="0.25">
      <c r="A12087"/>
      <c r="C12087"/>
      <c r="D12087"/>
      <c r="E12087"/>
      <c r="F12087"/>
      <c r="G12087"/>
      <c r="H12087"/>
      <c r="J12087"/>
    </row>
    <row r="12088" spans="1:10" x14ac:dyDescent="0.25">
      <c r="A12088"/>
      <c r="C12088"/>
      <c r="D12088"/>
      <c r="E12088"/>
      <c r="F12088"/>
      <c r="G12088"/>
      <c r="H12088"/>
      <c r="J12088"/>
    </row>
    <row r="12089" spans="1:10" x14ac:dyDescent="0.25">
      <c r="A12089"/>
      <c r="C12089"/>
      <c r="D12089"/>
      <c r="E12089"/>
      <c r="F12089"/>
      <c r="G12089"/>
      <c r="H12089"/>
      <c r="J12089"/>
    </row>
    <row r="12090" spans="1:10" x14ac:dyDescent="0.25">
      <c r="A12090"/>
      <c r="C12090"/>
      <c r="D12090"/>
      <c r="E12090"/>
      <c r="F12090"/>
      <c r="G12090"/>
      <c r="H12090"/>
      <c r="J12090"/>
    </row>
    <row r="12091" spans="1:10" x14ac:dyDescent="0.25">
      <c r="A12091"/>
      <c r="C12091"/>
      <c r="D12091"/>
      <c r="E12091"/>
      <c r="F12091"/>
      <c r="G12091"/>
      <c r="H12091"/>
      <c r="J12091"/>
    </row>
    <row r="12092" spans="1:10" x14ac:dyDescent="0.25">
      <c r="A12092"/>
      <c r="C12092"/>
      <c r="D12092"/>
      <c r="E12092"/>
      <c r="F12092"/>
      <c r="G12092"/>
      <c r="H12092"/>
      <c r="J12092"/>
    </row>
    <row r="12093" spans="1:10" x14ac:dyDescent="0.25">
      <c r="A12093"/>
      <c r="C12093"/>
      <c r="D12093"/>
      <c r="E12093"/>
      <c r="F12093"/>
      <c r="G12093"/>
      <c r="H12093"/>
      <c r="J12093"/>
    </row>
    <row r="12094" spans="1:10" x14ac:dyDescent="0.25">
      <c r="A12094"/>
      <c r="C12094"/>
      <c r="D12094"/>
      <c r="E12094"/>
      <c r="F12094"/>
      <c r="G12094"/>
      <c r="H12094"/>
      <c r="J12094"/>
    </row>
    <row r="12095" spans="1:10" x14ac:dyDescent="0.25">
      <c r="A12095"/>
      <c r="C12095"/>
      <c r="D12095"/>
      <c r="E12095"/>
      <c r="F12095"/>
      <c r="G12095"/>
      <c r="H12095"/>
      <c r="J12095"/>
    </row>
    <row r="12096" spans="1:10" x14ac:dyDescent="0.25">
      <c r="A12096"/>
      <c r="C12096"/>
      <c r="D12096"/>
      <c r="E12096"/>
      <c r="F12096"/>
      <c r="G12096"/>
      <c r="H12096"/>
      <c r="J12096"/>
    </row>
    <row r="12097" spans="1:10" x14ac:dyDescent="0.25">
      <c r="A12097"/>
      <c r="C12097"/>
      <c r="D12097"/>
      <c r="E12097"/>
      <c r="F12097"/>
      <c r="G12097"/>
      <c r="H12097"/>
      <c r="J12097"/>
    </row>
    <row r="12098" spans="1:10" x14ac:dyDescent="0.25">
      <c r="A12098"/>
      <c r="C12098"/>
      <c r="D12098"/>
      <c r="E12098"/>
      <c r="F12098"/>
      <c r="G12098"/>
      <c r="H12098"/>
      <c r="J12098"/>
    </row>
    <row r="12099" spans="1:10" x14ac:dyDescent="0.25">
      <c r="A12099"/>
      <c r="C12099"/>
      <c r="D12099"/>
      <c r="E12099"/>
      <c r="F12099"/>
      <c r="G12099"/>
      <c r="H12099"/>
      <c r="J12099"/>
    </row>
    <row r="12100" spans="1:10" x14ac:dyDescent="0.25">
      <c r="A12100"/>
      <c r="C12100"/>
      <c r="D12100"/>
      <c r="E12100"/>
      <c r="F12100"/>
      <c r="G12100"/>
      <c r="H12100"/>
      <c r="J12100"/>
    </row>
    <row r="12101" spans="1:10" x14ac:dyDescent="0.25">
      <c r="A12101"/>
      <c r="C12101"/>
      <c r="D12101"/>
      <c r="E12101"/>
      <c r="F12101"/>
      <c r="G12101"/>
      <c r="H12101"/>
      <c r="J12101"/>
    </row>
    <row r="12102" spans="1:10" x14ac:dyDescent="0.25">
      <c r="A12102"/>
      <c r="C12102"/>
      <c r="D12102"/>
      <c r="E12102"/>
      <c r="F12102"/>
      <c r="G12102"/>
      <c r="H12102"/>
      <c r="J12102"/>
    </row>
    <row r="12103" spans="1:10" x14ac:dyDescent="0.25">
      <c r="A12103"/>
      <c r="C12103"/>
      <c r="D12103"/>
      <c r="E12103"/>
      <c r="F12103"/>
      <c r="G12103"/>
      <c r="H12103"/>
      <c r="J12103"/>
    </row>
    <row r="12104" spans="1:10" x14ac:dyDescent="0.25">
      <c r="A12104"/>
      <c r="C12104"/>
      <c r="D12104"/>
      <c r="E12104"/>
      <c r="F12104"/>
      <c r="G12104"/>
      <c r="H12104"/>
      <c r="J12104"/>
    </row>
    <row r="12105" spans="1:10" x14ac:dyDescent="0.25">
      <c r="A12105"/>
      <c r="C12105"/>
      <c r="D12105"/>
      <c r="E12105"/>
      <c r="F12105"/>
      <c r="G12105"/>
      <c r="H12105"/>
      <c r="J12105"/>
    </row>
    <row r="12106" spans="1:10" x14ac:dyDescent="0.25">
      <c r="A12106"/>
      <c r="C12106"/>
      <c r="D12106"/>
      <c r="E12106"/>
      <c r="F12106"/>
      <c r="G12106"/>
      <c r="H12106"/>
      <c r="J12106"/>
    </row>
    <row r="12107" spans="1:10" x14ac:dyDescent="0.25">
      <c r="A12107"/>
      <c r="C12107"/>
      <c r="D12107"/>
      <c r="E12107"/>
      <c r="F12107"/>
      <c r="G12107"/>
      <c r="H12107"/>
      <c r="J12107"/>
    </row>
    <row r="12108" spans="1:10" x14ac:dyDescent="0.25">
      <c r="A12108"/>
      <c r="C12108"/>
      <c r="D12108"/>
      <c r="E12108"/>
      <c r="F12108"/>
      <c r="G12108"/>
      <c r="H12108"/>
      <c r="J12108"/>
    </row>
    <row r="12109" spans="1:10" x14ac:dyDescent="0.25">
      <c r="A12109"/>
      <c r="C12109"/>
      <c r="D12109"/>
      <c r="E12109"/>
      <c r="F12109"/>
      <c r="G12109"/>
      <c r="H12109"/>
      <c r="J12109"/>
    </row>
    <row r="12110" spans="1:10" x14ac:dyDescent="0.25">
      <c r="A12110"/>
      <c r="C12110"/>
      <c r="D12110"/>
      <c r="E12110"/>
      <c r="F12110"/>
      <c r="G12110"/>
      <c r="H12110"/>
      <c r="J12110"/>
    </row>
    <row r="12111" spans="1:10" x14ac:dyDescent="0.25">
      <c r="A12111"/>
      <c r="C12111"/>
      <c r="D12111"/>
      <c r="E12111"/>
      <c r="F12111"/>
      <c r="G12111"/>
      <c r="H12111"/>
      <c r="J12111"/>
    </row>
    <row r="12112" spans="1:10" x14ac:dyDescent="0.25">
      <c r="A12112"/>
      <c r="C12112"/>
      <c r="D12112"/>
      <c r="E12112"/>
      <c r="F12112"/>
      <c r="G12112"/>
      <c r="H12112"/>
      <c r="J12112"/>
    </row>
    <row r="12113" spans="1:10" x14ac:dyDescent="0.25">
      <c r="A12113"/>
      <c r="C12113"/>
      <c r="D12113"/>
      <c r="E12113"/>
      <c r="F12113"/>
      <c r="G12113"/>
      <c r="H12113"/>
      <c r="J12113"/>
    </row>
    <row r="12114" spans="1:10" x14ac:dyDescent="0.25">
      <c r="A12114"/>
      <c r="C12114"/>
      <c r="D12114"/>
      <c r="E12114"/>
      <c r="F12114"/>
      <c r="G12114"/>
      <c r="H12114"/>
      <c r="J12114"/>
    </row>
    <row r="12115" spans="1:10" x14ac:dyDescent="0.25">
      <c r="A12115"/>
      <c r="C12115"/>
      <c r="D12115"/>
      <c r="E12115"/>
      <c r="F12115"/>
      <c r="G12115"/>
      <c r="H12115"/>
      <c r="J12115"/>
    </row>
    <row r="12116" spans="1:10" x14ac:dyDescent="0.25">
      <c r="A12116"/>
      <c r="C12116"/>
      <c r="D12116"/>
      <c r="E12116"/>
      <c r="F12116"/>
      <c r="G12116"/>
      <c r="H12116"/>
      <c r="J12116"/>
    </row>
    <row r="12117" spans="1:10" x14ac:dyDescent="0.25">
      <c r="A12117"/>
      <c r="C12117"/>
      <c r="D12117"/>
      <c r="E12117"/>
      <c r="F12117"/>
      <c r="G12117"/>
      <c r="H12117"/>
      <c r="J12117"/>
    </row>
    <row r="12118" spans="1:10" x14ac:dyDescent="0.25">
      <c r="A12118"/>
      <c r="C12118"/>
      <c r="D12118"/>
      <c r="E12118"/>
      <c r="F12118"/>
      <c r="G12118"/>
      <c r="H12118"/>
      <c r="J12118"/>
    </row>
    <row r="12119" spans="1:10" x14ac:dyDescent="0.25">
      <c r="A12119"/>
      <c r="C12119"/>
      <c r="D12119"/>
      <c r="E12119"/>
      <c r="F12119"/>
      <c r="G12119"/>
      <c r="H12119"/>
      <c r="J12119"/>
    </row>
    <row r="12120" spans="1:10" x14ac:dyDescent="0.25">
      <c r="A12120"/>
      <c r="C12120"/>
      <c r="D12120"/>
      <c r="E12120"/>
      <c r="F12120"/>
      <c r="G12120"/>
      <c r="H12120"/>
      <c r="J12120"/>
    </row>
    <row r="12121" spans="1:10" x14ac:dyDescent="0.25">
      <c r="A12121"/>
      <c r="C12121"/>
      <c r="D12121"/>
      <c r="E12121"/>
      <c r="F12121"/>
      <c r="G12121"/>
      <c r="H12121"/>
      <c r="J12121"/>
    </row>
    <row r="12122" spans="1:10" x14ac:dyDescent="0.25">
      <c r="A12122"/>
      <c r="C12122"/>
      <c r="D12122"/>
      <c r="E12122"/>
      <c r="F12122"/>
      <c r="G12122"/>
      <c r="H12122"/>
      <c r="J12122"/>
    </row>
    <row r="12123" spans="1:10" x14ac:dyDescent="0.25">
      <c r="A12123"/>
      <c r="C12123"/>
      <c r="D12123"/>
      <c r="E12123"/>
      <c r="F12123"/>
      <c r="G12123"/>
      <c r="H12123"/>
      <c r="J12123"/>
    </row>
    <row r="12124" spans="1:10" x14ac:dyDescent="0.25">
      <c r="A12124"/>
      <c r="C12124"/>
      <c r="D12124"/>
      <c r="E12124"/>
      <c r="F12124"/>
      <c r="G12124"/>
      <c r="H12124"/>
      <c r="J12124"/>
    </row>
    <row r="12125" spans="1:10" x14ac:dyDescent="0.25">
      <c r="A12125"/>
      <c r="C12125"/>
      <c r="D12125"/>
      <c r="E12125"/>
      <c r="F12125"/>
      <c r="G12125"/>
      <c r="H12125"/>
      <c r="J12125"/>
    </row>
    <row r="12126" spans="1:10" x14ac:dyDescent="0.25">
      <c r="A12126"/>
      <c r="C12126"/>
      <c r="D12126"/>
      <c r="E12126"/>
      <c r="F12126"/>
      <c r="G12126"/>
      <c r="H12126"/>
      <c r="J12126"/>
    </row>
    <row r="12127" spans="1:10" x14ac:dyDescent="0.25">
      <c r="A12127"/>
      <c r="C12127"/>
      <c r="D12127"/>
      <c r="E12127"/>
      <c r="F12127"/>
      <c r="G12127"/>
      <c r="H12127"/>
      <c r="J12127"/>
    </row>
    <row r="12128" spans="1:10" x14ac:dyDescent="0.25">
      <c r="A12128"/>
      <c r="C12128"/>
      <c r="D12128"/>
      <c r="E12128"/>
      <c r="F12128"/>
      <c r="G12128"/>
      <c r="H12128"/>
      <c r="J12128"/>
    </row>
    <row r="12129" spans="1:10" x14ac:dyDescent="0.25">
      <c r="A12129"/>
      <c r="C12129"/>
      <c r="D12129"/>
      <c r="E12129"/>
      <c r="F12129"/>
      <c r="G12129"/>
      <c r="H12129"/>
      <c r="J12129"/>
    </row>
    <row r="12130" spans="1:10" x14ac:dyDescent="0.25">
      <c r="A12130"/>
      <c r="C12130"/>
      <c r="D12130"/>
      <c r="E12130"/>
      <c r="F12130"/>
      <c r="G12130"/>
      <c r="H12130"/>
      <c r="J12130"/>
    </row>
    <row r="12131" spans="1:10" x14ac:dyDescent="0.25">
      <c r="A12131"/>
      <c r="C12131"/>
      <c r="D12131"/>
      <c r="E12131"/>
      <c r="F12131"/>
      <c r="G12131"/>
      <c r="H12131"/>
      <c r="J12131"/>
    </row>
    <row r="12132" spans="1:10" x14ac:dyDescent="0.25">
      <c r="A12132"/>
      <c r="C12132"/>
      <c r="D12132"/>
      <c r="E12132"/>
      <c r="F12132"/>
      <c r="G12132"/>
      <c r="H12132"/>
      <c r="J12132"/>
    </row>
    <row r="12133" spans="1:10" x14ac:dyDescent="0.25">
      <c r="A12133"/>
      <c r="C12133"/>
      <c r="D12133"/>
      <c r="E12133"/>
      <c r="F12133"/>
      <c r="G12133"/>
      <c r="H12133"/>
      <c r="J12133"/>
    </row>
    <row r="12134" spans="1:10" x14ac:dyDescent="0.25">
      <c r="A12134"/>
      <c r="C12134"/>
      <c r="D12134"/>
      <c r="E12134"/>
      <c r="F12134"/>
      <c r="G12134"/>
      <c r="H12134"/>
      <c r="J12134"/>
    </row>
    <row r="12135" spans="1:10" x14ac:dyDescent="0.25">
      <c r="A12135"/>
      <c r="C12135"/>
      <c r="D12135"/>
      <c r="E12135"/>
      <c r="F12135"/>
      <c r="G12135"/>
      <c r="H12135"/>
      <c r="J12135"/>
    </row>
    <row r="12136" spans="1:10" x14ac:dyDescent="0.25">
      <c r="A12136"/>
      <c r="C12136"/>
      <c r="D12136"/>
      <c r="E12136"/>
      <c r="F12136"/>
      <c r="G12136"/>
      <c r="H12136"/>
      <c r="J12136"/>
    </row>
    <row r="12137" spans="1:10" x14ac:dyDescent="0.25">
      <c r="A12137"/>
      <c r="C12137"/>
      <c r="D12137"/>
      <c r="E12137"/>
      <c r="F12137"/>
      <c r="G12137"/>
      <c r="H12137"/>
      <c r="J12137"/>
    </row>
    <row r="12138" spans="1:10" x14ac:dyDescent="0.25">
      <c r="A12138"/>
      <c r="C12138"/>
      <c r="D12138"/>
      <c r="E12138"/>
      <c r="F12138"/>
      <c r="G12138"/>
      <c r="H12138"/>
      <c r="J12138"/>
    </row>
    <row r="12139" spans="1:10" x14ac:dyDescent="0.25">
      <c r="A12139"/>
      <c r="C12139"/>
      <c r="D12139"/>
      <c r="E12139"/>
      <c r="F12139"/>
      <c r="G12139"/>
      <c r="H12139"/>
      <c r="J12139"/>
    </row>
    <row r="12140" spans="1:10" x14ac:dyDescent="0.25">
      <c r="A12140"/>
      <c r="C12140"/>
      <c r="D12140"/>
      <c r="E12140"/>
      <c r="F12140"/>
      <c r="G12140"/>
      <c r="H12140"/>
      <c r="J12140"/>
    </row>
    <row r="12141" spans="1:10" x14ac:dyDescent="0.25">
      <c r="A12141"/>
      <c r="C12141"/>
      <c r="D12141"/>
      <c r="E12141"/>
      <c r="F12141"/>
      <c r="G12141"/>
      <c r="H12141"/>
      <c r="J12141"/>
    </row>
    <row r="12142" spans="1:10" x14ac:dyDescent="0.25">
      <c r="A12142"/>
      <c r="C12142"/>
      <c r="D12142"/>
      <c r="E12142"/>
      <c r="F12142"/>
      <c r="G12142"/>
      <c r="H12142"/>
      <c r="J12142"/>
    </row>
    <row r="12143" spans="1:10" x14ac:dyDescent="0.25">
      <c r="A12143"/>
      <c r="C12143"/>
      <c r="D12143"/>
      <c r="E12143"/>
      <c r="F12143"/>
      <c r="G12143"/>
      <c r="H12143"/>
      <c r="J12143"/>
    </row>
    <row r="12144" spans="1:10" x14ac:dyDescent="0.25">
      <c r="A12144"/>
      <c r="C12144"/>
      <c r="D12144"/>
      <c r="E12144"/>
      <c r="F12144"/>
      <c r="G12144"/>
      <c r="H12144"/>
      <c r="J12144"/>
    </row>
    <row r="12145" spans="1:10" x14ac:dyDescent="0.25">
      <c r="A12145"/>
      <c r="C12145"/>
      <c r="D12145"/>
      <c r="E12145"/>
      <c r="F12145"/>
      <c r="G12145"/>
      <c r="H12145"/>
      <c r="J12145"/>
    </row>
    <row r="12146" spans="1:10" x14ac:dyDescent="0.25">
      <c r="A12146"/>
      <c r="C12146"/>
      <c r="D12146"/>
      <c r="E12146"/>
      <c r="F12146"/>
      <c r="G12146"/>
      <c r="H12146"/>
      <c r="J12146"/>
    </row>
    <row r="12147" spans="1:10" x14ac:dyDescent="0.25">
      <c r="A12147"/>
      <c r="C12147"/>
      <c r="D12147"/>
      <c r="E12147"/>
      <c r="F12147"/>
      <c r="G12147"/>
      <c r="H12147"/>
      <c r="J12147"/>
    </row>
    <row r="12148" spans="1:10" x14ac:dyDescent="0.25">
      <c r="A12148"/>
      <c r="C12148"/>
      <c r="D12148"/>
      <c r="E12148"/>
      <c r="F12148"/>
      <c r="G12148"/>
      <c r="H12148"/>
      <c r="J12148"/>
    </row>
    <row r="12149" spans="1:10" x14ac:dyDescent="0.25">
      <c r="A12149"/>
      <c r="C12149"/>
      <c r="D12149"/>
      <c r="E12149"/>
      <c r="F12149"/>
      <c r="G12149"/>
      <c r="H12149"/>
      <c r="J12149"/>
    </row>
    <row r="12150" spans="1:10" x14ac:dyDescent="0.25">
      <c r="A12150"/>
      <c r="C12150"/>
      <c r="D12150"/>
      <c r="E12150"/>
      <c r="F12150"/>
      <c r="G12150"/>
      <c r="H12150"/>
      <c r="J12150"/>
    </row>
    <row r="12151" spans="1:10" x14ac:dyDescent="0.25">
      <c r="A12151"/>
      <c r="C12151"/>
      <c r="D12151"/>
      <c r="E12151"/>
      <c r="F12151"/>
      <c r="G12151"/>
      <c r="H12151"/>
      <c r="J12151"/>
    </row>
    <row r="12152" spans="1:10" x14ac:dyDescent="0.25">
      <c r="A12152"/>
      <c r="C12152"/>
      <c r="D12152"/>
      <c r="E12152"/>
      <c r="F12152"/>
      <c r="G12152"/>
      <c r="H12152"/>
      <c r="J12152"/>
    </row>
    <row r="12153" spans="1:10" x14ac:dyDescent="0.25">
      <c r="A12153"/>
      <c r="C12153"/>
      <c r="D12153"/>
      <c r="E12153"/>
      <c r="F12153"/>
      <c r="G12153"/>
      <c r="H12153"/>
      <c r="J12153"/>
    </row>
    <row r="12154" spans="1:10" x14ac:dyDescent="0.25">
      <c r="A12154"/>
      <c r="C12154"/>
      <c r="D12154"/>
      <c r="E12154"/>
      <c r="F12154"/>
      <c r="G12154"/>
      <c r="H12154"/>
      <c r="J12154"/>
    </row>
    <row r="12155" spans="1:10" x14ac:dyDescent="0.25">
      <c r="A12155"/>
      <c r="C12155"/>
      <c r="D12155"/>
      <c r="E12155"/>
      <c r="F12155"/>
      <c r="G12155"/>
      <c r="H12155"/>
      <c r="J12155"/>
    </row>
    <row r="12156" spans="1:10" x14ac:dyDescent="0.25">
      <c r="A12156"/>
      <c r="C12156"/>
      <c r="D12156"/>
      <c r="E12156"/>
      <c r="F12156"/>
      <c r="G12156"/>
      <c r="H12156"/>
      <c r="J12156"/>
    </row>
    <row r="12157" spans="1:10" x14ac:dyDescent="0.25">
      <c r="A12157"/>
      <c r="C12157"/>
      <c r="D12157"/>
      <c r="E12157"/>
      <c r="F12157"/>
      <c r="G12157"/>
      <c r="H12157"/>
      <c r="J12157"/>
    </row>
    <row r="12158" spans="1:10" x14ac:dyDescent="0.25">
      <c r="A12158"/>
      <c r="C12158"/>
      <c r="D12158"/>
      <c r="E12158"/>
      <c r="F12158"/>
      <c r="G12158"/>
      <c r="H12158"/>
      <c r="J12158"/>
    </row>
    <row r="12159" spans="1:10" x14ac:dyDescent="0.25">
      <c r="A12159"/>
      <c r="C12159"/>
      <c r="D12159"/>
      <c r="E12159"/>
      <c r="F12159"/>
      <c r="G12159"/>
      <c r="H12159"/>
      <c r="J12159"/>
    </row>
    <row r="12160" spans="1:10" x14ac:dyDescent="0.25">
      <c r="A12160"/>
      <c r="C12160"/>
      <c r="D12160"/>
      <c r="E12160"/>
      <c r="F12160"/>
      <c r="G12160"/>
      <c r="H12160"/>
      <c r="J12160"/>
    </row>
    <row r="12161" spans="1:10" x14ac:dyDescent="0.25">
      <c r="A12161"/>
      <c r="C12161"/>
      <c r="D12161"/>
      <c r="E12161"/>
      <c r="F12161"/>
      <c r="G12161"/>
      <c r="H12161"/>
      <c r="J12161"/>
    </row>
    <row r="12162" spans="1:10" x14ac:dyDescent="0.25">
      <c r="A12162"/>
      <c r="C12162"/>
      <c r="D12162"/>
      <c r="E12162"/>
      <c r="F12162"/>
      <c r="G12162"/>
      <c r="H12162"/>
      <c r="J12162"/>
    </row>
    <row r="12163" spans="1:10" x14ac:dyDescent="0.25">
      <c r="A12163"/>
      <c r="C12163"/>
      <c r="D12163"/>
      <c r="E12163"/>
      <c r="F12163"/>
      <c r="G12163"/>
      <c r="H12163"/>
      <c r="J12163"/>
    </row>
    <row r="12164" spans="1:10" x14ac:dyDescent="0.25">
      <c r="A12164"/>
      <c r="C12164"/>
      <c r="D12164"/>
      <c r="E12164"/>
      <c r="F12164"/>
      <c r="G12164"/>
      <c r="H12164"/>
      <c r="J12164"/>
    </row>
    <row r="12165" spans="1:10" x14ac:dyDescent="0.25">
      <c r="A12165"/>
      <c r="C12165"/>
      <c r="D12165"/>
      <c r="E12165"/>
      <c r="F12165"/>
      <c r="G12165"/>
      <c r="H12165"/>
      <c r="J12165"/>
    </row>
    <row r="12166" spans="1:10" x14ac:dyDescent="0.25">
      <c r="A12166"/>
      <c r="C12166"/>
      <c r="D12166"/>
      <c r="E12166"/>
      <c r="F12166"/>
      <c r="G12166"/>
      <c r="H12166"/>
      <c r="J12166"/>
    </row>
    <row r="12167" spans="1:10" x14ac:dyDescent="0.25">
      <c r="A12167"/>
      <c r="C12167"/>
      <c r="D12167"/>
      <c r="E12167"/>
      <c r="F12167"/>
      <c r="G12167"/>
      <c r="H12167"/>
      <c r="J12167"/>
    </row>
    <row r="12168" spans="1:10" x14ac:dyDescent="0.25">
      <c r="A12168"/>
      <c r="C12168"/>
      <c r="D12168"/>
      <c r="E12168"/>
      <c r="F12168"/>
      <c r="G12168"/>
      <c r="H12168"/>
      <c r="J12168"/>
    </row>
    <row r="12169" spans="1:10" x14ac:dyDescent="0.25">
      <c r="A12169"/>
      <c r="C12169"/>
      <c r="D12169"/>
      <c r="E12169"/>
      <c r="F12169"/>
      <c r="G12169"/>
      <c r="H12169"/>
      <c r="J12169"/>
    </row>
    <row r="12170" spans="1:10" x14ac:dyDescent="0.25">
      <c r="A12170"/>
      <c r="C12170"/>
      <c r="D12170"/>
      <c r="E12170"/>
      <c r="F12170"/>
      <c r="G12170"/>
      <c r="H12170"/>
      <c r="J12170"/>
    </row>
    <row r="12171" spans="1:10" x14ac:dyDescent="0.25">
      <c r="A12171"/>
      <c r="C12171"/>
      <c r="D12171"/>
      <c r="E12171"/>
      <c r="F12171"/>
      <c r="G12171"/>
      <c r="H12171"/>
      <c r="J12171"/>
    </row>
    <row r="12172" spans="1:10" x14ac:dyDescent="0.25">
      <c r="A12172"/>
      <c r="C12172"/>
      <c r="D12172"/>
      <c r="E12172"/>
      <c r="F12172"/>
      <c r="G12172"/>
      <c r="H12172"/>
      <c r="J12172"/>
    </row>
    <row r="12173" spans="1:10" x14ac:dyDescent="0.25">
      <c r="A12173"/>
      <c r="C12173"/>
      <c r="D12173"/>
      <c r="E12173"/>
      <c r="F12173"/>
      <c r="G12173"/>
      <c r="H12173"/>
      <c r="J12173"/>
    </row>
    <row r="12174" spans="1:10" x14ac:dyDescent="0.25">
      <c r="A12174"/>
      <c r="C12174"/>
      <c r="D12174"/>
      <c r="E12174"/>
      <c r="F12174"/>
      <c r="G12174"/>
      <c r="H12174"/>
      <c r="J12174"/>
    </row>
    <row r="12175" spans="1:10" x14ac:dyDescent="0.25">
      <c r="A12175"/>
      <c r="C12175"/>
      <c r="D12175"/>
      <c r="E12175"/>
      <c r="F12175"/>
      <c r="G12175"/>
      <c r="H12175"/>
      <c r="J12175"/>
    </row>
    <row r="12176" spans="1:10" x14ac:dyDescent="0.25">
      <c r="A12176"/>
      <c r="C12176"/>
      <c r="D12176"/>
      <c r="E12176"/>
      <c r="F12176"/>
      <c r="G12176"/>
      <c r="H12176"/>
      <c r="J12176"/>
    </row>
    <row r="12177" spans="1:10" x14ac:dyDescent="0.25">
      <c r="A12177"/>
      <c r="C12177"/>
      <c r="D12177"/>
      <c r="E12177"/>
      <c r="F12177"/>
      <c r="G12177"/>
      <c r="H12177"/>
      <c r="J12177"/>
    </row>
    <row r="12178" spans="1:10" x14ac:dyDescent="0.25">
      <c r="A12178"/>
      <c r="C12178"/>
      <c r="D12178"/>
      <c r="E12178"/>
      <c r="F12178"/>
      <c r="G12178"/>
      <c r="H12178"/>
      <c r="J12178"/>
    </row>
    <row r="12179" spans="1:10" x14ac:dyDescent="0.25">
      <c r="A12179"/>
      <c r="C12179"/>
      <c r="D12179"/>
      <c r="E12179"/>
      <c r="F12179"/>
      <c r="G12179"/>
      <c r="H12179"/>
      <c r="J12179"/>
    </row>
    <row r="12180" spans="1:10" x14ac:dyDescent="0.25">
      <c r="A12180"/>
      <c r="C12180"/>
      <c r="D12180"/>
      <c r="E12180"/>
      <c r="F12180"/>
      <c r="G12180"/>
      <c r="H12180"/>
      <c r="J12180"/>
    </row>
    <row r="12181" spans="1:10" x14ac:dyDescent="0.25">
      <c r="A12181"/>
      <c r="C12181"/>
      <c r="D12181"/>
      <c r="E12181"/>
      <c r="F12181"/>
      <c r="G12181"/>
      <c r="H12181"/>
      <c r="J12181"/>
    </row>
    <row r="12182" spans="1:10" x14ac:dyDescent="0.25">
      <c r="A12182"/>
      <c r="C12182"/>
      <c r="D12182"/>
      <c r="E12182"/>
      <c r="F12182"/>
      <c r="G12182"/>
      <c r="H12182"/>
      <c r="J12182"/>
    </row>
    <row r="12183" spans="1:10" x14ac:dyDescent="0.25">
      <c r="A12183"/>
      <c r="C12183"/>
      <c r="D12183"/>
      <c r="E12183"/>
      <c r="F12183"/>
      <c r="G12183"/>
      <c r="H12183"/>
      <c r="J12183"/>
    </row>
    <row r="12184" spans="1:10" x14ac:dyDescent="0.25">
      <c r="A12184"/>
      <c r="C12184"/>
      <c r="D12184"/>
      <c r="E12184"/>
      <c r="F12184"/>
      <c r="G12184"/>
      <c r="H12184"/>
      <c r="J12184"/>
    </row>
    <row r="12185" spans="1:10" x14ac:dyDescent="0.25">
      <c r="A12185"/>
      <c r="C12185"/>
      <c r="D12185"/>
      <c r="E12185"/>
      <c r="F12185"/>
      <c r="G12185"/>
      <c r="H12185"/>
      <c r="J12185"/>
    </row>
    <row r="12186" spans="1:10" x14ac:dyDescent="0.25">
      <c r="A12186"/>
      <c r="C12186"/>
      <c r="D12186"/>
      <c r="E12186"/>
      <c r="F12186"/>
      <c r="G12186"/>
      <c r="H12186"/>
      <c r="J12186"/>
    </row>
    <row r="12187" spans="1:10" x14ac:dyDescent="0.25">
      <c r="A12187"/>
      <c r="C12187"/>
      <c r="D12187"/>
      <c r="E12187"/>
      <c r="F12187"/>
      <c r="G12187"/>
      <c r="H12187"/>
      <c r="J12187"/>
    </row>
    <row r="12188" spans="1:10" x14ac:dyDescent="0.25">
      <c r="A12188"/>
      <c r="C12188"/>
      <c r="D12188"/>
      <c r="E12188"/>
      <c r="F12188"/>
      <c r="G12188"/>
      <c r="H12188"/>
      <c r="J12188"/>
    </row>
    <row r="12189" spans="1:10" x14ac:dyDescent="0.25">
      <c r="A12189"/>
      <c r="C12189"/>
      <c r="D12189"/>
      <c r="E12189"/>
      <c r="F12189"/>
      <c r="G12189"/>
      <c r="H12189"/>
      <c r="J12189"/>
    </row>
    <row r="12190" spans="1:10" x14ac:dyDescent="0.25">
      <c r="A12190"/>
      <c r="C12190"/>
      <c r="D12190"/>
      <c r="E12190"/>
      <c r="F12190"/>
      <c r="G12190"/>
      <c r="H12190"/>
      <c r="J12190"/>
    </row>
    <row r="12191" spans="1:10" x14ac:dyDescent="0.25">
      <c r="A12191"/>
      <c r="C12191"/>
      <c r="D12191"/>
      <c r="E12191"/>
      <c r="F12191"/>
      <c r="G12191"/>
      <c r="H12191"/>
      <c r="J12191"/>
    </row>
    <row r="12192" spans="1:10" x14ac:dyDescent="0.25">
      <c r="A12192"/>
      <c r="C12192"/>
      <c r="D12192"/>
      <c r="E12192"/>
      <c r="F12192"/>
      <c r="G12192"/>
      <c r="H12192"/>
      <c r="J12192"/>
    </row>
    <row r="12193" spans="1:10" x14ac:dyDescent="0.25">
      <c r="A12193"/>
      <c r="C12193"/>
      <c r="D12193"/>
      <c r="E12193"/>
      <c r="F12193"/>
      <c r="G12193"/>
      <c r="H12193"/>
      <c r="J12193"/>
    </row>
    <row r="12194" spans="1:10" x14ac:dyDescent="0.25">
      <c r="A12194"/>
      <c r="C12194"/>
      <c r="D12194"/>
      <c r="E12194"/>
      <c r="F12194"/>
      <c r="G12194"/>
      <c r="H12194"/>
      <c r="J12194"/>
    </row>
    <row r="12195" spans="1:10" x14ac:dyDescent="0.25">
      <c r="A12195"/>
      <c r="C12195"/>
      <c r="D12195"/>
      <c r="E12195"/>
      <c r="F12195"/>
      <c r="G12195"/>
      <c r="H12195"/>
      <c r="J12195"/>
    </row>
    <row r="12196" spans="1:10" x14ac:dyDescent="0.25">
      <c r="A12196"/>
      <c r="C12196"/>
      <c r="D12196"/>
      <c r="E12196"/>
      <c r="F12196"/>
      <c r="G12196"/>
      <c r="H12196"/>
      <c r="J12196"/>
    </row>
    <row r="12197" spans="1:10" x14ac:dyDescent="0.25">
      <c r="A12197"/>
      <c r="C12197"/>
      <c r="D12197"/>
      <c r="E12197"/>
      <c r="F12197"/>
      <c r="G12197"/>
      <c r="H12197"/>
      <c r="J12197"/>
    </row>
    <row r="12198" spans="1:10" x14ac:dyDescent="0.25">
      <c r="A12198"/>
      <c r="C12198"/>
      <c r="D12198"/>
      <c r="E12198"/>
      <c r="F12198"/>
      <c r="G12198"/>
      <c r="H12198"/>
      <c r="J12198"/>
    </row>
    <row r="12199" spans="1:10" x14ac:dyDescent="0.25">
      <c r="A12199"/>
      <c r="C12199"/>
      <c r="D12199"/>
      <c r="E12199"/>
      <c r="F12199"/>
      <c r="G12199"/>
      <c r="H12199"/>
      <c r="J12199"/>
    </row>
    <row r="12200" spans="1:10" x14ac:dyDescent="0.25">
      <c r="A12200"/>
      <c r="C12200"/>
      <c r="D12200"/>
      <c r="E12200"/>
      <c r="F12200"/>
      <c r="G12200"/>
      <c r="H12200"/>
      <c r="J12200"/>
    </row>
    <row r="12201" spans="1:10" x14ac:dyDescent="0.25">
      <c r="A12201"/>
      <c r="C12201"/>
      <c r="D12201"/>
      <c r="E12201"/>
      <c r="F12201"/>
      <c r="G12201"/>
      <c r="H12201"/>
      <c r="J12201"/>
    </row>
    <row r="12202" spans="1:10" x14ac:dyDescent="0.25">
      <c r="A12202"/>
      <c r="C12202"/>
      <c r="D12202"/>
      <c r="E12202"/>
      <c r="F12202"/>
      <c r="G12202"/>
      <c r="H12202"/>
      <c r="J12202"/>
    </row>
    <row r="12203" spans="1:10" x14ac:dyDescent="0.25">
      <c r="A12203"/>
      <c r="C12203"/>
      <c r="D12203"/>
      <c r="E12203"/>
      <c r="F12203"/>
      <c r="G12203"/>
      <c r="H12203"/>
      <c r="J12203"/>
    </row>
    <row r="12204" spans="1:10" x14ac:dyDescent="0.25">
      <c r="A12204"/>
      <c r="C12204"/>
      <c r="D12204"/>
      <c r="E12204"/>
      <c r="F12204"/>
      <c r="G12204"/>
      <c r="H12204"/>
      <c r="J12204"/>
    </row>
    <row r="12205" spans="1:10" x14ac:dyDescent="0.25">
      <c r="A12205"/>
      <c r="C12205"/>
      <c r="D12205"/>
      <c r="E12205"/>
      <c r="F12205"/>
      <c r="G12205"/>
      <c r="H12205"/>
      <c r="J12205"/>
    </row>
    <row r="12206" spans="1:10" x14ac:dyDescent="0.25">
      <c r="A12206"/>
      <c r="C12206"/>
      <c r="D12206"/>
      <c r="E12206"/>
      <c r="F12206"/>
      <c r="G12206"/>
      <c r="H12206"/>
      <c r="J12206"/>
    </row>
    <row r="12207" spans="1:10" x14ac:dyDescent="0.25">
      <c r="A12207"/>
      <c r="C12207"/>
      <c r="D12207"/>
      <c r="E12207"/>
      <c r="F12207"/>
      <c r="G12207"/>
      <c r="H12207"/>
      <c r="J12207"/>
    </row>
    <row r="12208" spans="1:10" x14ac:dyDescent="0.25">
      <c r="A12208"/>
      <c r="C12208"/>
      <c r="D12208"/>
      <c r="E12208"/>
      <c r="F12208"/>
      <c r="G12208"/>
      <c r="H12208"/>
      <c r="J12208"/>
    </row>
    <row r="12209" spans="1:10" x14ac:dyDescent="0.25">
      <c r="A12209"/>
      <c r="C12209"/>
      <c r="D12209"/>
      <c r="E12209"/>
      <c r="F12209"/>
      <c r="G12209"/>
      <c r="H12209"/>
      <c r="J12209"/>
    </row>
    <row r="12210" spans="1:10" x14ac:dyDescent="0.25">
      <c r="A12210"/>
      <c r="C12210"/>
      <c r="D12210"/>
      <c r="E12210"/>
      <c r="F12210"/>
      <c r="G12210"/>
      <c r="H12210"/>
      <c r="J12210"/>
    </row>
    <row r="12211" spans="1:10" x14ac:dyDescent="0.25">
      <c r="A12211"/>
      <c r="C12211"/>
      <c r="D12211"/>
      <c r="E12211"/>
      <c r="F12211"/>
      <c r="G12211"/>
      <c r="H12211"/>
      <c r="J12211"/>
    </row>
    <row r="12212" spans="1:10" x14ac:dyDescent="0.25">
      <c r="A12212"/>
      <c r="C12212"/>
      <c r="D12212"/>
      <c r="E12212"/>
      <c r="F12212"/>
      <c r="G12212"/>
      <c r="H12212"/>
      <c r="J12212"/>
    </row>
    <row r="12213" spans="1:10" x14ac:dyDescent="0.25">
      <c r="A12213"/>
      <c r="C12213"/>
      <c r="D12213"/>
      <c r="E12213"/>
      <c r="F12213"/>
      <c r="G12213"/>
      <c r="H12213"/>
      <c r="J12213"/>
    </row>
    <row r="12214" spans="1:10" x14ac:dyDescent="0.25">
      <c r="A12214"/>
      <c r="C12214"/>
      <c r="D12214"/>
      <c r="E12214"/>
      <c r="F12214"/>
      <c r="G12214"/>
      <c r="H12214"/>
      <c r="J12214"/>
    </row>
    <row r="12215" spans="1:10" x14ac:dyDescent="0.25">
      <c r="A12215"/>
      <c r="C12215"/>
      <c r="D12215"/>
      <c r="E12215"/>
      <c r="F12215"/>
      <c r="G12215"/>
      <c r="H12215"/>
      <c r="J12215"/>
    </row>
    <row r="12216" spans="1:10" x14ac:dyDescent="0.25">
      <c r="A12216"/>
      <c r="C12216"/>
      <c r="D12216"/>
      <c r="E12216"/>
      <c r="F12216"/>
      <c r="G12216"/>
      <c r="H12216"/>
      <c r="J12216"/>
    </row>
    <row r="12217" spans="1:10" x14ac:dyDescent="0.25">
      <c r="A12217"/>
      <c r="C12217"/>
      <c r="D12217"/>
      <c r="E12217"/>
      <c r="F12217"/>
      <c r="G12217"/>
      <c r="H12217"/>
      <c r="J12217"/>
    </row>
    <row r="12218" spans="1:10" x14ac:dyDescent="0.25">
      <c r="A12218"/>
      <c r="C12218"/>
      <c r="D12218"/>
      <c r="E12218"/>
      <c r="F12218"/>
      <c r="G12218"/>
      <c r="H12218"/>
      <c r="J12218"/>
    </row>
    <row r="12219" spans="1:10" x14ac:dyDescent="0.25">
      <c r="A12219"/>
      <c r="C12219"/>
      <c r="D12219"/>
      <c r="E12219"/>
      <c r="F12219"/>
      <c r="G12219"/>
      <c r="H12219"/>
      <c r="J12219"/>
    </row>
    <row r="12220" spans="1:10" x14ac:dyDescent="0.25">
      <c r="A12220"/>
      <c r="C12220"/>
      <c r="D12220"/>
      <c r="E12220"/>
      <c r="F12220"/>
      <c r="G12220"/>
      <c r="H12220"/>
      <c r="J12220"/>
    </row>
    <row r="12221" spans="1:10" x14ac:dyDescent="0.25">
      <c r="A12221"/>
      <c r="C12221"/>
      <c r="D12221"/>
      <c r="E12221"/>
      <c r="F12221"/>
      <c r="G12221"/>
      <c r="H12221"/>
      <c r="J12221"/>
    </row>
    <row r="12222" spans="1:10" x14ac:dyDescent="0.25">
      <c r="A12222"/>
      <c r="C12222"/>
      <c r="D12222"/>
      <c r="E12222"/>
      <c r="F12222"/>
      <c r="G12222"/>
      <c r="H12222"/>
      <c r="J12222"/>
    </row>
    <row r="12223" spans="1:10" x14ac:dyDescent="0.25">
      <c r="A12223"/>
      <c r="C12223"/>
      <c r="D12223"/>
      <c r="E12223"/>
      <c r="F12223"/>
      <c r="G12223"/>
      <c r="H12223"/>
      <c r="J12223"/>
    </row>
    <row r="12224" spans="1:10" x14ac:dyDescent="0.25">
      <c r="A12224"/>
      <c r="C12224"/>
      <c r="D12224"/>
      <c r="E12224"/>
      <c r="F12224"/>
      <c r="G12224"/>
      <c r="H12224"/>
      <c r="J12224"/>
    </row>
    <row r="12225" spans="1:10" x14ac:dyDescent="0.25">
      <c r="A12225"/>
      <c r="C12225"/>
      <c r="D12225"/>
      <c r="E12225"/>
      <c r="F12225"/>
      <c r="G12225"/>
      <c r="H12225"/>
      <c r="J12225"/>
    </row>
    <row r="12226" spans="1:10" x14ac:dyDescent="0.25">
      <c r="A12226"/>
      <c r="C12226"/>
      <c r="D12226"/>
      <c r="E12226"/>
      <c r="F12226"/>
      <c r="G12226"/>
      <c r="H12226"/>
      <c r="J12226"/>
    </row>
    <row r="12227" spans="1:10" x14ac:dyDescent="0.25">
      <c r="A12227"/>
      <c r="C12227"/>
      <c r="D12227"/>
      <c r="E12227"/>
      <c r="F12227"/>
      <c r="G12227"/>
      <c r="H12227"/>
      <c r="J12227"/>
    </row>
    <row r="12228" spans="1:10" x14ac:dyDescent="0.25">
      <c r="A12228"/>
      <c r="C12228"/>
      <c r="D12228"/>
      <c r="E12228"/>
      <c r="F12228"/>
      <c r="G12228"/>
      <c r="H12228"/>
      <c r="J12228"/>
    </row>
    <row r="12229" spans="1:10" x14ac:dyDescent="0.25">
      <c r="A12229"/>
      <c r="C12229"/>
      <c r="D12229"/>
      <c r="E12229"/>
      <c r="F12229"/>
      <c r="G12229"/>
      <c r="H12229"/>
      <c r="J12229"/>
    </row>
    <row r="12230" spans="1:10" x14ac:dyDescent="0.25">
      <c r="A12230"/>
      <c r="C12230"/>
      <c r="D12230"/>
      <c r="E12230"/>
      <c r="F12230"/>
      <c r="G12230"/>
      <c r="H12230"/>
      <c r="J12230"/>
    </row>
    <row r="12231" spans="1:10" x14ac:dyDescent="0.25">
      <c r="A12231"/>
      <c r="C12231"/>
      <c r="D12231"/>
      <c r="E12231"/>
      <c r="F12231"/>
      <c r="G12231"/>
      <c r="H12231"/>
      <c r="J12231"/>
    </row>
    <row r="12232" spans="1:10" x14ac:dyDescent="0.25">
      <c r="A12232"/>
      <c r="C12232"/>
      <c r="D12232"/>
      <c r="E12232"/>
      <c r="F12232"/>
      <c r="G12232"/>
      <c r="H12232"/>
      <c r="J12232"/>
    </row>
    <row r="12233" spans="1:10" x14ac:dyDescent="0.25">
      <c r="A12233"/>
      <c r="C12233"/>
      <c r="D12233"/>
      <c r="E12233"/>
      <c r="F12233"/>
      <c r="G12233"/>
      <c r="H12233"/>
      <c r="J12233"/>
    </row>
    <row r="12234" spans="1:10" x14ac:dyDescent="0.25">
      <c r="A12234"/>
      <c r="C12234"/>
      <c r="D12234"/>
      <c r="E12234"/>
      <c r="F12234"/>
      <c r="G12234"/>
      <c r="H12234"/>
      <c r="J12234"/>
    </row>
    <row r="12235" spans="1:10" x14ac:dyDescent="0.25">
      <c r="A12235"/>
      <c r="C12235"/>
      <c r="D12235"/>
      <c r="E12235"/>
      <c r="F12235"/>
      <c r="G12235"/>
      <c r="H12235"/>
      <c r="J12235"/>
    </row>
    <row r="12236" spans="1:10" x14ac:dyDescent="0.25">
      <c r="A12236"/>
      <c r="C12236"/>
      <c r="D12236"/>
      <c r="E12236"/>
      <c r="F12236"/>
      <c r="G12236"/>
      <c r="H12236"/>
      <c r="J12236"/>
    </row>
    <row r="12237" spans="1:10" x14ac:dyDescent="0.25">
      <c r="A12237"/>
      <c r="C12237"/>
      <c r="D12237"/>
      <c r="E12237"/>
      <c r="F12237"/>
      <c r="G12237"/>
      <c r="H12237"/>
      <c r="J12237"/>
    </row>
    <row r="12238" spans="1:10" x14ac:dyDescent="0.25">
      <c r="A12238"/>
      <c r="C12238"/>
      <c r="D12238"/>
      <c r="E12238"/>
      <c r="F12238"/>
      <c r="G12238"/>
      <c r="H12238"/>
      <c r="J12238"/>
    </row>
    <row r="12239" spans="1:10" x14ac:dyDescent="0.25">
      <c r="A12239"/>
      <c r="C12239"/>
      <c r="D12239"/>
      <c r="E12239"/>
      <c r="F12239"/>
      <c r="G12239"/>
      <c r="H12239"/>
      <c r="J12239"/>
    </row>
    <row r="12240" spans="1:10" x14ac:dyDescent="0.25">
      <c r="A12240"/>
      <c r="C12240"/>
      <c r="D12240"/>
      <c r="E12240"/>
      <c r="F12240"/>
      <c r="G12240"/>
      <c r="H12240"/>
      <c r="J12240"/>
    </row>
    <row r="12241" spans="1:10" x14ac:dyDescent="0.25">
      <c r="A12241"/>
      <c r="C12241"/>
      <c r="D12241"/>
      <c r="E12241"/>
      <c r="F12241"/>
      <c r="G12241"/>
      <c r="H12241"/>
      <c r="J12241"/>
    </row>
    <row r="12242" spans="1:10" x14ac:dyDescent="0.25">
      <c r="A12242"/>
      <c r="C12242"/>
      <c r="D12242"/>
      <c r="E12242"/>
      <c r="F12242"/>
      <c r="G12242"/>
      <c r="H12242"/>
      <c r="J12242"/>
    </row>
    <row r="12243" spans="1:10" x14ac:dyDescent="0.25">
      <c r="A12243"/>
      <c r="C12243"/>
      <c r="D12243"/>
      <c r="E12243"/>
      <c r="F12243"/>
      <c r="G12243"/>
      <c r="H12243"/>
      <c r="J12243"/>
    </row>
    <row r="12244" spans="1:10" x14ac:dyDescent="0.25">
      <c r="A12244"/>
      <c r="C12244"/>
      <c r="D12244"/>
      <c r="E12244"/>
      <c r="F12244"/>
      <c r="G12244"/>
      <c r="H12244"/>
      <c r="J12244"/>
    </row>
    <row r="12245" spans="1:10" x14ac:dyDescent="0.25">
      <c r="A12245"/>
      <c r="C12245"/>
      <c r="D12245"/>
      <c r="E12245"/>
      <c r="F12245"/>
      <c r="G12245"/>
      <c r="H12245"/>
      <c r="J12245"/>
    </row>
    <row r="12246" spans="1:10" x14ac:dyDescent="0.25">
      <c r="A12246"/>
      <c r="C12246"/>
      <c r="D12246"/>
      <c r="E12246"/>
      <c r="F12246"/>
      <c r="G12246"/>
      <c r="H12246"/>
      <c r="J12246"/>
    </row>
    <row r="12247" spans="1:10" x14ac:dyDescent="0.25">
      <c r="A12247"/>
      <c r="C12247"/>
      <c r="D12247"/>
      <c r="E12247"/>
      <c r="F12247"/>
      <c r="G12247"/>
      <c r="H12247"/>
      <c r="J12247"/>
    </row>
    <row r="12248" spans="1:10" x14ac:dyDescent="0.25">
      <c r="A12248"/>
      <c r="C12248"/>
      <c r="D12248"/>
      <c r="E12248"/>
      <c r="F12248"/>
      <c r="G12248"/>
      <c r="H12248"/>
      <c r="J12248"/>
    </row>
    <row r="12249" spans="1:10" x14ac:dyDescent="0.25">
      <c r="A12249"/>
      <c r="C12249"/>
      <c r="D12249"/>
      <c r="E12249"/>
      <c r="F12249"/>
      <c r="G12249"/>
      <c r="H12249"/>
      <c r="J12249"/>
    </row>
    <row r="12250" spans="1:10" x14ac:dyDescent="0.25">
      <c r="A12250"/>
      <c r="C12250"/>
      <c r="D12250"/>
      <c r="E12250"/>
      <c r="F12250"/>
      <c r="G12250"/>
      <c r="H12250"/>
      <c r="J12250"/>
    </row>
    <row r="12251" spans="1:10" x14ac:dyDescent="0.25">
      <c r="A12251"/>
      <c r="C12251"/>
      <c r="D12251"/>
      <c r="E12251"/>
      <c r="F12251"/>
      <c r="G12251"/>
      <c r="H12251"/>
      <c r="J12251"/>
    </row>
    <row r="12252" spans="1:10" x14ac:dyDescent="0.25">
      <c r="A12252"/>
      <c r="C12252"/>
      <c r="D12252"/>
      <c r="E12252"/>
      <c r="F12252"/>
      <c r="G12252"/>
      <c r="H12252"/>
      <c r="J12252"/>
    </row>
    <row r="12253" spans="1:10" x14ac:dyDescent="0.25">
      <c r="A12253"/>
      <c r="C12253"/>
      <c r="D12253"/>
      <c r="E12253"/>
      <c r="F12253"/>
      <c r="G12253"/>
      <c r="H12253"/>
      <c r="J12253"/>
    </row>
    <row r="12254" spans="1:10" x14ac:dyDescent="0.25">
      <c r="A12254"/>
      <c r="C12254"/>
      <c r="D12254"/>
      <c r="E12254"/>
      <c r="F12254"/>
      <c r="G12254"/>
      <c r="H12254"/>
      <c r="J12254"/>
    </row>
    <row r="12255" spans="1:10" x14ac:dyDescent="0.25">
      <c r="A12255"/>
      <c r="C12255"/>
      <c r="D12255"/>
      <c r="E12255"/>
      <c r="F12255"/>
      <c r="G12255"/>
      <c r="H12255"/>
      <c r="J12255"/>
    </row>
    <row r="12256" spans="1:10" x14ac:dyDescent="0.25">
      <c r="A12256"/>
      <c r="C12256"/>
      <c r="D12256"/>
      <c r="E12256"/>
      <c r="F12256"/>
      <c r="G12256"/>
      <c r="H12256"/>
      <c r="J12256"/>
    </row>
    <row r="12257" spans="1:10" x14ac:dyDescent="0.25">
      <c r="A12257"/>
      <c r="C12257"/>
      <c r="D12257"/>
      <c r="E12257"/>
      <c r="F12257"/>
      <c r="G12257"/>
      <c r="H12257"/>
      <c r="J12257"/>
    </row>
    <row r="12258" spans="1:10" x14ac:dyDescent="0.25">
      <c r="A12258"/>
      <c r="C12258"/>
      <c r="D12258"/>
      <c r="E12258"/>
      <c r="F12258"/>
      <c r="G12258"/>
      <c r="H12258"/>
      <c r="J12258"/>
    </row>
    <row r="12259" spans="1:10" x14ac:dyDescent="0.25">
      <c r="A12259"/>
      <c r="C12259"/>
      <c r="D12259"/>
      <c r="E12259"/>
      <c r="F12259"/>
      <c r="G12259"/>
      <c r="H12259"/>
      <c r="J12259"/>
    </row>
    <row r="12260" spans="1:10" x14ac:dyDescent="0.25">
      <c r="A12260"/>
      <c r="C12260"/>
      <c r="D12260"/>
      <c r="E12260"/>
      <c r="F12260"/>
      <c r="G12260"/>
      <c r="H12260"/>
      <c r="J12260"/>
    </row>
    <row r="12261" spans="1:10" x14ac:dyDescent="0.25">
      <c r="A12261"/>
      <c r="C12261"/>
      <c r="D12261"/>
      <c r="E12261"/>
      <c r="F12261"/>
      <c r="G12261"/>
      <c r="H12261"/>
      <c r="J12261"/>
    </row>
    <row r="12262" spans="1:10" x14ac:dyDescent="0.25">
      <c r="A12262"/>
      <c r="C12262"/>
      <c r="D12262"/>
      <c r="E12262"/>
      <c r="F12262"/>
      <c r="G12262"/>
      <c r="H12262"/>
      <c r="J12262"/>
    </row>
    <row r="12263" spans="1:10" x14ac:dyDescent="0.25">
      <c r="A12263"/>
      <c r="C12263"/>
      <c r="D12263"/>
      <c r="E12263"/>
      <c r="F12263"/>
      <c r="G12263"/>
      <c r="H12263"/>
      <c r="J12263"/>
    </row>
    <row r="12264" spans="1:10" x14ac:dyDescent="0.25">
      <c r="A12264"/>
      <c r="C12264"/>
      <c r="D12264"/>
      <c r="E12264"/>
      <c r="F12264"/>
      <c r="G12264"/>
      <c r="H12264"/>
      <c r="J12264"/>
    </row>
    <row r="12265" spans="1:10" x14ac:dyDescent="0.25">
      <c r="A12265"/>
      <c r="C12265"/>
      <c r="D12265"/>
      <c r="E12265"/>
      <c r="F12265"/>
      <c r="G12265"/>
      <c r="H12265"/>
      <c r="J12265"/>
    </row>
    <row r="12266" spans="1:10" x14ac:dyDescent="0.25">
      <c r="A12266"/>
      <c r="C12266"/>
      <c r="D12266"/>
      <c r="E12266"/>
      <c r="F12266"/>
      <c r="G12266"/>
      <c r="H12266"/>
      <c r="J12266"/>
    </row>
    <row r="12267" spans="1:10" x14ac:dyDescent="0.25">
      <c r="A12267"/>
      <c r="C12267"/>
      <c r="D12267"/>
      <c r="E12267"/>
      <c r="F12267"/>
      <c r="G12267"/>
      <c r="H12267"/>
      <c r="J12267"/>
    </row>
    <row r="12268" spans="1:10" x14ac:dyDescent="0.25">
      <c r="A12268"/>
      <c r="C12268"/>
      <c r="D12268"/>
      <c r="E12268"/>
      <c r="F12268"/>
      <c r="G12268"/>
      <c r="H12268"/>
      <c r="J12268"/>
    </row>
    <row r="12269" spans="1:10" x14ac:dyDescent="0.25">
      <c r="A12269"/>
      <c r="C12269"/>
      <c r="D12269"/>
      <c r="E12269"/>
      <c r="F12269"/>
      <c r="G12269"/>
      <c r="H12269"/>
      <c r="J12269"/>
    </row>
    <row r="12270" spans="1:10" x14ac:dyDescent="0.25">
      <c r="A12270"/>
      <c r="C12270"/>
      <c r="D12270"/>
      <c r="E12270"/>
      <c r="F12270"/>
      <c r="G12270"/>
      <c r="H12270"/>
      <c r="J12270"/>
    </row>
    <row r="12271" spans="1:10" x14ac:dyDescent="0.25">
      <c r="A12271"/>
      <c r="C12271"/>
      <c r="D12271"/>
      <c r="E12271"/>
      <c r="F12271"/>
      <c r="G12271"/>
      <c r="H12271"/>
      <c r="J12271"/>
    </row>
    <row r="12272" spans="1:10" x14ac:dyDescent="0.25">
      <c r="A12272"/>
      <c r="C12272"/>
      <c r="D12272"/>
      <c r="E12272"/>
      <c r="F12272"/>
      <c r="G12272"/>
      <c r="H12272"/>
      <c r="J12272"/>
    </row>
    <row r="12273" spans="1:10" x14ac:dyDescent="0.25">
      <c r="A12273"/>
      <c r="C12273"/>
      <c r="D12273"/>
      <c r="E12273"/>
      <c r="F12273"/>
      <c r="G12273"/>
      <c r="H12273"/>
      <c r="J12273"/>
    </row>
    <row r="12274" spans="1:10" x14ac:dyDescent="0.25">
      <c r="A12274"/>
      <c r="C12274"/>
      <c r="D12274"/>
      <c r="E12274"/>
      <c r="F12274"/>
      <c r="G12274"/>
      <c r="H12274"/>
      <c r="J12274"/>
    </row>
    <row r="12275" spans="1:10" x14ac:dyDescent="0.25">
      <c r="A12275"/>
      <c r="C12275"/>
      <c r="D12275"/>
      <c r="E12275"/>
      <c r="F12275"/>
      <c r="G12275"/>
      <c r="H12275"/>
      <c r="J12275"/>
    </row>
    <row r="12276" spans="1:10" x14ac:dyDescent="0.25">
      <c r="A12276"/>
      <c r="C12276"/>
      <c r="D12276"/>
      <c r="E12276"/>
      <c r="F12276"/>
      <c r="G12276"/>
      <c r="H12276"/>
      <c r="J12276"/>
    </row>
    <row r="12277" spans="1:10" x14ac:dyDescent="0.25">
      <c r="A12277"/>
      <c r="C12277"/>
      <c r="D12277"/>
      <c r="E12277"/>
      <c r="F12277"/>
      <c r="G12277"/>
      <c r="H12277"/>
      <c r="J12277"/>
    </row>
    <row r="12278" spans="1:10" x14ac:dyDescent="0.25">
      <c r="A12278"/>
      <c r="C12278"/>
      <c r="D12278"/>
      <c r="E12278"/>
      <c r="F12278"/>
      <c r="G12278"/>
      <c r="H12278"/>
      <c r="J12278"/>
    </row>
    <row r="12279" spans="1:10" x14ac:dyDescent="0.25">
      <c r="A12279"/>
      <c r="C12279"/>
      <c r="D12279"/>
      <c r="E12279"/>
      <c r="F12279"/>
      <c r="G12279"/>
      <c r="H12279"/>
      <c r="J12279"/>
    </row>
    <row r="12280" spans="1:10" x14ac:dyDescent="0.25">
      <c r="A12280"/>
      <c r="C12280"/>
      <c r="D12280"/>
      <c r="E12280"/>
      <c r="F12280"/>
      <c r="G12280"/>
      <c r="H12280"/>
      <c r="J12280"/>
    </row>
    <row r="12281" spans="1:10" x14ac:dyDescent="0.25">
      <c r="A12281"/>
      <c r="C12281"/>
      <c r="D12281"/>
      <c r="E12281"/>
      <c r="F12281"/>
      <c r="G12281"/>
      <c r="H12281"/>
      <c r="J12281"/>
    </row>
    <row r="12282" spans="1:10" x14ac:dyDescent="0.25">
      <c r="A12282"/>
      <c r="C12282"/>
      <c r="D12282"/>
      <c r="E12282"/>
      <c r="F12282"/>
      <c r="G12282"/>
      <c r="H12282"/>
      <c r="J12282"/>
    </row>
    <row r="12283" spans="1:10" x14ac:dyDescent="0.25">
      <c r="A12283"/>
      <c r="C12283"/>
      <c r="D12283"/>
      <c r="E12283"/>
      <c r="F12283"/>
      <c r="G12283"/>
      <c r="H12283"/>
      <c r="J12283"/>
    </row>
    <row r="12284" spans="1:10" x14ac:dyDescent="0.25">
      <c r="A12284"/>
      <c r="C12284"/>
      <c r="D12284"/>
      <c r="E12284"/>
      <c r="F12284"/>
      <c r="G12284"/>
      <c r="H12284"/>
      <c r="J12284"/>
    </row>
    <row r="12285" spans="1:10" x14ac:dyDescent="0.25">
      <c r="A12285"/>
      <c r="C12285"/>
      <c r="D12285"/>
      <c r="E12285"/>
      <c r="F12285"/>
      <c r="G12285"/>
      <c r="H12285"/>
      <c r="J12285"/>
    </row>
    <row r="12286" spans="1:10" x14ac:dyDescent="0.25">
      <c r="A12286"/>
      <c r="C12286"/>
      <c r="D12286"/>
      <c r="E12286"/>
      <c r="F12286"/>
      <c r="G12286"/>
      <c r="H12286"/>
      <c r="J12286"/>
    </row>
    <row r="12287" spans="1:10" x14ac:dyDescent="0.25">
      <c r="A12287"/>
      <c r="C12287"/>
      <c r="D12287"/>
      <c r="E12287"/>
      <c r="F12287"/>
      <c r="G12287"/>
      <c r="H12287"/>
      <c r="J12287"/>
    </row>
    <row r="12288" spans="1:10" x14ac:dyDescent="0.25">
      <c r="A12288"/>
      <c r="C12288"/>
      <c r="D12288"/>
      <c r="E12288"/>
      <c r="F12288"/>
      <c r="G12288"/>
      <c r="H12288"/>
      <c r="J12288"/>
    </row>
    <row r="12289" spans="1:10" x14ac:dyDescent="0.25">
      <c r="A12289"/>
      <c r="C12289"/>
      <c r="D12289"/>
      <c r="E12289"/>
      <c r="F12289"/>
      <c r="G12289"/>
      <c r="H12289"/>
      <c r="J12289"/>
    </row>
    <row r="12290" spans="1:10" x14ac:dyDescent="0.25">
      <c r="A12290"/>
      <c r="C12290"/>
      <c r="D12290"/>
      <c r="E12290"/>
      <c r="F12290"/>
      <c r="G12290"/>
      <c r="H12290"/>
      <c r="J12290"/>
    </row>
    <row r="12291" spans="1:10" x14ac:dyDescent="0.25">
      <c r="A12291"/>
      <c r="C12291"/>
      <c r="D12291"/>
      <c r="E12291"/>
      <c r="F12291"/>
      <c r="G12291"/>
      <c r="H12291"/>
      <c r="J12291"/>
    </row>
    <row r="12292" spans="1:10" x14ac:dyDescent="0.25">
      <c r="A12292"/>
      <c r="C12292"/>
      <c r="D12292"/>
      <c r="E12292"/>
      <c r="F12292"/>
      <c r="G12292"/>
      <c r="H12292"/>
      <c r="J12292"/>
    </row>
    <row r="12293" spans="1:10" x14ac:dyDescent="0.25">
      <c r="A12293"/>
      <c r="C12293"/>
      <c r="D12293"/>
      <c r="E12293"/>
      <c r="F12293"/>
      <c r="G12293"/>
      <c r="H12293"/>
      <c r="J12293"/>
    </row>
    <row r="12294" spans="1:10" x14ac:dyDescent="0.25">
      <c r="A12294"/>
      <c r="C12294"/>
      <c r="D12294"/>
      <c r="E12294"/>
      <c r="F12294"/>
      <c r="G12294"/>
      <c r="H12294"/>
      <c r="J12294"/>
    </row>
    <row r="12295" spans="1:10" x14ac:dyDescent="0.25">
      <c r="A12295"/>
      <c r="C12295"/>
      <c r="D12295"/>
      <c r="E12295"/>
      <c r="F12295"/>
      <c r="G12295"/>
      <c r="H12295"/>
      <c r="J12295"/>
    </row>
    <row r="12296" spans="1:10" x14ac:dyDescent="0.25">
      <c r="A12296"/>
      <c r="C12296"/>
      <c r="D12296"/>
      <c r="E12296"/>
      <c r="F12296"/>
      <c r="G12296"/>
      <c r="H12296"/>
      <c r="J12296"/>
    </row>
    <row r="12297" spans="1:10" x14ac:dyDescent="0.25">
      <c r="A12297"/>
      <c r="C12297"/>
      <c r="D12297"/>
      <c r="E12297"/>
      <c r="F12297"/>
      <c r="G12297"/>
      <c r="H12297"/>
      <c r="J12297"/>
    </row>
    <row r="12298" spans="1:10" x14ac:dyDescent="0.25">
      <c r="A12298"/>
      <c r="C12298"/>
      <c r="D12298"/>
      <c r="E12298"/>
      <c r="F12298"/>
      <c r="G12298"/>
      <c r="H12298"/>
      <c r="J12298"/>
    </row>
    <row r="12299" spans="1:10" x14ac:dyDescent="0.25">
      <c r="A12299"/>
      <c r="C12299"/>
      <c r="D12299"/>
      <c r="E12299"/>
      <c r="F12299"/>
      <c r="G12299"/>
      <c r="H12299"/>
      <c r="J12299"/>
    </row>
    <row r="12300" spans="1:10" x14ac:dyDescent="0.25">
      <c r="A12300"/>
      <c r="C12300"/>
      <c r="D12300"/>
      <c r="E12300"/>
      <c r="F12300"/>
      <c r="G12300"/>
      <c r="H12300"/>
      <c r="J12300"/>
    </row>
    <row r="12301" spans="1:10" x14ac:dyDescent="0.25">
      <c r="A12301"/>
      <c r="C12301"/>
      <c r="D12301"/>
      <c r="E12301"/>
      <c r="F12301"/>
      <c r="G12301"/>
      <c r="H12301"/>
      <c r="J12301"/>
    </row>
    <row r="12302" spans="1:10" x14ac:dyDescent="0.25">
      <c r="A12302"/>
      <c r="C12302"/>
      <c r="D12302"/>
      <c r="E12302"/>
      <c r="F12302"/>
      <c r="G12302"/>
      <c r="H12302"/>
      <c r="J12302"/>
    </row>
    <row r="12303" spans="1:10" x14ac:dyDescent="0.25">
      <c r="A12303"/>
      <c r="C12303"/>
      <c r="D12303"/>
      <c r="E12303"/>
      <c r="F12303"/>
      <c r="G12303"/>
      <c r="H12303"/>
      <c r="J12303"/>
    </row>
    <row r="12304" spans="1:10" x14ac:dyDescent="0.25">
      <c r="A12304"/>
      <c r="C12304"/>
      <c r="D12304"/>
      <c r="E12304"/>
      <c r="F12304"/>
      <c r="G12304"/>
      <c r="H12304"/>
      <c r="J12304"/>
    </row>
    <row r="12305" spans="1:10" x14ac:dyDescent="0.25">
      <c r="A12305"/>
      <c r="C12305"/>
      <c r="D12305"/>
      <c r="E12305"/>
      <c r="F12305"/>
      <c r="G12305"/>
      <c r="H12305"/>
      <c r="J12305"/>
    </row>
    <row r="12306" spans="1:10" x14ac:dyDescent="0.25">
      <c r="A12306"/>
      <c r="C12306"/>
      <c r="D12306"/>
      <c r="E12306"/>
      <c r="F12306"/>
      <c r="G12306"/>
      <c r="H12306"/>
      <c r="J12306"/>
    </row>
    <row r="12307" spans="1:10" x14ac:dyDescent="0.25">
      <c r="A12307"/>
      <c r="C12307"/>
      <c r="D12307"/>
      <c r="E12307"/>
      <c r="F12307"/>
      <c r="G12307"/>
      <c r="H12307"/>
      <c r="J12307"/>
    </row>
    <row r="12308" spans="1:10" x14ac:dyDescent="0.25">
      <c r="A12308"/>
      <c r="C12308"/>
      <c r="D12308"/>
      <c r="E12308"/>
      <c r="F12308"/>
      <c r="G12308"/>
      <c r="H12308"/>
      <c r="J12308"/>
    </row>
    <row r="12309" spans="1:10" x14ac:dyDescent="0.25">
      <c r="A12309"/>
      <c r="C12309"/>
      <c r="D12309"/>
      <c r="E12309"/>
      <c r="F12309"/>
      <c r="G12309"/>
      <c r="H12309"/>
      <c r="J12309"/>
    </row>
    <row r="12310" spans="1:10" x14ac:dyDescent="0.25">
      <c r="A12310"/>
      <c r="C12310"/>
      <c r="D12310"/>
      <c r="E12310"/>
      <c r="F12310"/>
      <c r="G12310"/>
      <c r="H12310"/>
      <c r="J12310"/>
    </row>
    <row r="12311" spans="1:10" x14ac:dyDescent="0.25">
      <c r="A12311"/>
      <c r="C12311"/>
      <c r="D12311"/>
      <c r="E12311"/>
      <c r="F12311"/>
      <c r="G12311"/>
      <c r="H12311"/>
      <c r="J12311"/>
    </row>
    <row r="12312" spans="1:10" x14ac:dyDescent="0.25">
      <c r="A12312"/>
      <c r="C12312"/>
      <c r="D12312"/>
      <c r="E12312"/>
      <c r="F12312"/>
      <c r="G12312"/>
      <c r="H12312"/>
      <c r="J12312"/>
    </row>
    <row r="12313" spans="1:10" x14ac:dyDescent="0.25">
      <c r="A12313"/>
      <c r="C12313"/>
      <c r="D12313"/>
      <c r="E12313"/>
      <c r="F12313"/>
      <c r="G12313"/>
      <c r="H12313"/>
      <c r="J12313"/>
    </row>
    <row r="12314" spans="1:10" x14ac:dyDescent="0.25">
      <c r="A12314"/>
      <c r="C12314"/>
      <c r="D12314"/>
      <c r="E12314"/>
      <c r="F12314"/>
      <c r="G12314"/>
      <c r="H12314"/>
      <c r="J12314"/>
    </row>
    <row r="12315" spans="1:10" x14ac:dyDescent="0.25">
      <c r="A12315"/>
      <c r="C12315"/>
      <c r="D12315"/>
      <c r="E12315"/>
      <c r="F12315"/>
      <c r="G12315"/>
      <c r="H12315"/>
      <c r="J12315"/>
    </row>
    <row r="12316" spans="1:10" x14ac:dyDescent="0.25">
      <c r="A12316"/>
      <c r="C12316"/>
      <c r="D12316"/>
      <c r="E12316"/>
      <c r="F12316"/>
      <c r="G12316"/>
      <c r="H12316"/>
      <c r="J12316"/>
    </row>
    <row r="12317" spans="1:10" x14ac:dyDescent="0.25">
      <c r="A12317"/>
      <c r="C12317"/>
      <c r="D12317"/>
      <c r="E12317"/>
      <c r="F12317"/>
      <c r="G12317"/>
      <c r="H12317"/>
      <c r="J12317"/>
    </row>
    <row r="12318" spans="1:10" x14ac:dyDescent="0.25">
      <c r="A12318"/>
      <c r="C12318"/>
      <c r="D12318"/>
      <c r="E12318"/>
      <c r="F12318"/>
      <c r="G12318"/>
      <c r="H12318"/>
      <c r="J12318"/>
    </row>
    <row r="12319" spans="1:10" x14ac:dyDescent="0.25">
      <c r="A12319"/>
      <c r="C12319"/>
      <c r="D12319"/>
      <c r="E12319"/>
      <c r="F12319"/>
      <c r="G12319"/>
      <c r="H12319"/>
      <c r="J12319"/>
    </row>
    <row r="12320" spans="1:10" x14ac:dyDescent="0.25">
      <c r="A12320"/>
      <c r="C12320"/>
      <c r="D12320"/>
      <c r="E12320"/>
      <c r="F12320"/>
      <c r="G12320"/>
      <c r="H12320"/>
      <c r="J12320"/>
    </row>
    <row r="12321" spans="1:10" x14ac:dyDescent="0.25">
      <c r="A12321"/>
      <c r="C12321"/>
      <c r="D12321"/>
      <c r="E12321"/>
      <c r="F12321"/>
      <c r="G12321"/>
      <c r="H12321"/>
      <c r="J12321"/>
    </row>
    <row r="12322" spans="1:10" x14ac:dyDescent="0.25">
      <c r="A12322"/>
      <c r="C12322"/>
      <c r="D12322"/>
      <c r="E12322"/>
      <c r="F12322"/>
      <c r="G12322"/>
      <c r="H12322"/>
      <c r="J12322"/>
    </row>
    <row r="12323" spans="1:10" x14ac:dyDescent="0.25">
      <c r="A12323"/>
      <c r="C12323"/>
      <c r="D12323"/>
      <c r="E12323"/>
      <c r="F12323"/>
      <c r="G12323"/>
      <c r="H12323"/>
      <c r="J12323"/>
    </row>
    <row r="12324" spans="1:10" x14ac:dyDescent="0.25">
      <c r="A12324"/>
      <c r="C12324"/>
      <c r="D12324"/>
      <c r="E12324"/>
      <c r="F12324"/>
      <c r="G12324"/>
      <c r="H12324"/>
      <c r="J12324"/>
    </row>
    <row r="12325" spans="1:10" x14ac:dyDescent="0.25">
      <c r="A12325"/>
      <c r="C12325"/>
      <c r="D12325"/>
      <c r="E12325"/>
      <c r="F12325"/>
      <c r="G12325"/>
      <c r="H12325"/>
      <c r="J12325"/>
    </row>
    <row r="12326" spans="1:10" x14ac:dyDescent="0.25">
      <c r="A12326"/>
      <c r="C12326"/>
      <c r="D12326"/>
      <c r="E12326"/>
      <c r="F12326"/>
      <c r="G12326"/>
      <c r="H12326"/>
      <c r="J12326"/>
    </row>
    <row r="12327" spans="1:10" x14ac:dyDescent="0.25">
      <c r="A12327"/>
      <c r="C12327"/>
      <c r="D12327"/>
      <c r="E12327"/>
      <c r="F12327"/>
      <c r="G12327"/>
      <c r="H12327"/>
      <c r="J12327"/>
    </row>
    <row r="12328" spans="1:10" x14ac:dyDescent="0.25">
      <c r="A12328"/>
      <c r="C12328"/>
      <c r="D12328"/>
      <c r="E12328"/>
      <c r="F12328"/>
      <c r="G12328"/>
      <c r="H12328"/>
      <c r="J12328"/>
    </row>
    <row r="12329" spans="1:10" x14ac:dyDescent="0.25">
      <c r="A12329"/>
      <c r="C12329"/>
      <c r="D12329"/>
      <c r="E12329"/>
      <c r="F12329"/>
      <c r="G12329"/>
      <c r="H12329"/>
      <c r="J12329"/>
    </row>
    <row r="12330" spans="1:10" x14ac:dyDescent="0.25">
      <c r="A12330"/>
      <c r="C12330"/>
      <c r="D12330"/>
      <c r="E12330"/>
      <c r="F12330"/>
      <c r="G12330"/>
      <c r="H12330"/>
      <c r="J12330"/>
    </row>
    <row r="12331" spans="1:10" x14ac:dyDescent="0.25">
      <c r="A12331"/>
      <c r="C12331"/>
      <c r="D12331"/>
      <c r="E12331"/>
      <c r="F12331"/>
      <c r="G12331"/>
      <c r="H12331"/>
      <c r="J12331"/>
    </row>
    <row r="12332" spans="1:10" x14ac:dyDescent="0.25">
      <c r="A12332"/>
      <c r="C12332"/>
      <c r="D12332"/>
      <c r="E12332"/>
      <c r="F12332"/>
      <c r="G12332"/>
      <c r="H12332"/>
      <c r="J12332"/>
    </row>
    <row r="12333" spans="1:10" x14ac:dyDescent="0.25">
      <c r="A12333"/>
      <c r="C12333"/>
      <c r="D12333"/>
      <c r="E12333"/>
      <c r="F12333"/>
      <c r="G12333"/>
      <c r="H12333"/>
      <c r="J12333"/>
    </row>
    <row r="12334" spans="1:10" x14ac:dyDescent="0.25">
      <c r="A12334"/>
      <c r="C12334"/>
      <c r="D12334"/>
      <c r="E12334"/>
      <c r="F12334"/>
      <c r="G12334"/>
      <c r="H12334"/>
      <c r="J12334"/>
    </row>
    <row r="12335" spans="1:10" x14ac:dyDescent="0.25">
      <c r="A12335"/>
      <c r="C12335"/>
      <c r="D12335"/>
      <c r="E12335"/>
      <c r="F12335"/>
      <c r="G12335"/>
      <c r="H12335"/>
      <c r="J12335"/>
    </row>
    <row r="12336" spans="1:10" x14ac:dyDescent="0.25">
      <c r="A12336"/>
      <c r="C12336"/>
      <c r="D12336"/>
      <c r="E12336"/>
      <c r="F12336"/>
      <c r="G12336"/>
      <c r="H12336"/>
      <c r="J12336"/>
    </row>
    <row r="12337" spans="1:10" x14ac:dyDescent="0.25">
      <c r="A12337"/>
      <c r="C12337"/>
      <c r="D12337"/>
      <c r="E12337"/>
      <c r="F12337"/>
      <c r="G12337"/>
      <c r="H12337"/>
      <c r="J12337"/>
    </row>
    <row r="12338" spans="1:10" x14ac:dyDescent="0.25">
      <c r="A12338"/>
      <c r="C12338"/>
      <c r="D12338"/>
      <c r="E12338"/>
      <c r="F12338"/>
      <c r="G12338"/>
      <c r="H12338"/>
      <c r="J12338"/>
    </row>
    <row r="12339" spans="1:10" x14ac:dyDescent="0.25">
      <c r="A12339"/>
      <c r="C12339"/>
      <c r="D12339"/>
      <c r="E12339"/>
      <c r="F12339"/>
      <c r="G12339"/>
      <c r="H12339"/>
      <c r="J12339"/>
    </row>
    <row r="12340" spans="1:10" x14ac:dyDescent="0.25">
      <c r="A12340"/>
      <c r="C12340"/>
      <c r="D12340"/>
      <c r="E12340"/>
      <c r="F12340"/>
      <c r="G12340"/>
      <c r="H12340"/>
      <c r="J12340"/>
    </row>
    <row r="12341" spans="1:10" x14ac:dyDescent="0.25">
      <c r="A12341"/>
      <c r="C12341"/>
      <c r="D12341"/>
      <c r="E12341"/>
      <c r="F12341"/>
      <c r="G12341"/>
      <c r="H12341"/>
      <c r="J12341"/>
    </row>
    <row r="12342" spans="1:10" x14ac:dyDescent="0.25">
      <c r="A12342"/>
      <c r="C12342"/>
      <c r="D12342"/>
      <c r="E12342"/>
      <c r="F12342"/>
      <c r="G12342"/>
      <c r="H12342"/>
      <c r="J12342"/>
    </row>
    <row r="12343" spans="1:10" x14ac:dyDescent="0.25">
      <c r="A12343"/>
      <c r="C12343"/>
      <c r="D12343"/>
      <c r="E12343"/>
      <c r="F12343"/>
      <c r="G12343"/>
      <c r="H12343"/>
      <c r="J12343"/>
    </row>
    <row r="12344" spans="1:10" x14ac:dyDescent="0.25">
      <c r="A12344"/>
      <c r="C12344"/>
      <c r="D12344"/>
      <c r="E12344"/>
      <c r="F12344"/>
      <c r="G12344"/>
      <c r="H12344"/>
      <c r="J12344"/>
    </row>
    <row r="12345" spans="1:10" x14ac:dyDescent="0.25">
      <c r="A12345"/>
      <c r="C12345"/>
      <c r="D12345"/>
      <c r="E12345"/>
      <c r="F12345"/>
      <c r="G12345"/>
      <c r="H12345"/>
      <c r="J12345"/>
    </row>
    <row r="12346" spans="1:10" x14ac:dyDescent="0.25">
      <c r="A12346"/>
      <c r="C12346"/>
      <c r="D12346"/>
      <c r="E12346"/>
      <c r="F12346"/>
      <c r="G12346"/>
      <c r="H12346"/>
      <c r="J12346"/>
    </row>
    <row r="12347" spans="1:10" x14ac:dyDescent="0.25">
      <c r="A12347"/>
      <c r="C12347"/>
      <c r="D12347"/>
      <c r="E12347"/>
      <c r="F12347"/>
      <c r="G12347"/>
      <c r="H12347"/>
      <c r="J12347"/>
    </row>
    <row r="12348" spans="1:10" x14ac:dyDescent="0.25">
      <c r="A12348"/>
      <c r="C12348"/>
      <c r="D12348"/>
      <c r="E12348"/>
      <c r="F12348"/>
      <c r="G12348"/>
      <c r="H12348"/>
      <c r="J12348"/>
    </row>
    <row r="12349" spans="1:10" x14ac:dyDescent="0.25">
      <c r="A12349"/>
      <c r="C12349"/>
      <c r="D12349"/>
      <c r="E12349"/>
      <c r="F12349"/>
      <c r="G12349"/>
      <c r="H12349"/>
      <c r="J12349"/>
    </row>
    <row r="12350" spans="1:10" x14ac:dyDescent="0.25">
      <c r="A12350"/>
      <c r="C12350"/>
      <c r="D12350"/>
      <c r="E12350"/>
      <c r="F12350"/>
      <c r="G12350"/>
      <c r="H12350"/>
      <c r="J12350"/>
    </row>
    <row r="12351" spans="1:10" x14ac:dyDescent="0.25">
      <c r="A12351"/>
      <c r="C12351"/>
      <c r="D12351"/>
      <c r="E12351"/>
      <c r="F12351"/>
      <c r="G12351"/>
      <c r="H12351"/>
      <c r="J12351"/>
    </row>
    <row r="12352" spans="1:10" x14ac:dyDescent="0.25">
      <c r="A12352"/>
      <c r="C12352"/>
      <c r="D12352"/>
      <c r="E12352"/>
      <c r="F12352"/>
      <c r="G12352"/>
      <c r="H12352"/>
      <c r="J12352"/>
    </row>
    <row r="12353" spans="1:10" x14ac:dyDescent="0.25">
      <c r="A12353"/>
      <c r="C12353"/>
      <c r="D12353"/>
      <c r="E12353"/>
      <c r="F12353"/>
      <c r="G12353"/>
      <c r="H12353"/>
      <c r="J12353"/>
    </row>
    <row r="12354" spans="1:10" x14ac:dyDescent="0.25">
      <c r="A12354"/>
      <c r="C12354"/>
      <c r="D12354"/>
      <c r="E12354"/>
      <c r="F12354"/>
      <c r="G12354"/>
      <c r="H12354"/>
      <c r="J12354"/>
    </row>
    <row r="12355" spans="1:10" x14ac:dyDescent="0.25">
      <c r="A12355"/>
      <c r="C12355"/>
      <c r="D12355"/>
      <c r="E12355"/>
      <c r="F12355"/>
      <c r="G12355"/>
      <c r="H12355"/>
      <c r="J12355"/>
    </row>
    <row r="12356" spans="1:10" x14ac:dyDescent="0.25">
      <c r="A12356"/>
      <c r="C12356"/>
      <c r="D12356"/>
      <c r="E12356"/>
      <c r="F12356"/>
      <c r="G12356"/>
      <c r="H12356"/>
      <c r="J12356"/>
    </row>
    <row r="12357" spans="1:10" x14ac:dyDescent="0.25">
      <c r="A12357"/>
      <c r="C12357"/>
      <c r="D12357"/>
      <c r="E12357"/>
      <c r="F12357"/>
      <c r="G12357"/>
      <c r="H12357"/>
      <c r="J12357"/>
    </row>
    <row r="12358" spans="1:10" x14ac:dyDescent="0.25">
      <c r="A12358"/>
      <c r="C12358"/>
      <c r="D12358"/>
      <c r="E12358"/>
      <c r="F12358"/>
      <c r="G12358"/>
      <c r="H12358"/>
      <c r="J12358"/>
    </row>
    <row r="12359" spans="1:10" x14ac:dyDescent="0.25">
      <c r="A12359"/>
      <c r="C12359"/>
      <c r="D12359"/>
      <c r="E12359"/>
      <c r="F12359"/>
      <c r="G12359"/>
      <c r="H12359"/>
      <c r="J12359"/>
    </row>
    <row r="12360" spans="1:10" x14ac:dyDescent="0.25">
      <c r="A12360"/>
      <c r="C12360"/>
      <c r="D12360"/>
      <c r="E12360"/>
      <c r="F12360"/>
      <c r="G12360"/>
      <c r="H12360"/>
      <c r="J12360"/>
    </row>
    <row r="12361" spans="1:10" x14ac:dyDescent="0.25">
      <c r="A12361"/>
      <c r="C12361"/>
      <c r="D12361"/>
      <c r="E12361"/>
      <c r="F12361"/>
      <c r="G12361"/>
      <c r="H12361"/>
      <c r="J12361"/>
    </row>
    <row r="12362" spans="1:10" x14ac:dyDescent="0.25">
      <c r="A12362"/>
      <c r="C12362"/>
      <c r="D12362"/>
      <c r="E12362"/>
      <c r="F12362"/>
      <c r="G12362"/>
      <c r="H12362"/>
      <c r="J12362"/>
    </row>
    <row r="12363" spans="1:10" x14ac:dyDescent="0.25">
      <c r="A12363"/>
      <c r="C12363"/>
      <c r="D12363"/>
      <c r="E12363"/>
      <c r="F12363"/>
      <c r="G12363"/>
      <c r="H12363"/>
      <c r="J12363"/>
    </row>
    <row r="12364" spans="1:10" x14ac:dyDescent="0.25">
      <c r="A12364"/>
      <c r="C12364"/>
      <c r="D12364"/>
      <c r="E12364"/>
      <c r="F12364"/>
      <c r="G12364"/>
      <c r="H12364"/>
      <c r="J12364"/>
    </row>
    <row r="12365" spans="1:10" x14ac:dyDescent="0.25">
      <c r="A12365"/>
      <c r="C12365"/>
      <c r="D12365"/>
      <c r="E12365"/>
      <c r="F12365"/>
      <c r="G12365"/>
      <c r="H12365"/>
      <c r="J12365"/>
    </row>
    <row r="12366" spans="1:10" x14ac:dyDescent="0.25">
      <c r="A12366"/>
      <c r="C12366"/>
      <c r="D12366"/>
      <c r="E12366"/>
      <c r="F12366"/>
      <c r="G12366"/>
      <c r="H12366"/>
      <c r="J12366"/>
    </row>
    <row r="12367" spans="1:10" x14ac:dyDescent="0.25">
      <c r="A12367"/>
      <c r="C12367"/>
      <c r="D12367"/>
      <c r="E12367"/>
      <c r="F12367"/>
      <c r="G12367"/>
      <c r="H12367"/>
      <c r="J12367"/>
    </row>
    <row r="12368" spans="1:10" x14ac:dyDescent="0.25">
      <c r="A12368"/>
      <c r="C12368"/>
      <c r="D12368"/>
      <c r="E12368"/>
      <c r="F12368"/>
      <c r="G12368"/>
      <c r="H12368"/>
      <c r="J12368"/>
    </row>
    <row r="12369" spans="1:10" x14ac:dyDescent="0.25">
      <c r="A12369"/>
      <c r="C12369"/>
      <c r="D12369"/>
      <c r="E12369"/>
      <c r="F12369"/>
      <c r="G12369"/>
      <c r="H12369"/>
      <c r="J12369"/>
    </row>
    <row r="12370" spans="1:10" x14ac:dyDescent="0.25">
      <c r="A12370"/>
      <c r="C12370"/>
      <c r="D12370"/>
      <c r="E12370"/>
      <c r="F12370"/>
      <c r="G12370"/>
      <c r="H12370"/>
      <c r="J12370"/>
    </row>
    <row r="12371" spans="1:10" x14ac:dyDescent="0.25">
      <c r="A12371"/>
      <c r="C12371"/>
      <c r="D12371"/>
      <c r="E12371"/>
      <c r="F12371"/>
      <c r="G12371"/>
      <c r="H12371"/>
      <c r="J12371"/>
    </row>
    <row r="12372" spans="1:10" x14ac:dyDescent="0.25">
      <c r="A12372"/>
      <c r="C12372"/>
      <c r="D12372"/>
      <c r="E12372"/>
      <c r="F12372"/>
      <c r="G12372"/>
      <c r="H12372"/>
      <c r="J12372"/>
    </row>
    <row r="12373" spans="1:10" x14ac:dyDescent="0.25">
      <c r="A12373"/>
      <c r="C12373"/>
      <c r="D12373"/>
      <c r="E12373"/>
      <c r="F12373"/>
      <c r="G12373"/>
      <c r="H12373"/>
      <c r="J12373"/>
    </row>
    <row r="12374" spans="1:10" x14ac:dyDescent="0.25">
      <c r="A12374"/>
      <c r="C12374"/>
      <c r="D12374"/>
      <c r="E12374"/>
      <c r="F12374"/>
      <c r="G12374"/>
      <c r="H12374"/>
      <c r="J12374"/>
    </row>
    <row r="12375" spans="1:10" x14ac:dyDescent="0.25">
      <c r="A12375"/>
      <c r="C12375"/>
      <c r="D12375"/>
      <c r="E12375"/>
      <c r="F12375"/>
      <c r="G12375"/>
      <c r="H12375"/>
      <c r="J12375"/>
    </row>
    <row r="12376" spans="1:10" x14ac:dyDescent="0.25">
      <c r="A12376"/>
      <c r="C12376"/>
      <c r="D12376"/>
      <c r="E12376"/>
      <c r="F12376"/>
      <c r="G12376"/>
      <c r="H12376"/>
      <c r="J12376"/>
    </row>
    <row r="12377" spans="1:10" x14ac:dyDescent="0.25">
      <c r="A12377"/>
      <c r="C12377"/>
      <c r="D12377"/>
      <c r="E12377"/>
      <c r="F12377"/>
      <c r="G12377"/>
      <c r="H12377"/>
      <c r="J12377"/>
    </row>
    <row r="12378" spans="1:10" x14ac:dyDescent="0.25">
      <c r="A12378"/>
      <c r="C12378"/>
      <c r="D12378"/>
      <c r="E12378"/>
      <c r="F12378"/>
      <c r="G12378"/>
      <c r="H12378"/>
      <c r="J12378"/>
    </row>
    <row r="12379" spans="1:10" x14ac:dyDescent="0.25">
      <c r="A12379"/>
      <c r="C12379"/>
      <c r="D12379"/>
      <c r="E12379"/>
      <c r="F12379"/>
      <c r="G12379"/>
      <c r="H12379"/>
      <c r="J12379"/>
    </row>
    <row r="12380" spans="1:10" x14ac:dyDescent="0.25">
      <c r="A12380"/>
      <c r="C12380"/>
      <c r="D12380"/>
      <c r="E12380"/>
      <c r="F12380"/>
      <c r="G12380"/>
      <c r="H12380"/>
      <c r="J12380"/>
    </row>
    <row r="12381" spans="1:10" x14ac:dyDescent="0.25">
      <c r="A12381"/>
      <c r="C12381"/>
      <c r="D12381"/>
      <c r="E12381"/>
      <c r="F12381"/>
      <c r="G12381"/>
      <c r="H12381"/>
      <c r="J12381"/>
    </row>
    <row r="12382" spans="1:10" x14ac:dyDescent="0.25">
      <c r="A12382"/>
      <c r="C12382"/>
      <c r="D12382"/>
      <c r="E12382"/>
      <c r="F12382"/>
      <c r="G12382"/>
      <c r="H12382"/>
      <c r="J12382"/>
    </row>
    <row r="12383" spans="1:10" x14ac:dyDescent="0.25">
      <c r="A12383"/>
      <c r="C12383"/>
      <c r="D12383"/>
      <c r="E12383"/>
      <c r="F12383"/>
      <c r="G12383"/>
      <c r="H12383"/>
      <c r="J12383"/>
    </row>
    <row r="12384" spans="1:10" x14ac:dyDescent="0.25">
      <c r="A12384"/>
      <c r="C12384"/>
      <c r="D12384"/>
      <c r="E12384"/>
      <c r="F12384"/>
      <c r="G12384"/>
      <c r="H12384"/>
      <c r="J12384"/>
    </row>
    <row r="12385" spans="1:10" x14ac:dyDescent="0.25">
      <c r="A12385"/>
      <c r="C12385"/>
      <c r="D12385"/>
      <c r="E12385"/>
      <c r="F12385"/>
      <c r="G12385"/>
      <c r="H12385"/>
      <c r="J12385"/>
    </row>
    <row r="12386" spans="1:10" x14ac:dyDescent="0.25">
      <c r="A12386"/>
      <c r="C12386"/>
      <c r="D12386"/>
      <c r="E12386"/>
      <c r="F12386"/>
      <c r="G12386"/>
      <c r="H12386"/>
      <c r="J12386"/>
    </row>
    <row r="12387" spans="1:10" x14ac:dyDescent="0.25">
      <c r="A12387"/>
      <c r="C12387"/>
      <c r="D12387"/>
      <c r="E12387"/>
      <c r="F12387"/>
      <c r="G12387"/>
      <c r="H12387"/>
      <c r="J12387"/>
    </row>
    <row r="12388" spans="1:10" x14ac:dyDescent="0.25">
      <c r="A12388"/>
      <c r="C12388"/>
      <c r="D12388"/>
      <c r="E12388"/>
      <c r="F12388"/>
      <c r="G12388"/>
      <c r="H12388"/>
      <c r="J12388"/>
    </row>
    <row r="12389" spans="1:10" x14ac:dyDescent="0.25">
      <c r="A12389"/>
      <c r="C12389"/>
      <c r="D12389"/>
      <c r="E12389"/>
      <c r="F12389"/>
      <c r="G12389"/>
      <c r="H12389"/>
      <c r="J12389"/>
    </row>
    <row r="12390" spans="1:10" x14ac:dyDescent="0.25">
      <c r="A12390"/>
      <c r="C12390"/>
      <c r="D12390"/>
      <c r="E12390"/>
      <c r="F12390"/>
      <c r="G12390"/>
      <c r="H12390"/>
      <c r="J12390"/>
    </row>
    <row r="12391" spans="1:10" x14ac:dyDescent="0.25">
      <c r="A12391"/>
      <c r="C12391"/>
      <c r="D12391"/>
      <c r="E12391"/>
      <c r="F12391"/>
      <c r="G12391"/>
      <c r="H12391"/>
      <c r="J12391"/>
    </row>
    <row r="12392" spans="1:10" x14ac:dyDescent="0.25">
      <c r="A12392"/>
      <c r="C12392"/>
      <c r="D12392"/>
      <c r="E12392"/>
      <c r="F12392"/>
      <c r="G12392"/>
      <c r="H12392"/>
      <c r="J12392"/>
    </row>
    <row r="12393" spans="1:10" x14ac:dyDescent="0.25">
      <c r="A12393"/>
      <c r="C12393"/>
      <c r="D12393"/>
      <c r="E12393"/>
      <c r="F12393"/>
      <c r="G12393"/>
      <c r="H12393"/>
      <c r="J12393"/>
    </row>
    <row r="12394" spans="1:10" x14ac:dyDescent="0.25">
      <c r="A12394"/>
      <c r="C12394"/>
      <c r="D12394"/>
      <c r="E12394"/>
      <c r="F12394"/>
      <c r="G12394"/>
      <c r="H12394"/>
      <c r="J12394"/>
    </row>
    <row r="12395" spans="1:10" x14ac:dyDescent="0.25">
      <c r="A12395"/>
      <c r="C12395"/>
      <c r="D12395"/>
      <c r="E12395"/>
      <c r="F12395"/>
      <c r="G12395"/>
      <c r="H12395"/>
      <c r="J12395"/>
    </row>
    <row r="12396" spans="1:10" x14ac:dyDescent="0.25">
      <c r="A12396"/>
      <c r="C12396"/>
      <c r="D12396"/>
      <c r="E12396"/>
      <c r="F12396"/>
      <c r="G12396"/>
      <c r="H12396"/>
      <c r="J12396"/>
    </row>
    <row r="12397" spans="1:10" x14ac:dyDescent="0.25">
      <c r="A12397"/>
      <c r="C12397"/>
      <c r="D12397"/>
      <c r="E12397"/>
      <c r="F12397"/>
      <c r="G12397"/>
      <c r="H12397"/>
      <c r="J12397"/>
    </row>
    <row r="12398" spans="1:10" x14ac:dyDescent="0.25">
      <c r="A12398"/>
      <c r="C12398"/>
      <c r="D12398"/>
      <c r="E12398"/>
      <c r="F12398"/>
      <c r="G12398"/>
      <c r="H12398"/>
      <c r="J12398"/>
    </row>
    <row r="12399" spans="1:10" x14ac:dyDescent="0.25">
      <c r="A12399"/>
      <c r="C12399"/>
      <c r="D12399"/>
      <c r="E12399"/>
      <c r="F12399"/>
      <c r="G12399"/>
      <c r="H12399"/>
      <c r="J12399"/>
    </row>
    <row r="12400" spans="1:10" x14ac:dyDescent="0.25">
      <c r="A12400"/>
      <c r="C12400"/>
      <c r="D12400"/>
      <c r="E12400"/>
      <c r="F12400"/>
      <c r="G12400"/>
      <c r="H12400"/>
      <c r="J12400"/>
    </row>
    <row r="12401" spans="1:10" x14ac:dyDescent="0.25">
      <c r="A12401"/>
      <c r="C12401"/>
      <c r="D12401"/>
      <c r="E12401"/>
      <c r="F12401"/>
      <c r="G12401"/>
      <c r="H12401"/>
      <c r="J12401"/>
    </row>
    <row r="12402" spans="1:10" x14ac:dyDescent="0.25">
      <c r="A12402"/>
      <c r="C12402"/>
      <c r="D12402"/>
      <c r="E12402"/>
      <c r="F12402"/>
      <c r="G12402"/>
      <c r="H12402"/>
      <c r="J12402"/>
    </row>
    <row r="12403" spans="1:10" x14ac:dyDescent="0.25">
      <c r="A12403"/>
      <c r="C12403"/>
      <c r="D12403"/>
      <c r="E12403"/>
      <c r="F12403"/>
      <c r="G12403"/>
      <c r="H12403"/>
      <c r="J12403"/>
    </row>
    <row r="12404" spans="1:10" x14ac:dyDescent="0.25">
      <c r="A12404"/>
      <c r="C12404"/>
      <c r="D12404"/>
      <c r="E12404"/>
      <c r="F12404"/>
      <c r="G12404"/>
      <c r="H12404"/>
      <c r="J12404"/>
    </row>
    <row r="12405" spans="1:10" x14ac:dyDescent="0.25">
      <c r="A12405"/>
      <c r="C12405"/>
      <c r="D12405"/>
      <c r="E12405"/>
      <c r="F12405"/>
      <c r="G12405"/>
      <c r="H12405"/>
      <c r="J12405"/>
    </row>
    <row r="12406" spans="1:10" x14ac:dyDescent="0.25">
      <c r="A12406"/>
      <c r="C12406"/>
      <c r="D12406"/>
      <c r="E12406"/>
      <c r="F12406"/>
      <c r="G12406"/>
      <c r="H12406"/>
      <c r="J12406"/>
    </row>
    <row r="12407" spans="1:10" x14ac:dyDescent="0.25">
      <c r="A12407"/>
      <c r="C12407"/>
      <c r="D12407"/>
      <c r="E12407"/>
      <c r="F12407"/>
      <c r="G12407"/>
      <c r="H12407"/>
      <c r="J12407"/>
    </row>
    <row r="12408" spans="1:10" x14ac:dyDescent="0.25">
      <c r="A12408"/>
      <c r="C12408"/>
      <c r="D12408"/>
      <c r="E12408"/>
      <c r="F12408"/>
      <c r="G12408"/>
      <c r="H12408"/>
      <c r="J12408"/>
    </row>
    <row r="12409" spans="1:10" x14ac:dyDescent="0.25">
      <c r="A12409"/>
      <c r="C12409"/>
      <c r="D12409"/>
      <c r="E12409"/>
      <c r="F12409"/>
      <c r="G12409"/>
      <c r="H12409"/>
      <c r="J12409"/>
    </row>
    <row r="12410" spans="1:10" x14ac:dyDescent="0.25">
      <c r="A12410"/>
      <c r="C12410"/>
      <c r="D12410"/>
      <c r="E12410"/>
      <c r="F12410"/>
      <c r="G12410"/>
      <c r="H12410"/>
      <c r="J12410"/>
    </row>
    <row r="12411" spans="1:10" x14ac:dyDescent="0.25">
      <c r="A12411"/>
      <c r="C12411"/>
      <c r="D12411"/>
      <c r="E12411"/>
      <c r="F12411"/>
      <c r="G12411"/>
      <c r="H12411"/>
      <c r="J12411"/>
    </row>
    <row r="12412" spans="1:10" x14ac:dyDescent="0.25">
      <c r="A12412"/>
      <c r="C12412"/>
      <c r="D12412"/>
      <c r="E12412"/>
      <c r="F12412"/>
      <c r="G12412"/>
      <c r="H12412"/>
      <c r="J12412"/>
    </row>
    <row r="12413" spans="1:10" x14ac:dyDescent="0.25">
      <c r="A12413"/>
      <c r="C12413"/>
      <c r="D12413"/>
      <c r="E12413"/>
      <c r="F12413"/>
      <c r="G12413"/>
      <c r="H12413"/>
      <c r="J12413"/>
    </row>
    <row r="12414" spans="1:10" x14ac:dyDescent="0.25">
      <c r="A12414"/>
      <c r="C12414"/>
      <c r="D12414"/>
      <c r="E12414"/>
      <c r="F12414"/>
      <c r="G12414"/>
      <c r="H12414"/>
      <c r="J12414"/>
    </row>
    <row r="12415" spans="1:10" x14ac:dyDescent="0.25">
      <c r="A12415"/>
      <c r="C12415"/>
      <c r="D12415"/>
      <c r="E12415"/>
      <c r="F12415"/>
      <c r="G12415"/>
      <c r="H12415"/>
      <c r="J12415"/>
    </row>
    <row r="12416" spans="1:10" x14ac:dyDescent="0.25">
      <c r="A12416"/>
      <c r="C12416"/>
      <c r="D12416"/>
      <c r="E12416"/>
      <c r="F12416"/>
      <c r="G12416"/>
      <c r="H12416"/>
      <c r="J12416"/>
    </row>
    <row r="12417" spans="1:10" x14ac:dyDescent="0.25">
      <c r="A12417"/>
      <c r="C12417"/>
      <c r="D12417"/>
      <c r="E12417"/>
      <c r="F12417"/>
      <c r="G12417"/>
      <c r="H12417"/>
      <c r="J12417"/>
    </row>
    <row r="12418" spans="1:10" x14ac:dyDescent="0.25">
      <c r="A12418"/>
      <c r="C12418"/>
      <c r="D12418"/>
      <c r="E12418"/>
      <c r="F12418"/>
      <c r="G12418"/>
      <c r="H12418"/>
      <c r="J12418"/>
    </row>
    <row r="12419" spans="1:10" x14ac:dyDescent="0.25">
      <c r="A12419"/>
      <c r="C12419"/>
      <c r="D12419"/>
      <c r="E12419"/>
      <c r="F12419"/>
      <c r="G12419"/>
      <c r="H12419"/>
      <c r="J12419"/>
    </row>
    <row r="12420" spans="1:10" x14ac:dyDescent="0.25">
      <c r="A12420"/>
      <c r="C12420"/>
      <c r="D12420"/>
      <c r="E12420"/>
      <c r="F12420"/>
      <c r="G12420"/>
      <c r="H12420"/>
      <c r="J12420"/>
    </row>
    <row r="12421" spans="1:10" x14ac:dyDescent="0.25">
      <c r="A12421"/>
      <c r="C12421"/>
      <c r="D12421"/>
      <c r="E12421"/>
      <c r="F12421"/>
      <c r="G12421"/>
      <c r="H12421"/>
      <c r="J12421"/>
    </row>
    <row r="12422" spans="1:10" x14ac:dyDescent="0.25">
      <c r="A12422"/>
      <c r="C12422"/>
      <c r="D12422"/>
      <c r="E12422"/>
      <c r="F12422"/>
      <c r="G12422"/>
      <c r="H12422"/>
      <c r="J12422"/>
    </row>
    <row r="12423" spans="1:10" x14ac:dyDescent="0.25">
      <c r="A12423"/>
      <c r="C12423"/>
      <c r="D12423"/>
      <c r="E12423"/>
      <c r="F12423"/>
      <c r="G12423"/>
      <c r="H12423"/>
      <c r="J12423"/>
    </row>
    <row r="12424" spans="1:10" x14ac:dyDescent="0.25">
      <c r="A12424"/>
      <c r="C12424"/>
      <c r="D12424"/>
      <c r="E12424"/>
      <c r="F12424"/>
      <c r="G12424"/>
      <c r="H12424"/>
      <c r="J12424"/>
    </row>
    <row r="12425" spans="1:10" x14ac:dyDescent="0.25">
      <c r="A12425"/>
      <c r="C12425"/>
      <c r="D12425"/>
      <c r="E12425"/>
      <c r="F12425"/>
      <c r="G12425"/>
      <c r="H12425"/>
      <c r="J12425"/>
    </row>
    <row r="12426" spans="1:10" x14ac:dyDescent="0.25">
      <c r="A12426"/>
      <c r="C12426"/>
      <c r="D12426"/>
      <c r="E12426"/>
      <c r="F12426"/>
      <c r="G12426"/>
      <c r="H12426"/>
      <c r="J12426"/>
    </row>
    <row r="12427" spans="1:10" x14ac:dyDescent="0.25">
      <c r="A12427"/>
      <c r="C12427"/>
      <c r="D12427"/>
      <c r="E12427"/>
      <c r="F12427"/>
      <c r="G12427"/>
      <c r="H12427"/>
      <c r="J12427"/>
    </row>
    <row r="12428" spans="1:10" x14ac:dyDescent="0.25">
      <c r="A12428"/>
      <c r="C12428"/>
      <c r="D12428"/>
      <c r="E12428"/>
      <c r="F12428"/>
      <c r="G12428"/>
      <c r="H12428"/>
      <c r="J12428"/>
    </row>
    <row r="12429" spans="1:10" x14ac:dyDescent="0.25">
      <c r="A12429"/>
      <c r="C12429"/>
      <c r="D12429"/>
      <c r="E12429"/>
      <c r="F12429"/>
      <c r="G12429"/>
      <c r="H12429"/>
      <c r="J12429"/>
    </row>
    <row r="12430" spans="1:10" x14ac:dyDescent="0.25">
      <c r="A12430"/>
      <c r="C12430"/>
      <c r="D12430"/>
      <c r="E12430"/>
      <c r="F12430"/>
      <c r="G12430"/>
      <c r="H12430"/>
      <c r="J12430"/>
    </row>
    <row r="12431" spans="1:10" x14ac:dyDescent="0.25">
      <c r="A12431"/>
      <c r="C12431"/>
      <c r="D12431"/>
      <c r="E12431"/>
      <c r="F12431"/>
      <c r="G12431"/>
      <c r="H12431"/>
      <c r="J12431"/>
    </row>
    <row r="12432" spans="1:10" x14ac:dyDescent="0.25">
      <c r="A12432"/>
      <c r="C12432"/>
      <c r="D12432"/>
      <c r="E12432"/>
      <c r="F12432"/>
      <c r="G12432"/>
      <c r="H12432"/>
      <c r="J12432"/>
    </row>
    <row r="12433" spans="1:10" x14ac:dyDescent="0.25">
      <c r="A12433"/>
      <c r="C12433"/>
      <c r="D12433"/>
      <c r="E12433"/>
      <c r="F12433"/>
      <c r="G12433"/>
      <c r="H12433"/>
      <c r="J12433"/>
    </row>
    <row r="12434" spans="1:10" x14ac:dyDescent="0.25">
      <c r="A12434"/>
      <c r="C12434"/>
      <c r="D12434"/>
      <c r="E12434"/>
      <c r="F12434"/>
      <c r="G12434"/>
      <c r="H12434"/>
      <c r="J12434"/>
    </row>
    <row r="12435" spans="1:10" x14ac:dyDescent="0.25">
      <c r="A12435"/>
      <c r="C12435"/>
      <c r="D12435"/>
      <c r="E12435"/>
      <c r="F12435"/>
      <c r="G12435"/>
      <c r="H12435"/>
      <c r="J12435"/>
    </row>
    <row r="12436" spans="1:10" x14ac:dyDescent="0.25">
      <c r="A12436"/>
      <c r="C12436"/>
      <c r="D12436"/>
      <c r="E12436"/>
      <c r="F12436"/>
      <c r="G12436"/>
      <c r="H12436"/>
      <c r="J12436"/>
    </row>
    <row r="12437" spans="1:10" x14ac:dyDescent="0.25">
      <c r="A12437"/>
      <c r="C12437"/>
      <c r="D12437"/>
      <c r="E12437"/>
      <c r="F12437"/>
      <c r="G12437"/>
      <c r="H12437"/>
      <c r="J12437"/>
    </row>
    <row r="12438" spans="1:10" x14ac:dyDescent="0.25">
      <c r="A12438"/>
      <c r="C12438"/>
      <c r="D12438"/>
      <c r="E12438"/>
      <c r="F12438"/>
      <c r="G12438"/>
      <c r="H12438"/>
      <c r="J12438"/>
    </row>
    <row r="12439" spans="1:10" x14ac:dyDescent="0.25">
      <c r="A12439"/>
      <c r="C12439"/>
      <c r="D12439"/>
      <c r="E12439"/>
      <c r="F12439"/>
      <c r="G12439"/>
      <c r="H12439"/>
      <c r="J12439"/>
    </row>
    <row r="12440" spans="1:10" x14ac:dyDescent="0.25">
      <c r="A12440"/>
      <c r="C12440"/>
      <c r="D12440"/>
      <c r="E12440"/>
      <c r="F12440"/>
      <c r="G12440"/>
      <c r="H12440"/>
      <c r="J12440"/>
    </row>
    <row r="12441" spans="1:10" x14ac:dyDescent="0.25">
      <c r="A12441"/>
      <c r="C12441"/>
      <c r="D12441"/>
      <c r="E12441"/>
      <c r="F12441"/>
      <c r="G12441"/>
      <c r="H12441"/>
      <c r="J12441"/>
    </row>
    <row r="12442" spans="1:10" x14ac:dyDescent="0.25">
      <c r="A12442"/>
      <c r="C12442"/>
      <c r="D12442"/>
      <c r="E12442"/>
      <c r="F12442"/>
      <c r="G12442"/>
      <c r="H12442"/>
      <c r="J12442"/>
    </row>
    <row r="12443" spans="1:10" x14ac:dyDescent="0.25">
      <c r="A12443"/>
      <c r="C12443"/>
      <c r="D12443"/>
      <c r="E12443"/>
      <c r="F12443"/>
      <c r="G12443"/>
      <c r="H12443"/>
      <c r="J12443"/>
    </row>
    <row r="12444" spans="1:10" x14ac:dyDescent="0.25">
      <c r="A12444"/>
      <c r="C12444"/>
      <c r="D12444"/>
      <c r="E12444"/>
      <c r="F12444"/>
      <c r="G12444"/>
      <c r="H12444"/>
      <c r="J12444"/>
    </row>
    <row r="12445" spans="1:10" x14ac:dyDescent="0.25">
      <c r="A12445"/>
      <c r="C12445"/>
      <c r="D12445"/>
      <c r="E12445"/>
      <c r="F12445"/>
      <c r="G12445"/>
      <c r="H12445"/>
      <c r="J12445"/>
    </row>
    <row r="12446" spans="1:10" x14ac:dyDescent="0.25">
      <c r="A12446"/>
      <c r="C12446"/>
      <c r="D12446"/>
      <c r="E12446"/>
      <c r="F12446"/>
      <c r="G12446"/>
      <c r="H12446"/>
      <c r="J12446"/>
    </row>
    <row r="12447" spans="1:10" x14ac:dyDescent="0.25">
      <c r="A12447"/>
      <c r="C12447"/>
      <c r="D12447"/>
      <c r="E12447"/>
      <c r="F12447"/>
      <c r="G12447"/>
      <c r="H12447"/>
      <c r="J12447"/>
    </row>
    <row r="12448" spans="1:10" x14ac:dyDescent="0.25">
      <c r="A12448"/>
      <c r="C12448"/>
      <c r="D12448"/>
      <c r="E12448"/>
      <c r="F12448"/>
      <c r="G12448"/>
      <c r="H12448"/>
      <c r="J12448"/>
    </row>
    <row r="12449" spans="1:10" x14ac:dyDescent="0.25">
      <c r="A12449"/>
      <c r="C12449"/>
      <c r="D12449"/>
      <c r="E12449"/>
      <c r="F12449"/>
      <c r="G12449"/>
      <c r="H12449"/>
      <c r="J12449"/>
    </row>
    <row r="12450" spans="1:10" x14ac:dyDescent="0.25">
      <c r="A12450"/>
      <c r="C12450"/>
      <c r="D12450"/>
      <c r="E12450"/>
      <c r="F12450"/>
      <c r="G12450"/>
      <c r="H12450"/>
      <c r="J12450"/>
    </row>
    <row r="12451" spans="1:10" x14ac:dyDescent="0.25">
      <c r="A12451"/>
      <c r="C12451"/>
      <c r="D12451"/>
      <c r="E12451"/>
      <c r="F12451"/>
      <c r="G12451"/>
      <c r="H12451"/>
      <c r="J12451"/>
    </row>
    <row r="12452" spans="1:10" x14ac:dyDescent="0.25">
      <c r="A12452"/>
      <c r="C12452"/>
      <c r="D12452"/>
      <c r="E12452"/>
      <c r="F12452"/>
      <c r="G12452"/>
      <c r="H12452"/>
      <c r="J12452"/>
    </row>
    <row r="12453" spans="1:10" x14ac:dyDescent="0.25">
      <c r="A12453"/>
      <c r="C12453"/>
      <c r="D12453"/>
      <c r="E12453"/>
      <c r="F12453"/>
      <c r="G12453"/>
      <c r="H12453"/>
      <c r="J12453"/>
    </row>
    <row r="12454" spans="1:10" x14ac:dyDescent="0.25">
      <c r="A12454"/>
      <c r="C12454"/>
      <c r="D12454"/>
      <c r="E12454"/>
      <c r="F12454"/>
      <c r="G12454"/>
      <c r="H12454"/>
      <c r="J12454"/>
    </row>
    <row r="12455" spans="1:10" x14ac:dyDescent="0.25">
      <c r="A12455"/>
      <c r="C12455"/>
      <c r="D12455"/>
      <c r="E12455"/>
      <c r="F12455"/>
      <c r="G12455"/>
      <c r="H12455"/>
      <c r="J12455"/>
    </row>
    <row r="12456" spans="1:10" x14ac:dyDescent="0.25">
      <c r="A12456"/>
      <c r="C12456"/>
      <c r="D12456"/>
      <c r="E12456"/>
      <c r="F12456"/>
      <c r="G12456"/>
      <c r="H12456"/>
      <c r="J12456"/>
    </row>
    <row r="12457" spans="1:10" x14ac:dyDescent="0.25">
      <c r="A12457"/>
      <c r="C12457"/>
      <c r="D12457"/>
      <c r="E12457"/>
      <c r="F12457"/>
      <c r="G12457"/>
      <c r="H12457"/>
      <c r="J12457"/>
    </row>
    <row r="12458" spans="1:10" x14ac:dyDescent="0.25">
      <c r="A12458"/>
      <c r="C12458"/>
      <c r="D12458"/>
      <c r="E12458"/>
      <c r="F12458"/>
      <c r="G12458"/>
      <c r="H12458"/>
      <c r="J12458"/>
    </row>
    <row r="12459" spans="1:10" x14ac:dyDescent="0.25">
      <c r="A12459"/>
      <c r="C12459"/>
      <c r="D12459"/>
      <c r="E12459"/>
      <c r="F12459"/>
      <c r="G12459"/>
      <c r="H12459"/>
      <c r="J12459"/>
    </row>
    <row r="12460" spans="1:10" x14ac:dyDescent="0.25">
      <c r="A12460"/>
      <c r="C12460"/>
      <c r="D12460"/>
      <c r="E12460"/>
      <c r="F12460"/>
      <c r="G12460"/>
      <c r="H12460"/>
      <c r="J12460"/>
    </row>
    <row r="12461" spans="1:10" x14ac:dyDescent="0.25">
      <c r="A12461"/>
      <c r="C12461"/>
      <c r="D12461"/>
      <c r="E12461"/>
      <c r="F12461"/>
      <c r="G12461"/>
      <c r="H12461"/>
      <c r="J12461"/>
    </row>
    <row r="12462" spans="1:10" x14ac:dyDescent="0.25">
      <c r="A12462"/>
      <c r="C12462"/>
      <c r="D12462"/>
      <c r="E12462"/>
      <c r="F12462"/>
      <c r="G12462"/>
      <c r="H12462"/>
      <c r="J12462"/>
    </row>
    <row r="12463" spans="1:10" x14ac:dyDescent="0.25">
      <c r="A12463"/>
      <c r="C12463"/>
      <c r="D12463"/>
      <c r="E12463"/>
      <c r="F12463"/>
      <c r="G12463"/>
      <c r="H12463"/>
      <c r="J12463"/>
    </row>
    <row r="12464" spans="1:10" x14ac:dyDescent="0.25">
      <c r="A12464"/>
      <c r="C12464"/>
      <c r="D12464"/>
      <c r="E12464"/>
      <c r="F12464"/>
      <c r="G12464"/>
      <c r="H12464"/>
      <c r="J12464"/>
    </row>
    <row r="12465" spans="1:10" x14ac:dyDescent="0.25">
      <c r="A12465"/>
      <c r="C12465"/>
      <c r="D12465"/>
      <c r="E12465"/>
      <c r="F12465"/>
      <c r="G12465"/>
      <c r="H12465"/>
      <c r="J12465"/>
    </row>
    <row r="12466" spans="1:10" x14ac:dyDescent="0.25">
      <c r="A12466"/>
      <c r="C12466"/>
      <c r="D12466"/>
      <c r="E12466"/>
      <c r="F12466"/>
      <c r="G12466"/>
      <c r="H12466"/>
      <c r="J12466"/>
    </row>
    <row r="12467" spans="1:10" x14ac:dyDescent="0.25">
      <c r="A12467"/>
      <c r="C12467"/>
      <c r="D12467"/>
      <c r="E12467"/>
      <c r="F12467"/>
      <c r="G12467"/>
      <c r="H12467"/>
      <c r="J12467"/>
    </row>
    <row r="12468" spans="1:10" x14ac:dyDescent="0.25">
      <c r="A12468"/>
      <c r="C12468"/>
      <c r="D12468"/>
      <c r="E12468"/>
      <c r="F12468"/>
      <c r="G12468"/>
      <c r="H12468"/>
      <c r="J12468"/>
    </row>
    <row r="12469" spans="1:10" x14ac:dyDescent="0.25">
      <c r="A12469"/>
      <c r="C12469"/>
      <c r="D12469"/>
      <c r="E12469"/>
      <c r="F12469"/>
      <c r="G12469"/>
      <c r="H12469"/>
      <c r="J12469"/>
    </row>
    <row r="12470" spans="1:10" x14ac:dyDescent="0.25">
      <c r="A12470"/>
      <c r="C12470"/>
      <c r="D12470"/>
      <c r="E12470"/>
      <c r="F12470"/>
      <c r="G12470"/>
      <c r="H12470"/>
      <c r="J12470"/>
    </row>
    <row r="12471" spans="1:10" x14ac:dyDescent="0.25">
      <c r="A12471"/>
      <c r="C12471"/>
      <c r="D12471"/>
      <c r="E12471"/>
      <c r="F12471"/>
      <c r="G12471"/>
      <c r="H12471"/>
      <c r="J12471"/>
    </row>
    <row r="12472" spans="1:10" x14ac:dyDescent="0.25">
      <c r="A12472"/>
      <c r="C12472"/>
      <c r="D12472"/>
      <c r="E12472"/>
      <c r="F12472"/>
      <c r="G12472"/>
      <c r="H12472"/>
      <c r="J12472"/>
    </row>
    <row r="12473" spans="1:10" x14ac:dyDescent="0.25">
      <c r="A12473"/>
      <c r="C12473"/>
      <c r="D12473"/>
      <c r="E12473"/>
      <c r="F12473"/>
      <c r="G12473"/>
      <c r="H12473"/>
      <c r="J12473"/>
    </row>
    <row r="12474" spans="1:10" x14ac:dyDescent="0.25">
      <c r="A12474"/>
      <c r="C12474"/>
      <c r="D12474"/>
      <c r="E12474"/>
      <c r="F12474"/>
      <c r="G12474"/>
      <c r="H12474"/>
      <c r="J12474"/>
    </row>
    <row r="12475" spans="1:10" x14ac:dyDescent="0.25">
      <c r="A12475"/>
      <c r="C12475"/>
      <c r="D12475"/>
      <c r="E12475"/>
      <c r="F12475"/>
      <c r="G12475"/>
      <c r="H12475"/>
      <c r="J12475"/>
    </row>
    <row r="12476" spans="1:10" x14ac:dyDescent="0.25">
      <c r="A12476"/>
      <c r="C12476"/>
      <c r="D12476"/>
      <c r="E12476"/>
      <c r="F12476"/>
      <c r="G12476"/>
      <c r="H12476"/>
      <c r="J12476"/>
    </row>
    <row r="12477" spans="1:10" x14ac:dyDescent="0.25">
      <c r="A12477"/>
      <c r="C12477"/>
      <c r="D12477"/>
      <c r="E12477"/>
      <c r="F12477"/>
      <c r="G12477"/>
      <c r="H12477"/>
      <c r="J12477"/>
    </row>
    <row r="12478" spans="1:10" x14ac:dyDescent="0.25">
      <c r="A12478"/>
      <c r="C12478"/>
      <c r="D12478"/>
      <c r="E12478"/>
      <c r="F12478"/>
      <c r="G12478"/>
      <c r="H12478"/>
      <c r="J12478"/>
    </row>
    <row r="12479" spans="1:10" x14ac:dyDescent="0.25">
      <c r="A12479"/>
      <c r="C12479"/>
      <c r="D12479"/>
      <c r="E12479"/>
      <c r="F12479"/>
      <c r="G12479"/>
      <c r="H12479"/>
      <c r="J12479"/>
    </row>
    <row r="12480" spans="1:10" x14ac:dyDescent="0.25">
      <c r="A12480"/>
      <c r="C12480"/>
      <c r="D12480"/>
      <c r="E12480"/>
      <c r="F12480"/>
      <c r="G12480"/>
      <c r="H12480"/>
      <c r="J12480"/>
    </row>
    <row r="12481" spans="1:10" x14ac:dyDescent="0.25">
      <c r="A12481"/>
      <c r="C12481"/>
      <c r="D12481"/>
      <c r="E12481"/>
      <c r="F12481"/>
      <c r="G12481"/>
      <c r="H12481"/>
      <c r="J12481"/>
    </row>
    <row r="12482" spans="1:10" x14ac:dyDescent="0.25">
      <c r="A12482"/>
      <c r="C12482"/>
      <c r="D12482"/>
      <c r="E12482"/>
      <c r="F12482"/>
      <c r="G12482"/>
      <c r="H12482"/>
      <c r="J12482"/>
    </row>
    <row r="12483" spans="1:10" x14ac:dyDescent="0.25">
      <c r="A12483"/>
      <c r="C12483"/>
      <c r="D12483"/>
      <c r="E12483"/>
      <c r="F12483"/>
      <c r="G12483"/>
      <c r="H12483"/>
      <c r="J12483"/>
    </row>
    <row r="12484" spans="1:10" x14ac:dyDescent="0.25">
      <c r="A12484"/>
      <c r="C12484"/>
      <c r="D12484"/>
      <c r="E12484"/>
      <c r="F12484"/>
      <c r="G12484"/>
      <c r="H12484"/>
      <c r="J12484"/>
    </row>
    <row r="12485" spans="1:10" x14ac:dyDescent="0.25">
      <c r="A12485"/>
      <c r="C12485"/>
      <c r="D12485"/>
      <c r="E12485"/>
      <c r="F12485"/>
      <c r="G12485"/>
      <c r="H12485"/>
      <c r="J12485"/>
    </row>
    <row r="12486" spans="1:10" x14ac:dyDescent="0.25">
      <c r="A12486"/>
      <c r="C12486"/>
      <c r="D12486"/>
      <c r="E12486"/>
      <c r="F12486"/>
      <c r="G12486"/>
      <c r="H12486"/>
      <c r="J12486"/>
    </row>
    <row r="12487" spans="1:10" x14ac:dyDescent="0.25">
      <c r="A12487"/>
      <c r="C12487"/>
      <c r="D12487"/>
      <c r="E12487"/>
      <c r="F12487"/>
      <c r="G12487"/>
      <c r="H12487"/>
      <c r="J12487"/>
    </row>
    <row r="12488" spans="1:10" x14ac:dyDescent="0.25">
      <c r="A12488"/>
      <c r="C12488"/>
      <c r="D12488"/>
      <c r="E12488"/>
      <c r="F12488"/>
      <c r="G12488"/>
      <c r="H12488"/>
      <c r="J12488"/>
    </row>
    <row r="12489" spans="1:10" x14ac:dyDescent="0.25">
      <c r="A12489"/>
      <c r="C12489"/>
      <c r="D12489"/>
      <c r="E12489"/>
      <c r="F12489"/>
      <c r="G12489"/>
      <c r="H12489"/>
      <c r="J12489"/>
    </row>
    <row r="12490" spans="1:10" x14ac:dyDescent="0.25">
      <c r="A12490"/>
      <c r="C12490"/>
      <c r="D12490"/>
      <c r="E12490"/>
      <c r="F12490"/>
      <c r="G12490"/>
      <c r="H12490"/>
      <c r="J12490"/>
    </row>
    <row r="12491" spans="1:10" x14ac:dyDescent="0.25">
      <c r="A12491"/>
      <c r="C12491"/>
      <c r="D12491"/>
      <c r="E12491"/>
      <c r="F12491"/>
      <c r="G12491"/>
      <c r="H12491"/>
      <c r="J12491"/>
    </row>
    <row r="12492" spans="1:10" x14ac:dyDescent="0.25">
      <c r="A12492"/>
      <c r="C12492"/>
      <c r="D12492"/>
      <c r="E12492"/>
      <c r="F12492"/>
      <c r="G12492"/>
      <c r="H12492"/>
      <c r="J12492"/>
    </row>
    <row r="12493" spans="1:10" x14ac:dyDescent="0.25">
      <c r="A12493"/>
      <c r="C12493"/>
      <c r="D12493"/>
      <c r="E12493"/>
      <c r="F12493"/>
      <c r="G12493"/>
      <c r="H12493"/>
      <c r="J12493"/>
    </row>
    <row r="12494" spans="1:10" x14ac:dyDescent="0.25">
      <c r="A12494"/>
      <c r="C12494"/>
      <c r="D12494"/>
      <c r="E12494"/>
      <c r="F12494"/>
      <c r="G12494"/>
      <c r="H12494"/>
      <c r="J12494"/>
    </row>
    <row r="12495" spans="1:10" x14ac:dyDescent="0.25">
      <c r="A12495"/>
      <c r="C12495"/>
      <c r="D12495"/>
      <c r="E12495"/>
      <c r="F12495"/>
      <c r="G12495"/>
      <c r="H12495"/>
      <c r="J12495"/>
    </row>
    <row r="12496" spans="1:10" x14ac:dyDescent="0.25">
      <c r="A12496"/>
      <c r="C12496"/>
      <c r="D12496"/>
      <c r="E12496"/>
      <c r="F12496"/>
      <c r="G12496"/>
      <c r="H12496"/>
      <c r="J12496"/>
    </row>
    <row r="12497" spans="1:10" x14ac:dyDescent="0.25">
      <c r="A12497"/>
      <c r="C12497"/>
      <c r="D12497"/>
      <c r="E12497"/>
      <c r="F12497"/>
      <c r="G12497"/>
      <c r="H12497"/>
      <c r="J12497"/>
    </row>
    <row r="12498" spans="1:10" x14ac:dyDescent="0.25">
      <c r="A12498"/>
      <c r="C12498"/>
      <c r="D12498"/>
      <c r="E12498"/>
      <c r="F12498"/>
      <c r="G12498"/>
      <c r="H12498"/>
      <c r="J12498"/>
    </row>
    <row r="12499" spans="1:10" x14ac:dyDescent="0.25">
      <c r="A12499"/>
      <c r="C12499"/>
      <c r="D12499"/>
      <c r="E12499"/>
      <c r="F12499"/>
      <c r="G12499"/>
      <c r="H12499"/>
      <c r="J12499"/>
    </row>
    <row r="12500" spans="1:10" x14ac:dyDescent="0.25">
      <c r="A12500"/>
      <c r="C12500"/>
      <c r="D12500"/>
      <c r="E12500"/>
      <c r="F12500"/>
      <c r="G12500"/>
      <c r="H12500"/>
      <c r="J12500"/>
    </row>
    <row r="12501" spans="1:10" x14ac:dyDescent="0.25">
      <c r="A12501"/>
      <c r="C12501"/>
      <c r="D12501"/>
      <c r="E12501"/>
      <c r="F12501"/>
      <c r="G12501"/>
      <c r="H12501"/>
      <c r="J12501"/>
    </row>
    <row r="12502" spans="1:10" x14ac:dyDescent="0.25">
      <c r="A12502"/>
      <c r="C12502"/>
      <c r="D12502"/>
      <c r="E12502"/>
      <c r="F12502"/>
      <c r="G12502"/>
      <c r="H12502"/>
      <c r="J12502"/>
    </row>
    <row r="12503" spans="1:10" x14ac:dyDescent="0.25">
      <c r="A12503"/>
      <c r="C12503"/>
      <c r="D12503"/>
      <c r="E12503"/>
      <c r="F12503"/>
      <c r="G12503"/>
      <c r="H12503"/>
      <c r="J12503"/>
    </row>
    <row r="12504" spans="1:10" x14ac:dyDescent="0.25">
      <c r="A12504"/>
      <c r="C12504"/>
      <c r="D12504"/>
      <c r="E12504"/>
      <c r="F12504"/>
      <c r="G12504"/>
      <c r="H12504"/>
      <c r="J12504"/>
    </row>
    <row r="12505" spans="1:10" x14ac:dyDescent="0.25">
      <c r="A12505"/>
      <c r="C12505"/>
      <c r="D12505"/>
      <c r="E12505"/>
      <c r="F12505"/>
      <c r="G12505"/>
      <c r="H12505"/>
      <c r="J12505"/>
    </row>
    <row r="12506" spans="1:10" x14ac:dyDescent="0.25">
      <c r="A12506"/>
      <c r="C12506"/>
      <c r="D12506"/>
      <c r="E12506"/>
      <c r="F12506"/>
      <c r="G12506"/>
      <c r="H12506"/>
      <c r="J12506"/>
    </row>
    <row r="12507" spans="1:10" x14ac:dyDescent="0.25">
      <c r="A12507"/>
      <c r="C12507"/>
      <c r="D12507"/>
      <c r="E12507"/>
      <c r="F12507"/>
      <c r="G12507"/>
      <c r="H12507"/>
      <c r="J12507"/>
    </row>
    <row r="12508" spans="1:10" x14ac:dyDescent="0.25">
      <c r="A12508"/>
      <c r="C12508"/>
      <c r="D12508"/>
      <c r="E12508"/>
      <c r="F12508"/>
      <c r="G12508"/>
      <c r="H12508"/>
      <c r="J12508"/>
    </row>
    <row r="12509" spans="1:10" x14ac:dyDescent="0.25">
      <c r="A12509"/>
      <c r="C12509"/>
      <c r="D12509"/>
      <c r="E12509"/>
      <c r="F12509"/>
      <c r="G12509"/>
      <c r="H12509"/>
      <c r="J12509"/>
    </row>
    <row r="12510" spans="1:10" x14ac:dyDescent="0.25">
      <c r="A12510"/>
      <c r="C12510"/>
      <c r="D12510"/>
      <c r="E12510"/>
      <c r="F12510"/>
      <c r="G12510"/>
      <c r="H12510"/>
      <c r="J12510"/>
    </row>
    <row r="12511" spans="1:10" x14ac:dyDescent="0.25">
      <c r="A12511"/>
      <c r="C12511"/>
      <c r="D12511"/>
      <c r="E12511"/>
      <c r="F12511"/>
      <c r="G12511"/>
      <c r="H12511"/>
      <c r="J12511"/>
    </row>
    <row r="12512" spans="1:10" x14ac:dyDescent="0.25">
      <c r="A12512"/>
      <c r="C12512"/>
      <c r="D12512"/>
      <c r="E12512"/>
      <c r="F12512"/>
      <c r="G12512"/>
      <c r="H12512"/>
      <c r="J12512"/>
    </row>
    <row r="12513" spans="1:10" x14ac:dyDescent="0.25">
      <c r="A12513"/>
      <c r="C12513"/>
      <c r="D12513"/>
      <c r="E12513"/>
      <c r="F12513"/>
      <c r="G12513"/>
      <c r="H12513"/>
      <c r="J12513"/>
    </row>
    <row r="12514" spans="1:10" x14ac:dyDescent="0.25">
      <c r="A12514"/>
      <c r="C12514"/>
      <c r="D12514"/>
      <c r="E12514"/>
      <c r="F12514"/>
      <c r="G12514"/>
      <c r="H12514"/>
      <c r="J12514"/>
    </row>
    <row r="12515" spans="1:10" x14ac:dyDescent="0.25">
      <c r="A12515"/>
      <c r="C12515"/>
      <c r="D12515"/>
      <c r="E12515"/>
      <c r="F12515"/>
      <c r="G12515"/>
      <c r="H12515"/>
      <c r="J12515"/>
    </row>
    <row r="12516" spans="1:10" x14ac:dyDescent="0.25">
      <c r="A12516"/>
      <c r="C12516"/>
      <c r="D12516"/>
      <c r="E12516"/>
      <c r="F12516"/>
      <c r="G12516"/>
      <c r="H12516"/>
      <c r="J12516"/>
    </row>
    <row r="12517" spans="1:10" x14ac:dyDescent="0.25">
      <c r="A12517"/>
      <c r="C12517"/>
      <c r="D12517"/>
      <c r="E12517"/>
      <c r="F12517"/>
      <c r="G12517"/>
      <c r="H12517"/>
      <c r="J12517"/>
    </row>
    <row r="12518" spans="1:10" x14ac:dyDescent="0.25">
      <c r="A12518"/>
      <c r="C12518"/>
      <c r="D12518"/>
      <c r="E12518"/>
      <c r="F12518"/>
      <c r="G12518"/>
      <c r="H12518"/>
      <c r="J12518"/>
    </row>
    <row r="12519" spans="1:10" x14ac:dyDescent="0.25">
      <c r="A12519"/>
      <c r="C12519"/>
      <c r="D12519"/>
      <c r="E12519"/>
      <c r="F12519"/>
      <c r="G12519"/>
      <c r="H12519"/>
      <c r="J12519"/>
    </row>
    <row r="12520" spans="1:10" x14ac:dyDescent="0.25">
      <c r="A12520"/>
      <c r="C12520"/>
      <c r="D12520"/>
      <c r="E12520"/>
      <c r="F12520"/>
      <c r="G12520"/>
      <c r="H12520"/>
      <c r="J12520"/>
    </row>
    <row r="12521" spans="1:10" x14ac:dyDescent="0.25">
      <c r="A12521"/>
      <c r="C12521"/>
      <c r="D12521"/>
      <c r="E12521"/>
      <c r="F12521"/>
      <c r="G12521"/>
      <c r="H12521"/>
      <c r="J12521"/>
    </row>
    <row r="12522" spans="1:10" x14ac:dyDescent="0.25">
      <c r="A12522"/>
      <c r="C12522"/>
      <c r="D12522"/>
      <c r="E12522"/>
      <c r="F12522"/>
      <c r="G12522"/>
      <c r="H12522"/>
      <c r="J12522"/>
    </row>
    <row r="12523" spans="1:10" x14ac:dyDescent="0.25">
      <c r="A12523"/>
      <c r="C12523"/>
      <c r="D12523"/>
      <c r="E12523"/>
      <c r="F12523"/>
      <c r="G12523"/>
      <c r="H12523"/>
      <c r="J12523"/>
    </row>
    <row r="12524" spans="1:10" x14ac:dyDescent="0.25">
      <c r="A12524"/>
      <c r="C12524"/>
      <c r="D12524"/>
      <c r="E12524"/>
      <c r="F12524"/>
      <c r="G12524"/>
      <c r="H12524"/>
      <c r="J12524"/>
    </row>
    <row r="12525" spans="1:10" x14ac:dyDescent="0.25">
      <c r="A12525"/>
      <c r="C12525"/>
      <c r="D12525"/>
      <c r="E12525"/>
      <c r="F12525"/>
      <c r="G12525"/>
      <c r="H12525"/>
      <c r="J12525"/>
    </row>
    <row r="12526" spans="1:10" x14ac:dyDescent="0.25">
      <c r="A12526"/>
      <c r="C12526"/>
      <c r="D12526"/>
      <c r="E12526"/>
      <c r="F12526"/>
      <c r="G12526"/>
      <c r="H12526"/>
      <c r="J12526"/>
    </row>
    <row r="12527" spans="1:10" x14ac:dyDescent="0.25">
      <c r="A12527"/>
      <c r="C12527"/>
      <c r="D12527"/>
      <c r="E12527"/>
      <c r="F12527"/>
      <c r="G12527"/>
      <c r="H12527"/>
      <c r="J12527"/>
    </row>
    <row r="12528" spans="1:10" x14ac:dyDescent="0.25">
      <c r="A12528"/>
      <c r="C12528"/>
      <c r="D12528"/>
      <c r="E12528"/>
      <c r="F12528"/>
      <c r="G12528"/>
      <c r="H12528"/>
      <c r="J12528"/>
    </row>
    <row r="12529" spans="1:10" x14ac:dyDescent="0.25">
      <c r="A12529"/>
      <c r="C12529"/>
      <c r="D12529"/>
      <c r="E12529"/>
      <c r="F12529"/>
      <c r="G12529"/>
      <c r="H12529"/>
      <c r="J12529"/>
    </row>
    <row r="12530" spans="1:10" x14ac:dyDescent="0.25">
      <c r="A12530"/>
      <c r="C12530"/>
      <c r="D12530"/>
      <c r="E12530"/>
      <c r="F12530"/>
      <c r="G12530"/>
      <c r="H12530"/>
      <c r="J12530"/>
    </row>
    <row r="12531" spans="1:10" x14ac:dyDescent="0.25">
      <c r="A12531"/>
      <c r="C12531"/>
      <c r="D12531"/>
      <c r="E12531"/>
      <c r="F12531"/>
      <c r="G12531"/>
      <c r="H12531"/>
      <c r="J12531"/>
    </row>
    <row r="12532" spans="1:10" x14ac:dyDescent="0.25">
      <c r="A12532"/>
      <c r="C12532"/>
      <c r="D12532"/>
      <c r="E12532"/>
      <c r="F12532"/>
      <c r="G12532"/>
      <c r="H12532"/>
      <c r="J12532"/>
    </row>
    <row r="12533" spans="1:10" x14ac:dyDescent="0.25">
      <c r="A12533"/>
      <c r="C12533"/>
      <c r="D12533"/>
      <c r="E12533"/>
      <c r="F12533"/>
      <c r="G12533"/>
      <c r="H12533"/>
      <c r="J12533"/>
    </row>
    <row r="12534" spans="1:10" x14ac:dyDescent="0.25">
      <c r="A12534"/>
      <c r="C12534"/>
      <c r="D12534"/>
      <c r="E12534"/>
      <c r="F12534"/>
      <c r="G12534"/>
      <c r="H12534"/>
      <c r="J12534"/>
    </row>
    <row r="12535" spans="1:10" x14ac:dyDescent="0.25">
      <c r="A12535"/>
      <c r="C12535"/>
      <c r="D12535"/>
      <c r="E12535"/>
      <c r="F12535"/>
      <c r="G12535"/>
      <c r="H12535"/>
      <c r="J12535"/>
    </row>
    <row r="12536" spans="1:10" x14ac:dyDescent="0.25">
      <c r="A12536"/>
      <c r="C12536"/>
      <c r="D12536"/>
      <c r="E12536"/>
      <c r="F12536"/>
      <c r="G12536"/>
      <c r="H12536"/>
      <c r="J12536"/>
    </row>
    <row r="12537" spans="1:10" x14ac:dyDescent="0.25">
      <c r="A12537"/>
      <c r="C12537"/>
      <c r="D12537"/>
      <c r="E12537"/>
      <c r="F12537"/>
      <c r="G12537"/>
      <c r="H12537"/>
      <c r="J12537"/>
    </row>
    <row r="12538" spans="1:10" x14ac:dyDescent="0.25">
      <c r="A12538"/>
      <c r="C12538"/>
      <c r="D12538"/>
      <c r="E12538"/>
      <c r="F12538"/>
      <c r="G12538"/>
      <c r="H12538"/>
      <c r="J12538"/>
    </row>
    <row r="12539" spans="1:10" x14ac:dyDescent="0.25">
      <c r="A12539"/>
      <c r="C12539"/>
      <c r="D12539"/>
      <c r="E12539"/>
      <c r="F12539"/>
      <c r="G12539"/>
      <c r="H12539"/>
      <c r="J12539"/>
    </row>
    <row r="12540" spans="1:10" x14ac:dyDescent="0.25">
      <c r="A12540"/>
      <c r="C12540"/>
      <c r="D12540"/>
      <c r="E12540"/>
      <c r="F12540"/>
      <c r="G12540"/>
      <c r="H12540"/>
      <c r="J12540"/>
    </row>
    <row r="12541" spans="1:10" x14ac:dyDescent="0.25">
      <c r="A12541"/>
      <c r="C12541"/>
      <c r="D12541"/>
      <c r="E12541"/>
      <c r="F12541"/>
      <c r="G12541"/>
      <c r="H12541"/>
      <c r="J12541"/>
    </row>
    <row r="12542" spans="1:10" x14ac:dyDescent="0.25">
      <c r="A12542"/>
      <c r="C12542"/>
      <c r="D12542"/>
      <c r="E12542"/>
      <c r="F12542"/>
      <c r="G12542"/>
      <c r="H12542"/>
      <c r="J12542"/>
    </row>
    <row r="12543" spans="1:10" x14ac:dyDescent="0.25">
      <c r="A12543"/>
      <c r="C12543"/>
      <c r="D12543"/>
      <c r="E12543"/>
      <c r="F12543"/>
      <c r="G12543"/>
      <c r="H12543"/>
      <c r="J12543"/>
    </row>
    <row r="12544" spans="1:10" x14ac:dyDescent="0.25">
      <c r="A12544"/>
      <c r="C12544"/>
      <c r="D12544"/>
      <c r="E12544"/>
      <c r="F12544"/>
      <c r="G12544"/>
      <c r="H12544"/>
      <c r="J12544"/>
    </row>
    <row r="12545" spans="1:10" x14ac:dyDescent="0.25">
      <c r="A12545"/>
      <c r="C12545"/>
      <c r="D12545"/>
      <c r="E12545"/>
      <c r="F12545"/>
      <c r="G12545"/>
      <c r="H12545"/>
      <c r="J12545"/>
    </row>
    <row r="12546" spans="1:10" x14ac:dyDescent="0.25">
      <c r="A12546"/>
      <c r="C12546"/>
      <c r="D12546"/>
      <c r="E12546"/>
      <c r="F12546"/>
      <c r="G12546"/>
      <c r="H12546"/>
      <c r="J12546"/>
    </row>
    <row r="12547" spans="1:10" x14ac:dyDescent="0.25">
      <c r="A12547"/>
      <c r="C12547"/>
      <c r="D12547"/>
      <c r="E12547"/>
      <c r="F12547"/>
      <c r="G12547"/>
      <c r="H12547"/>
      <c r="J12547"/>
    </row>
    <row r="12548" spans="1:10" x14ac:dyDescent="0.25">
      <c r="A12548"/>
      <c r="C12548"/>
      <c r="D12548"/>
      <c r="E12548"/>
      <c r="F12548"/>
      <c r="G12548"/>
      <c r="H12548"/>
      <c r="J12548"/>
    </row>
    <row r="12549" spans="1:10" x14ac:dyDescent="0.25">
      <c r="A12549"/>
      <c r="C12549"/>
      <c r="D12549"/>
      <c r="E12549"/>
      <c r="F12549"/>
      <c r="G12549"/>
      <c r="H12549"/>
      <c r="J12549"/>
    </row>
    <row r="12550" spans="1:10" x14ac:dyDescent="0.25">
      <c r="A12550"/>
      <c r="C12550"/>
      <c r="D12550"/>
      <c r="E12550"/>
      <c r="F12550"/>
      <c r="G12550"/>
      <c r="H12550"/>
      <c r="J12550"/>
    </row>
    <row r="12551" spans="1:10" x14ac:dyDescent="0.25">
      <c r="A12551"/>
      <c r="C12551"/>
      <c r="D12551"/>
      <c r="E12551"/>
      <c r="F12551"/>
      <c r="G12551"/>
      <c r="H12551"/>
      <c r="J12551"/>
    </row>
    <row r="12552" spans="1:10" x14ac:dyDescent="0.25">
      <c r="A12552"/>
      <c r="C12552"/>
      <c r="D12552"/>
      <c r="E12552"/>
      <c r="F12552"/>
      <c r="G12552"/>
      <c r="H12552"/>
      <c r="J12552"/>
    </row>
    <row r="12553" spans="1:10" x14ac:dyDescent="0.25">
      <c r="A12553"/>
      <c r="C12553"/>
      <c r="D12553"/>
      <c r="E12553"/>
      <c r="F12553"/>
      <c r="G12553"/>
      <c r="H12553"/>
      <c r="J12553"/>
    </row>
    <row r="12554" spans="1:10" x14ac:dyDescent="0.25">
      <c r="A12554"/>
      <c r="C12554"/>
      <c r="D12554"/>
      <c r="E12554"/>
      <c r="F12554"/>
      <c r="G12554"/>
      <c r="H12554"/>
      <c r="J12554"/>
    </row>
    <row r="12555" spans="1:10" x14ac:dyDescent="0.25">
      <c r="A12555"/>
      <c r="C12555"/>
      <c r="D12555"/>
      <c r="E12555"/>
      <c r="F12555"/>
      <c r="G12555"/>
      <c r="H12555"/>
      <c r="J12555"/>
    </row>
    <row r="12556" spans="1:10" x14ac:dyDescent="0.25">
      <c r="A12556"/>
      <c r="C12556"/>
      <c r="D12556"/>
      <c r="E12556"/>
      <c r="F12556"/>
      <c r="G12556"/>
      <c r="H12556"/>
      <c r="J12556"/>
    </row>
    <row r="12557" spans="1:10" x14ac:dyDescent="0.25">
      <c r="A12557"/>
      <c r="C12557"/>
      <c r="D12557"/>
      <c r="E12557"/>
      <c r="F12557"/>
      <c r="G12557"/>
      <c r="H12557"/>
      <c r="J12557"/>
    </row>
    <row r="12558" spans="1:10" x14ac:dyDescent="0.25">
      <c r="A12558"/>
      <c r="C12558"/>
      <c r="D12558"/>
      <c r="E12558"/>
      <c r="F12558"/>
      <c r="G12558"/>
      <c r="H12558"/>
      <c r="J12558"/>
    </row>
    <row r="12559" spans="1:10" x14ac:dyDescent="0.25">
      <c r="A12559"/>
      <c r="C12559"/>
      <c r="D12559"/>
      <c r="E12559"/>
      <c r="F12559"/>
      <c r="G12559"/>
      <c r="H12559"/>
      <c r="J12559"/>
    </row>
    <row r="12560" spans="1:10" x14ac:dyDescent="0.25">
      <c r="A12560"/>
      <c r="C12560"/>
      <c r="D12560"/>
      <c r="E12560"/>
      <c r="F12560"/>
      <c r="G12560"/>
      <c r="H12560"/>
      <c r="J12560"/>
    </row>
    <row r="12561" spans="1:10" x14ac:dyDescent="0.25">
      <c r="A12561"/>
      <c r="C12561"/>
      <c r="D12561"/>
      <c r="E12561"/>
      <c r="F12561"/>
      <c r="G12561"/>
      <c r="H12561"/>
      <c r="J12561"/>
    </row>
    <row r="12562" spans="1:10" x14ac:dyDescent="0.25">
      <c r="A12562"/>
      <c r="C12562"/>
      <c r="D12562"/>
      <c r="E12562"/>
      <c r="F12562"/>
      <c r="G12562"/>
      <c r="H12562"/>
      <c r="J12562"/>
    </row>
    <row r="12563" spans="1:10" x14ac:dyDescent="0.25">
      <c r="A12563"/>
      <c r="C12563"/>
      <c r="D12563"/>
      <c r="E12563"/>
      <c r="F12563"/>
      <c r="G12563"/>
      <c r="H12563"/>
      <c r="J12563"/>
    </row>
    <row r="12564" spans="1:10" x14ac:dyDescent="0.25">
      <c r="A12564"/>
      <c r="C12564"/>
      <c r="D12564"/>
      <c r="E12564"/>
      <c r="F12564"/>
      <c r="G12564"/>
      <c r="H12564"/>
      <c r="J12564"/>
    </row>
    <row r="12565" spans="1:10" x14ac:dyDescent="0.25">
      <c r="A12565"/>
      <c r="C12565"/>
      <c r="D12565"/>
      <c r="E12565"/>
      <c r="F12565"/>
      <c r="G12565"/>
      <c r="H12565"/>
      <c r="J12565"/>
    </row>
    <row r="12566" spans="1:10" x14ac:dyDescent="0.25">
      <c r="A12566"/>
      <c r="C12566"/>
      <c r="D12566"/>
      <c r="E12566"/>
      <c r="F12566"/>
      <c r="G12566"/>
      <c r="H12566"/>
      <c r="J12566"/>
    </row>
    <row r="12567" spans="1:10" x14ac:dyDescent="0.25">
      <c r="A12567"/>
      <c r="C12567"/>
      <c r="D12567"/>
      <c r="E12567"/>
      <c r="F12567"/>
      <c r="G12567"/>
      <c r="H12567"/>
      <c r="J12567"/>
    </row>
    <row r="12568" spans="1:10" x14ac:dyDescent="0.25">
      <c r="A12568"/>
      <c r="C12568"/>
      <c r="D12568"/>
      <c r="E12568"/>
      <c r="F12568"/>
      <c r="G12568"/>
      <c r="H12568"/>
      <c r="J12568"/>
    </row>
    <row r="12569" spans="1:10" x14ac:dyDescent="0.25">
      <c r="A12569"/>
      <c r="C12569"/>
      <c r="D12569"/>
      <c r="E12569"/>
      <c r="F12569"/>
      <c r="G12569"/>
      <c r="H12569"/>
      <c r="J12569"/>
    </row>
    <row r="12570" spans="1:10" x14ac:dyDescent="0.25">
      <c r="A12570"/>
      <c r="C12570"/>
      <c r="D12570"/>
      <c r="E12570"/>
      <c r="F12570"/>
      <c r="G12570"/>
      <c r="H12570"/>
      <c r="J12570"/>
    </row>
    <row r="12571" spans="1:10" x14ac:dyDescent="0.25">
      <c r="A12571"/>
      <c r="C12571"/>
      <c r="D12571"/>
      <c r="E12571"/>
      <c r="F12571"/>
      <c r="G12571"/>
      <c r="H12571"/>
      <c r="J12571"/>
    </row>
    <row r="12572" spans="1:10" x14ac:dyDescent="0.25">
      <c r="A12572"/>
      <c r="C12572"/>
      <c r="D12572"/>
      <c r="E12572"/>
      <c r="F12572"/>
      <c r="G12572"/>
      <c r="H12572"/>
      <c r="J12572"/>
    </row>
    <row r="12573" spans="1:10" x14ac:dyDescent="0.25">
      <c r="A12573"/>
      <c r="C12573"/>
      <c r="D12573"/>
      <c r="E12573"/>
      <c r="F12573"/>
      <c r="G12573"/>
      <c r="H12573"/>
      <c r="J12573"/>
    </row>
    <row r="12574" spans="1:10" x14ac:dyDescent="0.25">
      <c r="A12574"/>
      <c r="C12574"/>
      <c r="D12574"/>
      <c r="E12574"/>
      <c r="F12574"/>
      <c r="G12574"/>
      <c r="H12574"/>
      <c r="J12574"/>
    </row>
    <row r="12575" spans="1:10" x14ac:dyDescent="0.25">
      <c r="A12575"/>
      <c r="C12575"/>
      <c r="D12575"/>
      <c r="E12575"/>
      <c r="F12575"/>
      <c r="G12575"/>
      <c r="H12575"/>
      <c r="J12575"/>
    </row>
    <row r="12576" spans="1:10" x14ac:dyDescent="0.25">
      <c r="A12576"/>
      <c r="C12576"/>
      <c r="D12576"/>
      <c r="E12576"/>
      <c r="F12576"/>
      <c r="G12576"/>
      <c r="H12576"/>
      <c r="J12576"/>
    </row>
    <row r="12577" spans="1:10" x14ac:dyDescent="0.25">
      <c r="A12577"/>
      <c r="C12577"/>
      <c r="D12577"/>
      <c r="E12577"/>
      <c r="F12577"/>
      <c r="G12577"/>
      <c r="H12577"/>
      <c r="J12577"/>
    </row>
    <row r="12578" spans="1:10" x14ac:dyDescent="0.25">
      <c r="A12578"/>
      <c r="C12578"/>
      <c r="D12578"/>
      <c r="E12578"/>
      <c r="F12578"/>
      <c r="G12578"/>
      <c r="H12578"/>
      <c r="J12578"/>
    </row>
    <row r="12579" spans="1:10" x14ac:dyDescent="0.25">
      <c r="A12579"/>
      <c r="C12579"/>
      <c r="D12579"/>
      <c r="E12579"/>
      <c r="F12579"/>
      <c r="G12579"/>
      <c r="H12579"/>
      <c r="J12579"/>
    </row>
    <row r="12580" spans="1:10" x14ac:dyDescent="0.25">
      <c r="A12580"/>
      <c r="C12580"/>
      <c r="D12580"/>
      <c r="E12580"/>
      <c r="F12580"/>
      <c r="G12580"/>
      <c r="H12580"/>
      <c r="J12580"/>
    </row>
    <row r="12581" spans="1:10" x14ac:dyDescent="0.25">
      <c r="A12581"/>
      <c r="C12581"/>
      <c r="D12581"/>
      <c r="E12581"/>
      <c r="F12581"/>
      <c r="G12581"/>
      <c r="H12581"/>
      <c r="J12581"/>
    </row>
    <row r="12582" spans="1:10" x14ac:dyDescent="0.25">
      <c r="A12582"/>
      <c r="C12582"/>
      <c r="D12582"/>
      <c r="E12582"/>
      <c r="F12582"/>
      <c r="G12582"/>
      <c r="H12582"/>
      <c r="J12582"/>
    </row>
    <row r="12583" spans="1:10" x14ac:dyDescent="0.25">
      <c r="A12583"/>
      <c r="C12583"/>
      <c r="D12583"/>
      <c r="E12583"/>
      <c r="F12583"/>
      <c r="G12583"/>
      <c r="H12583"/>
      <c r="J12583"/>
    </row>
    <row r="12584" spans="1:10" x14ac:dyDescent="0.25">
      <c r="A12584"/>
      <c r="C12584"/>
      <c r="D12584"/>
      <c r="E12584"/>
      <c r="F12584"/>
      <c r="G12584"/>
      <c r="H12584"/>
      <c r="J12584"/>
    </row>
    <row r="12585" spans="1:10" x14ac:dyDescent="0.25">
      <c r="A12585"/>
      <c r="C12585"/>
      <c r="D12585"/>
      <c r="E12585"/>
      <c r="F12585"/>
      <c r="G12585"/>
      <c r="H12585"/>
      <c r="J12585"/>
    </row>
    <row r="12586" spans="1:10" x14ac:dyDescent="0.25">
      <c r="A12586"/>
      <c r="C12586"/>
      <c r="D12586"/>
      <c r="E12586"/>
      <c r="F12586"/>
      <c r="G12586"/>
      <c r="H12586"/>
      <c r="J12586"/>
    </row>
    <row r="12587" spans="1:10" x14ac:dyDescent="0.25">
      <c r="A12587"/>
      <c r="C12587"/>
      <c r="D12587"/>
      <c r="E12587"/>
      <c r="F12587"/>
      <c r="G12587"/>
      <c r="H12587"/>
      <c r="J12587"/>
    </row>
    <row r="12588" spans="1:10" x14ac:dyDescent="0.25">
      <c r="A12588"/>
      <c r="C12588"/>
      <c r="D12588"/>
      <c r="E12588"/>
      <c r="F12588"/>
      <c r="G12588"/>
      <c r="H12588"/>
      <c r="J12588"/>
    </row>
    <row r="12589" spans="1:10" x14ac:dyDescent="0.25">
      <c r="A12589"/>
      <c r="C12589"/>
      <c r="D12589"/>
      <c r="E12589"/>
      <c r="F12589"/>
      <c r="G12589"/>
      <c r="H12589"/>
      <c r="J12589"/>
    </row>
    <row r="12590" spans="1:10" x14ac:dyDescent="0.25">
      <c r="A12590"/>
      <c r="C12590"/>
      <c r="D12590"/>
      <c r="E12590"/>
      <c r="F12590"/>
      <c r="G12590"/>
      <c r="H12590"/>
      <c r="J12590"/>
    </row>
    <row r="12591" spans="1:10" x14ac:dyDescent="0.25">
      <c r="A12591"/>
      <c r="C12591"/>
      <c r="D12591"/>
      <c r="E12591"/>
      <c r="F12591"/>
      <c r="G12591"/>
      <c r="H12591"/>
      <c r="J12591"/>
    </row>
    <row r="12592" spans="1:10" x14ac:dyDescent="0.25">
      <c r="A12592"/>
      <c r="C12592"/>
      <c r="D12592"/>
      <c r="E12592"/>
      <c r="F12592"/>
      <c r="G12592"/>
      <c r="H12592"/>
      <c r="J12592"/>
    </row>
    <row r="12593" spans="1:10" x14ac:dyDescent="0.25">
      <c r="A12593"/>
      <c r="C12593"/>
      <c r="D12593"/>
      <c r="E12593"/>
      <c r="F12593"/>
      <c r="G12593"/>
      <c r="H12593"/>
      <c r="J12593"/>
    </row>
    <row r="12594" spans="1:10" x14ac:dyDescent="0.25">
      <c r="A12594"/>
      <c r="C12594"/>
      <c r="D12594"/>
      <c r="E12594"/>
      <c r="F12594"/>
      <c r="G12594"/>
      <c r="H12594"/>
      <c r="J12594"/>
    </row>
    <row r="12595" spans="1:10" x14ac:dyDescent="0.25">
      <c r="A12595"/>
      <c r="C12595"/>
      <c r="D12595"/>
      <c r="E12595"/>
      <c r="F12595"/>
      <c r="G12595"/>
      <c r="H12595"/>
      <c r="J12595"/>
    </row>
    <row r="12596" spans="1:10" x14ac:dyDescent="0.25">
      <c r="A12596"/>
      <c r="C12596"/>
      <c r="D12596"/>
      <c r="E12596"/>
      <c r="F12596"/>
      <c r="G12596"/>
      <c r="H12596"/>
      <c r="J12596"/>
    </row>
    <row r="12597" spans="1:10" x14ac:dyDescent="0.25">
      <c r="A12597"/>
      <c r="C12597"/>
      <c r="D12597"/>
      <c r="E12597"/>
      <c r="F12597"/>
      <c r="G12597"/>
      <c r="H12597"/>
      <c r="J12597"/>
    </row>
    <row r="12598" spans="1:10" x14ac:dyDescent="0.25">
      <c r="A12598"/>
      <c r="C12598"/>
      <c r="D12598"/>
      <c r="E12598"/>
      <c r="F12598"/>
      <c r="G12598"/>
      <c r="H12598"/>
      <c r="J12598"/>
    </row>
    <row r="12599" spans="1:10" x14ac:dyDescent="0.25">
      <c r="A12599"/>
      <c r="C12599"/>
      <c r="D12599"/>
      <c r="E12599"/>
      <c r="F12599"/>
      <c r="G12599"/>
      <c r="H12599"/>
      <c r="J12599"/>
    </row>
    <row r="12600" spans="1:10" x14ac:dyDescent="0.25">
      <c r="A12600"/>
      <c r="C12600"/>
      <c r="D12600"/>
      <c r="E12600"/>
      <c r="F12600"/>
      <c r="G12600"/>
      <c r="H12600"/>
      <c r="J12600"/>
    </row>
    <row r="12601" spans="1:10" x14ac:dyDescent="0.25">
      <c r="A12601"/>
      <c r="C12601"/>
      <c r="D12601"/>
      <c r="E12601"/>
      <c r="F12601"/>
      <c r="G12601"/>
      <c r="H12601"/>
      <c r="J12601"/>
    </row>
    <row r="12602" spans="1:10" x14ac:dyDescent="0.25">
      <c r="A12602"/>
      <c r="C12602"/>
      <c r="D12602"/>
      <c r="E12602"/>
      <c r="F12602"/>
      <c r="G12602"/>
      <c r="H12602"/>
      <c r="J12602"/>
    </row>
    <row r="12603" spans="1:10" x14ac:dyDescent="0.25">
      <c r="A12603"/>
      <c r="C12603"/>
      <c r="D12603"/>
      <c r="E12603"/>
      <c r="F12603"/>
      <c r="G12603"/>
      <c r="H12603"/>
      <c r="J12603"/>
    </row>
    <row r="12604" spans="1:10" x14ac:dyDescent="0.25">
      <c r="A12604"/>
      <c r="C12604"/>
      <c r="D12604"/>
      <c r="E12604"/>
      <c r="F12604"/>
      <c r="G12604"/>
      <c r="H12604"/>
      <c r="J12604"/>
    </row>
    <row r="12605" spans="1:10" x14ac:dyDescent="0.25">
      <c r="A12605"/>
      <c r="C12605"/>
      <c r="D12605"/>
      <c r="E12605"/>
      <c r="F12605"/>
      <c r="G12605"/>
      <c r="H12605"/>
      <c r="J12605"/>
    </row>
    <row r="12606" spans="1:10" x14ac:dyDescent="0.25">
      <c r="A12606"/>
      <c r="C12606"/>
      <c r="D12606"/>
      <c r="E12606"/>
      <c r="F12606"/>
      <c r="G12606"/>
      <c r="H12606"/>
      <c r="J12606"/>
    </row>
    <row r="12607" spans="1:10" x14ac:dyDescent="0.25">
      <c r="A12607"/>
      <c r="C12607"/>
      <c r="D12607"/>
      <c r="E12607"/>
      <c r="F12607"/>
      <c r="G12607"/>
      <c r="H12607"/>
      <c r="J12607"/>
    </row>
    <row r="12608" spans="1:10" x14ac:dyDescent="0.25">
      <c r="A12608"/>
      <c r="C12608"/>
      <c r="D12608"/>
      <c r="E12608"/>
      <c r="F12608"/>
      <c r="G12608"/>
      <c r="H12608"/>
      <c r="J12608"/>
    </row>
    <row r="12609" spans="1:10" x14ac:dyDescent="0.25">
      <c r="A12609"/>
      <c r="C12609"/>
      <c r="D12609"/>
      <c r="E12609"/>
      <c r="F12609"/>
      <c r="G12609"/>
      <c r="H12609"/>
      <c r="J12609"/>
    </row>
    <row r="12610" spans="1:10" x14ac:dyDescent="0.25">
      <c r="A12610"/>
      <c r="C12610"/>
      <c r="D12610"/>
      <c r="E12610"/>
      <c r="F12610"/>
      <c r="G12610"/>
      <c r="H12610"/>
      <c r="J12610"/>
    </row>
    <row r="12611" spans="1:10" x14ac:dyDescent="0.25">
      <c r="A12611"/>
      <c r="C12611"/>
      <c r="D12611"/>
      <c r="E12611"/>
      <c r="F12611"/>
      <c r="G12611"/>
      <c r="H12611"/>
      <c r="J12611"/>
    </row>
    <row r="12612" spans="1:10" x14ac:dyDescent="0.25">
      <c r="A12612"/>
      <c r="C12612"/>
      <c r="D12612"/>
      <c r="E12612"/>
      <c r="F12612"/>
      <c r="G12612"/>
      <c r="H12612"/>
      <c r="J12612"/>
    </row>
    <row r="12613" spans="1:10" x14ac:dyDescent="0.25">
      <c r="A12613"/>
      <c r="C12613"/>
      <c r="D12613"/>
      <c r="E12613"/>
      <c r="F12613"/>
      <c r="G12613"/>
      <c r="H12613"/>
      <c r="J12613"/>
    </row>
    <row r="12614" spans="1:10" x14ac:dyDescent="0.25">
      <c r="A12614"/>
      <c r="C12614"/>
      <c r="D12614"/>
      <c r="E12614"/>
      <c r="F12614"/>
      <c r="G12614"/>
      <c r="H12614"/>
      <c r="J12614"/>
    </row>
    <row r="12615" spans="1:10" x14ac:dyDescent="0.25">
      <c r="A12615"/>
      <c r="C12615"/>
      <c r="D12615"/>
      <c r="E12615"/>
      <c r="F12615"/>
      <c r="G12615"/>
      <c r="H12615"/>
      <c r="J12615"/>
    </row>
    <row r="12616" spans="1:10" x14ac:dyDescent="0.25">
      <c r="A12616"/>
      <c r="C12616"/>
      <c r="D12616"/>
      <c r="E12616"/>
      <c r="F12616"/>
      <c r="G12616"/>
      <c r="H12616"/>
      <c r="J12616"/>
    </row>
    <row r="12617" spans="1:10" x14ac:dyDescent="0.25">
      <c r="A12617"/>
      <c r="C12617"/>
      <c r="D12617"/>
      <c r="E12617"/>
      <c r="F12617"/>
      <c r="G12617"/>
      <c r="H12617"/>
      <c r="J12617"/>
    </row>
    <row r="12618" spans="1:10" x14ac:dyDescent="0.25">
      <c r="A12618"/>
      <c r="C12618"/>
      <c r="D12618"/>
      <c r="E12618"/>
      <c r="F12618"/>
      <c r="G12618"/>
      <c r="H12618"/>
      <c r="J12618"/>
    </row>
    <row r="12619" spans="1:10" x14ac:dyDescent="0.25">
      <c r="A12619"/>
      <c r="C12619"/>
      <c r="D12619"/>
      <c r="E12619"/>
      <c r="F12619"/>
      <c r="G12619"/>
      <c r="H12619"/>
      <c r="J12619"/>
    </row>
    <row r="12620" spans="1:10" x14ac:dyDescent="0.25">
      <c r="A12620"/>
      <c r="C12620"/>
      <c r="D12620"/>
      <c r="E12620"/>
      <c r="F12620"/>
      <c r="G12620"/>
      <c r="H12620"/>
      <c r="J12620"/>
    </row>
    <row r="12621" spans="1:10" x14ac:dyDescent="0.25">
      <c r="A12621"/>
      <c r="C12621"/>
      <c r="D12621"/>
      <c r="E12621"/>
      <c r="F12621"/>
      <c r="G12621"/>
      <c r="H12621"/>
      <c r="J12621"/>
    </row>
    <row r="12622" spans="1:10" x14ac:dyDescent="0.25">
      <c r="A12622"/>
      <c r="C12622"/>
      <c r="D12622"/>
      <c r="E12622"/>
      <c r="F12622"/>
      <c r="G12622"/>
      <c r="H12622"/>
      <c r="J12622"/>
    </row>
    <row r="12623" spans="1:10" x14ac:dyDescent="0.25">
      <c r="A12623"/>
      <c r="C12623"/>
      <c r="D12623"/>
      <c r="E12623"/>
      <c r="F12623"/>
      <c r="G12623"/>
      <c r="H12623"/>
      <c r="J12623"/>
    </row>
    <row r="12624" spans="1:10" x14ac:dyDescent="0.25">
      <c r="A12624"/>
      <c r="C12624"/>
      <c r="D12624"/>
      <c r="E12624"/>
      <c r="F12624"/>
      <c r="G12624"/>
      <c r="H12624"/>
      <c r="J12624"/>
    </row>
    <row r="12625" spans="1:10" x14ac:dyDescent="0.25">
      <c r="A12625"/>
      <c r="C12625"/>
      <c r="D12625"/>
      <c r="E12625"/>
      <c r="F12625"/>
      <c r="G12625"/>
      <c r="H12625"/>
      <c r="J12625"/>
    </row>
    <row r="12626" spans="1:10" x14ac:dyDescent="0.25">
      <c r="A12626"/>
      <c r="C12626"/>
      <c r="D12626"/>
      <c r="E12626"/>
      <c r="F12626"/>
      <c r="G12626"/>
      <c r="H12626"/>
      <c r="J12626"/>
    </row>
    <row r="12627" spans="1:10" x14ac:dyDescent="0.25">
      <c r="A12627"/>
      <c r="C12627"/>
      <c r="D12627"/>
      <c r="E12627"/>
      <c r="F12627"/>
      <c r="G12627"/>
      <c r="H12627"/>
      <c r="J12627"/>
    </row>
    <row r="12628" spans="1:10" x14ac:dyDescent="0.25">
      <c r="A12628"/>
      <c r="C12628"/>
      <c r="D12628"/>
      <c r="E12628"/>
      <c r="F12628"/>
      <c r="G12628"/>
      <c r="H12628"/>
      <c r="J12628"/>
    </row>
    <row r="12629" spans="1:10" x14ac:dyDescent="0.25">
      <c r="A12629"/>
      <c r="C12629"/>
      <c r="D12629"/>
      <c r="E12629"/>
      <c r="F12629"/>
      <c r="G12629"/>
      <c r="H12629"/>
      <c r="J12629"/>
    </row>
    <row r="12630" spans="1:10" x14ac:dyDescent="0.25">
      <c r="A12630"/>
      <c r="C12630"/>
      <c r="D12630"/>
      <c r="E12630"/>
      <c r="F12630"/>
      <c r="G12630"/>
      <c r="H12630"/>
      <c r="J12630"/>
    </row>
    <row r="12631" spans="1:10" x14ac:dyDescent="0.25">
      <c r="A12631"/>
      <c r="C12631"/>
      <c r="D12631"/>
      <c r="E12631"/>
      <c r="F12631"/>
      <c r="G12631"/>
      <c r="H12631"/>
      <c r="J12631"/>
    </row>
    <row r="12632" spans="1:10" x14ac:dyDescent="0.25">
      <c r="A12632"/>
      <c r="C12632"/>
      <c r="D12632"/>
      <c r="E12632"/>
      <c r="F12632"/>
      <c r="G12632"/>
      <c r="H12632"/>
      <c r="J12632"/>
    </row>
    <row r="12633" spans="1:10" x14ac:dyDescent="0.25">
      <c r="A12633"/>
      <c r="C12633"/>
      <c r="D12633"/>
      <c r="E12633"/>
      <c r="F12633"/>
      <c r="G12633"/>
      <c r="H12633"/>
      <c r="J12633"/>
    </row>
    <row r="12634" spans="1:10" x14ac:dyDescent="0.25">
      <c r="A12634"/>
      <c r="C12634"/>
      <c r="D12634"/>
      <c r="E12634"/>
      <c r="F12634"/>
      <c r="G12634"/>
      <c r="H12634"/>
      <c r="J12634"/>
    </row>
    <row r="12635" spans="1:10" x14ac:dyDescent="0.25">
      <c r="A12635"/>
      <c r="C12635"/>
      <c r="D12635"/>
      <c r="E12635"/>
      <c r="F12635"/>
      <c r="G12635"/>
      <c r="H12635"/>
      <c r="J12635"/>
    </row>
    <row r="12636" spans="1:10" x14ac:dyDescent="0.25">
      <c r="A12636"/>
      <c r="C12636"/>
      <c r="D12636"/>
      <c r="E12636"/>
      <c r="F12636"/>
      <c r="G12636"/>
      <c r="H12636"/>
      <c r="J12636"/>
    </row>
    <row r="12637" spans="1:10" x14ac:dyDescent="0.25">
      <c r="A12637"/>
      <c r="C12637"/>
      <c r="D12637"/>
      <c r="E12637"/>
      <c r="F12637"/>
      <c r="G12637"/>
      <c r="H12637"/>
      <c r="J12637"/>
    </row>
    <row r="12638" spans="1:10" x14ac:dyDescent="0.25">
      <c r="A12638"/>
      <c r="C12638"/>
      <c r="D12638"/>
      <c r="E12638"/>
      <c r="F12638"/>
      <c r="G12638"/>
      <c r="H12638"/>
      <c r="J12638"/>
    </row>
    <row r="12639" spans="1:10" x14ac:dyDescent="0.25">
      <c r="A12639"/>
      <c r="C12639"/>
      <c r="D12639"/>
      <c r="E12639"/>
      <c r="F12639"/>
      <c r="G12639"/>
      <c r="H12639"/>
      <c r="J12639"/>
    </row>
    <row r="12640" spans="1:10" x14ac:dyDescent="0.25">
      <c r="A12640"/>
      <c r="C12640"/>
      <c r="D12640"/>
      <c r="E12640"/>
      <c r="F12640"/>
      <c r="G12640"/>
      <c r="H12640"/>
      <c r="J12640"/>
    </row>
    <row r="12641" spans="1:10" x14ac:dyDescent="0.25">
      <c r="A12641"/>
      <c r="C12641"/>
      <c r="D12641"/>
      <c r="E12641"/>
      <c r="F12641"/>
      <c r="G12641"/>
      <c r="H12641"/>
      <c r="J12641"/>
    </row>
    <row r="12642" spans="1:10" x14ac:dyDescent="0.25">
      <c r="A12642"/>
      <c r="C12642"/>
      <c r="D12642"/>
      <c r="E12642"/>
      <c r="F12642"/>
      <c r="G12642"/>
      <c r="H12642"/>
      <c r="J12642"/>
    </row>
    <row r="12643" spans="1:10" x14ac:dyDescent="0.25">
      <c r="A12643"/>
      <c r="C12643"/>
      <c r="D12643"/>
      <c r="E12643"/>
      <c r="F12643"/>
      <c r="G12643"/>
      <c r="H12643"/>
      <c r="J12643"/>
    </row>
    <row r="12644" spans="1:10" x14ac:dyDescent="0.25">
      <c r="A12644"/>
      <c r="C12644"/>
      <c r="D12644"/>
      <c r="E12644"/>
      <c r="F12644"/>
      <c r="G12644"/>
      <c r="H12644"/>
      <c r="J12644"/>
    </row>
    <row r="12645" spans="1:10" x14ac:dyDescent="0.25">
      <c r="A12645"/>
      <c r="C12645"/>
      <c r="D12645"/>
      <c r="E12645"/>
      <c r="F12645"/>
      <c r="G12645"/>
      <c r="H12645"/>
      <c r="J12645"/>
    </row>
    <row r="12646" spans="1:10" x14ac:dyDescent="0.25">
      <c r="A12646"/>
      <c r="C12646"/>
      <c r="D12646"/>
      <c r="E12646"/>
      <c r="F12646"/>
      <c r="G12646"/>
      <c r="H12646"/>
      <c r="J12646"/>
    </row>
    <row r="12647" spans="1:10" x14ac:dyDescent="0.25">
      <c r="A12647"/>
      <c r="C12647"/>
      <c r="D12647"/>
      <c r="E12647"/>
      <c r="F12647"/>
      <c r="G12647"/>
      <c r="H12647"/>
      <c r="J12647"/>
    </row>
    <row r="12648" spans="1:10" x14ac:dyDescent="0.25">
      <c r="A12648"/>
      <c r="C12648"/>
      <c r="D12648"/>
      <c r="E12648"/>
      <c r="F12648"/>
      <c r="G12648"/>
      <c r="H12648"/>
      <c r="J12648"/>
    </row>
    <row r="12649" spans="1:10" x14ac:dyDescent="0.25">
      <c r="A12649"/>
      <c r="C12649"/>
      <c r="D12649"/>
      <c r="E12649"/>
      <c r="F12649"/>
      <c r="G12649"/>
      <c r="H12649"/>
      <c r="J12649"/>
    </row>
    <row r="12650" spans="1:10" x14ac:dyDescent="0.25">
      <c r="A12650"/>
      <c r="C12650"/>
      <c r="D12650"/>
      <c r="E12650"/>
      <c r="F12650"/>
      <c r="G12650"/>
      <c r="H12650"/>
      <c r="J12650"/>
    </row>
    <row r="12651" spans="1:10" x14ac:dyDescent="0.25">
      <c r="A12651"/>
      <c r="C12651"/>
      <c r="D12651"/>
      <c r="E12651"/>
      <c r="F12651"/>
      <c r="G12651"/>
      <c r="H12651"/>
      <c r="J12651"/>
    </row>
    <row r="12652" spans="1:10" x14ac:dyDescent="0.25">
      <c r="A12652"/>
      <c r="C12652"/>
      <c r="D12652"/>
      <c r="E12652"/>
      <c r="F12652"/>
      <c r="G12652"/>
      <c r="H12652"/>
      <c r="J12652"/>
    </row>
    <row r="12653" spans="1:10" x14ac:dyDescent="0.25">
      <c r="A12653"/>
      <c r="C12653"/>
      <c r="D12653"/>
      <c r="E12653"/>
      <c r="F12653"/>
      <c r="G12653"/>
      <c r="H12653"/>
      <c r="J12653"/>
    </row>
    <row r="12654" spans="1:10" x14ac:dyDescent="0.25">
      <c r="A12654"/>
      <c r="C12654"/>
      <c r="D12654"/>
      <c r="E12654"/>
      <c r="F12654"/>
      <c r="G12654"/>
      <c r="H12654"/>
      <c r="J12654"/>
    </row>
    <row r="12655" spans="1:10" x14ac:dyDescent="0.25">
      <c r="A12655"/>
      <c r="C12655"/>
      <c r="D12655"/>
      <c r="E12655"/>
      <c r="F12655"/>
      <c r="G12655"/>
      <c r="H12655"/>
      <c r="J12655"/>
    </row>
    <row r="12656" spans="1:10" x14ac:dyDescent="0.25">
      <c r="A12656"/>
      <c r="C12656"/>
      <c r="D12656"/>
      <c r="E12656"/>
      <c r="F12656"/>
      <c r="G12656"/>
      <c r="H12656"/>
      <c r="J12656"/>
    </row>
    <row r="12657" spans="1:10" x14ac:dyDescent="0.25">
      <c r="A12657"/>
      <c r="C12657"/>
      <c r="D12657"/>
      <c r="E12657"/>
      <c r="F12657"/>
      <c r="G12657"/>
      <c r="H12657"/>
      <c r="J12657"/>
    </row>
    <row r="12658" spans="1:10" x14ac:dyDescent="0.25">
      <c r="A12658"/>
      <c r="C12658"/>
      <c r="D12658"/>
      <c r="E12658"/>
      <c r="F12658"/>
      <c r="G12658"/>
      <c r="H12658"/>
      <c r="J12658"/>
    </row>
    <row r="12659" spans="1:10" x14ac:dyDescent="0.25">
      <c r="A12659"/>
      <c r="C12659"/>
      <c r="D12659"/>
      <c r="E12659"/>
      <c r="F12659"/>
      <c r="G12659"/>
      <c r="H12659"/>
      <c r="J12659"/>
    </row>
    <row r="12660" spans="1:10" x14ac:dyDescent="0.25">
      <c r="A12660"/>
      <c r="C12660"/>
      <c r="D12660"/>
      <c r="E12660"/>
      <c r="F12660"/>
      <c r="G12660"/>
      <c r="H12660"/>
      <c r="J12660"/>
    </row>
    <row r="12661" spans="1:10" x14ac:dyDescent="0.25">
      <c r="A12661"/>
      <c r="C12661"/>
      <c r="D12661"/>
      <c r="E12661"/>
      <c r="F12661"/>
      <c r="G12661"/>
      <c r="H12661"/>
      <c r="J12661"/>
    </row>
    <row r="12662" spans="1:10" x14ac:dyDescent="0.25">
      <c r="A12662"/>
      <c r="C12662"/>
      <c r="D12662"/>
      <c r="E12662"/>
      <c r="F12662"/>
      <c r="G12662"/>
      <c r="H12662"/>
      <c r="J12662"/>
    </row>
    <row r="12663" spans="1:10" x14ac:dyDescent="0.25">
      <c r="A12663"/>
      <c r="C12663"/>
      <c r="D12663"/>
      <c r="E12663"/>
      <c r="F12663"/>
      <c r="G12663"/>
      <c r="H12663"/>
      <c r="J12663"/>
    </row>
    <row r="12664" spans="1:10" x14ac:dyDescent="0.25">
      <c r="A12664"/>
      <c r="C12664"/>
      <c r="D12664"/>
      <c r="E12664"/>
      <c r="F12664"/>
      <c r="G12664"/>
      <c r="H12664"/>
      <c r="J12664"/>
    </row>
    <row r="12665" spans="1:10" x14ac:dyDescent="0.25">
      <c r="A12665"/>
      <c r="C12665"/>
      <c r="D12665"/>
      <c r="E12665"/>
      <c r="F12665"/>
      <c r="G12665"/>
      <c r="H12665"/>
      <c r="J12665"/>
    </row>
    <row r="12666" spans="1:10" x14ac:dyDescent="0.25">
      <c r="A12666"/>
      <c r="C12666"/>
      <c r="D12666"/>
      <c r="E12666"/>
      <c r="F12666"/>
      <c r="G12666"/>
      <c r="H12666"/>
      <c r="J12666"/>
    </row>
    <row r="12667" spans="1:10" x14ac:dyDescent="0.25">
      <c r="A12667"/>
      <c r="C12667"/>
      <c r="D12667"/>
      <c r="E12667"/>
      <c r="F12667"/>
      <c r="G12667"/>
      <c r="H12667"/>
      <c r="J12667"/>
    </row>
    <row r="12668" spans="1:10" x14ac:dyDescent="0.25">
      <c r="A12668"/>
      <c r="C12668"/>
      <c r="D12668"/>
      <c r="E12668"/>
      <c r="F12668"/>
      <c r="G12668"/>
      <c r="H12668"/>
      <c r="J12668"/>
    </row>
    <row r="12669" spans="1:10" x14ac:dyDescent="0.25">
      <c r="A12669"/>
      <c r="C12669"/>
      <c r="D12669"/>
      <c r="E12669"/>
      <c r="F12669"/>
      <c r="G12669"/>
      <c r="H12669"/>
      <c r="J12669"/>
    </row>
    <row r="12670" spans="1:10" x14ac:dyDescent="0.25">
      <c r="A12670"/>
      <c r="C12670"/>
      <c r="D12670"/>
      <c r="E12670"/>
      <c r="F12670"/>
      <c r="G12670"/>
      <c r="H12670"/>
      <c r="J12670"/>
    </row>
    <row r="12671" spans="1:10" x14ac:dyDescent="0.25">
      <c r="A12671"/>
      <c r="C12671"/>
      <c r="D12671"/>
      <c r="E12671"/>
      <c r="F12671"/>
      <c r="G12671"/>
      <c r="H12671"/>
      <c r="J12671"/>
    </row>
    <row r="12672" spans="1:10" x14ac:dyDescent="0.25">
      <c r="A12672"/>
      <c r="C12672"/>
      <c r="D12672"/>
      <c r="E12672"/>
      <c r="F12672"/>
      <c r="G12672"/>
      <c r="H12672"/>
      <c r="J12672"/>
    </row>
    <row r="12673" spans="1:10" x14ac:dyDescent="0.25">
      <c r="A12673"/>
      <c r="C12673"/>
      <c r="D12673"/>
      <c r="E12673"/>
      <c r="F12673"/>
      <c r="G12673"/>
      <c r="H12673"/>
      <c r="J12673"/>
    </row>
    <row r="12674" spans="1:10" x14ac:dyDescent="0.25">
      <c r="A12674"/>
      <c r="C12674"/>
      <c r="D12674"/>
      <c r="E12674"/>
      <c r="F12674"/>
      <c r="G12674"/>
      <c r="H12674"/>
      <c r="J12674"/>
    </row>
    <row r="12675" spans="1:10" x14ac:dyDescent="0.25">
      <c r="A12675"/>
      <c r="C12675"/>
      <c r="D12675"/>
      <c r="E12675"/>
      <c r="F12675"/>
      <c r="G12675"/>
      <c r="H12675"/>
      <c r="J12675"/>
    </row>
    <row r="12676" spans="1:10" x14ac:dyDescent="0.25">
      <c r="A12676"/>
      <c r="C12676"/>
      <c r="D12676"/>
      <c r="E12676"/>
      <c r="F12676"/>
      <c r="G12676"/>
      <c r="H12676"/>
      <c r="J12676"/>
    </row>
    <row r="12677" spans="1:10" x14ac:dyDescent="0.25">
      <c r="A12677"/>
      <c r="C12677"/>
      <c r="D12677"/>
      <c r="E12677"/>
      <c r="F12677"/>
      <c r="G12677"/>
      <c r="H12677"/>
      <c r="J12677"/>
    </row>
    <row r="12678" spans="1:10" x14ac:dyDescent="0.25">
      <c r="A12678"/>
      <c r="C12678"/>
      <c r="D12678"/>
      <c r="E12678"/>
      <c r="F12678"/>
      <c r="G12678"/>
      <c r="H12678"/>
      <c r="J12678"/>
    </row>
    <row r="12679" spans="1:10" x14ac:dyDescent="0.25">
      <c r="A12679"/>
      <c r="C12679"/>
      <c r="D12679"/>
      <c r="E12679"/>
      <c r="F12679"/>
      <c r="G12679"/>
      <c r="H12679"/>
      <c r="J12679"/>
    </row>
    <row r="12680" spans="1:10" x14ac:dyDescent="0.25">
      <c r="A12680"/>
      <c r="C12680"/>
      <c r="D12680"/>
      <c r="E12680"/>
      <c r="F12680"/>
      <c r="G12680"/>
      <c r="H12680"/>
      <c r="J12680"/>
    </row>
    <row r="12681" spans="1:10" x14ac:dyDescent="0.25">
      <c r="A12681"/>
      <c r="C12681"/>
      <c r="D12681"/>
      <c r="E12681"/>
      <c r="F12681"/>
      <c r="G12681"/>
      <c r="H12681"/>
      <c r="J12681"/>
    </row>
    <row r="12682" spans="1:10" x14ac:dyDescent="0.25">
      <c r="A12682"/>
      <c r="C12682"/>
      <c r="D12682"/>
      <c r="E12682"/>
      <c r="F12682"/>
      <c r="G12682"/>
      <c r="H12682"/>
      <c r="J12682"/>
    </row>
    <row r="12683" spans="1:10" x14ac:dyDescent="0.25">
      <c r="A12683"/>
      <c r="C12683"/>
      <c r="D12683"/>
      <c r="E12683"/>
      <c r="F12683"/>
      <c r="G12683"/>
      <c r="H12683"/>
      <c r="J12683"/>
    </row>
    <row r="12684" spans="1:10" x14ac:dyDescent="0.25">
      <c r="A12684"/>
      <c r="C12684"/>
      <c r="D12684"/>
      <c r="E12684"/>
      <c r="F12684"/>
      <c r="G12684"/>
      <c r="H12684"/>
      <c r="J12684"/>
    </row>
    <row r="12685" spans="1:10" x14ac:dyDescent="0.25">
      <c r="A12685"/>
      <c r="C12685"/>
      <c r="D12685"/>
      <c r="E12685"/>
      <c r="F12685"/>
      <c r="G12685"/>
      <c r="H12685"/>
      <c r="J12685"/>
    </row>
    <row r="12686" spans="1:10" x14ac:dyDescent="0.25">
      <c r="A12686"/>
      <c r="C12686"/>
      <c r="D12686"/>
      <c r="E12686"/>
      <c r="F12686"/>
      <c r="G12686"/>
      <c r="H12686"/>
      <c r="J12686"/>
    </row>
    <row r="12687" spans="1:10" x14ac:dyDescent="0.25">
      <c r="A12687"/>
      <c r="C12687"/>
      <c r="D12687"/>
      <c r="E12687"/>
      <c r="F12687"/>
      <c r="G12687"/>
      <c r="H12687"/>
      <c r="J12687"/>
    </row>
    <row r="12688" spans="1:10" x14ac:dyDescent="0.25">
      <c r="A12688"/>
      <c r="C12688"/>
      <c r="D12688"/>
      <c r="E12688"/>
      <c r="F12688"/>
      <c r="G12688"/>
      <c r="H12688"/>
      <c r="J12688"/>
    </row>
    <row r="12689" spans="1:10" x14ac:dyDescent="0.25">
      <c r="A12689"/>
      <c r="C12689"/>
      <c r="D12689"/>
      <c r="E12689"/>
      <c r="F12689"/>
      <c r="G12689"/>
      <c r="H12689"/>
      <c r="J12689"/>
    </row>
    <row r="12690" spans="1:10" x14ac:dyDescent="0.25">
      <c r="A12690"/>
      <c r="C12690"/>
      <c r="D12690"/>
      <c r="E12690"/>
      <c r="F12690"/>
      <c r="G12690"/>
      <c r="H12690"/>
      <c r="J12690"/>
    </row>
    <row r="12691" spans="1:10" x14ac:dyDescent="0.25">
      <c r="A12691"/>
      <c r="C12691"/>
      <c r="D12691"/>
      <c r="E12691"/>
      <c r="F12691"/>
      <c r="G12691"/>
      <c r="H12691"/>
      <c r="J12691"/>
    </row>
    <row r="12692" spans="1:10" x14ac:dyDescent="0.25">
      <c r="A12692"/>
      <c r="C12692"/>
      <c r="D12692"/>
      <c r="E12692"/>
      <c r="F12692"/>
      <c r="G12692"/>
      <c r="H12692"/>
      <c r="J12692"/>
    </row>
    <row r="12693" spans="1:10" x14ac:dyDescent="0.25">
      <c r="A12693"/>
      <c r="C12693"/>
      <c r="D12693"/>
      <c r="E12693"/>
      <c r="F12693"/>
      <c r="G12693"/>
      <c r="H12693"/>
      <c r="J12693"/>
    </row>
    <row r="12694" spans="1:10" x14ac:dyDescent="0.25">
      <c r="A12694"/>
      <c r="C12694"/>
      <c r="D12694"/>
      <c r="E12694"/>
      <c r="F12694"/>
      <c r="G12694"/>
      <c r="H12694"/>
      <c r="J12694"/>
    </row>
    <row r="12695" spans="1:10" x14ac:dyDescent="0.25">
      <c r="A12695"/>
      <c r="C12695"/>
      <c r="D12695"/>
      <c r="E12695"/>
      <c r="F12695"/>
      <c r="G12695"/>
      <c r="H12695"/>
      <c r="J12695"/>
    </row>
    <row r="12696" spans="1:10" x14ac:dyDescent="0.25">
      <c r="A12696"/>
      <c r="C12696"/>
      <c r="D12696"/>
      <c r="E12696"/>
      <c r="F12696"/>
      <c r="G12696"/>
      <c r="H12696"/>
      <c r="J12696"/>
    </row>
    <row r="12697" spans="1:10" x14ac:dyDescent="0.25">
      <c r="A12697"/>
      <c r="C12697"/>
      <c r="D12697"/>
      <c r="E12697"/>
      <c r="F12697"/>
      <c r="G12697"/>
      <c r="H12697"/>
      <c r="J12697"/>
    </row>
    <row r="12698" spans="1:10" x14ac:dyDescent="0.25">
      <c r="A12698"/>
      <c r="C12698"/>
      <c r="D12698"/>
      <c r="E12698"/>
      <c r="F12698"/>
      <c r="G12698"/>
      <c r="H12698"/>
      <c r="J12698"/>
    </row>
    <row r="12699" spans="1:10" x14ac:dyDescent="0.25">
      <c r="A12699"/>
      <c r="C12699"/>
      <c r="D12699"/>
      <c r="E12699"/>
      <c r="F12699"/>
      <c r="G12699"/>
      <c r="H12699"/>
      <c r="J12699"/>
    </row>
    <row r="12700" spans="1:10" x14ac:dyDescent="0.25">
      <c r="A12700"/>
      <c r="C12700"/>
      <c r="D12700"/>
      <c r="E12700"/>
      <c r="F12700"/>
      <c r="G12700"/>
      <c r="H12700"/>
      <c r="J12700"/>
    </row>
    <row r="12701" spans="1:10" x14ac:dyDescent="0.25">
      <c r="A12701"/>
      <c r="C12701"/>
      <c r="D12701"/>
      <c r="E12701"/>
      <c r="F12701"/>
      <c r="G12701"/>
      <c r="H12701"/>
      <c r="J12701"/>
    </row>
    <row r="12702" spans="1:10" x14ac:dyDescent="0.25">
      <c r="A12702"/>
      <c r="C12702"/>
      <c r="D12702"/>
      <c r="E12702"/>
      <c r="F12702"/>
      <c r="G12702"/>
      <c r="H12702"/>
      <c r="J12702"/>
    </row>
    <row r="12703" spans="1:10" x14ac:dyDescent="0.25">
      <c r="A12703"/>
      <c r="C12703"/>
      <c r="D12703"/>
      <c r="E12703"/>
      <c r="F12703"/>
      <c r="G12703"/>
      <c r="H12703"/>
      <c r="J12703"/>
    </row>
    <row r="12704" spans="1:10" x14ac:dyDescent="0.25">
      <c r="A12704"/>
      <c r="C12704"/>
      <c r="D12704"/>
      <c r="E12704"/>
      <c r="F12704"/>
      <c r="G12704"/>
      <c r="H12704"/>
      <c r="J12704"/>
    </row>
    <row r="12705" spans="1:10" x14ac:dyDescent="0.25">
      <c r="A12705"/>
      <c r="C12705"/>
      <c r="D12705"/>
      <c r="E12705"/>
      <c r="F12705"/>
      <c r="G12705"/>
      <c r="H12705"/>
      <c r="J12705"/>
    </row>
    <row r="12706" spans="1:10" x14ac:dyDescent="0.25">
      <c r="A12706"/>
      <c r="C12706"/>
      <c r="D12706"/>
      <c r="E12706"/>
      <c r="F12706"/>
      <c r="G12706"/>
      <c r="H12706"/>
      <c r="J12706"/>
    </row>
    <row r="12707" spans="1:10" x14ac:dyDescent="0.25">
      <c r="A12707"/>
      <c r="C12707"/>
      <c r="D12707"/>
      <c r="E12707"/>
      <c r="F12707"/>
      <c r="G12707"/>
      <c r="H12707"/>
      <c r="J12707"/>
    </row>
    <row r="12708" spans="1:10" x14ac:dyDescent="0.25">
      <c r="A12708"/>
      <c r="C12708"/>
      <c r="D12708"/>
      <c r="E12708"/>
      <c r="F12708"/>
      <c r="G12708"/>
      <c r="H12708"/>
      <c r="J12708"/>
    </row>
    <row r="12709" spans="1:10" x14ac:dyDescent="0.25">
      <c r="A12709"/>
      <c r="C12709"/>
      <c r="D12709"/>
      <c r="E12709"/>
      <c r="F12709"/>
      <c r="G12709"/>
      <c r="H12709"/>
      <c r="J12709"/>
    </row>
    <row r="12710" spans="1:10" x14ac:dyDescent="0.25">
      <c r="A12710"/>
      <c r="C12710"/>
      <c r="D12710"/>
      <c r="E12710"/>
      <c r="F12710"/>
      <c r="G12710"/>
      <c r="H12710"/>
      <c r="J12710"/>
    </row>
    <row r="12711" spans="1:10" x14ac:dyDescent="0.25">
      <c r="A12711"/>
      <c r="C12711"/>
      <c r="D12711"/>
      <c r="E12711"/>
      <c r="F12711"/>
      <c r="G12711"/>
      <c r="H12711"/>
      <c r="J12711"/>
    </row>
    <row r="12712" spans="1:10" x14ac:dyDescent="0.25">
      <c r="A12712"/>
      <c r="C12712"/>
      <c r="D12712"/>
      <c r="E12712"/>
      <c r="F12712"/>
      <c r="G12712"/>
      <c r="H12712"/>
      <c r="J12712"/>
    </row>
    <row r="12713" spans="1:10" x14ac:dyDescent="0.25">
      <c r="A12713"/>
      <c r="C12713"/>
      <c r="D12713"/>
      <c r="E12713"/>
      <c r="F12713"/>
      <c r="G12713"/>
      <c r="H12713"/>
      <c r="J12713"/>
    </row>
    <row r="12714" spans="1:10" x14ac:dyDescent="0.25">
      <c r="A12714"/>
      <c r="C12714"/>
      <c r="D12714"/>
      <c r="E12714"/>
      <c r="F12714"/>
      <c r="G12714"/>
      <c r="H12714"/>
      <c r="J12714"/>
    </row>
    <row r="12715" spans="1:10" x14ac:dyDescent="0.25">
      <c r="A12715"/>
      <c r="C12715"/>
      <c r="D12715"/>
      <c r="E12715"/>
      <c r="F12715"/>
      <c r="G12715"/>
      <c r="H12715"/>
      <c r="J12715"/>
    </row>
    <row r="12716" spans="1:10" x14ac:dyDescent="0.25">
      <c r="A12716"/>
      <c r="C12716"/>
      <c r="D12716"/>
      <c r="E12716"/>
      <c r="F12716"/>
      <c r="G12716"/>
      <c r="H12716"/>
      <c r="J12716"/>
    </row>
    <row r="12717" spans="1:10" x14ac:dyDescent="0.25">
      <c r="A12717"/>
      <c r="C12717"/>
      <c r="D12717"/>
      <c r="E12717"/>
      <c r="F12717"/>
      <c r="G12717"/>
      <c r="H12717"/>
      <c r="J12717"/>
    </row>
    <row r="12718" spans="1:10" x14ac:dyDescent="0.25">
      <c r="A12718"/>
      <c r="C12718"/>
      <c r="D12718"/>
      <c r="E12718"/>
      <c r="F12718"/>
      <c r="G12718"/>
      <c r="H12718"/>
      <c r="J12718"/>
    </row>
    <row r="12719" spans="1:10" x14ac:dyDescent="0.25">
      <c r="A12719"/>
      <c r="C12719"/>
      <c r="D12719"/>
      <c r="E12719"/>
      <c r="F12719"/>
      <c r="G12719"/>
      <c r="H12719"/>
      <c r="J12719"/>
    </row>
    <row r="12720" spans="1:10" x14ac:dyDescent="0.25">
      <c r="A12720"/>
      <c r="C12720"/>
      <c r="D12720"/>
      <c r="E12720"/>
      <c r="F12720"/>
      <c r="G12720"/>
      <c r="H12720"/>
      <c r="J12720"/>
    </row>
    <row r="12721" spans="1:10" x14ac:dyDescent="0.25">
      <c r="A12721"/>
      <c r="C12721"/>
      <c r="D12721"/>
      <c r="E12721"/>
      <c r="F12721"/>
      <c r="G12721"/>
      <c r="H12721"/>
      <c r="J12721"/>
    </row>
    <row r="12722" spans="1:10" x14ac:dyDescent="0.25">
      <c r="A12722"/>
      <c r="C12722"/>
      <c r="D12722"/>
      <c r="E12722"/>
      <c r="F12722"/>
      <c r="G12722"/>
      <c r="H12722"/>
      <c r="J12722"/>
    </row>
    <row r="12723" spans="1:10" x14ac:dyDescent="0.25">
      <c r="A12723"/>
      <c r="C12723"/>
      <c r="D12723"/>
      <c r="E12723"/>
      <c r="F12723"/>
      <c r="G12723"/>
      <c r="H12723"/>
      <c r="J12723"/>
    </row>
    <row r="12724" spans="1:10" x14ac:dyDescent="0.25">
      <c r="A12724"/>
      <c r="C12724"/>
      <c r="D12724"/>
      <c r="E12724"/>
      <c r="F12724"/>
      <c r="G12724"/>
      <c r="H12724"/>
      <c r="J12724"/>
    </row>
    <row r="12725" spans="1:10" x14ac:dyDescent="0.25">
      <c r="A12725"/>
      <c r="C12725"/>
      <c r="D12725"/>
      <c r="E12725"/>
      <c r="F12725"/>
      <c r="G12725"/>
      <c r="H12725"/>
      <c r="J12725"/>
    </row>
    <row r="12726" spans="1:10" x14ac:dyDescent="0.25">
      <c r="A12726"/>
      <c r="C12726"/>
      <c r="D12726"/>
      <c r="E12726"/>
      <c r="F12726"/>
      <c r="G12726"/>
      <c r="H12726"/>
      <c r="J12726"/>
    </row>
    <row r="12727" spans="1:10" x14ac:dyDescent="0.25">
      <c r="A12727"/>
      <c r="C12727"/>
      <c r="D12727"/>
      <c r="E12727"/>
      <c r="F12727"/>
      <c r="G12727"/>
      <c r="H12727"/>
      <c r="J12727"/>
    </row>
    <row r="12728" spans="1:10" x14ac:dyDescent="0.25">
      <c r="A12728"/>
      <c r="C12728"/>
      <c r="D12728"/>
      <c r="E12728"/>
      <c r="F12728"/>
      <c r="G12728"/>
      <c r="H12728"/>
      <c r="J12728"/>
    </row>
    <row r="12729" spans="1:10" x14ac:dyDescent="0.25">
      <c r="A12729"/>
      <c r="C12729"/>
      <c r="D12729"/>
      <c r="E12729"/>
      <c r="F12729"/>
      <c r="G12729"/>
      <c r="H12729"/>
      <c r="J12729"/>
    </row>
    <row r="12730" spans="1:10" x14ac:dyDescent="0.25">
      <c r="A12730"/>
      <c r="C12730"/>
      <c r="D12730"/>
      <c r="E12730"/>
      <c r="F12730"/>
      <c r="G12730"/>
      <c r="H12730"/>
      <c r="J12730"/>
    </row>
    <row r="12731" spans="1:10" x14ac:dyDescent="0.25">
      <c r="A12731"/>
      <c r="C12731"/>
      <c r="D12731"/>
      <c r="E12731"/>
      <c r="F12731"/>
      <c r="G12731"/>
      <c r="H12731"/>
      <c r="J12731"/>
    </row>
    <row r="12732" spans="1:10" x14ac:dyDescent="0.25">
      <c r="A12732"/>
      <c r="C12732"/>
      <c r="D12732"/>
      <c r="E12732"/>
      <c r="F12732"/>
      <c r="G12732"/>
      <c r="H12732"/>
      <c r="J12732"/>
    </row>
    <row r="12733" spans="1:10" x14ac:dyDescent="0.25">
      <c r="A12733"/>
      <c r="C12733"/>
      <c r="D12733"/>
      <c r="E12733"/>
      <c r="F12733"/>
      <c r="G12733"/>
      <c r="H12733"/>
      <c r="J12733"/>
    </row>
    <row r="12734" spans="1:10" x14ac:dyDescent="0.25">
      <c r="A12734"/>
      <c r="C12734"/>
      <c r="D12734"/>
      <c r="E12734"/>
      <c r="F12734"/>
      <c r="G12734"/>
      <c r="H12734"/>
      <c r="J12734"/>
    </row>
    <row r="12735" spans="1:10" x14ac:dyDescent="0.25">
      <c r="A12735"/>
      <c r="C12735"/>
      <c r="D12735"/>
      <c r="E12735"/>
      <c r="F12735"/>
      <c r="G12735"/>
      <c r="H12735"/>
      <c r="J12735"/>
    </row>
    <row r="12736" spans="1:10" x14ac:dyDescent="0.25">
      <c r="A12736"/>
      <c r="C12736"/>
      <c r="D12736"/>
      <c r="E12736"/>
      <c r="F12736"/>
      <c r="G12736"/>
      <c r="H12736"/>
      <c r="J12736"/>
    </row>
    <row r="12737" spans="1:10" x14ac:dyDescent="0.25">
      <c r="A12737"/>
      <c r="C12737"/>
      <c r="D12737"/>
      <c r="E12737"/>
      <c r="F12737"/>
      <c r="G12737"/>
      <c r="H12737"/>
      <c r="J12737"/>
    </row>
    <row r="12738" spans="1:10" x14ac:dyDescent="0.25">
      <c r="A12738"/>
      <c r="C12738"/>
      <c r="D12738"/>
      <c r="E12738"/>
      <c r="F12738"/>
      <c r="G12738"/>
      <c r="H12738"/>
      <c r="J12738"/>
    </row>
    <row r="12739" spans="1:10" x14ac:dyDescent="0.25">
      <c r="A12739"/>
      <c r="C12739"/>
      <c r="D12739"/>
      <c r="E12739"/>
      <c r="F12739"/>
      <c r="G12739"/>
      <c r="H12739"/>
      <c r="J12739"/>
    </row>
    <row r="12740" spans="1:10" x14ac:dyDescent="0.25">
      <c r="A12740"/>
      <c r="C12740"/>
      <c r="D12740"/>
      <c r="E12740"/>
      <c r="F12740"/>
      <c r="G12740"/>
      <c r="H12740"/>
      <c r="J12740"/>
    </row>
    <row r="12741" spans="1:10" x14ac:dyDescent="0.25">
      <c r="A12741"/>
      <c r="C12741"/>
      <c r="D12741"/>
      <c r="E12741"/>
      <c r="F12741"/>
      <c r="G12741"/>
      <c r="H12741"/>
      <c r="J12741"/>
    </row>
    <row r="12742" spans="1:10" x14ac:dyDescent="0.25">
      <c r="A12742"/>
      <c r="C12742"/>
      <c r="D12742"/>
      <c r="E12742"/>
      <c r="F12742"/>
      <c r="G12742"/>
      <c r="H12742"/>
      <c r="J12742"/>
    </row>
    <row r="12743" spans="1:10" x14ac:dyDescent="0.25">
      <c r="A12743"/>
      <c r="C12743"/>
      <c r="D12743"/>
      <c r="E12743"/>
      <c r="F12743"/>
      <c r="G12743"/>
      <c r="H12743"/>
      <c r="J12743"/>
    </row>
    <row r="12744" spans="1:10" x14ac:dyDescent="0.25">
      <c r="A12744"/>
      <c r="C12744"/>
      <c r="D12744"/>
      <c r="E12744"/>
      <c r="F12744"/>
      <c r="G12744"/>
      <c r="H12744"/>
      <c r="J12744"/>
    </row>
    <row r="12745" spans="1:10" x14ac:dyDescent="0.25">
      <c r="A12745"/>
      <c r="C12745"/>
      <c r="D12745"/>
      <c r="E12745"/>
      <c r="F12745"/>
      <c r="G12745"/>
      <c r="H12745"/>
      <c r="J12745"/>
    </row>
    <row r="12746" spans="1:10" x14ac:dyDescent="0.25">
      <c r="A12746"/>
      <c r="C12746"/>
      <c r="D12746"/>
      <c r="E12746"/>
      <c r="F12746"/>
      <c r="G12746"/>
      <c r="H12746"/>
      <c r="J12746"/>
    </row>
    <row r="12747" spans="1:10" x14ac:dyDescent="0.25">
      <c r="A12747"/>
      <c r="C12747"/>
      <c r="D12747"/>
      <c r="E12747"/>
      <c r="F12747"/>
      <c r="G12747"/>
      <c r="H12747"/>
      <c r="J12747"/>
    </row>
    <row r="12748" spans="1:10" x14ac:dyDescent="0.25">
      <c r="A12748"/>
      <c r="C12748"/>
      <c r="D12748"/>
      <c r="E12748"/>
      <c r="F12748"/>
      <c r="G12748"/>
      <c r="H12748"/>
      <c r="J12748"/>
    </row>
    <row r="12749" spans="1:10" x14ac:dyDescent="0.25">
      <c r="A12749"/>
      <c r="C12749"/>
      <c r="D12749"/>
      <c r="E12749"/>
      <c r="F12749"/>
      <c r="G12749"/>
      <c r="H12749"/>
      <c r="J12749"/>
    </row>
    <row r="12750" spans="1:10" x14ac:dyDescent="0.25">
      <c r="A12750"/>
      <c r="C12750"/>
      <c r="D12750"/>
      <c r="E12750"/>
      <c r="F12750"/>
      <c r="G12750"/>
      <c r="H12750"/>
      <c r="J12750"/>
    </row>
    <row r="12751" spans="1:10" x14ac:dyDescent="0.25">
      <c r="A12751"/>
      <c r="C12751"/>
      <c r="D12751"/>
      <c r="E12751"/>
      <c r="F12751"/>
      <c r="G12751"/>
      <c r="H12751"/>
      <c r="J12751"/>
    </row>
    <row r="12752" spans="1:10" x14ac:dyDescent="0.25">
      <c r="A12752"/>
      <c r="C12752"/>
      <c r="D12752"/>
      <c r="E12752"/>
      <c r="F12752"/>
      <c r="G12752"/>
      <c r="H12752"/>
      <c r="J12752"/>
    </row>
    <row r="12753" spans="1:10" x14ac:dyDescent="0.25">
      <c r="A12753"/>
      <c r="C12753"/>
      <c r="D12753"/>
      <c r="E12753"/>
      <c r="F12753"/>
      <c r="G12753"/>
      <c r="H12753"/>
      <c r="J12753"/>
    </row>
    <row r="12754" spans="1:10" x14ac:dyDescent="0.25">
      <c r="A12754"/>
      <c r="C12754"/>
      <c r="D12754"/>
      <c r="E12754"/>
      <c r="F12754"/>
      <c r="G12754"/>
      <c r="H12754"/>
      <c r="J12754"/>
    </row>
    <row r="12755" spans="1:10" x14ac:dyDescent="0.25">
      <c r="A12755"/>
      <c r="C12755"/>
      <c r="D12755"/>
      <c r="E12755"/>
      <c r="F12755"/>
      <c r="G12755"/>
      <c r="H12755"/>
      <c r="J12755"/>
    </row>
    <row r="12756" spans="1:10" x14ac:dyDescent="0.25">
      <c r="A12756"/>
      <c r="C12756"/>
      <c r="D12756"/>
      <c r="E12756"/>
      <c r="F12756"/>
      <c r="G12756"/>
      <c r="H12756"/>
      <c r="J12756"/>
    </row>
    <row r="12757" spans="1:10" x14ac:dyDescent="0.25">
      <c r="A12757"/>
      <c r="C12757"/>
      <c r="D12757"/>
      <c r="E12757"/>
      <c r="F12757"/>
      <c r="G12757"/>
      <c r="H12757"/>
      <c r="J12757"/>
    </row>
    <row r="12758" spans="1:10" x14ac:dyDescent="0.25">
      <c r="A12758"/>
      <c r="C12758"/>
      <c r="D12758"/>
      <c r="E12758"/>
      <c r="F12758"/>
      <c r="G12758"/>
      <c r="H12758"/>
      <c r="J12758"/>
    </row>
    <row r="12759" spans="1:10" x14ac:dyDescent="0.25">
      <c r="A12759"/>
      <c r="C12759"/>
      <c r="D12759"/>
      <c r="E12759"/>
      <c r="F12759"/>
      <c r="G12759"/>
      <c r="H12759"/>
      <c r="J12759"/>
    </row>
    <row r="12760" spans="1:10" x14ac:dyDescent="0.25">
      <c r="A12760"/>
      <c r="C12760"/>
      <c r="D12760"/>
      <c r="E12760"/>
      <c r="F12760"/>
      <c r="G12760"/>
      <c r="H12760"/>
      <c r="J12760"/>
    </row>
    <row r="12761" spans="1:10" x14ac:dyDescent="0.25">
      <c r="A12761"/>
      <c r="C12761"/>
      <c r="D12761"/>
      <c r="E12761"/>
      <c r="F12761"/>
      <c r="G12761"/>
      <c r="H12761"/>
      <c r="J12761"/>
    </row>
    <row r="12762" spans="1:10" x14ac:dyDescent="0.25">
      <c r="A12762"/>
      <c r="C12762"/>
      <c r="D12762"/>
      <c r="E12762"/>
      <c r="F12762"/>
      <c r="G12762"/>
      <c r="H12762"/>
      <c r="J12762"/>
    </row>
    <row r="12763" spans="1:10" x14ac:dyDescent="0.25">
      <c r="A12763"/>
      <c r="C12763"/>
      <c r="D12763"/>
      <c r="E12763"/>
      <c r="F12763"/>
      <c r="G12763"/>
      <c r="H12763"/>
      <c r="J12763"/>
    </row>
    <row r="12764" spans="1:10" x14ac:dyDescent="0.25">
      <c r="A12764"/>
      <c r="C12764"/>
      <c r="D12764"/>
      <c r="E12764"/>
      <c r="F12764"/>
      <c r="G12764"/>
      <c r="H12764"/>
      <c r="J12764"/>
    </row>
    <row r="12765" spans="1:10" x14ac:dyDescent="0.25">
      <c r="A12765"/>
      <c r="C12765"/>
      <c r="D12765"/>
      <c r="E12765"/>
      <c r="F12765"/>
      <c r="G12765"/>
      <c r="H12765"/>
      <c r="J12765"/>
    </row>
    <row r="12766" spans="1:10" x14ac:dyDescent="0.25">
      <c r="A12766"/>
      <c r="C12766"/>
      <c r="D12766"/>
      <c r="E12766"/>
      <c r="F12766"/>
      <c r="G12766"/>
      <c r="H12766"/>
      <c r="J12766"/>
    </row>
    <row r="12767" spans="1:10" x14ac:dyDescent="0.25">
      <c r="A12767"/>
      <c r="C12767"/>
      <c r="D12767"/>
      <c r="E12767"/>
      <c r="F12767"/>
      <c r="G12767"/>
      <c r="H12767"/>
      <c r="J12767"/>
    </row>
    <row r="12768" spans="1:10" x14ac:dyDescent="0.25">
      <c r="A12768"/>
      <c r="C12768"/>
      <c r="D12768"/>
      <c r="E12768"/>
      <c r="F12768"/>
      <c r="G12768"/>
      <c r="H12768"/>
      <c r="J12768"/>
    </row>
    <row r="12769" spans="1:10" x14ac:dyDescent="0.25">
      <c r="A12769"/>
      <c r="C12769"/>
      <c r="D12769"/>
      <c r="E12769"/>
      <c r="F12769"/>
      <c r="G12769"/>
      <c r="H12769"/>
      <c r="J12769"/>
    </row>
    <row r="12770" spans="1:10" x14ac:dyDescent="0.25">
      <c r="A12770"/>
      <c r="C12770"/>
      <c r="D12770"/>
      <c r="E12770"/>
      <c r="F12770"/>
      <c r="G12770"/>
      <c r="H12770"/>
      <c r="J12770"/>
    </row>
    <row r="12771" spans="1:10" x14ac:dyDescent="0.25">
      <c r="A12771"/>
      <c r="C12771"/>
      <c r="D12771"/>
      <c r="E12771"/>
      <c r="F12771"/>
      <c r="G12771"/>
      <c r="H12771"/>
      <c r="J12771"/>
    </row>
    <row r="12772" spans="1:10" x14ac:dyDescent="0.25">
      <c r="A12772"/>
      <c r="C12772"/>
      <c r="D12772"/>
      <c r="E12772"/>
      <c r="F12772"/>
      <c r="G12772"/>
      <c r="H12772"/>
      <c r="J12772"/>
    </row>
    <row r="12773" spans="1:10" x14ac:dyDescent="0.25">
      <c r="A12773"/>
      <c r="C12773"/>
      <c r="D12773"/>
      <c r="E12773"/>
      <c r="F12773"/>
      <c r="G12773"/>
      <c r="H12773"/>
      <c r="J12773"/>
    </row>
    <row r="12774" spans="1:10" x14ac:dyDescent="0.25">
      <c r="A12774"/>
      <c r="C12774"/>
      <c r="D12774"/>
      <c r="E12774"/>
      <c r="F12774"/>
      <c r="G12774"/>
      <c r="H12774"/>
      <c r="J12774"/>
    </row>
    <row r="12775" spans="1:10" x14ac:dyDescent="0.25">
      <c r="A12775"/>
      <c r="C12775"/>
      <c r="D12775"/>
      <c r="E12775"/>
      <c r="F12775"/>
      <c r="G12775"/>
      <c r="H12775"/>
      <c r="J12775"/>
    </row>
    <row r="12776" spans="1:10" x14ac:dyDescent="0.25">
      <c r="A12776"/>
      <c r="C12776"/>
      <c r="D12776"/>
      <c r="E12776"/>
      <c r="F12776"/>
      <c r="G12776"/>
      <c r="H12776"/>
      <c r="J12776"/>
    </row>
    <row r="12777" spans="1:10" x14ac:dyDescent="0.25">
      <c r="A12777"/>
      <c r="C12777"/>
      <c r="D12777"/>
      <c r="E12777"/>
      <c r="F12777"/>
      <c r="G12777"/>
      <c r="H12777"/>
      <c r="J12777"/>
    </row>
    <row r="12778" spans="1:10" x14ac:dyDescent="0.25">
      <c r="A12778"/>
      <c r="C12778"/>
      <c r="D12778"/>
      <c r="E12778"/>
      <c r="F12778"/>
      <c r="G12778"/>
      <c r="H12778"/>
      <c r="J12778"/>
    </row>
    <row r="12779" spans="1:10" x14ac:dyDescent="0.25">
      <c r="A12779"/>
      <c r="C12779"/>
      <c r="D12779"/>
      <c r="E12779"/>
      <c r="F12779"/>
      <c r="G12779"/>
      <c r="H12779"/>
      <c r="J12779"/>
    </row>
    <row r="12780" spans="1:10" x14ac:dyDescent="0.25">
      <c r="A12780"/>
      <c r="C12780"/>
      <c r="D12780"/>
      <c r="E12780"/>
      <c r="F12780"/>
      <c r="G12780"/>
      <c r="H12780"/>
      <c r="J12780"/>
    </row>
    <row r="12781" spans="1:10" x14ac:dyDescent="0.25">
      <c r="A12781"/>
      <c r="C12781"/>
      <c r="D12781"/>
      <c r="E12781"/>
      <c r="F12781"/>
      <c r="G12781"/>
      <c r="H12781"/>
      <c r="J12781"/>
    </row>
    <row r="12782" spans="1:10" x14ac:dyDescent="0.25">
      <c r="A12782"/>
      <c r="C12782"/>
      <c r="D12782"/>
      <c r="E12782"/>
      <c r="F12782"/>
      <c r="G12782"/>
      <c r="H12782"/>
      <c r="J12782"/>
    </row>
    <row r="12783" spans="1:10" x14ac:dyDescent="0.25">
      <c r="A12783"/>
      <c r="C12783"/>
      <c r="D12783"/>
      <c r="E12783"/>
      <c r="F12783"/>
      <c r="G12783"/>
      <c r="H12783"/>
      <c r="J12783"/>
    </row>
    <row r="12784" spans="1:10" x14ac:dyDescent="0.25">
      <c r="A12784"/>
      <c r="C12784"/>
      <c r="D12784"/>
      <c r="E12784"/>
      <c r="F12784"/>
      <c r="G12784"/>
      <c r="H12784"/>
      <c r="J12784"/>
    </row>
    <row r="12785" spans="1:10" x14ac:dyDescent="0.25">
      <c r="A12785"/>
      <c r="C12785"/>
      <c r="D12785"/>
      <c r="E12785"/>
      <c r="F12785"/>
      <c r="G12785"/>
      <c r="H12785"/>
      <c r="J12785"/>
    </row>
    <row r="12786" spans="1:10" x14ac:dyDescent="0.25">
      <c r="A12786"/>
      <c r="C12786"/>
      <c r="D12786"/>
      <c r="E12786"/>
      <c r="F12786"/>
      <c r="G12786"/>
      <c r="H12786"/>
      <c r="J12786"/>
    </row>
    <row r="12787" spans="1:10" x14ac:dyDescent="0.25">
      <c r="A12787"/>
      <c r="C12787"/>
      <c r="D12787"/>
      <c r="E12787"/>
      <c r="F12787"/>
      <c r="G12787"/>
      <c r="H12787"/>
      <c r="J12787"/>
    </row>
    <row r="12788" spans="1:10" x14ac:dyDescent="0.25">
      <c r="A12788"/>
      <c r="C12788"/>
      <c r="D12788"/>
      <c r="E12788"/>
      <c r="F12788"/>
      <c r="G12788"/>
      <c r="H12788"/>
      <c r="J12788"/>
    </row>
    <row r="12789" spans="1:10" x14ac:dyDescent="0.25">
      <c r="A12789"/>
      <c r="C12789"/>
      <c r="D12789"/>
      <c r="E12789"/>
      <c r="F12789"/>
      <c r="G12789"/>
      <c r="H12789"/>
      <c r="J12789"/>
    </row>
    <row r="12790" spans="1:10" x14ac:dyDescent="0.25">
      <c r="A12790"/>
      <c r="C12790"/>
      <c r="D12790"/>
      <c r="E12790"/>
      <c r="F12790"/>
      <c r="G12790"/>
      <c r="H12790"/>
      <c r="J12790"/>
    </row>
    <row r="12791" spans="1:10" x14ac:dyDescent="0.25">
      <c r="A12791"/>
      <c r="C12791"/>
      <c r="D12791"/>
      <c r="E12791"/>
      <c r="F12791"/>
      <c r="G12791"/>
      <c r="H12791"/>
      <c r="J12791"/>
    </row>
    <row r="12792" spans="1:10" x14ac:dyDescent="0.25">
      <c r="A12792"/>
      <c r="C12792"/>
      <c r="D12792"/>
      <c r="E12792"/>
      <c r="F12792"/>
      <c r="G12792"/>
      <c r="H12792"/>
      <c r="J12792"/>
    </row>
    <row r="12793" spans="1:10" x14ac:dyDescent="0.25">
      <c r="A12793"/>
      <c r="C12793"/>
      <c r="D12793"/>
      <c r="E12793"/>
      <c r="F12793"/>
      <c r="G12793"/>
      <c r="H12793"/>
      <c r="J12793"/>
    </row>
    <row r="12794" spans="1:10" x14ac:dyDescent="0.25">
      <c r="A12794"/>
      <c r="C12794"/>
      <c r="D12794"/>
      <c r="E12794"/>
      <c r="F12794"/>
      <c r="G12794"/>
      <c r="H12794"/>
      <c r="J12794"/>
    </row>
    <row r="12795" spans="1:10" x14ac:dyDescent="0.25">
      <c r="A12795"/>
      <c r="C12795"/>
      <c r="D12795"/>
      <c r="E12795"/>
      <c r="F12795"/>
      <c r="G12795"/>
      <c r="H12795"/>
      <c r="J12795"/>
    </row>
    <row r="12796" spans="1:10" x14ac:dyDescent="0.25">
      <c r="A12796"/>
      <c r="C12796"/>
      <c r="D12796"/>
      <c r="E12796"/>
      <c r="F12796"/>
      <c r="G12796"/>
      <c r="H12796"/>
      <c r="J12796"/>
    </row>
    <row r="12797" spans="1:10" x14ac:dyDescent="0.25">
      <c r="A12797"/>
      <c r="C12797"/>
      <c r="D12797"/>
      <c r="E12797"/>
      <c r="F12797"/>
      <c r="G12797"/>
      <c r="H12797"/>
      <c r="J12797"/>
    </row>
    <row r="12798" spans="1:10" x14ac:dyDescent="0.25">
      <c r="A12798"/>
      <c r="C12798"/>
      <c r="D12798"/>
      <c r="E12798"/>
      <c r="F12798"/>
      <c r="G12798"/>
      <c r="H12798"/>
      <c r="J12798"/>
    </row>
    <row r="12799" spans="1:10" x14ac:dyDescent="0.25">
      <c r="A12799"/>
      <c r="C12799"/>
      <c r="D12799"/>
      <c r="E12799"/>
      <c r="F12799"/>
      <c r="G12799"/>
      <c r="H12799"/>
      <c r="J12799"/>
    </row>
    <row r="12800" spans="1:10" x14ac:dyDescent="0.25">
      <c r="A12800"/>
      <c r="C12800"/>
      <c r="D12800"/>
      <c r="E12800"/>
      <c r="F12800"/>
      <c r="G12800"/>
      <c r="H12800"/>
      <c r="J12800"/>
    </row>
    <row r="12801" spans="1:10" x14ac:dyDescent="0.25">
      <c r="A12801"/>
      <c r="C12801"/>
      <c r="D12801"/>
      <c r="E12801"/>
      <c r="F12801"/>
      <c r="G12801"/>
      <c r="H12801"/>
      <c r="J12801"/>
    </row>
    <row r="12802" spans="1:10" x14ac:dyDescent="0.25">
      <c r="A12802"/>
      <c r="C12802"/>
      <c r="D12802"/>
      <c r="E12802"/>
      <c r="F12802"/>
      <c r="G12802"/>
      <c r="H12802"/>
      <c r="J12802"/>
    </row>
    <row r="12803" spans="1:10" x14ac:dyDescent="0.25">
      <c r="A12803"/>
      <c r="C12803"/>
      <c r="D12803"/>
      <c r="E12803"/>
      <c r="F12803"/>
      <c r="G12803"/>
      <c r="H12803"/>
      <c r="J12803"/>
    </row>
    <row r="12804" spans="1:10" x14ac:dyDescent="0.25">
      <c r="A12804"/>
      <c r="C12804"/>
      <c r="D12804"/>
      <c r="E12804"/>
      <c r="F12804"/>
      <c r="G12804"/>
      <c r="H12804"/>
      <c r="J12804"/>
    </row>
    <row r="12805" spans="1:10" x14ac:dyDescent="0.25">
      <c r="A12805"/>
      <c r="C12805"/>
      <c r="D12805"/>
      <c r="E12805"/>
      <c r="F12805"/>
      <c r="G12805"/>
      <c r="H12805"/>
      <c r="J12805"/>
    </row>
    <row r="12806" spans="1:10" x14ac:dyDescent="0.25">
      <c r="A12806"/>
      <c r="C12806"/>
      <c r="D12806"/>
      <c r="E12806"/>
      <c r="F12806"/>
      <c r="G12806"/>
      <c r="H12806"/>
      <c r="J12806"/>
    </row>
    <row r="12807" spans="1:10" x14ac:dyDescent="0.25">
      <c r="A12807"/>
      <c r="C12807"/>
      <c r="D12807"/>
      <c r="E12807"/>
      <c r="F12807"/>
      <c r="G12807"/>
      <c r="H12807"/>
      <c r="J12807"/>
    </row>
    <row r="12808" spans="1:10" x14ac:dyDescent="0.25">
      <c r="A12808"/>
      <c r="C12808"/>
      <c r="D12808"/>
      <c r="E12808"/>
      <c r="F12808"/>
      <c r="G12808"/>
      <c r="H12808"/>
      <c r="J12808"/>
    </row>
    <row r="12809" spans="1:10" x14ac:dyDescent="0.25">
      <c r="A12809"/>
      <c r="C12809"/>
      <c r="D12809"/>
      <c r="E12809"/>
      <c r="F12809"/>
      <c r="G12809"/>
      <c r="H12809"/>
      <c r="J12809"/>
    </row>
    <row r="12810" spans="1:10" x14ac:dyDescent="0.25">
      <c r="A12810"/>
      <c r="C12810"/>
      <c r="D12810"/>
      <c r="E12810"/>
      <c r="F12810"/>
      <c r="G12810"/>
      <c r="H12810"/>
      <c r="J12810"/>
    </row>
    <row r="12811" spans="1:10" x14ac:dyDescent="0.25">
      <c r="A12811"/>
      <c r="C12811"/>
      <c r="D12811"/>
      <c r="E12811"/>
      <c r="F12811"/>
      <c r="G12811"/>
      <c r="H12811"/>
      <c r="J12811"/>
    </row>
    <row r="12812" spans="1:10" x14ac:dyDescent="0.25">
      <c r="A12812"/>
      <c r="C12812"/>
      <c r="D12812"/>
      <c r="E12812"/>
      <c r="F12812"/>
      <c r="G12812"/>
      <c r="H12812"/>
      <c r="J12812"/>
    </row>
    <row r="12813" spans="1:10" x14ac:dyDescent="0.25">
      <c r="A12813"/>
      <c r="C12813"/>
      <c r="D12813"/>
      <c r="E12813"/>
      <c r="F12813"/>
      <c r="G12813"/>
      <c r="H12813"/>
      <c r="J12813"/>
    </row>
    <row r="12814" spans="1:10" x14ac:dyDescent="0.25">
      <c r="A12814"/>
      <c r="C12814"/>
      <c r="D12814"/>
      <c r="E12814"/>
      <c r="F12814"/>
      <c r="G12814"/>
      <c r="H12814"/>
      <c r="J12814"/>
    </row>
    <row r="12815" spans="1:10" x14ac:dyDescent="0.25">
      <c r="A12815"/>
      <c r="C12815"/>
      <c r="D12815"/>
      <c r="E12815"/>
      <c r="F12815"/>
      <c r="G12815"/>
      <c r="H12815"/>
      <c r="J12815"/>
    </row>
    <row r="12816" spans="1:10" x14ac:dyDescent="0.25">
      <c r="A12816"/>
      <c r="C12816"/>
      <c r="D12816"/>
      <c r="E12816"/>
      <c r="F12816"/>
      <c r="G12816"/>
      <c r="H12816"/>
      <c r="J12816"/>
    </row>
    <row r="12817" spans="1:10" x14ac:dyDescent="0.25">
      <c r="A12817"/>
      <c r="C12817"/>
      <c r="D12817"/>
      <c r="E12817"/>
      <c r="F12817"/>
      <c r="G12817"/>
      <c r="H12817"/>
      <c r="J12817"/>
    </row>
    <row r="12818" spans="1:10" x14ac:dyDescent="0.25">
      <c r="A12818"/>
      <c r="C12818"/>
      <c r="D12818"/>
      <c r="E12818"/>
      <c r="F12818"/>
      <c r="G12818"/>
      <c r="H12818"/>
      <c r="J12818"/>
    </row>
    <row r="12819" spans="1:10" x14ac:dyDescent="0.25">
      <c r="A12819"/>
      <c r="C12819"/>
      <c r="D12819"/>
      <c r="E12819"/>
      <c r="F12819"/>
      <c r="G12819"/>
      <c r="H12819"/>
      <c r="J12819"/>
    </row>
    <row r="12820" spans="1:10" x14ac:dyDescent="0.25">
      <c r="A12820"/>
      <c r="C12820"/>
      <c r="D12820"/>
      <c r="E12820"/>
      <c r="F12820"/>
      <c r="G12820"/>
      <c r="H12820"/>
      <c r="J12820"/>
    </row>
    <row r="12821" spans="1:10" x14ac:dyDescent="0.25">
      <c r="A12821"/>
      <c r="C12821"/>
      <c r="D12821"/>
      <c r="E12821"/>
      <c r="F12821"/>
      <c r="G12821"/>
      <c r="H12821"/>
      <c r="J12821"/>
    </row>
    <row r="12822" spans="1:10" x14ac:dyDescent="0.25">
      <c r="A12822"/>
      <c r="C12822"/>
      <c r="D12822"/>
      <c r="E12822"/>
      <c r="F12822"/>
      <c r="G12822"/>
      <c r="H12822"/>
      <c r="J12822"/>
    </row>
    <row r="12823" spans="1:10" x14ac:dyDescent="0.25">
      <c r="A12823"/>
      <c r="C12823"/>
      <c r="D12823"/>
      <c r="E12823"/>
      <c r="F12823"/>
      <c r="G12823"/>
      <c r="H12823"/>
      <c r="J12823"/>
    </row>
    <row r="12824" spans="1:10" x14ac:dyDescent="0.25">
      <c r="A12824"/>
      <c r="C12824"/>
      <c r="D12824"/>
      <c r="E12824"/>
      <c r="F12824"/>
      <c r="G12824"/>
      <c r="H12824"/>
      <c r="J12824"/>
    </row>
    <row r="12825" spans="1:10" x14ac:dyDescent="0.25">
      <c r="A12825"/>
      <c r="C12825"/>
      <c r="D12825"/>
      <c r="E12825"/>
      <c r="F12825"/>
      <c r="G12825"/>
      <c r="H12825"/>
      <c r="J12825"/>
    </row>
    <row r="12826" spans="1:10" x14ac:dyDescent="0.25">
      <c r="A12826"/>
      <c r="C12826"/>
      <c r="D12826"/>
      <c r="E12826"/>
      <c r="F12826"/>
      <c r="G12826"/>
      <c r="H12826"/>
      <c r="J12826"/>
    </row>
    <row r="12827" spans="1:10" x14ac:dyDescent="0.25">
      <c r="A12827"/>
      <c r="C12827"/>
      <c r="D12827"/>
      <c r="E12827"/>
      <c r="F12827"/>
      <c r="G12827"/>
      <c r="H12827"/>
      <c r="J12827"/>
    </row>
    <row r="12828" spans="1:10" x14ac:dyDescent="0.25">
      <c r="A12828"/>
      <c r="C12828"/>
      <c r="D12828"/>
      <c r="E12828"/>
      <c r="F12828"/>
      <c r="G12828"/>
      <c r="H12828"/>
      <c r="J12828"/>
    </row>
    <row r="12829" spans="1:10" x14ac:dyDescent="0.25">
      <c r="A12829"/>
      <c r="C12829"/>
      <c r="D12829"/>
      <c r="E12829"/>
      <c r="F12829"/>
      <c r="G12829"/>
      <c r="H12829"/>
      <c r="J12829"/>
    </row>
    <row r="12830" spans="1:10" x14ac:dyDescent="0.25">
      <c r="A12830"/>
      <c r="C12830"/>
      <c r="D12830"/>
      <c r="E12830"/>
      <c r="F12830"/>
      <c r="G12830"/>
      <c r="H12830"/>
      <c r="J12830"/>
    </row>
    <row r="12831" spans="1:10" x14ac:dyDescent="0.25">
      <c r="A12831"/>
      <c r="C12831"/>
      <c r="D12831"/>
      <c r="E12831"/>
      <c r="F12831"/>
      <c r="G12831"/>
      <c r="H12831"/>
      <c r="J12831"/>
    </row>
    <row r="12832" spans="1:10" x14ac:dyDescent="0.25">
      <c r="A12832"/>
      <c r="C12832"/>
      <c r="D12832"/>
      <c r="E12832"/>
      <c r="F12832"/>
      <c r="G12832"/>
      <c r="H12832"/>
      <c r="J12832"/>
    </row>
    <row r="12833" spans="1:10" x14ac:dyDescent="0.25">
      <c r="A12833"/>
      <c r="C12833"/>
      <c r="D12833"/>
      <c r="E12833"/>
      <c r="F12833"/>
      <c r="G12833"/>
      <c r="H12833"/>
      <c r="J12833"/>
    </row>
    <row r="12834" spans="1:10" x14ac:dyDescent="0.25">
      <c r="A12834"/>
      <c r="C12834"/>
      <c r="D12834"/>
      <c r="E12834"/>
      <c r="F12834"/>
      <c r="G12834"/>
      <c r="H12834"/>
      <c r="J12834"/>
    </row>
    <row r="12835" spans="1:10" x14ac:dyDescent="0.25">
      <c r="A12835"/>
      <c r="C12835"/>
      <c r="D12835"/>
      <c r="E12835"/>
      <c r="F12835"/>
      <c r="G12835"/>
      <c r="H12835"/>
      <c r="J12835"/>
    </row>
    <row r="12836" spans="1:10" x14ac:dyDescent="0.25">
      <c r="A12836"/>
      <c r="C12836"/>
      <c r="D12836"/>
      <c r="E12836"/>
      <c r="F12836"/>
      <c r="G12836"/>
      <c r="H12836"/>
      <c r="J12836"/>
    </row>
    <row r="12837" spans="1:10" x14ac:dyDescent="0.25">
      <c r="A12837"/>
      <c r="C12837"/>
      <c r="D12837"/>
      <c r="E12837"/>
      <c r="F12837"/>
      <c r="G12837"/>
      <c r="H12837"/>
      <c r="J12837"/>
    </row>
    <row r="12838" spans="1:10" x14ac:dyDescent="0.25">
      <c r="A12838"/>
      <c r="C12838"/>
      <c r="D12838"/>
      <c r="E12838"/>
      <c r="F12838"/>
      <c r="G12838"/>
      <c r="H12838"/>
      <c r="J12838"/>
    </row>
    <row r="12839" spans="1:10" x14ac:dyDescent="0.25">
      <c r="A12839"/>
      <c r="C12839"/>
      <c r="D12839"/>
      <c r="E12839"/>
      <c r="F12839"/>
      <c r="G12839"/>
      <c r="H12839"/>
      <c r="J12839"/>
    </row>
    <row r="12840" spans="1:10" x14ac:dyDescent="0.25">
      <c r="A12840"/>
      <c r="C12840"/>
      <c r="D12840"/>
      <c r="E12840"/>
      <c r="F12840"/>
      <c r="G12840"/>
      <c r="H12840"/>
      <c r="J12840"/>
    </row>
    <row r="12841" spans="1:10" x14ac:dyDescent="0.25">
      <c r="A12841"/>
      <c r="C12841"/>
      <c r="D12841"/>
      <c r="E12841"/>
      <c r="F12841"/>
      <c r="G12841"/>
      <c r="H12841"/>
      <c r="J12841"/>
    </row>
    <row r="12842" spans="1:10" x14ac:dyDescent="0.25">
      <c r="A12842"/>
      <c r="C12842"/>
      <c r="D12842"/>
      <c r="E12842"/>
      <c r="F12842"/>
      <c r="G12842"/>
      <c r="H12842"/>
      <c r="J12842"/>
    </row>
    <row r="12843" spans="1:10" x14ac:dyDescent="0.25">
      <c r="A12843"/>
      <c r="C12843"/>
      <c r="D12843"/>
      <c r="E12843"/>
      <c r="F12843"/>
      <c r="G12843"/>
      <c r="H12843"/>
      <c r="J12843"/>
    </row>
    <row r="12844" spans="1:10" x14ac:dyDescent="0.25">
      <c r="A12844"/>
      <c r="C12844"/>
      <c r="D12844"/>
      <c r="E12844"/>
      <c r="F12844"/>
      <c r="G12844"/>
      <c r="H12844"/>
      <c r="J12844"/>
    </row>
    <row r="12845" spans="1:10" x14ac:dyDescent="0.25">
      <c r="A12845"/>
      <c r="C12845"/>
      <c r="D12845"/>
      <c r="E12845"/>
      <c r="F12845"/>
      <c r="G12845"/>
      <c r="H12845"/>
      <c r="J12845"/>
    </row>
    <row r="12846" spans="1:10" x14ac:dyDescent="0.25">
      <c r="A12846"/>
      <c r="C12846"/>
      <c r="D12846"/>
      <c r="E12846"/>
      <c r="F12846"/>
      <c r="G12846"/>
      <c r="H12846"/>
      <c r="J12846"/>
    </row>
    <row r="12847" spans="1:10" x14ac:dyDescent="0.25">
      <c r="A12847"/>
      <c r="C12847"/>
      <c r="D12847"/>
      <c r="E12847"/>
      <c r="F12847"/>
      <c r="G12847"/>
      <c r="H12847"/>
      <c r="J12847"/>
    </row>
    <row r="12848" spans="1:10" x14ac:dyDescent="0.25">
      <c r="A12848"/>
      <c r="C12848"/>
      <c r="D12848"/>
      <c r="E12848"/>
      <c r="F12848"/>
      <c r="G12848"/>
      <c r="H12848"/>
      <c r="J12848"/>
    </row>
    <row r="12849" spans="1:10" x14ac:dyDescent="0.25">
      <c r="A12849"/>
      <c r="C12849"/>
      <c r="D12849"/>
      <c r="E12849"/>
      <c r="F12849"/>
      <c r="G12849"/>
      <c r="H12849"/>
      <c r="J12849"/>
    </row>
    <row r="12850" spans="1:10" x14ac:dyDescent="0.25">
      <c r="A12850"/>
      <c r="C12850"/>
      <c r="D12850"/>
      <c r="E12850"/>
      <c r="F12850"/>
      <c r="G12850"/>
      <c r="H12850"/>
      <c r="J12850"/>
    </row>
    <row r="12851" spans="1:10" x14ac:dyDescent="0.25">
      <c r="A12851"/>
      <c r="C12851"/>
      <c r="D12851"/>
      <c r="E12851"/>
      <c r="F12851"/>
      <c r="G12851"/>
      <c r="H12851"/>
      <c r="J12851"/>
    </row>
    <row r="12852" spans="1:10" x14ac:dyDescent="0.25">
      <c r="A12852"/>
      <c r="C12852"/>
      <c r="D12852"/>
      <c r="E12852"/>
      <c r="F12852"/>
      <c r="G12852"/>
      <c r="H12852"/>
      <c r="J12852"/>
    </row>
    <row r="12853" spans="1:10" x14ac:dyDescent="0.25">
      <c r="A12853"/>
      <c r="C12853"/>
      <c r="D12853"/>
      <c r="E12853"/>
      <c r="F12853"/>
      <c r="G12853"/>
      <c r="H12853"/>
      <c r="J12853"/>
    </row>
    <row r="12854" spans="1:10" x14ac:dyDescent="0.25">
      <c r="A12854"/>
      <c r="C12854"/>
      <c r="D12854"/>
      <c r="E12854"/>
      <c r="F12854"/>
      <c r="G12854"/>
      <c r="H12854"/>
      <c r="J12854"/>
    </row>
    <row r="12855" spans="1:10" x14ac:dyDescent="0.25">
      <c r="A12855"/>
      <c r="C12855"/>
      <c r="D12855"/>
      <c r="E12855"/>
      <c r="F12855"/>
      <c r="G12855"/>
      <c r="H12855"/>
      <c r="J12855"/>
    </row>
    <row r="12856" spans="1:10" x14ac:dyDescent="0.25">
      <c r="A12856"/>
      <c r="C12856"/>
      <c r="D12856"/>
      <c r="E12856"/>
      <c r="F12856"/>
      <c r="G12856"/>
      <c r="H12856"/>
      <c r="J12856"/>
    </row>
    <row r="12857" spans="1:10" x14ac:dyDescent="0.25">
      <c r="A12857"/>
      <c r="C12857"/>
      <c r="D12857"/>
      <c r="E12857"/>
      <c r="F12857"/>
      <c r="G12857"/>
      <c r="H12857"/>
      <c r="J12857"/>
    </row>
    <row r="12858" spans="1:10" x14ac:dyDescent="0.25">
      <c r="A12858"/>
      <c r="C12858"/>
      <c r="D12858"/>
      <c r="E12858"/>
      <c r="F12858"/>
      <c r="G12858"/>
      <c r="H12858"/>
      <c r="J12858"/>
    </row>
    <row r="12859" spans="1:10" x14ac:dyDescent="0.25">
      <c r="A12859"/>
      <c r="C12859"/>
      <c r="D12859"/>
      <c r="E12859"/>
      <c r="F12859"/>
      <c r="G12859"/>
      <c r="H12859"/>
      <c r="J12859"/>
    </row>
    <row r="12860" spans="1:10" x14ac:dyDescent="0.25">
      <c r="A12860"/>
      <c r="C12860"/>
      <c r="D12860"/>
      <c r="E12860"/>
      <c r="F12860"/>
      <c r="G12860"/>
      <c r="H12860"/>
      <c r="J12860"/>
    </row>
    <row r="12861" spans="1:10" x14ac:dyDescent="0.25">
      <c r="A12861"/>
      <c r="C12861"/>
      <c r="D12861"/>
      <c r="E12861"/>
      <c r="F12861"/>
      <c r="G12861"/>
      <c r="H12861"/>
      <c r="J12861"/>
    </row>
    <row r="12862" spans="1:10" x14ac:dyDescent="0.25">
      <c r="A12862"/>
      <c r="C12862"/>
      <c r="D12862"/>
      <c r="E12862"/>
      <c r="F12862"/>
      <c r="G12862"/>
      <c r="H12862"/>
      <c r="J12862"/>
    </row>
    <row r="12863" spans="1:10" x14ac:dyDescent="0.25">
      <c r="A12863"/>
      <c r="C12863"/>
      <c r="D12863"/>
      <c r="E12863"/>
      <c r="F12863"/>
      <c r="G12863"/>
      <c r="H12863"/>
      <c r="J12863"/>
    </row>
    <row r="12864" spans="1:10" x14ac:dyDescent="0.25">
      <c r="A12864"/>
      <c r="C12864"/>
      <c r="D12864"/>
      <c r="E12864"/>
      <c r="F12864"/>
      <c r="G12864"/>
      <c r="H12864"/>
      <c r="J12864"/>
    </row>
    <row r="12865" spans="1:10" x14ac:dyDescent="0.25">
      <c r="A12865"/>
      <c r="C12865"/>
      <c r="D12865"/>
      <c r="E12865"/>
      <c r="F12865"/>
      <c r="G12865"/>
      <c r="H12865"/>
      <c r="J12865"/>
    </row>
    <row r="12866" spans="1:10" x14ac:dyDescent="0.25">
      <c r="A12866"/>
      <c r="C12866"/>
      <c r="D12866"/>
      <c r="E12866"/>
      <c r="F12866"/>
      <c r="G12866"/>
      <c r="H12866"/>
      <c r="J12866"/>
    </row>
    <row r="12867" spans="1:10" x14ac:dyDescent="0.25">
      <c r="A12867"/>
      <c r="C12867"/>
      <c r="D12867"/>
      <c r="E12867"/>
      <c r="F12867"/>
      <c r="G12867"/>
      <c r="H12867"/>
      <c r="J12867"/>
    </row>
    <row r="12868" spans="1:10" x14ac:dyDescent="0.25">
      <c r="A12868"/>
      <c r="C12868"/>
      <c r="D12868"/>
      <c r="E12868"/>
      <c r="F12868"/>
      <c r="G12868"/>
      <c r="H12868"/>
      <c r="J12868"/>
    </row>
    <row r="12869" spans="1:10" x14ac:dyDescent="0.25">
      <c r="A12869"/>
      <c r="C12869"/>
      <c r="D12869"/>
      <c r="E12869"/>
      <c r="F12869"/>
      <c r="G12869"/>
      <c r="H12869"/>
      <c r="J12869"/>
    </row>
    <row r="12870" spans="1:10" x14ac:dyDescent="0.25">
      <c r="A12870"/>
      <c r="C12870"/>
      <c r="D12870"/>
      <c r="E12870"/>
      <c r="F12870"/>
      <c r="G12870"/>
      <c r="H12870"/>
      <c r="J12870"/>
    </row>
    <row r="12871" spans="1:10" x14ac:dyDescent="0.25">
      <c r="A12871"/>
      <c r="C12871"/>
      <c r="D12871"/>
      <c r="E12871"/>
      <c r="F12871"/>
      <c r="G12871"/>
      <c r="H12871"/>
      <c r="J12871"/>
    </row>
    <row r="12872" spans="1:10" x14ac:dyDescent="0.25">
      <c r="A12872"/>
      <c r="C12872"/>
      <c r="D12872"/>
      <c r="E12872"/>
      <c r="F12872"/>
      <c r="G12872"/>
      <c r="H12872"/>
      <c r="J12872"/>
    </row>
    <row r="12873" spans="1:10" x14ac:dyDescent="0.25">
      <c r="A12873"/>
      <c r="C12873"/>
      <c r="D12873"/>
      <c r="E12873"/>
      <c r="F12873"/>
      <c r="G12873"/>
      <c r="H12873"/>
      <c r="J12873"/>
    </row>
    <row r="12874" spans="1:10" x14ac:dyDescent="0.25">
      <c r="A12874"/>
      <c r="C12874"/>
      <c r="D12874"/>
      <c r="E12874"/>
      <c r="F12874"/>
      <c r="G12874"/>
      <c r="H12874"/>
      <c r="J12874"/>
    </row>
    <row r="12875" spans="1:10" x14ac:dyDescent="0.25">
      <c r="A12875"/>
      <c r="C12875"/>
      <c r="D12875"/>
      <c r="E12875"/>
      <c r="F12875"/>
      <c r="G12875"/>
      <c r="H12875"/>
      <c r="J12875"/>
    </row>
    <row r="12876" spans="1:10" x14ac:dyDescent="0.25">
      <c r="A12876"/>
      <c r="C12876"/>
      <c r="D12876"/>
      <c r="E12876"/>
      <c r="F12876"/>
      <c r="G12876"/>
      <c r="H12876"/>
      <c r="J12876"/>
    </row>
    <row r="12877" spans="1:10" x14ac:dyDescent="0.25">
      <c r="A12877"/>
      <c r="C12877"/>
      <c r="D12877"/>
      <c r="E12877"/>
      <c r="F12877"/>
      <c r="G12877"/>
      <c r="H12877"/>
      <c r="J12877"/>
    </row>
    <row r="12878" spans="1:10" x14ac:dyDescent="0.25">
      <c r="A12878"/>
      <c r="C12878"/>
      <c r="D12878"/>
      <c r="E12878"/>
      <c r="F12878"/>
      <c r="G12878"/>
      <c r="H12878"/>
      <c r="J12878"/>
    </row>
    <row r="12879" spans="1:10" x14ac:dyDescent="0.25">
      <c r="A12879"/>
      <c r="C12879"/>
      <c r="D12879"/>
      <c r="E12879"/>
      <c r="F12879"/>
      <c r="G12879"/>
      <c r="H12879"/>
      <c r="J12879"/>
    </row>
    <row r="12880" spans="1:10" x14ac:dyDescent="0.25">
      <c r="A12880"/>
      <c r="C12880"/>
      <c r="D12880"/>
      <c r="E12880"/>
      <c r="F12880"/>
      <c r="G12880"/>
      <c r="H12880"/>
      <c r="J12880"/>
    </row>
    <row r="12881" spans="1:10" x14ac:dyDescent="0.25">
      <c r="A12881"/>
      <c r="C12881"/>
      <c r="D12881"/>
      <c r="E12881"/>
      <c r="F12881"/>
      <c r="G12881"/>
      <c r="H12881"/>
      <c r="J12881"/>
    </row>
    <row r="12882" spans="1:10" x14ac:dyDescent="0.25">
      <c r="A12882"/>
      <c r="C12882"/>
      <c r="D12882"/>
      <c r="E12882"/>
      <c r="F12882"/>
      <c r="G12882"/>
      <c r="H12882"/>
      <c r="J12882"/>
    </row>
    <row r="12883" spans="1:10" x14ac:dyDescent="0.25">
      <c r="A12883"/>
      <c r="C12883"/>
      <c r="D12883"/>
      <c r="E12883"/>
      <c r="F12883"/>
      <c r="G12883"/>
      <c r="H12883"/>
      <c r="J12883"/>
    </row>
    <row r="12884" spans="1:10" x14ac:dyDescent="0.25">
      <c r="A12884"/>
      <c r="C12884"/>
      <c r="D12884"/>
      <c r="E12884"/>
      <c r="F12884"/>
      <c r="G12884"/>
      <c r="H12884"/>
      <c r="J12884"/>
    </row>
    <row r="12885" spans="1:10" x14ac:dyDescent="0.25">
      <c r="A12885"/>
      <c r="C12885"/>
      <c r="D12885"/>
      <c r="E12885"/>
      <c r="F12885"/>
      <c r="G12885"/>
      <c r="H12885"/>
      <c r="J12885"/>
    </row>
    <row r="12886" spans="1:10" x14ac:dyDescent="0.25">
      <c r="A12886"/>
      <c r="C12886"/>
      <c r="D12886"/>
      <c r="E12886"/>
      <c r="F12886"/>
      <c r="G12886"/>
      <c r="H12886"/>
      <c r="J12886"/>
    </row>
    <row r="12887" spans="1:10" x14ac:dyDescent="0.25">
      <c r="A12887"/>
      <c r="C12887"/>
      <c r="D12887"/>
      <c r="E12887"/>
      <c r="F12887"/>
      <c r="G12887"/>
      <c r="H12887"/>
      <c r="J12887"/>
    </row>
    <row r="12888" spans="1:10" x14ac:dyDescent="0.25">
      <c r="A12888"/>
      <c r="C12888"/>
      <c r="D12888"/>
      <c r="E12888"/>
      <c r="F12888"/>
      <c r="G12888"/>
      <c r="H12888"/>
      <c r="J12888"/>
    </row>
    <row r="12889" spans="1:10" x14ac:dyDescent="0.25">
      <c r="A12889"/>
      <c r="C12889"/>
      <c r="D12889"/>
      <c r="E12889"/>
      <c r="F12889"/>
      <c r="G12889"/>
      <c r="H12889"/>
      <c r="J12889"/>
    </row>
    <row r="12890" spans="1:10" x14ac:dyDescent="0.25">
      <c r="A12890"/>
      <c r="C12890"/>
      <c r="D12890"/>
      <c r="E12890"/>
      <c r="F12890"/>
      <c r="G12890"/>
      <c r="H12890"/>
      <c r="J12890"/>
    </row>
    <row r="12891" spans="1:10" x14ac:dyDescent="0.25">
      <c r="A12891"/>
      <c r="C12891"/>
      <c r="D12891"/>
      <c r="E12891"/>
      <c r="F12891"/>
      <c r="G12891"/>
      <c r="H12891"/>
      <c r="J12891"/>
    </row>
    <row r="12892" spans="1:10" x14ac:dyDescent="0.25">
      <c r="A12892"/>
      <c r="C12892"/>
      <c r="D12892"/>
      <c r="E12892"/>
      <c r="F12892"/>
      <c r="G12892"/>
      <c r="H12892"/>
      <c r="J12892"/>
    </row>
    <row r="12893" spans="1:10" x14ac:dyDescent="0.25">
      <c r="A12893"/>
      <c r="C12893"/>
      <c r="D12893"/>
      <c r="E12893"/>
      <c r="F12893"/>
      <c r="G12893"/>
      <c r="H12893"/>
      <c r="J12893"/>
    </row>
    <row r="12894" spans="1:10" x14ac:dyDescent="0.25">
      <c r="A12894"/>
      <c r="C12894"/>
      <c r="D12894"/>
      <c r="E12894"/>
      <c r="F12894"/>
      <c r="G12894"/>
      <c r="H12894"/>
      <c r="J12894"/>
    </row>
    <row r="12895" spans="1:10" x14ac:dyDescent="0.25">
      <c r="A12895"/>
      <c r="C12895"/>
      <c r="D12895"/>
      <c r="E12895"/>
      <c r="F12895"/>
      <c r="G12895"/>
      <c r="H12895"/>
      <c r="J12895"/>
    </row>
    <row r="12896" spans="1:10" x14ac:dyDescent="0.25">
      <c r="A12896"/>
      <c r="C12896"/>
      <c r="D12896"/>
      <c r="E12896"/>
      <c r="F12896"/>
      <c r="G12896"/>
      <c r="H12896"/>
      <c r="J12896"/>
    </row>
    <row r="12897" spans="1:10" x14ac:dyDescent="0.25">
      <c r="A12897"/>
      <c r="C12897"/>
      <c r="D12897"/>
      <c r="E12897"/>
      <c r="F12897"/>
      <c r="G12897"/>
      <c r="H12897"/>
      <c r="J12897"/>
    </row>
    <row r="12898" spans="1:10" x14ac:dyDescent="0.25">
      <c r="A12898"/>
      <c r="C12898"/>
      <c r="D12898"/>
      <c r="E12898"/>
      <c r="F12898"/>
      <c r="G12898"/>
      <c r="H12898"/>
      <c r="J12898"/>
    </row>
    <row r="12899" spans="1:10" x14ac:dyDescent="0.25">
      <c r="A12899"/>
      <c r="C12899"/>
      <c r="D12899"/>
      <c r="E12899"/>
      <c r="F12899"/>
      <c r="G12899"/>
      <c r="H12899"/>
      <c r="J12899"/>
    </row>
    <row r="12900" spans="1:10" x14ac:dyDescent="0.25">
      <c r="A12900"/>
      <c r="C12900"/>
      <c r="D12900"/>
      <c r="E12900"/>
      <c r="F12900"/>
      <c r="G12900"/>
      <c r="H12900"/>
      <c r="J12900"/>
    </row>
    <row r="12901" spans="1:10" x14ac:dyDescent="0.25">
      <c r="A12901"/>
      <c r="C12901"/>
      <c r="D12901"/>
      <c r="E12901"/>
      <c r="F12901"/>
      <c r="G12901"/>
      <c r="H12901"/>
      <c r="J12901"/>
    </row>
    <row r="12902" spans="1:10" x14ac:dyDescent="0.25">
      <c r="A12902"/>
      <c r="C12902"/>
      <c r="D12902"/>
      <c r="E12902"/>
      <c r="F12902"/>
      <c r="G12902"/>
      <c r="H12902"/>
      <c r="J12902"/>
    </row>
    <row r="12903" spans="1:10" x14ac:dyDescent="0.25">
      <c r="A12903"/>
      <c r="C12903"/>
      <c r="D12903"/>
      <c r="E12903"/>
      <c r="F12903"/>
      <c r="G12903"/>
      <c r="H12903"/>
      <c r="J12903"/>
    </row>
    <row r="12904" spans="1:10" x14ac:dyDescent="0.25">
      <c r="A12904"/>
      <c r="C12904"/>
      <c r="D12904"/>
      <c r="E12904"/>
      <c r="F12904"/>
      <c r="G12904"/>
      <c r="H12904"/>
      <c r="J12904"/>
    </row>
    <row r="12905" spans="1:10" x14ac:dyDescent="0.25">
      <c r="A12905"/>
      <c r="C12905"/>
      <c r="D12905"/>
      <c r="E12905"/>
      <c r="F12905"/>
      <c r="G12905"/>
      <c r="H12905"/>
      <c r="J12905"/>
    </row>
    <row r="12906" spans="1:10" x14ac:dyDescent="0.25">
      <c r="A12906"/>
      <c r="C12906"/>
      <c r="D12906"/>
      <c r="E12906"/>
      <c r="F12906"/>
      <c r="G12906"/>
      <c r="H12906"/>
      <c r="J12906"/>
    </row>
    <row r="12907" spans="1:10" x14ac:dyDescent="0.25">
      <c r="A12907"/>
      <c r="C12907"/>
      <c r="D12907"/>
      <c r="E12907"/>
      <c r="F12907"/>
      <c r="G12907"/>
      <c r="H12907"/>
      <c r="J12907"/>
    </row>
    <row r="12908" spans="1:10" x14ac:dyDescent="0.25">
      <c r="A12908"/>
      <c r="C12908"/>
      <c r="D12908"/>
      <c r="E12908"/>
      <c r="F12908"/>
      <c r="G12908"/>
      <c r="H12908"/>
      <c r="J12908"/>
    </row>
    <row r="12909" spans="1:10" x14ac:dyDescent="0.25">
      <c r="A12909"/>
      <c r="C12909"/>
      <c r="D12909"/>
      <c r="E12909"/>
      <c r="F12909"/>
      <c r="G12909"/>
      <c r="H12909"/>
      <c r="J12909"/>
    </row>
    <row r="12910" spans="1:10" x14ac:dyDescent="0.25">
      <c r="A12910"/>
      <c r="C12910"/>
      <c r="D12910"/>
      <c r="E12910"/>
      <c r="F12910"/>
      <c r="G12910"/>
      <c r="H12910"/>
      <c r="J12910"/>
    </row>
    <row r="12911" spans="1:10" x14ac:dyDescent="0.25">
      <c r="A12911"/>
      <c r="C12911"/>
      <c r="D12911"/>
      <c r="E12911"/>
      <c r="F12911"/>
      <c r="G12911"/>
      <c r="H12911"/>
      <c r="J12911"/>
    </row>
    <row r="12912" spans="1:10" x14ac:dyDescent="0.25">
      <c r="A12912"/>
      <c r="C12912"/>
      <c r="D12912"/>
      <c r="E12912"/>
      <c r="F12912"/>
      <c r="G12912"/>
      <c r="H12912"/>
      <c r="J12912"/>
    </row>
    <row r="12913" spans="1:10" x14ac:dyDescent="0.25">
      <c r="A12913"/>
      <c r="C12913"/>
      <c r="D12913"/>
      <c r="E12913"/>
      <c r="F12913"/>
      <c r="G12913"/>
      <c r="H12913"/>
      <c r="J12913"/>
    </row>
    <row r="12914" spans="1:10" x14ac:dyDescent="0.25">
      <c r="A12914"/>
      <c r="C12914"/>
      <c r="D12914"/>
      <c r="E12914"/>
      <c r="F12914"/>
      <c r="G12914"/>
      <c r="H12914"/>
      <c r="J12914"/>
    </row>
    <row r="12915" spans="1:10" x14ac:dyDescent="0.25">
      <c r="A12915"/>
      <c r="C12915"/>
      <c r="D12915"/>
      <c r="E12915"/>
      <c r="F12915"/>
      <c r="G12915"/>
      <c r="H12915"/>
      <c r="J12915"/>
    </row>
    <row r="12916" spans="1:10" x14ac:dyDescent="0.25">
      <c r="A12916"/>
      <c r="C12916"/>
      <c r="D12916"/>
      <c r="E12916"/>
      <c r="F12916"/>
      <c r="G12916"/>
      <c r="H12916"/>
      <c r="J12916"/>
    </row>
    <row r="12917" spans="1:10" x14ac:dyDescent="0.25">
      <c r="A12917"/>
      <c r="C12917"/>
      <c r="D12917"/>
      <c r="E12917"/>
      <c r="F12917"/>
      <c r="G12917"/>
      <c r="H12917"/>
      <c r="J12917"/>
    </row>
    <row r="12918" spans="1:10" x14ac:dyDescent="0.25">
      <c r="A12918"/>
      <c r="C12918"/>
      <c r="D12918"/>
      <c r="E12918"/>
      <c r="F12918"/>
      <c r="G12918"/>
      <c r="H12918"/>
      <c r="J12918"/>
    </row>
    <row r="12919" spans="1:10" x14ac:dyDescent="0.25">
      <c r="A12919"/>
      <c r="C12919"/>
      <c r="D12919"/>
      <c r="E12919"/>
      <c r="F12919"/>
      <c r="G12919"/>
      <c r="H12919"/>
      <c r="J12919"/>
    </row>
    <row r="12920" spans="1:10" x14ac:dyDescent="0.25">
      <c r="A12920"/>
      <c r="C12920"/>
      <c r="D12920"/>
      <c r="E12920"/>
      <c r="F12920"/>
      <c r="G12920"/>
      <c r="H12920"/>
      <c r="J12920"/>
    </row>
    <row r="12921" spans="1:10" x14ac:dyDescent="0.25">
      <c r="A12921"/>
      <c r="C12921"/>
      <c r="D12921"/>
      <c r="E12921"/>
      <c r="F12921"/>
      <c r="G12921"/>
      <c r="H12921"/>
      <c r="J12921"/>
    </row>
    <row r="12922" spans="1:10" x14ac:dyDescent="0.25">
      <c r="A12922"/>
      <c r="C12922"/>
      <c r="D12922"/>
      <c r="E12922"/>
      <c r="F12922"/>
      <c r="G12922"/>
      <c r="H12922"/>
      <c r="J12922"/>
    </row>
    <row r="12923" spans="1:10" x14ac:dyDescent="0.25">
      <c r="A12923"/>
      <c r="C12923"/>
      <c r="D12923"/>
      <c r="E12923"/>
      <c r="F12923"/>
      <c r="G12923"/>
      <c r="H12923"/>
      <c r="J12923"/>
    </row>
    <row r="12924" spans="1:10" x14ac:dyDescent="0.25">
      <c r="A12924"/>
      <c r="C12924"/>
      <c r="D12924"/>
      <c r="E12924"/>
      <c r="F12924"/>
      <c r="G12924"/>
      <c r="H12924"/>
      <c r="J12924"/>
    </row>
    <row r="12925" spans="1:10" x14ac:dyDescent="0.25">
      <c r="A12925"/>
      <c r="C12925"/>
      <c r="D12925"/>
      <c r="E12925"/>
      <c r="F12925"/>
      <c r="G12925"/>
      <c r="H12925"/>
      <c r="J12925"/>
    </row>
    <row r="12926" spans="1:10" x14ac:dyDescent="0.25">
      <c r="A12926"/>
      <c r="C12926"/>
      <c r="D12926"/>
      <c r="E12926"/>
      <c r="F12926"/>
      <c r="G12926"/>
      <c r="H12926"/>
      <c r="J12926"/>
    </row>
    <row r="12927" spans="1:10" x14ac:dyDescent="0.25">
      <c r="A12927"/>
      <c r="C12927"/>
      <c r="D12927"/>
      <c r="E12927"/>
      <c r="F12927"/>
      <c r="G12927"/>
      <c r="H12927"/>
      <c r="J12927"/>
    </row>
    <row r="12928" spans="1:10" x14ac:dyDescent="0.25">
      <c r="A12928"/>
      <c r="C12928"/>
      <c r="D12928"/>
      <c r="E12928"/>
      <c r="F12928"/>
      <c r="G12928"/>
      <c r="H12928"/>
      <c r="J12928"/>
    </row>
    <row r="12929" spans="1:10" x14ac:dyDescent="0.25">
      <c r="A12929"/>
      <c r="C12929"/>
      <c r="D12929"/>
      <c r="E12929"/>
      <c r="F12929"/>
      <c r="G12929"/>
      <c r="H12929"/>
      <c r="J12929"/>
    </row>
    <row r="12930" spans="1:10" x14ac:dyDescent="0.25">
      <c r="A12930"/>
      <c r="C12930"/>
      <c r="D12930"/>
      <c r="E12930"/>
      <c r="F12930"/>
      <c r="G12930"/>
      <c r="H12930"/>
      <c r="J12930"/>
    </row>
    <row r="12931" spans="1:10" x14ac:dyDescent="0.25">
      <c r="A12931"/>
      <c r="C12931"/>
      <c r="D12931"/>
      <c r="E12931"/>
      <c r="F12931"/>
      <c r="G12931"/>
      <c r="H12931"/>
      <c r="J12931"/>
    </row>
    <row r="12932" spans="1:10" x14ac:dyDescent="0.25">
      <c r="A12932"/>
      <c r="C12932"/>
      <c r="D12932"/>
      <c r="E12932"/>
      <c r="F12932"/>
      <c r="G12932"/>
      <c r="H12932"/>
      <c r="J12932"/>
    </row>
    <row r="12933" spans="1:10" x14ac:dyDescent="0.25">
      <c r="A12933"/>
      <c r="C12933"/>
      <c r="D12933"/>
      <c r="E12933"/>
      <c r="F12933"/>
      <c r="G12933"/>
      <c r="H12933"/>
      <c r="J12933"/>
    </row>
    <row r="12934" spans="1:10" x14ac:dyDescent="0.25">
      <c r="A12934"/>
      <c r="C12934"/>
      <c r="D12934"/>
      <c r="E12934"/>
      <c r="F12934"/>
      <c r="G12934"/>
      <c r="H12934"/>
      <c r="J12934"/>
    </row>
    <row r="12935" spans="1:10" x14ac:dyDescent="0.25">
      <c r="A12935"/>
      <c r="C12935"/>
      <c r="D12935"/>
      <c r="E12935"/>
      <c r="F12935"/>
      <c r="G12935"/>
      <c r="H12935"/>
      <c r="J12935"/>
    </row>
    <row r="12936" spans="1:10" x14ac:dyDescent="0.25">
      <c r="A12936"/>
      <c r="C12936"/>
      <c r="D12936"/>
      <c r="E12936"/>
      <c r="F12936"/>
      <c r="G12936"/>
      <c r="H12936"/>
      <c r="J12936"/>
    </row>
    <row r="12937" spans="1:10" x14ac:dyDescent="0.25">
      <c r="A12937"/>
      <c r="C12937"/>
      <c r="D12937"/>
      <c r="E12937"/>
      <c r="F12937"/>
      <c r="G12937"/>
      <c r="H12937"/>
      <c r="J12937"/>
    </row>
    <row r="12938" spans="1:10" x14ac:dyDescent="0.25">
      <c r="A12938"/>
      <c r="C12938"/>
      <c r="D12938"/>
      <c r="E12938"/>
      <c r="F12938"/>
      <c r="G12938"/>
      <c r="H12938"/>
      <c r="J12938"/>
    </row>
    <row r="12939" spans="1:10" x14ac:dyDescent="0.25">
      <c r="A12939"/>
      <c r="C12939"/>
      <c r="D12939"/>
      <c r="E12939"/>
      <c r="F12939"/>
      <c r="G12939"/>
      <c r="H12939"/>
      <c r="J12939"/>
    </row>
    <row r="12940" spans="1:10" x14ac:dyDescent="0.25">
      <c r="A12940"/>
      <c r="C12940"/>
      <c r="D12940"/>
      <c r="E12940"/>
      <c r="F12940"/>
      <c r="G12940"/>
      <c r="H12940"/>
      <c r="J12940"/>
    </row>
    <row r="12941" spans="1:10" x14ac:dyDescent="0.25">
      <c r="A12941"/>
      <c r="C12941"/>
      <c r="D12941"/>
      <c r="E12941"/>
      <c r="F12941"/>
      <c r="G12941"/>
      <c r="H12941"/>
      <c r="J12941"/>
    </row>
    <row r="12942" spans="1:10" x14ac:dyDescent="0.25">
      <c r="A12942"/>
      <c r="C12942"/>
      <c r="D12942"/>
      <c r="E12942"/>
      <c r="F12942"/>
      <c r="G12942"/>
      <c r="H12942"/>
      <c r="J12942"/>
    </row>
    <row r="12943" spans="1:10" x14ac:dyDescent="0.25">
      <c r="A12943"/>
      <c r="C12943"/>
      <c r="D12943"/>
      <c r="E12943"/>
      <c r="F12943"/>
      <c r="G12943"/>
      <c r="H12943"/>
      <c r="J12943"/>
    </row>
    <row r="12944" spans="1:10" x14ac:dyDescent="0.25">
      <c r="A12944"/>
      <c r="C12944"/>
      <c r="D12944"/>
      <c r="E12944"/>
      <c r="F12944"/>
      <c r="G12944"/>
      <c r="H12944"/>
      <c r="J12944"/>
    </row>
    <row r="12945" spans="1:10" x14ac:dyDescent="0.25">
      <c r="A12945"/>
      <c r="C12945"/>
      <c r="D12945"/>
      <c r="E12945"/>
      <c r="F12945"/>
      <c r="G12945"/>
      <c r="H12945"/>
      <c r="J12945"/>
    </row>
    <row r="12946" spans="1:10" x14ac:dyDescent="0.25">
      <c r="A12946"/>
      <c r="C12946"/>
      <c r="D12946"/>
      <c r="E12946"/>
      <c r="F12946"/>
      <c r="G12946"/>
      <c r="H12946"/>
      <c r="J12946"/>
    </row>
    <row r="12947" spans="1:10" x14ac:dyDescent="0.25">
      <c r="A12947"/>
      <c r="C12947"/>
      <c r="D12947"/>
      <c r="E12947"/>
      <c r="F12947"/>
      <c r="G12947"/>
      <c r="H12947"/>
      <c r="J12947"/>
    </row>
    <row r="12948" spans="1:10" x14ac:dyDescent="0.25">
      <c r="A12948"/>
      <c r="C12948"/>
      <c r="D12948"/>
      <c r="E12948"/>
      <c r="F12948"/>
      <c r="G12948"/>
      <c r="H12948"/>
      <c r="J12948"/>
    </row>
    <row r="12949" spans="1:10" x14ac:dyDescent="0.25">
      <c r="A12949"/>
      <c r="C12949"/>
      <c r="D12949"/>
      <c r="E12949"/>
      <c r="F12949"/>
      <c r="G12949"/>
      <c r="H12949"/>
      <c r="J12949"/>
    </row>
    <row r="12950" spans="1:10" x14ac:dyDescent="0.25">
      <c r="A12950"/>
      <c r="C12950"/>
      <c r="D12950"/>
      <c r="E12950"/>
      <c r="F12950"/>
      <c r="G12950"/>
      <c r="H12950"/>
      <c r="J12950"/>
    </row>
    <row r="12951" spans="1:10" x14ac:dyDescent="0.25">
      <c r="A12951"/>
      <c r="C12951"/>
      <c r="D12951"/>
      <c r="E12951"/>
      <c r="F12951"/>
      <c r="G12951"/>
      <c r="H12951"/>
      <c r="J12951"/>
    </row>
    <row r="12952" spans="1:10" x14ac:dyDescent="0.25">
      <c r="A12952"/>
      <c r="C12952"/>
      <c r="D12952"/>
      <c r="E12952"/>
      <c r="F12952"/>
      <c r="G12952"/>
      <c r="H12952"/>
      <c r="J12952"/>
    </row>
    <row r="12953" spans="1:10" x14ac:dyDescent="0.25">
      <c r="A12953"/>
      <c r="C12953"/>
      <c r="D12953"/>
      <c r="E12953"/>
      <c r="F12953"/>
      <c r="G12953"/>
      <c r="H12953"/>
      <c r="J12953"/>
    </row>
    <row r="12954" spans="1:10" x14ac:dyDescent="0.25">
      <c r="A12954"/>
      <c r="C12954"/>
      <c r="D12954"/>
      <c r="E12954"/>
      <c r="F12954"/>
      <c r="G12954"/>
      <c r="H12954"/>
      <c r="J12954"/>
    </row>
    <row r="12955" spans="1:10" x14ac:dyDescent="0.25">
      <c r="A12955"/>
      <c r="C12955"/>
      <c r="D12955"/>
      <c r="E12955"/>
      <c r="F12955"/>
      <c r="G12955"/>
      <c r="H12955"/>
      <c r="J12955"/>
    </row>
    <row r="12956" spans="1:10" x14ac:dyDescent="0.25">
      <c r="A12956"/>
      <c r="C12956"/>
      <c r="D12956"/>
      <c r="E12956"/>
      <c r="F12956"/>
      <c r="G12956"/>
      <c r="H12956"/>
      <c r="J12956"/>
    </row>
    <row r="12957" spans="1:10" x14ac:dyDescent="0.25">
      <c r="A12957"/>
      <c r="C12957"/>
      <c r="D12957"/>
      <c r="E12957"/>
      <c r="F12957"/>
      <c r="G12957"/>
      <c r="H12957"/>
      <c r="J12957"/>
    </row>
    <row r="12958" spans="1:10" x14ac:dyDescent="0.25">
      <c r="A12958"/>
      <c r="C12958"/>
      <c r="D12958"/>
      <c r="E12958"/>
      <c r="F12958"/>
      <c r="G12958"/>
      <c r="H12958"/>
      <c r="J12958"/>
    </row>
    <row r="12959" spans="1:10" x14ac:dyDescent="0.25">
      <c r="A12959"/>
      <c r="C12959"/>
      <c r="D12959"/>
      <c r="E12959"/>
      <c r="F12959"/>
      <c r="G12959"/>
      <c r="H12959"/>
      <c r="J12959"/>
    </row>
    <row r="12960" spans="1:10" x14ac:dyDescent="0.25">
      <c r="A12960"/>
      <c r="C12960"/>
      <c r="D12960"/>
      <c r="E12960"/>
      <c r="F12960"/>
      <c r="G12960"/>
      <c r="H12960"/>
      <c r="J12960"/>
    </row>
    <row r="12961" spans="1:10" x14ac:dyDescent="0.25">
      <c r="A12961"/>
      <c r="C12961"/>
      <c r="D12961"/>
      <c r="E12961"/>
      <c r="F12961"/>
      <c r="G12961"/>
      <c r="H12961"/>
      <c r="J12961"/>
    </row>
    <row r="12962" spans="1:10" x14ac:dyDescent="0.25">
      <c r="A12962"/>
      <c r="C12962"/>
      <c r="D12962"/>
      <c r="E12962"/>
      <c r="F12962"/>
      <c r="G12962"/>
      <c r="H12962"/>
      <c r="J12962"/>
    </row>
    <row r="12963" spans="1:10" x14ac:dyDescent="0.25">
      <c r="A12963"/>
      <c r="C12963"/>
      <c r="D12963"/>
      <c r="E12963"/>
      <c r="F12963"/>
      <c r="G12963"/>
      <c r="H12963"/>
      <c r="J12963"/>
    </row>
    <row r="12964" spans="1:10" x14ac:dyDescent="0.25">
      <c r="A12964"/>
      <c r="C12964"/>
      <c r="D12964"/>
      <c r="E12964"/>
      <c r="F12964"/>
      <c r="G12964"/>
      <c r="H12964"/>
      <c r="J12964"/>
    </row>
    <row r="12965" spans="1:10" x14ac:dyDescent="0.25">
      <c r="A12965"/>
      <c r="C12965"/>
      <c r="D12965"/>
      <c r="E12965"/>
      <c r="F12965"/>
      <c r="G12965"/>
      <c r="H12965"/>
      <c r="J12965"/>
    </row>
    <row r="12966" spans="1:10" x14ac:dyDescent="0.25">
      <c r="A12966"/>
      <c r="C12966"/>
      <c r="D12966"/>
      <c r="E12966"/>
      <c r="F12966"/>
      <c r="G12966"/>
      <c r="H12966"/>
      <c r="J12966"/>
    </row>
    <row r="12967" spans="1:10" x14ac:dyDescent="0.25">
      <c r="A12967"/>
      <c r="C12967"/>
      <c r="D12967"/>
      <c r="E12967"/>
      <c r="F12967"/>
      <c r="G12967"/>
      <c r="H12967"/>
      <c r="J12967"/>
    </row>
    <row r="12968" spans="1:10" x14ac:dyDescent="0.25">
      <c r="A12968"/>
      <c r="C12968"/>
      <c r="D12968"/>
      <c r="E12968"/>
      <c r="F12968"/>
      <c r="G12968"/>
      <c r="H12968"/>
      <c r="J12968"/>
    </row>
    <row r="12969" spans="1:10" x14ac:dyDescent="0.25">
      <c r="A12969"/>
      <c r="C12969"/>
      <c r="D12969"/>
      <c r="E12969"/>
      <c r="F12969"/>
      <c r="G12969"/>
      <c r="H12969"/>
      <c r="J12969"/>
    </row>
    <row r="12970" spans="1:10" x14ac:dyDescent="0.25">
      <c r="A12970"/>
      <c r="C12970"/>
      <c r="D12970"/>
      <c r="E12970"/>
      <c r="F12970"/>
      <c r="G12970"/>
      <c r="H12970"/>
      <c r="J12970"/>
    </row>
    <row r="12971" spans="1:10" x14ac:dyDescent="0.25">
      <c r="A12971"/>
      <c r="C12971"/>
      <c r="D12971"/>
      <c r="E12971"/>
      <c r="F12971"/>
      <c r="G12971"/>
      <c r="H12971"/>
      <c r="J12971"/>
    </row>
    <row r="12972" spans="1:10" x14ac:dyDescent="0.25">
      <c r="A12972"/>
      <c r="C12972"/>
      <c r="D12972"/>
      <c r="E12972"/>
      <c r="F12972"/>
      <c r="G12972"/>
      <c r="H12972"/>
      <c r="J12972"/>
    </row>
    <row r="12973" spans="1:10" x14ac:dyDescent="0.25">
      <c r="A12973"/>
      <c r="C12973"/>
      <c r="D12973"/>
      <c r="E12973"/>
      <c r="F12973"/>
      <c r="G12973"/>
      <c r="H12973"/>
      <c r="J12973"/>
    </row>
    <row r="12974" spans="1:10" x14ac:dyDescent="0.25">
      <c r="A12974"/>
      <c r="C12974"/>
      <c r="D12974"/>
      <c r="E12974"/>
      <c r="F12974"/>
      <c r="G12974"/>
      <c r="H12974"/>
      <c r="J12974"/>
    </row>
    <row r="12975" spans="1:10" x14ac:dyDescent="0.25">
      <c r="A12975"/>
      <c r="C12975"/>
      <c r="D12975"/>
      <c r="E12975"/>
      <c r="F12975"/>
      <c r="G12975"/>
      <c r="H12975"/>
      <c r="J12975"/>
    </row>
    <row r="12976" spans="1:10" x14ac:dyDescent="0.25">
      <c r="A12976"/>
      <c r="C12976"/>
      <c r="D12976"/>
      <c r="E12976"/>
      <c r="F12976"/>
      <c r="G12976"/>
      <c r="H12976"/>
      <c r="J12976"/>
    </row>
    <row r="12977" spans="1:10" x14ac:dyDescent="0.25">
      <c r="A12977"/>
      <c r="C12977"/>
      <c r="D12977"/>
      <c r="E12977"/>
      <c r="F12977"/>
      <c r="G12977"/>
      <c r="H12977"/>
      <c r="J12977"/>
    </row>
    <row r="12978" spans="1:10" x14ac:dyDescent="0.25">
      <c r="A12978"/>
      <c r="C12978"/>
      <c r="D12978"/>
      <c r="E12978"/>
      <c r="F12978"/>
      <c r="G12978"/>
      <c r="H12978"/>
      <c r="J12978"/>
    </row>
    <row r="12979" spans="1:10" x14ac:dyDescent="0.25">
      <c r="A12979"/>
      <c r="C12979"/>
      <c r="D12979"/>
      <c r="E12979"/>
      <c r="F12979"/>
      <c r="G12979"/>
      <c r="H12979"/>
      <c r="J12979"/>
    </row>
    <row r="12980" spans="1:10" x14ac:dyDescent="0.25">
      <c r="A12980"/>
      <c r="C12980"/>
      <c r="D12980"/>
      <c r="E12980"/>
      <c r="F12980"/>
      <c r="G12980"/>
      <c r="H12980"/>
      <c r="J12980"/>
    </row>
    <row r="12981" spans="1:10" x14ac:dyDescent="0.25">
      <c r="A12981"/>
      <c r="C12981"/>
      <c r="D12981"/>
      <c r="E12981"/>
      <c r="F12981"/>
      <c r="G12981"/>
      <c r="H12981"/>
      <c r="J12981"/>
    </row>
    <row r="12982" spans="1:10" x14ac:dyDescent="0.25">
      <c r="A12982"/>
      <c r="C12982"/>
      <c r="D12982"/>
      <c r="E12982"/>
      <c r="F12982"/>
      <c r="G12982"/>
      <c r="H12982"/>
      <c r="J12982"/>
    </row>
    <row r="12983" spans="1:10" x14ac:dyDescent="0.25">
      <c r="A12983"/>
      <c r="C12983"/>
      <c r="D12983"/>
      <c r="E12983"/>
      <c r="F12983"/>
      <c r="G12983"/>
      <c r="H12983"/>
      <c r="J12983"/>
    </row>
    <row r="12984" spans="1:10" x14ac:dyDescent="0.25">
      <c r="A12984"/>
      <c r="C12984"/>
      <c r="D12984"/>
      <c r="E12984"/>
      <c r="F12984"/>
      <c r="G12984"/>
      <c r="H12984"/>
      <c r="J12984"/>
    </row>
    <row r="12985" spans="1:10" x14ac:dyDescent="0.25">
      <c r="A12985"/>
      <c r="C12985"/>
      <c r="D12985"/>
      <c r="E12985"/>
      <c r="F12985"/>
      <c r="G12985"/>
      <c r="H12985"/>
      <c r="J12985"/>
    </row>
    <row r="12986" spans="1:10" x14ac:dyDescent="0.25">
      <c r="A12986"/>
      <c r="C12986"/>
      <c r="D12986"/>
      <c r="E12986"/>
      <c r="F12986"/>
      <c r="G12986"/>
      <c r="H12986"/>
      <c r="J12986"/>
    </row>
    <row r="12987" spans="1:10" x14ac:dyDescent="0.25">
      <c r="A12987"/>
      <c r="C12987"/>
      <c r="D12987"/>
      <c r="E12987"/>
      <c r="F12987"/>
      <c r="G12987"/>
      <c r="H12987"/>
      <c r="J12987"/>
    </row>
    <row r="12988" spans="1:10" x14ac:dyDescent="0.25">
      <c r="A12988"/>
      <c r="C12988"/>
      <c r="D12988"/>
      <c r="E12988"/>
      <c r="F12988"/>
      <c r="G12988"/>
      <c r="H12988"/>
      <c r="J12988"/>
    </row>
    <row r="12989" spans="1:10" x14ac:dyDescent="0.25">
      <c r="A12989"/>
      <c r="C12989"/>
      <c r="D12989"/>
      <c r="E12989"/>
      <c r="F12989"/>
      <c r="G12989"/>
      <c r="H12989"/>
      <c r="J12989"/>
    </row>
    <row r="12990" spans="1:10" x14ac:dyDescent="0.25">
      <c r="A12990"/>
      <c r="C12990"/>
      <c r="D12990"/>
      <c r="E12990"/>
      <c r="F12990"/>
      <c r="G12990"/>
      <c r="H12990"/>
      <c r="J12990"/>
    </row>
    <row r="12991" spans="1:10" x14ac:dyDescent="0.25">
      <c r="A12991"/>
      <c r="C12991"/>
      <c r="D12991"/>
      <c r="E12991"/>
      <c r="F12991"/>
      <c r="G12991"/>
      <c r="H12991"/>
      <c r="J12991"/>
    </row>
    <row r="12992" spans="1:10" x14ac:dyDescent="0.25">
      <c r="A12992"/>
      <c r="C12992"/>
      <c r="D12992"/>
      <c r="E12992"/>
      <c r="F12992"/>
      <c r="G12992"/>
      <c r="H12992"/>
      <c r="J12992"/>
    </row>
    <row r="12993" spans="1:10" x14ac:dyDescent="0.25">
      <c r="A12993"/>
      <c r="C12993"/>
      <c r="D12993"/>
      <c r="E12993"/>
      <c r="F12993"/>
      <c r="G12993"/>
      <c r="H12993"/>
      <c r="J12993"/>
    </row>
    <row r="12994" spans="1:10" x14ac:dyDescent="0.25">
      <c r="A12994"/>
      <c r="C12994"/>
      <c r="D12994"/>
      <c r="E12994"/>
      <c r="F12994"/>
      <c r="G12994"/>
      <c r="H12994"/>
      <c r="J12994"/>
    </row>
    <row r="12995" spans="1:10" x14ac:dyDescent="0.25">
      <c r="A12995"/>
      <c r="C12995"/>
      <c r="D12995"/>
      <c r="E12995"/>
      <c r="F12995"/>
      <c r="G12995"/>
      <c r="H12995"/>
      <c r="J12995"/>
    </row>
    <row r="12996" spans="1:10" x14ac:dyDescent="0.25">
      <c r="A12996"/>
      <c r="C12996"/>
      <c r="D12996"/>
      <c r="E12996"/>
      <c r="F12996"/>
      <c r="G12996"/>
      <c r="H12996"/>
      <c r="J12996"/>
    </row>
    <row r="12997" spans="1:10" x14ac:dyDescent="0.25">
      <c r="A12997"/>
      <c r="C12997"/>
      <c r="D12997"/>
      <c r="E12997"/>
      <c r="F12997"/>
      <c r="G12997"/>
      <c r="H12997"/>
      <c r="J12997"/>
    </row>
    <row r="12998" spans="1:10" x14ac:dyDescent="0.25">
      <c r="A12998"/>
      <c r="C12998"/>
      <c r="D12998"/>
      <c r="E12998"/>
      <c r="F12998"/>
      <c r="G12998"/>
      <c r="H12998"/>
      <c r="J12998"/>
    </row>
    <row r="12999" spans="1:10" x14ac:dyDescent="0.25">
      <c r="A12999"/>
      <c r="C12999"/>
      <c r="D12999"/>
      <c r="E12999"/>
      <c r="F12999"/>
      <c r="G12999"/>
      <c r="H12999"/>
      <c r="J12999"/>
    </row>
    <row r="13000" spans="1:10" x14ac:dyDescent="0.25">
      <c r="A13000"/>
      <c r="C13000"/>
      <c r="D13000"/>
      <c r="E13000"/>
      <c r="F13000"/>
      <c r="G13000"/>
      <c r="H13000"/>
      <c r="J13000"/>
    </row>
    <row r="13001" spans="1:10" x14ac:dyDescent="0.25">
      <c r="A13001"/>
      <c r="C13001"/>
      <c r="D13001"/>
      <c r="E13001"/>
      <c r="F13001"/>
      <c r="G13001"/>
      <c r="H13001"/>
      <c r="J13001"/>
    </row>
    <row r="13002" spans="1:10" x14ac:dyDescent="0.25">
      <c r="A13002"/>
      <c r="C13002"/>
      <c r="D13002"/>
      <c r="E13002"/>
      <c r="F13002"/>
      <c r="G13002"/>
      <c r="H13002"/>
      <c r="J13002"/>
    </row>
    <row r="13003" spans="1:10" x14ac:dyDescent="0.25">
      <c r="A13003"/>
      <c r="C13003"/>
      <c r="D13003"/>
      <c r="E13003"/>
      <c r="F13003"/>
      <c r="G13003"/>
      <c r="H13003"/>
      <c r="J13003"/>
    </row>
    <row r="13004" spans="1:10" x14ac:dyDescent="0.25">
      <c r="A13004"/>
      <c r="C13004"/>
      <c r="D13004"/>
      <c r="E13004"/>
      <c r="F13004"/>
      <c r="G13004"/>
      <c r="H13004"/>
      <c r="J13004"/>
    </row>
    <row r="13005" spans="1:10" x14ac:dyDescent="0.25">
      <c r="A13005"/>
      <c r="C13005"/>
      <c r="D13005"/>
      <c r="E13005"/>
      <c r="F13005"/>
      <c r="G13005"/>
      <c r="H13005"/>
      <c r="J13005"/>
    </row>
    <row r="13006" spans="1:10" x14ac:dyDescent="0.25">
      <c r="A13006"/>
      <c r="C13006"/>
      <c r="D13006"/>
      <c r="E13006"/>
      <c r="F13006"/>
      <c r="G13006"/>
      <c r="H13006"/>
      <c r="J13006"/>
    </row>
    <row r="13007" spans="1:10" x14ac:dyDescent="0.25">
      <c r="A13007"/>
      <c r="C13007"/>
      <c r="D13007"/>
      <c r="E13007"/>
      <c r="F13007"/>
      <c r="G13007"/>
      <c r="H13007"/>
      <c r="J13007"/>
    </row>
    <row r="13008" spans="1:10" x14ac:dyDescent="0.25">
      <c r="A13008"/>
      <c r="C13008"/>
      <c r="D13008"/>
      <c r="E13008"/>
      <c r="F13008"/>
      <c r="G13008"/>
      <c r="H13008"/>
      <c r="J13008"/>
    </row>
    <row r="13009" spans="1:10" x14ac:dyDescent="0.25">
      <c r="A13009"/>
      <c r="C13009"/>
      <c r="D13009"/>
      <c r="E13009"/>
      <c r="F13009"/>
      <c r="G13009"/>
      <c r="H13009"/>
      <c r="J13009"/>
    </row>
    <row r="13010" spans="1:10" x14ac:dyDescent="0.25">
      <c r="A13010"/>
      <c r="C13010"/>
      <c r="D13010"/>
      <c r="E13010"/>
      <c r="F13010"/>
      <c r="G13010"/>
      <c r="H13010"/>
      <c r="J13010"/>
    </row>
    <row r="13011" spans="1:10" x14ac:dyDescent="0.25">
      <c r="A13011"/>
      <c r="C13011"/>
      <c r="D13011"/>
      <c r="E13011"/>
      <c r="F13011"/>
      <c r="G13011"/>
      <c r="H13011"/>
      <c r="J13011"/>
    </row>
    <row r="13012" spans="1:10" x14ac:dyDescent="0.25">
      <c r="A13012"/>
      <c r="C13012"/>
      <c r="D13012"/>
      <c r="E13012"/>
      <c r="F13012"/>
      <c r="G13012"/>
      <c r="H13012"/>
      <c r="J13012"/>
    </row>
    <row r="13013" spans="1:10" x14ac:dyDescent="0.25">
      <c r="A13013"/>
      <c r="C13013"/>
      <c r="D13013"/>
      <c r="E13013"/>
      <c r="F13013"/>
      <c r="G13013"/>
      <c r="H13013"/>
      <c r="J13013"/>
    </row>
    <row r="13014" spans="1:10" x14ac:dyDescent="0.25">
      <c r="A13014"/>
      <c r="C13014"/>
      <c r="D13014"/>
      <c r="E13014"/>
      <c r="F13014"/>
      <c r="G13014"/>
      <c r="H13014"/>
      <c r="J13014"/>
    </row>
    <row r="13015" spans="1:10" x14ac:dyDescent="0.25">
      <c r="A13015"/>
      <c r="C13015"/>
      <c r="D13015"/>
      <c r="E13015"/>
      <c r="F13015"/>
      <c r="G13015"/>
      <c r="H13015"/>
      <c r="J13015"/>
    </row>
    <row r="13016" spans="1:10" x14ac:dyDescent="0.25">
      <c r="A13016"/>
      <c r="C13016"/>
      <c r="D13016"/>
      <c r="E13016"/>
      <c r="F13016"/>
      <c r="G13016"/>
      <c r="H13016"/>
      <c r="J13016"/>
    </row>
    <row r="13017" spans="1:10" x14ac:dyDescent="0.25">
      <c r="A13017"/>
      <c r="C13017"/>
      <c r="D13017"/>
      <c r="E13017"/>
      <c r="F13017"/>
      <c r="G13017"/>
      <c r="H13017"/>
      <c r="J13017"/>
    </row>
    <row r="13018" spans="1:10" x14ac:dyDescent="0.25">
      <c r="A13018"/>
      <c r="C13018"/>
      <c r="D13018"/>
      <c r="E13018"/>
      <c r="F13018"/>
      <c r="G13018"/>
      <c r="H13018"/>
      <c r="J13018"/>
    </row>
    <row r="13019" spans="1:10" x14ac:dyDescent="0.25">
      <c r="A13019"/>
      <c r="C13019"/>
      <c r="D13019"/>
      <c r="E13019"/>
      <c r="F13019"/>
      <c r="G13019"/>
      <c r="H13019"/>
      <c r="J13019"/>
    </row>
    <row r="13020" spans="1:10" x14ac:dyDescent="0.25">
      <c r="A13020"/>
      <c r="C13020"/>
      <c r="D13020"/>
      <c r="E13020"/>
      <c r="F13020"/>
      <c r="G13020"/>
      <c r="H13020"/>
      <c r="J13020"/>
    </row>
    <row r="13021" spans="1:10" x14ac:dyDescent="0.25">
      <c r="A13021"/>
      <c r="C13021"/>
      <c r="D13021"/>
      <c r="E13021"/>
      <c r="F13021"/>
      <c r="G13021"/>
      <c r="H13021"/>
      <c r="J13021"/>
    </row>
    <row r="13022" spans="1:10" x14ac:dyDescent="0.25">
      <c r="A13022"/>
      <c r="C13022"/>
      <c r="D13022"/>
      <c r="E13022"/>
      <c r="F13022"/>
      <c r="G13022"/>
      <c r="H13022"/>
      <c r="J13022"/>
    </row>
    <row r="13023" spans="1:10" x14ac:dyDescent="0.25">
      <c r="A13023"/>
      <c r="C13023"/>
      <c r="D13023"/>
      <c r="E13023"/>
      <c r="F13023"/>
      <c r="G13023"/>
      <c r="H13023"/>
      <c r="J13023"/>
    </row>
    <row r="13024" spans="1:10" x14ac:dyDescent="0.25">
      <c r="A13024"/>
      <c r="C13024"/>
      <c r="D13024"/>
      <c r="E13024"/>
      <c r="F13024"/>
      <c r="G13024"/>
      <c r="H13024"/>
      <c r="J13024"/>
    </row>
    <row r="13025" spans="1:10" x14ac:dyDescent="0.25">
      <c r="A13025"/>
      <c r="C13025"/>
      <c r="D13025"/>
      <c r="E13025"/>
      <c r="F13025"/>
      <c r="G13025"/>
      <c r="H13025"/>
      <c r="J13025"/>
    </row>
    <row r="13026" spans="1:10" x14ac:dyDescent="0.25">
      <c r="A13026"/>
      <c r="C13026"/>
      <c r="D13026"/>
      <c r="E13026"/>
      <c r="F13026"/>
      <c r="G13026"/>
      <c r="H13026"/>
      <c r="J13026"/>
    </row>
    <row r="13027" spans="1:10" x14ac:dyDescent="0.25">
      <c r="A13027"/>
      <c r="C13027"/>
      <c r="D13027"/>
      <c r="E13027"/>
      <c r="F13027"/>
      <c r="G13027"/>
      <c r="H13027"/>
      <c r="J13027"/>
    </row>
    <row r="13028" spans="1:10" x14ac:dyDescent="0.25">
      <c r="A13028"/>
      <c r="C13028"/>
      <c r="D13028"/>
      <c r="E13028"/>
      <c r="F13028"/>
      <c r="G13028"/>
      <c r="H13028"/>
      <c r="J13028"/>
    </row>
    <row r="13029" spans="1:10" x14ac:dyDescent="0.25">
      <c r="A13029"/>
      <c r="C13029"/>
      <c r="D13029"/>
      <c r="E13029"/>
      <c r="F13029"/>
      <c r="G13029"/>
      <c r="H13029"/>
      <c r="J13029"/>
    </row>
    <row r="13030" spans="1:10" x14ac:dyDescent="0.25">
      <c r="A13030"/>
      <c r="C13030"/>
      <c r="D13030"/>
      <c r="E13030"/>
      <c r="F13030"/>
      <c r="G13030"/>
      <c r="H13030"/>
      <c r="J13030"/>
    </row>
    <row r="13031" spans="1:10" x14ac:dyDescent="0.25">
      <c r="A13031"/>
      <c r="C13031"/>
      <c r="D13031"/>
      <c r="E13031"/>
      <c r="F13031"/>
      <c r="G13031"/>
      <c r="H13031"/>
      <c r="J13031"/>
    </row>
    <row r="13032" spans="1:10" x14ac:dyDescent="0.25">
      <c r="A13032"/>
      <c r="C13032"/>
      <c r="D13032"/>
      <c r="E13032"/>
      <c r="F13032"/>
      <c r="G13032"/>
      <c r="H13032"/>
      <c r="J13032"/>
    </row>
    <row r="13033" spans="1:10" x14ac:dyDescent="0.25">
      <c r="A13033"/>
      <c r="C13033"/>
      <c r="D13033"/>
      <c r="E13033"/>
      <c r="F13033"/>
      <c r="G13033"/>
      <c r="H13033"/>
      <c r="J13033"/>
    </row>
    <row r="13034" spans="1:10" x14ac:dyDescent="0.25">
      <c r="A13034"/>
      <c r="C13034"/>
      <c r="D13034"/>
      <c r="E13034"/>
      <c r="F13034"/>
      <c r="G13034"/>
      <c r="H13034"/>
      <c r="J13034"/>
    </row>
    <row r="13035" spans="1:10" x14ac:dyDescent="0.25">
      <c r="A13035"/>
      <c r="C13035"/>
      <c r="D13035"/>
      <c r="E13035"/>
      <c r="F13035"/>
      <c r="G13035"/>
      <c r="H13035"/>
      <c r="J13035"/>
    </row>
    <row r="13036" spans="1:10" x14ac:dyDescent="0.25">
      <c r="A13036"/>
      <c r="C13036"/>
      <c r="D13036"/>
      <c r="E13036"/>
      <c r="F13036"/>
      <c r="G13036"/>
      <c r="H13036"/>
      <c r="J13036"/>
    </row>
    <row r="13037" spans="1:10" x14ac:dyDescent="0.25">
      <c r="A13037"/>
      <c r="C13037"/>
      <c r="D13037"/>
      <c r="E13037"/>
      <c r="F13037"/>
      <c r="G13037"/>
      <c r="H13037"/>
      <c r="J13037"/>
    </row>
    <row r="13038" spans="1:10" x14ac:dyDescent="0.25">
      <c r="A13038"/>
      <c r="C13038"/>
      <c r="D13038"/>
      <c r="E13038"/>
      <c r="F13038"/>
      <c r="G13038"/>
      <c r="H13038"/>
      <c r="J13038"/>
    </row>
    <row r="13039" spans="1:10" x14ac:dyDescent="0.25">
      <c r="A13039"/>
      <c r="C13039"/>
      <c r="D13039"/>
      <c r="E13039"/>
      <c r="F13039"/>
      <c r="G13039"/>
      <c r="H13039"/>
      <c r="J13039"/>
    </row>
    <row r="13040" spans="1:10" x14ac:dyDescent="0.25">
      <c r="A13040"/>
      <c r="C13040"/>
      <c r="D13040"/>
      <c r="E13040"/>
      <c r="F13040"/>
      <c r="G13040"/>
      <c r="H13040"/>
      <c r="J13040"/>
    </row>
    <row r="13041" spans="1:10" x14ac:dyDescent="0.25">
      <c r="A13041"/>
      <c r="C13041"/>
      <c r="D13041"/>
      <c r="E13041"/>
      <c r="F13041"/>
      <c r="G13041"/>
      <c r="H13041"/>
      <c r="J13041"/>
    </row>
    <row r="13042" spans="1:10" x14ac:dyDescent="0.25">
      <c r="A13042"/>
      <c r="C13042"/>
      <c r="D13042"/>
      <c r="E13042"/>
      <c r="F13042"/>
      <c r="G13042"/>
      <c r="H13042"/>
      <c r="J13042"/>
    </row>
    <row r="13043" spans="1:10" x14ac:dyDescent="0.25">
      <c r="A13043"/>
      <c r="C13043"/>
      <c r="D13043"/>
      <c r="E13043"/>
      <c r="F13043"/>
      <c r="G13043"/>
      <c r="H13043"/>
      <c r="J13043"/>
    </row>
    <row r="13044" spans="1:10" x14ac:dyDescent="0.25">
      <c r="A13044"/>
      <c r="C13044"/>
      <c r="D13044"/>
      <c r="E13044"/>
      <c r="F13044"/>
      <c r="G13044"/>
      <c r="H13044"/>
      <c r="J13044"/>
    </row>
    <row r="13045" spans="1:10" x14ac:dyDescent="0.25">
      <c r="A13045"/>
      <c r="C13045"/>
      <c r="D13045"/>
      <c r="E13045"/>
      <c r="F13045"/>
      <c r="G13045"/>
      <c r="H13045"/>
      <c r="J13045"/>
    </row>
    <row r="13046" spans="1:10" x14ac:dyDescent="0.25">
      <c r="A13046"/>
      <c r="C13046"/>
      <c r="D13046"/>
      <c r="E13046"/>
      <c r="F13046"/>
      <c r="G13046"/>
      <c r="H13046"/>
      <c r="J13046"/>
    </row>
    <row r="13047" spans="1:10" x14ac:dyDescent="0.25">
      <c r="A13047"/>
      <c r="C13047"/>
      <c r="D13047"/>
      <c r="E13047"/>
      <c r="F13047"/>
      <c r="G13047"/>
      <c r="H13047"/>
      <c r="J13047"/>
    </row>
    <row r="13048" spans="1:10" x14ac:dyDescent="0.25">
      <c r="A13048"/>
      <c r="C13048"/>
      <c r="D13048"/>
      <c r="E13048"/>
      <c r="F13048"/>
      <c r="G13048"/>
      <c r="H13048"/>
      <c r="J13048"/>
    </row>
    <row r="13049" spans="1:10" x14ac:dyDescent="0.25">
      <c r="A13049"/>
      <c r="C13049"/>
      <c r="D13049"/>
      <c r="E13049"/>
      <c r="F13049"/>
      <c r="G13049"/>
      <c r="H13049"/>
      <c r="J13049"/>
    </row>
    <row r="13050" spans="1:10" x14ac:dyDescent="0.25">
      <c r="A13050"/>
      <c r="C13050"/>
      <c r="D13050"/>
      <c r="E13050"/>
      <c r="F13050"/>
      <c r="G13050"/>
      <c r="H13050"/>
      <c r="J13050"/>
    </row>
    <row r="13051" spans="1:10" x14ac:dyDescent="0.25">
      <c r="A13051"/>
      <c r="C13051"/>
      <c r="D13051"/>
      <c r="E13051"/>
      <c r="F13051"/>
      <c r="G13051"/>
      <c r="H13051"/>
      <c r="J13051"/>
    </row>
    <row r="13052" spans="1:10" x14ac:dyDescent="0.25">
      <c r="A13052"/>
      <c r="C13052"/>
      <c r="D13052"/>
      <c r="E13052"/>
      <c r="F13052"/>
      <c r="G13052"/>
      <c r="H13052"/>
      <c r="J13052"/>
    </row>
    <row r="13053" spans="1:10" x14ac:dyDescent="0.25">
      <c r="A13053"/>
      <c r="C13053"/>
      <c r="D13053"/>
      <c r="E13053"/>
      <c r="F13053"/>
      <c r="G13053"/>
      <c r="H13053"/>
      <c r="J13053"/>
    </row>
    <row r="13054" spans="1:10" x14ac:dyDescent="0.25">
      <c r="A13054"/>
      <c r="C13054"/>
      <c r="D13054"/>
      <c r="E13054"/>
      <c r="F13054"/>
      <c r="G13054"/>
      <c r="H13054"/>
      <c r="J13054"/>
    </row>
    <row r="13055" spans="1:10" x14ac:dyDescent="0.25">
      <c r="A13055"/>
      <c r="C13055"/>
      <c r="D13055"/>
      <c r="E13055"/>
      <c r="F13055"/>
      <c r="G13055"/>
      <c r="H13055"/>
      <c r="J13055"/>
    </row>
    <row r="13056" spans="1:10" x14ac:dyDescent="0.25">
      <c r="A13056"/>
      <c r="C13056"/>
      <c r="D13056"/>
      <c r="E13056"/>
      <c r="F13056"/>
      <c r="G13056"/>
      <c r="H13056"/>
      <c r="J13056"/>
    </row>
    <row r="13057" spans="1:10" x14ac:dyDescent="0.25">
      <c r="A13057"/>
      <c r="C13057"/>
      <c r="D13057"/>
      <c r="E13057"/>
      <c r="F13057"/>
      <c r="G13057"/>
      <c r="H13057"/>
      <c r="J13057"/>
    </row>
    <row r="13058" spans="1:10" x14ac:dyDescent="0.25">
      <c r="A13058"/>
      <c r="C13058"/>
      <c r="D13058"/>
      <c r="E13058"/>
      <c r="F13058"/>
      <c r="G13058"/>
      <c r="H13058"/>
      <c r="J13058"/>
    </row>
    <row r="13059" spans="1:10" x14ac:dyDescent="0.25">
      <c r="A13059"/>
      <c r="C13059"/>
      <c r="D13059"/>
      <c r="E13059"/>
      <c r="F13059"/>
      <c r="G13059"/>
      <c r="H13059"/>
      <c r="J13059"/>
    </row>
    <row r="13060" spans="1:10" x14ac:dyDescent="0.25">
      <c r="A13060"/>
      <c r="C13060"/>
      <c r="D13060"/>
      <c r="E13060"/>
      <c r="F13060"/>
      <c r="G13060"/>
      <c r="H13060"/>
      <c r="J13060"/>
    </row>
    <row r="13061" spans="1:10" x14ac:dyDescent="0.25">
      <c r="A13061"/>
      <c r="C13061"/>
      <c r="D13061"/>
      <c r="E13061"/>
      <c r="F13061"/>
      <c r="G13061"/>
      <c r="H13061"/>
      <c r="J13061"/>
    </row>
    <row r="13062" spans="1:10" x14ac:dyDescent="0.25">
      <c r="A13062"/>
      <c r="C13062"/>
      <c r="D13062"/>
      <c r="E13062"/>
      <c r="F13062"/>
      <c r="G13062"/>
      <c r="H13062"/>
      <c r="J13062"/>
    </row>
    <row r="13063" spans="1:10" x14ac:dyDescent="0.25">
      <c r="A13063"/>
      <c r="C13063"/>
      <c r="D13063"/>
      <c r="E13063"/>
      <c r="F13063"/>
      <c r="G13063"/>
      <c r="H13063"/>
      <c r="J13063"/>
    </row>
    <row r="13064" spans="1:10" x14ac:dyDescent="0.25">
      <c r="A13064"/>
      <c r="C13064"/>
      <c r="D13064"/>
      <c r="E13064"/>
      <c r="F13064"/>
      <c r="G13064"/>
      <c r="H13064"/>
      <c r="J13064"/>
    </row>
    <row r="13065" spans="1:10" x14ac:dyDescent="0.25">
      <c r="A13065"/>
      <c r="C13065"/>
      <c r="D13065"/>
      <c r="E13065"/>
      <c r="F13065"/>
      <c r="G13065"/>
      <c r="H13065"/>
      <c r="J13065"/>
    </row>
    <row r="13066" spans="1:10" x14ac:dyDescent="0.25">
      <c r="A13066"/>
      <c r="C13066"/>
      <c r="D13066"/>
      <c r="E13066"/>
      <c r="F13066"/>
      <c r="G13066"/>
      <c r="H13066"/>
      <c r="J13066"/>
    </row>
    <row r="13067" spans="1:10" x14ac:dyDescent="0.25">
      <c r="A13067"/>
      <c r="C13067"/>
      <c r="D13067"/>
      <c r="E13067"/>
      <c r="F13067"/>
      <c r="G13067"/>
      <c r="H13067"/>
      <c r="J13067"/>
    </row>
    <row r="13068" spans="1:10" x14ac:dyDescent="0.25">
      <c r="A13068"/>
      <c r="C13068"/>
      <c r="D13068"/>
      <c r="E13068"/>
      <c r="F13068"/>
      <c r="G13068"/>
      <c r="H13068"/>
      <c r="J13068"/>
    </row>
    <row r="13069" spans="1:10" x14ac:dyDescent="0.25">
      <c r="A13069"/>
      <c r="C13069"/>
      <c r="D13069"/>
      <c r="E13069"/>
      <c r="F13069"/>
      <c r="G13069"/>
      <c r="H13069"/>
      <c r="J13069"/>
    </row>
    <row r="13070" spans="1:10" x14ac:dyDescent="0.25">
      <c r="A13070"/>
      <c r="C13070"/>
      <c r="D13070"/>
      <c r="E13070"/>
      <c r="F13070"/>
      <c r="G13070"/>
      <c r="H13070"/>
      <c r="J13070"/>
    </row>
    <row r="13071" spans="1:10" x14ac:dyDescent="0.25">
      <c r="A13071"/>
      <c r="C13071"/>
      <c r="D13071"/>
      <c r="E13071"/>
      <c r="F13071"/>
      <c r="G13071"/>
      <c r="H13071"/>
      <c r="J13071"/>
    </row>
    <row r="13072" spans="1:10" x14ac:dyDescent="0.25">
      <c r="A13072"/>
      <c r="C13072"/>
      <c r="D13072"/>
      <c r="E13072"/>
      <c r="F13072"/>
      <c r="G13072"/>
      <c r="H13072"/>
      <c r="J13072"/>
    </row>
    <row r="13073" spans="1:10" x14ac:dyDescent="0.25">
      <c r="A13073"/>
      <c r="C13073"/>
      <c r="D13073"/>
      <c r="E13073"/>
      <c r="F13073"/>
      <c r="G13073"/>
      <c r="H13073"/>
      <c r="J13073"/>
    </row>
    <row r="13074" spans="1:10" x14ac:dyDescent="0.25">
      <c r="A13074"/>
      <c r="C13074"/>
      <c r="D13074"/>
      <c r="E13074"/>
      <c r="F13074"/>
      <c r="G13074"/>
      <c r="H13074"/>
      <c r="J13074"/>
    </row>
    <row r="13075" spans="1:10" x14ac:dyDescent="0.25">
      <c r="A13075"/>
      <c r="C13075"/>
      <c r="D13075"/>
      <c r="E13075"/>
      <c r="F13075"/>
      <c r="G13075"/>
      <c r="H13075"/>
      <c r="J13075"/>
    </row>
    <row r="13076" spans="1:10" x14ac:dyDescent="0.25">
      <c r="A13076"/>
      <c r="C13076"/>
      <c r="D13076"/>
      <c r="E13076"/>
      <c r="F13076"/>
      <c r="G13076"/>
      <c r="H13076"/>
      <c r="J13076"/>
    </row>
    <row r="13077" spans="1:10" x14ac:dyDescent="0.25">
      <c r="A13077"/>
      <c r="C13077"/>
      <c r="D13077"/>
      <c r="E13077"/>
      <c r="F13077"/>
      <c r="G13077"/>
      <c r="H13077"/>
      <c r="J13077"/>
    </row>
    <row r="13078" spans="1:10" x14ac:dyDescent="0.25">
      <c r="A13078"/>
      <c r="C13078"/>
      <c r="D13078"/>
      <c r="E13078"/>
      <c r="F13078"/>
      <c r="G13078"/>
      <c r="H13078"/>
      <c r="J13078"/>
    </row>
    <row r="13079" spans="1:10" x14ac:dyDescent="0.25">
      <c r="A13079"/>
      <c r="C13079"/>
      <c r="D13079"/>
      <c r="E13079"/>
      <c r="F13079"/>
      <c r="G13079"/>
      <c r="H13079"/>
      <c r="J13079"/>
    </row>
    <row r="13080" spans="1:10" x14ac:dyDescent="0.25">
      <c r="A13080"/>
      <c r="C13080"/>
      <c r="D13080"/>
      <c r="E13080"/>
      <c r="F13080"/>
      <c r="G13080"/>
      <c r="H13080"/>
      <c r="J13080"/>
    </row>
    <row r="13081" spans="1:10" x14ac:dyDescent="0.25">
      <c r="A13081"/>
      <c r="C13081"/>
      <c r="D13081"/>
      <c r="E13081"/>
      <c r="F13081"/>
      <c r="G13081"/>
      <c r="H13081"/>
      <c r="J13081"/>
    </row>
    <row r="13082" spans="1:10" x14ac:dyDescent="0.25">
      <c r="A13082"/>
      <c r="C13082"/>
      <c r="D13082"/>
      <c r="E13082"/>
      <c r="F13082"/>
      <c r="G13082"/>
      <c r="H13082"/>
      <c r="J13082"/>
    </row>
    <row r="13083" spans="1:10" x14ac:dyDescent="0.25">
      <c r="A13083"/>
      <c r="C13083"/>
      <c r="D13083"/>
      <c r="E13083"/>
      <c r="F13083"/>
      <c r="G13083"/>
      <c r="H13083"/>
      <c r="J13083"/>
    </row>
    <row r="13084" spans="1:10" x14ac:dyDescent="0.25">
      <c r="A13084"/>
      <c r="C13084"/>
      <c r="D13084"/>
      <c r="E13084"/>
      <c r="F13084"/>
      <c r="G13084"/>
      <c r="H13084"/>
      <c r="J13084"/>
    </row>
    <row r="13085" spans="1:10" x14ac:dyDescent="0.25">
      <c r="A13085"/>
      <c r="C13085"/>
      <c r="D13085"/>
      <c r="E13085"/>
      <c r="F13085"/>
      <c r="G13085"/>
      <c r="H13085"/>
      <c r="J13085"/>
    </row>
    <row r="13086" spans="1:10" x14ac:dyDescent="0.25">
      <c r="A13086"/>
      <c r="C13086"/>
      <c r="D13086"/>
      <c r="E13086"/>
      <c r="F13086"/>
      <c r="G13086"/>
      <c r="H13086"/>
      <c r="J13086"/>
    </row>
    <row r="13087" spans="1:10" x14ac:dyDescent="0.25">
      <c r="A13087"/>
      <c r="C13087"/>
      <c r="D13087"/>
      <c r="E13087"/>
      <c r="F13087"/>
      <c r="G13087"/>
      <c r="H13087"/>
      <c r="J13087"/>
    </row>
    <row r="13088" spans="1:10" x14ac:dyDescent="0.25">
      <c r="A13088"/>
      <c r="C13088"/>
      <c r="D13088"/>
      <c r="E13088"/>
      <c r="F13088"/>
      <c r="G13088"/>
      <c r="H13088"/>
      <c r="J13088"/>
    </row>
    <row r="13089" spans="1:10" x14ac:dyDescent="0.25">
      <c r="A13089"/>
      <c r="C13089"/>
      <c r="D13089"/>
      <c r="E13089"/>
      <c r="F13089"/>
      <c r="G13089"/>
      <c r="H13089"/>
      <c r="J13089"/>
    </row>
    <row r="13090" spans="1:10" x14ac:dyDescent="0.25">
      <c r="A13090"/>
      <c r="C13090"/>
      <c r="D13090"/>
      <c r="E13090"/>
      <c r="F13090"/>
      <c r="G13090"/>
      <c r="H13090"/>
      <c r="J13090"/>
    </row>
    <row r="13091" spans="1:10" x14ac:dyDescent="0.25">
      <c r="A13091"/>
      <c r="C13091"/>
      <c r="D13091"/>
      <c r="E13091"/>
      <c r="F13091"/>
      <c r="G13091"/>
      <c r="H13091"/>
      <c r="J13091"/>
    </row>
    <row r="13092" spans="1:10" x14ac:dyDescent="0.25">
      <c r="A13092"/>
      <c r="C13092"/>
      <c r="D13092"/>
      <c r="E13092"/>
      <c r="F13092"/>
      <c r="G13092"/>
      <c r="H13092"/>
      <c r="J13092"/>
    </row>
    <row r="13093" spans="1:10" x14ac:dyDescent="0.25">
      <c r="A13093"/>
      <c r="C13093"/>
      <c r="D13093"/>
      <c r="E13093"/>
      <c r="F13093"/>
      <c r="G13093"/>
      <c r="H13093"/>
      <c r="J13093"/>
    </row>
    <row r="13094" spans="1:10" x14ac:dyDescent="0.25">
      <c r="A13094"/>
      <c r="C13094"/>
      <c r="D13094"/>
      <c r="E13094"/>
      <c r="F13094"/>
      <c r="G13094"/>
      <c r="H13094"/>
      <c r="J13094"/>
    </row>
    <row r="13095" spans="1:10" x14ac:dyDescent="0.25">
      <c r="A13095"/>
      <c r="C13095"/>
      <c r="D13095"/>
      <c r="E13095"/>
      <c r="F13095"/>
      <c r="G13095"/>
      <c r="H13095"/>
      <c r="J13095"/>
    </row>
    <row r="13096" spans="1:10" x14ac:dyDescent="0.25">
      <c r="A13096"/>
      <c r="C13096"/>
      <c r="D13096"/>
      <c r="E13096"/>
      <c r="F13096"/>
      <c r="G13096"/>
      <c r="H13096"/>
      <c r="J13096"/>
    </row>
    <row r="13097" spans="1:10" x14ac:dyDescent="0.25">
      <c r="A13097"/>
      <c r="C13097"/>
      <c r="D13097"/>
      <c r="E13097"/>
      <c r="F13097"/>
      <c r="G13097"/>
      <c r="H13097"/>
      <c r="J13097"/>
    </row>
    <row r="13098" spans="1:10" x14ac:dyDescent="0.25">
      <c r="A13098"/>
      <c r="C13098"/>
      <c r="D13098"/>
      <c r="E13098"/>
      <c r="F13098"/>
      <c r="G13098"/>
      <c r="H13098"/>
      <c r="J13098"/>
    </row>
    <row r="13099" spans="1:10" x14ac:dyDescent="0.25">
      <c r="A13099"/>
      <c r="C13099"/>
      <c r="D13099"/>
      <c r="E13099"/>
      <c r="F13099"/>
      <c r="G13099"/>
      <c r="H13099"/>
      <c r="J13099"/>
    </row>
    <row r="13100" spans="1:10" x14ac:dyDescent="0.25">
      <c r="A13100"/>
      <c r="C13100"/>
      <c r="D13100"/>
      <c r="E13100"/>
      <c r="F13100"/>
      <c r="G13100"/>
      <c r="H13100"/>
      <c r="J13100"/>
    </row>
    <row r="13101" spans="1:10" x14ac:dyDescent="0.25">
      <c r="A13101"/>
      <c r="C13101"/>
      <c r="D13101"/>
      <c r="E13101"/>
      <c r="F13101"/>
      <c r="G13101"/>
      <c r="H13101"/>
      <c r="J13101"/>
    </row>
    <row r="13102" spans="1:10" x14ac:dyDescent="0.25">
      <c r="A13102"/>
      <c r="C13102"/>
      <c r="D13102"/>
      <c r="E13102"/>
      <c r="F13102"/>
      <c r="G13102"/>
      <c r="H13102"/>
      <c r="J13102"/>
    </row>
    <row r="13103" spans="1:10" x14ac:dyDescent="0.25">
      <c r="A13103"/>
      <c r="C13103"/>
      <c r="D13103"/>
      <c r="E13103"/>
      <c r="F13103"/>
      <c r="G13103"/>
      <c r="H13103"/>
      <c r="J13103"/>
    </row>
    <row r="13104" spans="1:10" x14ac:dyDescent="0.25">
      <c r="A13104"/>
      <c r="C13104"/>
      <c r="D13104"/>
      <c r="E13104"/>
      <c r="F13104"/>
      <c r="G13104"/>
      <c r="H13104"/>
      <c r="J13104"/>
    </row>
    <row r="13105" spans="1:10" x14ac:dyDescent="0.25">
      <c r="A13105"/>
      <c r="C13105"/>
      <c r="D13105"/>
      <c r="E13105"/>
      <c r="F13105"/>
      <c r="G13105"/>
      <c r="H13105"/>
      <c r="J13105"/>
    </row>
    <row r="13106" spans="1:10" x14ac:dyDescent="0.25">
      <c r="A13106"/>
      <c r="C13106"/>
      <c r="D13106"/>
      <c r="E13106"/>
      <c r="F13106"/>
      <c r="G13106"/>
      <c r="H13106"/>
      <c r="J13106"/>
    </row>
    <row r="13107" spans="1:10" x14ac:dyDescent="0.25">
      <c r="A13107"/>
      <c r="C13107"/>
      <c r="D13107"/>
      <c r="E13107"/>
      <c r="F13107"/>
      <c r="G13107"/>
      <c r="H13107"/>
      <c r="J13107"/>
    </row>
    <row r="13108" spans="1:10" x14ac:dyDescent="0.25">
      <c r="A13108"/>
      <c r="C13108"/>
      <c r="D13108"/>
      <c r="E13108"/>
      <c r="F13108"/>
      <c r="G13108"/>
      <c r="H13108"/>
      <c r="J13108"/>
    </row>
    <row r="13109" spans="1:10" x14ac:dyDescent="0.25">
      <c r="A13109"/>
      <c r="C13109"/>
      <c r="D13109"/>
      <c r="E13109"/>
      <c r="F13109"/>
      <c r="G13109"/>
      <c r="H13109"/>
      <c r="J13109"/>
    </row>
    <row r="13110" spans="1:10" x14ac:dyDescent="0.25">
      <c r="A13110"/>
      <c r="C13110"/>
      <c r="D13110"/>
      <c r="E13110"/>
      <c r="F13110"/>
      <c r="G13110"/>
      <c r="H13110"/>
      <c r="J13110"/>
    </row>
    <row r="13111" spans="1:10" x14ac:dyDescent="0.25">
      <c r="A13111"/>
      <c r="C13111"/>
      <c r="D13111"/>
      <c r="E13111"/>
      <c r="F13111"/>
      <c r="G13111"/>
      <c r="H13111"/>
      <c r="J13111"/>
    </row>
    <row r="13112" spans="1:10" x14ac:dyDescent="0.25">
      <c r="A13112"/>
      <c r="C13112"/>
      <c r="D13112"/>
      <c r="E13112"/>
      <c r="F13112"/>
      <c r="G13112"/>
      <c r="H13112"/>
      <c r="J13112"/>
    </row>
    <row r="13113" spans="1:10" x14ac:dyDescent="0.25">
      <c r="A13113"/>
      <c r="C13113"/>
      <c r="D13113"/>
      <c r="E13113"/>
      <c r="F13113"/>
      <c r="G13113"/>
      <c r="H13113"/>
      <c r="J13113"/>
    </row>
    <row r="13114" spans="1:10" x14ac:dyDescent="0.25">
      <c r="A13114"/>
      <c r="C13114"/>
      <c r="D13114"/>
      <c r="E13114"/>
      <c r="F13114"/>
      <c r="G13114"/>
      <c r="H13114"/>
      <c r="J13114"/>
    </row>
    <row r="13115" spans="1:10" x14ac:dyDescent="0.25">
      <c r="A13115"/>
      <c r="C13115"/>
      <c r="D13115"/>
      <c r="E13115"/>
      <c r="F13115"/>
      <c r="G13115"/>
      <c r="H13115"/>
      <c r="J13115"/>
    </row>
    <row r="13116" spans="1:10" x14ac:dyDescent="0.25">
      <c r="A13116"/>
      <c r="C13116"/>
      <c r="D13116"/>
      <c r="E13116"/>
      <c r="F13116"/>
      <c r="G13116"/>
      <c r="H13116"/>
      <c r="J13116"/>
    </row>
    <row r="13117" spans="1:10" x14ac:dyDescent="0.25">
      <c r="A13117"/>
      <c r="C13117"/>
      <c r="D13117"/>
      <c r="E13117"/>
      <c r="F13117"/>
      <c r="G13117"/>
      <c r="H13117"/>
      <c r="J13117"/>
    </row>
    <row r="13118" spans="1:10" x14ac:dyDescent="0.25">
      <c r="A13118"/>
      <c r="C13118"/>
      <c r="D13118"/>
      <c r="E13118"/>
      <c r="F13118"/>
      <c r="G13118"/>
      <c r="H13118"/>
      <c r="J13118"/>
    </row>
    <row r="13119" spans="1:10" x14ac:dyDescent="0.25">
      <c r="A13119"/>
      <c r="C13119"/>
      <c r="D13119"/>
      <c r="E13119"/>
      <c r="F13119"/>
      <c r="G13119"/>
      <c r="H13119"/>
      <c r="J13119"/>
    </row>
    <row r="13120" spans="1:10" x14ac:dyDescent="0.25">
      <c r="A13120"/>
      <c r="C13120"/>
      <c r="D13120"/>
      <c r="E13120"/>
      <c r="F13120"/>
      <c r="G13120"/>
      <c r="H13120"/>
      <c r="J13120"/>
    </row>
    <row r="13121" spans="1:10" x14ac:dyDescent="0.25">
      <c r="A13121"/>
      <c r="C13121"/>
      <c r="D13121"/>
      <c r="E13121"/>
      <c r="F13121"/>
      <c r="G13121"/>
      <c r="H13121"/>
      <c r="J13121"/>
    </row>
    <row r="13122" spans="1:10" x14ac:dyDescent="0.25">
      <c r="A13122"/>
      <c r="C13122"/>
      <c r="D13122"/>
      <c r="E13122"/>
      <c r="F13122"/>
      <c r="G13122"/>
      <c r="H13122"/>
      <c r="J13122"/>
    </row>
    <row r="13123" spans="1:10" x14ac:dyDescent="0.25">
      <c r="A13123"/>
      <c r="C13123"/>
      <c r="D13123"/>
      <c r="E13123"/>
      <c r="F13123"/>
      <c r="G13123"/>
      <c r="H13123"/>
      <c r="J13123"/>
    </row>
    <row r="13124" spans="1:10" x14ac:dyDescent="0.25">
      <c r="A13124"/>
      <c r="C13124"/>
      <c r="D13124"/>
      <c r="E13124"/>
      <c r="F13124"/>
      <c r="G13124"/>
      <c r="H13124"/>
      <c r="J13124"/>
    </row>
    <row r="13125" spans="1:10" x14ac:dyDescent="0.25">
      <c r="A13125"/>
      <c r="C13125"/>
      <c r="D13125"/>
      <c r="E13125"/>
      <c r="F13125"/>
      <c r="G13125"/>
      <c r="H13125"/>
      <c r="J13125"/>
    </row>
    <row r="13126" spans="1:10" x14ac:dyDescent="0.25">
      <c r="A13126"/>
      <c r="C13126"/>
      <c r="D13126"/>
      <c r="E13126"/>
      <c r="F13126"/>
      <c r="G13126"/>
      <c r="H13126"/>
      <c r="J13126"/>
    </row>
    <row r="13127" spans="1:10" x14ac:dyDescent="0.25">
      <c r="A13127"/>
      <c r="C13127"/>
      <c r="D13127"/>
      <c r="E13127"/>
      <c r="F13127"/>
      <c r="G13127"/>
      <c r="H13127"/>
      <c r="J13127"/>
    </row>
    <row r="13128" spans="1:10" x14ac:dyDescent="0.25">
      <c r="A13128"/>
      <c r="C13128"/>
      <c r="D13128"/>
      <c r="E13128"/>
      <c r="F13128"/>
      <c r="G13128"/>
      <c r="H13128"/>
      <c r="J13128"/>
    </row>
    <row r="13129" spans="1:10" x14ac:dyDescent="0.25">
      <c r="A13129"/>
      <c r="C13129"/>
      <c r="D13129"/>
      <c r="E13129"/>
      <c r="F13129"/>
      <c r="G13129"/>
      <c r="H13129"/>
      <c r="J13129"/>
    </row>
    <row r="13130" spans="1:10" x14ac:dyDescent="0.25">
      <c r="A13130"/>
      <c r="C13130"/>
      <c r="D13130"/>
      <c r="E13130"/>
      <c r="F13130"/>
      <c r="G13130"/>
      <c r="H13130"/>
      <c r="J13130"/>
    </row>
    <row r="13131" spans="1:10" x14ac:dyDescent="0.25">
      <c r="A13131"/>
      <c r="C13131"/>
      <c r="D13131"/>
      <c r="E13131"/>
      <c r="F13131"/>
      <c r="G13131"/>
      <c r="H13131"/>
      <c r="J13131"/>
    </row>
    <row r="13132" spans="1:10" x14ac:dyDescent="0.25">
      <c r="A13132"/>
      <c r="C13132"/>
      <c r="D13132"/>
      <c r="E13132"/>
      <c r="F13132"/>
      <c r="G13132"/>
      <c r="H13132"/>
      <c r="J13132"/>
    </row>
    <row r="13133" spans="1:10" x14ac:dyDescent="0.25">
      <c r="A13133"/>
      <c r="C13133"/>
      <c r="D13133"/>
      <c r="E13133"/>
      <c r="F13133"/>
      <c r="G13133"/>
      <c r="H13133"/>
      <c r="J13133"/>
    </row>
    <row r="13134" spans="1:10" x14ac:dyDescent="0.25">
      <c r="A13134"/>
      <c r="C13134"/>
      <c r="D13134"/>
      <c r="E13134"/>
      <c r="F13134"/>
      <c r="G13134"/>
      <c r="H13134"/>
      <c r="J13134"/>
    </row>
    <row r="13135" spans="1:10" x14ac:dyDescent="0.25">
      <c r="A13135"/>
      <c r="C13135"/>
      <c r="D13135"/>
      <c r="E13135"/>
      <c r="F13135"/>
      <c r="G13135"/>
      <c r="H13135"/>
      <c r="J13135"/>
    </row>
    <row r="13136" spans="1:10" x14ac:dyDescent="0.25">
      <c r="A13136"/>
      <c r="C13136"/>
      <c r="D13136"/>
      <c r="E13136"/>
      <c r="F13136"/>
      <c r="G13136"/>
      <c r="H13136"/>
      <c r="J13136"/>
    </row>
    <row r="13137" spans="1:10" x14ac:dyDescent="0.25">
      <c r="A13137"/>
      <c r="C13137"/>
      <c r="D13137"/>
      <c r="E13137"/>
      <c r="F13137"/>
      <c r="G13137"/>
      <c r="H13137"/>
      <c r="J13137"/>
    </row>
    <row r="13138" spans="1:10" x14ac:dyDescent="0.25">
      <c r="A13138"/>
      <c r="C13138"/>
      <c r="D13138"/>
      <c r="E13138"/>
      <c r="F13138"/>
      <c r="G13138"/>
      <c r="H13138"/>
      <c r="J13138"/>
    </row>
    <row r="13139" spans="1:10" x14ac:dyDescent="0.25">
      <c r="A13139"/>
      <c r="C13139"/>
      <c r="D13139"/>
      <c r="E13139"/>
      <c r="F13139"/>
      <c r="G13139"/>
      <c r="H13139"/>
      <c r="J13139"/>
    </row>
    <row r="13140" spans="1:10" x14ac:dyDescent="0.25">
      <c r="A13140"/>
      <c r="C13140"/>
      <c r="D13140"/>
      <c r="E13140"/>
      <c r="F13140"/>
      <c r="G13140"/>
      <c r="H13140"/>
      <c r="J13140"/>
    </row>
    <row r="13141" spans="1:10" x14ac:dyDescent="0.25">
      <c r="A13141"/>
      <c r="C13141"/>
      <c r="D13141"/>
      <c r="E13141"/>
      <c r="F13141"/>
      <c r="G13141"/>
      <c r="H13141"/>
      <c r="J13141"/>
    </row>
    <row r="13142" spans="1:10" x14ac:dyDescent="0.25">
      <c r="A13142"/>
      <c r="C13142"/>
      <c r="D13142"/>
      <c r="E13142"/>
      <c r="F13142"/>
      <c r="G13142"/>
      <c r="H13142"/>
      <c r="J13142"/>
    </row>
    <row r="13143" spans="1:10" x14ac:dyDescent="0.25">
      <c r="A13143"/>
      <c r="C13143"/>
      <c r="D13143"/>
      <c r="E13143"/>
      <c r="F13143"/>
      <c r="G13143"/>
      <c r="H13143"/>
      <c r="J13143"/>
    </row>
    <row r="13144" spans="1:10" x14ac:dyDescent="0.25">
      <c r="A13144"/>
      <c r="C13144"/>
      <c r="D13144"/>
      <c r="E13144"/>
      <c r="F13144"/>
      <c r="G13144"/>
      <c r="H13144"/>
      <c r="J13144"/>
    </row>
    <row r="13145" spans="1:10" x14ac:dyDescent="0.25">
      <c r="A13145"/>
      <c r="C13145"/>
      <c r="D13145"/>
      <c r="E13145"/>
      <c r="F13145"/>
      <c r="G13145"/>
      <c r="H13145"/>
      <c r="J13145"/>
    </row>
    <row r="13146" spans="1:10" x14ac:dyDescent="0.25">
      <c r="A13146"/>
      <c r="C13146"/>
      <c r="D13146"/>
      <c r="E13146"/>
      <c r="F13146"/>
      <c r="G13146"/>
      <c r="H13146"/>
      <c r="J13146"/>
    </row>
    <row r="13147" spans="1:10" x14ac:dyDescent="0.25">
      <c r="A13147"/>
      <c r="C13147"/>
      <c r="D13147"/>
      <c r="E13147"/>
      <c r="F13147"/>
      <c r="G13147"/>
      <c r="H13147"/>
      <c r="J13147"/>
    </row>
    <row r="13148" spans="1:10" x14ac:dyDescent="0.25">
      <c r="A13148"/>
      <c r="C13148"/>
      <c r="D13148"/>
      <c r="E13148"/>
      <c r="F13148"/>
      <c r="G13148"/>
      <c r="H13148"/>
      <c r="J13148"/>
    </row>
    <row r="13149" spans="1:10" x14ac:dyDescent="0.25">
      <c r="A13149"/>
      <c r="C13149"/>
      <c r="D13149"/>
      <c r="E13149"/>
      <c r="F13149"/>
      <c r="G13149"/>
      <c r="H13149"/>
      <c r="J13149"/>
    </row>
    <row r="13150" spans="1:10" x14ac:dyDescent="0.25">
      <c r="A13150"/>
      <c r="C13150"/>
      <c r="D13150"/>
      <c r="E13150"/>
      <c r="F13150"/>
      <c r="G13150"/>
      <c r="H13150"/>
      <c r="J13150"/>
    </row>
    <row r="13151" spans="1:10" x14ac:dyDescent="0.25">
      <c r="A13151"/>
      <c r="C13151"/>
      <c r="D13151"/>
      <c r="E13151"/>
      <c r="F13151"/>
      <c r="G13151"/>
      <c r="H13151"/>
      <c r="J13151"/>
    </row>
    <row r="13152" spans="1:10" x14ac:dyDescent="0.25">
      <c r="A13152"/>
      <c r="C13152"/>
      <c r="D13152"/>
      <c r="E13152"/>
      <c r="F13152"/>
      <c r="G13152"/>
      <c r="H13152"/>
      <c r="J13152"/>
    </row>
    <row r="13153" spans="1:10" x14ac:dyDescent="0.25">
      <c r="A13153"/>
      <c r="C13153"/>
      <c r="D13153"/>
      <c r="E13153"/>
      <c r="F13153"/>
      <c r="G13153"/>
      <c r="H13153"/>
      <c r="J13153"/>
    </row>
    <row r="13154" spans="1:10" x14ac:dyDescent="0.25">
      <c r="A13154"/>
      <c r="C13154"/>
      <c r="D13154"/>
      <c r="E13154"/>
      <c r="F13154"/>
      <c r="G13154"/>
      <c r="H13154"/>
      <c r="J13154"/>
    </row>
    <row r="13155" spans="1:10" x14ac:dyDescent="0.25">
      <c r="A13155"/>
      <c r="C13155"/>
      <c r="D13155"/>
      <c r="E13155"/>
      <c r="F13155"/>
      <c r="G13155"/>
      <c r="H13155"/>
      <c r="J13155"/>
    </row>
    <row r="13156" spans="1:10" x14ac:dyDescent="0.25">
      <c r="A13156"/>
      <c r="C13156"/>
      <c r="D13156"/>
      <c r="E13156"/>
      <c r="F13156"/>
      <c r="G13156"/>
      <c r="H13156"/>
      <c r="J13156"/>
    </row>
    <row r="13157" spans="1:10" x14ac:dyDescent="0.25">
      <c r="A13157"/>
      <c r="C13157"/>
      <c r="D13157"/>
      <c r="E13157"/>
      <c r="F13157"/>
      <c r="G13157"/>
      <c r="H13157"/>
      <c r="J13157"/>
    </row>
    <row r="13158" spans="1:10" x14ac:dyDescent="0.25">
      <c r="A13158"/>
      <c r="C13158"/>
      <c r="D13158"/>
      <c r="E13158"/>
      <c r="F13158"/>
      <c r="G13158"/>
      <c r="H13158"/>
      <c r="J13158"/>
    </row>
    <row r="13159" spans="1:10" x14ac:dyDescent="0.25">
      <c r="A13159"/>
      <c r="C13159"/>
      <c r="D13159"/>
      <c r="E13159"/>
      <c r="F13159"/>
      <c r="G13159"/>
      <c r="H13159"/>
      <c r="J13159"/>
    </row>
    <row r="13160" spans="1:10" x14ac:dyDescent="0.25">
      <c r="A13160"/>
      <c r="C13160"/>
      <c r="D13160"/>
      <c r="E13160"/>
      <c r="F13160"/>
      <c r="G13160"/>
      <c r="H13160"/>
      <c r="J13160"/>
    </row>
    <row r="13161" spans="1:10" x14ac:dyDescent="0.25">
      <c r="A13161"/>
      <c r="C13161"/>
      <c r="D13161"/>
      <c r="E13161"/>
      <c r="F13161"/>
      <c r="G13161"/>
      <c r="H13161"/>
      <c r="J13161"/>
    </row>
    <row r="13162" spans="1:10" x14ac:dyDescent="0.25">
      <c r="A13162"/>
      <c r="C13162"/>
      <c r="D13162"/>
      <c r="E13162"/>
      <c r="F13162"/>
      <c r="G13162"/>
      <c r="H13162"/>
      <c r="J13162"/>
    </row>
    <row r="13163" spans="1:10" x14ac:dyDescent="0.25">
      <c r="A13163"/>
      <c r="C13163"/>
      <c r="D13163"/>
      <c r="E13163"/>
      <c r="F13163"/>
      <c r="G13163"/>
      <c r="H13163"/>
      <c r="J13163"/>
    </row>
    <row r="13164" spans="1:10" x14ac:dyDescent="0.25">
      <c r="A13164"/>
      <c r="C13164"/>
      <c r="D13164"/>
      <c r="E13164"/>
      <c r="F13164"/>
      <c r="G13164"/>
      <c r="H13164"/>
      <c r="J13164"/>
    </row>
    <row r="13165" spans="1:10" x14ac:dyDescent="0.25">
      <c r="A13165"/>
      <c r="C13165"/>
      <c r="D13165"/>
      <c r="E13165"/>
      <c r="F13165"/>
      <c r="G13165"/>
      <c r="H13165"/>
      <c r="J13165"/>
    </row>
    <row r="13166" spans="1:10" x14ac:dyDescent="0.25">
      <c r="A13166"/>
      <c r="C13166"/>
      <c r="D13166"/>
      <c r="E13166"/>
      <c r="F13166"/>
      <c r="G13166"/>
      <c r="H13166"/>
      <c r="J13166"/>
    </row>
    <row r="13167" spans="1:10" x14ac:dyDescent="0.25">
      <c r="A13167"/>
      <c r="C13167"/>
      <c r="D13167"/>
      <c r="E13167"/>
      <c r="F13167"/>
      <c r="G13167"/>
      <c r="H13167"/>
      <c r="J13167"/>
    </row>
    <row r="13168" spans="1:10" x14ac:dyDescent="0.25">
      <c r="A13168"/>
      <c r="C13168"/>
      <c r="D13168"/>
      <c r="E13168"/>
      <c r="F13168"/>
      <c r="G13168"/>
      <c r="H13168"/>
      <c r="J13168"/>
    </row>
    <row r="13169" spans="1:10" x14ac:dyDescent="0.25">
      <c r="A13169"/>
      <c r="C13169"/>
      <c r="D13169"/>
      <c r="E13169"/>
      <c r="F13169"/>
      <c r="G13169"/>
      <c r="H13169"/>
      <c r="J13169"/>
    </row>
    <row r="13170" spans="1:10" x14ac:dyDescent="0.25">
      <c r="A13170"/>
      <c r="C13170"/>
      <c r="D13170"/>
      <c r="E13170"/>
      <c r="F13170"/>
      <c r="G13170"/>
      <c r="H13170"/>
      <c r="J13170"/>
    </row>
    <row r="13171" spans="1:10" x14ac:dyDescent="0.25">
      <c r="A13171"/>
      <c r="C13171"/>
      <c r="D13171"/>
      <c r="E13171"/>
      <c r="F13171"/>
      <c r="G13171"/>
      <c r="H13171"/>
      <c r="J13171"/>
    </row>
    <row r="13172" spans="1:10" x14ac:dyDescent="0.25">
      <c r="A13172"/>
      <c r="C13172"/>
      <c r="D13172"/>
      <c r="E13172"/>
      <c r="F13172"/>
      <c r="G13172"/>
      <c r="H13172"/>
      <c r="J13172"/>
    </row>
    <row r="13173" spans="1:10" x14ac:dyDescent="0.25">
      <c r="A13173"/>
      <c r="C13173"/>
      <c r="D13173"/>
      <c r="E13173"/>
      <c r="F13173"/>
      <c r="G13173"/>
      <c r="H13173"/>
      <c r="J13173"/>
    </row>
    <row r="13174" spans="1:10" x14ac:dyDescent="0.25">
      <c r="A13174"/>
      <c r="C13174"/>
      <c r="D13174"/>
      <c r="E13174"/>
      <c r="F13174"/>
      <c r="G13174"/>
      <c r="H13174"/>
      <c r="J13174"/>
    </row>
    <row r="13175" spans="1:10" x14ac:dyDescent="0.25">
      <c r="A13175"/>
      <c r="C13175"/>
      <c r="D13175"/>
      <c r="E13175"/>
      <c r="F13175"/>
      <c r="G13175"/>
      <c r="H13175"/>
      <c r="J13175"/>
    </row>
    <row r="13176" spans="1:10" x14ac:dyDescent="0.25">
      <c r="A13176"/>
      <c r="C13176"/>
      <c r="D13176"/>
      <c r="E13176"/>
      <c r="F13176"/>
      <c r="G13176"/>
      <c r="H13176"/>
      <c r="J13176"/>
    </row>
    <row r="13177" spans="1:10" x14ac:dyDescent="0.25">
      <c r="A13177"/>
      <c r="C13177"/>
      <c r="D13177"/>
      <c r="E13177"/>
      <c r="F13177"/>
      <c r="G13177"/>
      <c r="H13177"/>
      <c r="J13177"/>
    </row>
    <row r="13178" spans="1:10" x14ac:dyDescent="0.25">
      <c r="A13178"/>
      <c r="C13178"/>
      <c r="D13178"/>
      <c r="E13178"/>
      <c r="F13178"/>
      <c r="G13178"/>
      <c r="H13178"/>
      <c r="J13178"/>
    </row>
    <row r="13179" spans="1:10" x14ac:dyDescent="0.25">
      <c r="A13179"/>
      <c r="C13179"/>
      <c r="D13179"/>
      <c r="E13179"/>
      <c r="F13179"/>
      <c r="G13179"/>
      <c r="H13179"/>
      <c r="J13179"/>
    </row>
    <row r="13180" spans="1:10" x14ac:dyDescent="0.25">
      <c r="A13180"/>
      <c r="C13180"/>
      <c r="D13180"/>
      <c r="E13180"/>
      <c r="F13180"/>
      <c r="G13180"/>
      <c r="H13180"/>
      <c r="J13180"/>
    </row>
    <row r="13181" spans="1:10" x14ac:dyDescent="0.25">
      <c r="A13181"/>
      <c r="C13181"/>
      <c r="D13181"/>
      <c r="E13181"/>
      <c r="F13181"/>
      <c r="G13181"/>
      <c r="H13181"/>
      <c r="J13181"/>
    </row>
    <row r="13182" spans="1:10" x14ac:dyDescent="0.25">
      <c r="A13182"/>
      <c r="C13182"/>
      <c r="D13182"/>
      <c r="E13182"/>
      <c r="F13182"/>
      <c r="G13182"/>
      <c r="H13182"/>
      <c r="J13182"/>
    </row>
    <row r="13183" spans="1:10" x14ac:dyDescent="0.25">
      <c r="A13183"/>
      <c r="C13183"/>
      <c r="D13183"/>
      <c r="E13183"/>
      <c r="F13183"/>
      <c r="G13183"/>
      <c r="H13183"/>
      <c r="J13183"/>
    </row>
    <row r="13184" spans="1:10" x14ac:dyDescent="0.25">
      <c r="A13184"/>
      <c r="C13184"/>
      <c r="D13184"/>
      <c r="E13184"/>
      <c r="F13184"/>
      <c r="G13184"/>
      <c r="H13184"/>
      <c r="J13184"/>
    </row>
    <row r="13185" spans="1:10" x14ac:dyDescent="0.25">
      <c r="A13185"/>
      <c r="C13185"/>
      <c r="D13185"/>
      <c r="E13185"/>
      <c r="F13185"/>
      <c r="G13185"/>
      <c r="H13185"/>
      <c r="J13185"/>
    </row>
    <row r="13186" spans="1:10" x14ac:dyDescent="0.25">
      <c r="A13186"/>
      <c r="C13186"/>
      <c r="D13186"/>
      <c r="E13186"/>
      <c r="F13186"/>
      <c r="G13186"/>
      <c r="H13186"/>
      <c r="J13186"/>
    </row>
    <row r="13187" spans="1:10" x14ac:dyDescent="0.25">
      <c r="A13187"/>
      <c r="C13187"/>
      <c r="D13187"/>
      <c r="E13187"/>
      <c r="F13187"/>
      <c r="G13187"/>
      <c r="H13187"/>
      <c r="J13187"/>
    </row>
    <row r="13188" spans="1:10" x14ac:dyDescent="0.25">
      <c r="A13188"/>
      <c r="C13188"/>
      <c r="D13188"/>
      <c r="E13188"/>
      <c r="F13188"/>
      <c r="G13188"/>
      <c r="H13188"/>
      <c r="J13188"/>
    </row>
    <row r="13189" spans="1:10" x14ac:dyDescent="0.25">
      <c r="A13189"/>
      <c r="C13189"/>
      <c r="D13189"/>
      <c r="E13189"/>
      <c r="F13189"/>
      <c r="G13189"/>
      <c r="H13189"/>
      <c r="J13189"/>
    </row>
    <row r="13190" spans="1:10" x14ac:dyDescent="0.25">
      <c r="A13190"/>
      <c r="C13190"/>
      <c r="D13190"/>
      <c r="E13190"/>
      <c r="F13190"/>
      <c r="G13190"/>
      <c r="H13190"/>
      <c r="J13190"/>
    </row>
    <row r="13191" spans="1:10" x14ac:dyDescent="0.25">
      <c r="A13191"/>
      <c r="C13191"/>
      <c r="D13191"/>
      <c r="E13191"/>
      <c r="F13191"/>
      <c r="G13191"/>
      <c r="H13191"/>
      <c r="J13191"/>
    </row>
    <row r="13192" spans="1:10" x14ac:dyDescent="0.25">
      <c r="A13192"/>
      <c r="C13192"/>
      <c r="D13192"/>
      <c r="E13192"/>
      <c r="F13192"/>
      <c r="G13192"/>
      <c r="H13192"/>
      <c r="J13192"/>
    </row>
    <row r="13193" spans="1:10" x14ac:dyDescent="0.25">
      <c r="A13193"/>
      <c r="C13193"/>
      <c r="D13193"/>
      <c r="E13193"/>
      <c r="F13193"/>
      <c r="G13193"/>
      <c r="H13193"/>
      <c r="J13193"/>
    </row>
    <row r="13194" spans="1:10" x14ac:dyDescent="0.25">
      <c r="A13194"/>
      <c r="C13194"/>
      <c r="D13194"/>
      <c r="E13194"/>
      <c r="F13194"/>
      <c r="G13194"/>
      <c r="H13194"/>
      <c r="J13194"/>
    </row>
    <row r="13195" spans="1:10" x14ac:dyDescent="0.25">
      <c r="A13195"/>
      <c r="C13195"/>
      <c r="D13195"/>
      <c r="E13195"/>
      <c r="F13195"/>
      <c r="G13195"/>
      <c r="H13195"/>
      <c r="J13195"/>
    </row>
    <row r="13196" spans="1:10" x14ac:dyDescent="0.25">
      <c r="A13196"/>
      <c r="C13196"/>
      <c r="D13196"/>
      <c r="E13196"/>
      <c r="F13196"/>
      <c r="G13196"/>
      <c r="H13196"/>
      <c r="J13196"/>
    </row>
    <row r="13197" spans="1:10" x14ac:dyDescent="0.25">
      <c r="A13197"/>
      <c r="C13197"/>
      <c r="D13197"/>
      <c r="E13197"/>
      <c r="F13197"/>
      <c r="G13197"/>
      <c r="H13197"/>
      <c r="J13197"/>
    </row>
    <row r="13198" spans="1:10" x14ac:dyDescent="0.25">
      <c r="A13198"/>
      <c r="C13198"/>
      <c r="D13198"/>
      <c r="E13198"/>
      <c r="F13198"/>
      <c r="G13198"/>
      <c r="H13198"/>
      <c r="J13198"/>
    </row>
    <row r="13199" spans="1:10" x14ac:dyDescent="0.25">
      <c r="A13199"/>
      <c r="C13199"/>
      <c r="D13199"/>
      <c r="E13199"/>
      <c r="F13199"/>
      <c r="G13199"/>
      <c r="H13199"/>
      <c r="J13199"/>
    </row>
    <row r="13200" spans="1:10" x14ac:dyDescent="0.25">
      <c r="A13200"/>
      <c r="C13200"/>
      <c r="D13200"/>
      <c r="E13200"/>
      <c r="F13200"/>
      <c r="G13200"/>
      <c r="H13200"/>
      <c r="J13200"/>
    </row>
    <row r="13201" spans="1:10" x14ac:dyDescent="0.25">
      <c r="A13201"/>
      <c r="C13201"/>
      <c r="D13201"/>
      <c r="E13201"/>
      <c r="F13201"/>
      <c r="G13201"/>
      <c r="H13201"/>
      <c r="J13201"/>
    </row>
    <row r="13202" spans="1:10" x14ac:dyDescent="0.25">
      <c r="A13202"/>
      <c r="C13202"/>
      <c r="D13202"/>
      <c r="E13202"/>
      <c r="F13202"/>
      <c r="G13202"/>
      <c r="H13202"/>
      <c r="J13202"/>
    </row>
    <row r="13203" spans="1:10" x14ac:dyDescent="0.25">
      <c r="A13203"/>
      <c r="C13203"/>
      <c r="D13203"/>
      <c r="E13203"/>
      <c r="F13203"/>
      <c r="G13203"/>
      <c r="H13203"/>
      <c r="J13203"/>
    </row>
    <row r="13204" spans="1:10" x14ac:dyDescent="0.25">
      <c r="A13204"/>
      <c r="C13204"/>
      <c r="D13204"/>
      <c r="E13204"/>
      <c r="F13204"/>
      <c r="G13204"/>
      <c r="H13204"/>
      <c r="J13204"/>
    </row>
    <row r="13205" spans="1:10" x14ac:dyDescent="0.25">
      <c r="A13205"/>
      <c r="C13205"/>
      <c r="D13205"/>
      <c r="E13205"/>
      <c r="F13205"/>
      <c r="G13205"/>
      <c r="H13205"/>
      <c r="J13205"/>
    </row>
    <row r="13206" spans="1:10" x14ac:dyDescent="0.25">
      <c r="A13206"/>
      <c r="C13206"/>
      <c r="D13206"/>
      <c r="E13206"/>
      <c r="F13206"/>
      <c r="G13206"/>
      <c r="H13206"/>
      <c r="J13206"/>
    </row>
    <row r="13207" spans="1:10" x14ac:dyDescent="0.25">
      <c r="A13207"/>
      <c r="C13207"/>
      <c r="D13207"/>
      <c r="E13207"/>
      <c r="F13207"/>
      <c r="G13207"/>
      <c r="H13207"/>
      <c r="J13207"/>
    </row>
    <row r="13208" spans="1:10" x14ac:dyDescent="0.25">
      <c r="A13208"/>
      <c r="C13208"/>
      <c r="D13208"/>
      <c r="E13208"/>
      <c r="F13208"/>
      <c r="G13208"/>
      <c r="H13208"/>
      <c r="J13208"/>
    </row>
    <row r="13209" spans="1:10" x14ac:dyDescent="0.25">
      <c r="A13209"/>
      <c r="C13209"/>
      <c r="D13209"/>
      <c r="E13209"/>
      <c r="F13209"/>
      <c r="G13209"/>
      <c r="H13209"/>
      <c r="J13209"/>
    </row>
    <row r="13210" spans="1:10" x14ac:dyDescent="0.25">
      <c r="A13210"/>
      <c r="C13210"/>
      <c r="D13210"/>
      <c r="E13210"/>
      <c r="F13210"/>
      <c r="G13210"/>
      <c r="H13210"/>
      <c r="J13210"/>
    </row>
    <row r="13211" spans="1:10" x14ac:dyDescent="0.25">
      <c r="A13211"/>
      <c r="C13211"/>
      <c r="D13211"/>
      <c r="E13211"/>
      <c r="F13211"/>
      <c r="G13211"/>
      <c r="H13211"/>
      <c r="J13211"/>
    </row>
    <row r="13212" spans="1:10" x14ac:dyDescent="0.25">
      <c r="A13212"/>
      <c r="C13212"/>
      <c r="D13212"/>
      <c r="E13212"/>
      <c r="F13212"/>
      <c r="G13212"/>
      <c r="H13212"/>
      <c r="J13212"/>
    </row>
    <row r="13213" spans="1:10" x14ac:dyDescent="0.25">
      <c r="A13213"/>
      <c r="C13213"/>
      <c r="D13213"/>
      <c r="E13213"/>
      <c r="F13213"/>
      <c r="G13213"/>
      <c r="H13213"/>
      <c r="J13213"/>
    </row>
    <row r="13214" spans="1:10" x14ac:dyDescent="0.25">
      <c r="A13214"/>
      <c r="C13214"/>
      <c r="D13214"/>
      <c r="E13214"/>
      <c r="F13214"/>
      <c r="G13214"/>
      <c r="H13214"/>
      <c r="J13214"/>
    </row>
    <row r="13215" spans="1:10" x14ac:dyDescent="0.25">
      <c r="A13215"/>
      <c r="C13215"/>
      <c r="D13215"/>
      <c r="E13215"/>
      <c r="F13215"/>
      <c r="G13215"/>
      <c r="H13215"/>
      <c r="J13215"/>
    </row>
    <row r="13216" spans="1:10" x14ac:dyDescent="0.25">
      <c r="A13216"/>
      <c r="C13216"/>
      <c r="D13216"/>
      <c r="E13216"/>
      <c r="F13216"/>
      <c r="G13216"/>
      <c r="H13216"/>
      <c r="J13216"/>
    </row>
    <row r="13217" spans="1:10" x14ac:dyDescent="0.25">
      <c r="A13217"/>
      <c r="C13217"/>
      <c r="D13217"/>
      <c r="E13217"/>
      <c r="F13217"/>
      <c r="G13217"/>
      <c r="H13217"/>
      <c r="J13217"/>
    </row>
    <row r="13218" spans="1:10" x14ac:dyDescent="0.25">
      <c r="A13218"/>
      <c r="C13218"/>
      <c r="D13218"/>
      <c r="E13218"/>
      <c r="F13218"/>
      <c r="G13218"/>
      <c r="H13218"/>
      <c r="J13218"/>
    </row>
    <row r="13219" spans="1:10" x14ac:dyDescent="0.25">
      <c r="A13219"/>
      <c r="C13219"/>
      <c r="D13219"/>
      <c r="E13219"/>
      <c r="F13219"/>
      <c r="G13219"/>
      <c r="H13219"/>
      <c r="J13219"/>
    </row>
    <row r="13220" spans="1:10" x14ac:dyDescent="0.25">
      <c r="A13220"/>
      <c r="C13220"/>
      <c r="D13220"/>
      <c r="E13220"/>
      <c r="F13220"/>
      <c r="G13220"/>
      <c r="H13220"/>
      <c r="J13220"/>
    </row>
    <row r="13221" spans="1:10" x14ac:dyDescent="0.25">
      <c r="A13221"/>
      <c r="C13221"/>
      <c r="D13221"/>
      <c r="E13221"/>
      <c r="F13221"/>
      <c r="G13221"/>
      <c r="H13221"/>
      <c r="J13221"/>
    </row>
    <row r="13222" spans="1:10" x14ac:dyDescent="0.25">
      <c r="A13222"/>
      <c r="C13222"/>
      <c r="D13222"/>
      <c r="E13222"/>
      <c r="F13222"/>
      <c r="G13222"/>
      <c r="H13222"/>
      <c r="J13222"/>
    </row>
    <row r="13223" spans="1:10" x14ac:dyDescent="0.25">
      <c r="A13223"/>
      <c r="C13223"/>
      <c r="D13223"/>
      <c r="E13223"/>
      <c r="F13223"/>
      <c r="G13223"/>
      <c r="H13223"/>
      <c r="J13223"/>
    </row>
    <row r="13224" spans="1:10" x14ac:dyDescent="0.25">
      <c r="A13224"/>
      <c r="C13224"/>
      <c r="D13224"/>
      <c r="E13224"/>
      <c r="F13224"/>
      <c r="G13224"/>
      <c r="H13224"/>
      <c r="J13224"/>
    </row>
    <row r="13225" spans="1:10" x14ac:dyDescent="0.25">
      <c r="A13225"/>
      <c r="C13225"/>
      <c r="D13225"/>
      <c r="E13225"/>
      <c r="F13225"/>
      <c r="G13225"/>
      <c r="H13225"/>
      <c r="J13225"/>
    </row>
    <row r="13226" spans="1:10" x14ac:dyDescent="0.25">
      <c r="A13226"/>
      <c r="C13226"/>
      <c r="D13226"/>
      <c r="E13226"/>
      <c r="F13226"/>
      <c r="G13226"/>
      <c r="H13226"/>
      <c r="J13226"/>
    </row>
    <row r="13227" spans="1:10" x14ac:dyDescent="0.25">
      <c r="A13227"/>
      <c r="C13227"/>
      <c r="D13227"/>
      <c r="E13227"/>
      <c r="F13227"/>
      <c r="G13227"/>
      <c r="H13227"/>
      <c r="J13227"/>
    </row>
    <row r="13228" spans="1:10" x14ac:dyDescent="0.25">
      <c r="A13228"/>
      <c r="C13228"/>
      <c r="D13228"/>
      <c r="E13228"/>
      <c r="F13228"/>
      <c r="G13228"/>
      <c r="H13228"/>
      <c r="J13228"/>
    </row>
    <row r="13229" spans="1:10" x14ac:dyDescent="0.25">
      <c r="A13229"/>
      <c r="C13229"/>
      <c r="D13229"/>
      <c r="E13229"/>
      <c r="F13229"/>
      <c r="G13229"/>
      <c r="H13229"/>
      <c r="J13229"/>
    </row>
    <row r="13230" spans="1:10" x14ac:dyDescent="0.25">
      <c r="A13230"/>
      <c r="C13230"/>
      <c r="D13230"/>
      <c r="E13230"/>
      <c r="F13230"/>
      <c r="G13230"/>
      <c r="H13230"/>
      <c r="J13230"/>
    </row>
    <row r="13231" spans="1:10" x14ac:dyDescent="0.25">
      <c r="A13231"/>
      <c r="C13231"/>
      <c r="D13231"/>
      <c r="E13231"/>
      <c r="F13231"/>
      <c r="G13231"/>
      <c r="H13231"/>
      <c r="J13231"/>
    </row>
    <row r="13232" spans="1:10" x14ac:dyDescent="0.25">
      <c r="A13232"/>
      <c r="C13232"/>
      <c r="D13232"/>
      <c r="E13232"/>
      <c r="F13232"/>
      <c r="G13232"/>
      <c r="H13232"/>
      <c r="J13232"/>
    </row>
    <row r="13233" spans="1:10" x14ac:dyDescent="0.25">
      <c r="A13233"/>
      <c r="C13233"/>
      <c r="D13233"/>
      <c r="E13233"/>
      <c r="F13233"/>
      <c r="G13233"/>
      <c r="H13233"/>
      <c r="J13233"/>
    </row>
    <row r="13234" spans="1:10" x14ac:dyDescent="0.25">
      <c r="A13234"/>
      <c r="C13234"/>
      <c r="D13234"/>
      <c r="E13234"/>
      <c r="F13234"/>
      <c r="G13234"/>
      <c r="H13234"/>
      <c r="J13234"/>
    </row>
    <row r="13235" spans="1:10" x14ac:dyDescent="0.25">
      <c r="A13235"/>
      <c r="C13235"/>
      <c r="D13235"/>
      <c r="E13235"/>
      <c r="F13235"/>
      <c r="G13235"/>
      <c r="H13235"/>
      <c r="J13235"/>
    </row>
    <row r="13236" spans="1:10" x14ac:dyDescent="0.25">
      <c r="A13236"/>
      <c r="C13236"/>
      <c r="D13236"/>
      <c r="E13236"/>
      <c r="F13236"/>
      <c r="G13236"/>
      <c r="H13236"/>
      <c r="J13236"/>
    </row>
    <row r="13237" spans="1:10" x14ac:dyDescent="0.25">
      <c r="A13237"/>
      <c r="C13237"/>
      <c r="D13237"/>
      <c r="E13237"/>
      <c r="F13237"/>
      <c r="G13237"/>
      <c r="H13237"/>
      <c r="J13237"/>
    </row>
    <row r="13238" spans="1:10" x14ac:dyDescent="0.25">
      <c r="A13238"/>
      <c r="C13238"/>
      <c r="D13238"/>
      <c r="E13238"/>
      <c r="F13238"/>
      <c r="G13238"/>
      <c r="H13238"/>
      <c r="J13238"/>
    </row>
    <row r="13239" spans="1:10" x14ac:dyDescent="0.25">
      <c r="A13239"/>
      <c r="C13239"/>
      <c r="D13239"/>
      <c r="E13239"/>
      <c r="F13239"/>
      <c r="G13239"/>
      <c r="H13239"/>
      <c r="J13239"/>
    </row>
    <row r="13240" spans="1:10" x14ac:dyDescent="0.25">
      <c r="A13240"/>
      <c r="C13240"/>
      <c r="D13240"/>
      <c r="E13240"/>
      <c r="F13240"/>
      <c r="G13240"/>
      <c r="H13240"/>
      <c r="J13240"/>
    </row>
    <row r="13241" spans="1:10" x14ac:dyDescent="0.25">
      <c r="A13241"/>
      <c r="C13241"/>
      <c r="D13241"/>
      <c r="E13241"/>
      <c r="F13241"/>
      <c r="G13241"/>
      <c r="H13241"/>
      <c r="J13241"/>
    </row>
    <row r="13242" spans="1:10" x14ac:dyDescent="0.25">
      <c r="A13242"/>
      <c r="C13242"/>
      <c r="D13242"/>
      <c r="E13242"/>
      <c r="F13242"/>
      <c r="G13242"/>
      <c r="H13242"/>
      <c r="J13242"/>
    </row>
    <row r="13243" spans="1:10" x14ac:dyDescent="0.25">
      <c r="A13243"/>
      <c r="C13243"/>
      <c r="D13243"/>
      <c r="E13243"/>
      <c r="F13243"/>
      <c r="G13243"/>
      <c r="H13243"/>
      <c r="J13243"/>
    </row>
    <row r="13244" spans="1:10" x14ac:dyDescent="0.25">
      <c r="A13244"/>
      <c r="C13244"/>
      <c r="D13244"/>
      <c r="E13244"/>
      <c r="F13244"/>
      <c r="G13244"/>
      <c r="H13244"/>
      <c r="J13244"/>
    </row>
    <row r="13245" spans="1:10" x14ac:dyDescent="0.25">
      <c r="A13245"/>
      <c r="C13245"/>
      <c r="D13245"/>
      <c r="E13245"/>
      <c r="F13245"/>
      <c r="G13245"/>
      <c r="H13245"/>
      <c r="J13245"/>
    </row>
    <row r="13246" spans="1:10" x14ac:dyDescent="0.25">
      <c r="A13246"/>
      <c r="C13246"/>
      <c r="D13246"/>
      <c r="E13246"/>
      <c r="F13246"/>
      <c r="G13246"/>
      <c r="H13246"/>
      <c r="J13246"/>
    </row>
    <row r="13247" spans="1:10" x14ac:dyDescent="0.25">
      <c r="A13247"/>
      <c r="C13247"/>
      <c r="D13247"/>
      <c r="E13247"/>
      <c r="F13247"/>
      <c r="G13247"/>
      <c r="H13247"/>
      <c r="J13247"/>
    </row>
    <row r="13248" spans="1:10" x14ac:dyDescent="0.25">
      <c r="A13248"/>
      <c r="C13248"/>
      <c r="D13248"/>
      <c r="E13248"/>
      <c r="F13248"/>
      <c r="G13248"/>
      <c r="H13248"/>
      <c r="J13248"/>
    </row>
    <row r="13249" spans="1:10" x14ac:dyDescent="0.25">
      <c r="A13249"/>
      <c r="C13249"/>
      <c r="D13249"/>
      <c r="E13249"/>
      <c r="F13249"/>
      <c r="G13249"/>
      <c r="H13249"/>
      <c r="J13249"/>
    </row>
    <row r="13250" spans="1:10" x14ac:dyDescent="0.25">
      <c r="A13250"/>
      <c r="C13250"/>
      <c r="D13250"/>
      <c r="E13250"/>
      <c r="F13250"/>
      <c r="G13250"/>
      <c r="H13250"/>
      <c r="J13250"/>
    </row>
    <row r="13251" spans="1:10" x14ac:dyDescent="0.25">
      <c r="A13251"/>
      <c r="C13251"/>
      <c r="D13251"/>
      <c r="E13251"/>
      <c r="F13251"/>
      <c r="G13251"/>
      <c r="H13251"/>
      <c r="J13251"/>
    </row>
    <row r="13252" spans="1:10" x14ac:dyDescent="0.25">
      <c r="A13252"/>
      <c r="C13252"/>
      <c r="D13252"/>
      <c r="E13252"/>
      <c r="F13252"/>
      <c r="G13252"/>
      <c r="H13252"/>
      <c r="J13252"/>
    </row>
    <row r="13253" spans="1:10" x14ac:dyDescent="0.25">
      <c r="A13253"/>
      <c r="C13253"/>
      <c r="D13253"/>
      <c r="E13253"/>
      <c r="F13253"/>
      <c r="G13253"/>
      <c r="H13253"/>
      <c r="J13253"/>
    </row>
    <row r="13254" spans="1:10" x14ac:dyDescent="0.25">
      <c r="A13254"/>
      <c r="C13254"/>
      <c r="D13254"/>
      <c r="E13254"/>
      <c r="F13254"/>
      <c r="G13254"/>
      <c r="H13254"/>
      <c r="J13254"/>
    </row>
    <row r="13255" spans="1:10" x14ac:dyDescent="0.25">
      <c r="A13255"/>
      <c r="C13255"/>
      <c r="D13255"/>
      <c r="E13255"/>
      <c r="F13255"/>
      <c r="G13255"/>
      <c r="H13255"/>
      <c r="J13255"/>
    </row>
    <row r="13256" spans="1:10" x14ac:dyDescent="0.25">
      <c r="A13256"/>
      <c r="C13256"/>
      <c r="D13256"/>
      <c r="E13256"/>
      <c r="F13256"/>
      <c r="G13256"/>
      <c r="H13256"/>
      <c r="J13256"/>
    </row>
    <row r="13257" spans="1:10" x14ac:dyDescent="0.25">
      <c r="A13257"/>
      <c r="C13257"/>
      <c r="D13257"/>
      <c r="E13257"/>
      <c r="F13257"/>
      <c r="G13257"/>
      <c r="H13257"/>
      <c r="J13257"/>
    </row>
    <row r="13258" spans="1:10" x14ac:dyDescent="0.25">
      <c r="A13258"/>
      <c r="C13258"/>
      <c r="D13258"/>
      <c r="E13258"/>
      <c r="F13258"/>
      <c r="G13258"/>
      <c r="H13258"/>
      <c r="J13258"/>
    </row>
    <row r="13259" spans="1:10" x14ac:dyDescent="0.25">
      <c r="A13259"/>
      <c r="C13259"/>
      <c r="D13259"/>
      <c r="E13259"/>
      <c r="F13259"/>
      <c r="G13259"/>
      <c r="H13259"/>
      <c r="J13259"/>
    </row>
    <row r="13260" spans="1:10" x14ac:dyDescent="0.25">
      <c r="A13260"/>
      <c r="C13260"/>
      <c r="D13260"/>
      <c r="E13260"/>
      <c r="F13260"/>
      <c r="G13260"/>
      <c r="H13260"/>
      <c r="J13260"/>
    </row>
    <row r="13261" spans="1:10" x14ac:dyDescent="0.25">
      <c r="A13261"/>
      <c r="C13261"/>
      <c r="D13261"/>
      <c r="E13261"/>
      <c r="F13261"/>
      <c r="G13261"/>
      <c r="H13261"/>
      <c r="J13261"/>
    </row>
    <row r="13262" spans="1:10" x14ac:dyDescent="0.25">
      <c r="A13262"/>
      <c r="C13262"/>
      <c r="D13262"/>
      <c r="E13262"/>
      <c r="F13262"/>
      <c r="G13262"/>
      <c r="H13262"/>
      <c r="J13262"/>
    </row>
    <row r="13263" spans="1:10" x14ac:dyDescent="0.25">
      <c r="A13263"/>
      <c r="C13263"/>
      <c r="D13263"/>
      <c r="E13263"/>
      <c r="F13263"/>
      <c r="G13263"/>
      <c r="H13263"/>
      <c r="J13263"/>
    </row>
    <row r="13264" spans="1:10" x14ac:dyDescent="0.25">
      <c r="A13264"/>
      <c r="C13264"/>
      <c r="D13264"/>
      <c r="E13264"/>
      <c r="F13264"/>
      <c r="G13264"/>
      <c r="H13264"/>
      <c r="J13264"/>
    </row>
    <row r="13265" spans="1:10" x14ac:dyDescent="0.25">
      <c r="A13265"/>
      <c r="C13265"/>
      <c r="D13265"/>
      <c r="E13265"/>
      <c r="F13265"/>
      <c r="G13265"/>
      <c r="H13265"/>
      <c r="J13265"/>
    </row>
    <row r="13266" spans="1:10" x14ac:dyDescent="0.25">
      <c r="A13266"/>
      <c r="C13266"/>
      <c r="D13266"/>
      <c r="E13266"/>
      <c r="F13266"/>
      <c r="G13266"/>
      <c r="H13266"/>
      <c r="J13266"/>
    </row>
    <row r="13267" spans="1:10" x14ac:dyDescent="0.25">
      <c r="A13267"/>
      <c r="C13267"/>
      <c r="D13267"/>
      <c r="E13267"/>
      <c r="F13267"/>
      <c r="G13267"/>
      <c r="H13267"/>
      <c r="J13267"/>
    </row>
    <row r="13268" spans="1:10" x14ac:dyDescent="0.25">
      <c r="A13268"/>
      <c r="C13268"/>
      <c r="D13268"/>
      <c r="E13268"/>
      <c r="F13268"/>
      <c r="G13268"/>
      <c r="H13268"/>
      <c r="J13268"/>
    </row>
    <row r="13269" spans="1:10" x14ac:dyDescent="0.25">
      <c r="A13269"/>
      <c r="C13269"/>
      <c r="D13269"/>
      <c r="E13269"/>
      <c r="F13269"/>
      <c r="G13269"/>
      <c r="H13269"/>
      <c r="J13269"/>
    </row>
    <row r="13270" spans="1:10" x14ac:dyDescent="0.25">
      <c r="A13270"/>
      <c r="C13270"/>
      <c r="D13270"/>
      <c r="E13270"/>
      <c r="F13270"/>
      <c r="G13270"/>
      <c r="H13270"/>
      <c r="J13270"/>
    </row>
    <row r="13271" spans="1:10" x14ac:dyDescent="0.25">
      <c r="A13271"/>
      <c r="C13271"/>
      <c r="D13271"/>
      <c r="E13271"/>
      <c r="F13271"/>
      <c r="G13271"/>
      <c r="H13271"/>
      <c r="J13271"/>
    </row>
    <row r="13272" spans="1:10" x14ac:dyDescent="0.25">
      <c r="A13272"/>
      <c r="C13272"/>
      <c r="D13272"/>
      <c r="E13272"/>
      <c r="F13272"/>
      <c r="G13272"/>
      <c r="H13272"/>
      <c r="J13272"/>
    </row>
    <row r="13273" spans="1:10" x14ac:dyDescent="0.25">
      <c r="A13273"/>
      <c r="C13273"/>
      <c r="D13273"/>
      <c r="E13273"/>
      <c r="F13273"/>
      <c r="G13273"/>
      <c r="H13273"/>
      <c r="J13273"/>
    </row>
    <row r="13274" spans="1:10" x14ac:dyDescent="0.25">
      <c r="A13274"/>
      <c r="C13274"/>
      <c r="D13274"/>
      <c r="E13274"/>
      <c r="F13274"/>
      <c r="G13274"/>
      <c r="H13274"/>
      <c r="J13274"/>
    </row>
    <row r="13275" spans="1:10" x14ac:dyDescent="0.25">
      <c r="A13275"/>
      <c r="C13275"/>
      <c r="D13275"/>
      <c r="E13275"/>
      <c r="F13275"/>
      <c r="G13275"/>
      <c r="H13275"/>
      <c r="J13275"/>
    </row>
    <row r="13276" spans="1:10" x14ac:dyDescent="0.25">
      <c r="A13276"/>
      <c r="C13276"/>
      <c r="D13276"/>
      <c r="E13276"/>
      <c r="F13276"/>
      <c r="G13276"/>
      <c r="H13276"/>
      <c r="J13276"/>
    </row>
    <row r="13277" spans="1:10" x14ac:dyDescent="0.25">
      <c r="A13277"/>
      <c r="C13277"/>
      <c r="D13277"/>
      <c r="E13277"/>
      <c r="F13277"/>
      <c r="G13277"/>
      <c r="H13277"/>
      <c r="J13277"/>
    </row>
    <row r="13278" spans="1:10" x14ac:dyDescent="0.25">
      <c r="A13278"/>
      <c r="C13278"/>
      <c r="D13278"/>
      <c r="E13278"/>
      <c r="F13278"/>
      <c r="G13278"/>
      <c r="H13278"/>
      <c r="J13278"/>
    </row>
    <row r="13279" spans="1:10" x14ac:dyDescent="0.25">
      <c r="A13279"/>
      <c r="C13279"/>
      <c r="D13279"/>
      <c r="E13279"/>
      <c r="F13279"/>
      <c r="G13279"/>
      <c r="H13279"/>
      <c r="J13279"/>
    </row>
    <row r="13280" spans="1:10" x14ac:dyDescent="0.25">
      <c r="A13280"/>
      <c r="C13280"/>
      <c r="D13280"/>
      <c r="E13280"/>
      <c r="F13280"/>
      <c r="G13280"/>
      <c r="H13280"/>
      <c r="J13280"/>
    </row>
    <row r="13281" spans="1:10" x14ac:dyDescent="0.25">
      <c r="A13281"/>
      <c r="C13281"/>
      <c r="D13281"/>
      <c r="E13281"/>
      <c r="F13281"/>
      <c r="G13281"/>
      <c r="H13281"/>
      <c r="J13281"/>
    </row>
    <row r="13282" spans="1:10" x14ac:dyDescent="0.25">
      <c r="A13282"/>
      <c r="C13282"/>
      <c r="D13282"/>
      <c r="E13282"/>
      <c r="F13282"/>
      <c r="G13282"/>
      <c r="H13282"/>
      <c r="J13282"/>
    </row>
    <row r="13283" spans="1:10" x14ac:dyDescent="0.25">
      <c r="A13283"/>
      <c r="C13283"/>
      <c r="D13283"/>
      <c r="E13283"/>
      <c r="F13283"/>
      <c r="G13283"/>
      <c r="H13283"/>
      <c r="J13283"/>
    </row>
    <row r="13284" spans="1:10" x14ac:dyDescent="0.25">
      <c r="A13284"/>
      <c r="C13284"/>
      <c r="D13284"/>
      <c r="E13284"/>
      <c r="F13284"/>
      <c r="G13284"/>
      <c r="H13284"/>
      <c r="J13284"/>
    </row>
    <row r="13285" spans="1:10" x14ac:dyDescent="0.25">
      <c r="A13285"/>
      <c r="C13285"/>
      <c r="D13285"/>
      <c r="E13285"/>
      <c r="F13285"/>
      <c r="G13285"/>
      <c r="H13285"/>
      <c r="J13285"/>
    </row>
    <row r="13286" spans="1:10" x14ac:dyDescent="0.25">
      <c r="A13286"/>
      <c r="C13286"/>
      <c r="D13286"/>
      <c r="E13286"/>
      <c r="F13286"/>
      <c r="G13286"/>
      <c r="H13286"/>
      <c r="J13286"/>
    </row>
    <row r="13287" spans="1:10" x14ac:dyDescent="0.25">
      <c r="A13287"/>
      <c r="C13287"/>
      <c r="D13287"/>
      <c r="E13287"/>
      <c r="F13287"/>
      <c r="G13287"/>
      <c r="H13287"/>
      <c r="J13287"/>
    </row>
    <row r="13288" spans="1:10" x14ac:dyDescent="0.25">
      <c r="A13288"/>
      <c r="C13288"/>
      <c r="D13288"/>
      <c r="E13288"/>
      <c r="F13288"/>
      <c r="G13288"/>
      <c r="H13288"/>
      <c r="J13288"/>
    </row>
    <row r="13289" spans="1:10" x14ac:dyDescent="0.25">
      <c r="A13289"/>
      <c r="C13289"/>
      <c r="D13289"/>
      <c r="E13289"/>
      <c r="F13289"/>
      <c r="G13289"/>
      <c r="H13289"/>
      <c r="J13289"/>
    </row>
    <row r="13290" spans="1:10" x14ac:dyDescent="0.25">
      <c r="A13290"/>
      <c r="C13290"/>
      <c r="D13290"/>
      <c r="E13290"/>
      <c r="F13290"/>
      <c r="G13290"/>
      <c r="H13290"/>
      <c r="J13290"/>
    </row>
    <row r="13291" spans="1:10" x14ac:dyDescent="0.25">
      <c r="A13291"/>
      <c r="C13291"/>
      <c r="D13291"/>
      <c r="E13291"/>
      <c r="F13291"/>
      <c r="G13291"/>
      <c r="H13291"/>
      <c r="J13291"/>
    </row>
    <row r="13292" spans="1:10" x14ac:dyDescent="0.25">
      <c r="A13292"/>
      <c r="C13292"/>
      <c r="D13292"/>
      <c r="E13292"/>
      <c r="F13292"/>
      <c r="G13292"/>
      <c r="H13292"/>
      <c r="J13292"/>
    </row>
    <row r="13293" spans="1:10" x14ac:dyDescent="0.25">
      <c r="A13293"/>
      <c r="C13293"/>
      <c r="D13293"/>
      <c r="E13293"/>
      <c r="F13293"/>
      <c r="G13293"/>
      <c r="H13293"/>
      <c r="J13293"/>
    </row>
    <row r="13294" spans="1:10" x14ac:dyDescent="0.25">
      <c r="A13294"/>
      <c r="C13294"/>
      <c r="D13294"/>
      <c r="E13294"/>
      <c r="F13294"/>
      <c r="G13294"/>
      <c r="H13294"/>
      <c r="J13294"/>
    </row>
    <row r="13295" spans="1:10" x14ac:dyDescent="0.25">
      <c r="A13295"/>
      <c r="C13295"/>
      <c r="D13295"/>
      <c r="E13295"/>
      <c r="F13295"/>
      <c r="G13295"/>
      <c r="H13295"/>
      <c r="J13295"/>
    </row>
    <row r="13296" spans="1:10" x14ac:dyDescent="0.25">
      <c r="A13296"/>
      <c r="C13296"/>
      <c r="D13296"/>
      <c r="E13296"/>
      <c r="F13296"/>
      <c r="G13296"/>
      <c r="H13296"/>
      <c r="J13296"/>
    </row>
    <row r="13297" spans="1:10" x14ac:dyDescent="0.25">
      <c r="A13297"/>
      <c r="C13297"/>
      <c r="D13297"/>
      <c r="E13297"/>
      <c r="F13297"/>
      <c r="G13297"/>
      <c r="H13297"/>
      <c r="J13297"/>
    </row>
    <row r="13298" spans="1:10" x14ac:dyDescent="0.25">
      <c r="A13298"/>
      <c r="C13298"/>
      <c r="D13298"/>
      <c r="E13298"/>
      <c r="F13298"/>
      <c r="G13298"/>
      <c r="H13298"/>
      <c r="J13298"/>
    </row>
    <row r="13299" spans="1:10" x14ac:dyDescent="0.25">
      <c r="A13299"/>
      <c r="C13299"/>
      <c r="D13299"/>
      <c r="E13299"/>
      <c r="F13299"/>
      <c r="G13299"/>
      <c r="H13299"/>
      <c r="J13299"/>
    </row>
    <row r="13300" spans="1:10" x14ac:dyDescent="0.25">
      <c r="A13300"/>
      <c r="C13300"/>
      <c r="D13300"/>
      <c r="E13300"/>
      <c r="F13300"/>
      <c r="G13300"/>
      <c r="H13300"/>
      <c r="J13300"/>
    </row>
    <row r="13301" spans="1:10" x14ac:dyDescent="0.25">
      <c r="A13301"/>
      <c r="C13301"/>
      <c r="D13301"/>
      <c r="E13301"/>
      <c r="F13301"/>
      <c r="G13301"/>
      <c r="H13301"/>
      <c r="J13301"/>
    </row>
    <row r="13302" spans="1:10" x14ac:dyDescent="0.25">
      <c r="A13302"/>
      <c r="C13302"/>
      <c r="D13302"/>
      <c r="E13302"/>
      <c r="F13302"/>
      <c r="G13302"/>
      <c r="H13302"/>
      <c r="J13302"/>
    </row>
    <row r="13303" spans="1:10" x14ac:dyDescent="0.25">
      <c r="A13303"/>
      <c r="C13303"/>
      <c r="D13303"/>
      <c r="E13303"/>
      <c r="F13303"/>
      <c r="G13303"/>
      <c r="H13303"/>
      <c r="J13303"/>
    </row>
    <row r="13304" spans="1:10" x14ac:dyDescent="0.25">
      <c r="A13304"/>
      <c r="C13304"/>
      <c r="D13304"/>
      <c r="E13304"/>
      <c r="F13304"/>
      <c r="G13304"/>
      <c r="H13304"/>
      <c r="J13304"/>
    </row>
    <row r="13305" spans="1:10" x14ac:dyDescent="0.25">
      <c r="A13305"/>
      <c r="C13305"/>
      <c r="D13305"/>
      <c r="E13305"/>
      <c r="F13305"/>
      <c r="G13305"/>
      <c r="H13305"/>
      <c r="J13305"/>
    </row>
    <row r="13306" spans="1:10" x14ac:dyDescent="0.25">
      <c r="A13306"/>
      <c r="C13306"/>
      <c r="D13306"/>
      <c r="E13306"/>
      <c r="F13306"/>
      <c r="G13306"/>
      <c r="H13306"/>
      <c r="J13306"/>
    </row>
    <row r="13307" spans="1:10" x14ac:dyDescent="0.25">
      <c r="A13307"/>
      <c r="C13307"/>
      <c r="D13307"/>
      <c r="E13307"/>
      <c r="F13307"/>
      <c r="G13307"/>
      <c r="H13307"/>
      <c r="J13307"/>
    </row>
    <row r="13308" spans="1:10" x14ac:dyDescent="0.25">
      <c r="A13308"/>
      <c r="C13308"/>
      <c r="D13308"/>
      <c r="E13308"/>
      <c r="F13308"/>
      <c r="G13308"/>
      <c r="H13308"/>
      <c r="J13308"/>
    </row>
    <row r="13309" spans="1:10" x14ac:dyDescent="0.25">
      <c r="A13309"/>
      <c r="C13309"/>
      <c r="D13309"/>
      <c r="E13309"/>
      <c r="F13309"/>
      <c r="G13309"/>
      <c r="H13309"/>
      <c r="J13309"/>
    </row>
    <row r="13310" spans="1:10" x14ac:dyDescent="0.25">
      <c r="A13310"/>
      <c r="C13310"/>
      <c r="D13310"/>
      <c r="E13310"/>
      <c r="F13310"/>
      <c r="G13310"/>
      <c r="H13310"/>
      <c r="J13310"/>
    </row>
    <row r="13311" spans="1:10" x14ac:dyDescent="0.25">
      <c r="A13311"/>
      <c r="C13311"/>
      <c r="D13311"/>
      <c r="E13311"/>
      <c r="F13311"/>
      <c r="G13311"/>
      <c r="H13311"/>
      <c r="J13311"/>
    </row>
    <row r="13312" spans="1:10" x14ac:dyDescent="0.25">
      <c r="A13312"/>
      <c r="C13312"/>
      <c r="D13312"/>
      <c r="E13312"/>
      <c r="F13312"/>
      <c r="G13312"/>
      <c r="H13312"/>
      <c r="J13312"/>
    </row>
    <row r="13313" spans="1:10" x14ac:dyDescent="0.25">
      <c r="A13313"/>
      <c r="C13313"/>
      <c r="D13313"/>
      <c r="E13313"/>
      <c r="F13313"/>
      <c r="G13313"/>
      <c r="H13313"/>
      <c r="J13313"/>
    </row>
    <row r="13314" spans="1:10" x14ac:dyDescent="0.25">
      <c r="A13314"/>
      <c r="C13314"/>
      <c r="D13314"/>
      <c r="E13314"/>
      <c r="F13314"/>
      <c r="G13314"/>
      <c r="H13314"/>
      <c r="J13314"/>
    </row>
    <row r="13315" spans="1:10" x14ac:dyDescent="0.25">
      <c r="A13315"/>
      <c r="C13315"/>
      <c r="D13315"/>
      <c r="E13315"/>
      <c r="F13315"/>
      <c r="G13315"/>
      <c r="H13315"/>
      <c r="J13315"/>
    </row>
    <row r="13316" spans="1:10" x14ac:dyDescent="0.25">
      <c r="A13316"/>
      <c r="C13316"/>
      <c r="D13316"/>
      <c r="E13316"/>
      <c r="F13316"/>
      <c r="G13316"/>
      <c r="H13316"/>
      <c r="J13316"/>
    </row>
    <row r="13317" spans="1:10" x14ac:dyDescent="0.25">
      <c r="A13317"/>
      <c r="C13317"/>
      <c r="D13317"/>
      <c r="E13317"/>
      <c r="F13317"/>
      <c r="G13317"/>
      <c r="H13317"/>
      <c r="J13317"/>
    </row>
    <row r="13318" spans="1:10" x14ac:dyDescent="0.25">
      <c r="A13318"/>
      <c r="C13318"/>
      <c r="D13318"/>
      <c r="E13318"/>
      <c r="F13318"/>
      <c r="G13318"/>
      <c r="H13318"/>
      <c r="J13318"/>
    </row>
    <row r="13319" spans="1:10" x14ac:dyDescent="0.25">
      <c r="A13319"/>
      <c r="C13319"/>
      <c r="D13319"/>
      <c r="E13319"/>
      <c r="F13319"/>
      <c r="G13319"/>
      <c r="H13319"/>
      <c r="J13319"/>
    </row>
    <row r="13320" spans="1:10" x14ac:dyDescent="0.25">
      <c r="A13320"/>
      <c r="C13320"/>
      <c r="D13320"/>
      <c r="E13320"/>
      <c r="F13320"/>
      <c r="G13320"/>
      <c r="H13320"/>
      <c r="J13320"/>
    </row>
    <row r="13321" spans="1:10" x14ac:dyDescent="0.25">
      <c r="A13321"/>
      <c r="C13321"/>
      <c r="D13321"/>
      <c r="E13321"/>
      <c r="F13321"/>
      <c r="G13321"/>
      <c r="H13321"/>
      <c r="J13321"/>
    </row>
    <row r="13322" spans="1:10" x14ac:dyDescent="0.25">
      <c r="A13322"/>
      <c r="C13322"/>
      <c r="D13322"/>
      <c r="E13322"/>
      <c r="F13322"/>
      <c r="G13322"/>
      <c r="H13322"/>
      <c r="J13322"/>
    </row>
    <row r="13323" spans="1:10" x14ac:dyDescent="0.25">
      <c r="A13323"/>
      <c r="C13323"/>
      <c r="D13323"/>
      <c r="E13323"/>
      <c r="F13323"/>
      <c r="G13323"/>
      <c r="H13323"/>
      <c r="J13323"/>
    </row>
    <row r="13324" spans="1:10" x14ac:dyDescent="0.25">
      <c r="A13324"/>
      <c r="C13324"/>
      <c r="D13324"/>
      <c r="E13324"/>
      <c r="F13324"/>
      <c r="G13324"/>
      <c r="H13324"/>
      <c r="J13324"/>
    </row>
    <row r="13325" spans="1:10" x14ac:dyDescent="0.25">
      <c r="A13325"/>
      <c r="C13325"/>
      <c r="D13325"/>
      <c r="E13325"/>
      <c r="F13325"/>
      <c r="G13325"/>
      <c r="H13325"/>
      <c r="J13325"/>
    </row>
    <row r="13326" spans="1:10" x14ac:dyDescent="0.25">
      <c r="A13326"/>
      <c r="C13326"/>
      <c r="D13326"/>
      <c r="E13326"/>
      <c r="F13326"/>
      <c r="G13326"/>
      <c r="H13326"/>
      <c r="J13326"/>
    </row>
    <row r="13327" spans="1:10" x14ac:dyDescent="0.25">
      <c r="A13327"/>
      <c r="C13327"/>
      <c r="D13327"/>
      <c r="E13327"/>
      <c r="F13327"/>
      <c r="G13327"/>
      <c r="H13327"/>
      <c r="J13327"/>
    </row>
    <row r="13328" spans="1:10" x14ac:dyDescent="0.25">
      <c r="A13328"/>
      <c r="C13328"/>
      <c r="D13328"/>
      <c r="E13328"/>
      <c r="F13328"/>
      <c r="G13328"/>
      <c r="H13328"/>
      <c r="J13328"/>
    </row>
    <row r="13329" spans="1:10" x14ac:dyDescent="0.25">
      <c r="A13329"/>
      <c r="C13329"/>
      <c r="D13329"/>
      <c r="E13329"/>
      <c r="F13329"/>
      <c r="G13329"/>
      <c r="H13329"/>
      <c r="J13329"/>
    </row>
    <row r="13330" spans="1:10" x14ac:dyDescent="0.25">
      <c r="A13330"/>
      <c r="C13330"/>
      <c r="D13330"/>
      <c r="E13330"/>
      <c r="F13330"/>
      <c r="G13330"/>
      <c r="H13330"/>
      <c r="J13330"/>
    </row>
    <row r="13331" spans="1:10" x14ac:dyDescent="0.25">
      <c r="A13331"/>
      <c r="C13331"/>
      <c r="D13331"/>
      <c r="E13331"/>
      <c r="F13331"/>
      <c r="G13331"/>
      <c r="H13331"/>
      <c r="J13331"/>
    </row>
    <row r="13332" spans="1:10" x14ac:dyDescent="0.25">
      <c r="A13332"/>
      <c r="C13332"/>
      <c r="D13332"/>
      <c r="E13332"/>
      <c r="F13332"/>
      <c r="G13332"/>
      <c r="H13332"/>
      <c r="J13332"/>
    </row>
    <row r="13333" spans="1:10" x14ac:dyDescent="0.25">
      <c r="A13333"/>
      <c r="C13333"/>
      <c r="D13333"/>
      <c r="E13333"/>
      <c r="F13333"/>
      <c r="G13333"/>
      <c r="H13333"/>
      <c r="J13333"/>
    </row>
    <row r="13334" spans="1:10" x14ac:dyDescent="0.25">
      <c r="A13334"/>
      <c r="C13334"/>
      <c r="D13334"/>
      <c r="E13334"/>
      <c r="F13334"/>
      <c r="G13334"/>
      <c r="H13334"/>
      <c r="J13334"/>
    </row>
    <row r="13335" spans="1:10" x14ac:dyDescent="0.25">
      <c r="A13335"/>
      <c r="C13335"/>
      <c r="D13335"/>
      <c r="E13335"/>
      <c r="F13335"/>
      <c r="G13335"/>
      <c r="H13335"/>
      <c r="J13335"/>
    </row>
    <row r="13336" spans="1:10" x14ac:dyDescent="0.25">
      <c r="A13336"/>
      <c r="C13336"/>
      <c r="D13336"/>
      <c r="E13336"/>
      <c r="F13336"/>
      <c r="G13336"/>
      <c r="H13336"/>
      <c r="J13336"/>
    </row>
    <row r="13337" spans="1:10" x14ac:dyDescent="0.25">
      <c r="A13337"/>
      <c r="C13337"/>
      <c r="D13337"/>
      <c r="E13337"/>
      <c r="F13337"/>
      <c r="G13337"/>
      <c r="H13337"/>
      <c r="J13337"/>
    </row>
    <row r="13338" spans="1:10" x14ac:dyDescent="0.25">
      <c r="A13338"/>
      <c r="C13338"/>
      <c r="D13338"/>
      <c r="E13338"/>
      <c r="F13338"/>
      <c r="G13338"/>
      <c r="H13338"/>
      <c r="J13338"/>
    </row>
    <row r="13339" spans="1:10" x14ac:dyDescent="0.25">
      <c r="A13339"/>
      <c r="C13339"/>
      <c r="D13339"/>
      <c r="E13339"/>
      <c r="F13339"/>
      <c r="G13339"/>
      <c r="H13339"/>
      <c r="J13339"/>
    </row>
    <row r="13340" spans="1:10" x14ac:dyDescent="0.25">
      <c r="A13340"/>
      <c r="C13340"/>
      <c r="D13340"/>
      <c r="E13340"/>
      <c r="F13340"/>
      <c r="G13340"/>
      <c r="H13340"/>
      <c r="J13340"/>
    </row>
    <row r="13341" spans="1:10" x14ac:dyDescent="0.25">
      <c r="A13341"/>
      <c r="C13341"/>
      <c r="D13341"/>
      <c r="E13341"/>
      <c r="F13341"/>
      <c r="G13341"/>
      <c r="H13341"/>
      <c r="J13341"/>
    </row>
    <row r="13342" spans="1:10" x14ac:dyDescent="0.25">
      <c r="A13342"/>
      <c r="C13342"/>
      <c r="D13342"/>
      <c r="E13342"/>
      <c r="F13342"/>
      <c r="G13342"/>
      <c r="H13342"/>
      <c r="J13342"/>
    </row>
    <row r="13343" spans="1:10" x14ac:dyDescent="0.25">
      <c r="A13343"/>
      <c r="C13343"/>
      <c r="D13343"/>
      <c r="E13343"/>
      <c r="F13343"/>
      <c r="G13343"/>
      <c r="H13343"/>
      <c r="J13343"/>
    </row>
    <row r="13344" spans="1:10" x14ac:dyDescent="0.25">
      <c r="A13344"/>
      <c r="C13344"/>
      <c r="D13344"/>
      <c r="E13344"/>
      <c r="F13344"/>
      <c r="G13344"/>
      <c r="H13344"/>
      <c r="J13344"/>
    </row>
    <row r="13345" spans="1:10" x14ac:dyDescent="0.25">
      <c r="A13345"/>
      <c r="C13345"/>
      <c r="D13345"/>
      <c r="E13345"/>
      <c r="F13345"/>
      <c r="G13345"/>
      <c r="H13345"/>
      <c r="J13345"/>
    </row>
    <row r="13346" spans="1:10" x14ac:dyDescent="0.25">
      <c r="A13346"/>
      <c r="C13346"/>
      <c r="D13346"/>
      <c r="E13346"/>
      <c r="F13346"/>
      <c r="G13346"/>
      <c r="H13346"/>
      <c r="J13346"/>
    </row>
    <row r="13347" spans="1:10" x14ac:dyDescent="0.25">
      <c r="A13347"/>
      <c r="C13347"/>
      <c r="D13347"/>
      <c r="E13347"/>
      <c r="F13347"/>
      <c r="G13347"/>
      <c r="H13347"/>
      <c r="J13347"/>
    </row>
    <row r="13348" spans="1:10" x14ac:dyDescent="0.25">
      <c r="A13348"/>
      <c r="C13348"/>
      <c r="D13348"/>
      <c r="E13348"/>
      <c r="F13348"/>
      <c r="G13348"/>
      <c r="H13348"/>
      <c r="J13348"/>
    </row>
    <row r="13349" spans="1:10" x14ac:dyDescent="0.25">
      <c r="A13349"/>
      <c r="C13349"/>
      <c r="D13349"/>
      <c r="E13349"/>
      <c r="F13349"/>
      <c r="G13349"/>
      <c r="H13349"/>
      <c r="J13349"/>
    </row>
    <row r="13350" spans="1:10" x14ac:dyDescent="0.25">
      <c r="A13350"/>
      <c r="C13350"/>
      <c r="D13350"/>
      <c r="E13350"/>
      <c r="F13350"/>
      <c r="G13350"/>
      <c r="H13350"/>
      <c r="J13350"/>
    </row>
    <row r="13351" spans="1:10" x14ac:dyDescent="0.25">
      <c r="A13351"/>
      <c r="C13351"/>
      <c r="D13351"/>
      <c r="E13351"/>
      <c r="F13351"/>
      <c r="G13351"/>
      <c r="H13351"/>
      <c r="J13351"/>
    </row>
    <row r="13352" spans="1:10" x14ac:dyDescent="0.25">
      <c r="A13352"/>
      <c r="C13352"/>
      <c r="D13352"/>
      <c r="E13352"/>
      <c r="F13352"/>
      <c r="G13352"/>
      <c r="H13352"/>
      <c r="J13352"/>
    </row>
    <row r="13353" spans="1:10" x14ac:dyDescent="0.25">
      <c r="A13353"/>
      <c r="C13353"/>
      <c r="D13353"/>
      <c r="E13353"/>
      <c r="F13353"/>
      <c r="G13353"/>
      <c r="H13353"/>
      <c r="J13353"/>
    </row>
    <row r="13354" spans="1:10" x14ac:dyDescent="0.25">
      <c r="A13354"/>
      <c r="C13354"/>
      <c r="D13354"/>
      <c r="E13354"/>
      <c r="F13354"/>
      <c r="G13354"/>
      <c r="H13354"/>
      <c r="J13354"/>
    </row>
    <row r="13355" spans="1:10" x14ac:dyDescent="0.25">
      <c r="A13355"/>
      <c r="C13355"/>
      <c r="D13355"/>
      <c r="E13355"/>
      <c r="F13355"/>
      <c r="G13355"/>
      <c r="H13355"/>
      <c r="J13355"/>
    </row>
    <row r="13356" spans="1:10" x14ac:dyDescent="0.25">
      <c r="A13356"/>
      <c r="C13356"/>
      <c r="D13356"/>
      <c r="E13356"/>
      <c r="F13356"/>
      <c r="G13356"/>
      <c r="H13356"/>
      <c r="J13356"/>
    </row>
    <row r="13357" spans="1:10" x14ac:dyDescent="0.25">
      <c r="A13357"/>
      <c r="C13357"/>
      <c r="D13357"/>
      <c r="E13357"/>
      <c r="F13357"/>
      <c r="G13357"/>
      <c r="H13357"/>
      <c r="J13357"/>
    </row>
    <row r="13358" spans="1:10" x14ac:dyDescent="0.25">
      <c r="A13358"/>
      <c r="C13358"/>
      <c r="D13358"/>
      <c r="E13358"/>
      <c r="F13358"/>
      <c r="G13358"/>
      <c r="H13358"/>
      <c r="J13358"/>
    </row>
    <row r="13359" spans="1:10" x14ac:dyDescent="0.25">
      <c r="A13359"/>
      <c r="C13359"/>
      <c r="D13359"/>
      <c r="E13359"/>
      <c r="F13359"/>
      <c r="G13359"/>
      <c r="H13359"/>
      <c r="J13359"/>
    </row>
    <row r="13360" spans="1:10" x14ac:dyDescent="0.25">
      <c r="A13360"/>
      <c r="C13360"/>
      <c r="D13360"/>
      <c r="E13360"/>
      <c r="F13360"/>
      <c r="G13360"/>
      <c r="H13360"/>
      <c r="J13360"/>
    </row>
    <row r="13361" spans="1:10" x14ac:dyDescent="0.25">
      <c r="A13361"/>
      <c r="C13361"/>
      <c r="D13361"/>
      <c r="E13361"/>
      <c r="F13361"/>
      <c r="G13361"/>
      <c r="H13361"/>
      <c r="J13361"/>
    </row>
    <row r="13362" spans="1:10" x14ac:dyDescent="0.25">
      <c r="A13362"/>
      <c r="C13362"/>
      <c r="D13362"/>
      <c r="E13362"/>
      <c r="F13362"/>
      <c r="G13362"/>
      <c r="H13362"/>
      <c r="J13362"/>
    </row>
    <row r="13363" spans="1:10" x14ac:dyDescent="0.25">
      <c r="A13363"/>
      <c r="C13363"/>
      <c r="D13363"/>
      <c r="E13363"/>
      <c r="F13363"/>
      <c r="G13363"/>
      <c r="H13363"/>
      <c r="J13363"/>
    </row>
    <row r="13364" spans="1:10" x14ac:dyDescent="0.25">
      <c r="A13364"/>
      <c r="C13364"/>
      <c r="D13364"/>
      <c r="E13364"/>
      <c r="F13364"/>
      <c r="G13364"/>
      <c r="H13364"/>
      <c r="J13364"/>
    </row>
    <row r="13365" spans="1:10" x14ac:dyDescent="0.25">
      <c r="A13365"/>
      <c r="C13365"/>
      <c r="D13365"/>
      <c r="E13365"/>
      <c r="F13365"/>
      <c r="G13365"/>
      <c r="H13365"/>
      <c r="J13365"/>
    </row>
    <row r="13366" spans="1:10" x14ac:dyDescent="0.25">
      <c r="A13366"/>
      <c r="C13366"/>
      <c r="D13366"/>
      <c r="E13366"/>
      <c r="F13366"/>
      <c r="G13366"/>
      <c r="H13366"/>
      <c r="J13366"/>
    </row>
    <row r="13367" spans="1:10" x14ac:dyDescent="0.25">
      <c r="A13367"/>
      <c r="C13367"/>
      <c r="D13367"/>
      <c r="E13367"/>
      <c r="F13367"/>
      <c r="G13367"/>
      <c r="H13367"/>
      <c r="J13367"/>
    </row>
    <row r="13368" spans="1:10" x14ac:dyDescent="0.25">
      <c r="A13368"/>
      <c r="C13368"/>
      <c r="D13368"/>
      <c r="E13368"/>
      <c r="F13368"/>
      <c r="G13368"/>
      <c r="H13368"/>
      <c r="J13368"/>
    </row>
    <row r="13369" spans="1:10" x14ac:dyDescent="0.25">
      <c r="A13369"/>
      <c r="C13369"/>
      <c r="D13369"/>
      <c r="E13369"/>
      <c r="F13369"/>
      <c r="G13369"/>
      <c r="H13369"/>
      <c r="J13369"/>
    </row>
    <row r="13370" spans="1:10" x14ac:dyDescent="0.25">
      <c r="A13370"/>
      <c r="C13370"/>
      <c r="D13370"/>
      <c r="E13370"/>
      <c r="F13370"/>
      <c r="G13370"/>
      <c r="H13370"/>
      <c r="J13370"/>
    </row>
    <row r="13371" spans="1:10" x14ac:dyDescent="0.25">
      <c r="A13371"/>
      <c r="C13371"/>
      <c r="D13371"/>
      <c r="E13371"/>
      <c r="F13371"/>
      <c r="G13371"/>
      <c r="H13371"/>
      <c r="J13371"/>
    </row>
    <row r="13372" spans="1:10" x14ac:dyDescent="0.25">
      <c r="A13372"/>
      <c r="C13372"/>
      <c r="D13372"/>
      <c r="E13372"/>
      <c r="F13372"/>
      <c r="G13372"/>
      <c r="H13372"/>
      <c r="J13372"/>
    </row>
    <row r="13373" spans="1:10" x14ac:dyDescent="0.25">
      <c r="A13373"/>
      <c r="C13373"/>
      <c r="D13373"/>
      <c r="E13373"/>
      <c r="F13373"/>
      <c r="G13373"/>
      <c r="H13373"/>
      <c r="J13373"/>
    </row>
    <row r="13374" spans="1:10" x14ac:dyDescent="0.25">
      <c r="A13374"/>
      <c r="C13374"/>
      <c r="D13374"/>
      <c r="E13374"/>
      <c r="F13374"/>
      <c r="G13374"/>
      <c r="H13374"/>
      <c r="J13374"/>
    </row>
    <row r="13375" spans="1:10" x14ac:dyDescent="0.25">
      <c r="A13375"/>
      <c r="C13375"/>
      <c r="D13375"/>
      <c r="E13375"/>
      <c r="F13375"/>
      <c r="G13375"/>
      <c r="H13375"/>
      <c r="J13375"/>
    </row>
    <row r="13376" spans="1:10" x14ac:dyDescent="0.25">
      <c r="A13376"/>
      <c r="C13376"/>
      <c r="D13376"/>
      <c r="E13376"/>
      <c r="F13376"/>
      <c r="G13376"/>
      <c r="H13376"/>
      <c r="J13376"/>
    </row>
    <row r="13377" spans="1:10" x14ac:dyDescent="0.25">
      <c r="A13377"/>
      <c r="C13377"/>
      <c r="D13377"/>
      <c r="E13377"/>
      <c r="F13377"/>
      <c r="G13377"/>
      <c r="H13377"/>
      <c r="J13377"/>
    </row>
    <row r="13378" spans="1:10" x14ac:dyDescent="0.25">
      <c r="A13378"/>
      <c r="C13378"/>
      <c r="D13378"/>
      <c r="E13378"/>
      <c r="F13378"/>
      <c r="G13378"/>
      <c r="H13378"/>
      <c r="J13378"/>
    </row>
    <row r="13379" spans="1:10" x14ac:dyDescent="0.25">
      <c r="A13379"/>
      <c r="C13379"/>
      <c r="D13379"/>
      <c r="E13379"/>
      <c r="F13379"/>
      <c r="G13379"/>
      <c r="H13379"/>
      <c r="J13379"/>
    </row>
    <row r="13380" spans="1:10" x14ac:dyDescent="0.25">
      <c r="A13380"/>
      <c r="C13380"/>
      <c r="D13380"/>
      <c r="E13380"/>
      <c r="F13380"/>
      <c r="G13380"/>
      <c r="H13380"/>
      <c r="J13380"/>
    </row>
    <row r="13381" spans="1:10" x14ac:dyDescent="0.25">
      <c r="A13381"/>
      <c r="C13381"/>
      <c r="D13381"/>
      <c r="E13381"/>
      <c r="F13381"/>
      <c r="G13381"/>
      <c r="H13381"/>
      <c r="J13381"/>
    </row>
    <row r="13382" spans="1:10" x14ac:dyDescent="0.25">
      <c r="A13382"/>
      <c r="C13382"/>
      <c r="D13382"/>
      <c r="E13382"/>
      <c r="F13382"/>
      <c r="G13382"/>
      <c r="H13382"/>
      <c r="J13382"/>
    </row>
    <row r="13383" spans="1:10" x14ac:dyDescent="0.25">
      <c r="A13383"/>
      <c r="C13383"/>
      <c r="D13383"/>
      <c r="E13383"/>
      <c r="F13383"/>
      <c r="G13383"/>
      <c r="H13383"/>
      <c r="J13383"/>
    </row>
    <row r="13384" spans="1:10" x14ac:dyDescent="0.25">
      <c r="A13384"/>
      <c r="C13384"/>
      <c r="D13384"/>
      <c r="E13384"/>
      <c r="F13384"/>
      <c r="G13384"/>
      <c r="H13384"/>
      <c r="J13384"/>
    </row>
    <row r="13385" spans="1:10" x14ac:dyDescent="0.25">
      <c r="A13385"/>
      <c r="C13385"/>
      <c r="D13385"/>
      <c r="E13385"/>
      <c r="F13385"/>
      <c r="G13385"/>
      <c r="H13385"/>
      <c r="J13385"/>
    </row>
    <row r="13386" spans="1:10" x14ac:dyDescent="0.25">
      <c r="A13386"/>
      <c r="C13386"/>
      <c r="D13386"/>
      <c r="E13386"/>
      <c r="F13386"/>
      <c r="G13386"/>
      <c r="H13386"/>
      <c r="J13386"/>
    </row>
    <row r="13387" spans="1:10" x14ac:dyDescent="0.25">
      <c r="A13387"/>
      <c r="C13387"/>
      <c r="D13387"/>
      <c r="E13387"/>
      <c r="F13387"/>
      <c r="G13387"/>
      <c r="H13387"/>
      <c r="J13387"/>
    </row>
    <row r="13388" spans="1:10" x14ac:dyDescent="0.25">
      <c r="A13388"/>
      <c r="C13388"/>
      <c r="D13388"/>
      <c r="E13388"/>
      <c r="F13388"/>
      <c r="G13388"/>
      <c r="H13388"/>
      <c r="J13388"/>
    </row>
    <row r="13389" spans="1:10" x14ac:dyDescent="0.25">
      <c r="A13389"/>
      <c r="C13389"/>
      <c r="D13389"/>
      <c r="E13389"/>
      <c r="F13389"/>
      <c r="G13389"/>
      <c r="H13389"/>
      <c r="J13389"/>
    </row>
    <row r="13390" spans="1:10" x14ac:dyDescent="0.25">
      <c r="A13390"/>
      <c r="C13390"/>
      <c r="D13390"/>
      <c r="E13390"/>
      <c r="F13390"/>
      <c r="G13390"/>
      <c r="H13390"/>
      <c r="J13390"/>
    </row>
    <row r="13391" spans="1:10" x14ac:dyDescent="0.25">
      <c r="A13391"/>
      <c r="C13391"/>
      <c r="D13391"/>
      <c r="E13391"/>
      <c r="F13391"/>
      <c r="G13391"/>
      <c r="H13391"/>
      <c r="J13391"/>
    </row>
    <row r="13392" spans="1:10" x14ac:dyDescent="0.25">
      <c r="A13392"/>
      <c r="C13392"/>
      <c r="D13392"/>
      <c r="E13392"/>
      <c r="F13392"/>
      <c r="G13392"/>
      <c r="H13392"/>
      <c r="J13392"/>
    </row>
    <row r="13393" spans="1:10" x14ac:dyDescent="0.25">
      <c r="A13393"/>
      <c r="C13393"/>
      <c r="D13393"/>
      <c r="E13393"/>
      <c r="F13393"/>
      <c r="G13393"/>
      <c r="H13393"/>
      <c r="J13393"/>
    </row>
    <row r="13394" spans="1:10" x14ac:dyDescent="0.25">
      <c r="A13394"/>
      <c r="C13394"/>
      <c r="D13394"/>
      <c r="E13394"/>
      <c r="F13394"/>
      <c r="G13394"/>
      <c r="H13394"/>
      <c r="J13394"/>
    </row>
    <row r="13395" spans="1:10" x14ac:dyDescent="0.25">
      <c r="A13395"/>
      <c r="C13395"/>
      <c r="D13395"/>
      <c r="E13395"/>
      <c r="F13395"/>
      <c r="G13395"/>
      <c r="H13395"/>
      <c r="J13395"/>
    </row>
    <row r="13396" spans="1:10" x14ac:dyDescent="0.25">
      <c r="A13396"/>
      <c r="C13396"/>
      <c r="D13396"/>
      <c r="E13396"/>
      <c r="F13396"/>
      <c r="G13396"/>
      <c r="H13396"/>
      <c r="J13396"/>
    </row>
    <row r="13397" spans="1:10" x14ac:dyDescent="0.25">
      <c r="A13397"/>
      <c r="C13397"/>
      <c r="D13397"/>
      <c r="E13397"/>
      <c r="F13397"/>
      <c r="G13397"/>
      <c r="H13397"/>
      <c r="J13397"/>
    </row>
    <row r="13398" spans="1:10" x14ac:dyDescent="0.25">
      <c r="A13398"/>
      <c r="C13398"/>
      <c r="D13398"/>
      <c r="E13398"/>
      <c r="F13398"/>
      <c r="G13398"/>
      <c r="H13398"/>
      <c r="J13398"/>
    </row>
    <row r="13399" spans="1:10" x14ac:dyDescent="0.25">
      <c r="A13399"/>
      <c r="C13399"/>
      <c r="D13399"/>
      <c r="E13399"/>
      <c r="F13399"/>
      <c r="G13399"/>
      <c r="H13399"/>
      <c r="J13399"/>
    </row>
    <row r="13400" spans="1:10" x14ac:dyDescent="0.25">
      <c r="A13400"/>
      <c r="C13400"/>
      <c r="D13400"/>
      <c r="E13400"/>
      <c r="F13400"/>
      <c r="G13400"/>
      <c r="H13400"/>
      <c r="J13400"/>
    </row>
    <row r="13401" spans="1:10" x14ac:dyDescent="0.25">
      <c r="A13401"/>
      <c r="C13401"/>
      <c r="D13401"/>
      <c r="E13401"/>
      <c r="F13401"/>
      <c r="G13401"/>
      <c r="H13401"/>
      <c r="J13401"/>
    </row>
    <row r="13402" spans="1:10" x14ac:dyDescent="0.25">
      <c r="A13402"/>
      <c r="C13402"/>
      <c r="D13402"/>
      <c r="E13402"/>
      <c r="F13402"/>
      <c r="G13402"/>
      <c r="H13402"/>
      <c r="J13402"/>
    </row>
    <row r="13403" spans="1:10" x14ac:dyDescent="0.25">
      <c r="A13403"/>
      <c r="C13403"/>
      <c r="D13403"/>
      <c r="E13403"/>
      <c r="F13403"/>
      <c r="G13403"/>
      <c r="H13403"/>
      <c r="J13403"/>
    </row>
    <row r="13404" spans="1:10" x14ac:dyDescent="0.25">
      <c r="A13404"/>
      <c r="C13404"/>
      <c r="D13404"/>
      <c r="E13404"/>
      <c r="F13404"/>
      <c r="G13404"/>
      <c r="H13404"/>
      <c r="J13404"/>
    </row>
    <row r="13405" spans="1:10" x14ac:dyDescent="0.25">
      <c r="A13405"/>
      <c r="C13405"/>
      <c r="D13405"/>
      <c r="E13405"/>
      <c r="F13405"/>
      <c r="G13405"/>
      <c r="H13405"/>
      <c r="J13405"/>
    </row>
    <row r="13406" spans="1:10" x14ac:dyDescent="0.25">
      <c r="A13406"/>
      <c r="C13406"/>
      <c r="D13406"/>
      <c r="E13406"/>
      <c r="F13406"/>
      <c r="G13406"/>
      <c r="H13406"/>
      <c r="J13406"/>
    </row>
    <row r="13407" spans="1:10" x14ac:dyDescent="0.25">
      <c r="A13407"/>
      <c r="C13407"/>
      <c r="D13407"/>
      <c r="E13407"/>
      <c r="F13407"/>
      <c r="G13407"/>
      <c r="H13407"/>
      <c r="J13407"/>
    </row>
    <row r="13408" spans="1:10" x14ac:dyDescent="0.25">
      <c r="A13408"/>
      <c r="C13408"/>
      <c r="D13408"/>
      <c r="E13408"/>
      <c r="F13408"/>
      <c r="G13408"/>
      <c r="H13408"/>
      <c r="J13408"/>
    </row>
    <row r="13409" spans="1:10" x14ac:dyDescent="0.25">
      <c r="A13409"/>
      <c r="C13409"/>
      <c r="D13409"/>
      <c r="E13409"/>
      <c r="F13409"/>
      <c r="G13409"/>
      <c r="H13409"/>
      <c r="J13409"/>
    </row>
    <row r="13410" spans="1:10" x14ac:dyDescent="0.25">
      <c r="A13410"/>
      <c r="C13410"/>
      <c r="D13410"/>
      <c r="E13410"/>
      <c r="F13410"/>
      <c r="G13410"/>
      <c r="H13410"/>
      <c r="J13410"/>
    </row>
    <row r="13411" spans="1:10" x14ac:dyDescent="0.25">
      <c r="A13411"/>
      <c r="C13411"/>
      <c r="D13411"/>
      <c r="E13411"/>
      <c r="F13411"/>
      <c r="G13411"/>
      <c r="H13411"/>
      <c r="J13411"/>
    </row>
    <row r="13412" spans="1:10" x14ac:dyDescent="0.25">
      <c r="A13412"/>
      <c r="C13412"/>
      <c r="D13412"/>
      <c r="E13412"/>
      <c r="F13412"/>
      <c r="G13412"/>
      <c r="H13412"/>
      <c r="J13412"/>
    </row>
    <row r="13413" spans="1:10" x14ac:dyDescent="0.25">
      <c r="A13413"/>
      <c r="C13413"/>
      <c r="D13413"/>
      <c r="E13413"/>
      <c r="F13413"/>
      <c r="G13413"/>
      <c r="H13413"/>
      <c r="J13413"/>
    </row>
    <row r="13414" spans="1:10" x14ac:dyDescent="0.25">
      <c r="A13414"/>
      <c r="C13414"/>
      <c r="D13414"/>
      <c r="E13414"/>
      <c r="F13414"/>
      <c r="G13414"/>
      <c r="H13414"/>
      <c r="J13414"/>
    </row>
    <row r="13415" spans="1:10" x14ac:dyDescent="0.25">
      <c r="A13415"/>
      <c r="C13415"/>
      <c r="D13415"/>
      <c r="E13415"/>
      <c r="F13415"/>
      <c r="G13415"/>
      <c r="H13415"/>
      <c r="J13415"/>
    </row>
    <row r="13416" spans="1:10" x14ac:dyDescent="0.25">
      <c r="A13416"/>
      <c r="C13416"/>
      <c r="D13416"/>
      <c r="E13416"/>
      <c r="F13416"/>
      <c r="G13416"/>
      <c r="H13416"/>
      <c r="J13416"/>
    </row>
    <row r="13417" spans="1:10" x14ac:dyDescent="0.25">
      <c r="A13417"/>
      <c r="C13417"/>
      <c r="D13417"/>
      <c r="E13417"/>
      <c r="F13417"/>
      <c r="G13417"/>
      <c r="H13417"/>
      <c r="J13417"/>
    </row>
    <row r="13418" spans="1:10" x14ac:dyDescent="0.25">
      <c r="A13418"/>
      <c r="C13418"/>
      <c r="D13418"/>
      <c r="E13418"/>
      <c r="F13418"/>
      <c r="G13418"/>
      <c r="H13418"/>
      <c r="J13418"/>
    </row>
    <row r="13419" spans="1:10" x14ac:dyDescent="0.25">
      <c r="A13419"/>
      <c r="C13419"/>
      <c r="D13419"/>
      <c r="E13419"/>
      <c r="F13419"/>
      <c r="G13419"/>
      <c r="H13419"/>
      <c r="J13419"/>
    </row>
    <row r="13420" spans="1:10" x14ac:dyDescent="0.25">
      <c r="A13420"/>
      <c r="C13420"/>
      <c r="D13420"/>
      <c r="E13420"/>
      <c r="F13420"/>
      <c r="G13420"/>
      <c r="H13420"/>
      <c r="J13420"/>
    </row>
    <row r="13421" spans="1:10" x14ac:dyDescent="0.25">
      <c r="A13421"/>
      <c r="C13421"/>
      <c r="D13421"/>
      <c r="E13421"/>
      <c r="F13421"/>
      <c r="G13421"/>
      <c r="H13421"/>
      <c r="J13421"/>
    </row>
    <row r="13422" spans="1:10" x14ac:dyDescent="0.25">
      <c r="A13422"/>
      <c r="C13422"/>
      <c r="D13422"/>
      <c r="E13422"/>
      <c r="F13422"/>
      <c r="G13422"/>
      <c r="H13422"/>
      <c r="J13422"/>
    </row>
    <row r="13423" spans="1:10" x14ac:dyDescent="0.25">
      <c r="A13423"/>
      <c r="C13423"/>
      <c r="D13423"/>
      <c r="E13423"/>
      <c r="F13423"/>
      <c r="G13423"/>
      <c r="H13423"/>
      <c r="J13423"/>
    </row>
    <row r="13424" spans="1:10" x14ac:dyDescent="0.25">
      <c r="A13424"/>
      <c r="C13424"/>
      <c r="D13424"/>
      <c r="E13424"/>
      <c r="F13424"/>
      <c r="G13424"/>
      <c r="H13424"/>
      <c r="J13424"/>
    </row>
    <row r="13425" spans="1:10" x14ac:dyDescent="0.25">
      <c r="A13425"/>
      <c r="C13425"/>
      <c r="D13425"/>
      <c r="E13425"/>
      <c r="F13425"/>
      <c r="G13425"/>
      <c r="H13425"/>
      <c r="J13425"/>
    </row>
    <row r="13426" spans="1:10" x14ac:dyDescent="0.25">
      <c r="A13426"/>
      <c r="C13426"/>
      <c r="D13426"/>
      <c r="E13426"/>
      <c r="F13426"/>
      <c r="G13426"/>
      <c r="H13426"/>
      <c r="J13426"/>
    </row>
    <row r="13427" spans="1:10" x14ac:dyDescent="0.25">
      <c r="A13427"/>
      <c r="C13427"/>
      <c r="D13427"/>
      <c r="E13427"/>
      <c r="F13427"/>
      <c r="G13427"/>
      <c r="H13427"/>
      <c r="J13427"/>
    </row>
    <row r="13428" spans="1:10" x14ac:dyDescent="0.25">
      <c r="A13428"/>
      <c r="C13428"/>
      <c r="D13428"/>
      <c r="E13428"/>
      <c r="F13428"/>
      <c r="G13428"/>
      <c r="H13428"/>
      <c r="J13428"/>
    </row>
    <row r="13429" spans="1:10" x14ac:dyDescent="0.25">
      <c r="A13429"/>
      <c r="C13429"/>
      <c r="D13429"/>
      <c r="E13429"/>
      <c r="F13429"/>
      <c r="G13429"/>
      <c r="H13429"/>
      <c r="J13429"/>
    </row>
    <row r="13430" spans="1:10" x14ac:dyDescent="0.25">
      <c r="A13430"/>
      <c r="C13430"/>
      <c r="D13430"/>
      <c r="E13430"/>
      <c r="F13430"/>
      <c r="G13430"/>
      <c r="H13430"/>
      <c r="J13430"/>
    </row>
    <row r="13431" spans="1:10" x14ac:dyDescent="0.25">
      <c r="A13431"/>
      <c r="C13431"/>
      <c r="D13431"/>
      <c r="E13431"/>
      <c r="F13431"/>
      <c r="G13431"/>
      <c r="H13431"/>
      <c r="J13431"/>
    </row>
    <row r="13432" spans="1:10" x14ac:dyDescent="0.25">
      <c r="A13432"/>
      <c r="C13432"/>
      <c r="D13432"/>
      <c r="E13432"/>
      <c r="F13432"/>
      <c r="G13432"/>
      <c r="H13432"/>
      <c r="J13432"/>
    </row>
    <row r="13433" spans="1:10" x14ac:dyDescent="0.25">
      <c r="A13433"/>
      <c r="C13433"/>
      <c r="D13433"/>
      <c r="E13433"/>
      <c r="F13433"/>
      <c r="G13433"/>
      <c r="H13433"/>
      <c r="J13433"/>
    </row>
    <row r="13434" spans="1:10" x14ac:dyDescent="0.25">
      <c r="A13434"/>
      <c r="C13434"/>
      <c r="D13434"/>
      <c r="E13434"/>
      <c r="F13434"/>
      <c r="G13434"/>
      <c r="H13434"/>
      <c r="J13434"/>
    </row>
    <row r="13435" spans="1:10" x14ac:dyDescent="0.25">
      <c r="A13435"/>
      <c r="C13435"/>
      <c r="D13435"/>
      <c r="E13435"/>
      <c r="F13435"/>
      <c r="G13435"/>
      <c r="H13435"/>
      <c r="J13435"/>
    </row>
    <row r="13436" spans="1:10" x14ac:dyDescent="0.25">
      <c r="A13436"/>
      <c r="C13436"/>
      <c r="D13436"/>
      <c r="E13436"/>
      <c r="F13436"/>
      <c r="G13436"/>
      <c r="H13436"/>
      <c r="J13436"/>
    </row>
    <row r="13437" spans="1:10" x14ac:dyDescent="0.25">
      <c r="A13437"/>
      <c r="C13437"/>
      <c r="D13437"/>
      <c r="E13437"/>
      <c r="F13437"/>
      <c r="G13437"/>
      <c r="H13437"/>
      <c r="J13437"/>
    </row>
    <row r="13438" spans="1:10" x14ac:dyDescent="0.25">
      <c r="A13438"/>
      <c r="C13438"/>
      <c r="D13438"/>
      <c r="E13438"/>
      <c r="F13438"/>
      <c r="G13438"/>
      <c r="H13438"/>
      <c r="J13438"/>
    </row>
    <row r="13439" spans="1:10" x14ac:dyDescent="0.25">
      <c r="A13439"/>
      <c r="C13439"/>
      <c r="D13439"/>
      <c r="E13439"/>
      <c r="F13439"/>
      <c r="G13439"/>
      <c r="H13439"/>
      <c r="J13439"/>
    </row>
    <row r="13440" spans="1:10" x14ac:dyDescent="0.25">
      <c r="A13440"/>
      <c r="C13440"/>
      <c r="D13440"/>
      <c r="E13440"/>
      <c r="F13440"/>
      <c r="G13440"/>
      <c r="H13440"/>
      <c r="J13440"/>
    </row>
    <row r="13441" spans="1:10" x14ac:dyDescent="0.25">
      <c r="A13441"/>
      <c r="C13441"/>
      <c r="D13441"/>
      <c r="E13441"/>
      <c r="F13441"/>
      <c r="G13441"/>
      <c r="H13441"/>
      <c r="J13441"/>
    </row>
    <row r="13442" spans="1:10" x14ac:dyDescent="0.25">
      <c r="A13442"/>
      <c r="C13442"/>
      <c r="D13442"/>
      <c r="E13442"/>
      <c r="F13442"/>
      <c r="G13442"/>
      <c r="H13442"/>
      <c r="J13442"/>
    </row>
    <row r="13443" spans="1:10" x14ac:dyDescent="0.25">
      <c r="A13443"/>
      <c r="C13443"/>
      <c r="D13443"/>
      <c r="E13443"/>
      <c r="F13443"/>
      <c r="G13443"/>
      <c r="H13443"/>
      <c r="J13443"/>
    </row>
    <row r="13444" spans="1:10" x14ac:dyDescent="0.25">
      <c r="A13444"/>
      <c r="C13444"/>
      <c r="D13444"/>
      <c r="E13444"/>
      <c r="F13444"/>
      <c r="G13444"/>
      <c r="H13444"/>
      <c r="J13444"/>
    </row>
    <row r="13445" spans="1:10" x14ac:dyDescent="0.25">
      <c r="A13445"/>
      <c r="C13445"/>
      <c r="D13445"/>
      <c r="E13445"/>
      <c r="F13445"/>
      <c r="G13445"/>
      <c r="H13445"/>
      <c r="J13445"/>
    </row>
    <row r="13446" spans="1:10" x14ac:dyDescent="0.25">
      <c r="A13446"/>
      <c r="C13446"/>
      <c r="D13446"/>
      <c r="E13446"/>
      <c r="F13446"/>
      <c r="G13446"/>
      <c r="H13446"/>
      <c r="J13446"/>
    </row>
    <row r="13447" spans="1:10" x14ac:dyDescent="0.25">
      <c r="A13447"/>
      <c r="C13447"/>
      <c r="D13447"/>
      <c r="E13447"/>
      <c r="F13447"/>
      <c r="G13447"/>
      <c r="H13447"/>
      <c r="J13447"/>
    </row>
    <row r="13448" spans="1:10" x14ac:dyDescent="0.25">
      <c r="A13448"/>
      <c r="C13448"/>
      <c r="D13448"/>
      <c r="E13448"/>
      <c r="F13448"/>
      <c r="G13448"/>
      <c r="H13448"/>
      <c r="J13448"/>
    </row>
    <row r="13449" spans="1:10" x14ac:dyDescent="0.25">
      <c r="A13449"/>
      <c r="C13449"/>
      <c r="D13449"/>
      <c r="E13449"/>
      <c r="F13449"/>
      <c r="G13449"/>
      <c r="H13449"/>
      <c r="J13449"/>
    </row>
    <row r="13450" spans="1:10" x14ac:dyDescent="0.25">
      <c r="A13450"/>
      <c r="C13450"/>
      <c r="D13450"/>
      <c r="E13450"/>
      <c r="F13450"/>
      <c r="G13450"/>
      <c r="H13450"/>
      <c r="J13450"/>
    </row>
    <row r="13451" spans="1:10" x14ac:dyDescent="0.25">
      <c r="A13451"/>
      <c r="C13451"/>
      <c r="D13451"/>
      <c r="E13451"/>
      <c r="F13451"/>
      <c r="G13451"/>
      <c r="H13451"/>
      <c r="J13451"/>
    </row>
    <row r="13452" spans="1:10" x14ac:dyDescent="0.25">
      <c r="A13452"/>
      <c r="C13452"/>
      <c r="D13452"/>
      <c r="E13452"/>
      <c r="F13452"/>
      <c r="G13452"/>
      <c r="H13452"/>
      <c r="J13452"/>
    </row>
    <row r="13453" spans="1:10" x14ac:dyDescent="0.25">
      <c r="A13453"/>
      <c r="C13453"/>
      <c r="D13453"/>
      <c r="E13453"/>
      <c r="F13453"/>
      <c r="G13453"/>
      <c r="H13453"/>
      <c r="J13453"/>
    </row>
    <row r="13454" spans="1:10" x14ac:dyDescent="0.25">
      <c r="A13454"/>
      <c r="C13454"/>
      <c r="D13454"/>
      <c r="E13454"/>
      <c r="F13454"/>
      <c r="G13454"/>
      <c r="H13454"/>
      <c r="J13454"/>
    </row>
    <row r="13455" spans="1:10" x14ac:dyDescent="0.25">
      <c r="A13455"/>
      <c r="C13455"/>
      <c r="D13455"/>
      <c r="E13455"/>
      <c r="F13455"/>
      <c r="G13455"/>
      <c r="H13455"/>
      <c r="J13455"/>
    </row>
    <row r="13456" spans="1:10" x14ac:dyDescent="0.25">
      <c r="A13456"/>
      <c r="C13456"/>
      <c r="D13456"/>
      <c r="E13456"/>
      <c r="F13456"/>
      <c r="G13456"/>
      <c r="H13456"/>
      <c r="J13456"/>
    </row>
    <row r="13457" spans="1:10" x14ac:dyDescent="0.25">
      <c r="A13457"/>
      <c r="C13457"/>
      <c r="D13457"/>
      <c r="E13457"/>
      <c r="F13457"/>
      <c r="G13457"/>
      <c r="H13457"/>
      <c r="J13457"/>
    </row>
    <row r="13458" spans="1:10" x14ac:dyDescent="0.25">
      <c r="A13458"/>
      <c r="C13458"/>
      <c r="D13458"/>
      <c r="E13458"/>
      <c r="F13458"/>
      <c r="G13458"/>
      <c r="H13458"/>
      <c r="J13458"/>
    </row>
    <row r="13459" spans="1:10" x14ac:dyDescent="0.25">
      <c r="A13459"/>
      <c r="C13459"/>
      <c r="D13459"/>
      <c r="E13459"/>
      <c r="F13459"/>
      <c r="G13459"/>
      <c r="H13459"/>
      <c r="J13459"/>
    </row>
    <row r="13460" spans="1:10" x14ac:dyDescent="0.25">
      <c r="A13460"/>
      <c r="C13460"/>
      <c r="D13460"/>
      <c r="E13460"/>
      <c r="F13460"/>
      <c r="G13460"/>
      <c r="H13460"/>
      <c r="J13460"/>
    </row>
    <row r="13461" spans="1:10" x14ac:dyDescent="0.25">
      <c r="A13461"/>
      <c r="C13461"/>
      <c r="D13461"/>
      <c r="E13461"/>
      <c r="F13461"/>
      <c r="G13461"/>
      <c r="H13461"/>
      <c r="J13461"/>
    </row>
    <row r="13462" spans="1:10" x14ac:dyDescent="0.25">
      <c r="A13462"/>
      <c r="C13462"/>
      <c r="D13462"/>
      <c r="E13462"/>
      <c r="F13462"/>
      <c r="G13462"/>
      <c r="H13462"/>
      <c r="J13462"/>
    </row>
    <row r="13463" spans="1:10" x14ac:dyDescent="0.25">
      <c r="A13463"/>
      <c r="C13463"/>
      <c r="D13463"/>
      <c r="E13463"/>
      <c r="F13463"/>
      <c r="G13463"/>
      <c r="H13463"/>
      <c r="J13463"/>
    </row>
    <row r="13464" spans="1:10" x14ac:dyDescent="0.25">
      <c r="A13464"/>
      <c r="C13464"/>
      <c r="D13464"/>
      <c r="E13464"/>
      <c r="F13464"/>
      <c r="G13464"/>
      <c r="H13464"/>
      <c r="J13464"/>
    </row>
    <row r="13465" spans="1:10" x14ac:dyDescent="0.25">
      <c r="A13465"/>
      <c r="C13465"/>
      <c r="D13465"/>
      <c r="E13465"/>
      <c r="F13465"/>
      <c r="G13465"/>
      <c r="H13465"/>
      <c r="J13465"/>
    </row>
    <row r="13466" spans="1:10" x14ac:dyDescent="0.25">
      <c r="A13466"/>
      <c r="C13466"/>
      <c r="D13466"/>
      <c r="E13466"/>
      <c r="F13466"/>
      <c r="G13466"/>
      <c r="H13466"/>
      <c r="J13466"/>
    </row>
    <row r="13467" spans="1:10" x14ac:dyDescent="0.25">
      <c r="A13467"/>
      <c r="C13467"/>
      <c r="D13467"/>
      <c r="E13467"/>
      <c r="F13467"/>
      <c r="G13467"/>
      <c r="H13467"/>
      <c r="J13467"/>
    </row>
    <row r="13468" spans="1:10" x14ac:dyDescent="0.25">
      <c r="A13468"/>
      <c r="C13468"/>
      <c r="D13468"/>
      <c r="E13468"/>
      <c r="F13468"/>
      <c r="G13468"/>
      <c r="H13468"/>
      <c r="J13468"/>
    </row>
    <row r="13469" spans="1:10" x14ac:dyDescent="0.25">
      <c r="A13469"/>
      <c r="C13469"/>
      <c r="D13469"/>
      <c r="E13469"/>
      <c r="F13469"/>
      <c r="G13469"/>
      <c r="H13469"/>
      <c r="J13469"/>
    </row>
    <row r="13470" spans="1:10" x14ac:dyDescent="0.25">
      <c r="A13470"/>
      <c r="C13470"/>
      <c r="D13470"/>
      <c r="E13470"/>
      <c r="F13470"/>
      <c r="G13470"/>
      <c r="H13470"/>
      <c r="J13470"/>
    </row>
    <row r="13471" spans="1:10" x14ac:dyDescent="0.25">
      <c r="A13471"/>
      <c r="C13471"/>
      <c r="D13471"/>
      <c r="E13471"/>
      <c r="F13471"/>
      <c r="G13471"/>
      <c r="H13471"/>
      <c r="J13471"/>
    </row>
    <row r="13472" spans="1:10" x14ac:dyDescent="0.25">
      <c r="A13472"/>
      <c r="C13472"/>
      <c r="D13472"/>
      <c r="E13472"/>
      <c r="F13472"/>
      <c r="G13472"/>
      <c r="H13472"/>
      <c r="J13472"/>
    </row>
    <row r="13473" spans="1:10" x14ac:dyDescent="0.25">
      <c r="A13473"/>
      <c r="C13473"/>
      <c r="D13473"/>
      <c r="E13473"/>
      <c r="F13473"/>
      <c r="G13473"/>
      <c r="H13473"/>
      <c r="J13473"/>
    </row>
    <row r="13474" spans="1:10" x14ac:dyDescent="0.25">
      <c r="A13474"/>
      <c r="C13474"/>
      <c r="D13474"/>
      <c r="E13474"/>
      <c r="F13474"/>
      <c r="G13474"/>
      <c r="H13474"/>
      <c r="J13474"/>
    </row>
    <row r="13475" spans="1:10" x14ac:dyDescent="0.25">
      <c r="A13475"/>
      <c r="C13475"/>
      <c r="D13475"/>
      <c r="E13475"/>
      <c r="F13475"/>
      <c r="G13475"/>
      <c r="H13475"/>
      <c r="J13475"/>
    </row>
    <row r="13476" spans="1:10" x14ac:dyDescent="0.25">
      <c r="A13476"/>
      <c r="C13476"/>
      <c r="D13476"/>
      <c r="E13476"/>
      <c r="F13476"/>
      <c r="G13476"/>
      <c r="H13476"/>
      <c r="J13476"/>
    </row>
    <row r="13477" spans="1:10" x14ac:dyDescent="0.25">
      <c r="A13477"/>
      <c r="C13477"/>
      <c r="D13477"/>
      <c r="E13477"/>
      <c r="F13477"/>
      <c r="G13477"/>
      <c r="H13477"/>
      <c r="J13477"/>
    </row>
    <row r="13478" spans="1:10" x14ac:dyDescent="0.25">
      <c r="A13478"/>
      <c r="C13478"/>
      <c r="D13478"/>
      <c r="E13478"/>
      <c r="F13478"/>
      <c r="G13478"/>
      <c r="H13478"/>
      <c r="J13478"/>
    </row>
    <row r="13479" spans="1:10" x14ac:dyDescent="0.25">
      <c r="A13479"/>
      <c r="C13479"/>
      <c r="D13479"/>
      <c r="E13479"/>
      <c r="F13479"/>
      <c r="G13479"/>
      <c r="H13479"/>
      <c r="J13479"/>
    </row>
    <row r="13480" spans="1:10" x14ac:dyDescent="0.25">
      <c r="A13480"/>
      <c r="C13480"/>
      <c r="D13480"/>
      <c r="E13480"/>
      <c r="F13480"/>
      <c r="G13480"/>
      <c r="H13480"/>
      <c r="J13480"/>
    </row>
    <row r="13481" spans="1:10" x14ac:dyDescent="0.25">
      <c r="A13481"/>
      <c r="C13481"/>
      <c r="D13481"/>
      <c r="E13481"/>
      <c r="F13481"/>
      <c r="G13481"/>
      <c r="H13481"/>
      <c r="J13481"/>
    </row>
    <row r="13482" spans="1:10" x14ac:dyDescent="0.25">
      <c r="A13482"/>
      <c r="C13482"/>
      <c r="D13482"/>
      <c r="E13482"/>
      <c r="F13482"/>
      <c r="G13482"/>
      <c r="H13482"/>
      <c r="J13482"/>
    </row>
    <row r="13483" spans="1:10" x14ac:dyDescent="0.25">
      <c r="A13483"/>
      <c r="C13483"/>
      <c r="D13483"/>
      <c r="E13483"/>
      <c r="F13483"/>
      <c r="G13483"/>
      <c r="H13483"/>
      <c r="J13483"/>
    </row>
    <row r="13484" spans="1:10" x14ac:dyDescent="0.25">
      <c r="A13484"/>
      <c r="C13484"/>
      <c r="D13484"/>
      <c r="E13484"/>
      <c r="F13484"/>
      <c r="G13484"/>
      <c r="H13484"/>
      <c r="J13484"/>
    </row>
    <row r="13485" spans="1:10" x14ac:dyDescent="0.25">
      <c r="A13485"/>
      <c r="C13485"/>
      <c r="D13485"/>
      <c r="E13485"/>
      <c r="F13485"/>
      <c r="G13485"/>
      <c r="H13485"/>
      <c r="J13485"/>
    </row>
    <row r="13486" spans="1:10" x14ac:dyDescent="0.25">
      <c r="A13486"/>
      <c r="C13486"/>
      <c r="D13486"/>
      <c r="E13486"/>
      <c r="F13486"/>
      <c r="G13486"/>
      <c r="H13486"/>
      <c r="J13486"/>
    </row>
    <row r="13487" spans="1:10" x14ac:dyDescent="0.25">
      <c r="A13487"/>
      <c r="C13487"/>
      <c r="D13487"/>
      <c r="E13487"/>
      <c r="F13487"/>
      <c r="G13487"/>
      <c r="H13487"/>
      <c r="J13487"/>
    </row>
    <row r="13488" spans="1:10" x14ac:dyDescent="0.25">
      <c r="A13488"/>
      <c r="C13488"/>
      <c r="D13488"/>
      <c r="E13488"/>
      <c r="F13488"/>
      <c r="G13488"/>
      <c r="H13488"/>
      <c r="J13488"/>
    </row>
    <row r="13489" spans="1:10" x14ac:dyDescent="0.25">
      <c r="A13489"/>
      <c r="C13489"/>
      <c r="D13489"/>
      <c r="E13489"/>
      <c r="F13489"/>
      <c r="G13489"/>
      <c r="H13489"/>
      <c r="J13489"/>
    </row>
    <row r="13490" spans="1:10" x14ac:dyDescent="0.25">
      <c r="A13490"/>
      <c r="C13490"/>
      <c r="D13490"/>
      <c r="E13490"/>
      <c r="F13490"/>
      <c r="G13490"/>
      <c r="H13490"/>
      <c r="J13490"/>
    </row>
    <row r="13491" spans="1:10" x14ac:dyDescent="0.25">
      <c r="A13491"/>
      <c r="C13491"/>
      <c r="D13491"/>
      <c r="E13491"/>
      <c r="F13491"/>
      <c r="G13491"/>
      <c r="H13491"/>
      <c r="J13491"/>
    </row>
    <row r="13492" spans="1:10" x14ac:dyDescent="0.25">
      <c r="A13492"/>
      <c r="C13492"/>
      <c r="D13492"/>
      <c r="E13492"/>
      <c r="F13492"/>
      <c r="G13492"/>
      <c r="H13492"/>
      <c r="J13492"/>
    </row>
    <row r="13493" spans="1:10" x14ac:dyDescent="0.25">
      <c r="A13493"/>
      <c r="C13493"/>
      <c r="D13493"/>
      <c r="E13493"/>
      <c r="F13493"/>
      <c r="G13493"/>
      <c r="H13493"/>
      <c r="J13493"/>
    </row>
    <row r="13494" spans="1:10" x14ac:dyDescent="0.25">
      <c r="A13494"/>
      <c r="C13494"/>
      <c r="D13494"/>
      <c r="E13494"/>
      <c r="F13494"/>
      <c r="G13494"/>
      <c r="H13494"/>
      <c r="J13494"/>
    </row>
    <row r="13495" spans="1:10" x14ac:dyDescent="0.25">
      <c r="A13495"/>
      <c r="C13495"/>
      <c r="D13495"/>
      <c r="E13495"/>
      <c r="F13495"/>
      <c r="G13495"/>
      <c r="H13495"/>
      <c r="J13495"/>
    </row>
    <row r="13496" spans="1:10" x14ac:dyDescent="0.25">
      <c r="A13496"/>
      <c r="C13496"/>
      <c r="D13496"/>
      <c r="E13496"/>
      <c r="F13496"/>
      <c r="G13496"/>
      <c r="H13496"/>
      <c r="J13496"/>
    </row>
    <row r="13497" spans="1:10" x14ac:dyDescent="0.25">
      <c r="A13497"/>
      <c r="C13497"/>
      <c r="D13497"/>
      <c r="E13497"/>
      <c r="F13497"/>
      <c r="G13497"/>
      <c r="H13497"/>
      <c r="J13497"/>
    </row>
    <row r="13498" spans="1:10" x14ac:dyDescent="0.25">
      <c r="A13498"/>
      <c r="C13498"/>
      <c r="D13498"/>
      <c r="E13498"/>
      <c r="F13498"/>
      <c r="G13498"/>
      <c r="H13498"/>
      <c r="J13498"/>
    </row>
    <row r="13499" spans="1:10" x14ac:dyDescent="0.25">
      <c r="A13499"/>
      <c r="C13499"/>
      <c r="D13499"/>
      <c r="E13499"/>
      <c r="F13499"/>
      <c r="G13499"/>
      <c r="H13499"/>
      <c r="J13499"/>
    </row>
    <row r="13500" spans="1:10" x14ac:dyDescent="0.25">
      <c r="A13500"/>
      <c r="C13500"/>
      <c r="D13500"/>
      <c r="E13500"/>
      <c r="F13500"/>
      <c r="G13500"/>
      <c r="H13500"/>
      <c r="J13500"/>
    </row>
    <row r="13501" spans="1:10" x14ac:dyDescent="0.25">
      <c r="A13501"/>
      <c r="C13501"/>
      <c r="D13501"/>
      <c r="E13501"/>
      <c r="F13501"/>
      <c r="G13501"/>
      <c r="H13501"/>
      <c r="J13501"/>
    </row>
    <row r="13502" spans="1:10" x14ac:dyDescent="0.25">
      <c r="A13502"/>
      <c r="C13502"/>
      <c r="D13502"/>
      <c r="E13502"/>
      <c r="F13502"/>
      <c r="G13502"/>
      <c r="H13502"/>
      <c r="J13502"/>
    </row>
    <row r="13503" spans="1:10" x14ac:dyDescent="0.25">
      <c r="A13503"/>
      <c r="C13503"/>
      <c r="D13503"/>
      <c r="E13503"/>
      <c r="F13503"/>
      <c r="G13503"/>
      <c r="H13503"/>
      <c r="J13503"/>
    </row>
    <row r="13504" spans="1:10" x14ac:dyDescent="0.25">
      <c r="A13504"/>
      <c r="C13504"/>
      <c r="D13504"/>
      <c r="E13504"/>
      <c r="F13504"/>
      <c r="G13504"/>
      <c r="H13504"/>
      <c r="J13504"/>
    </row>
    <row r="13505" spans="1:10" x14ac:dyDescent="0.25">
      <c r="A13505"/>
      <c r="C13505"/>
      <c r="D13505"/>
      <c r="E13505"/>
      <c r="F13505"/>
      <c r="G13505"/>
      <c r="H13505"/>
      <c r="J13505"/>
    </row>
    <row r="13506" spans="1:10" x14ac:dyDescent="0.25">
      <c r="A13506"/>
      <c r="C13506"/>
      <c r="D13506"/>
      <c r="E13506"/>
      <c r="F13506"/>
      <c r="G13506"/>
      <c r="H13506"/>
      <c r="J13506"/>
    </row>
    <row r="13507" spans="1:10" x14ac:dyDescent="0.25">
      <c r="A13507"/>
      <c r="C13507"/>
      <c r="D13507"/>
      <c r="E13507"/>
      <c r="F13507"/>
      <c r="G13507"/>
      <c r="H13507"/>
      <c r="J13507"/>
    </row>
    <row r="13508" spans="1:10" x14ac:dyDescent="0.25">
      <c r="A13508"/>
      <c r="C13508"/>
      <c r="D13508"/>
      <c r="E13508"/>
      <c r="F13508"/>
      <c r="G13508"/>
      <c r="H13508"/>
      <c r="J13508"/>
    </row>
    <row r="13509" spans="1:10" x14ac:dyDescent="0.25">
      <c r="A13509"/>
      <c r="C13509"/>
      <c r="D13509"/>
      <c r="E13509"/>
      <c r="F13509"/>
      <c r="G13509"/>
      <c r="H13509"/>
      <c r="J13509"/>
    </row>
    <row r="13510" spans="1:10" x14ac:dyDescent="0.25">
      <c r="A13510"/>
      <c r="C13510"/>
      <c r="D13510"/>
      <c r="E13510"/>
      <c r="F13510"/>
      <c r="G13510"/>
      <c r="H13510"/>
      <c r="J13510"/>
    </row>
    <row r="13511" spans="1:10" x14ac:dyDescent="0.25">
      <c r="A13511"/>
      <c r="C13511"/>
      <c r="D13511"/>
      <c r="E13511"/>
      <c r="F13511"/>
      <c r="G13511"/>
      <c r="H13511"/>
      <c r="J13511"/>
    </row>
    <row r="13512" spans="1:10" x14ac:dyDescent="0.25">
      <c r="A13512"/>
      <c r="C13512"/>
      <c r="D13512"/>
      <c r="E13512"/>
      <c r="F13512"/>
      <c r="G13512"/>
      <c r="H13512"/>
      <c r="J13512"/>
    </row>
    <row r="13513" spans="1:10" x14ac:dyDescent="0.25">
      <c r="A13513"/>
      <c r="C13513"/>
      <c r="D13513"/>
      <c r="E13513"/>
      <c r="F13513"/>
      <c r="G13513"/>
      <c r="H13513"/>
      <c r="J13513"/>
    </row>
    <row r="13514" spans="1:10" x14ac:dyDescent="0.25">
      <c r="A13514"/>
      <c r="C13514"/>
      <c r="D13514"/>
      <c r="E13514"/>
      <c r="F13514"/>
      <c r="G13514"/>
      <c r="H13514"/>
      <c r="J13514"/>
    </row>
    <row r="13515" spans="1:10" x14ac:dyDescent="0.25">
      <c r="A13515"/>
      <c r="C13515"/>
      <c r="D13515"/>
      <c r="E13515"/>
      <c r="F13515"/>
      <c r="G13515"/>
      <c r="H13515"/>
      <c r="J13515"/>
    </row>
    <row r="13516" spans="1:10" x14ac:dyDescent="0.25">
      <c r="A13516"/>
      <c r="C13516"/>
      <c r="D13516"/>
      <c r="E13516"/>
      <c r="F13516"/>
      <c r="G13516"/>
      <c r="H13516"/>
      <c r="J13516"/>
    </row>
    <row r="13517" spans="1:10" x14ac:dyDescent="0.25">
      <c r="A13517"/>
      <c r="C13517"/>
      <c r="D13517"/>
      <c r="E13517"/>
      <c r="F13517"/>
      <c r="G13517"/>
      <c r="H13517"/>
      <c r="J13517"/>
    </row>
    <row r="13518" spans="1:10" x14ac:dyDescent="0.25">
      <c r="A13518"/>
      <c r="C13518"/>
      <c r="D13518"/>
      <c r="E13518"/>
      <c r="F13518"/>
      <c r="G13518"/>
      <c r="H13518"/>
      <c r="J13518"/>
    </row>
    <row r="13519" spans="1:10" x14ac:dyDescent="0.25">
      <c r="A13519"/>
      <c r="C13519"/>
      <c r="D13519"/>
      <c r="E13519"/>
      <c r="F13519"/>
      <c r="G13519"/>
      <c r="H13519"/>
      <c r="J13519"/>
    </row>
    <row r="13520" spans="1:10" x14ac:dyDescent="0.25">
      <c r="A13520"/>
      <c r="C13520"/>
      <c r="D13520"/>
      <c r="E13520"/>
      <c r="F13520"/>
      <c r="G13520"/>
      <c r="H13520"/>
      <c r="J13520"/>
    </row>
    <row r="13521" spans="1:10" x14ac:dyDescent="0.25">
      <c r="A13521"/>
      <c r="C13521"/>
      <c r="D13521"/>
      <c r="E13521"/>
      <c r="F13521"/>
      <c r="G13521"/>
      <c r="H13521"/>
      <c r="J13521"/>
    </row>
    <row r="13522" spans="1:10" x14ac:dyDescent="0.25">
      <c r="A13522"/>
      <c r="C13522"/>
      <c r="D13522"/>
      <c r="E13522"/>
      <c r="F13522"/>
      <c r="G13522"/>
      <c r="H13522"/>
      <c r="J13522"/>
    </row>
    <row r="13523" spans="1:10" x14ac:dyDescent="0.25">
      <c r="A13523"/>
      <c r="C13523"/>
      <c r="D13523"/>
      <c r="E13523"/>
      <c r="F13523"/>
      <c r="G13523"/>
      <c r="H13523"/>
      <c r="J13523"/>
    </row>
    <row r="13524" spans="1:10" x14ac:dyDescent="0.25">
      <c r="A13524"/>
      <c r="C13524"/>
      <c r="D13524"/>
      <c r="E13524"/>
      <c r="F13524"/>
      <c r="G13524"/>
      <c r="H13524"/>
      <c r="J13524"/>
    </row>
    <row r="13525" spans="1:10" x14ac:dyDescent="0.25">
      <c r="A13525"/>
      <c r="C13525"/>
      <c r="D13525"/>
      <c r="E13525"/>
      <c r="F13525"/>
      <c r="G13525"/>
      <c r="H13525"/>
      <c r="J13525"/>
    </row>
    <row r="13526" spans="1:10" x14ac:dyDescent="0.25">
      <c r="A13526"/>
      <c r="C13526"/>
      <c r="D13526"/>
      <c r="E13526"/>
      <c r="F13526"/>
      <c r="G13526"/>
      <c r="H13526"/>
      <c r="J13526"/>
    </row>
    <row r="13527" spans="1:10" x14ac:dyDescent="0.25">
      <c r="A13527"/>
      <c r="C13527"/>
      <c r="D13527"/>
      <c r="E13527"/>
      <c r="F13527"/>
      <c r="G13527"/>
      <c r="H13527"/>
      <c r="J13527"/>
    </row>
    <row r="13528" spans="1:10" x14ac:dyDescent="0.25">
      <c r="A13528"/>
      <c r="C13528"/>
      <c r="D13528"/>
      <c r="E13528"/>
      <c r="F13528"/>
      <c r="G13528"/>
      <c r="H13528"/>
      <c r="J13528"/>
    </row>
    <row r="13529" spans="1:10" x14ac:dyDescent="0.25">
      <c r="A13529"/>
      <c r="C13529"/>
      <c r="D13529"/>
      <c r="E13529"/>
      <c r="F13529"/>
      <c r="G13529"/>
      <c r="H13529"/>
      <c r="J13529"/>
    </row>
    <row r="13530" spans="1:10" x14ac:dyDescent="0.25">
      <c r="A13530"/>
      <c r="C13530"/>
      <c r="D13530"/>
      <c r="E13530"/>
      <c r="F13530"/>
      <c r="G13530"/>
      <c r="H13530"/>
      <c r="J13530"/>
    </row>
    <row r="13531" spans="1:10" x14ac:dyDescent="0.25">
      <c r="A13531"/>
      <c r="C13531"/>
      <c r="D13531"/>
      <c r="E13531"/>
      <c r="F13531"/>
      <c r="G13531"/>
      <c r="H13531"/>
      <c r="J13531"/>
    </row>
    <row r="13532" spans="1:10" x14ac:dyDescent="0.25">
      <c r="A13532"/>
      <c r="C13532"/>
      <c r="D13532"/>
      <c r="E13532"/>
      <c r="F13532"/>
      <c r="G13532"/>
      <c r="H13532"/>
      <c r="J13532"/>
    </row>
    <row r="13533" spans="1:10" x14ac:dyDescent="0.25">
      <c r="A13533"/>
      <c r="C13533"/>
      <c r="D13533"/>
      <c r="E13533"/>
      <c r="F13533"/>
      <c r="G13533"/>
      <c r="H13533"/>
      <c r="J13533"/>
    </row>
    <row r="13534" spans="1:10" x14ac:dyDescent="0.25">
      <c r="A13534"/>
      <c r="C13534"/>
      <c r="D13534"/>
      <c r="E13534"/>
      <c r="F13534"/>
      <c r="G13534"/>
      <c r="H13534"/>
      <c r="J13534"/>
    </row>
    <row r="13535" spans="1:10" x14ac:dyDescent="0.25">
      <c r="A13535"/>
      <c r="C13535"/>
      <c r="D13535"/>
      <c r="E13535"/>
      <c r="F13535"/>
      <c r="G13535"/>
      <c r="H13535"/>
      <c r="J13535"/>
    </row>
    <row r="13536" spans="1:10" x14ac:dyDescent="0.25">
      <c r="A13536"/>
      <c r="C13536"/>
      <c r="D13536"/>
      <c r="E13536"/>
      <c r="F13536"/>
      <c r="G13536"/>
      <c r="H13536"/>
      <c r="J13536"/>
    </row>
    <row r="13537" spans="1:10" x14ac:dyDescent="0.25">
      <c r="A13537"/>
      <c r="C13537"/>
      <c r="D13537"/>
      <c r="E13537"/>
      <c r="F13537"/>
      <c r="G13537"/>
      <c r="H13537"/>
      <c r="J13537"/>
    </row>
    <row r="13538" spans="1:10" x14ac:dyDescent="0.25">
      <c r="A13538"/>
      <c r="C13538"/>
      <c r="D13538"/>
      <c r="E13538"/>
      <c r="F13538"/>
      <c r="G13538"/>
      <c r="H13538"/>
      <c r="J13538"/>
    </row>
    <row r="13539" spans="1:10" x14ac:dyDescent="0.25">
      <c r="A13539"/>
      <c r="C13539"/>
      <c r="D13539"/>
      <c r="E13539"/>
      <c r="F13539"/>
      <c r="G13539"/>
      <c r="H13539"/>
      <c r="J13539"/>
    </row>
    <row r="13540" spans="1:10" x14ac:dyDescent="0.25">
      <c r="A13540"/>
      <c r="C13540"/>
      <c r="D13540"/>
      <c r="E13540"/>
      <c r="F13540"/>
      <c r="G13540"/>
      <c r="H13540"/>
      <c r="J13540"/>
    </row>
    <row r="13541" spans="1:10" x14ac:dyDescent="0.25">
      <c r="A13541"/>
      <c r="C13541"/>
      <c r="D13541"/>
      <c r="E13541"/>
      <c r="F13541"/>
      <c r="G13541"/>
      <c r="H13541"/>
      <c r="J13541"/>
    </row>
    <row r="13542" spans="1:10" x14ac:dyDescent="0.25">
      <c r="A13542"/>
      <c r="C13542"/>
      <c r="D13542"/>
      <c r="E13542"/>
      <c r="F13542"/>
      <c r="G13542"/>
      <c r="H13542"/>
      <c r="J13542"/>
    </row>
    <row r="13543" spans="1:10" x14ac:dyDescent="0.25">
      <c r="A13543"/>
      <c r="C13543"/>
      <c r="D13543"/>
      <c r="E13543"/>
      <c r="F13543"/>
      <c r="G13543"/>
      <c r="H13543"/>
      <c r="J13543"/>
    </row>
    <row r="13544" spans="1:10" x14ac:dyDescent="0.25">
      <c r="A13544"/>
      <c r="C13544"/>
      <c r="D13544"/>
      <c r="E13544"/>
      <c r="F13544"/>
      <c r="G13544"/>
      <c r="H13544"/>
      <c r="J13544"/>
    </row>
    <row r="13545" spans="1:10" x14ac:dyDescent="0.25">
      <c r="A13545"/>
      <c r="C13545"/>
      <c r="D13545"/>
      <c r="E13545"/>
      <c r="F13545"/>
      <c r="G13545"/>
      <c r="H13545"/>
      <c r="J13545"/>
    </row>
    <row r="13546" spans="1:10" x14ac:dyDescent="0.25">
      <c r="A13546"/>
      <c r="C13546"/>
      <c r="D13546"/>
      <c r="E13546"/>
      <c r="F13546"/>
      <c r="G13546"/>
      <c r="H13546"/>
      <c r="J13546"/>
    </row>
    <row r="13547" spans="1:10" x14ac:dyDescent="0.25">
      <c r="A13547"/>
      <c r="C13547"/>
      <c r="D13547"/>
      <c r="E13547"/>
      <c r="F13547"/>
      <c r="G13547"/>
      <c r="H13547"/>
      <c r="J13547"/>
    </row>
    <row r="13548" spans="1:10" x14ac:dyDescent="0.25">
      <c r="A13548"/>
      <c r="C13548"/>
      <c r="D13548"/>
      <c r="E13548"/>
      <c r="F13548"/>
      <c r="G13548"/>
      <c r="H13548"/>
      <c r="J13548"/>
    </row>
    <row r="13549" spans="1:10" x14ac:dyDescent="0.25">
      <c r="A13549"/>
      <c r="C13549"/>
      <c r="D13549"/>
      <c r="E13549"/>
      <c r="F13549"/>
      <c r="G13549"/>
      <c r="H13549"/>
      <c r="J13549"/>
    </row>
    <row r="13550" spans="1:10" x14ac:dyDescent="0.25">
      <c r="A13550"/>
      <c r="C13550"/>
      <c r="D13550"/>
      <c r="E13550"/>
      <c r="F13550"/>
      <c r="G13550"/>
      <c r="H13550"/>
      <c r="J13550"/>
    </row>
    <row r="13551" spans="1:10" x14ac:dyDescent="0.25">
      <c r="A13551"/>
      <c r="C13551"/>
      <c r="D13551"/>
      <c r="E13551"/>
      <c r="F13551"/>
      <c r="G13551"/>
      <c r="H13551"/>
      <c r="J13551"/>
    </row>
    <row r="13552" spans="1:10" x14ac:dyDescent="0.25">
      <c r="A13552"/>
      <c r="C13552"/>
      <c r="D13552"/>
      <c r="E13552"/>
      <c r="F13552"/>
      <c r="G13552"/>
      <c r="H13552"/>
      <c r="J13552"/>
    </row>
    <row r="13553" spans="1:10" x14ac:dyDescent="0.25">
      <c r="A13553"/>
      <c r="C13553"/>
      <c r="D13553"/>
      <c r="E13553"/>
      <c r="F13553"/>
      <c r="G13553"/>
      <c r="H13553"/>
      <c r="J13553"/>
    </row>
    <row r="13554" spans="1:10" x14ac:dyDescent="0.25">
      <c r="A13554"/>
      <c r="C13554"/>
      <c r="D13554"/>
      <c r="E13554"/>
      <c r="F13554"/>
      <c r="G13554"/>
      <c r="H13554"/>
      <c r="J13554"/>
    </row>
    <row r="13555" spans="1:10" x14ac:dyDescent="0.25">
      <c r="A13555"/>
      <c r="C13555"/>
      <c r="D13555"/>
      <c r="E13555"/>
      <c r="F13555"/>
      <c r="G13555"/>
      <c r="H13555"/>
      <c r="J13555"/>
    </row>
    <row r="13556" spans="1:10" x14ac:dyDescent="0.25">
      <c r="A13556"/>
      <c r="C13556"/>
      <c r="D13556"/>
      <c r="E13556"/>
      <c r="F13556"/>
      <c r="G13556"/>
      <c r="H13556"/>
      <c r="J13556"/>
    </row>
    <row r="13557" spans="1:10" x14ac:dyDescent="0.25">
      <c r="A13557"/>
      <c r="C13557"/>
      <c r="D13557"/>
      <c r="E13557"/>
      <c r="F13557"/>
      <c r="G13557"/>
      <c r="H13557"/>
      <c r="J13557"/>
    </row>
    <row r="13558" spans="1:10" x14ac:dyDescent="0.25">
      <c r="A13558"/>
      <c r="C13558"/>
      <c r="D13558"/>
      <c r="E13558"/>
      <c r="F13558"/>
      <c r="G13558"/>
      <c r="H13558"/>
      <c r="J13558"/>
    </row>
    <row r="13559" spans="1:10" x14ac:dyDescent="0.25">
      <c r="A13559"/>
      <c r="C13559"/>
      <c r="D13559"/>
      <c r="E13559"/>
      <c r="F13559"/>
      <c r="G13559"/>
      <c r="H13559"/>
      <c r="J13559"/>
    </row>
    <row r="13560" spans="1:10" x14ac:dyDescent="0.25">
      <c r="A13560"/>
      <c r="C13560"/>
      <c r="D13560"/>
      <c r="E13560"/>
      <c r="F13560"/>
      <c r="G13560"/>
      <c r="H13560"/>
      <c r="J13560"/>
    </row>
    <row r="13561" spans="1:10" x14ac:dyDescent="0.25">
      <c r="A13561"/>
      <c r="C13561"/>
      <c r="D13561"/>
      <c r="E13561"/>
      <c r="F13561"/>
      <c r="G13561"/>
      <c r="H13561"/>
      <c r="J13561"/>
    </row>
    <row r="13562" spans="1:10" x14ac:dyDescent="0.25">
      <c r="A13562"/>
      <c r="C13562"/>
      <c r="D13562"/>
      <c r="E13562"/>
      <c r="F13562"/>
      <c r="G13562"/>
      <c r="H13562"/>
      <c r="J13562"/>
    </row>
    <row r="13563" spans="1:10" x14ac:dyDescent="0.25">
      <c r="A13563"/>
      <c r="C13563"/>
      <c r="D13563"/>
      <c r="E13563"/>
      <c r="F13563"/>
      <c r="G13563"/>
      <c r="H13563"/>
      <c r="J13563"/>
    </row>
    <row r="13564" spans="1:10" x14ac:dyDescent="0.25">
      <c r="A13564"/>
      <c r="C13564"/>
      <c r="D13564"/>
      <c r="E13564"/>
      <c r="F13564"/>
      <c r="G13564"/>
      <c r="H13564"/>
      <c r="J13564"/>
    </row>
    <row r="13565" spans="1:10" x14ac:dyDescent="0.25">
      <c r="A13565"/>
      <c r="C13565"/>
      <c r="D13565"/>
      <c r="E13565"/>
      <c r="F13565"/>
      <c r="G13565"/>
      <c r="H13565"/>
      <c r="J13565"/>
    </row>
    <row r="13566" spans="1:10" x14ac:dyDescent="0.25">
      <c r="A13566"/>
      <c r="C13566"/>
      <c r="D13566"/>
      <c r="E13566"/>
      <c r="F13566"/>
      <c r="G13566"/>
      <c r="H13566"/>
      <c r="J13566"/>
    </row>
    <row r="13567" spans="1:10" x14ac:dyDescent="0.25">
      <c r="A13567"/>
      <c r="C13567"/>
      <c r="D13567"/>
      <c r="E13567"/>
      <c r="F13567"/>
      <c r="G13567"/>
      <c r="H13567"/>
      <c r="J13567"/>
    </row>
    <row r="13568" spans="1:10" x14ac:dyDescent="0.25">
      <c r="A13568"/>
      <c r="C13568"/>
      <c r="D13568"/>
      <c r="E13568"/>
      <c r="F13568"/>
      <c r="G13568"/>
      <c r="H13568"/>
      <c r="J13568"/>
    </row>
    <row r="13569" spans="1:10" x14ac:dyDescent="0.25">
      <c r="A13569"/>
      <c r="C13569"/>
      <c r="D13569"/>
      <c r="E13569"/>
      <c r="F13569"/>
      <c r="G13569"/>
      <c r="H13569"/>
      <c r="J13569"/>
    </row>
    <row r="13570" spans="1:10" x14ac:dyDescent="0.25">
      <c r="A13570"/>
      <c r="C13570"/>
      <c r="D13570"/>
      <c r="E13570"/>
      <c r="F13570"/>
      <c r="G13570"/>
      <c r="H13570"/>
      <c r="J13570"/>
    </row>
    <row r="13571" spans="1:10" x14ac:dyDescent="0.25">
      <c r="A13571"/>
      <c r="C13571"/>
      <c r="D13571"/>
      <c r="E13571"/>
      <c r="F13571"/>
      <c r="G13571"/>
      <c r="H13571"/>
      <c r="J13571"/>
    </row>
    <row r="13572" spans="1:10" x14ac:dyDescent="0.25">
      <c r="A13572"/>
      <c r="C13572"/>
      <c r="D13572"/>
      <c r="E13572"/>
      <c r="F13572"/>
      <c r="G13572"/>
      <c r="H13572"/>
      <c r="J13572"/>
    </row>
    <row r="13573" spans="1:10" x14ac:dyDescent="0.25">
      <c r="A13573"/>
      <c r="C13573"/>
      <c r="D13573"/>
      <c r="E13573"/>
      <c r="F13573"/>
      <c r="G13573"/>
      <c r="H13573"/>
      <c r="J13573"/>
    </row>
    <row r="13574" spans="1:10" x14ac:dyDescent="0.25">
      <c r="A13574"/>
      <c r="C13574"/>
      <c r="D13574"/>
      <c r="E13574"/>
      <c r="F13574"/>
      <c r="G13574"/>
      <c r="H13574"/>
      <c r="J13574"/>
    </row>
    <row r="13575" spans="1:10" x14ac:dyDescent="0.25">
      <c r="A13575"/>
      <c r="C13575"/>
      <c r="D13575"/>
      <c r="E13575"/>
      <c r="F13575"/>
      <c r="G13575"/>
      <c r="H13575"/>
      <c r="J13575"/>
    </row>
    <row r="13576" spans="1:10" x14ac:dyDescent="0.25">
      <c r="A13576"/>
      <c r="C13576"/>
      <c r="D13576"/>
      <c r="E13576"/>
      <c r="F13576"/>
      <c r="G13576"/>
      <c r="H13576"/>
      <c r="J13576"/>
    </row>
    <row r="13577" spans="1:10" x14ac:dyDescent="0.25">
      <c r="A13577"/>
      <c r="C13577"/>
      <c r="D13577"/>
      <c r="E13577"/>
      <c r="F13577"/>
      <c r="G13577"/>
      <c r="H13577"/>
      <c r="J13577"/>
    </row>
    <row r="13578" spans="1:10" x14ac:dyDescent="0.25">
      <c r="A13578"/>
      <c r="C13578"/>
      <c r="D13578"/>
      <c r="E13578"/>
      <c r="F13578"/>
      <c r="G13578"/>
      <c r="H13578"/>
      <c r="J13578"/>
    </row>
    <row r="13579" spans="1:10" x14ac:dyDescent="0.25">
      <c r="A13579"/>
      <c r="C13579"/>
      <c r="D13579"/>
      <c r="E13579"/>
      <c r="F13579"/>
      <c r="G13579"/>
      <c r="H13579"/>
      <c r="J13579"/>
    </row>
    <row r="13580" spans="1:10" x14ac:dyDescent="0.25">
      <c r="A13580"/>
      <c r="C13580"/>
      <c r="D13580"/>
      <c r="E13580"/>
      <c r="F13580"/>
      <c r="G13580"/>
      <c r="H13580"/>
      <c r="J13580"/>
    </row>
    <row r="13581" spans="1:10" x14ac:dyDescent="0.25">
      <c r="A13581"/>
      <c r="C13581"/>
      <c r="D13581"/>
      <c r="E13581"/>
      <c r="F13581"/>
      <c r="G13581"/>
      <c r="H13581"/>
      <c r="J13581"/>
    </row>
    <row r="13582" spans="1:10" x14ac:dyDescent="0.25">
      <c r="A13582"/>
      <c r="C13582"/>
      <c r="D13582"/>
      <c r="E13582"/>
      <c r="F13582"/>
      <c r="G13582"/>
      <c r="H13582"/>
      <c r="J13582"/>
    </row>
    <row r="13583" spans="1:10" x14ac:dyDescent="0.25">
      <c r="A13583"/>
      <c r="C13583"/>
      <c r="D13583"/>
      <c r="E13583"/>
      <c r="F13583"/>
      <c r="G13583"/>
      <c r="H13583"/>
      <c r="J13583"/>
    </row>
    <row r="13584" spans="1:10" x14ac:dyDescent="0.25">
      <c r="A13584"/>
      <c r="C13584"/>
      <c r="D13584"/>
      <c r="E13584"/>
      <c r="F13584"/>
      <c r="G13584"/>
      <c r="H13584"/>
      <c r="J13584"/>
    </row>
    <row r="13585" spans="1:10" x14ac:dyDescent="0.25">
      <c r="A13585"/>
      <c r="C13585"/>
      <c r="D13585"/>
      <c r="E13585"/>
      <c r="F13585"/>
      <c r="G13585"/>
      <c r="H13585"/>
      <c r="J13585"/>
    </row>
    <row r="13586" spans="1:10" x14ac:dyDescent="0.25">
      <c r="A13586"/>
      <c r="C13586"/>
      <c r="D13586"/>
      <c r="E13586"/>
      <c r="F13586"/>
      <c r="G13586"/>
      <c r="H13586"/>
      <c r="J13586"/>
    </row>
    <row r="13587" spans="1:10" x14ac:dyDescent="0.25">
      <c r="A13587"/>
      <c r="C13587"/>
      <c r="D13587"/>
      <c r="E13587"/>
      <c r="F13587"/>
      <c r="G13587"/>
      <c r="H13587"/>
      <c r="J13587"/>
    </row>
    <row r="13588" spans="1:10" x14ac:dyDescent="0.25">
      <c r="A13588"/>
      <c r="C13588"/>
      <c r="D13588"/>
      <c r="E13588"/>
      <c r="F13588"/>
      <c r="G13588"/>
      <c r="H13588"/>
      <c r="J13588"/>
    </row>
    <row r="13589" spans="1:10" x14ac:dyDescent="0.25">
      <c r="A13589"/>
      <c r="C13589"/>
      <c r="D13589"/>
      <c r="E13589"/>
      <c r="F13589"/>
      <c r="G13589"/>
      <c r="H13589"/>
      <c r="J13589"/>
    </row>
    <row r="13590" spans="1:10" x14ac:dyDescent="0.25">
      <c r="A13590"/>
      <c r="C13590"/>
      <c r="D13590"/>
      <c r="E13590"/>
      <c r="F13590"/>
      <c r="G13590"/>
      <c r="H13590"/>
      <c r="J13590"/>
    </row>
    <row r="13591" spans="1:10" x14ac:dyDescent="0.25">
      <c r="A13591"/>
      <c r="C13591"/>
      <c r="D13591"/>
      <c r="E13591"/>
      <c r="F13591"/>
      <c r="G13591"/>
      <c r="H13591"/>
      <c r="J13591"/>
    </row>
    <row r="13592" spans="1:10" x14ac:dyDescent="0.25">
      <c r="A13592"/>
      <c r="C13592"/>
      <c r="D13592"/>
      <c r="E13592"/>
      <c r="F13592"/>
      <c r="G13592"/>
      <c r="H13592"/>
      <c r="J13592"/>
    </row>
    <row r="13593" spans="1:10" x14ac:dyDescent="0.25">
      <c r="A13593"/>
      <c r="C13593"/>
      <c r="D13593"/>
      <c r="E13593"/>
      <c r="F13593"/>
      <c r="G13593"/>
      <c r="H13593"/>
      <c r="J13593"/>
    </row>
    <row r="13594" spans="1:10" x14ac:dyDescent="0.25">
      <c r="A13594"/>
      <c r="C13594"/>
      <c r="D13594"/>
      <c r="E13594"/>
      <c r="F13594"/>
      <c r="G13594"/>
      <c r="H13594"/>
      <c r="J13594"/>
    </row>
    <row r="13595" spans="1:10" x14ac:dyDescent="0.25">
      <c r="A13595"/>
      <c r="C13595"/>
      <c r="D13595"/>
      <c r="E13595"/>
      <c r="F13595"/>
      <c r="G13595"/>
      <c r="H13595"/>
      <c r="J13595"/>
    </row>
    <row r="13596" spans="1:10" x14ac:dyDescent="0.25">
      <c r="A13596"/>
      <c r="C13596"/>
      <c r="D13596"/>
      <c r="E13596"/>
      <c r="F13596"/>
      <c r="G13596"/>
      <c r="H13596"/>
      <c r="J13596"/>
    </row>
    <row r="13597" spans="1:10" x14ac:dyDescent="0.25">
      <c r="A13597"/>
      <c r="C13597"/>
      <c r="D13597"/>
      <c r="E13597"/>
      <c r="F13597"/>
      <c r="G13597"/>
      <c r="H13597"/>
      <c r="J13597"/>
    </row>
    <row r="13598" spans="1:10" x14ac:dyDescent="0.25">
      <c r="A13598"/>
      <c r="C13598"/>
      <c r="D13598"/>
      <c r="E13598"/>
      <c r="F13598"/>
      <c r="G13598"/>
      <c r="H13598"/>
      <c r="J13598"/>
    </row>
    <row r="13599" spans="1:10" x14ac:dyDescent="0.25">
      <c r="A13599"/>
      <c r="C13599"/>
      <c r="D13599"/>
      <c r="E13599"/>
      <c r="F13599"/>
      <c r="G13599"/>
      <c r="H13599"/>
      <c r="J13599"/>
    </row>
    <row r="13600" spans="1:10" x14ac:dyDescent="0.25">
      <c r="A13600"/>
      <c r="C13600"/>
      <c r="D13600"/>
      <c r="E13600"/>
      <c r="F13600"/>
      <c r="G13600"/>
      <c r="H13600"/>
      <c r="J13600"/>
    </row>
    <row r="13601" spans="1:10" x14ac:dyDescent="0.25">
      <c r="A13601"/>
      <c r="C13601"/>
      <c r="D13601"/>
      <c r="E13601"/>
      <c r="F13601"/>
      <c r="G13601"/>
      <c r="H13601"/>
      <c r="J13601"/>
    </row>
    <row r="13602" spans="1:10" x14ac:dyDescent="0.25">
      <c r="A13602"/>
      <c r="C13602"/>
      <c r="D13602"/>
      <c r="E13602"/>
      <c r="F13602"/>
      <c r="G13602"/>
      <c r="H13602"/>
      <c r="J13602"/>
    </row>
    <row r="13603" spans="1:10" x14ac:dyDescent="0.25">
      <c r="A13603"/>
      <c r="C13603"/>
      <c r="D13603"/>
      <c r="E13603"/>
      <c r="F13603"/>
      <c r="G13603"/>
      <c r="H13603"/>
      <c r="J13603"/>
    </row>
    <row r="13604" spans="1:10" x14ac:dyDescent="0.25">
      <c r="A13604"/>
      <c r="C13604"/>
      <c r="D13604"/>
      <c r="E13604"/>
      <c r="F13604"/>
      <c r="G13604"/>
      <c r="H13604"/>
      <c r="J13604"/>
    </row>
    <row r="13605" spans="1:10" x14ac:dyDescent="0.25">
      <c r="A13605"/>
      <c r="C13605"/>
      <c r="D13605"/>
      <c r="E13605"/>
      <c r="F13605"/>
      <c r="G13605"/>
      <c r="H13605"/>
      <c r="J13605"/>
    </row>
    <row r="13606" spans="1:10" x14ac:dyDescent="0.25">
      <c r="A13606"/>
      <c r="C13606"/>
      <c r="D13606"/>
      <c r="E13606"/>
      <c r="F13606"/>
      <c r="G13606"/>
      <c r="H13606"/>
      <c r="J13606"/>
    </row>
    <row r="13607" spans="1:10" x14ac:dyDescent="0.25">
      <c r="A13607"/>
      <c r="C13607"/>
      <c r="D13607"/>
      <c r="E13607"/>
      <c r="F13607"/>
      <c r="G13607"/>
      <c r="H13607"/>
      <c r="J13607"/>
    </row>
    <row r="13608" spans="1:10" x14ac:dyDescent="0.25">
      <c r="A13608"/>
      <c r="C13608"/>
      <c r="D13608"/>
      <c r="E13608"/>
      <c r="F13608"/>
      <c r="G13608"/>
      <c r="H13608"/>
      <c r="J13608"/>
    </row>
    <row r="13609" spans="1:10" x14ac:dyDescent="0.25">
      <c r="A13609"/>
      <c r="C13609"/>
      <c r="D13609"/>
      <c r="E13609"/>
      <c r="F13609"/>
      <c r="G13609"/>
      <c r="H13609"/>
      <c r="J13609"/>
    </row>
    <row r="13610" spans="1:10" x14ac:dyDescent="0.25">
      <c r="A13610"/>
      <c r="C13610"/>
      <c r="D13610"/>
      <c r="E13610"/>
      <c r="F13610"/>
      <c r="G13610"/>
      <c r="H13610"/>
      <c r="J13610"/>
    </row>
    <row r="13611" spans="1:10" x14ac:dyDescent="0.25">
      <c r="A13611"/>
      <c r="C13611"/>
      <c r="D13611"/>
      <c r="E13611"/>
      <c r="F13611"/>
      <c r="G13611"/>
      <c r="H13611"/>
      <c r="J13611"/>
    </row>
    <row r="13612" spans="1:10" x14ac:dyDescent="0.25">
      <c r="A13612"/>
      <c r="C13612"/>
      <c r="D13612"/>
      <c r="E13612"/>
      <c r="F13612"/>
      <c r="G13612"/>
      <c r="H13612"/>
      <c r="J13612"/>
    </row>
    <row r="13613" spans="1:10" x14ac:dyDescent="0.25">
      <c r="A13613"/>
      <c r="C13613"/>
      <c r="D13613"/>
      <c r="E13613"/>
      <c r="F13613"/>
      <c r="G13613"/>
      <c r="H13613"/>
      <c r="J13613"/>
    </row>
    <row r="13614" spans="1:10" x14ac:dyDescent="0.25">
      <c r="A13614"/>
      <c r="C13614"/>
      <c r="D13614"/>
      <c r="E13614"/>
      <c r="F13614"/>
      <c r="G13614"/>
      <c r="H13614"/>
      <c r="J13614"/>
    </row>
    <row r="13615" spans="1:10" x14ac:dyDescent="0.25">
      <c r="A13615"/>
      <c r="C13615"/>
      <c r="D13615"/>
      <c r="E13615"/>
      <c r="F13615"/>
      <c r="G13615"/>
      <c r="H13615"/>
      <c r="J13615"/>
    </row>
    <row r="13616" spans="1:10" x14ac:dyDescent="0.25">
      <c r="A13616"/>
      <c r="C13616"/>
      <c r="D13616"/>
      <c r="E13616"/>
      <c r="F13616"/>
      <c r="G13616"/>
      <c r="H13616"/>
      <c r="J13616"/>
    </row>
    <row r="13617" spans="1:10" x14ac:dyDescent="0.25">
      <c r="A13617"/>
      <c r="C13617"/>
      <c r="D13617"/>
      <c r="E13617"/>
      <c r="F13617"/>
      <c r="G13617"/>
      <c r="H13617"/>
      <c r="J13617"/>
    </row>
    <row r="13618" spans="1:10" x14ac:dyDescent="0.25">
      <c r="A13618"/>
      <c r="C13618"/>
      <c r="D13618"/>
      <c r="E13618"/>
      <c r="F13618"/>
      <c r="G13618"/>
      <c r="H13618"/>
      <c r="J13618"/>
    </row>
    <row r="13619" spans="1:10" x14ac:dyDescent="0.25">
      <c r="A13619"/>
      <c r="C13619"/>
      <c r="D13619"/>
      <c r="E13619"/>
      <c r="F13619"/>
      <c r="G13619"/>
      <c r="H13619"/>
      <c r="J13619"/>
    </row>
    <row r="13620" spans="1:10" x14ac:dyDescent="0.25">
      <c r="A13620"/>
      <c r="C13620"/>
      <c r="D13620"/>
      <c r="E13620"/>
      <c r="F13620"/>
      <c r="G13620"/>
      <c r="H13620"/>
      <c r="J13620"/>
    </row>
    <row r="13621" spans="1:10" x14ac:dyDescent="0.25">
      <c r="A13621"/>
      <c r="C13621"/>
      <c r="D13621"/>
      <c r="E13621"/>
      <c r="F13621"/>
      <c r="G13621"/>
      <c r="H13621"/>
      <c r="J13621"/>
    </row>
    <row r="13622" spans="1:10" x14ac:dyDescent="0.25">
      <c r="A13622"/>
      <c r="C13622"/>
      <c r="D13622"/>
      <c r="E13622"/>
      <c r="F13622"/>
      <c r="G13622"/>
      <c r="H13622"/>
      <c r="J13622"/>
    </row>
    <row r="13623" spans="1:10" x14ac:dyDescent="0.25">
      <c r="A13623"/>
      <c r="C13623"/>
      <c r="D13623"/>
      <c r="E13623"/>
      <c r="F13623"/>
      <c r="G13623"/>
      <c r="H13623"/>
      <c r="J13623"/>
    </row>
    <row r="13624" spans="1:10" x14ac:dyDescent="0.25">
      <c r="A13624"/>
      <c r="C13624"/>
      <c r="D13624"/>
      <c r="E13624"/>
      <c r="F13624"/>
      <c r="G13624"/>
      <c r="H13624"/>
      <c r="J13624"/>
    </row>
    <row r="13625" spans="1:10" x14ac:dyDescent="0.25">
      <c r="A13625"/>
      <c r="C13625"/>
      <c r="D13625"/>
      <c r="E13625"/>
      <c r="F13625"/>
      <c r="G13625"/>
      <c r="H13625"/>
      <c r="J13625"/>
    </row>
    <row r="13626" spans="1:10" x14ac:dyDescent="0.25">
      <c r="A13626"/>
      <c r="C13626"/>
      <c r="D13626"/>
      <c r="E13626"/>
      <c r="F13626"/>
      <c r="G13626"/>
      <c r="H13626"/>
      <c r="J13626"/>
    </row>
    <row r="13627" spans="1:10" x14ac:dyDescent="0.25">
      <c r="A13627"/>
      <c r="C13627"/>
      <c r="D13627"/>
      <c r="E13627"/>
      <c r="F13627"/>
      <c r="G13627"/>
      <c r="H13627"/>
      <c r="J13627"/>
    </row>
    <row r="13628" spans="1:10" x14ac:dyDescent="0.25">
      <c r="A13628"/>
      <c r="C13628"/>
      <c r="D13628"/>
      <c r="E13628"/>
      <c r="F13628"/>
      <c r="G13628"/>
      <c r="H13628"/>
      <c r="J13628"/>
    </row>
    <row r="13629" spans="1:10" x14ac:dyDescent="0.25">
      <c r="A13629"/>
      <c r="C13629"/>
      <c r="D13629"/>
      <c r="E13629"/>
      <c r="F13629"/>
      <c r="G13629"/>
      <c r="H13629"/>
      <c r="J13629"/>
    </row>
    <row r="13630" spans="1:10" x14ac:dyDescent="0.25">
      <c r="A13630"/>
      <c r="C13630"/>
      <c r="D13630"/>
      <c r="E13630"/>
      <c r="F13630"/>
      <c r="G13630"/>
      <c r="H13630"/>
      <c r="J13630"/>
    </row>
    <row r="13631" spans="1:10" x14ac:dyDescent="0.25">
      <c r="A13631"/>
      <c r="C13631"/>
      <c r="D13631"/>
      <c r="E13631"/>
      <c r="F13631"/>
      <c r="G13631"/>
      <c r="H13631"/>
      <c r="J13631"/>
    </row>
    <row r="13632" spans="1:10" x14ac:dyDescent="0.25">
      <c r="A13632"/>
      <c r="C13632"/>
      <c r="D13632"/>
      <c r="E13632"/>
      <c r="F13632"/>
      <c r="G13632"/>
      <c r="H13632"/>
      <c r="J13632"/>
    </row>
    <row r="13633" spans="1:10" x14ac:dyDescent="0.25">
      <c r="A13633"/>
      <c r="C13633"/>
      <c r="D13633"/>
      <c r="E13633"/>
      <c r="F13633"/>
      <c r="G13633"/>
      <c r="H13633"/>
      <c r="J13633"/>
    </row>
    <row r="13634" spans="1:10" x14ac:dyDescent="0.25">
      <c r="A13634"/>
      <c r="C13634"/>
      <c r="D13634"/>
      <c r="E13634"/>
      <c r="F13634"/>
      <c r="G13634"/>
      <c r="H13634"/>
      <c r="J13634"/>
    </row>
    <row r="13635" spans="1:10" x14ac:dyDescent="0.25">
      <c r="A13635"/>
      <c r="C13635"/>
      <c r="D13635"/>
      <c r="E13635"/>
      <c r="F13635"/>
      <c r="G13635"/>
      <c r="H13635"/>
      <c r="J13635"/>
    </row>
    <row r="13636" spans="1:10" x14ac:dyDescent="0.25">
      <c r="A13636"/>
      <c r="C13636"/>
      <c r="D13636"/>
      <c r="E13636"/>
      <c r="F13636"/>
      <c r="G13636"/>
      <c r="H13636"/>
      <c r="J13636"/>
    </row>
    <row r="13637" spans="1:10" x14ac:dyDescent="0.25">
      <c r="A13637"/>
      <c r="C13637"/>
      <c r="D13637"/>
      <c r="E13637"/>
      <c r="F13637"/>
      <c r="G13637"/>
      <c r="H13637"/>
      <c r="J13637"/>
    </row>
    <row r="13638" spans="1:10" x14ac:dyDescent="0.25">
      <c r="A13638"/>
      <c r="C13638"/>
      <c r="D13638"/>
      <c r="E13638"/>
      <c r="F13638"/>
      <c r="G13638"/>
      <c r="H13638"/>
      <c r="J13638"/>
    </row>
    <row r="13639" spans="1:10" x14ac:dyDescent="0.25">
      <c r="A13639"/>
      <c r="C13639"/>
      <c r="D13639"/>
      <c r="E13639"/>
      <c r="F13639"/>
      <c r="G13639"/>
      <c r="H13639"/>
      <c r="J13639"/>
    </row>
    <row r="13640" spans="1:10" x14ac:dyDescent="0.25">
      <c r="A13640"/>
      <c r="C13640"/>
      <c r="D13640"/>
      <c r="E13640"/>
      <c r="F13640"/>
      <c r="G13640"/>
      <c r="H13640"/>
      <c r="J13640"/>
    </row>
    <row r="13641" spans="1:10" x14ac:dyDescent="0.25">
      <c r="A13641"/>
      <c r="C13641"/>
      <c r="D13641"/>
      <c r="E13641"/>
      <c r="F13641"/>
      <c r="G13641"/>
      <c r="H13641"/>
      <c r="J13641"/>
    </row>
    <row r="13642" spans="1:10" x14ac:dyDescent="0.25">
      <c r="A13642"/>
      <c r="C13642"/>
      <c r="D13642"/>
      <c r="E13642"/>
      <c r="F13642"/>
      <c r="G13642"/>
      <c r="H13642"/>
      <c r="J13642"/>
    </row>
    <row r="13643" spans="1:10" x14ac:dyDescent="0.25">
      <c r="A13643"/>
      <c r="C13643"/>
      <c r="D13643"/>
      <c r="E13643"/>
      <c r="F13643"/>
      <c r="G13643"/>
      <c r="H13643"/>
      <c r="J13643"/>
    </row>
    <row r="13644" spans="1:10" x14ac:dyDescent="0.25">
      <c r="A13644"/>
      <c r="C13644"/>
      <c r="D13644"/>
      <c r="E13644"/>
      <c r="F13644"/>
      <c r="G13644"/>
      <c r="H13644"/>
      <c r="J13644"/>
    </row>
    <row r="13645" spans="1:10" x14ac:dyDescent="0.25">
      <c r="A13645"/>
      <c r="C13645"/>
      <c r="D13645"/>
      <c r="E13645"/>
      <c r="F13645"/>
      <c r="G13645"/>
      <c r="H13645"/>
      <c r="J13645"/>
    </row>
    <row r="13646" spans="1:10" x14ac:dyDescent="0.25">
      <c r="A13646"/>
      <c r="C13646"/>
      <c r="D13646"/>
      <c r="E13646"/>
      <c r="F13646"/>
      <c r="G13646"/>
      <c r="H13646"/>
      <c r="J13646"/>
    </row>
    <row r="13647" spans="1:10" x14ac:dyDescent="0.25">
      <c r="A13647"/>
      <c r="C13647"/>
      <c r="D13647"/>
      <c r="E13647"/>
      <c r="F13647"/>
      <c r="G13647"/>
      <c r="H13647"/>
      <c r="J13647"/>
    </row>
    <row r="13648" spans="1:10" x14ac:dyDescent="0.25">
      <c r="A13648"/>
      <c r="C13648"/>
      <c r="D13648"/>
      <c r="E13648"/>
      <c r="F13648"/>
      <c r="G13648"/>
      <c r="H13648"/>
      <c r="J13648"/>
    </row>
    <row r="13649" spans="1:10" x14ac:dyDescent="0.25">
      <c r="A13649"/>
      <c r="C13649"/>
      <c r="D13649"/>
      <c r="E13649"/>
      <c r="F13649"/>
      <c r="G13649"/>
      <c r="H13649"/>
      <c r="J13649"/>
    </row>
    <row r="13650" spans="1:10" x14ac:dyDescent="0.25">
      <c r="A13650"/>
      <c r="C13650"/>
      <c r="D13650"/>
      <c r="E13650"/>
      <c r="F13650"/>
      <c r="G13650"/>
      <c r="H13650"/>
      <c r="J13650"/>
    </row>
    <row r="13651" spans="1:10" x14ac:dyDescent="0.25">
      <c r="A13651"/>
      <c r="C13651"/>
      <c r="D13651"/>
      <c r="E13651"/>
      <c r="F13651"/>
      <c r="G13651"/>
      <c r="H13651"/>
      <c r="J13651"/>
    </row>
    <row r="13652" spans="1:10" x14ac:dyDescent="0.25">
      <c r="A13652"/>
      <c r="C13652"/>
      <c r="D13652"/>
      <c r="E13652"/>
      <c r="F13652"/>
      <c r="G13652"/>
      <c r="H13652"/>
      <c r="J13652"/>
    </row>
    <row r="13653" spans="1:10" x14ac:dyDescent="0.25">
      <c r="A13653"/>
      <c r="C13653"/>
      <c r="D13653"/>
      <c r="E13653"/>
      <c r="F13653"/>
      <c r="G13653"/>
      <c r="H13653"/>
      <c r="J13653"/>
    </row>
    <row r="13654" spans="1:10" x14ac:dyDescent="0.25">
      <c r="A13654"/>
      <c r="C13654"/>
      <c r="D13654"/>
      <c r="E13654"/>
      <c r="F13654"/>
      <c r="G13654"/>
      <c r="H13654"/>
      <c r="J13654"/>
    </row>
    <row r="13655" spans="1:10" x14ac:dyDescent="0.25">
      <c r="A13655"/>
      <c r="C13655"/>
      <c r="D13655"/>
      <c r="E13655"/>
      <c r="F13655"/>
      <c r="G13655"/>
      <c r="H13655"/>
      <c r="J13655"/>
    </row>
    <row r="13656" spans="1:10" x14ac:dyDescent="0.25">
      <c r="A13656"/>
      <c r="C13656"/>
      <c r="D13656"/>
      <c r="E13656"/>
      <c r="F13656"/>
      <c r="G13656"/>
      <c r="H13656"/>
      <c r="J13656"/>
    </row>
    <row r="13657" spans="1:10" x14ac:dyDescent="0.25">
      <c r="A13657"/>
      <c r="C13657"/>
      <c r="D13657"/>
      <c r="E13657"/>
      <c r="F13657"/>
      <c r="G13657"/>
      <c r="H13657"/>
      <c r="J13657"/>
    </row>
    <row r="13658" spans="1:10" x14ac:dyDescent="0.25">
      <c r="A13658"/>
      <c r="C13658"/>
      <c r="D13658"/>
      <c r="E13658"/>
      <c r="F13658"/>
      <c r="G13658"/>
      <c r="H13658"/>
      <c r="J13658"/>
    </row>
    <row r="13659" spans="1:10" x14ac:dyDescent="0.25">
      <c r="A13659"/>
      <c r="C13659"/>
      <c r="D13659"/>
      <c r="E13659"/>
      <c r="F13659"/>
      <c r="G13659"/>
      <c r="H13659"/>
      <c r="J13659"/>
    </row>
    <row r="13660" spans="1:10" x14ac:dyDescent="0.25">
      <c r="A13660"/>
      <c r="C13660"/>
      <c r="D13660"/>
      <c r="E13660"/>
      <c r="F13660"/>
      <c r="G13660"/>
      <c r="H13660"/>
      <c r="J13660"/>
    </row>
    <row r="13661" spans="1:10" x14ac:dyDescent="0.25">
      <c r="A13661"/>
      <c r="C13661"/>
      <c r="D13661"/>
      <c r="E13661"/>
      <c r="F13661"/>
      <c r="G13661"/>
      <c r="H13661"/>
      <c r="J13661"/>
    </row>
    <row r="13662" spans="1:10" x14ac:dyDescent="0.25">
      <c r="A13662"/>
      <c r="C13662"/>
      <c r="D13662"/>
      <c r="E13662"/>
      <c r="F13662"/>
      <c r="G13662"/>
      <c r="H13662"/>
      <c r="J13662"/>
    </row>
    <row r="13663" spans="1:10" x14ac:dyDescent="0.25">
      <c r="A13663"/>
      <c r="C13663"/>
      <c r="D13663"/>
      <c r="E13663"/>
      <c r="F13663"/>
      <c r="G13663"/>
      <c r="H13663"/>
      <c r="J13663"/>
    </row>
    <row r="13664" spans="1:10" x14ac:dyDescent="0.25">
      <c r="A13664"/>
      <c r="C13664"/>
      <c r="D13664"/>
      <c r="E13664"/>
      <c r="F13664"/>
      <c r="G13664"/>
      <c r="H13664"/>
      <c r="J13664"/>
    </row>
    <row r="13665" spans="1:10" x14ac:dyDescent="0.25">
      <c r="A13665"/>
      <c r="C13665"/>
      <c r="D13665"/>
      <c r="E13665"/>
      <c r="F13665"/>
      <c r="G13665"/>
      <c r="H13665"/>
      <c r="J13665"/>
    </row>
    <row r="13666" spans="1:10" x14ac:dyDescent="0.25">
      <c r="A13666"/>
      <c r="C13666"/>
      <c r="D13666"/>
      <c r="E13666"/>
      <c r="F13666"/>
      <c r="G13666"/>
      <c r="H13666"/>
      <c r="J13666"/>
    </row>
    <row r="13667" spans="1:10" x14ac:dyDescent="0.25">
      <c r="A13667"/>
      <c r="C13667"/>
      <c r="D13667"/>
      <c r="E13667"/>
      <c r="F13667"/>
      <c r="G13667"/>
      <c r="H13667"/>
      <c r="J13667"/>
    </row>
    <row r="13668" spans="1:10" x14ac:dyDescent="0.25">
      <c r="A13668"/>
      <c r="C13668"/>
      <c r="D13668"/>
      <c r="E13668"/>
      <c r="F13668"/>
      <c r="G13668"/>
      <c r="H13668"/>
      <c r="J13668"/>
    </row>
    <row r="13669" spans="1:10" x14ac:dyDescent="0.25">
      <c r="A13669"/>
      <c r="C13669"/>
      <c r="D13669"/>
      <c r="E13669"/>
      <c r="F13669"/>
      <c r="G13669"/>
      <c r="H13669"/>
      <c r="J13669"/>
    </row>
    <row r="13670" spans="1:10" x14ac:dyDescent="0.25">
      <c r="A13670"/>
      <c r="C13670"/>
      <c r="D13670"/>
      <c r="E13670"/>
      <c r="F13670"/>
      <c r="G13670"/>
      <c r="H13670"/>
      <c r="J13670"/>
    </row>
    <row r="13671" spans="1:10" x14ac:dyDescent="0.25">
      <c r="A13671"/>
      <c r="C13671"/>
      <c r="D13671"/>
      <c r="E13671"/>
      <c r="F13671"/>
      <c r="G13671"/>
      <c r="H13671"/>
      <c r="J13671"/>
    </row>
    <row r="13672" spans="1:10" x14ac:dyDescent="0.25">
      <c r="A13672"/>
      <c r="C13672"/>
      <c r="D13672"/>
      <c r="E13672"/>
      <c r="F13672"/>
      <c r="G13672"/>
      <c r="H13672"/>
      <c r="J13672"/>
    </row>
    <row r="13673" spans="1:10" x14ac:dyDescent="0.25">
      <c r="A13673"/>
      <c r="C13673"/>
      <c r="D13673"/>
      <c r="E13673"/>
      <c r="F13673"/>
      <c r="G13673"/>
      <c r="H13673"/>
      <c r="J13673"/>
    </row>
    <row r="13674" spans="1:10" x14ac:dyDescent="0.25">
      <c r="A13674"/>
      <c r="C13674"/>
      <c r="D13674"/>
      <c r="E13674"/>
      <c r="F13674"/>
      <c r="G13674"/>
      <c r="H13674"/>
      <c r="J13674"/>
    </row>
    <row r="13675" spans="1:10" x14ac:dyDescent="0.25">
      <c r="A13675"/>
      <c r="C13675"/>
      <c r="D13675"/>
      <c r="E13675"/>
      <c r="F13675"/>
      <c r="G13675"/>
      <c r="H13675"/>
      <c r="J13675"/>
    </row>
    <row r="13676" spans="1:10" x14ac:dyDescent="0.25">
      <c r="A13676"/>
      <c r="C13676"/>
      <c r="D13676"/>
      <c r="E13676"/>
      <c r="F13676"/>
      <c r="G13676"/>
      <c r="H13676"/>
      <c r="J13676"/>
    </row>
    <row r="13677" spans="1:10" x14ac:dyDescent="0.25">
      <c r="A13677"/>
      <c r="C13677"/>
      <c r="D13677"/>
      <c r="E13677"/>
      <c r="F13677"/>
      <c r="G13677"/>
      <c r="H13677"/>
      <c r="J13677"/>
    </row>
    <row r="13678" spans="1:10" x14ac:dyDescent="0.25">
      <c r="A13678"/>
      <c r="C13678"/>
      <c r="D13678"/>
      <c r="E13678"/>
      <c r="F13678"/>
      <c r="G13678"/>
      <c r="H13678"/>
      <c r="J13678"/>
    </row>
    <row r="13679" spans="1:10" x14ac:dyDescent="0.25">
      <c r="A13679"/>
      <c r="C13679"/>
      <c r="D13679"/>
      <c r="E13679"/>
      <c r="F13679"/>
      <c r="G13679"/>
      <c r="H13679"/>
      <c r="J13679"/>
    </row>
    <row r="13680" spans="1:10" x14ac:dyDescent="0.25">
      <c r="A13680"/>
      <c r="C13680"/>
      <c r="D13680"/>
      <c r="E13680"/>
      <c r="F13680"/>
      <c r="G13680"/>
      <c r="H13680"/>
      <c r="J13680"/>
    </row>
    <row r="13681" spans="1:10" x14ac:dyDescent="0.25">
      <c r="A13681"/>
      <c r="C13681"/>
      <c r="D13681"/>
      <c r="E13681"/>
      <c r="F13681"/>
      <c r="G13681"/>
      <c r="H13681"/>
      <c r="J13681"/>
    </row>
    <row r="13682" spans="1:10" x14ac:dyDescent="0.25">
      <c r="A13682"/>
      <c r="C13682"/>
      <c r="D13682"/>
      <c r="E13682"/>
      <c r="F13682"/>
      <c r="G13682"/>
      <c r="H13682"/>
      <c r="J13682"/>
    </row>
    <row r="13683" spans="1:10" x14ac:dyDescent="0.25">
      <c r="A13683"/>
      <c r="C13683"/>
      <c r="D13683"/>
      <c r="E13683"/>
      <c r="F13683"/>
      <c r="G13683"/>
      <c r="H13683"/>
      <c r="J13683"/>
    </row>
    <row r="13684" spans="1:10" x14ac:dyDescent="0.25">
      <c r="A13684"/>
      <c r="C13684"/>
      <c r="D13684"/>
      <c r="E13684"/>
      <c r="F13684"/>
      <c r="G13684"/>
      <c r="H13684"/>
      <c r="J13684"/>
    </row>
    <row r="13685" spans="1:10" x14ac:dyDescent="0.25">
      <c r="A13685"/>
      <c r="C13685"/>
      <c r="D13685"/>
      <c r="E13685"/>
      <c r="F13685"/>
      <c r="G13685"/>
      <c r="H13685"/>
      <c r="J13685"/>
    </row>
    <row r="13686" spans="1:10" x14ac:dyDescent="0.25">
      <c r="A13686"/>
      <c r="C13686"/>
      <c r="D13686"/>
      <c r="E13686"/>
      <c r="F13686"/>
      <c r="G13686"/>
      <c r="H13686"/>
      <c r="J13686"/>
    </row>
    <row r="13687" spans="1:10" x14ac:dyDescent="0.25">
      <c r="A13687"/>
      <c r="C13687"/>
      <c r="D13687"/>
      <c r="E13687"/>
      <c r="F13687"/>
      <c r="G13687"/>
      <c r="H13687"/>
      <c r="J13687"/>
    </row>
    <row r="13688" spans="1:10" x14ac:dyDescent="0.25">
      <c r="A13688"/>
      <c r="C13688"/>
      <c r="D13688"/>
      <c r="E13688"/>
      <c r="F13688"/>
      <c r="G13688"/>
      <c r="H13688"/>
      <c r="J13688"/>
    </row>
    <row r="13689" spans="1:10" x14ac:dyDescent="0.25">
      <c r="A13689"/>
      <c r="C13689"/>
      <c r="D13689"/>
      <c r="E13689"/>
      <c r="F13689"/>
      <c r="G13689"/>
      <c r="H13689"/>
      <c r="J13689"/>
    </row>
    <row r="13690" spans="1:10" x14ac:dyDescent="0.25">
      <c r="A13690"/>
      <c r="C13690"/>
      <c r="D13690"/>
      <c r="E13690"/>
      <c r="F13690"/>
      <c r="G13690"/>
      <c r="H13690"/>
      <c r="J13690"/>
    </row>
    <row r="13691" spans="1:10" x14ac:dyDescent="0.25">
      <c r="A13691"/>
      <c r="C13691"/>
      <c r="D13691"/>
      <c r="E13691"/>
      <c r="F13691"/>
      <c r="G13691"/>
      <c r="H13691"/>
      <c r="J13691"/>
    </row>
    <row r="13692" spans="1:10" x14ac:dyDescent="0.25">
      <c r="A13692"/>
      <c r="C13692"/>
      <c r="D13692"/>
      <c r="E13692"/>
      <c r="F13692"/>
      <c r="G13692"/>
      <c r="H13692"/>
      <c r="J13692"/>
    </row>
    <row r="13693" spans="1:10" x14ac:dyDescent="0.25">
      <c r="A13693"/>
      <c r="C13693"/>
      <c r="D13693"/>
      <c r="E13693"/>
      <c r="F13693"/>
      <c r="G13693"/>
      <c r="H13693"/>
      <c r="J13693"/>
    </row>
    <row r="13694" spans="1:10" x14ac:dyDescent="0.25">
      <c r="A13694"/>
      <c r="C13694"/>
      <c r="D13694"/>
      <c r="E13694"/>
      <c r="F13694"/>
      <c r="G13694"/>
      <c r="H13694"/>
      <c r="J13694"/>
    </row>
    <row r="13695" spans="1:10" x14ac:dyDescent="0.25">
      <c r="A13695"/>
      <c r="C13695"/>
      <c r="D13695"/>
      <c r="E13695"/>
      <c r="F13695"/>
      <c r="G13695"/>
      <c r="H13695"/>
      <c r="J13695"/>
    </row>
    <row r="13696" spans="1:10" x14ac:dyDescent="0.25">
      <c r="A13696"/>
      <c r="C13696"/>
      <c r="D13696"/>
      <c r="E13696"/>
      <c r="F13696"/>
      <c r="G13696"/>
      <c r="H13696"/>
      <c r="J13696"/>
    </row>
    <row r="13697" spans="1:10" x14ac:dyDescent="0.25">
      <c r="A13697"/>
      <c r="C13697"/>
      <c r="D13697"/>
      <c r="E13697"/>
      <c r="F13697"/>
      <c r="G13697"/>
      <c r="H13697"/>
      <c r="J13697"/>
    </row>
    <row r="13698" spans="1:10" x14ac:dyDescent="0.25">
      <c r="A13698"/>
      <c r="C13698"/>
      <c r="D13698"/>
      <c r="E13698"/>
      <c r="F13698"/>
      <c r="G13698"/>
      <c r="H13698"/>
      <c r="J13698"/>
    </row>
    <row r="13699" spans="1:10" x14ac:dyDescent="0.25">
      <c r="A13699"/>
      <c r="C13699"/>
      <c r="D13699"/>
      <c r="E13699"/>
      <c r="F13699"/>
      <c r="G13699"/>
      <c r="H13699"/>
      <c r="J13699"/>
    </row>
    <row r="13700" spans="1:10" x14ac:dyDescent="0.25">
      <c r="A13700"/>
      <c r="C13700"/>
      <c r="D13700"/>
      <c r="E13700"/>
      <c r="F13700"/>
      <c r="G13700"/>
      <c r="H13700"/>
      <c r="J13700"/>
    </row>
    <row r="13701" spans="1:10" x14ac:dyDescent="0.25">
      <c r="A13701"/>
      <c r="C13701"/>
      <c r="D13701"/>
      <c r="E13701"/>
      <c r="F13701"/>
      <c r="G13701"/>
      <c r="H13701"/>
      <c r="J13701"/>
    </row>
    <row r="13702" spans="1:10" x14ac:dyDescent="0.25">
      <c r="A13702"/>
      <c r="C13702"/>
      <c r="D13702"/>
      <c r="E13702"/>
      <c r="F13702"/>
      <c r="G13702"/>
      <c r="H13702"/>
      <c r="J13702"/>
    </row>
    <row r="13703" spans="1:10" x14ac:dyDescent="0.25">
      <c r="A13703"/>
      <c r="C13703"/>
      <c r="D13703"/>
      <c r="E13703"/>
      <c r="F13703"/>
      <c r="G13703"/>
      <c r="H13703"/>
      <c r="J13703"/>
    </row>
    <row r="13704" spans="1:10" x14ac:dyDescent="0.25">
      <c r="A13704"/>
      <c r="C13704"/>
      <c r="D13704"/>
      <c r="E13704"/>
      <c r="F13704"/>
      <c r="G13704"/>
      <c r="H13704"/>
      <c r="J13704"/>
    </row>
    <row r="13705" spans="1:10" x14ac:dyDescent="0.25">
      <c r="A13705"/>
      <c r="C13705"/>
      <c r="D13705"/>
      <c r="E13705"/>
      <c r="F13705"/>
      <c r="G13705"/>
      <c r="H13705"/>
      <c r="J13705"/>
    </row>
    <row r="13706" spans="1:10" x14ac:dyDescent="0.25">
      <c r="A13706"/>
      <c r="C13706"/>
      <c r="D13706"/>
      <c r="E13706"/>
      <c r="F13706"/>
      <c r="G13706"/>
      <c r="H13706"/>
      <c r="J13706"/>
    </row>
    <row r="13707" spans="1:10" x14ac:dyDescent="0.25">
      <c r="A13707"/>
      <c r="C13707"/>
      <c r="D13707"/>
      <c r="E13707"/>
      <c r="F13707"/>
      <c r="G13707"/>
      <c r="H13707"/>
      <c r="J13707"/>
    </row>
    <row r="13708" spans="1:10" x14ac:dyDescent="0.25">
      <c r="A13708"/>
      <c r="C13708"/>
      <c r="D13708"/>
      <c r="E13708"/>
      <c r="F13708"/>
      <c r="G13708"/>
      <c r="H13708"/>
      <c r="J13708"/>
    </row>
    <row r="13709" spans="1:10" x14ac:dyDescent="0.25">
      <c r="A13709"/>
      <c r="C13709"/>
      <c r="D13709"/>
      <c r="E13709"/>
      <c r="F13709"/>
      <c r="G13709"/>
      <c r="H13709"/>
      <c r="J13709"/>
    </row>
    <row r="13710" spans="1:10" x14ac:dyDescent="0.25">
      <c r="A13710"/>
      <c r="C13710"/>
      <c r="D13710"/>
      <c r="E13710"/>
      <c r="F13710"/>
      <c r="G13710"/>
      <c r="H13710"/>
      <c r="J13710"/>
    </row>
    <row r="13711" spans="1:10" x14ac:dyDescent="0.25">
      <c r="A13711"/>
      <c r="C13711"/>
      <c r="D13711"/>
      <c r="E13711"/>
      <c r="F13711"/>
      <c r="G13711"/>
      <c r="H13711"/>
      <c r="J13711"/>
    </row>
    <row r="13712" spans="1:10" x14ac:dyDescent="0.25">
      <c r="A13712"/>
      <c r="C13712"/>
      <c r="D13712"/>
      <c r="E13712"/>
      <c r="F13712"/>
      <c r="G13712"/>
      <c r="H13712"/>
      <c r="J13712"/>
    </row>
    <row r="13713" spans="1:10" x14ac:dyDescent="0.25">
      <c r="A13713"/>
      <c r="C13713"/>
      <c r="D13713"/>
      <c r="E13713"/>
      <c r="F13713"/>
      <c r="G13713"/>
      <c r="H13713"/>
      <c r="J13713"/>
    </row>
    <row r="13714" spans="1:10" x14ac:dyDescent="0.25">
      <c r="A13714"/>
      <c r="C13714"/>
      <c r="D13714"/>
      <c r="E13714"/>
      <c r="F13714"/>
      <c r="G13714"/>
      <c r="H13714"/>
      <c r="J13714"/>
    </row>
    <row r="13715" spans="1:10" x14ac:dyDescent="0.25">
      <c r="A13715"/>
      <c r="C13715"/>
      <c r="D13715"/>
      <c r="E13715"/>
      <c r="F13715"/>
      <c r="G13715"/>
      <c r="H13715"/>
      <c r="J13715"/>
    </row>
    <row r="13716" spans="1:10" x14ac:dyDescent="0.25">
      <c r="A13716"/>
      <c r="C13716"/>
      <c r="D13716"/>
      <c r="E13716"/>
      <c r="F13716"/>
      <c r="G13716"/>
      <c r="H13716"/>
      <c r="J13716"/>
    </row>
    <row r="13717" spans="1:10" x14ac:dyDescent="0.25">
      <c r="A13717"/>
      <c r="C13717"/>
      <c r="D13717"/>
      <c r="E13717"/>
      <c r="F13717"/>
      <c r="G13717"/>
      <c r="H13717"/>
      <c r="J13717"/>
    </row>
    <row r="13718" spans="1:10" x14ac:dyDescent="0.25">
      <c r="A13718"/>
      <c r="C13718"/>
      <c r="D13718"/>
      <c r="E13718"/>
      <c r="F13718"/>
      <c r="G13718"/>
      <c r="H13718"/>
      <c r="J13718"/>
    </row>
    <row r="13719" spans="1:10" x14ac:dyDescent="0.25">
      <c r="A13719"/>
      <c r="C13719"/>
      <c r="D13719"/>
      <c r="E13719"/>
      <c r="F13719"/>
      <c r="G13719"/>
      <c r="H13719"/>
      <c r="J13719"/>
    </row>
    <row r="13720" spans="1:10" x14ac:dyDescent="0.25">
      <c r="A13720"/>
      <c r="C13720"/>
      <c r="D13720"/>
      <c r="E13720"/>
      <c r="F13720"/>
      <c r="G13720"/>
      <c r="H13720"/>
      <c r="J13720"/>
    </row>
    <row r="13721" spans="1:10" x14ac:dyDescent="0.25">
      <c r="A13721"/>
      <c r="C13721"/>
      <c r="D13721"/>
      <c r="E13721"/>
      <c r="F13721"/>
      <c r="G13721"/>
      <c r="H13721"/>
      <c r="J13721"/>
    </row>
    <row r="13722" spans="1:10" x14ac:dyDescent="0.25">
      <c r="A13722"/>
      <c r="C13722"/>
      <c r="D13722"/>
      <c r="E13722"/>
      <c r="F13722"/>
      <c r="G13722"/>
      <c r="H13722"/>
      <c r="J13722"/>
    </row>
    <row r="13723" spans="1:10" x14ac:dyDescent="0.25">
      <c r="A13723"/>
      <c r="C13723"/>
      <c r="D13723"/>
      <c r="E13723"/>
      <c r="F13723"/>
      <c r="G13723"/>
      <c r="H13723"/>
      <c r="J13723"/>
    </row>
    <row r="13724" spans="1:10" x14ac:dyDescent="0.25">
      <c r="A13724"/>
      <c r="C13724"/>
      <c r="D13724"/>
      <c r="E13724"/>
      <c r="F13724"/>
      <c r="G13724"/>
      <c r="H13724"/>
      <c r="J13724"/>
    </row>
    <row r="13725" spans="1:10" x14ac:dyDescent="0.25">
      <c r="A13725"/>
      <c r="C13725"/>
      <c r="D13725"/>
      <c r="E13725"/>
      <c r="F13725"/>
      <c r="G13725"/>
      <c r="H13725"/>
      <c r="J13725"/>
    </row>
    <row r="13726" spans="1:10" x14ac:dyDescent="0.25">
      <c r="A13726"/>
      <c r="C13726"/>
      <c r="D13726"/>
      <c r="E13726"/>
      <c r="F13726"/>
      <c r="G13726"/>
      <c r="H13726"/>
      <c r="J13726"/>
    </row>
    <row r="13727" spans="1:10" x14ac:dyDescent="0.25">
      <c r="A13727"/>
      <c r="C13727"/>
      <c r="D13727"/>
      <c r="E13727"/>
      <c r="F13727"/>
      <c r="G13727"/>
      <c r="H13727"/>
      <c r="J13727"/>
    </row>
    <row r="13728" spans="1:10" x14ac:dyDescent="0.25">
      <c r="A13728"/>
      <c r="C13728"/>
      <c r="D13728"/>
      <c r="E13728"/>
      <c r="F13728"/>
      <c r="G13728"/>
      <c r="H13728"/>
      <c r="J13728"/>
    </row>
    <row r="13729" spans="1:10" x14ac:dyDescent="0.25">
      <c r="A13729"/>
      <c r="C13729"/>
      <c r="D13729"/>
      <c r="E13729"/>
      <c r="F13729"/>
      <c r="G13729"/>
      <c r="H13729"/>
      <c r="J13729"/>
    </row>
    <row r="13730" spans="1:10" x14ac:dyDescent="0.25">
      <c r="A13730"/>
      <c r="C13730"/>
      <c r="D13730"/>
      <c r="E13730"/>
      <c r="F13730"/>
      <c r="G13730"/>
      <c r="H13730"/>
      <c r="J13730"/>
    </row>
    <row r="13731" spans="1:10" x14ac:dyDescent="0.25">
      <c r="A13731"/>
      <c r="C13731"/>
      <c r="D13731"/>
      <c r="E13731"/>
      <c r="F13731"/>
      <c r="G13731"/>
      <c r="H13731"/>
      <c r="J13731"/>
    </row>
    <row r="13732" spans="1:10" x14ac:dyDescent="0.25">
      <c r="A13732"/>
      <c r="C13732"/>
      <c r="D13732"/>
      <c r="E13732"/>
      <c r="F13732"/>
      <c r="G13732"/>
      <c r="H13732"/>
      <c r="J13732"/>
    </row>
    <row r="13733" spans="1:10" x14ac:dyDescent="0.25">
      <c r="A13733"/>
      <c r="C13733"/>
      <c r="D13733"/>
      <c r="E13733"/>
      <c r="F13733"/>
      <c r="G13733"/>
      <c r="H13733"/>
      <c r="J13733"/>
    </row>
    <row r="13734" spans="1:10" x14ac:dyDescent="0.25">
      <c r="A13734"/>
      <c r="C13734"/>
      <c r="D13734"/>
      <c r="E13734"/>
      <c r="F13734"/>
      <c r="G13734"/>
      <c r="H13734"/>
      <c r="J13734"/>
    </row>
    <row r="13735" spans="1:10" x14ac:dyDescent="0.25">
      <c r="A13735"/>
      <c r="C13735"/>
      <c r="D13735"/>
      <c r="E13735"/>
      <c r="F13735"/>
      <c r="G13735"/>
      <c r="H13735"/>
      <c r="J13735"/>
    </row>
    <row r="13736" spans="1:10" x14ac:dyDescent="0.25">
      <c r="A13736"/>
      <c r="C13736"/>
      <c r="D13736"/>
      <c r="E13736"/>
      <c r="F13736"/>
      <c r="G13736"/>
      <c r="H13736"/>
      <c r="J13736"/>
    </row>
    <row r="13737" spans="1:10" x14ac:dyDescent="0.25">
      <c r="A13737"/>
      <c r="C13737"/>
      <c r="D13737"/>
      <c r="E13737"/>
      <c r="F13737"/>
      <c r="G13737"/>
      <c r="H13737"/>
      <c r="J13737"/>
    </row>
    <row r="13738" spans="1:10" x14ac:dyDescent="0.25">
      <c r="A13738"/>
      <c r="C13738"/>
      <c r="D13738"/>
      <c r="E13738"/>
      <c r="F13738"/>
      <c r="G13738"/>
      <c r="H13738"/>
      <c r="J13738"/>
    </row>
    <row r="13739" spans="1:10" x14ac:dyDescent="0.25">
      <c r="A13739"/>
      <c r="C13739"/>
      <c r="D13739"/>
      <c r="E13739"/>
      <c r="F13739"/>
      <c r="G13739"/>
      <c r="H13739"/>
      <c r="J13739"/>
    </row>
    <row r="13740" spans="1:10" x14ac:dyDescent="0.25">
      <c r="A13740"/>
      <c r="C13740"/>
      <c r="D13740"/>
      <c r="E13740"/>
      <c r="F13740"/>
      <c r="G13740"/>
      <c r="H13740"/>
      <c r="J13740"/>
    </row>
    <row r="13741" spans="1:10" x14ac:dyDescent="0.25">
      <c r="A13741"/>
      <c r="C13741"/>
      <c r="D13741"/>
      <c r="E13741"/>
      <c r="F13741"/>
      <c r="G13741"/>
      <c r="H13741"/>
      <c r="J13741"/>
    </row>
    <row r="13742" spans="1:10" x14ac:dyDescent="0.25">
      <c r="A13742"/>
      <c r="C13742"/>
      <c r="D13742"/>
      <c r="E13742"/>
      <c r="F13742"/>
      <c r="G13742"/>
      <c r="H13742"/>
      <c r="J13742"/>
    </row>
    <row r="13743" spans="1:10" x14ac:dyDescent="0.25">
      <c r="A13743"/>
      <c r="C13743"/>
      <c r="D13743"/>
      <c r="E13743"/>
      <c r="F13743"/>
      <c r="G13743"/>
      <c r="H13743"/>
      <c r="J13743"/>
    </row>
    <row r="13744" spans="1:10" x14ac:dyDescent="0.25">
      <c r="A13744"/>
      <c r="C13744"/>
      <c r="D13744"/>
      <c r="E13744"/>
      <c r="F13744"/>
      <c r="G13744"/>
      <c r="H13744"/>
      <c r="J13744"/>
    </row>
    <row r="13745" spans="1:10" x14ac:dyDescent="0.25">
      <c r="A13745"/>
      <c r="C13745"/>
      <c r="D13745"/>
      <c r="E13745"/>
      <c r="F13745"/>
      <c r="G13745"/>
      <c r="H13745"/>
      <c r="J13745"/>
    </row>
    <row r="13746" spans="1:10" x14ac:dyDescent="0.25">
      <c r="A13746"/>
      <c r="C13746"/>
      <c r="D13746"/>
      <c r="E13746"/>
      <c r="F13746"/>
      <c r="G13746"/>
      <c r="H13746"/>
      <c r="J13746"/>
    </row>
    <row r="13747" spans="1:10" x14ac:dyDescent="0.25">
      <c r="A13747"/>
      <c r="C13747"/>
      <c r="D13747"/>
      <c r="E13747"/>
      <c r="F13747"/>
      <c r="G13747"/>
      <c r="H13747"/>
      <c r="J13747"/>
    </row>
    <row r="13748" spans="1:10" x14ac:dyDescent="0.25">
      <c r="A13748"/>
      <c r="C13748"/>
      <c r="D13748"/>
      <c r="E13748"/>
      <c r="F13748"/>
      <c r="G13748"/>
      <c r="H13748"/>
      <c r="J13748"/>
    </row>
    <row r="13749" spans="1:10" x14ac:dyDescent="0.25">
      <c r="A13749"/>
      <c r="C13749"/>
      <c r="D13749"/>
      <c r="E13749"/>
      <c r="F13749"/>
      <c r="G13749"/>
      <c r="H13749"/>
      <c r="J13749"/>
    </row>
    <row r="13750" spans="1:10" x14ac:dyDescent="0.25">
      <c r="A13750"/>
      <c r="C13750"/>
      <c r="D13750"/>
      <c r="E13750"/>
      <c r="F13750"/>
      <c r="G13750"/>
      <c r="H13750"/>
      <c r="J13750"/>
    </row>
    <row r="13751" spans="1:10" x14ac:dyDescent="0.25">
      <c r="A13751"/>
      <c r="C13751"/>
      <c r="D13751"/>
      <c r="E13751"/>
      <c r="F13751"/>
      <c r="G13751"/>
      <c r="H13751"/>
      <c r="J13751"/>
    </row>
    <row r="13752" spans="1:10" x14ac:dyDescent="0.25">
      <c r="A13752"/>
      <c r="C13752"/>
      <c r="D13752"/>
      <c r="E13752"/>
      <c r="F13752"/>
      <c r="G13752"/>
      <c r="H13752"/>
      <c r="J13752"/>
    </row>
    <row r="13753" spans="1:10" x14ac:dyDescent="0.25">
      <c r="A13753"/>
      <c r="C13753"/>
      <c r="D13753"/>
      <c r="E13753"/>
      <c r="F13753"/>
      <c r="G13753"/>
      <c r="H13753"/>
      <c r="J13753"/>
    </row>
    <row r="13754" spans="1:10" x14ac:dyDescent="0.25">
      <c r="A13754"/>
      <c r="C13754"/>
      <c r="D13754"/>
      <c r="E13754"/>
      <c r="F13754"/>
      <c r="G13754"/>
      <c r="H13754"/>
      <c r="J13754"/>
    </row>
    <row r="13755" spans="1:10" x14ac:dyDescent="0.25">
      <c r="A13755"/>
      <c r="C13755"/>
      <c r="D13755"/>
      <c r="E13755"/>
      <c r="F13755"/>
      <c r="G13755"/>
      <c r="H13755"/>
      <c r="J13755"/>
    </row>
    <row r="13756" spans="1:10" x14ac:dyDescent="0.25">
      <c r="A13756"/>
      <c r="C13756"/>
      <c r="D13756"/>
      <c r="E13756"/>
      <c r="F13756"/>
      <c r="G13756"/>
      <c r="H13756"/>
      <c r="J13756"/>
    </row>
    <row r="13757" spans="1:10" x14ac:dyDescent="0.25">
      <c r="A13757"/>
      <c r="C13757"/>
      <c r="D13757"/>
      <c r="E13757"/>
      <c r="F13757"/>
      <c r="G13757"/>
      <c r="H13757"/>
      <c r="J13757"/>
    </row>
    <row r="13758" spans="1:10" x14ac:dyDescent="0.25">
      <c r="A13758"/>
      <c r="C13758"/>
      <c r="D13758"/>
      <c r="E13758"/>
      <c r="F13758"/>
      <c r="G13758"/>
      <c r="H13758"/>
      <c r="J13758"/>
    </row>
    <row r="13759" spans="1:10" x14ac:dyDescent="0.25">
      <c r="A13759"/>
      <c r="C13759"/>
      <c r="D13759"/>
      <c r="E13759"/>
      <c r="F13759"/>
      <c r="G13759"/>
      <c r="H13759"/>
      <c r="J13759"/>
    </row>
    <row r="13760" spans="1:10" x14ac:dyDescent="0.25">
      <c r="A13760"/>
      <c r="C13760"/>
      <c r="D13760"/>
      <c r="E13760"/>
      <c r="F13760"/>
      <c r="G13760"/>
      <c r="H13760"/>
      <c r="J13760"/>
    </row>
    <row r="13761" spans="1:10" x14ac:dyDescent="0.25">
      <c r="A13761"/>
      <c r="C13761"/>
      <c r="D13761"/>
      <c r="E13761"/>
      <c r="F13761"/>
      <c r="G13761"/>
      <c r="H13761"/>
      <c r="J13761"/>
    </row>
    <row r="13762" spans="1:10" x14ac:dyDescent="0.25">
      <c r="A13762"/>
      <c r="C13762"/>
      <c r="D13762"/>
      <c r="E13762"/>
      <c r="F13762"/>
      <c r="G13762"/>
      <c r="H13762"/>
      <c r="J13762"/>
    </row>
    <row r="13763" spans="1:10" x14ac:dyDescent="0.25">
      <c r="A13763"/>
      <c r="C13763"/>
      <c r="D13763"/>
      <c r="E13763"/>
      <c r="F13763"/>
      <c r="G13763"/>
      <c r="H13763"/>
      <c r="J13763"/>
    </row>
    <row r="13764" spans="1:10" x14ac:dyDescent="0.25">
      <c r="A13764"/>
      <c r="C13764"/>
      <c r="D13764"/>
      <c r="E13764"/>
      <c r="F13764"/>
      <c r="G13764"/>
      <c r="H13764"/>
      <c r="J13764"/>
    </row>
    <row r="13765" spans="1:10" x14ac:dyDescent="0.25">
      <c r="A13765"/>
      <c r="C13765"/>
      <c r="D13765"/>
      <c r="E13765"/>
      <c r="F13765"/>
      <c r="G13765"/>
      <c r="H13765"/>
      <c r="J13765"/>
    </row>
    <row r="13766" spans="1:10" x14ac:dyDescent="0.25">
      <c r="A13766"/>
      <c r="C13766"/>
      <c r="D13766"/>
      <c r="E13766"/>
      <c r="F13766"/>
      <c r="G13766"/>
      <c r="H13766"/>
      <c r="J13766"/>
    </row>
    <row r="13767" spans="1:10" x14ac:dyDescent="0.25">
      <c r="A13767"/>
      <c r="C13767"/>
      <c r="D13767"/>
      <c r="E13767"/>
      <c r="F13767"/>
      <c r="G13767"/>
      <c r="H13767"/>
      <c r="J13767"/>
    </row>
    <row r="13768" spans="1:10" x14ac:dyDescent="0.25">
      <c r="A13768"/>
      <c r="C13768"/>
      <c r="D13768"/>
      <c r="E13768"/>
      <c r="F13768"/>
      <c r="G13768"/>
      <c r="H13768"/>
      <c r="J13768"/>
    </row>
    <row r="13769" spans="1:10" x14ac:dyDescent="0.25">
      <c r="A13769"/>
      <c r="C13769"/>
      <c r="D13769"/>
      <c r="E13769"/>
      <c r="F13769"/>
      <c r="G13769"/>
      <c r="H13769"/>
      <c r="J13769"/>
    </row>
    <row r="13770" spans="1:10" x14ac:dyDescent="0.25">
      <c r="A13770"/>
      <c r="C13770"/>
      <c r="D13770"/>
      <c r="E13770"/>
      <c r="F13770"/>
      <c r="G13770"/>
      <c r="H13770"/>
      <c r="J13770"/>
    </row>
    <row r="13771" spans="1:10" x14ac:dyDescent="0.25">
      <c r="A13771"/>
      <c r="C13771"/>
      <c r="D13771"/>
      <c r="E13771"/>
      <c r="F13771"/>
      <c r="G13771"/>
      <c r="H13771"/>
      <c r="J13771"/>
    </row>
    <row r="13772" spans="1:10" x14ac:dyDescent="0.25">
      <c r="A13772"/>
      <c r="C13772"/>
      <c r="D13772"/>
      <c r="E13772"/>
      <c r="F13772"/>
      <c r="G13772"/>
      <c r="H13772"/>
      <c r="J13772"/>
    </row>
    <row r="13773" spans="1:10" x14ac:dyDescent="0.25">
      <c r="A13773"/>
      <c r="C13773"/>
      <c r="D13773"/>
      <c r="E13773"/>
      <c r="F13773"/>
      <c r="G13773"/>
      <c r="H13773"/>
      <c r="J13773"/>
    </row>
    <row r="13774" spans="1:10" x14ac:dyDescent="0.25">
      <c r="A13774"/>
      <c r="C13774"/>
      <c r="D13774"/>
      <c r="E13774"/>
      <c r="F13774"/>
      <c r="G13774"/>
      <c r="H13774"/>
      <c r="J13774"/>
    </row>
    <row r="13775" spans="1:10" x14ac:dyDescent="0.25">
      <c r="A13775"/>
      <c r="C13775"/>
      <c r="D13775"/>
      <c r="E13775"/>
      <c r="F13775"/>
      <c r="G13775"/>
      <c r="H13775"/>
      <c r="J13775"/>
    </row>
    <row r="13776" spans="1:10" x14ac:dyDescent="0.25">
      <c r="A13776"/>
      <c r="C13776"/>
      <c r="D13776"/>
      <c r="E13776"/>
      <c r="F13776"/>
      <c r="G13776"/>
      <c r="H13776"/>
      <c r="J13776"/>
    </row>
    <row r="13777" spans="1:10" x14ac:dyDescent="0.25">
      <c r="A13777"/>
      <c r="C13777"/>
      <c r="D13777"/>
      <c r="E13777"/>
      <c r="F13777"/>
      <c r="G13777"/>
      <c r="H13777"/>
      <c r="J13777"/>
    </row>
    <row r="13778" spans="1:10" x14ac:dyDescent="0.25">
      <c r="A13778"/>
      <c r="C13778"/>
      <c r="D13778"/>
      <c r="E13778"/>
      <c r="F13778"/>
      <c r="G13778"/>
      <c r="H13778"/>
      <c r="J13778"/>
    </row>
    <row r="13779" spans="1:10" x14ac:dyDescent="0.25">
      <c r="A13779"/>
      <c r="C13779"/>
      <c r="D13779"/>
      <c r="E13779"/>
      <c r="F13779"/>
      <c r="G13779"/>
      <c r="H13779"/>
      <c r="J13779"/>
    </row>
    <row r="13780" spans="1:10" x14ac:dyDescent="0.25">
      <c r="A13780"/>
      <c r="C13780"/>
      <c r="D13780"/>
      <c r="E13780"/>
      <c r="F13780"/>
      <c r="G13780"/>
      <c r="H13780"/>
      <c r="J13780"/>
    </row>
    <row r="13781" spans="1:10" x14ac:dyDescent="0.25">
      <c r="A13781"/>
      <c r="C13781"/>
      <c r="D13781"/>
      <c r="E13781"/>
      <c r="F13781"/>
      <c r="G13781"/>
      <c r="H13781"/>
      <c r="J13781"/>
    </row>
    <row r="13782" spans="1:10" x14ac:dyDescent="0.25">
      <c r="A13782"/>
      <c r="C13782"/>
      <c r="D13782"/>
      <c r="E13782"/>
      <c r="F13782"/>
      <c r="G13782"/>
      <c r="H13782"/>
      <c r="J13782"/>
    </row>
    <row r="13783" spans="1:10" x14ac:dyDescent="0.25">
      <c r="A13783"/>
      <c r="C13783"/>
      <c r="D13783"/>
      <c r="E13783"/>
      <c r="F13783"/>
      <c r="G13783"/>
      <c r="H13783"/>
      <c r="J13783"/>
    </row>
    <row r="13784" spans="1:10" x14ac:dyDescent="0.25">
      <c r="A13784"/>
      <c r="C13784"/>
      <c r="D13784"/>
      <c r="E13784"/>
      <c r="F13784"/>
      <c r="G13784"/>
      <c r="H13784"/>
      <c r="J13784"/>
    </row>
    <row r="13785" spans="1:10" x14ac:dyDescent="0.25">
      <c r="A13785"/>
      <c r="C13785"/>
      <c r="D13785"/>
      <c r="E13785"/>
      <c r="F13785"/>
      <c r="G13785"/>
      <c r="H13785"/>
      <c r="J13785"/>
    </row>
    <row r="13786" spans="1:10" x14ac:dyDescent="0.25">
      <c r="A13786"/>
      <c r="C13786"/>
      <c r="D13786"/>
      <c r="E13786"/>
      <c r="F13786"/>
      <c r="G13786"/>
      <c r="H13786"/>
      <c r="J13786"/>
    </row>
    <row r="13787" spans="1:10" x14ac:dyDescent="0.25">
      <c r="A13787"/>
      <c r="C13787"/>
      <c r="D13787"/>
      <c r="E13787"/>
      <c r="F13787"/>
      <c r="G13787"/>
      <c r="H13787"/>
      <c r="J13787"/>
    </row>
    <row r="13788" spans="1:10" x14ac:dyDescent="0.25">
      <c r="A13788"/>
      <c r="C13788"/>
      <c r="D13788"/>
      <c r="E13788"/>
      <c r="F13788"/>
      <c r="G13788"/>
      <c r="H13788"/>
      <c r="J13788"/>
    </row>
    <row r="13789" spans="1:10" x14ac:dyDescent="0.25">
      <c r="A13789"/>
      <c r="C13789"/>
      <c r="D13789"/>
      <c r="E13789"/>
      <c r="F13789"/>
      <c r="G13789"/>
      <c r="H13789"/>
      <c r="J13789"/>
    </row>
    <row r="13790" spans="1:10" x14ac:dyDescent="0.25">
      <c r="A13790"/>
      <c r="C13790"/>
      <c r="D13790"/>
      <c r="E13790"/>
      <c r="F13790"/>
      <c r="G13790"/>
      <c r="H13790"/>
      <c r="J13790"/>
    </row>
    <row r="13791" spans="1:10" x14ac:dyDescent="0.25">
      <c r="A13791"/>
      <c r="C13791"/>
      <c r="D13791"/>
      <c r="E13791"/>
      <c r="F13791"/>
      <c r="G13791"/>
      <c r="H13791"/>
      <c r="J13791"/>
    </row>
    <row r="13792" spans="1:10" x14ac:dyDescent="0.25">
      <c r="A13792"/>
      <c r="C13792"/>
      <c r="D13792"/>
      <c r="E13792"/>
      <c r="F13792"/>
      <c r="G13792"/>
      <c r="H13792"/>
      <c r="J13792"/>
    </row>
    <row r="13793" spans="1:10" x14ac:dyDescent="0.25">
      <c r="A13793"/>
      <c r="C13793"/>
      <c r="D13793"/>
      <c r="E13793"/>
      <c r="F13793"/>
      <c r="G13793"/>
      <c r="H13793"/>
      <c r="J13793"/>
    </row>
    <row r="13794" spans="1:10" x14ac:dyDescent="0.25">
      <c r="A13794"/>
      <c r="C13794"/>
      <c r="D13794"/>
      <c r="E13794"/>
      <c r="F13794"/>
      <c r="G13794"/>
      <c r="H13794"/>
      <c r="J13794"/>
    </row>
    <row r="13795" spans="1:10" x14ac:dyDescent="0.25">
      <c r="A13795"/>
      <c r="C13795"/>
      <c r="D13795"/>
      <c r="E13795"/>
      <c r="F13795"/>
      <c r="G13795"/>
      <c r="H13795"/>
      <c r="J13795"/>
    </row>
    <row r="13796" spans="1:10" x14ac:dyDescent="0.25">
      <c r="A13796"/>
      <c r="C13796"/>
      <c r="D13796"/>
      <c r="E13796"/>
      <c r="F13796"/>
      <c r="G13796"/>
      <c r="H13796"/>
      <c r="J13796"/>
    </row>
    <row r="13797" spans="1:10" x14ac:dyDescent="0.25">
      <c r="A13797"/>
      <c r="C13797"/>
      <c r="D13797"/>
      <c r="E13797"/>
      <c r="F13797"/>
      <c r="G13797"/>
      <c r="H13797"/>
      <c r="J13797"/>
    </row>
    <row r="13798" spans="1:10" x14ac:dyDescent="0.25">
      <c r="A13798"/>
      <c r="C13798"/>
      <c r="D13798"/>
      <c r="E13798"/>
      <c r="F13798"/>
      <c r="G13798"/>
      <c r="H13798"/>
      <c r="J13798"/>
    </row>
    <row r="13799" spans="1:10" x14ac:dyDescent="0.25">
      <c r="A13799"/>
      <c r="C13799"/>
      <c r="D13799"/>
      <c r="E13799"/>
      <c r="F13799"/>
      <c r="G13799"/>
      <c r="H13799"/>
      <c r="J13799"/>
    </row>
    <row r="13800" spans="1:10" x14ac:dyDescent="0.25">
      <c r="A13800"/>
      <c r="C13800"/>
      <c r="D13800"/>
      <c r="E13800"/>
      <c r="F13800"/>
      <c r="G13800"/>
      <c r="H13800"/>
      <c r="J13800"/>
    </row>
    <row r="13801" spans="1:10" x14ac:dyDescent="0.25">
      <c r="A13801"/>
      <c r="C13801"/>
      <c r="D13801"/>
      <c r="E13801"/>
      <c r="F13801"/>
      <c r="G13801"/>
      <c r="H13801"/>
      <c r="J13801"/>
    </row>
    <row r="13802" spans="1:10" x14ac:dyDescent="0.25">
      <c r="A13802"/>
      <c r="C13802"/>
      <c r="D13802"/>
      <c r="E13802"/>
      <c r="F13802"/>
      <c r="G13802"/>
      <c r="H13802"/>
      <c r="J13802"/>
    </row>
    <row r="13803" spans="1:10" x14ac:dyDescent="0.25">
      <c r="A13803"/>
      <c r="C13803"/>
      <c r="D13803"/>
      <c r="E13803"/>
      <c r="F13803"/>
      <c r="G13803"/>
      <c r="H13803"/>
      <c r="J13803"/>
    </row>
    <row r="13804" spans="1:10" x14ac:dyDescent="0.25">
      <c r="A13804"/>
      <c r="C13804"/>
      <c r="D13804"/>
      <c r="E13804"/>
      <c r="F13804"/>
      <c r="G13804"/>
      <c r="H13804"/>
      <c r="J13804"/>
    </row>
    <row r="13805" spans="1:10" x14ac:dyDescent="0.25">
      <c r="A13805"/>
      <c r="C13805"/>
      <c r="D13805"/>
      <c r="E13805"/>
      <c r="F13805"/>
      <c r="G13805"/>
      <c r="H13805"/>
      <c r="J13805"/>
    </row>
    <row r="13806" spans="1:10" x14ac:dyDescent="0.25">
      <c r="A13806"/>
      <c r="C13806"/>
      <c r="D13806"/>
      <c r="E13806"/>
      <c r="F13806"/>
      <c r="G13806"/>
      <c r="H13806"/>
      <c r="J13806"/>
    </row>
    <row r="13807" spans="1:10" x14ac:dyDescent="0.25">
      <c r="A13807"/>
      <c r="C13807"/>
      <c r="D13807"/>
      <c r="E13807"/>
      <c r="F13807"/>
      <c r="G13807"/>
      <c r="H13807"/>
      <c r="J13807"/>
    </row>
    <row r="13808" spans="1:10" x14ac:dyDescent="0.25">
      <c r="A13808"/>
      <c r="C13808"/>
      <c r="D13808"/>
      <c r="E13808"/>
      <c r="F13808"/>
      <c r="G13808"/>
      <c r="H13808"/>
      <c r="J13808"/>
    </row>
    <row r="13809" spans="1:10" x14ac:dyDescent="0.25">
      <c r="A13809"/>
      <c r="C13809"/>
      <c r="D13809"/>
      <c r="E13809"/>
      <c r="F13809"/>
      <c r="G13809"/>
      <c r="H13809"/>
      <c r="J13809"/>
    </row>
    <row r="13810" spans="1:10" x14ac:dyDescent="0.25">
      <c r="A13810"/>
      <c r="C13810"/>
      <c r="D13810"/>
      <c r="E13810"/>
      <c r="F13810"/>
      <c r="G13810"/>
      <c r="H13810"/>
      <c r="J13810"/>
    </row>
    <row r="13811" spans="1:10" x14ac:dyDescent="0.25">
      <c r="A13811"/>
      <c r="C13811"/>
      <c r="D13811"/>
      <c r="E13811"/>
      <c r="F13811"/>
      <c r="G13811"/>
      <c r="H13811"/>
      <c r="J13811"/>
    </row>
    <row r="13812" spans="1:10" x14ac:dyDescent="0.25">
      <c r="A13812"/>
      <c r="C13812"/>
      <c r="D13812"/>
      <c r="E13812"/>
      <c r="F13812"/>
      <c r="G13812"/>
      <c r="H13812"/>
      <c r="J13812"/>
    </row>
    <row r="13813" spans="1:10" x14ac:dyDescent="0.25">
      <c r="A13813"/>
      <c r="C13813"/>
      <c r="D13813"/>
      <c r="E13813"/>
      <c r="F13813"/>
      <c r="G13813"/>
      <c r="H13813"/>
      <c r="J13813"/>
    </row>
    <row r="13814" spans="1:10" x14ac:dyDescent="0.25">
      <c r="A13814"/>
      <c r="C13814"/>
      <c r="D13814"/>
      <c r="E13814"/>
      <c r="F13814"/>
      <c r="G13814"/>
      <c r="H13814"/>
      <c r="J13814"/>
    </row>
    <row r="13815" spans="1:10" x14ac:dyDescent="0.25">
      <c r="A13815"/>
      <c r="C13815"/>
      <c r="D13815"/>
      <c r="E13815"/>
      <c r="F13815"/>
      <c r="G13815"/>
      <c r="H13815"/>
      <c r="J13815"/>
    </row>
    <row r="13816" spans="1:10" x14ac:dyDescent="0.25">
      <c r="A13816"/>
      <c r="C13816"/>
      <c r="D13816"/>
      <c r="E13816"/>
      <c r="F13816"/>
      <c r="G13816"/>
      <c r="H13816"/>
      <c r="J13816"/>
    </row>
    <row r="13817" spans="1:10" x14ac:dyDescent="0.25">
      <c r="A13817"/>
      <c r="C13817"/>
      <c r="D13817"/>
      <c r="E13817"/>
      <c r="F13817"/>
      <c r="G13817"/>
      <c r="H13817"/>
      <c r="J13817"/>
    </row>
    <row r="13818" spans="1:10" x14ac:dyDescent="0.25">
      <c r="A13818"/>
      <c r="C13818"/>
      <c r="D13818"/>
      <c r="E13818"/>
      <c r="F13818"/>
      <c r="G13818"/>
      <c r="H13818"/>
      <c r="J13818"/>
    </row>
    <row r="13819" spans="1:10" x14ac:dyDescent="0.25">
      <c r="A13819"/>
      <c r="C13819"/>
      <c r="D13819"/>
      <c r="E13819"/>
      <c r="F13819"/>
      <c r="G13819"/>
      <c r="H13819"/>
      <c r="J13819"/>
    </row>
    <row r="13820" spans="1:10" x14ac:dyDescent="0.25">
      <c r="A13820"/>
      <c r="C13820"/>
      <c r="D13820"/>
      <c r="E13820"/>
      <c r="F13820"/>
      <c r="G13820"/>
      <c r="H13820"/>
      <c r="J13820"/>
    </row>
    <row r="13821" spans="1:10" x14ac:dyDescent="0.25">
      <c r="A13821"/>
      <c r="C13821"/>
      <c r="D13821"/>
      <c r="E13821"/>
      <c r="F13821"/>
      <c r="G13821"/>
      <c r="H13821"/>
      <c r="J13821"/>
    </row>
    <row r="13822" spans="1:10" x14ac:dyDescent="0.25">
      <c r="A13822"/>
      <c r="C13822"/>
      <c r="D13822"/>
      <c r="E13822"/>
      <c r="F13822"/>
      <c r="G13822"/>
      <c r="H13822"/>
      <c r="J13822"/>
    </row>
    <row r="13823" spans="1:10" x14ac:dyDescent="0.25">
      <c r="A13823"/>
      <c r="C13823"/>
      <c r="D13823"/>
      <c r="E13823"/>
      <c r="F13823"/>
      <c r="G13823"/>
      <c r="H13823"/>
      <c r="J13823"/>
    </row>
    <row r="13824" spans="1:10" x14ac:dyDescent="0.25">
      <c r="A13824"/>
      <c r="C13824"/>
      <c r="D13824"/>
      <c r="E13824"/>
      <c r="F13824"/>
      <c r="G13824"/>
      <c r="H13824"/>
      <c r="J13824"/>
    </row>
    <row r="13825" spans="1:10" x14ac:dyDescent="0.25">
      <c r="A13825"/>
      <c r="C13825"/>
      <c r="D13825"/>
      <c r="E13825"/>
      <c r="F13825"/>
      <c r="G13825"/>
      <c r="H13825"/>
      <c r="J13825"/>
    </row>
    <row r="13826" spans="1:10" x14ac:dyDescent="0.25">
      <c r="A13826"/>
      <c r="C13826"/>
      <c r="D13826"/>
      <c r="E13826"/>
      <c r="F13826"/>
      <c r="G13826"/>
      <c r="H13826"/>
      <c r="J13826"/>
    </row>
    <row r="13827" spans="1:10" x14ac:dyDescent="0.25">
      <c r="A13827"/>
      <c r="C13827"/>
      <c r="D13827"/>
      <c r="E13827"/>
      <c r="F13827"/>
      <c r="G13827"/>
      <c r="H13827"/>
      <c r="J13827"/>
    </row>
    <row r="13828" spans="1:10" x14ac:dyDescent="0.25">
      <c r="A13828"/>
      <c r="C13828"/>
      <c r="D13828"/>
      <c r="E13828"/>
      <c r="F13828"/>
      <c r="G13828"/>
      <c r="H13828"/>
      <c r="J13828"/>
    </row>
    <row r="13829" spans="1:10" x14ac:dyDescent="0.25">
      <c r="A13829"/>
      <c r="C13829"/>
      <c r="D13829"/>
      <c r="E13829"/>
      <c r="F13829"/>
      <c r="G13829"/>
      <c r="H13829"/>
      <c r="J13829"/>
    </row>
    <row r="13830" spans="1:10" x14ac:dyDescent="0.25">
      <c r="A13830"/>
      <c r="C13830"/>
      <c r="D13830"/>
      <c r="E13830"/>
      <c r="F13830"/>
      <c r="G13830"/>
      <c r="H13830"/>
      <c r="J13830"/>
    </row>
    <row r="13831" spans="1:10" x14ac:dyDescent="0.25">
      <c r="A13831"/>
      <c r="C13831"/>
      <c r="D13831"/>
      <c r="E13831"/>
      <c r="F13831"/>
      <c r="G13831"/>
      <c r="H13831"/>
      <c r="J13831"/>
    </row>
    <row r="13832" spans="1:10" x14ac:dyDescent="0.25">
      <c r="A13832"/>
      <c r="C13832"/>
      <c r="D13832"/>
      <c r="E13832"/>
      <c r="F13832"/>
      <c r="G13832"/>
      <c r="H13832"/>
      <c r="J13832"/>
    </row>
    <row r="13833" spans="1:10" x14ac:dyDescent="0.25">
      <c r="A13833"/>
      <c r="C13833"/>
      <c r="D13833"/>
      <c r="E13833"/>
      <c r="F13833"/>
      <c r="G13833"/>
      <c r="H13833"/>
      <c r="J13833"/>
    </row>
    <row r="13834" spans="1:10" x14ac:dyDescent="0.25">
      <c r="A13834"/>
      <c r="C13834"/>
      <c r="D13834"/>
      <c r="E13834"/>
      <c r="F13834"/>
      <c r="G13834"/>
      <c r="H13834"/>
      <c r="J13834"/>
    </row>
    <row r="13835" spans="1:10" x14ac:dyDescent="0.25">
      <c r="A13835"/>
      <c r="C13835"/>
      <c r="D13835"/>
      <c r="E13835"/>
      <c r="F13835"/>
      <c r="G13835"/>
      <c r="H13835"/>
      <c r="J13835"/>
    </row>
    <row r="13836" spans="1:10" x14ac:dyDescent="0.25">
      <c r="A13836"/>
      <c r="C13836"/>
      <c r="D13836"/>
      <c r="E13836"/>
      <c r="F13836"/>
      <c r="G13836"/>
      <c r="H13836"/>
      <c r="J13836"/>
    </row>
    <row r="13837" spans="1:10" x14ac:dyDescent="0.25">
      <c r="A13837"/>
      <c r="C13837"/>
      <c r="D13837"/>
      <c r="E13837"/>
      <c r="F13837"/>
      <c r="G13837"/>
      <c r="H13837"/>
      <c r="J13837"/>
    </row>
    <row r="13838" spans="1:10" x14ac:dyDescent="0.25">
      <c r="A13838"/>
      <c r="C13838"/>
      <c r="D13838"/>
      <c r="E13838"/>
      <c r="F13838"/>
      <c r="G13838"/>
      <c r="H13838"/>
      <c r="J13838"/>
    </row>
    <row r="13839" spans="1:10" x14ac:dyDescent="0.25">
      <c r="A13839"/>
      <c r="C13839"/>
      <c r="D13839"/>
      <c r="E13839"/>
      <c r="F13839"/>
      <c r="G13839"/>
      <c r="H13839"/>
      <c r="J13839"/>
    </row>
    <row r="13840" spans="1:10" x14ac:dyDescent="0.25">
      <c r="A13840"/>
      <c r="C13840"/>
      <c r="D13840"/>
      <c r="E13840"/>
      <c r="F13840"/>
      <c r="G13840"/>
      <c r="H13840"/>
      <c r="J13840"/>
    </row>
    <row r="13841" spans="1:10" x14ac:dyDescent="0.25">
      <c r="A13841"/>
      <c r="C13841"/>
      <c r="D13841"/>
      <c r="E13841"/>
      <c r="F13841"/>
      <c r="G13841"/>
      <c r="H13841"/>
      <c r="J13841"/>
    </row>
    <row r="13842" spans="1:10" x14ac:dyDescent="0.25">
      <c r="A13842"/>
      <c r="C13842"/>
      <c r="D13842"/>
      <c r="E13842"/>
      <c r="F13842"/>
      <c r="G13842"/>
      <c r="H13842"/>
      <c r="J13842"/>
    </row>
    <row r="13843" spans="1:10" x14ac:dyDescent="0.25">
      <c r="A13843"/>
      <c r="C13843"/>
      <c r="D13843"/>
      <c r="E13843"/>
      <c r="F13843"/>
      <c r="G13843"/>
      <c r="H13843"/>
      <c r="J13843"/>
    </row>
    <row r="13844" spans="1:10" x14ac:dyDescent="0.25">
      <c r="A13844"/>
      <c r="C13844"/>
      <c r="D13844"/>
      <c r="E13844"/>
      <c r="F13844"/>
      <c r="G13844"/>
      <c r="H13844"/>
      <c r="J13844"/>
    </row>
    <row r="13845" spans="1:10" x14ac:dyDescent="0.25">
      <c r="A13845"/>
      <c r="C13845"/>
      <c r="D13845"/>
      <c r="E13845"/>
      <c r="F13845"/>
      <c r="G13845"/>
      <c r="H13845"/>
      <c r="J13845"/>
    </row>
    <row r="13846" spans="1:10" x14ac:dyDescent="0.25">
      <c r="A13846"/>
      <c r="C13846"/>
      <c r="D13846"/>
      <c r="E13846"/>
      <c r="F13846"/>
      <c r="G13846"/>
      <c r="H13846"/>
      <c r="J13846"/>
    </row>
    <row r="13847" spans="1:10" x14ac:dyDescent="0.25">
      <c r="A13847"/>
      <c r="C13847"/>
      <c r="D13847"/>
      <c r="E13847"/>
      <c r="F13847"/>
      <c r="G13847"/>
      <c r="H13847"/>
      <c r="J13847"/>
    </row>
    <row r="13848" spans="1:10" x14ac:dyDescent="0.25">
      <c r="A13848"/>
      <c r="C13848"/>
      <c r="D13848"/>
      <c r="E13848"/>
      <c r="F13848"/>
      <c r="G13848"/>
      <c r="H13848"/>
      <c r="J13848"/>
    </row>
    <row r="13849" spans="1:10" x14ac:dyDescent="0.25">
      <c r="A13849"/>
      <c r="C13849"/>
      <c r="D13849"/>
      <c r="E13849"/>
      <c r="F13849"/>
      <c r="G13849"/>
      <c r="H13849"/>
      <c r="J13849"/>
    </row>
    <row r="13850" spans="1:10" x14ac:dyDescent="0.25">
      <c r="A13850"/>
      <c r="C13850"/>
      <c r="D13850"/>
      <c r="E13850"/>
      <c r="F13850"/>
      <c r="G13850"/>
      <c r="H13850"/>
      <c r="J13850"/>
    </row>
    <row r="13851" spans="1:10" x14ac:dyDescent="0.25">
      <c r="A13851"/>
      <c r="C13851"/>
      <c r="D13851"/>
      <c r="E13851"/>
      <c r="F13851"/>
      <c r="G13851"/>
      <c r="H13851"/>
      <c r="J13851"/>
    </row>
    <row r="13852" spans="1:10" x14ac:dyDescent="0.25">
      <c r="A13852"/>
      <c r="C13852"/>
      <c r="D13852"/>
      <c r="E13852"/>
      <c r="F13852"/>
      <c r="G13852"/>
      <c r="H13852"/>
      <c r="J13852"/>
    </row>
    <row r="13853" spans="1:10" x14ac:dyDescent="0.25">
      <c r="A13853"/>
      <c r="C13853"/>
      <c r="D13853"/>
      <c r="E13853"/>
      <c r="F13853"/>
      <c r="G13853"/>
      <c r="H13853"/>
      <c r="J13853"/>
    </row>
    <row r="13854" spans="1:10" x14ac:dyDescent="0.25">
      <c r="A13854"/>
      <c r="C13854"/>
      <c r="D13854"/>
      <c r="E13854"/>
      <c r="F13854"/>
      <c r="G13854"/>
      <c r="H13854"/>
      <c r="J13854"/>
    </row>
    <row r="13855" spans="1:10" x14ac:dyDescent="0.25">
      <c r="A13855"/>
      <c r="C13855"/>
      <c r="D13855"/>
      <c r="E13855"/>
      <c r="F13855"/>
      <c r="G13855"/>
      <c r="H13855"/>
      <c r="J13855"/>
    </row>
    <row r="13856" spans="1:10" x14ac:dyDescent="0.25">
      <c r="A13856"/>
      <c r="C13856"/>
      <c r="D13856"/>
      <c r="E13856"/>
      <c r="F13856"/>
      <c r="G13856"/>
      <c r="H13856"/>
      <c r="J13856"/>
    </row>
    <row r="13857" spans="1:10" x14ac:dyDescent="0.25">
      <c r="A13857"/>
      <c r="C13857"/>
      <c r="D13857"/>
      <c r="E13857"/>
      <c r="F13857"/>
      <c r="G13857"/>
      <c r="H13857"/>
      <c r="J13857"/>
    </row>
    <row r="13858" spans="1:10" x14ac:dyDescent="0.25">
      <c r="A13858"/>
      <c r="C13858"/>
      <c r="D13858"/>
      <c r="E13858"/>
      <c r="F13858"/>
      <c r="G13858"/>
      <c r="H13858"/>
      <c r="J13858"/>
    </row>
    <row r="13859" spans="1:10" x14ac:dyDescent="0.25">
      <c r="A13859"/>
      <c r="C13859"/>
      <c r="D13859"/>
      <c r="E13859"/>
      <c r="F13859"/>
      <c r="G13859"/>
      <c r="H13859"/>
      <c r="J13859"/>
    </row>
    <row r="13860" spans="1:10" x14ac:dyDescent="0.25">
      <c r="A13860"/>
      <c r="C13860"/>
      <c r="D13860"/>
      <c r="E13860"/>
      <c r="F13860"/>
      <c r="G13860"/>
      <c r="H13860"/>
      <c r="J13860"/>
    </row>
    <row r="13861" spans="1:10" x14ac:dyDescent="0.25">
      <c r="A13861"/>
      <c r="C13861"/>
      <c r="D13861"/>
      <c r="E13861"/>
      <c r="F13861"/>
      <c r="G13861"/>
      <c r="H13861"/>
      <c r="J13861"/>
    </row>
    <row r="13862" spans="1:10" x14ac:dyDescent="0.25">
      <c r="A13862"/>
      <c r="C13862"/>
      <c r="D13862"/>
      <c r="E13862"/>
      <c r="F13862"/>
      <c r="G13862"/>
      <c r="H13862"/>
      <c r="J13862"/>
    </row>
    <row r="13863" spans="1:10" x14ac:dyDescent="0.25">
      <c r="A13863"/>
      <c r="C13863"/>
      <c r="D13863"/>
      <c r="E13863"/>
      <c r="F13863"/>
      <c r="G13863"/>
      <c r="H13863"/>
      <c r="J13863"/>
    </row>
    <row r="13864" spans="1:10" x14ac:dyDescent="0.25">
      <c r="A13864"/>
      <c r="C13864"/>
      <c r="D13864"/>
      <c r="E13864"/>
      <c r="F13864"/>
      <c r="G13864"/>
      <c r="H13864"/>
      <c r="J13864"/>
    </row>
    <row r="13865" spans="1:10" x14ac:dyDescent="0.25">
      <c r="A13865"/>
      <c r="C13865"/>
      <c r="D13865"/>
      <c r="E13865"/>
      <c r="F13865"/>
      <c r="G13865"/>
      <c r="H13865"/>
      <c r="J13865"/>
    </row>
    <row r="13866" spans="1:10" x14ac:dyDescent="0.25">
      <c r="A13866"/>
      <c r="C13866"/>
      <c r="D13866"/>
      <c r="E13866"/>
      <c r="F13866"/>
      <c r="G13866"/>
      <c r="H13866"/>
      <c r="J13866"/>
    </row>
    <row r="13867" spans="1:10" x14ac:dyDescent="0.25">
      <c r="A13867"/>
      <c r="C13867"/>
      <c r="D13867"/>
      <c r="E13867"/>
      <c r="F13867"/>
      <c r="G13867"/>
      <c r="H13867"/>
      <c r="J13867"/>
    </row>
    <row r="13868" spans="1:10" x14ac:dyDescent="0.25">
      <c r="A13868"/>
      <c r="C13868"/>
      <c r="D13868"/>
      <c r="E13868"/>
      <c r="F13868"/>
      <c r="G13868"/>
      <c r="H13868"/>
      <c r="J13868"/>
    </row>
    <row r="13869" spans="1:10" x14ac:dyDescent="0.25">
      <c r="A13869"/>
      <c r="C13869"/>
      <c r="D13869"/>
      <c r="E13869"/>
      <c r="F13869"/>
      <c r="G13869"/>
      <c r="H13869"/>
      <c r="J13869"/>
    </row>
    <row r="13870" spans="1:10" x14ac:dyDescent="0.25">
      <c r="A13870"/>
      <c r="C13870"/>
      <c r="D13870"/>
      <c r="E13870"/>
      <c r="F13870"/>
      <c r="G13870"/>
      <c r="H13870"/>
      <c r="J13870"/>
    </row>
    <row r="13871" spans="1:10" x14ac:dyDescent="0.25">
      <c r="A13871"/>
      <c r="C13871"/>
      <c r="D13871"/>
      <c r="E13871"/>
      <c r="F13871"/>
      <c r="G13871"/>
      <c r="H13871"/>
      <c r="J13871"/>
    </row>
    <row r="13872" spans="1:10" x14ac:dyDescent="0.25">
      <c r="A13872"/>
      <c r="C13872"/>
      <c r="D13872"/>
      <c r="E13872"/>
      <c r="F13872"/>
      <c r="G13872"/>
      <c r="H13872"/>
      <c r="J13872"/>
    </row>
    <row r="13873" spans="1:10" x14ac:dyDescent="0.25">
      <c r="A13873"/>
      <c r="C13873"/>
      <c r="D13873"/>
      <c r="E13873"/>
      <c r="F13873"/>
      <c r="G13873"/>
      <c r="H13873"/>
      <c r="J13873"/>
    </row>
    <row r="13874" spans="1:10" x14ac:dyDescent="0.25">
      <c r="A13874"/>
      <c r="C13874"/>
      <c r="D13874"/>
      <c r="E13874"/>
      <c r="F13874"/>
      <c r="G13874"/>
      <c r="H13874"/>
      <c r="J13874"/>
    </row>
    <row r="13875" spans="1:10" x14ac:dyDescent="0.25">
      <c r="A13875"/>
      <c r="C13875"/>
      <c r="D13875"/>
      <c r="E13875"/>
      <c r="F13875"/>
      <c r="G13875"/>
      <c r="H13875"/>
      <c r="J13875"/>
    </row>
    <row r="13876" spans="1:10" x14ac:dyDescent="0.25">
      <c r="A13876"/>
      <c r="C13876"/>
      <c r="D13876"/>
      <c r="E13876"/>
      <c r="F13876"/>
      <c r="G13876"/>
      <c r="H13876"/>
      <c r="J13876"/>
    </row>
    <row r="13877" spans="1:10" x14ac:dyDescent="0.25">
      <c r="A13877"/>
      <c r="C13877"/>
      <c r="D13877"/>
      <c r="E13877"/>
      <c r="F13877"/>
      <c r="G13877"/>
      <c r="H13877"/>
      <c r="J13877"/>
    </row>
    <row r="13878" spans="1:10" x14ac:dyDescent="0.25">
      <c r="A13878"/>
      <c r="C13878"/>
      <c r="D13878"/>
      <c r="E13878"/>
      <c r="F13878"/>
      <c r="G13878"/>
      <c r="H13878"/>
      <c r="J13878"/>
    </row>
    <row r="13879" spans="1:10" x14ac:dyDescent="0.25">
      <c r="A13879"/>
      <c r="C13879"/>
      <c r="D13879"/>
      <c r="E13879"/>
      <c r="F13879"/>
      <c r="G13879"/>
      <c r="H13879"/>
      <c r="J13879"/>
    </row>
    <row r="13880" spans="1:10" x14ac:dyDescent="0.25">
      <c r="A13880"/>
      <c r="C13880"/>
      <c r="D13880"/>
      <c r="E13880"/>
      <c r="F13880"/>
      <c r="G13880"/>
      <c r="H13880"/>
      <c r="J13880"/>
    </row>
    <row r="13881" spans="1:10" x14ac:dyDescent="0.25">
      <c r="A13881"/>
      <c r="C13881"/>
      <c r="D13881"/>
      <c r="E13881"/>
      <c r="F13881"/>
      <c r="G13881"/>
      <c r="H13881"/>
      <c r="J13881"/>
    </row>
    <row r="13882" spans="1:10" x14ac:dyDescent="0.25">
      <c r="A13882"/>
      <c r="C13882"/>
      <c r="D13882"/>
      <c r="E13882"/>
      <c r="F13882"/>
      <c r="G13882"/>
      <c r="H13882"/>
      <c r="J13882"/>
    </row>
    <row r="13883" spans="1:10" x14ac:dyDescent="0.25">
      <c r="A13883"/>
      <c r="C13883"/>
      <c r="D13883"/>
      <c r="E13883"/>
      <c r="F13883"/>
      <c r="G13883"/>
      <c r="H13883"/>
      <c r="J13883"/>
    </row>
    <row r="13884" spans="1:10" x14ac:dyDescent="0.25">
      <c r="A13884"/>
      <c r="C13884"/>
      <c r="D13884"/>
      <c r="E13884"/>
      <c r="F13884"/>
      <c r="G13884"/>
      <c r="H13884"/>
      <c r="J13884"/>
    </row>
    <row r="13885" spans="1:10" x14ac:dyDescent="0.25">
      <c r="A13885"/>
      <c r="C13885"/>
      <c r="D13885"/>
      <c r="E13885"/>
      <c r="F13885"/>
      <c r="G13885"/>
      <c r="H13885"/>
      <c r="J13885"/>
    </row>
    <row r="13886" spans="1:10" x14ac:dyDescent="0.25">
      <c r="A13886"/>
      <c r="C13886"/>
      <c r="D13886"/>
      <c r="E13886"/>
      <c r="F13886"/>
      <c r="G13886"/>
      <c r="H13886"/>
      <c r="J13886"/>
    </row>
    <row r="13887" spans="1:10" x14ac:dyDescent="0.25">
      <c r="A13887"/>
      <c r="C13887"/>
      <c r="D13887"/>
      <c r="E13887"/>
      <c r="F13887"/>
      <c r="G13887"/>
      <c r="H13887"/>
      <c r="J13887"/>
    </row>
    <row r="13888" spans="1:10" x14ac:dyDescent="0.25">
      <c r="A13888"/>
      <c r="C13888"/>
      <c r="D13888"/>
      <c r="E13888"/>
      <c r="F13888"/>
      <c r="G13888"/>
      <c r="H13888"/>
      <c r="J13888"/>
    </row>
    <row r="13889" spans="1:10" x14ac:dyDescent="0.25">
      <c r="A13889"/>
      <c r="C13889"/>
      <c r="D13889"/>
      <c r="E13889"/>
      <c r="F13889"/>
      <c r="G13889"/>
      <c r="H13889"/>
      <c r="J13889"/>
    </row>
    <row r="13890" spans="1:10" x14ac:dyDescent="0.25">
      <c r="A13890"/>
      <c r="C13890"/>
      <c r="D13890"/>
      <c r="E13890"/>
      <c r="F13890"/>
      <c r="G13890"/>
      <c r="H13890"/>
      <c r="J13890"/>
    </row>
    <row r="13891" spans="1:10" x14ac:dyDescent="0.25">
      <c r="A13891"/>
      <c r="C13891"/>
      <c r="D13891"/>
      <c r="E13891"/>
      <c r="F13891"/>
      <c r="G13891"/>
      <c r="H13891"/>
      <c r="J13891"/>
    </row>
    <row r="13892" spans="1:10" x14ac:dyDescent="0.25">
      <c r="A13892"/>
      <c r="C13892"/>
      <c r="D13892"/>
      <c r="E13892"/>
      <c r="F13892"/>
      <c r="G13892"/>
      <c r="H13892"/>
      <c r="J13892"/>
    </row>
    <row r="13893" spans="1:10" x14ac:dyDescent="0.25">
      <c r="A13893"/>
      <c r="C13893"/>
      <c r="D13893"/>
      <c r="E13893"/>
      <c r="F13893"/>
      <c r="G13893"/>
      <c r="H13893"/>
      <c r="J13893"/>
    </row>
    <row r="13894" spans="1:10" x14ac:dyDescent="0.25">
      <c r="A13894"/>
      <c r="C13894"/>
      <c r="D13894"/>
      <c r="E13894"/>
      <c r="F13894"/>
      <c r="G13894"/>
      <c r="H13894"/>
      <c r="J13894"/>
    </row>
    <row r="13895" spans="1:10" x14ac:dyDescent="0.25">
      <c r="A13895"/>
      <c r="C13895"/>
      <c r="D13895"/>
      <c r="E13895"/>
      <c r="F13895"/>
      <c r="G13895"/>
      <c r="H13895"/>
      <c r="J13895"/>
    </row>
    <row r="13896" spans="1:10" x14ac:dyDescent="0.25">
      <c r="A13896"/>
      <c r="C13896"/>
      <c r="D13896"/>
      <c r="E13896"/>
      <c r="F13896"/>
      <c r="G13896"/>
      <c r="H13896"/>
      <c r="J13896"/>
    </row>
    <row r="13897" spans="1:10" x14ac:dyDescent="0.25">
      <c r="A13897"/>
      <c r="C13897"/>
      <c r="D13897"/>
      <c r="E13897"/>
      <c r="F13897"/>
      <c r="G13897"/>
      <c r="H13897"/>
      <c r="J13897"/>
    </row>
    <row r="13898" spans="1:10" x14ac:dyDescent="0.25">
      <c r="A13898"/>
      <c r="C13898"/>
      <c r="D13898"/>
      <c r="E13898"/>
      <c r="F13898"/>
      <c r="G13898"/>
      <c r="H13898"/>
      <c r="J13898"/>
    </row>
    <row r="13899" spans="1:10" x14ac:dyDescent="0.25">
      <c r="A13899"/>
      <c r="C13899"/>
      <c r="D13899"/>
      <c r="E13899"/>
      <c r="F13899"/>
      <c r="G13899"/>
      <c r="H13899"/>
      <c r="J13899"/>
    </row>
    <row r="13900" spans="1:10" x14ac:dyDescent="0.25">
      <c r="A13900"/>
      <c r="C13900"/>
      <c r="D13900"/>
      <c r="E13900"/>
      <c r="F13900"/>
      <c r="G13900"/>
      <c r="H13900"/>
      <c r="J13900"/>
    </row>
    <row r="13901" spans="1:10" x14ac:dyDescent="0.25">
      <c r="A13901"/>
      <c r="C13901"/>
      <c r="D13901"/>
      <c r="E13901"/>
      <c r="F13901"/>
      <c r="G13901"/>
      <c r="H13901"/>
      <c r="J13901"/>
    </row>
    <row r="13902" spans="1:10" x14ac:dyDescent="0.25">
      <c r="A13902"/>
      <c r="C13902"/>
      <c r="D13902"/>
      <c r="E13902"/>
      <c r="F13902"/>
      <c r="G13902"/>
      <c r="H13902"/>
      <c r="J13902"/>
    </row>
    <row r="13903" spans="1:10" x14ac:dyDescent="0.25">
      <c r="A13903"/>
      <c r="C13903"/>
      <c r="D13903"/>
      <c r="E13903"/>
      <c r="F13903"/>
      <c r="G13903"/>
      <c r="H13903"/>
      <c r="J13903"/>
    </row>
    <row r="13904" spans="1:10" x14ac:dyDescent="0.25">
      <c r="A13904"/>
      <c r="C13904"/>
      <c r="D13904"/>
      <c r="E13904"/>
      <c r="F13904"/>
      <c r="G13904"/>
      <c r="H13904"/>
      <c r="J13904"/>
    </row>
    <row r="13905" spans="1:10" x14ac:dyDescent="0.25">
      <c r="A13905"/>
      <c r="C13905"/>
      <c r="D13905"/>
      <c r="E13905"/>
      <c r="F13905"/>
      <c r="G13905"/>
      <c r="H13905"/>
      <c r="J13905"/>
    </row>
    <row r="13906" spans="1:10" x14ac:dyDescent="0.25">
      <c r="A13906"/>
      <c r="C13906"/>
      <c r="D13906"/>
      <c r="E13906"/>
      <c r="F13906"/>
      <c r="G13906"/>
      <c r="H13906"/>
      <c r="J13906"/>
    </row>
    <row r="13907" spans="1:10" x14ac:dyDescent="0.25">
      <c r="A13907"/>
      <c r="C13907"/>
      <c r="D13907"/>
      <c r="E13907"/>
      <c r="F13907"/>
      <c r="G13907"/>
      <c r="H13907"/>
      <c r="J13907"/>
    </row>
    <row r="13908" spans="1:10" x14ac:dyDescent="0.25">
      <c r="A13908"/>
      <c r="C13908"/>
      <c r="D13908"/>
      <c r="E13908"/>
      <c r="F13908"/>
      <c r="G13908"/>
      <c r="H13908"/>
      <c r="J13908"/>
    </row>
    <row r="13909" spans="1:10" x14ac:dyDescent="0.25">
      <c r="A13909"/>
      <c r="C13909"/>
      <c r="D13909"/>
      <c r="E13909"/>
      <c r="F13909"/>
      <c r="G13909"/>
      <c r="H13909"/>
      <c r="J13909"/>
    </row>
    <row r="13910" spans="1:10" x14ac:dyDescent="0.25">
      <c r="A13910"/>
      <c r="C13910"/>
      <c r="D13910"/>
      <c r="E13910"/>
      <c r="F13910"/>
      <c r="G13910"/>
      <c r="H13910"/>
      <c r="J13910"/>
    </row>
    <row r="13911" spans="1:10" x14ac:dyDescent="0.25">
      <c r="A13911"/>
      <c r="C13911"/>
      <c r="D13911"/>
      <c r="E13911"/>
      <c r="F13911"/>
      <c r="G13911"/>
      <c r="H13911"/>
      <c r="J13911"/>
    </row>
    <row r="13912" spans="1:10" x14ac:dyDescent="0.25">
      <c r="A13912"/>
      <c r="C13912"/>
      <c r="D13912"/>
      <c r="E13912"/>
      <c r="F13912"/>
      <c r="G13912"/>
      <c r="H13912"/>
      <c r="J13912"/>
    </row>
    <row r="13913" spans="1:10" x14ac:dyDescent="0.25">
      <c r="A13913"/>
      <c r="C13913"/>
      <c r="D13913"/>
      <c r="E13913"/>
      <c r="F13913"/>
      <c r="G13913"/>
      <c r="H13913"/>
      <c r="J13913"/>
    </row>
    <row r="13914" spans="1:10" x14ac:dyDescent="0.25">
      <c r="A13914"/>
      <c r="C13914"/>
      <c r="D13914"/>
      <c r="E13914"/>
      <c r="F13914"/>
      <c r="G13914"/>
      <c r="H13914"/>
      <c r="J13914"/>
    </row>
    <row r="13915" spans="1:10" x14ac:dyDescent="0.25">
      <c r="A13915"/>
      <c r="C13915"/>
      <c r="D13915"/>
      <c r="E13915"/>
      <c r="F13915"/>
      <c r="G13915"/>
      <c r="H13915"/>
      <c r="J13915"/>
    </row>
    <row r="13916" spans="1:10" x14ac:dyDescent="0.25">
      <c r="A13916"/>
      <c r="C13916"/>
      <c r="D13916"/>
      <c r="E13916"/>
      <c r="F13916"/>
      <c r="G13916"/>
      <c r="H13916"/>
      <c r="J13916"/>
    </row>
    <row r="13917" spans="1:10" x14ac:dyDescent="0.25">
      <c r="A13917"/>
      <c r="C13917"/>
      <c r="D13917"/>
      <c r="E13917"/>
      <c r="F13917"/>
      <c r="G13917"/>
      <c r="H13917"/>
      <c r="J13917"/>
    </row>
    <row r="13918" spans="1:10" x14ac:dyDescent="0.25">
      <c r="A13918"/>
      <c r="C13918"/>
      <c r="D13918"/>
      <c r="E13918"/>
      <c r="F13918"/>
      <c r="G13918"/>
      <c r="H13918"/>
      <c r="J13918"/>
    </row>
    <row r="13919" spans="1:10" x14ac:dyDescent="0.25">
      <c r="A13919"/>
      <c r="C13919"/>
      <c r="D13919"/>
      <c r="E13919"/>
      <c r="F13919"/>
      <c r="G13919"/>
      <c r="H13919"/>
      <c r="J13919"/>
    </row>
    <row r="13920" spans="1:10" x14ac:dyDescent="0.25">
      <c r="A13920"/>
      <c r="C13920"/>
      <c r="D13920"/>
      <c r="E13920"/>
      <c r="F13920"/>
      <c r="G13920"/>
      <c r="H13920"/>
      <c r="J13920"/>
    </row>
    <row r="13921" spans="1:10" x14ac:dyDescent="0.25">
      <c r="A13921"/>
      <c r="C13921"/>
      <c r="D13921"/>
      <c r="E13921"/>
      <c r="F13921"/>
      <c r="G13921"/>
      <c r="H13921"/>
      <c r="J13921"/>
    </row>
    <row r="13922" spans="1:10" x14ac:dyDescent="0.25">
      <c r="A13922"/>
      <c r="C13922"/>
      <c r="D13922"/>
      <c r="E13922"/>
      <c r="F13922"/>
      <c r="G13922"/>
      <c r="H13922"/>
      <c r="J13922"/>
    </row>
    <row r="13923" spans="1:10" x14ac:dyDescent="0.25">
      <c r="A13923"/>
      <c r="C13923"/>
      <c r="D13923"/>
      <c r="E13923"/>
      <c r="F13923"/>
      <c r="G13923"/>
      <c r="H13923"/>
      <c r="J13923"/>
    </row>
    <row r="13924" spans="1:10" x14ac:dyDescent="0.25">
      <c r="A13924"/>
      <c r="C13924"/>
      <c r="D13924"/>
      <c r="E13924"/>
      <c r="F13924"/>
      <c r="G13924"/>
      <c r="H13924"/>
      <c r="J13924"/>
    </row>
    <row r="13925" spans="1:10" x14ac:dyDescent="0.25">
      <c r="A13925"/>
      <c r="C13925"/>
      <c r="D13925"/>
      <c r="E13925"/>
      <c r="F13925"/>
      <c r="G13925"/>
      <c r="H13925"/>
      <c r="J13925"/>
    </row>
    <row r="13926" spans="1:10" x14ac:dyDescent="0.25">
      <c r="A13926"/>
      <c r="C13926"/>
      <c r="D13926"/>
      <c r="E13926"/>
      <c r="F13926"/>
      <c r="G13926"/>
      <c r="H13926"/>
      <c r="J13926"/>
    </row>
    <row r="13927" spans="1:10" x14ac:dyDescent="0.25">
      <c r="A13927"/>
      <c r="C13927"/>
      <c r="D13927"/>
      <c r="E13927"/>
      <c r="F13927"/>
      <c r="G13927"/>
      <c r="H13927"/>
      <c r="J13927"/>
    </row>
    <row r="13928" spans="1:10" x14ac:dyDescent="0.25">
      <c r="A13928"/>
      <c r="C13928"/>
      <c r="D13928"/>
      <c r="E13928"/>
      <c r="F13928"/>
      <c r="G13928"/>
      <c r="H13928"/>
      <c r="J13928"/>
    </row>
    <row r="13929" spans="1:10" x14ac:dyDescent="0.25">
      <c r="A13929"/>
      <c r="C13929"/>
      <c r="D13929"/>
      <c r="E13929"/>
      <c r="F13929"/>
      <c r="G13929"/>
      <c r="H13929"/>
      <c r="J13929"/>
    </row>
    <row r="13930" spans="1:10" x14ac:dyDescent="0.25">
      <c r="A13930"/>
      <c r="C13930"/>
      <c r="D13930"/>
      <c r="E13930"/>
      <c r="F13930"/>
      <c r="G13930"/>
      <c r="H13930"/>
      <c r="J13930"/>
    </row>
    <row r="13931" spans="1:10" x14ac:dyDescent="0.25">
      <c r="A13931"/>
      <c r="C13931"/>
      <c r="D13931"/>
      <c r="E13931"/>
      <c r="F13931"/>
      <c r="G13931"/>
      <c r="H13931"/>
      <c r="J13931"/>
    </row>
    <row r="13932" spans="1:10" x14ac:dyDescent="0.25">
      <c r="A13932"/>
      <c r="C13932"/>
      <c r="D13932"/>
      <c r="E13932"/>
      <c r="F13932"/>
      <c r="G13932"/>
      <c r="H13932"/>
      <c r="J13932"/>
    </row>
    <row r="13933" spans="1:10" x14ac:dyDescent="0.25">
      <c r="A13933"/>
      <c r="C13933"/>
      <c r="D13933"/>
      <c r="E13933"/>
      <c r="F13933"/>
      <c r="G13933"/>
      <c r="H13933"/>
      <c r="J13933"/>
    </row>
    <row r="13934" spans="1:10" x14ac:dyDescent="0.25">
      <c r="A13934"/>
      <c r="C13934"/>
      <c r="D13934"/>
      <c r="E13934"/>
      <c r="F13934"/>
      <c r="G13934"/>
      <c r="H13934"/>
      <c r="J13934"/>
    </row>
    <row r="13935" spans="1:10" x14ac:dyDescent="0.25">
      <c r="A13935"/>
      <c r="C13935"/>
      <c r="D13935"/>
      <c r="E13935"/>
      <c r="F13935"/>
      <c r="G13935"/>
      <c r="H13935"/>
      <c r="J13935"/>
    </row>
    <row r="13936" spans="1:10" x14ac:dyDescent="0.25">
      <c r="A13936"/>
      <c r="C13936"/>
      <c r="D13936"/>
      <c r="E13936"/>
      <c r="F13936"/>
      <c r="G13936"/>
      <c r="H13936"/>
      <c r="J13936"/>
    </row>
    <row r="13937" spans="1:10" x14ac:dyDescent="0.25">
      <c r="A13937"/>
      <c r="C13937"/>
      <c r="D13937"/>
      <c r="E13937"/>
      <c r="F13937"/>
      <c r="G13937"/>
      <c r="H13937"/>
      <c r="J13937"/>
    </row>
    <row r="13938" spans="1:10" x14ac:dyDescent="0.25">
      <c r="A13938"/>
      <c r="C13938"/>
      <c r="D13938"/>
      <c r="E13938"/>
      <c r="F13938"/>
      <c r="G13938"/>
      <c r="H13938"/>
      <c r="J13938"/>
    </row>
    <row r="13939" spans="1:10" x14ac:dyDescent="0.25">
      <c r="A13939"/>
      <c r="C13939"/>
      <c r="D13939"/>
      <c r="E13939"/>
      <c r="F13939"/>
      <c r="G13939"/>
      <c r="H13939"/>
      <c r="J13939"/>
    </row>
    <row r="13940" spans="1:10" x14ac:dyDescent="0.25">
      <c r="A13940"/>
      <c r="C13940"/>
      <c r="D13940"/>
      <c r="E13940"/>
      <c r="F13940"/>
      <c r="G13940"/>
      <c r="H13940"/>
      <c r="J13940"/>
    </row>
    <row r="13941" spans="1:10" x14ac:dyDescent="0.25">
      <c r="A13941"/>
      <c r="C13941"/>
      <c r="D13941"/>
      <c r="E13941"/>
      <c r="F13941"/>
      <c r="G13941"/>
      <c r="H13941"/>
      <c r="J13941"/>
    </row>
    <row r="13942" spans="1:10" x14ac:dyDescent="0.25">
      <c r="A13942"/>
      <c r="C13942"/>
      <c r="D13942"/>
      <c r="E13942"/>
      <c r="F13942"/>
      <c r="G13942"/>
      <c r="H13942"/>
      <c r="J13942"/>
    </row>
    <row r="13943" spans="1:10" x14ac:dyDescent="0.25">
      <c r="A13943"/>
      <c r="C13943"/>
      <c r="D13943"/>
      <c r="E13943"/>
      <c r="F13943"/>
      <c r="G13943"/>
      <c r="H13943"/>
      <c r="J13943"/>
    </row>
    <row r="13944" spans="1:10" x14ac:dyDescent="0.25">
      <c r="A13944"/>
      <c r="C13944"/>
      <c r="D13944"/>
      <c r="E13944"/>
      <c r="F13944"/>
      <c r="G13944"/>
      <c r="H13944"/>
      <c r="J13944"/>
    </row>
    <row r="13945" spans="1:10" x14ac:dyDescent="0.25">
      <c r="A13945"/>
      <c r="C13945"/>
      <c r="D13945"/>
      <c r="E13945"/>
      <c r="F13945"/>
      <c r="G13945"/>
      <c r="H13945"/>
      <c r="J13945"/>
    </row>
    <row r="13946" spans="1:10" x14ac:dyDescent="0.25">
      <c r="A13946"/>
      <c r="C13946"/>
      <c r="D13946"/>
      <c r="E13946"/>
      <c r="F13946"/>
      <c r="G13946"/>
      <c r="H13946"/>
      <c r="J13946"/>
    </row>
    <row r="13947" spans="1:10" x14ac:dyDescent="0.25">
      <c r="A13947"/>
      <c r="C13947"/>
      <c r="D13947"/>
      <c r="E13947"/>
      <c r="F13947"/>
      <c r="G13947"/>
      <c r="H13947"/>
      <c r="J13947"/>
    </row>
    <row r="13948" spans="1:10" x14ac:dyDescent="0.25">
      <c r="A13948"/>
      <c r="C13948"/>
      <c r="D13948"/>
      <c r="E13948"/>
      <c r="F13948"/>
      <c r="G13948"/>
      <c r="H13948"/>
      <c r="J13948"/>
    </row>
    <row r="13949" spans="1:10" x14ac:dyDescent="0.25">
      <c r="A13949"/>
      <c r="C13949"/>
      <c r="D13949"/>
      <c r="E13949"/>
      <c r="F13949"/>
      <c r="G13949"/>
      <c r="H13949"/>
      <c r="J13949"/>
    </row>
    <row r="13950" spans="1:10" x14ac:dyDescent="0.25">
      <c r="A13950"/>
      <c r="C13950"/>
      <c r="D13950"/>
      <c r="E13950"/>
      <c r="F13950"/>
      <c r="G13950"/>
      <c r="H13950"/>
      <c r="J13950"/>
    </row>
    <row r="13951" spans="1:10" x14ac:dyDescent="0.25">
      <c r="A13951"/>
      <c r="C13951"/>
      <c r="D13951"/>
      <c r="E13951"/>
      <c r="F13951"/>
      <c r="G13951"/>
      <c r="H13951"/>
      <c r="J13951"/>
    </row>
    <row r="13952" spans="1:10" x14ac:dyDescent="0.25">
      <c r="A13952"/>
      <c r="C13952"/>
      <c r="D13952"/>
      <c r="E13952"/>
      <c r="F13952"/>
      <c r="G13952"/>
      <c r="H13952"/>
      <c r="J13952"/>
    </row>
    <row r="13953" spans="1:10" x14ac:dyDescent="0.25">
      <c r="A13953"/>
      <c r="C13953"/>
      <c r="D13953"/>
      <c r="E13953"/>
      <c r="F13953"/>
      <c r="G13953"/>
      <c r="H13953"/>
      <c r="J13953"/>
    </row>
    <row r="13954" spans="1:10" x14ac:dyDescent="0.25">
      <c r="A13954"/>
      <c r="C13954"/>
      <c r="D13954"/>
      <c r="E13954"/>
      <c r="F13954"/>
      <c r="G13954"/>
      <c r="H13954"/>
      <c r="J13954"/>
    </row>
    <row r="13955" spans="1:10" x14ac:dyDescent="0.25">
      <c r="A13955"/>
      <c r="C13955"/>
      <c r="D13955"/>
      <c r="E13955"/>
      <c r="F13955"/>
      <c r="G13955"/>
      <c r="H13955"/>
      <c r="J13955"/>
    </row>
    <row r="13956" spans="1:10" x14ac:dyDescent="0.25">
      <c r="A13956"/>
      <c r="C13956"/>
      <c r="D13956"/>
      <c r="E13956"/>
      <c r="F13956"/>
      <c r="G13956"/>
      <c r="H13956"/>
      <c r="J13956"/>
    </row>
    <row r="13957" spans="1:10" x14ac:dyDescent="0.25">
      <c r="A13957"/>
      <c r="C13957"/>
      <c r="D13957"/>
      <c r="E13957"/>
      <c r="F13957"/>
      <c r="G13957"/>
      <c r="H13957"/>
      <c r="J13957"/>
    </row>
    <row r="13958" spans="1:10" x14ac:dyDescent="0.25">
      <c r="A13958"/>
      <c r="C13958"/>
      <c r="D13958"/>
      <c r="E13958"/>
      <c r="F13958"/>
      <c r="G13958"/>
      <c r="H13958"/>
      <c r="J13958"/>
    </row>
    <row r="13959" spans="1:10" x14ac:dyDescent="0.25">
      <c r="A13959"/>
      <c r="C13959"/>
      <c r="D13959"/>
      <c r="E13959"/>
      <c r="F13959"/>
      <c r="G13959"/>
      <c r="H13959"/>
      <c r="J13959"/>
    </row>
    <row r="13960" spans="1:10" x14ac:dyDescent="0.25">
      <c r="A13960"/>
      <c r="C13960"/>
      <c r="D13960"/>
      <c r="E13960"/>
      <c r="F13960"/>
      <c r="G13960"/>
      <c r="H13960"/>
      <c r="J13960"/>
    </row>
    <row r="13961" spans="1:10" x14ac:dyDescent="0.25">
      <c r="A13961"/>
      <c r="C13961"/>
      <c r="D13961"/>
      <c r="E13961"/>
      <c r="F13961"/>
      <c r="G13961"/>
      <c r="H13961"/>
      <c r="J13961"/>
    </row>
    <row r="13962" spans="1:10" x14ac:dyDescent="0.25">
      <c r="A13962"/>
      <c r="C13962"/>
      <c r="D13962"/>
      <c r="E13962"/>
      <c r="F13962"/>
      <c r="G13962"/>
      <c r="H13962"/>
      <c r="J13962"/>
    </row>
    <row r="13963" spans="1:10" x14ac:dyDescent="0.25">
      <c r="A13963"/>
      <c r="C13963"/>
      <c r="D13963"/>
      <c r="E13963"/>
      <c r="F13963"/>
      <c r="G13963"/>
      <c r="H13963"/>
      <c r="J13963"/>
    </row>
    <row r="13964" spans="1:10" x14ac:dyDescent="0.25">
      <c r="A13964"/>
      <c r="C13964"/>
      <c r="D13964"/>
      <c r="E13964"/>
      <c r="F13964"/>
      <c r="G13964"/>
      <c r="H13964"/>
      <c r="J13964"/>
    </row>
    <row r="13965" spans="1:10" x14ac:dyDescent="0.25">
      <c r="A13965"/>
      <c r="C13965"/>
      <c r="D13965"/>
      <c r="E13965"/>
      <c r="F13965"/>
      <c r="G13965"/>
      <c r="H13965"/>
      <c r="J13965"/>
    </row>
    <row r="13966" spans="1:10" x14ac:dyDescent="0.25">
      <c r="A13966"/>
      <c r="C13966"/>
      <c r="D13966"/>
      <c r="E13966"/>
      <c r="F13966"/>
      <c r="G13966"/>
      <c r="H13966"/>
      <c r="J13966"/>
    </row>
    <row r="13967" spans="1:10" x14ac:dyDescent="0.25">
      <c r="A13967"/>
      <c r="C13967"/>
      <c r="D13967"/>
      <c r="E13967"/>
      <c r="F13967"/>
      <c r="G13967"/>
      <c r="H13967"/>
      <c r="J13967"/>
    </row>
    <row r="13968" spans="1:10" x14ac:dyDescent="0.25">
      <c r="A13968"/>
      <c r="C13968"/>
      <c r="D13968"/>
      <c r="E13968"/>
      <c r="F13968"/>
      <c r="G13968"/>
      <c r="H13968"/>
      <c r="J13968"/>
    </row>
    <row r="13969" spans="1:10" x14ac:dyDescent="0.25">
      <c r="A13969"/>
      <c r="C13969"/>
      <c r="D13969"/>
      <c r="E13969"/>
      <c r="F13969"/>
      <c r="G13969"/>
      <c r="H13969"/>
      <c r="J13969"/>
    </row>
    <row r="13970" spans="1:10" x14ac:dyDescent="0.25">
      <c r="A13970"/>
      <c r="C13970"/>
      <c r="D13970"/>
      <c r="E13970"/>
      <c r="F13970"/>
      <c r="G13970"/>
      <c r="H13970"/>
      <c r="J13970"/>
    </row>
    <row r="13971" spans="1:10" x14ac:dyDescent="0.25">
      <c r="A13971"/>
      <c r="C13971"/>
      <c r="D13971"/>
      <c r="E13971"/>
      <c r="F13971"/>
      <c r="G13971"/>
      <c r="H13971"/>
      <c r="J13971"/>
    </row>
    <row r="13972" spans="1:10" x14ac:dyDescent="0.25">
      <c r="A13972"/>
      <c r="C13972"/>
      <c r="D13972"/>
      <c r="E13972"/>
      <c r="F13972"/>
      <c r="G13972"/>
      <c r="H13972"/>
      <c r="J13972"/>
    </row>
    <row r="13973" spans="1:10" x14ac:dyDescent="0.25">
      <c r="A13973"/>
      <c r="C13973"/>
      <c r="D13973"/>
      <c r="E13973"/>
      <c r="F13973"/>
      <c r="G13973"/>
      <c r="H13973"/>
      <c r="J13973"/>
    </row>
    <row r="13974" spans="1:10" x14ac:dyDescent="0.25">
      <c r="A13974"/>
      <c r="C13974"/>
      <c r="D13974"/>
      <c r="E13974"/>
      <c r="F13974"/>
      <c r="G13974"/>
      <c r="H13974"/>
      <c r="J13974"/>
    </row>
    <row r="13975" spans="1:10" x14ac:dyDescent="0.25">
      <c r="A13975"/>
      <c r="C13975"/>
      <c r="D13975"/>
      <c r="E13975"/>
      <c r="F13975"/>
      <c r="G13975"/>
      <c r="H13975"/>
      <c r="J13975"/>
    </row>
    <row r="13976" spans="1:10" x14ac:dyDescent="0.25">
      <c r="A13976"/>
      <c r="C13976"/>
      <c r="D13976"/>
      <c r="E13976"/>
      <c r="F13976"/>
      <c r="G13976"/>
      <c r="H13976"/>
      <c r="J13976"/>
    </row>
    <row r="13977" spans="1:10" x14ac:dyDescent="0.25">
      <c r="A13977"/>
      <c r="C13977"/>
      <c r="D13977"/>
      <c r="E13977"/>
      <c r="F13977"/>
      <c r="G13977"/>
      <c r="H13977"/>
      <c r="J13977"/>
    </row>
    <row r="13978" spans="1:10" x14ac:dyDescent="0.25">
      <c r="A13978"/>
      <c r="C13978"/>
      <c r="D13978"/>
      <c r="E13978"/>
      <c r="F13978"/>
      <c r="G13978"/>
      <c r="H13978"/>
      <c r="J13978"/>
    </row>
    <row r="13979" spans="1:10" x14ac:dyDescent="0.25">
      <c r="A13979"/>
      <c r="C13979"/>
      <c r="D13979"/>
      <c r="E13979"/>
      <c r="F13979"/>
      <c r="G13979"/>
      <c r="H13979"/>
      <c r="J13979"/>
    </row>
    <row r="13980" spans="1:10" x14ac:dyDescent="0.25">
      <c r="A13980"/>
      <c r="C13980"/>
      <c r="D13980"/>
      <c r="E13980"/>
      <c r="F13980"/>
      <c r="G13980"/>
      <c r="H13980"/>
      <c r="J13980"/>
    </row>
    <row r="13981" spans="1:10" x14ac:dyDescent="0.25">
      <c r="A13981"/>
      <c r="C13981"/>
      <c r="D13981"/>
      <c r="E13981"/>
      <c r="F13981"/>
      <c r="G13981"/>
      <c r="H13981"/>
      <c r="J13981"/>
    </row>
    <row r="13982" spans="1:10" x14ac:dyDescent="0.25">
      <c r="A13982"/>
      <c r="C13982"/>
      <c r="D13982"/>
      <c r="E13982"/>
      <c r="F13982"/>
      <c r="G13982"/>
      <c r="H13982"/>
      <c r="J13982"/>
    </row>
    <row r="13983" spans="1:10" x14ac:dyDescent="0.25">
      <c r="A13983"/>
      <c r="C13983"/>
      <c r="D13983"/>
      <c r="E13983"/>
      <c r="F13983"/>
      <c r="G13983"/>
      <c r="H13983"/>
      <c r="J13983"/>
    </row>
    <row r="13984" spans="1:10" x14ac:dyDescent="0.25">
      <c r="A13984"/>
      <c r="C13984"/>
      <c r="D13984"/>
      <c r="E13984"/>
      <c r="F13984"/>
      <c r="G13984"/>
      <c r="H13984"/>
      <c r="J13984"/>
    </row>
    <row r="13985" spans="1:10" x14ac:dyDescent="0.25">
      <c r="A13985"/>
      <c r="C13985"/>
      <c r="D13985"/>
      <c r="E13985"/>
      <c r="F13985"/>
      <c r="G13985"/>
      <c r="H13985"/>
      <c r="J13985"/>
    </row>
    <row r="13986" spans="1:10" x14ac:dyDescent="0.25">
      <c r="A13986"/>
      <c r="C13986"/>
      <c r="D13986"/>
      <c r="E13986"/>
      <c r="F13986"/>
      <c r="G13986"/>
      <c r="H13986"/>
      <c r="J13986"/>
    </row>
    <row r="13987" spans="1:10" x14ac:dyDescent="0.25">
      <c r="A13987"/>
      <c r="C13987"/>
      <c r="D13987"/>
      <c r="E13987"/>
      <c r="F13987"/>
      <c r="G13987"/>
      <c r="H13987"/>
      <c r="J13987"/>
    </row>
    <row r="13988" spans="1:10" x14ac:dyDescent="0.25">
      <c r="A13988"/>
      <c r="C13988"/>
      <c r="D13988"/>
      <c r="E13988"/>
      <c r="F13988"/>
      <c r="G13988"/>
      <c r="H13988"/>
      <c r="J13988"/>
    </row>
    <row r="13989" spans="1:10" x14ac:dyDescent="0.25">
      <c r="A13989"/>
      <c r="C13989"/>
      <c r="D13989"/>
      <c r="E13989"/>
      <c r="F13989"/>
      <c r="G13989"/>
      <c r="H13989"/>
      <c r="J13989"/>
    </row>
    <row r="13990" spans="1:10" x14ac:dyDescent="0.25">
      <c r="A13990"/>
      <c r="C13990"/>
      <c r="D13990"/>
      <c r="E13990"/>
      <c r="F13990"/>
      <c r="G13990"/>
      <c r="H13990"/>
      <c r="J13990"/>
    </row>
    <row r="13991" spans="1:10" x14ac:dyDescent="0.25">
      <c r="A13991"/>
      <c r="C13991"/>
      <c r="D13991"/>
      <c r="E13991"/>
      <c r="F13991"/>
      <c r="G13991"/>
      <c r="H13991"/>
      <c r="J13991"/>
    </row>
    <row r="13992" spans="1:10" x14ac:dyDescent="0.25">
      <c r="A13992"/>
      <c r="C13992"/>
      <c r="D13992"/>
      <c r="E13992"/>
      <c r="F13992"/>
      <c r="G13992"/>
      <c r="H13992"/>
      <c r="J13992"/>
    </row>
    <row r="13993" spans="1:10" x14ac:dyDescent="0.25">
      <c r="A13993"/>
      <c r="C13993"/>
      <c r="D13993"/>
      <c r="E13993"/>
      <c r="F13993"/>
      <c r="G13993"/>
      <c r="H13993"/>
      <c r="J13993"/>
    </row>
    <row r="13994" spans="1:10" x14ac:dyDescent="0.25">
      <c r="A13994"/>
      <c r="C13994"/>
      <c r="D13994"/>
      <c r="E13994"/>
      <c r="F13994"/>
      <c r="G13994"/>
      <c r="H13994"/>
      <c r="J13994"/>
    </row>
    <row r="13995" spans="1:10" x14ac:dyDescent="0.25">
      <c r="A13995"/>
      <c r="C13995"/>
      <c r="D13995"/>
      <c r="E13995"/>
      <c r="F13995"/>
      <c r="G13995"/>
      <c r="H13995"/>
      <c r="J13995"/>
    </row>
    <row r="13996" spans="1:10" x14ac:dyDescent="0.25">
      <c r="A13996"/>
      <c r="C13996"/>
      <c r="D13996"/>
      <c r="E13996"/>
      <c r="F13996"/>
      <c r="G13996"/>
      <c r="H13996"/>
      <c r="J13996"/>
    </row>
    <row r="13997" spans="1:10" x14ac:dyDescent="0.25">
      <c r="A13997"/>
      <c r="C13997"/>
      <c r="D13997"/>
      <c r="E13997"/>
      <c r="F13997"/>
      <c r="G13997"/>
      <c r="H13997"/>
      <c r="J13997"/>
    </row>
    <row r="13998" spans="1:10" x14ac:dyDescent="0.25">
      <c r="A13998"/>
      <c r="C13998"/>
      <c r="D13998"/>
      <c r="E13998"/>
      <c r="F13998"/>
      <c r="G13998"/>
      <c r="H13998"/>
      <c r="J13998"/>
    </row>
    <row r="13999" spans="1:10" x14ac:dyDescent="0.25">
      <c r="A13999"/>
      <c r="C13999"/>
      <c r="D13999"/>
      <c r="E13999"/>
      <c r="F13999"/>
      <c r="G13999"/>
      <c r="H13999"/>
      <c r="J13999"/>
    </row>
    <row r="14000" spans="1:10" x14ac:dyDescent="0.25">
      <c r="A14000"/>
      <c r="C14000"/>
      <c r="D14000"/>
      <c r="E14000"/>
      <c r="F14000"/>
      <c r="G14000"/>
      <c r="H14000"/>
      <c r="J14000"/>
    </row>
    <row r="14001" spans="1:10" x14ac:dyDescent="0.25">
      <c r="A14001"/>
      <c r="C14001"/>
      <c r="D14001"/>
      <c r="E14001"/>
      <c r="F14001"/>
      <c r="G14001"/>
      <c r="H14001"/>
      <c r="J14001"/>
    </row>
    <row r="14002" spans="1:10" x14ac:dyDescent="0.25">
      <c r="A14002"/>
      <c r="C14002"/>
      <c r="D14002"/>
      <c r="E14002"/>
      <c r="F14002"/>
      <c r="G14002"/>
      <c r="H14002"/>
      <c r="J14002"/>
    </row>
    <row r="14003" spans="1:10" x14ac:dyDescent="0.25">
      <c r="A14003"/>
      <c r="C14003"/>
      <c r="D14003"/>
      <c r="E14003"/>
      <c r="F14003"/>
      <c r="G14003"/>
      <c r="H14003"/>
      <c r="J14003"/>
    </row>
    <row r="14004" spans="1:10" x14ac:dyDescent="0.25">
      <c r="A14004"/>
      <c r="C14004"/>
      <c r="D14004"/>
      <c r="E14004"/>
      <c r="F14004"/>
      <c r="G14004"/>
      <c r="H14004"/>
      <c r="J14004"/>
    </row>
    <row r="14005" spans="1:10" x14ac:dyDescent="0.25">
      <c r="A14005"/>
      <c r="C14005"/>
      <c r="D14005"/>
      <c r="E14005"/>
      <c r="F14005"/>
      <c r="G14005"/>
      <c r="H14005"/>
      <c r="J14005"/>
    </row>
    <row r="14006" spans="1:10" x14ac:dyDescent="0.25">
      <c r="A14006"/>
      <c r="C14006"/>
      <c r="D14006"/>
      <c r="E14006"/>
      <c r="F14006"/>
      <c r="G14006"/>
      <c r="H14006"/>
      <c r="J14006"/>
    </row>
    <row r="14007" spans="1:10" x14ac:dyDescent="0.25">
      <c r="A14007"/>
      <c r="C14007"/>
      <c r="D14007"/>
      <c r="E14007"/>
      <c r="F14007"/>
      <c r="G14007"/>
      <c r="H14007"/>
      <c r="J14007"/>
    </row>
    <row r="14008" spans="1:10" x14ac:dyDescent="0.25">
      <c r="A14008"/>
      <c r="C14008"/>
      <c r="D14008"/>
      <c r="E14008"/>
      <c r="F14008"/>
      <c r="G14008"/>
      <c r="H14008"/>
      <c r="J14008"/>
    </row>
    <row r="14009" spans="1:10" x14ac:dyDescent="0.25">
      <c r="A14009"/>
      <c r="C14009"/>
      <c r="D14009"/>
      <c r="E14009"/>
      <c r="F14009"/>
      <c r="G14009"/>
      <c r="H14009"/>
      <c r="J14009"/>
    </row>
    <row r="14010" spans="1:10" x14ac:dyDescent="0.25">
      <c r="A14010"/>
      <c r="C14010"/>
      <c r="D14010"/>
      <c r="E14010"/>
      <c r="F14010"/>
      <c r="G14010"/>
      <c r="H14010"/>
      <c r="J14010"/>
    </row>
    <row r="14011" spans="1:10" x14ac:dyDescent="0.25">
      <c r="A14011"/>
      <c r="C14011"/>
      <c r="D14011"/>
      <c r="E14011"/>
      <c r="F14011"/>
      <c r="G14011"/>
      <c r="H14011"/>
      <c r="J14011"/>
    </row>
    <row r="14012" spans="1:10" x14ac:dyDescent="0.25">
      <c r="A14012"/>
      <c r="C14012"/>
      <c r="D14012"/>
      <c r="E14012"/>
      <c r="F14012"/>
      <c r="G14012"/>
      <c r="H14012"/>
      <c r="J14012"/>
    </row>
    <row r="14013" spans="1:10" x14ac:dyDescent="0.25">
      <c r="A14013"/>
      <c r="C14013"/>
      <c r="D14013"/>
      <c r="E14013"/>
      <c r="F14013"/>
      <c r="G14013"/>
      <c r="H14013"/>
      <c r="J14013"/>
    </row>
    <row r="14014" spans="1:10" x14ac:dyDescent="0.25">
      <c r="A14014"/>
      <c r="C14014"/>
      <c r="D14014"/>
      <c r="E14014"/>
      <c r="F14014"/>
      <c r="G14014"/>
      <c r="H14014"/>
      <c r="J14014"/>
    </row>
    <row r="14015" spans="1:10" x14ac:dyDescent="0.25">
      <c r="A14015"/>
      <c r="C14015"/>
      <c r="D14015"/>
      <c r="E14015"/>
      <c r="F14015"/>
      <c r="G14015"/>
      <c r="H14015"/>
      <c r="J14015"/>
    </row>
    <row r="14016" spans="1:10" x14ac:dyDescent="0.25">
      <c r="A14016"/>
      <c r="C14016"/>
      <c r="D14016"/>
      <c r="E14016"/>
      <c r="F14016"/>
      <c r="G14016"/>
      <c r="H14016"/>
      <c r="J14016"/>
    </row>
    <row r="14017" spans="1:10" x14ac:dyDescent="0.25">
      <c r="A14017"/>
      <c r="C14017"/>
      <c r="D14017"/>
      <c r="E14017"/>
      <c r="F14017"/>
      <c r="G14017"/>
      <c r="H14017"/>
      <c r="J14017"/>
    </row>
    <row r="14018" spans="1:10" x14ac:dyDescent="0.25">
      <c r="A14018"/>
      <c r="C14018"/>
      <c r="D14018"/>
      <c r="E14018"/>
      <c r="F14018"/>
      <c r="G14018"/>
      <c r="H14018"/>
      <c r="J14018"/>
    </row>
    <row r="14019" spans="1:10" x14ac:dyDescent="0.25">
      <c r="A14019"/>
      <c r="C14019"/>
      <c r="D14019"/>
      <c r="E14019"/>
      <c r="F14019"/>
      <c r="G14019"/>
      <c r="H14019"/>
      <c r="J14019"/>
    </row>
    <row r="14020" spans="1:10" x14ac:dyDescent="0.25">
      <c r="A14020"/>
      <c r="C14020"/>
      <c r="D14020"/>
      <c r="E14020"/>
      <c r="F14020"/>
      <c r="G14020"/>
      <c r="H14020"/>
      <c r="J14020"/>
    </row>
    <row r="14021" spans="1:10" x14ac:dyDescent="0.25">
      <c r="A14021"/>
      <c r="C14021"/>
      <c r="D14021"/>
      <c r="E14021"/>
      <c r="F14021"/>
      <c r="G14021"/>
      <c r="H14021"/>
      <c r="J14021"/>
    </row>
    <row r="14022" spans="1:10" x14ac:dyDescent="0.25">
      <c r="A14022"/>
      <c r="C14022"/>
      <c r="D14022"/>
      <c r="E14022"/>
      <c r="F14022"/>
      <c r="G14022"/>
      <c r="H14022"/>
      <c r="J14022"/>
    </row>
    <row r="14023" spans="1:10" x14ac:dyDescent="0.25">
      <c r="A14023"/>
      <c r="C14023"/>
      <c r="D14023"/>
      <c r="E14023"/>
      <c r="F14023"/>
      <c r="G14023"/>
      <c r="H14023"/>
      <c r="J14023"/>
    </row>
    <row r="14024" spans="1:10" x14ac:dyDescent="0.25">
      <c r="A14024"/>
      <c r="C14024"/>
      <c r="D14024"/>
      <c r="E14024"/>
      <c r="F14024"/>
      <c r="G14024"/>
      <c r="H14024"/>
      <c r="J14024"/>
    </row>
    <row r="14025" spans="1:10" x14ac:dyDescent="0.25">
      <c r="A14025"/>
      <c r="C14025"/>
      <c r="D14025"/>
      <c r="E14025"/>
      <c r="F14025"/>
      <c r="G14025"/>
      <c r="H14025"/>
      <c r="J14025"/>
    </row>
    <row r="14026" spans="1:10" x14ac:dyDescent="0.25">
      <c r="A14026"/>
      <c r="C14026"/>
      <c r="D14026"/>
      <c r="E14026"/>
      <c r="F14026"/>
      <c r="G14026"/>
      <c r="H14026"/>
      <c r="J14026"/>
    </row>
    <row r="14027" spans="1:10" x14ac:dyDescent="0.25">
      <c r="A14027"/>
      <c r="C14027"/>
      <c r="D14027"/>
      <c r="E14027"/>
      <c r="F14027"/>
      <c r="G14027"/>
      <c r="H14027"/>
      <c r="J14027"/>
    </row>
    <row r="14028" spans="1:10" x14ac:dyDescent="0.25">
      <c r="A14028"/>
      <c r="C14028"/>
      <c r="D14028"/>
      <c r="E14028"/>
      <c r="F14028"/>
      <c r="G14028"/>
      <c r="H14028"/>
      <c r="J14028"/>
    </row>
    <row r="14029" spans="1:10" x14ac:dyDescent="0.25">
      <c r="A14029"/>
      <c r="C14029"/>
      <c r="D14029"/>
      <c r="E14029"/>
      <c r="F14029"/>
      <c r="G14029"/>
      <c r="H14029"/>
      <c r="J14029"/>
    </row>
    <row r="14030" spans="1:10" x14ac:dyDescent="0.25">
      <c r="A14030"/>
      <c r="C14030"/>
      <c r="D14030"/>
      <c r="E14030"/>
      <c r="F14030"/>
      <c r="G14030"/>
      <c r="H14030"/>
      <c r="J14030"/>
    </row>
    <row r="14031" spans="1:10" x14ac:dyDescent="0.25">
      <c r="A14031"/>
      <c r="C14031"/>
      <c r="D14031"/>
      <c r="E14031"/>
      <c r="F14031"/>
      <c r="G14031"/>
      <c r="H14031"/>
      <c r="J14031"/>
    </row>
    <row r="14032" spans="1:10" x14ac:dyDescent="0.25">
      <c r="A14032"/>
      <c r="C14032"/>
      <c r="D14032"/>
      <c r="E14032"/>
      <c r="F14032"/>
      <c r="G14032"/>
      <c r="H14032"/>
      <c r="J14032"/>
    </row>
    <row r="14033" spans="1:10" x14ac:dyDescent="0.25">
      <c r="A14033"/>
      <c r="C14033"/>
      <c r="D14033"/>
      <c r="E14033"/>
      <c r="F14033"/>
      <c r="G14033"/>
      <c r="H14033"/>
      <c r="J14033"/>
    </row>
    <row r="14034" spans="1:10" x14ac:dyDescent="0.25">
      <c r="A14034"/>
      <c r="C14034"/>
      <c r="D14034"/>
      <c r="E14034"/>
      <c r="F14034"/>
      <c r="G14034"/>
      <c r="H14034"/>
      <c r="J14034"/>
    </row>
    <row r="14035" spans="1:10" x14ac:dyDescent="0.25">
      <c r="A14035"/>
      <c r="C14035"/>
      <c r="D14035"/>
      <c r="E14035"/>
      <c r="F14035"/>
      <c r="G14035"/>
      <c r="H14035"/>
      <c r="J14035"/>
    </row>
    <row r="14036" spans="1:10" x14ac:dyDescent="0.25">
      <c r="A14036"/>
      <c r="C14036"/>
      <c r="D14036"/>
      <c r="E14036"/>
      <c r="F14036"/>
      <c r="G14036"/>
      <c r="H14036"/>
      <c r="J14036"/>
    </row>
    <row r="14037" spans="1:10" x14ac:dyDescent="0.25">
      <c r="A14037"/>
      <c r="C14037"/>
      <c r="D14037"/>
      <c r="E14037"/>
      <c r="F14037"/>
      <c r="G14037"/>
      <c r="H14037"/>
      <c r="J14037"/>
    </row>
    <row r="14038" spans="1:10" x14ac:dyDescent="0.25">
      <c r="A14038"/>
      <c r="C14038"/>
      <c r="D14038"/>
      <c r="E14038"/>
      <c r="F14038"/>
      <c r="G14038"/>
      <c r="H14038"/>
      <c r="J14038"/>
    </row>
    <row r="14039" spans="1:10" x14ac:dyDescent="0.25">
      <c r="A14039"/>
      <c r="C14039"/>
      <c r="D14039"/>
      <c r="E14039"/>
      <c r="F14039"/>
      <c r="G14039"/>
      <c r="H14039"/>
      <c r="J14039"/>
    </row>
    <row r="14040" spans="1:10" x14ac:dyDescent="0.25">
      <c r="A14040"/>
      <c r="C14040"/>
      <c r="D14040"/>
      <c r="E14040"/>
      <c r="F14040"/>
      <c r="G14040"/>
      <c r="H14040"/>
      <c r="J14040"/>
    </row>
    <row r="14041" spans="1:10" x14ac:dyDescent="0.25">
      <c r="A14041"/>
      <c r="C14041"/>
      <c r="D14041"/>
      <c r="E14041"/>
      <c r="F14041"/>
      <c r="G14041"/>
      <c r="H14041"/>
      <c r="J14041"/>
    </row>
    <row r="14042" spans="1:10" x14ac:dyDescent="0.25">
      <c r="A14042"/>
      <c r="C14042"/>
      <c r="D14042"/>
      <c r="E14042"/>
      <c r="F14042"/>
      <c r="G14042"/>
      <c r="H14042"/>
      <c r="J14042"/>
    </row>
    <row r="14043" spans="1:10" x14ac:dyDescent="0.25">
      <c r="A14043"/>
      <c r="C14043"/>
      <c r="D14043"/>
      <c r="E14043"/>
      <c r="F14043"/>
      <c r="G14043"/>
      <c r="H14043"/>
      <c r="J14043"/>
    </row>
    <row r="14044" spans="1:10" x14ac:dyDescent="0.25">
      <c r="A14044"/>
      <c r="C14044"/>
      <c r="D14044"/>
      <c r="E14044"/>
      <c r="F14044"/>
      <c r="G14044"/>
      <c r="H14044"/>
      <c r="J14044"/>
    </row>
    <row r="14045" spans="1:10" x14ac:dyDescent="0.25">
      <c r="A14045"/>
      <c r="C14045"/>
      <c r="D14045"/>
      <c r="E14045"/>
      <c r="F14045"/>
      <c r="G14045"/>
      <c r="H14045"/>
      <c r="J14045"/>
    </row>
    <row r="14046" spans="1:10" x14ac:dyDescent="0.25">
      <c r="A14046"/>
      <c r="C14046"/>
      <c r="D14046"/>
      <c r="E14046"/>
      <c r="F14046"/>
      <c r="G14046"/>
      <c r="H14046"/>
      <c r="J14046"/>
    </row>
    <row r="14047" spans="1:10" x14ac:dyDescent="0.25">
      <c r="A14047"/>
      <c r="C14047"/>
      <c r="D14047"/>
      <c r="E14047"/>
      <c r="F14047"/>
      <c r="G14047"/>
      <c r="H14047"/>
      <c r="J14047"/>
    </row>
    <row r="14048" spans="1:10" x14ac:dyDescent="0.25">
      <c r="A14048"/>
      <c r="C14048"/>
      <c r="D14048"/>
      <c r="E14048"/>
      <c r="F14048"/>
      <c r="G14048"/>
      <c r="H14048"/>
      <c r="J14048"/>
    </row>
    <row r="14049" spans="1:10" x14ac:dyDescent="0.25">
      <c r="A14049"/>
      <c r="C14049"/>
      <c r="D14049"/>
      <c r="E14049"/>
      <c r="F14049"/>
      <c r="G14049"/>
      <c r="H14049"/>
      <c r="J14049"/>
    </row>
    <row r="14050" spans="1:10" x14ac:dyDescent="0.25">
      <c r="A14050"/>
      <c r="C14050"/>
      <c r="D14050"/>
      <c r="E14050"/>
      <c r="F14050"/>
      <c r="G14050"/>
      <c r="H14050"/>
      <c r="J14050"/>
    </row>
    <row r="14051" spans="1:10" x14ac:dyDescent="0.25">
      <c r="A14051"/>
      <c r="C14051"/>
      <c r="D14051"/>
      <c r="E14051"/>
      <c r="F14051"/>
      <c r="G14051"/>
      <c r="H14051"/>
      <c r="J14051"/>
    </row>
    <row r="14052" spans="1:10" x14ac:dyDescent="0.25">
      <c r="A14052"/>
      <c r="C14052"/>
      <c r="D14052"/>
      <c r="E14052"/>
      <c r="F14052"/>
      <c r="G14052"/>
      <c r="H14052"/>
      <c r="J14052"/>
    </row>
    <row r="14053" spans="1:10" x14ac:dyDescent="0.25">
      <c r="A14053"/>
      <c r="C14053"/>
      <c r="D14053"/>
      <c r="E14053"/>
      <c r="F14053"/>
      <c r="G14053"/>
      <c r="H14053"/>
      <c r="J14053"/>
    </row>
    <row r="14054" spans="1:10" x14ac:dyDescent="0.25">
      <c r="A14054"/>
      <c r="C14054"/>
      <c r="D14054"/>
      <c r="E14054"/>
      <c r="F14054"/>
      <c r="G14054"/>
      <c r="H14054"/>
      <c r="J14054"/>
    </row>
    <row r="14055" spans="1:10" x14ac:dyDescent="0.25">
      <c r="A14055"/>
      <c r="C14055"/>
      <c r="D14055"/>
      <c r="E14055"/>
      <c r="F14055"/>
      <c r="G14055"/>
      <c r="H14055"/>
      <c r="J14055"/>
    </row>
    <row r="14056" spans="1:10" x14ac:dyDescent="0.25">
      <c r="A14056"/>
      <c r="C14056"/>
      <c r="D14056"/>
      <c r="E14056"/>
      <c r="F14056"/>
      <c r="G14056"/>
      <c r="H14056"/>
      <c r="J14056"/>
    </row>
    <row r="14057" spans="1:10" x14ac:dyDescent="0.25">
      <c r="A14057"/>
      <c r="C14057"/>
      <c r="D14057"/>
      <c r="E14057"/>
      <c r="F14057"/>
      <c r="G14057"/>
      <c r="H14057"/>
      <c r="J14057"/>
    </row>
    <row r="14058" spans="1:10" x14ac:dyDescent="0.25">
      <c r="A14058"/>
      <c r="C14058"/>
      <c r="D14058"/>
      <c r="E14058"/>
      <c r="F14058"/>
      <c r="G14058"/>
      <c r="H14058"/>
      <c r="J14058"/>
    </row>
    <row r="14059" spans="1:10" x14ac:dyDescent="0.25">
      <c r="A14059"/>
      <c r="C14059"/>
      <c r="D14059"/>
      <c r="E14059"/>
      <c r="F14059"/>
      <c r="G14059"/>
      <c r="H14059"/>
      <c r="J14059"/>
    </row>
    <row r="14060" spans="1:10" x14ac:dyDescent="0.25">
      <c r="A14060"/>
      <c r="C14060"/>
      <c r="D14060"/>
      <c r="E14060"/>
      <c r="F14060"/>
      <c r="G14060"/>
      <c r="H14060"/>
      <c r="J14060"/>
    </row>
    <row r="14061" spans="1:10" x14ac:dyDescent="0.25">
      <c r="A14061"/>
      <c r="C14061"/>
      <c r="D14061"/>
      <c r="E14061"/>
      <c r="F14061"/>
      <c r="G14061"/>
      <c r="H14061"/>
      <c r="J14061"/>
    </row>
    <row r="14062" spans="1:10" x14ac:dyDescent="0.25">
      <c r="A14062"/>
      <c r="C14062"/>
      <c r="D14062"/>
      <c r="E14062"/>
      <c r="F14062"/>
      <c r="G14062"/>
      <c r="H14062"/>
      <c r="J14062"/>
    </row>
    <row r="14063" spans="1:10" x14ac:dyDescent="0.25">
      <c r="A14063"/>
      <c r="C14063"/>
      <c r="D14063"/>
      <c r="E14063"/>
      <c r="F14063"/>
      <c r="G14063"/>
      <c r="H14063"/>
      <c r="J14063"/>
    </row>
    <row r="14064" spans="1:10" x14ac:dyDescent="0.25">
      <c r="A14064"/>
      <c r="C14064"/>
      <c r="D14064"/>
      <c r="E14064"/>
      <c r="F14064"/>
      <c r="G14064"/>
      <c r="H14064"/>
      <c r="J14064"/>
    </row>
    <row r="14065" spans="1:10" x14ac:dyDescent="0.25">
      <c r="A14065"/>
      <c r="C14065"/>
      <c r="D14065"/>
      <c r="E14065"/>
      <c r="F14065"/>
      <c r="G14065"/>
      <c r="H14065"/>
      <c r="J14065"/>
    </row>
    <row r="14066" spans="1:10" x14ac:dyDescent="0.25">
      <c r="A14066"/>
      <c r="C14066"/>
      <c r="D14066"/>
      <c r="E14066"/>
      <c r="F14066"/>
      <c r="G14066"/>
      <c r="H14066"/>
      <c r="J14066"/>
    </row>
    <row r="14067" spans="1:10" x14ac:dyDescent="0.25">
      <c r="A14067"/>
      <c r="C14067"/>
      <c r="D14067"/>
      <c r="E14067"/>
      <c r="F14067"/>
      <c r="G14067"/>
      <c r="H14067"/>
      <c r="J14067"/>
    </row>
    <row r="14068" spans="1:10" x14ac:dyDescent="0.25">
      <c r="A14068"/>
      <c r="C14068"/>
      <c r="D14068"/>
      <c r="E14068"/>
      <c r="F14068"/>
      <c r="G14068"/>
      <c r="H14068"/>
      <c r="J14068"/>
    </row>
    <row r="14069" spans="1:10" x14ac:dyDescent="0.25">
      <c r="A14069"/>
      <c r="C14069"/>
      <c r="D14069"/>
      <c r="E14069"/>
      <c r="F14069"/>
      <c r="G14069"/>
      <c r="H14069"/>
      <c r="J14069"/>
    </row>
    <row r="14070" spans="1:10" x14ac:dyDescent="0.25">
      <c r="A14070"/>
      <c r="C14070"/>
      <c r="D14070"/>
      <c r="E14070"/>
      <c r="F14070"/>
      <c r="G14070"/>
      <c r="H14070"/>
      <c r="J14070"/>
    </row>
    <row r="14071" spans="1:10" x14ac:dyDescent="0.25">
      <c r="A14071"/>
      <c r="C14071"/>
      <c r="D14071"/>
      <c r="E14071"/>
      <c r="F14071"/>
      <c r="G14071"/>
      <c r="H14071"/>
      <c r="J14071"/>
    </row>
    <row r="14072" spans="1:10" x14ac:dyDescent="0.25">
      <c r="A14072"/>
      <c r="C14072"/>
      <c r="D14072"/>
      <c r="E14072"/>
      <c r="F14072"/>
      <c r="G14072"/>
      <c r="H14072"/>
      <c r="J14072"/>
    </row>
    <row r="14073" spans="1:10" x14ac:dyDescent="0.25">
      <c r="A14073"/>
      <c r="C14073"/>
      <c r="D14073"/>
      <c r="E14073"/>
      <c r="F14073"/>
      <c r="G14073"/>
      <c r="H14073"/>
      <c r="J14073"/>
    </row>
    <row r="14074" spans="1:10" x14ac:dyDescent="0.25">
      <c r="A14074"/>
      <c r="C14074"/>
      <c r="D14074"/>
      <c r="E14074"/>
      <c r="F14074"/>
      <c r="G14074"/>
      <c r="H14074"/>
      <c r="J14074"/>
    </row>
    <row r="14075" spans="1:10" x14ac:dyDescent="0.25">
      <c r="A14075"/>
      <c r="C14075"/>
      <c r="D14075"/>
      <c r="E14075"/>
      <c r="F14075"/>
      <c r="G14075"/>
      <c r="H14075"/>
      <c r="J14075"/>
    </row>
    <row r="14076" spans="1:10" x14ac:dyDescent="0.25">
      <c r="A14076"/>
      <c r="C14076"/>
      <c r="D14076"/>
      <c r="E14076"/>
      <c r="F14076"/>
      <c r="G14076"/>
      <c r="H14076"/>
      <c r="J14076"/>
    </row>
    <row r="14077" spans="1:10" x14ac:dyDescent="0.25">
      <c r="A14077"/>
      <c r="C14077"/>
      <c r="D14077"/>
      <c r="E14077"/>
      <c r="F14077"/>
      <c r="G14077"/>
      <c r="H14077"/>
      <c r="J14077"/>
    </row>
    <row r="14078" spans="1:10" x14ac:dyDescent="0.25">
      <c r="A14078"/>
      <c r="C14078"/>
      <c r="D14078"/>
      <c r="E14078"/>
      <c r="F14078"/>
      <c r="G14078"/>
      <c r="H14078"/>
      <c r="J14078"/>
    </row>
    <row r="14079" spans="1:10" x14ac:dyDescent="0.25">
      <c r="A14079"/>
      <c r="C14079"/>
      <c r="D14079"/>
      <c r="E14079"/>
      <c r="F14079"/>
      <c r="G14079"/>
      <c r="H14079"/>
      <c r="J14079"/>
    </row>
    <row r="14080" spans="1:10" x14ac:dyDescent="0.25">
      <c r="A14080"/>
      <c r="C14080"/>
      <c r="D14080"/>
      <c r="E14080"/>
      <c r="F14080"/>
      <c r="G14080"/>
      <c r="H14080"/>
      <c r="J14080"/>
    </row>
    <row r="14081" spans="1:10" x14ac:dyDescent="0.25">
      <c r="A14081"/>
      <c r="C14081"/>
      <c r="D14081"/>
      <c r="E14081"/>
      <c r="F14081"/>
      <c r="G14081"/>
      <c r="H14081"/>
      <c r="J14081"/>
    </row>
    <row r="14082" spans="1:10" x14ac:dyDescent="0.25">
      <c r="A14082"/>
      <c r="C14082"/>
      <c r="D14082"/>
      <c r="E14082"/>
      <c r="F14082"/>
      <c r="G14082"/>
      <c r="H14082"/>
      <c r="J14082"/>
    </row>
    <row r="14083" spans="1:10" x14ac:dyDescent="0.25">
      <c r="A14083"/>
      <c r="C14083"/>
      <c r="D14083"/>
      <c r="E14083"/>
      <c r="F14083"/>
      <c r="G14083"/>
      <c r="H14083"/>
      <c r="J14083"/>
    </row>
    <row r="14084" spans="1:10" x14ac:dyDescent="0.25">
      <c r="A14084"/>
      <c r="C14084"/>
      <c r="D14084"/>
      <c r="E14084"/>
      <c r="F14084"/>
      <c r="G14084"/>
      <c r="H14084"/>
      <c r="J14084"/>
    </row>
    <row r="14085" spans="1:10" x14ac:dyDescent="0.25">
      <c r="A14085"/>
      <c r="C14085"/>
      <c r="D14085"/>
      <c r="E14085"/>
      <c r="F14085"/>
      <c r="G14085"/>
      <c r="H14085"/>
      <c r="J14085"/>
    </row>
    <row r="14086" spans="1:10" x14ac:dyDescent="0.25">
      <c r="A14086"/>
      <c r="C14086"/>
      <c r="D14086"/>
      <c r="E14086"/>
      <c r="F14086"/>
      <c r="G14086"/>
      <c r="H14086"/>
      <c r="J14086"/>
    </row>
    <row r="14087" spans="1:10" x14ac:dyDescent="0.25">
      <c r="A14087"/>
      <c r="C14087"/>
      <c r="D14087"/>
      <c r="E14087"/>
      <c r="F14087"/>
      <c r="G14087"/>
      <c r="H14087"/>
      <c r="J14087"/>
    </row>
    <row r="14088" spans="1:10" x14ac:dyDescent="0.25">
      <c r="A14088"/>
      <c r="C14088"/>
      <c r="D14088"/>
      <c r="E14088"/>
      <c r="F14088"/>
      <c r="G14088"/>
      <c r="H14088"/>
      <c r="J14088"/>
    </row>
    <row r="14089" spans="1:10" x14ac:dyDescent="0.25">
      <c r="A14089"/>
      <c r="C14089"/>
      <c r="D14089"/>
      <c r="E14089"/>
      <c r="F14089"/>
      <c r="G14089"/>
      <c r="H14089"/>
      <c r="J14089"/>
    </row>
    <row r="14090" spans="1:10" x14ac:dyDescent="0.25">
      <c r="A14090"/>
      <c r="C14090"/>
      <c r="D14090"/>
      <c r="E14090"/>
      <c r="F14090"/>
      <c r="G14090"/>
      <c r="H14090"/>
      <c r="J14090"/>
    </row>
    <row r="14091" spans="1:10" x14ac:dyDescent="0.25">
      <c r="A14091"/>
      <c r="C14091"/>
      <c r="D14091"/>
      <c r="E14091"/>
      <c r="F14091"/>
      <c r="G14091"/>
      <c r="H14091"/>
      <c r="J14091"/>
    </row>
    <row r="14092" spans="1:10" x14ac:dyDescent="0.25">
      <c r="A14092"/>
      <c r="C14092"/>
      <c r="D14092"/>
      <c r="E14092"/>
      <c r="F14092"/>
      <c r="G14092"/>
      <c r="H14092"/>
      <c r="J14092"/>
    </row>
    <row r="14093" spans="1:10" x14ac:dyDescent="0.25">
      <c r="A14093"/>
      <c r="C14093"/>
      <c r="D14093"/>
      <c r="E14093"/>
      <c r="F14093"/>
      <c r="G14093"/>
      <c r="H14093"/>
      <c r="J14093"/>
    </row>
    <row r="14094" spans="1:10" x14ac:dyDescent="0.25">
      <c r="A14094"/>
      <c r="C14094"/>
      <c r="D14094"/>
      <c r="E14094"/>
      <c r="F14094"/>
      <c r="G14094"/>
      <c r="H14094"/>
      <c r="J14094"/>
    </row>
    <row r="14095" spans="1:10" x14ac:dyDescent="0.25">
      <c r="A14095"/>
      <c r="C14095"/>
      <c r="D14095"/>
      <c r="E14095"/>
      <c r="F14095"/>
      <c r="G14095"/>
      <c r="H14095"/>
      <c r="J14095"/>
    </row>
    <row r="14096" spans="1:10" x14ac:dyDescent="0.25">
      <c r="A14096"/>
      <c r="C14096"/>
      <c r="D14096"/>
      <c r="E14096"/>
      <c r="F14096"/>
      <c r="G14096"/>
      <c r="H14096"/>
      <c r="J14096"/>
    </row>
    <row r="14097" spans="1:10" x14ac:dyDescent="0.25">
      <c r="A14097"/>
      <c r="C14097"/>
      <c r="D14097"/>
      <c r="E14097"/>
      <c r="F14097"/>
      <c r="G14097"/>
      <c r="H14097"/>
      <c r="J14097"/>
    </row>
    <row r="14098" spans="1:10" x14ac:dyDescent="0.25">
      <c r="A14098"/>
      <c r="C14098"/>
      <c r="D14098"/>
      <c r="E14098"/>
      <c r="F14098"/>
      <c r="G14098"/>
      <c r="H14098"/>
      <c r="J14098"/>
    </row>
    <row r="14099" spans="1:10" x14ac:dyDescent="0.25">
      <c r="A14099"/>
      <c r="C14099"/>
      <c r="D14099"/>
      <c r="E14099"/>
      <c r="F14099"/>
      <c r="G14099"/>
      <c r="H14099"/>
      <c r="J14099"/>
    </row>
    <row r="14100" spans="1:10" x14ac:dyDescent="0.25">
      <c r="A14100"/>
      <c r="C14100"/>
      <c r="D14100"/>
      <c r="E14100"/>
      <c r="F14100"/>
      <c r="G14100"/>
      <c r="H14100"/>
      <c r="J14100"/>
    </row>
    <row r="14101" spans="1:10" x14ac:dyDescent="0.25">
      <c r="A14101"/>
      <c r="C14101"/>
      <c r="D14101"/>
      <c r="E14101"/>
      <c r="F14101"/>
      <c r="G14101"/>
      <c r="H14101"/>
      <c r="J14101"/>
    </row>
    <row r="14102" spans="1:10" x14ac:dyDescent="0.25">
      <c r="A14102"/>
      <c r="C14102"/>
      <c r="D14102"/>
      <c r="E14102"/>
      <c r="F14102"/>
      <c r="G14102"/>
      <c r="H14102"/>
      <c r="J14102"/>
    </row>
    <row r="14103" spans="1:10" x14ac:dyDescent="0.25">
      <c r="A14103"/>
      <c r="C14103"/>
      <c r="D14103"/>
      <c r="E14103"/>
      <c r="F14103"/>
      <c r="G14103"/>
      <c r="H14103"/>
      <c r="J14103"/>
    </row>
    <row r="14104" spans="1:10" x14ac:dyDescent="0.25">
      <c r="A14104"/>
      <c r="C14104"/>
      <c r="D14104"/>
      <c r="E14104"/>
      <c r="F14104"/>
      <c r="G14104"/>
      <c r="H14104"/>
      <c r="J14104"/>
    </row>
    <row r="14105" spans="1:10" x14ac:dyDescent="0.25">
      <c r="A14105"/>
      <c r="C14105"/>
      <c r="D14105"/>
      <c r="E14105"/>
      <c r="F14105"/>
      <c r="G14105"/>
      <c r="H14105"/>
      <c r="J14105"/>
    </row>
    <row r="14106" spans="1:10" x14ac:dyDescent="0.25">
      <c r="A14106"/>
      <c r="C14106"/>
      <c r="D14106"/>
      <c r="E14106"/>
      <c r="F14106"/>
      <c r="G14106"/>
      <c r="H14106"/>
      <c r="J14106"/>
    </row>
    <row r="14107" spans="1:10" x14ac:dyDescent="0.25">
      <c r="A14107"/>
      <c r="C14107"/>
      <c r="D14107"/>
      <c r="E14107"/>
      <c r="F14107"/>
      <c r="G14107"/>
      <c r="H14107"/>
      <c r="J14107"/>
    </row>
    <row r="14108" spans="1:10" x14ac:dyDescent="0.25">
      <c r="A14108"/>
      <c r="C14108"/>
      <c r="D14108"/>
      <c r="E14108"/>
      <c r="F14108"/>
      <c r="G14108"/>
      <c r="H14108"/>
      <c r="J14108"/>
    </row>
    <row r="14109" spans="1:10" x14ac:dyDescent="0.25">
      <c r="A14109"/>
      <c r="C14109"/>
      <c r="D14109"/>
      <c r="E14109"/>
      <c r="F14109"/>
      <c r="G14109"/>
      <c r="H14109"/>
      <c r="J14109"/>
    </row>
    <row r="14110" spans="1:10" x14ac:dyDescent="0.25">
      <c r="A14110"/>
      <c r="C14110"/>
      <c r="D14110"/>
      <c r="E14110"/>
      <c r="F14110"/>
      <c r="G14110"/>
      <c r="H14110"/>
      <c r="J14110"/>
    </row>
    <row r="14111" spans="1:10" x14ac:dyDescent="0.25">
      <c r="A14111"/>
      <c r="C14111"/>
      <c r="D14111"/>
      <c r="E14111"/>
      <c r="F14111"/>
      <c r="G14111"/>
      <c r="H14111"/>
      <c r="J14111"/>
    </row>
    <row r="14112" spans="1:10" x14ac:dyDescent="0.25">
      <c r="A14112"/>
      <c r="C14112"/>
      <c r="D14112"/>
      <c r="E14112"/>
      <c r="F14112"/>
      <c r="G14112"/>
      <c r="H14112"/>
      <c r="J14112"/>
    </row>
    <row r="14113" spans="1:10" x14ac:dyDescent="0.25">
      <c r="A14113"/>
      <c r="C14113"/>
      <c r="D14113"/>
      <c r="E14113"/>
      <c r="F14113"/>
      <c r="G14113"/>
      <c r="H14113"/>
      <c r="J14113"/>
    </row>
    <row r="14114" spans="1:10" x14ac:dyDescent="0.25">
      <c r="A14114"/>
      <c r="C14114"/>
      <c r="D14114"/>
      <c r="E14114"/>
      <c r="F14114"/>
      <c r="G14114"/>
      <c r="H14114"/>
      <c r="J14114"/>
    </row>
    <row r="14115" spans="1:10" x14ac:dyDescent="0.25">
      <c r="A14115"/>
      <c r="C14115"/>
      <c r="D14115"/>
      <c r="E14115"/>
      <c r="F14115"/>
      <c r="G14115"/>
      <c r="H14115"/>
      <c r="J14115"/>
    </row>
    <row r="14116" spans="1:10" x14ac:dyDescent="0.25">
      <c r="A14116"/>
      <c r="C14116"/>
      <c r="D14116"/>
      <c r="E14116"/>
      <c r="F14116"/>
      <c r="G14116"/>
      <c r="H14116"/>
      <c r="J14116"/>
    </row>
    <row r="14117" spans="1:10" x14ac:dyDescent="0.25">
      <c r="A14117"/>
      <c r="C14117"/>
      <c r="D14117"/>
      <c r="E14117"/>
      <c r="F14117"/>
      <c r="G14117"/>
      <c r="H14117"/>
      <c r="J14117"/>
    </row>
    <row r="14118" spans="1:10" x14ac:dyDescent="0.25">
      <c r="A14118"/>
      <c r="C14118"/>
      <c r="D14118"/>
      <c r="E14118"/>
      <c r="F14118"/>
      <c r="G14118"/>
      <c r="H14118"/>
      <c r="J14118"/>
    </row>
    <row r="14119" spans="1:10" x14ac:dyDescent="0.25">
      <c r="A14119"/>
      <c r="C14119"/>
      <c r="D14119"/>
      <c r="E14119"/>
      <c r="F14119"/>
      <c r="G14119"/>
      <c r="H14119"/>
      <c r="J14119"/>
    </row>
    <row r="14120" spans="1:10" x14ac:dyDescent="0.25">
      <c r="A14120"/>
      <c r="C14120"/>
      <c r="D14120"/>
      <c r="E14120"/>
      <c r="F14120"/>
      <c r="G14120"/>
      <c r="H14120"/>
      <c r="J14120"/>
    </row>
    <row r="14121" spans="1:10" x14ac:dyDescent="0.25">
      <c r="A14121"/>
      <c r="C14121"/>
      <c r="D14121"/>
      <c r="E14121"/>
      <c r="F14121"/>
      <c r="G14121"/>
      <c r="H14121"/>
      <c r="J14121"/>
    </row>
    <row r="14122" spans="1:10" x14ac:dyDescent="0.25">
      <c r="A14122"/>
      <c r="C14122"/>
      <c r="D14122"/>
      <c r="E14122"/>
      <c r="F14122"/>
      <c r="G14122"/>
      <c r="H14122"/>
      <c r="J14122"/>
    </row>
    <row r="14123" spans="1:10" x14ac:dyDescent="0.25">
      <c r="A14123"/>
      <c r="C14123"/>
      <c r="D14123"/>
      <c r="E14123"/>
      <c r="F14123"/>
      <c r="G14123"/>
      <c r="H14123"/>
      <c r="J14123"/>
    </row>
    <row r="14124" spans="1:10" x14ac:dyDescent="0.25">
      <c r="A14124"/>
      <c r="C14124"/>
      <c r="D14124"/>
      <c r="E14124"/>
      <c r="F14124"/>
      <c r="G14124"/>
      <c r="H14124"/>
      <c r="J14124"/>
    </row>
    <row r="14125" spans="1:10" x14ac:dyDescent="0.25">
      <c r="A14125"/>
      <c r="C14125"/>
      <c r="D14125"/>
      <c r="E14125"/>
      <c r="F14125"/>
      <c r="G14125"/>
      <c r="H14125"/>
      <c r="J14125"/>
    </row>
    <row r="14126" spans="1:10" x14ac:dyDescent="0.25">
      <c r="A14126"/>
      <c r="C14126"/>
      <c r="D14126"/>
      <c r="E14126"/>
      <c r="F14126"/>
      <c r="G14126"/>
      <c r="H14126"/>
      <c r="J14126"/>
    </row>
    <row r="14127" spans="1:10" x14ac:dyDescent="0.25">
      <c r="A14127"/>
      <c r="C14127"/>
      <c r="D14127"/>
      <c r="E14127"/>
      <c r="F14127"/>
      <c r="G14127"/>
      <c r="H14127"/>
      <c r="J14127"/>
    </row>
    <row r="14128" spans="1:10" x14ac:dyDescent="0.25">
      <c r="A14128"/>
      <c r="C14128"/>
      <c r="D14128"/>
      <c r="E14128"/>
      <c r="F14128"/>
      <c r="G14128"/>
      <c r="H14128"/>
      <c r="J14128"/>
    </row>
    <row r="14129" spans="1:10" x14ac:dyDescent="0.25">
      <c r="A14129"/>
      <c r="C14129"/>
      <c r="D14129"/>
      <c r="E14129"/>
      <c r="F14129"/>
      <c r="G14129"/>
      <c r="H14129"/>
      <c r="J14129"/>
    </row>
    <row r="14130" spans="1:10" x14ac:dyDescent="0.25">
      <c r="A14130"/>
      <c r="C14130"/>
      <c r="D14130"/>
      <c r="E14130"/>
      <c r="F14130"/>
      <c r="G14130"/>
      <c r="H14130"/>
      <c r="J14130"/>
    </row>
    <row r="14131" spans="1:10" x14ac:dyDescent="0.25">
      <c r="A14131"/>
      <c r="C14131"/>
      <c r="D14131"/>
      <c r="E14131"/>
      <c r="F14131"/>
      <c r="G14131"/>
      <c r="H14131"/>
      <c r="J14131"/>
    </row>
    <row r="14132" spans="1:10" x14ac:dyDescent="0.25">
      <c r="A14132"/>
      <c r="C14132"/>
      <c r="D14132"/>
      <c r="E14132"/>
      <c r="F14132"/>
      <c r="G14132"/>
      <c r="H14132"/>
      <c r="J14132"/>
    </row>
    <row r="14133" spans="1:10" x14ac:dyDescent="0.25">
      <c r="A14133"/>
      <c r="C14133"/>
      <c r="D14133"/>
      <c r="E14133"/>
      <c r="F14133"/>
      <c r="G14133"/>
      <c r="H14133"/>
      <c r="J14133"/>
    </row>
    <row r="14134" spans="1:10" x14ac:dyDescent="0.25">
      <c r="A14134"/>
      <c r="C14134"/>
      <c r="D14134"/>
      <c r="E14134"/>
      <c r="F14134"/>
      <c r="G14134"/>
      <c r="H14134"/>
      <c r="J14134"/>
    </row>
    <row r="14135" spans="1:10" x14ac:dyDescent="0.25">
      <c r="A14135"/>
      <c r="C14135"/>
      <c r="D14135"/>
      <c r="E14135"/>
      <c r="F14135"/>
      <c r="G14135"/>
      <c r="H14135"/>
      <c r="J14135"/>
    </row>
    <row r="14136" spans="1:10" x14ac:dyDescent="0.25">
      <c r="A14136"/>
      <c r="C14136"/>
      <c r="D14136"/>
      <c r="E14136"/>
      <c r="F14136"/>
      <c r="G14136"/>
      <c r="H14136"/>
      <c r="J14136"/>
    </row>
    <row r="14137" spans="1:10" x14ac:dyDescent="0.25">
      <c r="A14137"/>
      <c r="C14137"/>
      <c r="D14137"/>
      <c r="E14137"/>
      <c r="F14137"/>
      <c r="G14137"/>
      <c r="H14137"/>
      <c r="J14137"/>
    </row>
    <row r="14138" spans="1:10" x14ac:dyDescent="0.25">
      <c r="A14138"/>
      <c r="C14138"/>
      <c r="D14138"/>
      <c r="E14138"/>
      <c r="F14138"/>
      <c r="G14138"/>
      <c r="H14138"/>
      <c r="J14138"/>
    </row>
    <row r="14139" spans="1:10" x14ac:dyDescent="0.25">
      <c r="A14139"/>
      <c r="C14139"/>
      <c r="D14139"/>
      <c r="E14139"/>
      <c r="F14139"/>
      <c r="G14139"/>
      <c r="H14139"/>
      <c r="J14139"/>
    </row>
    <row r="14140" spans="1:10" x14ac:dyDescent="0.25">
      <c r="A14140"/>
      <c r="C14140"/>
      <c r="D14140"/>
      <c r="E14140"/>
      <c r="F14140"/>
      <c r="G14140"/>
      <c r="H14140"/>
      <c r="J14140"/>
    </row>
    <row r="14141" spans="1:10" x14ac:dyDescent="0.25">
      <c r="A14141"/>
      <c r="C14141"/>
      <c r="D14141"/>
      <c r="E14141"/>
      <c r="F14141"/>
      <c r="G14141"/>
      <c r="H14141"/>
      <c r="J14141"/>
    </row>
    <row r="14142" spans="1:10" x14ac:dyDescent="0.25">
      <c r="A14142"/>
      <c r="C14142"/>
      <c r="D14142"/>
      <c r="E14142"/>
      <c r="F14142"/>
      <c r="G14142"/>
      <c r="H14142"/>
      <c r="J14142"/>
    </row>
    <row r="14143" spans="1:10" x14ac:dyDescent="0.25">
      <c r="A14143"/>
      <c r="C14143"/>
      <c r="D14143"/>
      <c r="E14143"/>
      <c r="F14143"/>
      <c r="G14143"/>
      <c r="H14143"/>
      <c r="J14143"/>
    </row>
    <row r="14144" spans="1:10" x14ac:dyDescent="0.25">
      <c r="A14144"/>
      <c r="C14144"/>
      <c r="D14144"/>
      <c r="E14144"/>
      <c r="F14144"/>
      <c r="G14144"/>
      <c r="H14144"/>
      <c r="J14144"/>
    </row>
    <row r="14145" spans="1:10" x14ac:dyDescent="0.25">
      <c r="A14145"/>
      <c r="C14145"/>
      <c r="D14145"/>
      <c r="E14145"/>
      <c r="F14145"/>
      <c r="G14145"/>
      <c r="H14145"/>
      <c r="J14145"/>
    </row>
    <row r="14146" spans="1:10" x14ac:dyDescent="0.25">
      <c r="A14146"/>
      <c r="C14146"/>
      <c r="D14146"/>
      <c r="E14146"/>
      <c r="F14146"/>
      <c r="G14146"/>
      <c r="H14146"/>
      <c r="J14146"/>
    </row>
    <row r="14147" spans="1:10" x14ac:dyDescent="0.25">
      <c r="A14147"/>
      <c r="C14147"/>
      <c r="D14147"/>
      <c r="E14147"/>
      <c r="F14147"/>
      <c r="G14147"/>
      <c r="H14147"/>
      <c r="J14147"/>
    </row>
    <row r="14148" spans="1:10" x14ac:dyDescent="0.25">
      <c r="A14148"/>
      <c r="C14148"/>
      <c r="D14148"/>
      <c r="E14148"/>
      <c r="F14148"/>
      <c r="G14148"/>
      <c r="H14148"/>
      <c r="J14148"/>
    </row>
    <row r="14149" spans="1:10" x14ac:dyDescent="0.25">
      <c r="A14149"/>
      <c r="C14149"/>
      <c r="D14149"/>
      <c r="E14149"/>
      <c r="F14149"/>
      <c r="G14149"/>
      <c r="H14149"/>
      <c r="J14149"/>
    </row>
    <row r="14150" spans="1:10" x14ac:dyDescent="0.25">
      <c r="A14150"/>
      <c r="C14150"/>
      <c r="D14150"/>
      <c r="E14150"/>
      <c r="F14150"/>
      <c r="G14150"/>
      <c r="H14150"/>
      <c r="J14150"/>
    </row>
    <row r="14151" spans="1:10" x14ac:dyDescent="0.25">
      <c r="A14151"/>
      <c r="C14151"/>
      <c r="D14151"/>
      <c r="E14151"/>
      <c r="F14151"/>
      <c r="G14151"/>
      <c r="H14151"/>
      <c r="J14151"/>
    </row>
    <row r="14152" spans="1:10" x14ac:dyDescent="0.25">
      <c r="A14152"/>
      <c r="C14152"/>
      <c r="D14152"/>
      <c r="E14152"/>
      <c r="F14152"/>
      <c r="G14152"/>
      <c r="H14152"/>
      <c r="J14152"/>
    </row>
    <row r="14153" spans="1:10" x14ac:dyDescent="0.25">
      <c r="A14153"/>
      <c r="C14153"/>
      <c r="D14153"/>
      <c r="E14153"/>
      <c r="F14153"/>
      <c r="G14153"/>
      <c r="H14153"/>
      <c r="J14153"/>
    </row>
    <row r="14154" spans="1:10" x14ac:dyDescent="0.25">
      <c r="A14154"/>
      <c r="C14154"/>
      <c r="D14154"/>
      <c r="E14154"/>
      <c r="F14154"/>
      <c r="G14154"/>
      <c r="H14154"/>
      <c r="J14154"/>
    </row>
    <row r="14155" spans="1:10" x14ac:dyDescent="0.25">
      <c r="A14155"/>
      <c r="C14155"/>
      <c r="D14155"/>
      <c r="E14155"/>
      <c r="F14155"/>
      <c r="G14155"/>
      <c r="H14155"/>
      <c r="J14155"/>
    </row>
    <row r="14156" spans="1:10" x14ac:dyDescent="0.25">
      <c r="A14156"/>
      <c r="C14156"/>
      <c r="D14156"/>
      <c r="E14156"/>
      <c r="F14156"/>
      <c r="G14156"/>
      <c r="H14156"/>
      <c r="J14156"/>
    </row>
    <row r="14157" spans="1:10" x14ac:dyDescent="0.25">
      <c r="A14157"/>
      <c r="C14157"/>
      <c r="D14157"/>
      <c r="E14157"/>
      <c r="F14157"/>
      <c r="G14157"/>
      <c r="H14157"/>
      <c r="J14157"/>
    </row>
    <row r="14158" spans="1:10" x14ac:dyDescent="0.25">
      <c r="A14158"/>
      <c r="C14158"/>
      <c r="D14158"/>
      <c r="E14158"/>
      <c r="F14158"/>
      <c r="G14158"/>
      <c r="H14158"/>
      <c r="J14158"/>
    </row>
    <row r="14159" spans="1:10" x14ac:dyDescent="0.25">
      <c r="A14159"/>
      <c r="C14159"/>
      <c r="D14159"/>
      <c r="E14159"/>
      <c r="F14159"/>
      <c r="G14159"/>
      <c r="H14159"/>
      <c r="J14159"/>
    </row>
    <row r="14160" spans="1:10" x14ac:dyDescent="0.25">
      <c r="A14160"/>
      <c r="C14160"/>
      <c r="D14160"/>
      <c r="E14160"/>
      <c r="F14160"/>
      <c r="G14160"/>
      <c r="H14160"/>
      <c r="J14160"/>
    </row>
    <row r="14161" spans="1:10" x14ac:dyDescent="0.25">
      <c r="A14161"/>
      <c r="C14161"/>
      <c r="D14161"/>
      <c r="E14161"/>
      <c r="F14161"/>
      <c r="G14161"/>
      <c r="H14161"/>
      <c r="J14161"/>
    </row>
    <row r="14162" spans="1:10" x14ac:dyDescent="0.25">
      <c r="A14162"/>
      <c r="C14162"/>
      <c r="D14162"/>
      <c r="E14162"/>
      <c r="F14162"/>
      <c r="G14162"/>
      <c r="H14162"/>
      <c r="J14162"/>
    </row>
    <row r="14163" spans="1:10" x14ac:dyDescent="0.25">
      <c r="A14163"/>
      <c r="C14163"/>
      <c r="D14163"/>
      <c r="E14163"/>
      <c r="F14163"/>
      <c r="G14163"/>
      <c r="H14163"/>
      <c r="J14163"/>
    </row>
    <row r="14164" spans="1:10" x14ac:dyDescent="0.25">
      <c r="A14164"/>
      <c r="C14164"/>
      <c r="D14164"/>
      <c r="E14164"/>
      <c r="F14164"/>
      <c r="G14164"/>
      <c r="H14164"/>
      <c r="J14164"/>
    </row>
    <row r="14165" spans="1:10" x14ac:dyDescent="0.25">
      <c r="A14165"/>
      <c r="C14165"/>
      <c r="D14165"/>
      <c r="E14165"/>
      <c r="F14165"/>
      <c r="G14165"/>
      <c r="H14165"/>
      <c r="J14165"/>
    </row>
    <row r="14166" spans="1:10" x14ac:dyDescent="0.25">
      <c r="A14166"/>
      <c r="C14166"/>
      <c r="D14166"/>
      <c r="E14166"/>
      <c r="F14166"/>
      <c r="G14166"/>
      <c r="H14166"/>
      <c r="J14166"/>
    </row>
    <row r="14167" spans="1:10" x14ac:dyDescent="0.25">
      <c r="A14167"/>
      <c r="C14167"/>
      <c r="D14167"/>
      <c r="E14167"/>
      <c r="F14167"/>
      <c r="G14167"/>
      <c r="H14167"/>
      <c r="J14167"/>
    </row>
    <row r="14168" spans="1:10" x14ac:dyDescent="0.25">
      <c r="A14168"/>
      <c r="C14168"/>
      <c r="D14168"/>
      <c r="E14168"/>
      <c r="F14168"/>
      <c r="G14168"/>
      <c r="H14168"/>
      <c r="J14168"/>
    </row>
    <row r="14169" spans="1:10" x14ac:dyDescent="0.25">
      <c r="A14169"/>
      <c r="C14169"/>
      <c r="D14169"/>
      <c r="E14169"/>
      <c r="F14169"/>
      <c r="G14169"/>
      <c r="H14169"/>
      <c r="J14169"/>
    </row>
    <row r="14170" spans="1:10" x14ac:dyDescent="0.25">
      <c r="A14170"/>
      <c r="C14170"/>
      <c r="D14170"/>
      <c r="E14170"/>
      <c r="F14170"/>
      <c r="G14170"/>
      <c r="H14170"/>
      <c r="J14170"/>
    </row>
    <row r="14171" spans="1:10" x14ac:dyDescent="0.25">
      <c r="A14171"/>
      <c r="C14171"/>
      <c r="D14171"/>
      <c r="E14171"/>
      <c r="F14171"/>
      <c r="G14171"/>
      <c r="H14171"/>
      <c r="J14171"/>
    </row>
    <row r="14172" spans="1:10" x14ac:dyDescent="0.25">
      <c r="A14172"/>
      <c r="C14172"/>
      <c r="D14172"/>
      <c r="E14172"/>
      <c r="F14172"/>
      <c r="G14172"/>
      <c r="H14172"/>
      <c r="J14172"/>
    </row>
    <row r="14173" spans="1:10" x14ac:dyDescent="0.25">
      <c r="A14173"/>
      <c r="C14173"/>
      <c r="D14173"/>
      <c r="E14173"/>
      <c r="F14173"/>
      <c r="G14173"/>
      <c r="H14173"/>
      <c r="J14173"/>
    </row>
    <row r="14174" spans="1:10" x14ac:dyDescent="0.25">
      <c r="A14174"/>
      <c r="C14174"/>
      <c r="D14174"/>
      <c r="E14174"/>
      <c r="F14174"/>
      <c r="G14174"/>
      <c r="H14174"/>
      <c r="J14174"/>
    </row>
    <row r="14175" spans="1:10" x14ac:dyDescent="0.25">
      <c r="A14175"/>
      <c r="C14175"/>
      <c r="D14175"/>
      <c r="E14175"/>
      <c r="F14175"/>
      <c r="G14175"/>
      <c r="H14175"/>
      <c r="J14175"/>
    </row>
    <row r="14176" spans="1:10" x14ac:dyDescent="0.25">
      <c r="A14176"/>
      <c r="C14176"/>
      <c r="D14176"/>
      <c r="E14176"/>
      <c r="F14176"/>
      <c r="G14176"/>
      <c r="H14176"/>
      <c r="J14176"/>
    </row>
    <row r="14177" spans="1:10" x14ac:dyDescent="0.25">
      <c r="A14177"/>
      <c r="C14177"/>
      <c r="D14177"/>
      <c r="E14177"/>
      <c r="F14177"/>
      <c r="G14177"/>
      <c r="H14177"/>
      <c r="J14177"/>
    </row>
    <row r="14178" spans="1:10" x14ac:dyDescent="0.25">
      <c r="A14178"/>
      <c r="C14178"/>
      <c r="D14178"/>
      <c r="E14178"/>
      <c r="F14178"/>
      <c r="G14178"/>
      <c r="H14178"/>
      <c r="J14178"/>
    </row>
    <row r="14179" spans="1:10" x14ac:dyDescent="0.25">
      <c r="A14179"/>
      <c r="C14179"/>
      <c r="D14179"/>
      <c r="E14179"/>
      <c r="F14179"/>
      <c r="G14179"/>
      <c r="H14179"/>
      <c r="J14179"/>
    </row>
    <row r="14180" spans="1:10" x14ac:dyDescent="0.25">
      <c r="A14180"/>
      <c r="C14180"/>
      <c r="D14180"/>
      <c r="E14180"/>
      <c r="F14180"/>
      <c r="G14180"/>
      <c r="H14180"/>
      <c r="J14180"/>
    </row>
    <row r="14181" spans="1:10" x14ac:dyDescent="0.25">
      <c r="A14181"/>
      <c r="C14181"/>
      <c r="D14181"/>
      <c r="E14181"/>
      <c r="F14181"/>
      <c r="G14181"/>
      <c r="H14181"/>
      <c r="J14181"/>
    </row>
    <row r="14182" spans="1:10" x14ac:dyDescent="0.25">
      <c r="A14182"/>
      <c r="C14182"/>
      <c r="D14182"/>
      <c r="E14182"/>
      <c r="F14182"/>
      <c r="G14182"/>
      <c r="H14182"/>
      <c r="J14182"/>
    </row>
    <row r="14183" spans="1:10" x14ac:dyDescent="0.25">
      <c r="A14183"/>
      <c r="C14183"/>
      <c r="D14183"/>
      <c r="E14183"/>
      <c r="F14183"/>
      <c r="G14183"/>
      <c r="H14183"/>
      <c r="J14183"/>
    </row>
    <row r="14184" spans="1:10" x14ac:dyDescent="0.25">
      <c r="A14184"/>
      <c r="C14184"/>
      <c r="D14184"/>
      <c r="E14184"/>
      <c r="F14184"/>
      <c r="G14184"/>
      <c r="H14184"/>
      <c r="J14184"/>
    </row>
    <row r="14185" spans="1:10" x14ac:dyDescent="0.25">
      <c r="A14185"/>
      <c r="C14185"/>
      <c r="D14185"/>
      <c r="E14185"/>
      <c r="F14185"/>
      <c r="G14185"/>
      <c r="H14185"/>
      <c r="J14185"/>
    </row>
    <row r="14186" spans="1:10" x14ac:dyDescent="0.25">
      <c r="A14186"/>
      <c r="C14186"/>
      <c r="D14186"/>
      <c r="E14186"/>
      <c r="F14186"/>
      <c r="G14186"/>
      <c r="H14186"/>
      <c r="J14186"/>
    </row>
    <row r="14187" spans="1:10" x14ac:dyDescent="0.25">
      <c r="A14187"/>
      <c r="C14187"/>
      <c r="D14187"/>
      <c r="E14187"/>
      <c r="F14187"/>
      <c r="G14187"/>
      <c r="H14187"/>
      <c r="J14187"/>
    </row>
    <row r="14188" spans="1:10" x14ac:dyDescent="0.25">
      <c r="A14188"/>
      <c r="C14188"/>
      <c r="D14188"/>
      <c r="E14188"/>
      <c r="F14188"/>
      <c r="G14188"/>
      <c r="H14188"/>
      <c r="J14188"/>
    </row>
    <row r="14189" spans="1:10" x14ac:dyDescent="0.25">
      <c r="A14189"/>
      <c r="C14189"/>
      <c r="D14189"/>
      <c r="E14189"/>
      <c r="F14189"/>
      <c r="G14189"/>
      <c r="H14189"/>
      <c r="J14189"/>
    </row>
    <row r="14190" spans="1:10" x14ac:dyDescent="0.25">
      <c r="A14190"/>
      <c r="C14190"/>
      <c r="D14190"/>
      <c r="E14190"/>
      <c r="F14190"/>
      <c r="G14190"/>
      <c r="H14190"/>
      <c r="J14190"/>
    </row>
    <row r="14191" spans="1:10" x14ac:dyDescent="0.25">
      <c r="A14191"/>
      <c r="C14191"/>
      <c r="D14191"/>
      <c r="E14191"/>
      <c r="F14191"/>
      <c r="G14191"/>
      <c r="H14191"/>
      <c r="J14191"/>
    </row>
    <row r="14192" spans="1:10" x14ac:dyDescent="0.25">
      <c r="A14192"/>
      <c r="C14192"/>
      <c r="D14192"/>
      <c r="E14192"/>
      <c r="F14192"/>
      <c r="G14192"/>
      <c r="H14192"/>
      <c r="J14192"/>
    </row>
    <row r="14193" spans="1:10" x14ac:dyDescent="0.25">
      <c r="A14193"/>
      <c r="C14193"/>
      <c r="D14193"/>
      <c r="E14193"/>
      <c r="F14193"/>
      <c r="G14193"/>
      <c r="H14193"/>
      <c r="J14193"/>
    </row>
    <row r="14194" spans="1:10" x14ac:dyDescent="0.25">
      <c r="A14194"/>
      <c r="C14194"/>
      <c r="D14194"/>
      <c r="E14194"/>
      <c r="F14194"/>
      <c r="G14194"/>
      <c r="H14194"/>
      <c r="J14194"/>
    </row>
    <row r="14195" spans="1:10" x14ac:dyDescent="0.25">
      <c r="A14195"/>
      <c r="C14195"/>
      <c r="D14195"/>
      <c r="E14195"/>
      <c r="F14195"/>
      <c r="G14195"/>
      <c r="H14195"/>
      <c r="J14195"/>
    </row>
    <row r="14196" spans="1:10" x14ac:dyDescent="0.25">
      <c r="A14196"/>
      <c r="C14196"/>
      <c r="D14196"/>
      <c r="E14196"/>
      <c r="F14196"/>
      <c r="G14196"/>
      <c r="H14196"/>
      <c r="J14196"/>
    </row>
    <row r="14197" spans="1:10" x14ac:dyDescent="0.25">
      <c r="A14197"/>
      <c r="C14197"/>
      <c r="D14197"/>
      <c r="E14197"/>
      <c r="F14197"/>
      <c r="G14197"/>
      <c r="H14197"/>
      <c r="J14197"/>
    </row>
    <row r="14198" spans="1:10" x14ac:dyDescent="0.25">
      <c r="A14198"/>
      <c r="C14198"/>
      <c r="D14198"/>
      <c r="E14198"/>
      <c r="F14198"/>
      <c r="G14198"/>
      <c r="H14198"/>
      <c r="J14198"/>
    </row>
    <row r="14199" spans="1:10" x14ac:dyDescent="0.25">
      <c r="A14199"/>
      <c r="C14199"/>
      <c r="D14199"/>
      <c r="E14199"/>
      <c r="F14199"/>
      <c r="G14199"/>
      <c r="H14199"/>
      <c r="J14199"/>
    </row>
    <row r="14200" spans="1:10" x14ac:dyDescent="0.25">
      <c r="A14200"/>
      <c r="C14200"/>
      <c r="D14200"/>
      <c r="E14200"/>
      <c r="F14200"/>
      <c r="G14200"/>
      <c r="H14200"/>
      <c r="J14200"/>
    </row>
    <row r="14201" spans="1:10" x14ac:dyDescent="0.25">
      <c r="A14201"/>
      <c r="C14201"/>
      <c r="D14201"/>
      <c r="E14201"/>
      <c r="F14201"/>
      <c r="G14201"/>
      <c r="H14201"/>
      <c r="J14201"/>
    </row>
    <row r="14202" spans="1:10" x14ac:dyDescent="0.25">
      <c r="A14202"/>
      <c r="C14202"/>
      <c r="D14202"/>
      <c r="E14202"/>
      <c r="F14202"/>
      <c r="G14202"/>
      <c r="H14202"/>
      <c r="J14202"/>
    </row>
    <row r="14203" spans="1:10" x14ac:dyDescent="0.25">
      <c r="A14203"/>
      <c r="C14203"/>
      <c r="D14203"/>
      <c r="E14203"/>
      <c r="F14203"/>
      <c r="G14203"/>
      <c r="H14203"/>
      <c r="J14203"/>
    </row>
    <row r="14204" spans="1:10" x14ac:dyDescent="0.25">
      <c r="A14204"/>
      <c r="C14204"/>
      <c r="D14204"/>
      <c r="E14204"/>
      <c r="F14204"/>
      <c r="G14204"/>
      <c r="H14204"/>
      <c r="J14204"/>
    </row>
    <row r="14205" spans="1:10" x14ac:dyDescent="0.25">
      <c r="A14205"/>
      <c r="C14205"/>
      <c r="D14205"/>
      <c r="E14205"/>
      <c r="F14205"/>
      <c r="G14205"/>
      <c r="H14205"/>
      <c r="J14205"/>
    </row>
    <row r="14206" spans="1:10" x14ac:dyDescent="0.25">
      <c r="A14206"/>
      <c r="C14206"/>
      <c r="D14206"/>
      <c r="E14206"/>
      <c r="F14206"/>
      <c r="G14206"/>
      <c r="H14206"/>
      <c r="J14206"/>
    </row>
    <row r="14207" spans="1:10" x14ac:dyDescent="0.25">
      <c r="A14207"/>
      <c r="C14207"/>
      <c r="D14207"/>
      <c r="E14207"/>
      <c r="F14207"/>
      <c r="G14207"/>
      <c r="H14207"/>
      <c r="J14207"/>
    </row>
    <row r="14208" spans="1:10" x14ac:dyDescent="0.25">
      <c r="A14208"/>
      <c r="C14208"/>
      <c r="D14208"/>
      <c r="E14208"/>
      <c r="F14208"/>
      <c r="G14208"/>
      <c r="H14208"/>
      <c r="J14208"/>
    </row>
    <row r="14209" spans="1:10" x14ac:dyDescent="0.25">
      <c r="A14209"/>
      <c r="C14209"/>
      <c r="D14209"/>
      <c r="E14209"/>
      <c r="F14209"/>
      <c r="G14209"/>
      <c r="H14209"/>
      <c r="J14209"/>
    </row>
    <row r="14210" spans="1:10" x14ac:dyDescent="0.25">
      <c r="A14210"/>
      <c r="C14210"/>
      <c r="D14210"/>
      <c r="E14210"/>
      <c r="F14210"/>
      <c r="G14210"/>
      <c r="H14210"/>
      <c r="J14210"/>
    </row>
    <row r="14211" spans="1:10" x14ac:dyDescent="0.25">
      <c r="A14211"/>
      <c r="C14211"/>
      <c r="D14211"/>
      <c r="E14211"/>
      <c r="F14211"/>
      <c r="G14211"/>
      <c r="H14211"/>
      <c r="J14211"/>
    </row>
    <row r="14212" spans="1:10" x14ac:dyDescent="0.25">
      <c r="A14212"/>
      <c r="C14212"/>
      <c r="D14212"/>
      <c r="E14212"/>
      <c r="F14212"/>
      <c r="G14212"/>
      <c r="H14212"/>
      <c r="J14212"/>
    </row>
    <row r="14213" spans="1:10" x14ac:dyDescent="0.25">
      <c r="A14213"/>
      <c r="C14213"/>
      <c r="D14213"/>
      <c r="E14213"/>
      <c r="F14213"/>
      <c r="G14213"/>
      <c r="H14213"/>
      <c r="J14213"/>
    </row>
    <row r="14214" spans="1:10" x14ac:dyDescent="0.25">
      <c r="A14214"/>
      <c r="C14214"/>
      <c r="D14214"/>
      <c r="E14214"/>
      <c r="F14214"/>
      <c r="G14214"/>
      <c r="H14214"/>
      <c r="J14214"/>
    </row>
    <row r="14215" spans="1:10" x14ac:dyDescent="0.25">
      <c r="A14215"/>
      <c r="C14215"/>
      <c r="D14215"/>
      <c r="E14215"/>
      <c r="F14215"/>
      <c r="G14215"/>
      <c r="H14215"/>
      <c r="J14215"/>
    </row>
    <row r="14216" spans="1:10" x14ac:dyDescent="0.25">
      <c r="A14216"/>
      <c r="C14216"/>
      <c r="D14216"/>
      <c r="E14216"/>
      <c r="F14216"/>
      <c r="G14216"/>
      <c r="H14216"/>
      <c r="J14216"/>
    </row>
    <row r="14217" spans="1:10" x14ac:dyDescent="0.25">
      <c r="A14217"/>
      <c r="C14217"/>
      <c r="D14217"/>
      <c r="E14217"/>
      <c r="F14217"/>
      <c r="G14217"/>
      <c r="H14217"/>
      <c r="J14217"/>
    </row>
    <row r="14218" spans="1:10" x14ac:dyDescent="0.25">
      <c r="A14218"/>
      <c r="C14218"/>
      <c r="D14218"/>
      <c r="E14218"/>
      <c r="F14218"/>
      <c r="G14218"/>
      <c r="H14218"/>
      <c r="J14218"/>
    </row>
    <row r="14219" spans="1:10" x14ac:dyDescent="0.25">
      <c r="A14219"/>
      <c r="C14219"/>
      <c r="D14219"/>
      <c r="E14219"/>
      <c r="F14219"/>
      <c r="G14219"/>
      <c r="H14219"/>
      <c r="J14219"/>
    </row>
    <row r="14220" spans="1:10" x14ac:dyDescent="0.25">
      <c r="A14220"/>
      <c r="C14220"/>
      <c r="D14220"/>
      <c r="E14220"/>
      <c r="F14220"/>
      <c r="G14220"/>
      <c r="H14220"/>
      <c r="J14220"/>
    </row>
    <row r="14221" spans="1:10" x14ac:dyDescent="0.25">
      <c r="A14221"/>
      <c r="C14221"/>
      <c r="D14221"/>
      <c r="E14221"/>
      <c r="F14221"/>
      <c r="G14221"/>
      <c r="H14221"/>
      <c r="J14221"/>
    </row>
    <row r="14222" spans="1:10" x14ac:dyDescent="0.25">
      <c r="A14222"/>
      <c r="C14222"/>
      <c r="D14222"/>
      <c r="E14222"/>
      <c r="F14222"/>
      <c r="G14222"/>
      <c r="H14222"/>
      <c r="J14222"/>
    </row>
    <row r="14223" spans="1:10" x14ac:dyDescent="0.25">
      <c r="A14223"/>
      <c r="C14223"/>
      <c r="D14223"/>
      <c r="E14223"/>
      <c r="F14223"/>
      <c r="G14223"/>
      <c r="H14223"/>
      <c r="J14223"/>
    </row>
    <row r="14224" spans="1:10" x14ac:dyDescent="0.25">
      <c r="A14224"/>
      <c r="C14224"/>
      <c r="D14224"/>
      <c r="E14224"/>
      <c r="F14224"/>
      <c r="G14224"/>
      <c r="H14224"/>
      <c r="J14224"/>
    </row>
    <row r="14225" spans="1:10" x14ac:dyDescent="0.25">
      <c r="A14225"/>
      <c r="C14225"/>
      <c r="D14225"/>
      <c r="E14225"/>
      <c r="F14225"/>
      <c r="G14225"/>
      <c r="H14225"/>
      <c r="J14225"/>
    </row>
    <row r="14226" spans="1:10" x14ac:dyDescent="0.25">
      <c r="A14226"/>
      <c r="C14226"/>
      <c r="D14226"/>
      <c r="E14226"/>
      <c r="F14226"/>
      <c r="G14226"/>
      <c r="H14226"/>
      <c r="J14226"/>
    </row>
    <row r="14227" spans="1:10" x14ac:dyDescent="0.25">
      <c r="A14227"/>
      <c r="C14227"/>
      <c r="D14227"/>
      <c r="E14227"/>
      <c r="F14227"/>
      <c r="G14227"/>
      <c r="H14227"/>
      <c r="J14227"/>
    </row>
    <row r="14228" spans="1:10" x14ac:dyDescent="0.25">
      <c r="A14228"/>
      <c r="C14228"/>
      <c r="D14228"/>
      <c r="E14228"/>
      <c r="F14228"/>
      <c r="G14228"/>
      <c r="H14228"/>
      <c r="J14228"/>
    </row>
    <row r="14229" spans="1:10" x14ac:dyDescent="0.25">
      <c r="A14229"/>
      <c r="C14229"/>
      <c r="D14229"/>
      <c r="E14229"/>
      <c r="F14229"/>
      <c r="G14229"/>
      <c r="H14229"/>
      <c r="J14229"/>
    </row>
    <row r="14230" spans="1:10" x14ac:dyDescent="0.25">
      <c r="A14230"/>
      <c r="C14230"/>
      <c r="D14230"/>
      <c r="E14230"/>
      <c r="F14230"/>
      <c r="G14230"/>
      <c r="H14230"/>
      <c r="J14230"/>
    </row>
    <row r="14231" spans="1:10" x14ac:dyDescent="0.25">
      <c r="A14231"/>
      <c r="C14231"/>
      <c r="D14231"/>
      <c r="E14231"/>
      <c r="F14231"/>
      <c r="G14231"/>
      <c r="H14231"/>
      <c r="J14231"/>
    </row>
    <row r="14232" spans="1:10" x14ac:dyDescent="0.25">
      <c r="A14232"/>
      <c r="C14232"/>
      <c r="D14232"/>
      <c r="E14232"/>
      <c r="F14232"/>
      <c r="G14232"/>
      <c r="H14232"/>
      <c r="J14232"/>
    </row>
    <row r="14233" spans="1:10" x14ac:dyDescent="0.25">
      <c r="A14233"/>
      <c r="C14233"/>
      <c r="D14233"/>
      <c r="E14233"/>
      <c r="F14233"/>
      <c r="G14233"/>
      <c r="H14233"/>
      <c r="J14233"/>
    </row>
    <row r="14234" spans="1:10" x14ac:dyDescent="0.25">
      <c r="A14234"/>
      <c r="C14234"/>
      <c r="D14234"/>
      <c r="E14234"/>
      <c r="F14234"/>
      <c r="G14234"/>
      <c r="H14234"/>
      <c r="J14234"/>
    </row>
    <row r="14235" spans="1:10" x14ac:dyDescent="0.25">
      <c r="A14235"/>
      <c r="C14235"/>
      <c r="D14235"/>
      <c r="E14235"/>
      <c r="F14235"/>
      <c r="G14235"/>
      <c r="H14235"/>
      <c r="J14235"/>
    </row>
    <row r="14236" spans="1:10" x14ac:dyDescent="0.25">
      <c r="A14236"/>
      <c r="C14236"/>
      <c r="D14236"/>
      <c r="E14236"/>
      <c r="F14236"/>
      <c r="G14236"/>
      <c r="H14236"/>
      <c r="J14236"/>
    </row>
    <row r="14237" spans="1:10" x14ac:dyDescent="0.25">
      <c r="A14237"/>
      <c r="C14237"/>
      <c r="D14237"/>
      <c r="E14237"/>
      <c r="F14237"/>
      <c r="G14237"/>
      <c r="H14237"/>
      <c r="J14237"/>
    </row>
    <row r="14238" spans="1:10" x14ac:dyDescent="0.25">
      <c r="A14238"/>
      <c r="C14238"/>
      <c r="D14238"/>
      <c r="E14238"/>
      <c r="F14238"/>
      <c r="G14238"/>
      <c r="H14238"/>
      <c r="J14238"/>
    </row>
    <row r="14239" spans="1:10" x14ac:dyDescent="0.25">
      <c r="A14239"/>
      <c r="C14239"/>
      <c r="D14239"/>
      <c r="E14239"/>
      <c r="F14239"/>
      <c r="G14239"/>
      <c r="H14239"/>
      <c r="J14239"/>
    </row>
    <row r="14240" spans="1:10" x14ac:dyDescent="0.25">
      <c r="A14240"/>
      <c r="C14240"/>
      <c r="D14240"/>
      <c r="E14240"/>
      <c r="F14240"/>
      <c r="G14240"/>
      <c r="H14240"/>
      <c r="J14240"/>
    </row>
    <row r="14241" spans="1:10" x14ac:dyDescent="0.25">
      <c r="A14241"/>
      <c r="C14241"/>
      <c r="D14241"/>
      <c r="E14241"/>
      <c r="F14241"/>
      <c r="G14241"/>
      <c r="H14241"/>
      <c r="J14241"/>
    </row>
    <row r="14242" spans="1:10" x14ac:dyDescent="0.25">
      <c r="A14242"/>
      <c r="C14242"/>
      <c r="D14242"/>
      <c r="E14242"/>
      <c r="F14242"/>
      <c r="G14242"/>
      <c r="H14242"/>
      <c r="J14242"/>
    </row>
    <row r="14243" spans="1:10" x14ac:dyDescent="0.25">
      <c r="A14243"/>
      <c r="C14243"/>
      <c r="D14243"/>
      <c r="E14243"/>
      <c r="F14243"/>
      <c r="G14243"/>
      <c r="H14243"/>
      <c r="J14243"/>
    </row>
    <row r="14244" spans="1:10" x14ac:dyDescent="0.25">
      <c r="A14244"/>
      <c r="C14244"/>
      <c r="D14244"/>
      <c r="E14244"/>
      <c r="F14244"/>
      <c r="G14244"/>
      <c r="H14244"/>
      <c r="J14244"/>
    </row>
    <row r="14245" spans="1:10" x14ac:dyDescent="0.25">
      <c r="A14245"/>
      <c r="C14245"/>
      <c r="D14245"/>
      <c r="E14245"/>
      <c r="F14245"/>
      <c r="G14245"/>
      <c r="H14245"/>
      <c r="J14245"/>
    </row>
    <row r="14246" spans="1:10" x14ac:dyDescent="0.25">
      <c r="A14246"/>
      <c r="C14246"/>
      <c r="D14246"/>
      <c r="E14246"/>
      <c r="F14246"/>
      <c r="G14246"/>
      <c r="H14246"/>
      <c r="J14246"/>
    </row>
    <row r="14247" spans="1:10" x14ac:dyDescent="0.25">
      <c r="A14247"/>
      <c r="C14247"/>
      <c r="D14247"/>
      <c r="E14247"/>
      <c r="F14247"/>
      <c r="G14247"/>
      <c r="H14247"/>
      <c r="J14247"/>
    </row>
    <row r="14248" spans="1:10" x14ac:dyDescent="0.25">
      <c r="A14248"/>
      <c r="C14248"/>
      <c r="D14248"/>
      <c r="E14248"/>
      <c r="F14248"/>
      <c r="G14248"/>
      <c r="H14248"/>
      <c r="J14248"/>
    </row>
    <row r="14249" spans="1:10" x14ac:dyDescent="0.25">
      <c r="A14249"/>
      <c r="C14249"/>
      <c r="D14249"/>
      <c r="E14249"/>
      <c r="F14249"/>
      <c r="G14249"/>
      <c r="H14249"/>
      <c r="J14249"/>
    </row>
    <row r="14250" spans="1:10" x14ac:dyDescent="0.25">
      <c r="A14250"/>
      <c r="C14250"/>
      <c r="D14250"/>
      <c r="E14250"/>
      <c r="F14250"/>
      <c r="G14250"/>
      <c r="H14250"/>
      <c r="J14250"/>
    </row>
    <row r="14251" spans="1:10" x14ac:dyDescent="0.25">
      <c r="A14251"/>
      <c r="C14251"/>
      <c r="D14251"/>
      <c r="E14251"/>
      <c r="F14251"/>
      <c r="G14251"/>
      <c r="H14251"/>
      <c r="J14251"/>
    </row>
    <row r="14252" spans="1:10" x14ac:dyDescent="0.25">
      <c r="A14252"/>
      <c r="C14252"/>
      <c r="D14252"/>
      <c r="E14252"/>
      <c r="F14252"/>
      <c r="G14252"/>
      <c r="H14252"/>
      <c r="J14252"/>
    </row>
    <row r="14253" spans="1:10" x14ac:dyDescent="0.25">
      <c r="A14253"/>
      <c r="C14253"/>
      <c r="D14253"/>
      <c r="E14253"/>
      <c r="F14253"/>
      <c r="G14253"/>
      <c r="H14253"/>
      <c r="J14253"/>
    </row>
    <row r="14254" spans="1:10" x14ac:dyDescent="0.25">
      <c r="A14254"/>
      <c r="C14254"/>
      <c r="D14254"/>
      <c r="E14254"/>
      <c r="F14254"/>
      <c r="G14254"/>
      <c r="H14254"/>
      <c r="J14254"/>
    </row>
    <row r="14255" spans="1:10" x14ac:dyDescent="0.25">
      <c r="A14255"/>
      <c r="C14255"/>
      <c r="D14255"/>
      <c r="E14255"/>
      <c r="F14255"/>
      <c r="G14255"/>
      <c r="H14255"/>
      <c r="J14255"/>
    </row>
    <row r="14256" spans="1:10" x14ac:dyDescent="0.25">
      <c r="A14256"/>
      <c r="C14256"/>
      <c r="D14256"/>
      <c r="E14256"/>
      <c r="F14256"/>
      <c r="G14256"/>
      <c r="H14256"/>
      <c r="J14256"/>
    </row>
    <row r="14257" spans="1:10" x14ac:dyDescent="0.25">
      <c r="A14257"/>
      <c r="C14257"/>
      <c r="D14257"/>
      <c r="E14257"/>
      <c r="F14257"/>
      <c r="G14257"/>
      <c r="H14257"/>
      <c r="J14257"/>
    </row>
    <row r="14258" spans="1:10" x14ac:dyDescent="0.25">
      <c r="A14258"/>
      <c r="C14258"/>
      <c r="D14258"/>
      <c r="E14258"/>
      <c r="F14258"/>
      <c r="G14258"/>
      <c r="H14258"/>
      <c r="J14258"/>
    </row>
    <row r="14259" spans="1:10" x14ac:dyDescent="0.25">
      <c r="A14259"/>
      <c r="C14259"/>
      <c r="D14259"/>
      <c r="E14259"/>
      <c r="F14259"/>
      <c r="G14259"/>
      <c r="H14259"/>
      <c r="J14259"/>
    </row>
    <row r="14260" spans="1:10" x14ac:dyDescent="0.25">
      <c r="A14260"/>
      <c r="C14260"/>
      <c r="D14260"/>
      <c r="E14260"/>
      <c r="F14260"/>
      <c r="G14260"/>
      <c r="H14260"/>
      <c r="J14260"/>
    </row>
    <row r="14261" spans="1:10" x14ac:dyDescent="0.25">
      <c r="A14261"/>
      <c r="C14261"/>
      <c r="D14261"/>
      <c r="E14261"/>
      <c r="F14261"/>
      <c r="G14261"/>
      <c r="H14261"/>
      <c r="J14261"/>
    </row>
    <row r="14262" spans="1:10" x14ac:dyDescent="0.25">
      <c r="A14262"/>
      <c r="C14262"/>
      <c r="D14262"/>
      <c r="E14262"/>
      <c r="F14262"/>
      <c r="G14262"/>
      <c r="H14262"/>
      <c r="J14262"/>
    </row>
    <row r="14263" spans="1:10" x14ac:dyDescent="0.25">
      <c r="A14263"/>
      <c r="C14263"/>
      <c r="D14263"/>
      <c r="E14263"/>
      <c r="F14263"/>
      <c r="G14263"/>
      <c r="H14263"/>
      <c r="J14263"/>
    </row>
    <row r="14264" spans="1:10" x14ac:dyDescent="0.25">
      <c r="A14264"/>
      <c r="C14264"/>
      <c r="D14264"/>
      <c r="E14264"/>
      <c r="F14264"/>
      <c r="G14264"/>
      <c r="H14264"/>
      <c r="J14264"/>
    </row>
    <row r="14265" spans="1:10" x14ac:dyDescent="0.25">
      <c r="A14265"/>
      <c r="C14265"/>
      <c r="D14265"/>
      <c r="E14265"/>
      <c r="F14265"/>
      <c r="G14265"/>
      <c r="H14265"/>
      <c r="J14265"/>
    </row>
    <row r="14266" spans="1:10" x14ac:dyDescent="0.25">
      <c r="A14266"/>
      <c r="C14266"/>
      <c r="D14266"/>
      <c r="E14266"/>
      <c r="F14266"/>
      <c r="G14266"/>
      <c r="H14266"/>
      <c r="J14266"/>
    </row>
    <row r="14267" spans="1:10" x14ac:dyDescent="0.25">
      <c r="A14267"/>
      <c r="C14267"/>
      <c r="D14267"/>
      <c r="E14267"/>
      <c r="F14267"/>
      <c r="G14267"/>
      <c r="H14267"/>
      <c r="J14267"/>
    </row>
    <row r="14268" spans="1:10" x14ac:dyDescent="0.25">
      <c r="A14268"/>
      <c r="C14268"/>
      <c r="D14268"/>
      <c r="E14268"/>
      <c r="F14268"/>
      <c r="G14268"/>
      <c r="H14268"/>
      <c r="J14268"/>
    </row>
    <row r="14269" spans="1:10" x14ac:dyDescent="0.25">
      <c r="A14269"/>
      <c r="C14269"/>
      <c r="D14269"/>
      <c r="E14269"/>
      <c r="F14269"/>
      <c r="G14269"/>
      <c r="H14269"/>
      <c r="J14269"/>
    </row>
    <row r="14270" spans="1:10" x14ac:dyDescent="0.25">
      <c r="A14270"/>
      <c r="C14270"/>
      <c r="D14270"/>
      <c r="E14270"/>
      <c r="F14270"/>
      <c r="G14270"/>
      <c r="H14270"/>
      <c r="J14270"/>
    </row>
    <row r="14271" spans="1:10" x14ac:dyDescent="0.25">
      <c r="A14271"/>
      <c r="C14271"/>
      <c r="D14271"/>
      <c r="E14271"/>
      <c r="F14271"/>
      <c r="G14271"/>
      <c r="H14271"/>
      <c r="J14271"/>
    </row>
    <row r="14272" spans="1:10" x14ac:dyDescent="0.25">
      <c r="A14272"/>
      <c r="C14272"/>
      <c r="D14272"/>
      <c r="E14272"/>
      <c r="F14272"/>
      <c r="G14272"/>
      <c r="H14272"/>
      <c r="J14272"/>
    </row>
    <row r="14273" spans="1:10" x14ac:dyDescent="0.25">
      <c r="A14273"/>
      <c r="C14273"/>
      <c r="D14273"/>
      <c r="E14273"/>
      <c r="F14273"/>
      <c r="G14273"/>
      <c r="H14273"/>
      <c r="J14273"/>
    </row>
    <row r="14274" spans="1:10" x14ac:dyDescent="0.25">
      <c r="A14274"/>
      <c r="C14274"/>
      <c r="D14274"/>
      <c r="E14274"/>
      <c r="F14274"/>
      <c r="G14274"/>
      <c r="H14274"/>
      <c r="J14274"/>
    </row>
    <row r="14275" spans="1:10" x14ac:dyDescent="0.25">
      <c r="A14275"/>
      <c r="C14275"/>
      <c r="D14275"/>
      <c r="E14275"/>
      <c r="F14275"/>
      <c r="G14275"/>
      <c r="H14275"/>
      <c r="J14275"/>
    </row>
    <row r="14276" spans="1:10" x14ac:dyDescent="0.25">
      <c r="A14276"/>
      <c r="C14276"/>
      <c r="D14276"/>
      <c r="E14276"/>
      <c r="F14276"/>
      <c r="G14276"/>
      <c r="H14276"/>
      <c r="J14276"/>
    </row>
    <row r="14277" spans="1:10" x14ac:dyDescent="0.25">
      <c r="A14277"/>
      <c r="C14277"/>
      <c r="D14277"/>
      <c r="E14277"/>
      <c r="F14277"/>
      <c r="G14277"/>
      <c r="H14277"/>
      <c r="J14277"/>
    </row>
    <row r="14278" spans="1:10" x14ac:dyDescent="0.25">
      <c r="A14278"/>
      <c r="C14278"/>
      <c r="D14278"/>
      <c r="E14278"/>
      <c r="F14278"/>
      <c r="G14278"/>
      <c r="H14278"/>
      <c r="J14278"/>
    </row>
    <row r="14279" spans="1:10" x14ac:dyDescent="0.25">
      <c r="A14279"/>
      <c r="C14279"/>
      <c r="D14279"/>
      <c r="E14279"/>
      <c r="F14279"/>
      <c r="G14279"/>
      <c r="H14279"/>
      <c r="J14279"/>
    </row>
    <row r="14280" spans="1:10" x14ac:dyDescent="0.25">
      <c r="A14280"/>
      <c r="C14280"/>
      <c r="D14280"/>
      <c r="E14280"/>
      <c r="F14280"/>
      <c r="G14280"/>
      <c r="H14280"/>
      <c r="J14280"/>
    </row>
    <row r="14281" spans="1:10" x14ac:dyDescent="0.25">
      <c r="A14281"/>
      <c r="C14281"/>
      <c r="D14281"/>
      <c r="E14281"/>
      <c r="F14281"/>
      <c r="G14281"/>
      <c r="H14281"/>
      <c r="J14281"/>
    </row>
    <row r="14282" spans="1:10" x14ac:dyDescent="0.25">
      <c r="A14282"/>
      <c r="C14282"/>
      <c r="D14282"/>
      <c r="E14282"/>
      <c r="F14282"/>
      <c r="G14282"/>
      <c r="H14282"/>
      <c r="J14282"/>
    </row>
    <row r="14283" spans="1:10" x14ac:dyDescent="0.25">
      <c r="A14283"/>
      <c r="C14283"/>
      <c r="D14283"/>
      <c r="E14283"/>
      <c r="F14283"/>
      <c r="G14283"/>
      <c r="H14283"/>
      <c r="J14283"/>
    </row>
    <row r="14284" spans="1:10" x14ac:dyDescent="0.25">
      <c r="A14284"/>
      <c r="C14284"/>
      <c r="D14284"/>
      <c r="E14284"/>
      <c r="F14284"/>
      <c r="G14284"/>
      <c r="H14284"/>
      <c r="J14284"/>
    </row>
    <row r="14285" spans="1:10" x14ac:dyDescent="0.25">
      <c r="A14285"/>
      <c r="C14285"/>
      <c r="D14285"/>
      <c r="E14285"/>
      <c r="F14285"/>
      <c r="G14285"/>
      <c r="H14285"/>
      <c r="J14285"/>
    </row>
    <row r="14286" spans="1:10" x14ac:dyDescent="0.25">
      <c r="A14286"/>
      <c r="C14286"/>
      <c r="D14286"/>
      <c r="E14286"/>
      <c r="F14286"/>
      <c r="G14286"/>
      <c r="H14286"/>
      <c r="J14286"/>
    </row>
    <row r="14287" spans="1:10" x14ac:dyDescent="0.25">
      <c r="A14287"/>
      <c r="C14287"/>
      <c r="D14287"/>
      <c r="E14287"/>
      <c r="F14287"/>
      <c r="G14287"/>
      <c r="H14287"/>
      <c r="J14287"/>
    </row>
    <row r="14288" spans="1:10" x14ac:dyDescent="0.25">
      <c r="A14288"/>
      <c r="C14288"/>
      <c r="D14288"/>
      <c r="E14288"/>
      <c r="F14288"/>
      <c r="G14288"/>
      <c r="H14288"/>
      <c r="J14288"/>
    </row>
    <row r="14289" spans="1:10" x14ac:dyDescent="0.25">
      <c r="A14289"/>
      <c r="C14289"/>
      <c r="D14289"/>
      <c r="E14289"/>
      <c r="F14289"/>
      <c r="G14289"/>
      <c r="H14289"/>
      <c r="J14289"/>
    </row>
    <row r="14290" spans="1:10" x14ac:dyDescent="0.25">
      <c r="A14290"/>
      <c r="C14290"/>
      <c r="D14290"/>
      <c r="E14290"/>
      <c r="F14290"/>
      <c r="G14290"/>
      <c r="H14290"/>
      <c r="J14290"/>
    </row>
    <row r="14291" spans="1:10" x14ac:dyDescent="0.25">
      <c r="A14291"/>
      <c r="C14291"/>
      <c r="D14291"/>
      <c r="E14291"/>
      <c r="F14291"/>
      <c r="G14291"/>
      <c r="H14291"/>
      <c r="J14291"/>
    </row>
    <row r="14292" spans="1:10" x14ac:dyDescent="0.25">
      <c r="A14292"/>
      <c r="C14292"/>
      <c r="D14292"/>
      <c r="E14292"/>
      <c r="F14292"/>
      <c r="G14292"/>
      <c r="H14292"/>
      <c r="J14292"/>
    </row>
    <row r="14293" spans="1:10" x14ac:dyDescent="0.25">
      <c r="A14293"/>
      <c r="C14293"/>
      <c r="D14293"/>
      <c r="E14293"/>
      <c r="F14293"/>
      <c r="G14293"/>
      <c r="H14293"/>
      <c r="J14293"/>
    </row>
    <row r="14294" spans="1:10" x14ac:dyDescent="0.25">
      <c r="A14294"/>
      <c r="C14294"/>
      <c r="D14294"/>
      <c r="E14294"/>
      <c r="F14294"/>
      <c r="G14294"/>
      <c r="H14294"/>
      <c r="J14294"/>
    </row>
    <row r="14295" spans="1:10" x14ac:dyDescent="0.25">
      <c r="A14295"/>
      <c r="C14295"/>
      <c r="D14295"/>
      <c r="E14295"/>
      <c r="F14295"/>
      <c r="G14295"/>
      <c r="H14295"/>
      <c r="J14295"/>
    </row>
    <row r="14296" spans="1:10" x14ac:dyDescent="0.25">
      <c r="A14296"/>
      <c r="C14296"/>
      <c r="D14296"/>
      <c r="E14296"/>
      <c r="F14296"/>
      <c r="G14296"/>
      <c r="H14296"/>
      <c r="J14296"/>
    </row>
    <row r="14297" spans="1:10" x14ac:dyDescent="0.25">
      <c r="A14297"/>
      <c r="C14297"/>
      <c r="D14297"/>
      <c r="E14297"/>
      <c r="F14297"/>
      <c r="G14297"/>
      <c r="H14297"/>
      <c r="J14297"/>
    </row>
    <row r="14298" spans="1:10" x14ac:dyDescent="0.25">
      <c r="A14298"/>
      <c r="C14298"/>
      <c r="D14298"/>
      <c r="E14298"/>
      <c r="F14298"/>
      <c r="G14298"/>
      <c r="H14298"/>
      <c r="J14298"/>
    </row>
    <row r="14299" spans="1:10" x14ac:dyDescent="0.25">
      <c r="A14299"/>
      <c r="C14299"/>
      <c r="D14299"/>
      <c r="E14299"/>
      <c r="F14299"/>
      <c r="G14299"/>
      <c r="H14299"/>
      <c r="J14299"/>
    </row>
    <row r="14300" spans="1:10" x14ac:dyDescent="0.25">
      <c r="A14300"/>
      <c r="C14300"/>
      <c r="D14300"/>
      <c r="E14300"/>
      <c r="F14300"/>
      <c r="G14300"/>
      <c r="H14300"/>
      <c r="J14300"/>
    </row>
    <row r="14301" spans="1:10" x14ac:dyDescent="0.25">
      <c r="A14301"/>
      <c r="C14301"/>
      <c r="D14301"/>
      <c r="E14301"/>
      <c r="F14301"/>
      <c r="G14301"/>
      <c r="H14301"/>
      <c r="J14301"/>
    </row>
    <row r="14302" spans="1:10" x14ac:dyDescent="0.25">
      <c r="A14302"/>
      <c r="C14302"/>
      <c r="D14302"/>
      <c r="E14302"/>
      <c r="F14302"/>
      <c r="G14302"/>
      <c r="H14302"/>
      <c r="J14302"/>
    </row>
    <row r="14303" spans="1:10" x14ac:dyDescent="0.25">
      <c r="A14303"/>
      <c r="C14303"/>
      <c r="D14303"/>
      <c r="E14303"/>
      <c r="F14303"/>
      <c r="G14303"/>
      <c r="H14303"/>
      <c r="J14303"/>
    </row>
    <row r="14304" spans="1:10" x14ac:dyDescent="0.25">
      <c r="A14304"/>
      <c r="C14304"/>
      <c r="D14304"/>
      <c r="E14304"/>
      <c r="F14304"/>
      <c r="G14304"/>
      <c r="H14304"/>
      <c r="J14304"/>
    </row>
    <row r="14305" spans="1:10" x14ac:dyDescent="0.25">
      <c r="A14305"/>
      <c r="C14305"/>
      <c r="D14305"/>
      <c r="E14305"/>
      <c r="F14305"/>
      <c r="G14305"/>
      <c r="H14305"/>
      <c r="J14305"/>
    </row>
    <row r="14306" spans="1:10" x14ac:dyDescent="0.25">
      <c r="A14306"/>
      <c r="C14306"/>
      <c r="D14306"/>
      <c r="E14306"/>
      <c r="F14306"/>
      <c r="G14306"/>
      <c r="H14306"/>
      <c r="J14306"/>
    </row>
    <row r="14307" spans="1:10" x14ac:dyDescent="0.25">
      <c r="A14307"/>
      <c r="C14307"/>
      <c r="D14307"/>
      <c r="E14307"/>
      <c r="F14307"/>
      <c r="G14307"/>
      <c r="H14307"/>
      <c r="J14307"/>
    </row>
    <row r="14308" spans="1:10" x14ac:dyDescent="0.25">
      <c r="A14308"/>
      <c r="C14308"/>
      <c r="D14308"/>
      <c r="E14308"/>
      <c r="F14308"/>
      <c r="G14308"/>
      <c r="H14308"/>
      <c r="J14308"/>
    </row>
    <row r="14309" spans="1:10" x14ac:dyDescent="0.25">
      <c r="A14309"/>
      <c r="C14309"/>
      <c r="D14309"/>
      <c r="E14309"/>
      <c r="F14309"/>
      <c r="G14309"/>
      <c r="H14309"/>
      <c r="J14309"/>
    </row>
    <row r="14310" spans="1:10" x14ac:dyDescent="0.25">
      <c r="A14310"/>
      <c r="C14310"/>
      <c r="D14310"/>
      <c r="E14310"/>
      <c r="F14310"/>
      <c r="G14310"/>
      <c r="H14310"/>
      <c r="J14310"/>
    </row>
    <row r="14311" spans="1:10" x14ac:dyDescent="0.25">
      <c r="A14311"/>
      <c r="C14311"/>
      <c r="D14311"/>
      <c r="E14311"/>
      <c r="F14311"/>
      <c r="G14311"/>
      <c r="H14311"/>
      <c r="J14311"/>
    </row>
    <row r="14312" spans="1:10" x14ac:dyDescent="0.25">
      <c r="A14312"/>
      <c r="C14312"/>
      <c r="D14312"/>
      <c r="E14312"/>
      <c r="F14312"/>
      <c r="G14312"/>
      <c r="H14312"/>
      <c r="J14312"/>
    </row>
    <row r="14313" spans="1:10" x14ac:dyDescent="0.25">
      <c r="A14313"/>
      <c r="C14313"/>
      <c r="D14313"/>
      <c r="E14313"/>
      <c r="F14313"/>
      <c r="G14313"/>
      <c r="H14313"/>
      <c r="J14313"/>
    </row>
    <row r="14314" spans="1:10" x14ac:dyDescent="0.25">
      <c r="A14314"/>
      <c r="C14314"/>
      <c r="D14314"/>
      <c r="E14314"/>
      <c r="F14314"/>
      <c r="G14314"/>
      <c r="H14314"/>
      <c r="J14314"/>
    </row>
    <row r="14315" spans="1:10" x14ac:dyDescent="0.25">
      <c r="A14315"/>
      <c r="C14315"/>
      <c r="D14315"/>
      <c r="E14315"/>
      <c r="F14315"/>
      <c r="G14315"/>
      <c r="H14315"/>
      <c r="J14315"/>
    </row>
    <row r="14316" spans="1:10" x14ac:dyDescent="0.25">
      <c r="A14316"/>
      <c r="C14316"/>
      <c r="D14316"/>
      <c r="E14316"/>
      <c r="F14316"/>
      <c r="G14316"/>
      <c r="H14316"/>
      <c r="J14316"/>
    </row>
    <row r="14317" spans="1:10" x14ac:dyDescent="0.25">
      <c r="A14317"/>
      <c r="C14317"/>
      <c r="D14317"/>
      <c r="E14317"/>
      <c r="F14317"/>
      <c r="G14317"/>
      <c r="H14317"/>
      <c r="J14317"/>
    </row>
    <row r="14318" spans="1:10" x14ac:dyDescent="0.25">
      <c r="A14318"/>
      <c r="C14318"/>
      <c r="D14318"/>
      <c r="E14318"/>
      <c r="F14318"/>
      <c r="G14318"/>
      <c r="H14318"/>
      <c r="J14318"/>
    </row>
    <row r="14319" spans="1:10" x14ac:dyDescent="0.25">
      <c r="A14319"/>
      <c r="C14319"/>
      <c r="D14319"/>
      <c r="E14319"/>
      <c r="F14319"/>
      <c r="G14319"/>
      <c r="H14319"/>
      <c r="J14319"/>
    </row>
    <row r="14320" spans="1:10" x14ac:dyDescent="0.25">
      <c r="A14320"/>
      <c r="C14320"/>
      <c r="D14320"/>
      <c r="E14320"/>
      <c r="F14320"/>
      <c r="G14320"/>
      <c r="H14320"/>
      <c r="J14320"/>
    </row>
    <row r="14321" spans="1:10" x14ac:dyDescent="0.25">
      <c r="A14321"/>
      <c r="C14321"/>
      <c r="D14321"/>
      <c r="E14321"/>
      <c r="F14321"/>
      <c r="G14321"/>
      <c r="H14321"/>
      <c r="J14321"/>
    </row>
    <row r="14322" spans="1:10" x14ac:dyDescent="0.25">
      <c r="A14322"/>
      <c r="C14322"/>
      <c r="D14322"/>
      <c r="E14322"/>
      <c r="F14322"/>
      <c r="G14322"/>
      <c r="H14322"/>
      <c r="J14322"/>
    </row>
    <row r="14323" spans="1:10" x14ac:dyDescent="0.25">
      <c r="A14323"/>
      <c r="C14323"/>
      <c r="D14323"/>
      <c r="E14323"/>
      <c r="F14323"/>
      <c r="G14323"/>
      <c r="H14323"/>
      <c r="J14323"/>
    </row>
    <row r="14324" spans="1:10" x14ac:dyDescent="0.25">
      <c r="A14324"/>
      <c r="C14324"/>
      <c r="D14324"/>
      <c r="E14324"/>
      <c r="F14324"/>
      <c r="G14324"/>
      <c r="H14324"/>
      <c r="J14324"/>
    </row>
    <row r="14325" spans="1:10" x14ac:dyDescent="0.25">
      <c r="A14325"/>
      <c r="C14325"/>
      <c r="D14325"/>
      <c r="E14325"/>
      <c r="F14325"/>
      <c r="G14325"/>
      <c r="H14325"/>
      <c r="J14325"/>
    </row>
    <row r="14326" spans="1:10" x14ac:dyDescent="0.25">
      <c r="A14326"/>
      <c r="C14326"/>
      <c r="D14326"/>
      <c r="E14326"/>
      <c r="F14326"/>
      <c r="G14326"/>
      <c r="H14326"/>
      <c r="J14326"/>
    </row>
    <row r="14327" spans="1:10" x14ac:dyDescent="0.25">
      <c r="A14327"/>
      <c r="C14327"/>
      <c r="D14327"/>
      <c r="E14327"/>
      <c r="F14327"/>
      <c r="G14327"/>
      <c r="H14327"/>
      <c r="J14327"/>
    </row>
    <row r="14328" spans="1:10" x14ac:dyDescent="0.25">
      <c r="A14328"/>
      <c r="C14328"/>
      <c r="D14328"/>
      <c r="E14328"/>
      <c r="F14328"/>
      <c r="G14328"/>
      <c r="H14328"/>
      <c r="J14328"/>
    </row>
    <row r="14329" spans="1:10" x14ac:dyDescent="0.25">
      <c r="A14329"/>
      <c r="C14329"/>
      <c r="D14329"/>
      <c r="E14329"/>
      <c r="F14329"/>
      <c r="G14329"/>
      <c r="H14329"/>
      <c r="J14329"/>
    </row>
    <row r="14330" spans="1:10" x14ac:dyDescent="0.25">
      <c r="A14330"/>
      <c r="C14330"/>
      <c r="D14330"/>
      <c r="E14330"/>
      <c r="F14330"/>
      <c r="G14330"/>
      <c r="H14330"/>
      <c r="J14330"/>
    </row>
    <row r="14331" spans="1:10" x14ac:dyDescent="0.25">
      <c r="A14331"/>
      <c r="C14331"/>
      <c r="D14331"/>
      <c r="E14331"/>
      <c r="F14331"/>
      <c r="G14331"/>
      <c r="H14331"/>
      <c r="J14331"/>
    </row>
    <row r="14332" spans="1:10" x14ac:dyDescent="0.25">
      <c r="A14332"/>
      <c r="C14332"/>
      <c r="D14332"/>
      <c r="E14332"/>
      <c r="F14332"/>
      <c r="G14332"/>
      <c r="H14332"/>
      <c r="J14332"/>
    </row>
    <row r="14333" spans="1:10" x14ac:dyDescent="0.25">
      <c r="A14333"/>
      <c r="C14333"/>
      <c r="D14333"/>
      <c r="E14333"/>
      <c r="F14333"/>
      <c r="G14333"/>
      <c r="H14333"/>
      <c r="J14333"/>
    </row>
    <row r="14334" spans="1:10" x14ac:dyDescent="0.25">
      <c r="A14334"/>
      <c r="C14334"/>
      <c r="D14334"/>
      <c r="E14334"/>
      <c r="F14334"/>
      <c r="G14334"/>
      <c r="H14334"/>
      <c r="J14334"/>
    </row>
    <row r="14335" spans="1:10" x14ac:dyDescent="0.25">
      <c r="A14335"/>
      <c r="C14335"/>
      <c r="D14335"/>
      <c r="E14335"/>
      <c r="F14335"/>
      <c r="G14335"/>
      <c r="H14335"/>
      <c r="J14335"/>
    </row>
    <row r="14336" spans="1:10" x14ac:dyDescent="0.25">
      <c r="A14336"/>
      <c r="C14336"/>
      <c r="D14336"/>
      <c r="E14336"/>
      <c r="F14336"/>
      <c r="G14336"/>
      <c r="H14336"/>
      <c r="J14336"/>
    </row>
    <row r="14337" spans="1:10" x14ac:dyDescent="0.25">
      <c r="A14337"/>
      <c r="C14337"/>
      <c r="D14337"/>
      <c r="E14337"/>
      <c r="F14337"/>
      <c r="G14337"/>
      <c r="H14337"/>
      <c r="J14337"/>
    </row>
    <row r="14338" spans="1:10" x14ac:dyDescent="0.25">
      <c r="A14338"/>
      <c r="C14338"/>
      <c r="D14338"/>
      <c r="E14338"/>
      <c r="F14338"/>
      <c r="G14338"/>
      <c r="H14338"/>
      <c r="J14338"/>
    </row>
    <row r="14339" spans="1:10" x14ac:dyDescent="0.25">
      <c r="A14339"/>
      <c r="C14339"/>
      <c r="D14339"/>
      <c r="E14339"/>
      <c r="F14339"/>
      <c r="G14339"/>
      <c r="H14339"/>
      <c r="J14339"/>
    </row>
    <row r="14340" spans="1:10" x14ac:dyDescent="0.25">
      <c r="A14340"/>
      <c r="C14340"/>
      <c r="D14340"/>
      <c r="E14340"/>
      <c r="F14340"/>
      <c r="G14340"/>
      <c r="H14340"/>
      <c r="J14340"/>
    </row>
    <row r="14341" spans="1:10" x14ac:dyDescent="0.25">
      <c r="A14341"/>
      <c r="C14341"/>
      <c r="D14341"/>
      <c r="E14341"/>
      <c r="F14341"/>
      <c r="G14341"/>
      <c r="H14341"/>
      <c r="J14341"/>
    </row>
    <row r="14342" spans="1:10" x14ac:dyDescent="0.25">
      <c r="A14342"/>
      <c r="C14342"/>
      <c r="D14342"/>
      <c r="E14342"/>
      <c r="F14342"/>
      <c r="G14342"/>
      <c r="H14342"/>
      <c r="J14342"/>
    </row>
    <row r="14343" spans="1:10" x14ac:dyDescent="0.25">
      <c r="A14343"/>
      <c r="C14343"/>
      <c r="D14343"/>
      <c r="E14343"/>
      <c r="F14343"/>
      <c r="G14343"/>
      <c r="H14343"/>
      <c r="J14343"/>
    </row>
    <row r="14344" spans="1:10" x14ac:dyDescent="0.25">
      <c r="A14344"/>
      <c r="C14344"/>
      <c r="D14344"/>
      <c r="E14344"/>
      <c r="F14344"/>
      <c r="G14344"/>
      <c r="H14344"/>
      <c r="J14344"/>
    </row>
    <row r="14345" spans="1:10" x14ac:dyDescent="0.25">
      <c r="A14345"/>
      <c r="C14345"/>
      <c r="D14345"/>
      <c r="E14345"/>
      <c r="F14345"/>
      <c r="G14345"/>
      <c r="H14345"/>
      <c r="J14345"/>
    </row>
    <row r="14346" spans="1:10" x14ac:dyDescent="0.25">
      <c r="A14346"/>
      <c r="C14346"/>
      <c r="D14346"/>
      <c r="E14346"/>
      <c r="F14346"/>
      <c r="G14346"/>
      <c r="H14346"/>
      <c r="J14346"/>
    </row>
    <row r="14347" spans="1:10" x14ac:dyDescent="0.25">
      <c r="A14347"/>
      <c r="C14347"/>
      <c r="D14347"/>
      <c r="E14347"/>
      <c r="F14347"/>
      <c r="G14347"/>
      <c r="H14347"/>
      <c r="J14347"/>
    </row>
    <row r="14348" spans="1:10" x14ac:dyDescent="0.25">
      <c r="A14348"/>
      <c r="C14348"/>
      <c r="D14348"/>
      <c r="E14348"/>
      <c r="F14348"/>
      <c r="G14348"/>
      <c r="H14348"/>
      <c r="J14348"/>
    </row>
    <row r="14349" spans="1:10" x14ac:dyDescent="0.25">
      <c r="A14349"/>
      <c r="C14349"/>
      <c r="D14349"/>
      <c r="E14349"/>
      <c r="F14349"/>
      <c r="G14349"/>
      <c r="H14349"/>
      <c r="J14349"/>
    </row>
    <row r="14350" spans="1:10" x14ac:dyDescent="0.25">
      <c r="A14350"/>
      <c r="C14350"/>
      <c r="D14350"/>
      <c r="E14350"/>
      <c r="F14350"/>
      <c r="G14350"/>
      <c r="H14350"/>
      <c r="J14350"/>
    </row>
    <row r="14351" spans="1:10" x14ac:dyDescent="0.25">
      <c r="A14351"/>
      <c r="C14351"/>
      <c r="D14351"/>
      <c r="E14351"/>
      <c r="F14351"/>
      <c r="G14351"/>
      <c r="H14351"/>
      <c r="J14351"/>
    </row>
    <row r="14352" spans="1:10" x14ac:dyDescent="0.25">
      <c r="A14352"/>
      <c r="C14352"/>
      <c r="D14352"/>
      <c r="E14352"/>
      <c r="F14352"/>
      <c r="G14352"/>
      <c r="H14352"/>
      <c r="J14352"/>
    </row>
    <row r="14353" spans="1:10" x14ac:dyDescent="0.25">
      <c r="A14353"/>
      <c r="C14353"/>
      <c r="D14353"/>
      <c r="E14353"/>
      <c r="F14353"/>
      <c r="G14353"/>
      <c r="H14353"/>
      <c r="J14353"/>
    </row>
    <row r="14354" spans="1:10" x14ac:dyDescent="0.25">
      <c r="A14354"/>
      <c r="C14354"/>
      <c r="D14354"/>
      <c r="E14354"/>
      <c r="F14354"/>
      <c r="G14354"/>
      <c r="H14354"/>
      <c r="J14354"/>
    </row>
    <row r="14355" spans="1:10" x14ac:dyDescent="0.25">
      <c r="A14355"/>
      <c r="C14355"/>
      <c r="D14355"/>
      <c r="E14355"/>
      <c r="F14355"/>
      <c r="G14355"/>
      <c r="H14355"/>
      <c r="J14355"/>
    </row>
    <row r="14356" spans="1:10" x14ac:dyDescent="0.25">
      <c r="A14356"/>
      <c r="C14356"/>
      <c r="D14356"/>
      <c r="E14356"/>
      <c r="F14356"/>
      <c r="G14356"/>
      <c r="H14356"/>
      <c r="J14356"/>
    </row>
    <row r="14357" spans="1:10" x14ac:dyDescent="0.25">
      <c r="A14357"/>
      <c r="C14357"/>
      <c r="D14357"/>
      <c r="E14357"/>
      <c r="F14357"/>
      <c r="G14357"/>
      <c r="H14357"/>
      <c r="J14357"/>
    </row>
    <row r="14358" spans="1:10" x14ac:dyDescent="0.25">
      <c r="A14358"/>
      <c r="C14358"/>
      <c r="D14358"/>
      <c r="E14358"/>
      <c r="F14358"/>
      <c r="G14358"/>
      <c r="H14358"/>
      <c r="J14358"/>
    </row>
    <row r="14359" spans="1:10" x14ac:dyDescent="0.25">
      <c r="A14359"/>
      <c r="C14359"/>
      <c r="D14359"/>
      <c r="E14359"/>
      <c r="F14359"/>
      <c r="G14359"/>
      <c r="H14359"/>
      <c r="J14359"/>
    </row>
    <row r="14360" spans="1:10" x14ac:dyDescent="0.25">
      <c r="A14360"/>
      <c r="C14360"/>
      <c r="D14360"/>
      <c r="E14360"/>
      <c r="F14360"/>
      <c r="G14360"/>
      <c r="H14360"/>
      <c r="J14360"/>
    </row>
    <row r="14361" spans="1:10" x14ac:dyDescent="0.25">
      <c r="A14361"/>
      <c r="C14361"/>
      <c r="D14361"/>
      <c r="E14361"/>
      <c r="F14361"/>
      <c r="G14361"/>
      <c r="H14361"/>
      <c r="J14361"/>
    </row>
    <row r="14362" spans="1:10" x14ac:dyDescent="0.25">
      <c r="A14362"/>
      <c r="C14362"/>
      <c r="D14362"/>
      <c r="E14362"/>
      <c r="F14362"/>
      <c r="G14362"/>
      <c r="H14362"/>
      <c r="J14362"/>
    </row>
    <row r="14363" spans="1:10" x14ac:dyDescent="0.25">
      <c r="A14363"/>
      <c r="C14363"/>
      <c r="D14363"/>
      <c r="E14363"/>
      <c r="F14363"/>
      <c r="G14363"/>
      <c r="H14363"/>
      <c r="J14363"/>
    </row>
    <row r="14364" spans="1:10" x14ac:dyDescent="0.25">
      <c r="A14364"/>
      <c r="C14364"/>
      <c r="D14364"/>
      <c r="E14364"/>
      <c r="F14364"/>
      <c r="G14364"/>
      <c r="H14364"/>
      <c r="J14364"/>
    </row>
    <row r="14365" spans="1:10" x14ac:dyDescent="0.25">
      <c r="A14365"/>
      <c r="C14365"/>
      <c r="D14365"/>
      <c r="E14365"/>
      <c r="F14365"/>
      <c r="G14365"/>
      <c r="H14365"/>
      <c r="J14365"/>
    </row>
    <row r="14366" spans="1:10" x14ac:dyDescent="0.25">
      <c r="A14366"/>
      <c r="C14366"/>
      <c r="D14366"/>
      <c r="E14366"/>
      <c r="F14366"/>
      <c r="G14366"/>
      <c r="H14366"/>
      <c r="J14366"/>
    </row>
    <row r="14367" spans="1:10" x14ac:dyDescent="0.25">
      <c r="A14367"/>
      <c r="C14367"/>
      <c r="D14367"/>
      <c r="E14367"/>
      <c r="F14367"/>
      <c r="G14367"/>
      <c r="H14367"/>
      <c r="J14367"/>
    </row>
    <row r="14368" spans="1:10" x14ac:dyDescent="0.25">
      <c r="A14368"/>
      <c r="C14368"/>
      <c r="D14368"/>
      <c r="E14368"/>
      <c r="F14368"/>
      <c r="G14368"/>
      <c r="H14368"/>
      <c r="J14368"/>
    </row>
    <row r="14369" spans="1:10" x14ac:dyDescent="0.25">
      <c r="A14369"/>
      <c r="C14369"/>
      <c r="D14369"/>
      <c r="E14369"/>
      <c r="F14369"/>
      <c r="G14369"/>
      <c r="H14369"/>
      <c r="J14369"/>
    </row>
    <row r="14370" spans="1:10" x14ac:dyDescent="0.25">
      <c r="A14370"/>
      <c r="C14370"/>
      <c r="D14370"/>
      <c r="E14370"/>
      <c r="F14370"/>
      <c r="G14370"/>
      <c r="H14370"/>
      <c r="J14370"/>
    </row>
    <row r="14371" spans="1:10" x14ac:dyDescent="0.25">
      <c r="A14371"/>
      <c r="C14371"/>
      <c r="D14371"/>
      <c r="E14371"/>
      <c r="F14371"/>
      <c r="G14371"/>
      <c r="H14371"/>
      <c r="J14371"/>
    </row>
    <row r="14372" spans="1:10" x14ac:dyDescent="0.25">
      <c r="A14372"/>
      <c r="C14372"/>
      <c r="D14372"/>
      <c r="E14372"/>
      <c r="F14372"/>
      <c r="G14372"/>
      <c r="H14372"/>
      <c r="J14372"/>
    </row>
    <row r="14373" spans="1:10" x14ac:dyDescent="0.25">
      <c r="A14373"/>
      <c r="C14373"/>
      <c r="D14373"/>
      <c r="E14373"/>
      <c r="F14373"/>
      <c r="G14373"/>
      <c r="H14373"/>
      <c r="J14373"/>
    </row>
    <row r="14374" spans="1:10" x14ac:dyDescent="0.25">
      <c r="A14374"/>
      <c r="C14374"/>
      <c r="D14374"/>
      <c r="E14374"/>
      <c r="F14374"/>
      <c r="G14374"/>
      <c r="H14374"/>
      <c r="J14374"/>
    </row>
    <row r="14375" spans="1:10" x14ac:dyDescent="0.25">
      <c r="A14375"/>
      <c r="C14375"/>
      <c r="D14375"/>
      <c r="E14375"/>
      <c r="F14375"/>
      <c r="G14375"/>
      <c r="H14375"/>
      <c r="J14375"/>
    </row>
    <row r="14376" spans="1:10" x14ac:dyDescent="0.25">
      <c r="A14376"/>
      <c r="C14376"/>
      <c r="D14376"/>
      <c r="E14376"/>
      <c r="F14376"/>
      <c r="G14376"/>
      <c r="H14376"/>
      <c r="J14376"/>
    </row>
    <row r="14377" spans="1:10" x14ac:dyDescent="0.25">
      <c r="A14377"/>
      <c r="C14377"/>
      <c r="D14377"/>
      <c r="E14377"/>
      <c r="F14377"/>
      <c r="G14377"/>
      <c r="H14377"/>
      <c r="J14377"/>
    </row>
    <row r="14378" spans="1:10" x14ac:dyDescent="0.25">
      <c r="A14378"/>
      <c r="C14378"/>
      <c r="D14378"/>
      <c r="E14378"/>
      <c r="F14378"/>
      <c r="G14378"/>
      <c r="H14378"/>
      <c r="J14378"/>
    </row>
    <row r="14379" spans="1:10" x14ac:dyDescent="0.25">
      <c r="A14379"/>
      <c r="C14379"/>
      <c r="D14379"/>
      <c r="E14379"/>
      <c r="F14379"/>
      <c r="G14379"/>
      <c r="H14379"/>
      <c r="J14379"/>
    </row>
    <row r="14380" spans="1:10" x14ac:dyDescent="0.25">
      <c r="A14380"/>
      <c r="C14380"/>
      <c r="D14380"/>
      <c r="E14380"/>
      <c r="F14380"/>
      <c r="G14380"/>
      <c r="H14380"/>
      <c r="J14380"/>
    </row>
    <row r="14381" spans="1:10" x14ac:dyDescent="0.25">
      <c r="A14381"/>
      <c r="C14381"/>
      <c r="D14381"/>
      <c r="E14381"/>
      <c r="F14381"/>
      <c r="G14381"/>
      <c r="H14381"/>
      <c r="J14381"/>
    </row>
    <row r="14382" spans="1:10" x14ac:dyDescent="0.25">
      <c r="A14382"/>
      <c r="C14382"/>
      <c r="D14382"/>
      <c r="E14382"/>
      <c r="F14382"/>
      <c r="G14382"/>
      <c r="H14382"/>
      <c r="J14382"/>
    </row>
    <row r="14383" spans="1:10" x14ac:dyDescent="0.25">
      <c r="A14383"/>
      <c r="C14383"/>
      <c r="D14383"/>
      <c r="E14383"/>
      <c r="F14383"/>
      <c r="G14383"/>
      <c r="H14383"/>
      <c r="J14383"/>
    </row>
    <row r="14384" spans="1:10" x14ac:dyDescent="0.25">
      <c r="A14384"/>
      <c r="C14384"/>
      <c r="D14384"/>
      <c r="E14384"/>
      <c r="F14384"/>
      <c r="G14384"/>
      <c r="H14384"/>
      <c r="J14384"/>
    </row>
    <row r="14385" spans="1:10" x14ac:dyDescent="0.25">
      <c r="A14385"/>
      <c r="C14385"/>
      <c r="D14385"/>
      <c r="E14385"/>
      <c r="F14385"/>
      <c r="G14385"/>
      <c r="H14385"/>
      <c r="J14385"/>
    </row>
    <row r="14386" spans="1:10" x14ac:dyDescent="0.25">
      <c r="A14386"/>
      <c r="C14386"/>
      <c r="D14386"/>
      <c r="E14386"/>
      <c r="F14386"/>
      <c r="G14386"/>
      <c r="H14386"/>
      <c r="J14386"/>
    </row>
    <row r="14387" spans="1:10" x14ac:dyDescent="0.25">
      <c r="A14387"/>
      <c r="C14387"/>
      <c r="D14387"/>
      <c r="E14387"/>
      <c r="F14387"/>
      <c r="G14387"/>
      <c r="H14387"/>
      <c r="J14387"/>
    </row>
    <row r="14388" spans="1:10" x14ac:dyDescent="0.25">
      <c r="A14388"/>
      <c r="C14388"/>
      <c r="D14388"/>
      <c r="E14388"/>
      <c r="F14388"/>
      <c r="G14388"/>
      <c r="H14388"/>
      <c r="J14388"/>
    </row>
    <row r="14389" spans="1:10" x14ac:dyDescent="0.25">
      <c r="A14389"/>
      <c r="C14389"/>
      <c r="D14389"/>
      <c r="E14389"/>
      <c r="F14389"/>
      <c r="G14389"/>
      <c r="H14389"/>
      <c r="J14389"/>
    </row>
    <row r="14390" spans="1:10" x14ac:dyDescent="0.25">
      <c r="A14390"/>
      <c r="C14390"/>
      <c r="D14390"/>
      <c r="E14390"/>
      <c r="F14390"/>
      <c r="G14390"/>
      <c r="H14390"/>
      <c r="J14390"/>
    </row>
    <row r="14391" spans="1:10" x14ac:dyDescent="0.25">
      <c r="A14391"/>
      <c r="C14391"/>
      <c r="D14391"/>
      <c r="E14391"/>
      <c r="F14391"/>
      <c r="G14391"/>
      <c r="H14391"/>
      <c r="J14391"/>
    </row>
    <row r="14392" spans="1:10" x14ac:dyDescent="0.25">
      <c r="A14392"/>
      <c r="C14392"/>
      <c r="D14392"/>
      <c r="E14392"/>
      <c r="F14392"/>
      <c r="G14392"/>
      <c r="H14392"/>
      <c r="J14392"/>
    </row>
    <row r="14393" spans="1:10" x14ac:dyDescent="0.25">
      <c r="A14393"/>
      <c r="C14393"/>
      <c r="D14393"/>
      <c r="E14393"/>
      <c r="F14393"/>
      <c r="G14393"/>
      <c r="H14393"/>
      <c r="J14393"/>
    </row>
    <row r="14394" spans="1:10" x14ac:dyDescent="0.25">
      <c r="A14394"/>
      <c r="C14394"/>
      <c r="D14394"/>
      <c r="E14394"/>
      <c r="F14394"/>
      <c r="G14394"/>
      <c r="H14394"/>
      <c r="J14394"/>
    </row>
    <row r="14395" spans="1:10" x14ac:dyDescent="0.25">
      <c r="A14395"/>
      <c r="C14395"/>
      <c r="D14395"/>
      <c r="E14395"/>
      <c r="F14395"/>
      <c r="G14395"/>
      <c r="H14395"/>
      <c r="J14395"/>
    </row>
    <row r="14396" spans="1:10" x14ac:dyDescent="0.25">
      <c r="A14396"/>
      <c r="C14396"/>
      <c r="D14396"/>
      <c r="E14396"/>
      <c r="F14396"/>
      <c r="G14396"/>
      <c r="H14396"/>
      <c r="J14396"/>
    </row>
    <row r="14397" spans="1:10" x14ac:dyDescent="0.25">
      <c r="A14397"/>
      <c r="C14397"/>
      <c r="D14397"/>
      <c r="E14397"/>
      <c r="F14397"/>
      <c r="G14397"/>
      <c r="H14397"/>
      <c r="J14397"/>
    </row>
    <row r="14398" spans="1:10" x14ac:dyDescent="0.25">
      <c r="A14398"/>
      <c r="C14398"/>
      <c r="D14398"/>
      <c r="E14398"/>
      <c r="F14398"/>
      <c r="G14398"/>
      <c r="H14398"/>
      <c r="J14398"/>
    </row>
    <row r="14399" spans="1:10" x14ac:dyDescent="0.25">
      <c r="A14399"/>
      <c r="C14399"/>
      <c r="D14399"/>
      <c r="E14399"/>
      <c r="F14399"/>
      <c r="G14399"/>
      <c r="H14399"/>
      <c r="J14399"/>
    </row>
    <row r="14400" spans="1:10" x14ac:dyDescent="0.25">
      <c r="A14400"/>
      <c r="C14400"/>
      <c r="D14400"/>
      <c r="E14400"/>
      <c r="F14400"/>
      <c r="G14400"/>
      <c r="H14400"/>
      <c r="J14400"/>
    </row>
    <row r="14401" spans="1:10" x14ac:dyDescent="0.25">
      <c r="A14401"/>
      <c r="C14401"/>
      <c r="D14401"/>
      <c r="E14401"/>
      <c r="F14401"/>
      <c r="G14401"/>
      <c r="H14401"/>
      <c r="J14401"/>
    </row>
    <row r="14402" spans="1:10" x14ac:dyDescent="0.25">
      <c r="A14402"/>
      <c r="C14402"/>
      <c r="D14402"/>
      <c r="E14402"/>
      <c r="F14402"/>
      <c r="G14402"/>
      <c r="H14402"/>
      <c r="J14402"/>
    </row>
    <row r="14403" spans="1:10" x14ac:dyDescent="0.25">
      <c r="A14403"/>
      <c r="C14403"/>
      <c r="D14403"/>
      <c r="E14403"/>
      <c r="F14403"/>
      <c r="G14403"/>
      <c r="H14403"/>
      <c r="J14403"/>
    </row>
    <row r="14404" spans="1:10" x14ac:dyDescent="0.25">
      <c r="A14404"/>
      <c r="C14404"/>
      <c r="D14404"/>
      <c r="E14404"/>
      <c r="F14404"/>
      <c r="G14404"/>
      <c r="H14404"/>
      <c r="J14404"/>
    </row>
    <row r="14405" spans="1:10" x14ac:dyDescent="0.25">
      <c r="A14405"/>
      <c r="C14405"/>
      <c r="D14405"/>
      <c r="E14405"/>
      <c r="F14405"/>
      <c r="G14405"/>
      <c r="H14405"/>
      <c r="J14405"/>
    </row>
    <row r="14406" spans="1:10" x14ac:dyDescent="0.25">
      <c r="A14406"/>
      <c r="C14406"/>
      <c r="D14406"/>
      <c r="E14406"/>
      <c r="F14406"/>
      <c r="G14406"/>
      <c r="H14406"/>
      <c r="J14406"/>
    </row>
    <row r="14407" spans="1:10" x14ac:dyDescent="0.25">
      <c r="A14407"/>
      <c r="C14407"/>
      <c r="D14407"/>
      <c r="E14407"/>
      <c r="F14407"/>
      <c r="G14407"/>
      <c r="H14407"/>
      <c r="J14407"/>
    </row>
    <row r="14408" spans="1:10" x14ac:dyDescent="0.25">
      <c r="A14408"/>
      <c r="C14408"/>
      <c r="D14408"/>
      <c r="E14408"/>
      <c r="F14408"/>
      <c r="G14408"/>
      <c r="H14408"/>
      <c r="J14408"/>
    </row>
    <row r="14409" spans="1:10" x14ac:dyDescent="0.25">
      <c r="A14409"/>
      <c r="C14409"/>
      <c r="D14409"/>
      <c r="E14409"/>
      <c r="F14409"/>
      <c r="G14409"/>
      <c r="H14409"/>
      <c r="J14409"/>
    </row>
    <row r="14410" spans="1:10" x14ac:dyDescent="0.25">
      <c r="A14410"/>
      <c r="C14410"/>
      <c r="D14410"/>
      <c r="E14410"/>
      <c r="F14410"/>
      <c r="G14410"/>
      <c r="H14410"/>
      <c r="J14410"/>
    </row>
    <row r="14411" spans="1:10" x14ac:dyDescent="0.25">
      <c r="A14411"/>
      <c r="C14411"/>
      <c r="D14411"/>
      <c r="E14411"/>
      <c r="F14411"/>
      <c r="G14411"/>
      <c r="H14411"/>
      <c r="J14411"/>
    </row>
    <row r="14412" spans="1:10" x14ac:dyDescent="0.25">
      <c r="A14412"/>
      <c r="C14412"/>
      <c r="D14412"/>
      <c r="E14412"/>
      <c r="F14412"/>
      <c r="G14412"/>
      <c r="H14412"/>
      <c r="J14412"/>
    </row>
    <row r="14413" spans="1:10" x14ac:dyDescent="0.25">
      <c r="A14413"/>
      <c r="C14413"/>
      <c r="D14413"/>
      <c r="E14413"/>
      <c r="F14413"/>
      <c r="G14413"/>
      <c r="H14413"/>
      <c r="J14413"/>
    </row>
    <row r="14414" spans="1:10" x14ac:dyDescent="0.25">
      <c r="A14414"/>
      <c r="C14414"/>
      <c r="D14414"/>
      <c r="E14414"/>
      <c r="F14414"/>
      <c r="G14414"/>
      <c r="H14414"/>
      <c r="J14414"/>
    </row>
    <row r="14415" spans="1:10" x14ac:dyDescent="0.25">
      <c r="A14415"/>
      <c r="C14415"/>
      <c r="D14415"/>
      <c r="E14415"/>
      <c r="F14415"/>
      <c r="G14415"/>
      <c r="H14415"/>
      <c r="J14415"/>
    </row>
    <row r="14416" spans="1:10" x14ac:dyDescent="0.25">
      <c r="A14416"/>
      <c r="C14416"/>
      <c r="D14416"/>
      <c r="E14416"/>
      <c r="F14416"/>
      <c r="G14416"/>
      <c r="H14416"/>
      <c r="J14416"/>
    </row>
    <row r="14417" spans="1:10" x14ac:dyDescent="0.25">
      <c r="A14417"/>
      <c r="C14417"/>
      <c r="D14417"/>
      <c r="E14417"/>
      <c r="F14417"/>
      <c r="G14417"/>
      <c r="H14417"/>
      <c r="J14417"/>
    </row>
    <row r="14418" spans="1:10" x14ac:dyDescent="0.25">
      <c r="A14418"/>
      <c r="C14418"/>
      <c r="D14418"/>
      <c r="E14418"/>
      <c r="F14418"/>
      <c r="G14418"/>
      <c r="H14418"/>
      <c r="J14418"/>
    </row>
    <row r="14419" spans="1:10" x14ac:dyDescent="0.25">
      <c r="A14419"/>
      <c r="C14419"/>
      <c r="D14419"/>
      <c r="E14419"/>
      <c r="F14419"/>
      <c r="G14419"/>
      <c r="H14419"/>
      <c r="J14419"/>
    </row>
    <row r="14420" spans="1:10" x14ac:dyDescent="0.25">
      <c r="A14420"/>
      <c r="C14420"/>
      <c r="D14420"/>
      <c r="E14420"/>
      <c r="F14420"/>
      <c r="G14420"/>
      <c r="H14420"/>
      <c r="J14420"/>
    </row>
    <row r="14421" spans="1:10" x14ac:dyDescent="0.25">
      <c r="A14421"/>
      <c r="C14421"/>
      <c r="D14421"/>
      <c r="E14421"/>
      <c r="F14421"/>
      <c r="G14421"/>
      <c r="H14421"/>
      <c r="J14421"/>
    </row>
    <row r="14422" spans="1:10" x14ac:dyDescent="0.25">
      <c r="A14422"/>
      <c r="C14422"/>
      <c r="D14422"/>
      <c r="E14422"/>
      <c r="F14422"/>
      <c r="G14422"/>
      <c r="H14422"/>
      <c r="J14422"/>
    </row>
    <row r="14423" spans="1:10" x14ac:dyDescent="0.25">
      <c r="A14423"/>
      <c r="C14423"/>
      <c r="D14423"/>
      <c r="E14423"/>
      <c r="F14423"/>
      <c r="G14423"/>
      <c r="H14423"/>
      <c r="J14423"/>
    </row>
    <row r="14424" spans="1:10" x14ac:dyDescent="0.25">
      <c r="A14424"/>
      <c r="C14424"/>
      <c r="D14424"/>
      <c r="E14424"/>
      <c r="F14424"/>
      <c r="G14424"/>
      <c r="H14424"/>
      <c r="J14424"/>
    </row>
    <row r="14425" spans="1:10" x14ac:dyDescent="0.25">
      <c r="A14425"/>
      <c r="C14425"/>
      <c r="D14425"/>
      <c r="E14425"/>
      <c r="F14425"/>
      <c r="G14425"/>
      <c r="H14425"/>
      <c r="J14425"/>
    </row>
    <row r="14426" spans="1:10" x14ac:dyDescent="0.25">
      <c r="A14426"/>
      <c r="C14426"/>
      <c r="D14426"/>
      <c r="E14426"/>
      <c r="F14426"/>
      <c r="G14426"/>
      <c r="H14426"/>
      <c r="J14426"/>
    </row>
    <row r="14427" spans="1:10" x14ac:dyDescent="0.25">
      <c r="A14427"/>
      <c r="C14427"/>
      <c r="D14427"/>
      <c r="E14427"/>
      <c r="F14427"/>
      <c r="G14427"/>
      <c r="H14427"/>
      <c r="J14427"/>
    </row>
    <row r="14428" spans="1:10" x14ac:dyDescent="0.25">
      <c r="A14428"/>
      <c r="C14428"/>
      <c r="D14428"/>
      <c r="E14428"/>
      <c r="F14428"/>
      <c r="G14428"/>
      <c r="H14428"/>
      <c r="J14428"/>
    </row>
    <row r="14429" spans="1:10" x14ac:dyDescent="0.25">
      <c r="A14429"/>
      <c r="C14429"/>
      <c r="D14429"/>
      <c r="E14429"/>
      <c r="F14429"/>
      <c r="G14429"/>
      <c r="H14429"/>
      <c r="J14429"/>
    </row>
    <row r="14430" spans="1:10" x14ac:dyDescent="0.25">
      <c r="A14430"/>
      <c r="C14430"/>
      <c r="D14430"/>
      <c r="E14430"/>
      <c r="F14430"/>
      <c r="G14430"/>
      <c r="H14430"/>
      <c r="J14430"/>
    </row>
    <row r="14431" spans="1:10" x14ac:dyDescent="0.25">
      <c r="A14431"/>
      <c r="C14431"/>
      <c r="D14431"/>
      <c r="E14431"/>
      <c r="F14431"/>
      <c r="G14431"/>
      <c r="H14431"/>
      <c r="J14431"/>
    </row>
    <row r="14432" spans="1:10" x14ac:dyDescent="0.25">
      <c r="A14432"/>
      <c r="C14432"/>
      <c r="D14432"/>
      <c r="E14432"/>
      <c r="F14432"/>
      <c r="G14432"/>
      <c r="H14432"/>
      <c r="J14432"/>
    </row>
    <row r="14433" spans="1:10" x14ac:dyDescent="0.25">
      <c r="A14433"/>
      <c r="C14433"/>
      <c r="D14433"/>
      <c r="E14433"/>
      <c r="F14433"/>
      <c r="G14433"/>
      <c r="H14433"/>
      <c r="J14433"/>
    </row>
    <row r="14434" spans="1:10" x14ac:dyDescent="0.25">
      <c r="A14434"/>
      <c r="C14434"/>
      <c r="D14434"/>
      <c r="E14434"/>
      <c r="F14434"/>
      <c r="G14434"/>
      <c r="H14434"/>
      <c r="J14434"/>
    </row>
    <row r="14435" spans="1:10" x14ac:dyDescent="0.25">
      <c r="A14435"/>
      <c r="C14435"/>
      <c r="D14435"/>
      <c r="E14435"/>
      <c r="F14435"/>
      <c r="G14435"/>
      <c r="H14435"/>
      <c r="J14435"/>
    </row>
    <row r="14436" spans="1:10" x14ac:dyDescent="0.25">
      <c r="A14436"/>
      <c r="C14436"/>
      <c r="D14436"/>
      <c r="E14436"/>
      <c r="F14436"/>
      <c r="G14436"/>
      <c r="H14436"/>
      <c r="J14436"/>
    </row>
    <row r="14437" spans="1:10" x14ac:dyDescent="0.25">
      <c r="A14437"/>
      <c r="C14437"/>
      <c r="D14437"/>
      <c r="E14437"/>
      <c r="F14437"/>
      <c r="G14437"/>
      <c r="H14437"/>
      <c r="J14437"/>
    </row>
    <row r="14438" spans="1:10" x14ac:dyDescent="0.25">
      <c r="A14438"/>
      <c r="C14438"/>
      <c r="D14438"/>
      <c r="E14438"/>
      <c r="F14438"/>
      <c r="G14438"/>
      <c r="H14438"/>
      <c r="J14438"/>
    </row>
    <row r="14439" spans="1:10" x14ac:dyDescent="0.25">
      <c r="A14439"/>
      <c r="C14439"/>
      <c r="D14439"/>
      <c r="E14439"/>
      <c r="F14439"/>
      <c r="G14439"/>
      <c r="H14439"/>
      <c r="J14439"/>
    </row>
    <row r="14440" spans="1:10" x14ac:dyDescent="0.25">
      <c r="A14440"/>
      <c r="C14440"/>
      <c r="D14440"/>
      <c r="E14440"/>
      <c r="F14440"/>
      <c r="G14440"/>
      <c r="H14440"/>
      <c r="J14440"/>
    </row>
    <row r="14441" spans="1:10" x14ac:dyDescent="0.25">
      <c r="A14441"/>
      <c r="C14441"/>
      <c r="D14441"/>
      <c r="E14441"/>
      <c r="F14441"/>
      <c r="G14441"/>
      <c r="H14441"/>
      <c r="J14441"/>
    </row>
    <row r="14442" spans="1:10" x14ac:dyDescent="0.25">
      <c r="A14442"/>
      <c r="C14442"/>
      <c r="D14442"/>
      <c r="E14442"/>
      <c r="F14442"/>
      <c r="G14442"/>
      <c r="H14442"/>
      <c r="J14442"/>
    </row>
    <row r="14443" spans="1:10" x14ac:dyDescent="0.25">
      <c r="A14443"/>
      <c r="C14443"/>
      <c r="D14443"/>
      <c r="E14443"/>
      <c r="F14443"/>
      <c r="G14443"/>
      <c r="H14443"/>
      <c r="J14443"/>
    </row>
    <row r="14444" spans="1:10" x14ac:dyDescent="0.25">
      <c r="A14444"/>
      <c r="C14444"/>
      <c r="D14444"/>
      <c r="E14444"/>
      <c r="F14444"/>
      <c r="G14444"/>
      <c r="H14444"/>
      <c r="J14444"/>
    </row>
    <row r="14445" spans="1:10" x14ac:dyDescent="0.25">
      <c r="A14445"/>
      <c r="C14445"/>
      <c r="D14445"/>
      <c r="E14445"/>
      <c r="F14445"/>
      <c r="G14445"/>
      <c r="H14445"/>
      <c r="J14445"/>
    </row>
    <row r="14446" spans="1:10" x14ac:dyDescent="0.25">
      <c r="A14446"/>
      <c r="C14446"/>
      <c r="D14446"/>
      <c r="E14446"/>
      <c r="F14446"/>
      <c r="G14446"/>
      <c r="H14446"/>
      <c r="J14446"/>
    </row>
    <row r="14447" spans="1:10" x14ac:dyDescent="0.25">
      <c r="A14447"/>
      <c r="C14447"/>
      <c r="D14447"/>
      <c r="E14447"/>
      <c r="F14447"/>
      <c r="G14447"/>
      <c r="H14447"/>
      <c r="J14447"/>
    </row>
    <row r="14448" spans="1:10" x14ac:dyDescent="0.25">
      <c r="A14448"/>
      <c r="C14448"/>
      <c r="D14448"/>
      <c r="E14448"/>
      <c r="F14448"/>
      <c r="G14448"/>
      <c r="H14448"/>
      <c r="J14448"/>
    </row>
    <row r="14449" spans="1:10" x14ac:dyDescent="0.25">
      <c r="A14449"/>
      <c r="C14449"/>
      <c r="D14449"/>
      <c r="E14449"/>
      <c r="F14449"/>
      <c r="G14449"/>
      <c r="H14449"/>
      <c r="J14449"/>
    </row>
    <row r="14450" spans="1:10" x14ac:dyDescent="0.25">
      <c r="A14450"/>
      <c r="C14450"/>
      <c r="D14450"/>
      <c r="E14450"/>
      <c r="F14450"/>
      <c r="G14450"/>
      <c r="H14450"/>
      <c r="J14450"/>
    </row>
    <row r="14451" spans="1:10" x14ac:dyDescent="0.25">
      <c r="A14451"/>
      <c r="C14451"/>
      <c r="D14451"/>
      <c r="E14451"/>
      <c r="F14451"/>
      <c r="G14451"/>
      <c r="H14451"/>
      <c r="J14451"/>
    </row>
    <row r="14452" spans="1:10" x14ac:dyDescent="0.25">
      <c r="A14452"/>
      <c r="C14452"/>
      <c r="D14452"/>
      <c r="E14452"/>
      <c r="F14452"/>
      <c r="G14452"/>
      <c r="H14452"/>
      <c r="J14452"/>
    </row>
    <row r="14453" spans="1:10" x14ac:dyDescent="0.25">
      <c r="A14453"/>
      <c r="C14453"/>
      <c r="D14453"/>
      <c r="E14453"/>
      <c r="F14453"/>
      <c r="G14453"/>
      <c r="H14453"/>
      <c r="J14453"/>
    </row>
    <row r="14454" spans="1:10" x14ac:dyDescent="0.25">
      <c r="A14454"/>
      <c r="C14454"/>
      <c r="D14454"/>
      <c r="E14454"/>
      <c r="F14454"/>
      <c r="G14454"/>
      <c r="H14454"/>
      <c r="J14454"/>
    </row>
    <row r="14455" spans="1:10" x14ac:dyDescent="0.25">
      <c r="A14455"/>
      <c r="C14455"/>
      <c r="D14455"/>
      <c r="E14455"/>
      <c r="F14455"/>
      <c r="G14455"/>
      <c r="H14455"/>
      <c r="J14455"/>
    </row>
    <row r="14456" spans="1:10" x14ac:dyDescent="0.25">
      <c r="A14456"/>
      <c r="C14456"/>
      <c r="D14456"/>
      <c r="E14456"/>
      <c r="F14456"/>
      <c r="G14456"/>
      <c r="H14456"/>
      <c r="J14456"/>
    </row>
    <row r="14457" spans="1:10" x14ac:dyDescent="0.25">
      <c r="A14457"/>
      <c r="C14457"/>
      <c r="D14457"/>
      <c r="E14457"/>
      <c r="F14457"/>
      <c r="G14457"/>
      <c r="H14457"/>
      <c r="J14457"/>
    </row>
    <row r="14458" spans="1:10" x14ac:dyDescent="0.25">
      <c r="A14458"/>
      <c r="C14458"/>
      <c r="D14458"/>
      <c r="E14458"/>
      <c r="F14458"/>
      <c r="G14458"/>
      <c r="H14458"/>
      <c r="J14458"/>
    </row>
    <row r="14459" spans="1:10" x14ac:dyDescent="0.25">
      <c r="A14459"/>
      <c r="C14459"/>
      <c r="D14459"/>
      <c r="E14459"/>
      <c r="F14459"/>
      <c r="G14459"/>
      <c r="H14459"/>
      <c r="J14459"/>
    </row>
    <row r="14460" spans="1:10" x14ac:dyDescent="0.25">
      <c r="A14460"/>
      <c r="C14460"/>
      <c r="D14460"/>
      <c r="E14460"/>
      <c r="F14460"/>
      <c r="G14460"/>
      <c r="H14460"/>
      <c r="J14460"/>
    </row>
    <row r="14461" spans="1:10" x14ac:dyDescent="0.25">
      <c r="A14461"/>
      <c r="C14461"/>
      <c r="D14461"/>
      <c r="E14461"/>
      <c r="F14461"/>
      <c r="G14461"/>
      <c r="H14461"/>
      <c r="J14461"/>
    </row>
    <row r="14462" spans="1:10" x14ac:dyDescent="0.25">
      <c r="A14462"/>
      <c r="C14462"/>
      <c r="D14462"/>
      <c r="E14462"/>
      <c r="F14462"/>
      <c r="G14462"/>
      <c r="H14462"/>
      <c r="J14462"/>
    </row>
    <row r="14463" spans="1:10" x14ac:dyDescent="0.25">
      <c r="A14463"/>
      <c r="C14463"/>
      <c r="D14463"/>
      <c r="E14463"/>
      <c r="F14463"/>
      <c r="G14463"/>
      <c r="H14463"/>
      <c r="J14463"/>
    </row>
    <row r="14464" spans="1:10" x14ac:dyDescent="0.25">
      <c r="A14464"/>
      <c r="C14464"/>
      <c r="D14464"/>
      <c r="E14464"/>
      <c r="F14464"/>
      <c r="G14464"/>
      <c r="H14464"/>
      <c r="J14464"/>
    </row>
    <row r="14465" spans="1:10" x14ac:dyDescent="0.25">
      <c r="A14465"/>
      <c r="C14465"/>
      <c r="D14465"/>
      <c r="E14465"/>
      <c r="F14465"/>
      <c r="G14465"/>
      <c r="H14465"/>
      <c r="J14465"/>
    </row>
    <row r="14466" spans="1:10" x14ac:dyDescent="0.25">
      <c r="A14466"/>
      <c r="C14466"/>
      <c r="D14466"/>
      <c r="E14466"/>
      <c r="F14466"/>
      <c r="G14466"/>
      <c r="H14466"/>
      <c r="J14466"/>
    </row>
    <row r="14467" spans="1:10" x14ac:dyDescent="0.25">
      <c r="A14467"/>
      <c r="C14467"/>
      <c r="D14467"/>
      <c r="E14467"/>
      <c r="F14467"/>
      <c r="G14467"/>
      <c r="H14467"/>
      <c r="J14467"/>
    </row>
    <row r="14468" spans="1:10" x14ac:dyDescent="0.25">
      <c r="A14468"/>
      <c r="C14468"/>
      <c r="D14468"/>
      <c r="E14468"/>
      <c r="F14468"/>
      <c r="G14468"/>
      <c r="H14468"/>
      <c r="J14468"/>
    </row>
    <row r="14469" spans="1:10" x14ac:dyDescent="0.25">
      <c r="A14469"/>
      <c r="C14469"/>
      <c r="D14469"/>
      <c r="E14469"/>
      <c r="F14469"/>
      <c r="G14469"/>
      <c r="H14469"/>
      <c r="J14469"/>
    </row>
    <row r="14470" spans="1:10" x14ac:dyDescent="0.25">
      <c r="A14470"/>
      <c r="C14470"/>
      <c r="D14470"/>
      <c r="E14470"/>
      <c r="F14470"/>
      <c r="G14470"/>
      <c r="H14470"/>
      <c r="J14470"/>
    </row>
    <row r="14471" spans="1:10" x14ac:dyDescent="0.25">
      <c r="A14471"/>
      <c r="C14471"/>
      <c r="D14471"/>
      <c r="E14471"/>
      <c r="F14471"/>
      <c r="G14471"/>
      <c r="H14471"/>
      <c r="J14471"/>
    </row>
    <row r="14472" spans="1:10" x14ac:dyDescent="0.25">
      <c r="A14472"/>
      <c r="C14472"/>
      <c r="D14472"/>
      <c r="E14472"/>
      <c r="F14472"/>
      <c r="G14472"/>
      <c r="H14472"/>
      <c r="J14472"/>
    </row>
    <row r="14473" spans="1:10" x14ac:dyDescent="0.25">
      <c r="A14473"/>
      <c r="C14473"/>
      <c r="D14473"/>
      <c r="E14473"/>
      <c r="F14473"/>
      <c r="G14473"/>
      <c r="H14473"/>
      <c r="J14473"/>
    </row>
    <row r="14474" spans="1:10" x14ac:dyDescent="0.25">
      <c r="A14474"/>
      <c r="C14474"/>
      <c r="D14474"/>
      <c r="E14474"/>
      <c r="F14474"/>
      <c r="G14474"/>
      <c r="H14474"/>
      <c r="J14474"/>
    </row>
    <row r="14475" spans="1:10" x14ac:dyDescent="0.25">
      <c r="A14475"/>
      <c r="C14475"/>
      <c r="D14475"/>
      <c r="E14475"/>
      <c r="F14475"/>
      <c r="G14475"/>
      <c r="H14475"/>
      <c r="J14475"/>
    </row>
    <row r="14476" spans="1:10" x14ac:dyDescent="0.25">
      <c r="A14476"/>
      <c r="C14476"/>
      <c r="D14476"/>
      <c r="E14476"/>
      <c r="F14476"/>
      <c r="G14476"/>
      <c r="H14476"/>
      <c r="J14476"/>
    </row>
    <row r="14477" spans="1:10" x14ac:dyDescent="0.25">
      <c r="A14477"/>
      <c r="C14477"/>
      <c r="D14477"/>
      <c r="E14477"/>
      <c r="F14477"/>
      <c r="G14477"/>
      <c r="H14477"/>
      <c r="J14477"/>
    </row>
    <row r="14478" spans="1:10" x14ac:dyDescent="0.25">
      <c r="A14478"/>
      <c r="C14478"/>
      <c r="D14478"/>
      <c r="E14478"/>
      <c r="F14478"/>
      <c r="G14478"/>
      <c r="H14478"/>
      <c r="J14478"/>
    </row>
    <row r="14479" spans="1:10" x14ac:dyDescent="0.25">
      <c r="A14479"/>
      <c r="C14479"/>
      <c r="D14479"/>
      <c r="E14479"/>
      <c r="F14479"/>
      <c r="G14479"/>
      <c r="H14479"/>
      <c r="J14479"/>
    </row>
    <row r="14480" spans="1:10" x14ac:dyDescent="0.25">
      <c r="A14480"/>
      <c r="C14480"/>
      <c r="D14480"/>
      <c r="E14480"/>
      <c r="F14480"/>
      <c r="G14480"/>
      <c r="H14480"/>
      <c r="J14480"/>
    </row>
    <row r="14481" spans="1:10" x14ac:dyDescent="0.25">
      <c r="A14481"/>
      <c r="C14481"/>
      <c r="D14481"/>
      <c r="E14481"/>
      <c r="F14481"/>
      <c r="G14481"/>
      <c r="H14481"/>
      <c r="J14481"/>
    </row>
    <row r="14482" spans="1:10" x14ac:dyDescent="0.25">
      <c r="A14482"/>
      <c r="C14482"/>
      <c r="D14482"/>
      <c r="E14482"/>
      <c r="F14482"/>
      <c r="G14482"/>
      <c r="H14482"/>
      <c r="J14482"/>
    </row>
    <row r="14483" spans="1:10" x14ac:dyDescent="0.25">
      <c r="A14483"/>
      <c r="C14483"/>
      <c r="D14483"/>
      <c r="E14483"/>
      <c r="F14483"/>
      <c r="G14483"/>
      <c r="H14483"/>
      <c r="J14483"/>
    </row>
    <row r="14484" spans="1:10" x14ac:dyDescent="0.25">
      <c r="A14484"/>
      <c r="C14484"/>
      <c r="D14484"/>
      <c r="E14484"/>
      <c r="F14484"/>
      <c r="G14484"/>
      <c r="H14484"/>
      <c r="J14484"/>
    </row>
    <row r="14485" spans="1:10" x14ac:dyDescent="0.25">
      <c r="A14485"/>
      <c r="C14485"/>
      <c r="D14485"/>
      <c r="E14485"/>
      <c r="F14485"/>
      <c r="G14485"/>
      <c r="H14485"/>
      <c r="J14485"/>
    </row>
    <row r="14486" spans="1:10" x14ac:dyDescent="0.25">
      <c r="A14486"/>
      <c r="C14486"/>
      <c r="D14486"/>
      <c r="E14486"/>
      <c r="F14486"/>
      <c r="G14486"/>
      <c r="H14486"/>
      <c r="J14486"/>
    </row>
    <row r="14487" spans="1:10" x14ac:dyDescent="0.25">
      <c r="A14487"/>
      <c r="C14487"/>
      <c r="D14487"/>
      <c r="E14487"/>
      <c r="F14487"/>
      <c r="G14487"/>
      <c r="H14487"/>
      <c r="J14487"/>
    </row>
    <row r="14488" spans="1:10" x14ac:dyDescent="0.25">
      <c r="A14488"/>
      <c r="C14488"/>
      <c r="D14488"/>
      <c r="E14488"/>
      <c r="F14488"/>
      <c r="G14488"/>
      <c r="H14488"/>
      <c r="J14488"/>
    </row>
    <row r="14489" spans="1:10" x14ac:dyDescent="0.25">
      <c r="A14489"/>
      <c r="C14489"/>
      <c r="D14489"/>
      <c r="E14489"/>
      <c r="F14489"/>
      <c r="G14489"/>
      <c r="H14489"/>
      <c r="J14489"/>
    </row>
    <row r="14490" spans="1:10" x14ac:dyDescent="0.25">
      <c r="A14490"/>
      <c r="C14490"/>
      <c r="D14490"/>
      <c r="E14490"/>
      <c r="F14490"/>
      <c r="G14490"/>
      <c r="H14490"/>
      <c r="J14490"/>
    </row>
    <row r="14491" spans="1:10" x14ac:dyDescent="0.25">
      <c r="A14491"/>
      <c r="C14491"/>
      <c r="D14491"/>
      <c r="E14491"/>
      <c r="F14491"/>
      <c r="G14491"/>
      <c r="H14491"/>
      <c r="J14491"/>
    </row>
    <row r="14492" spans="1:10" x14ac:dyDescent="0.25">
      <c r="A14492"/>
      <c r="C14492"/>
      <c r="D14492"/>
      <c r="E14492"/>
      <c r="F14492"/>
      <c r="G14492"/>
      <c r="H14492"/>
      <c r="J14492"/>
    </row>
    <row r="14493" spans="1:10" x14ac:dyDescent="0.25">
      <c r="A14493"/>
      <c r="C14493"/>
      <c r="D14493"/>
      <c r="E14493"/>
      <c r="F14493"/>
      <c r="G14493"/>
      <c r="H14493"/>
      <c r="J14493"/>
    </row>
    <row r="14494" spans="1:10" x14ac:dyDescent="0.25">
      <c r="A14494"/>
      <c r="C14494"/>
      <c r="D14494"/>
      <c r="E14494"/>
      <c r="F14494"/>
      <c r="G14494"/>
      <c r="H14494"/>
      <c r="J14494"/>
    </row>
    <row r="14495" spans="1:10" x14ac:dyDescent="0.25">
      <c r="A14495"/>
      <c r="C14495"/>
      <c r="D14495"/>
      <c r="E14495"/>
      <c r="F14495"/>
      <c r="G14495"/>
      <c r="H14495"/>
      <c r="J14495"/>
    </row>
    <row r="14496" spans="1:10" x14ac:dyDescent="0.25">
      <c r="A14496"/>
      <c r="C14496"/>
      <c r="D14496"/>
      <c r="E14496"/>
      <c r="F14496"/>
      <c r="G14496"/>
      <c r="H14496"/>
      <c r="J14496"/>
    </row>
    <row r="14497" spans="1:10" x14ac:dyDescent="0.25">
      <c r="A14497"/>
      <c r="C14497"/>
      <c r="D14497"/>
      <c r="E14497"/>
      <c r="F14497"/>
      <c r="G14497"/>
      <c r="H14497"/>
      <c r="J14497"/>
    </row>
    <row r="14498" spans="1:10" x14ac:dyDescent="0.25">
      <c r="A14498"/>
      <c r="C14498"/>
      <c r="D14498"/>
      <c r="E14498"/>
      <c r="F14498"/>
      <c r="G14498"/>
      <c r="H14498"/>
      <c r="J14498"/>
    </row>
    <row r="14499" spans="1:10" x14ac:dyDescent="0.25">
      <c r="A14499"/>
      <c r="C14499"/>
      <c r="D14499"/>
      <c r="E14499"/>
      <c r="F14499"/>
      <c r="G14499"/>
      <c r="H14499"/>
      <c r="J14499"/>
    </row>
    <row r="14500" spans="1:10" x14ac:dyDescent="0.25">
      <c r="A14500"/>
      <c r="C14500"/>
      <c r="D14500"/>
      <c r="E14500"/>
      <c r="F14500"/>
      <c r="G14500"/>
      <c r="H14500"/>
      <c r="J14500"/>
    </row>
    <row r="14501" spans="1:10" x14ac:dyDescent="0.25">
      <c r="A14501"/>
      <c r="C14501"/>
      <c r="D14501"/>
      <c r="E14501"/>
      <c r="F14501"/>
      <c r="G14501"/>
      <c r="H14501"/>
      <c r="J14501"/>
    </row>
    <row r="14502" spans="1:10" x14ac:dyDescent="0.25">
      <c r="A14502"/>
      <c r="C14502"/>
      <c r="D14502"/>
      <c r="E14502"/>
      <c r="F14502"/>
      <c r="G14502"/>
      <c r="H14502"/>
      <c r="J14502"/>
    </row>
    <row r="14503" spans="1:10" x14ac:dyDescent="0.25">
      <c r="A14503"/>
      <c r="C14503"/>
      <c r="D14503"/>
      <c r="E14503"/>
      <c r="F14503"/>
      <c r="G14503"/>
      <c r="H14503"/>
      <c r="J14503"/>
    </row>
    <row r="14504" spans="1:10" x14ac:dyDescent="0.25">
      <c r="A14504"/>
      <c r="C14504"/>
      <c r="D14504"/>
      <c r="E14504"/>
      <c r="F14504"/>
      <c r="G14504"/>
      <c r="H14504"/>
      <c r="J14504"/>
    </row>
    <row r="14505" spans="1:10" x14ac:dyDescent="0.25">
      <c r="A14505"/>
      <c r="C14505"/>
      <c r="D14505"/>
      <c r="E14505"/>
      <c r="F14505"/>
      <c r="G14505"/>
      <c r="H14505"/>
      <c r="J14505"/>
    </row>
    <row r="14506" spans="1:10" x14ac:dyDescent="0.25">
      <c r="A14506"/>
      <c r="C14506"/>
      <c r="D14506"/>
      <c r="E14506"/>
      <c r="F14506"/>
      <c r="G14506"/>
      <c r="H14506"/>
      <c r="J14506"/>
    </row>
    <row r="14507" spans="1:10" x14ac:dyDescent="0.25">
      <c r="A14507"/>
      <c r="C14507"/>
      <c r="D14507"/>
      <c r="E14507"/>
      <c r="F14507"/>
      <c r="G14507"/>
      <c r="H14507"/>
      <c r="J14507"/>
    </row>
    <row r="14508" spans="1:10" x14ac:dyDescent="0.25">
      <c r="A14508"/>
      <c r="C14508"/>
      <c r="D14508"/>
      <c r="E14508"/>
      <c r="F14508"/>
      <c r="G14508"/>
      <c r="H14508"/>
      <c r="J14508"/>
    </row>
    <row r="14509" spans="1:10" x14ac:dyDescent="0.25">
      <c r="A14509"/>
      <c r="C14509"/>
      <c r="D14509"/>
      <c r="E14509"/>
      <c r="F14509"/>
      <c r="G14509"/>
      <c r="H14509"/>
      <c r="J14509"/>
    </row>
    <row r="14510" spans="1:10" x14ac:dyDescent="0.25">
      <c r="A14510"/>
      <c r="C14510"/>
      <c r="D14510"/>
      <c r="E14510"/>
      <c r="F14510"/>
      <c r="G14510"/>
      <c r="H14510"/>
      <c r="J14510"/>
    </row>
    <row r="14511" spans="1:10" x14ac:dyDescent="0.25">
      <c r="A14511"/>
      <c r="C14511"/>
      <c r="D14511"/>
      <c r="E14511"/>
      <c r="F14511"/>
      <c r="G14511"/>
      <c r="H14511"/>
      <c r="J14511"/>
    </row>
    <row r="14512" spans="1:10" x14ac:dyDescent="0.25">
      <c r="A14512"/>
      <c r="C14512"/>
      <c r="D14512"/>
      <c r="E14512"/>
      <c r="F14512"/>
      <c r="G14512"/>
      <c r="H14512"/>
      <c r="J14512"/>
    </row>
    <row r="14513" spans="1:10" x14ac:dyDescent="0.25">
      <c r="A14513"/>
      <c r="C14513"/>
      <c r="D14513"/>
      <c r="E14513"/>
      <c r="F14513"/>
      <c r="G14513"/>
      <c r="H14513"/>
      <c r="J14513"/>
    </row>
    <row r="14514" spans="1:10" x14ac:dyDescent="0.25">
      <c r="A14514"/>
      <c r="C14514"/>
      <c r="D14514"/>
      <c r="E14514"/>
      <c r="F14514"/>
      <c r="G14514"/>
      <c r="H14514"/>
      <c r="J14514"/>
    </row>
    <row r="14515" spans="1:10" x14ac:dyDescent="0.25">
      <c r="A14515"/>
      <c r="C14515"/>
      <c r="D14515"/>
      <c r="E14515"/>
      <c r="F14515"/>
      <c r="G14515"/>
      <c r="H14515"/>
      <c r="J14515"/>
    </row>
    <row r="14516" spans="1:10" x14ac:dyDescent="0.25">
      <c r="A14516"/>
      <c r="C14516"/>
      <c r="D14516"/>
      <c r="E14516"/>
      <c r="F14516"/>
      <c r="G14516"/>
      <c r="H14516"/>
      <c r="J14516"/>
    </row>
    <row r="14517" spans="1:10" x14ac:dyDescent="0.25">
      <c r="A14517"/>
      <c r="C14517"/>
      <c r="D14517"/>
      <c r="E14517"/>
      <c r="F14517"/>
      <c r="G14517"/>
      <c r="H14517"/>
      <c r="J14517"/>
    </row>
    <row r="14518" spans="1:10" x14ac:dyDescent="0.25">
      <c r="A14518"/>
      <c r="C14518"/>
      <c r="D14518"/>
      <c r="E14518"/>
      <c r="F14518"/>
      <c r="G14518"/>
      <c r="H14518"/>
      <c r="J14518"/>
    </row>
    <row r="14519" spans="1:10" x14ac:dyDescent="0.25">
      <c r="A14519"/>
      <c r="C14519"/>
      <c r="D14519"/>
      <c r="E14519"/>
      <c r="F14519"/>
      <c r="G14519"/>
      <c r="H14519"/>
      <c r="J14519"/>
    </row>
    <row r="14520" spans="1:10" x14ac:dyDescent="0.25">
      <c r="A14520"/>
      <c r="C14520"/>
      <c r="D14520"/>
      <c r="E14520"/>
      <c r="F14520"/>
      <c r="G14520"/>
      <c r="H14520"/>
      <c r="J14520"/>
    </row>
    <row r="14521" spans="1:10" x14ac:dyDescent="0.25">
      <c r="A14521"/>
      <c r="C14521"/>
      <c r="D14521"/>
      <c r="E14521"/>
      <c r="F14521"/>
      <c r="G14521"/>
      <c r="H14521"/>
      <c r="J14521"/>
    </row>
    <row r="14522" spans="1:10" x14ac:dyDescent="0.25">
      <c r="A14522"/>
      <c r="C14522"/>
      <c r="D14522"/>
      <c r="E14522"/>
      <c r="F14522"/>
      <c r="G14522"/>
      <c r="H14522"/>
      <c r="J14522"/>
    </row>
    <row r="14523" spans="1:10" x14ac:dyDescent="0.25">
      <c r="A14523"/>
      <c r="C14523"/>
      <c r="D14523"/>
      <c r="E14523"/>
      <c r="F14523"/>
      <c r="G14523"/>
      <c r="H14523"/>
      <c r="J14523"/>
    </row>
    <row r="14524" spans="1:10" x14ac:dyDescent="0.25">
      <c r="A14524"/>
      <c r="C14524"/>
      <c r="D14524"/>
      <c r="E14524"/>
      <c r="F14524"/>
      <c r="G14524"/>
      <c r="H14524"/>
      <c r="J14524"/>
    </row>
    <row r="14525" spans="1:10" x14ac:dyDescent="0.25">
      <c r="A14525"/>
      <c r="C14525"/>
      <c r="D14525"/>
      <c r="E14525"/>
      <c r="F14525"/>
      <c r="G14525"/>
      <c r="H14525"/>
      <c r="J14525"/>
    </row>
    <row r="14526" spans="1:10" x14ac:dyDescent="0.25">
      <c r="A14526"/>
      <c r="C14526"/>
      <c r="D14526"/>
      <c r="E14526"/>
      <c r="F14526"/>
      <c r="G14526"/>
      <c r="H14526"/>
      <c r="J14526"/>
    </row>
    <row r="14527" spans="1:10" x14ac:dyDescent="0.25">
      <c r="A14527"/>
      <c r="C14527"/>
      <c r="D14527"/>
      <c r="E14527"/>
      <c r="F14527"/>
      <c r="G14527"/>
      <c r="H14527"/>
      <c r="J14527"/>
    </row>
    <row r="14528" spans="1:10" x14ac:dyDescent="0.25">
      <c r="A14528"/>
      <c r="C14528"/>
      <c r="D14528"/>
      <c r="E14528"/>
      <c r="F14528"/>
      <c r="G14528"/>
      <c r="H14528"/>
      <c r="J14528"/>
    </row>
    <row r="14529" spans="1:10" x14ac:dyDescent="0.25">
      <c r="A14529"/>
      <c r="C14529"/>
      <c r="D14529"/>
      <c r="E14529"/>
      <c r="F14529"/>
      <c r="G14529"/>
      <c r="H14529"/>
      <c r="J14529"/>
    </row>
    <row r="14530" spans="1:10" x14ac:dyDescent="0.25">
      <c r="A14530"/>
      <c r="C14530"/>
      <c r="D14530"/>
      <c r="E14530"/>
      <c r="F14530"/>
      <c r="G14530"/>
      <c r="H14530"/>
      <c r="J14530"/>
    </row>
    <row r="14531" spans="1:10" x14ac:dyDescent="0.25">
      <c r="A14531"/>
      <c r="C14531"/>
      <c r="D14531"/>
      <c r="E14531"/>
      <c r="F14531"/>
      <c r="G14531"/>
      <c r="H14531"/>
      <c r="J14531"/>
    </row>
    <row r="14532" spans="1:10" x14ac:dyDescent="0.25">
      <c r="A14532"/>
      <c r="C14532"/>
      <c r="D14532"/>
      <c r="E14532"/>
      <c r="F14532"/>
      <c r="G14532"/>
      <c r="H14532"/>
      <c r="J14532"/>
    </row>
    <row r="14533" spans="1:10" x14ac:dyDescent="0.25">
      <c r="A14533"/>
      <c r="C14533"/>
      <c r="D14533"/>
      <c r="E14533"/>
      <c r="F14533"/>
      <c r="G14533"/>
      <c r="H14533"/>
      <c r="J14533"/>
    </row>
    <row r="14534" spans="1:10" x14ac:dyDescent="0.25">
      <c r="A14534"/>
      <c r="C14534"/>
      <c r="D14534"/>
      <c r="E14534"/>
      <c r="F14534"/>
      <c r="G14534"/>
      <c r="H14534"/>
      <c r="J14534"/>
    </row>
    <row r="14535" spans="1:10" x14ac:dyDescent="0.25">
      <c r="A14535"/>
      <c r="C14535"/>
      <c r="D14535"/>
      <c r="E14535"/>
      <c r="F14535"/>
      <c r="G14535"/>
      <c r="H14535"/>
      <c r="J14535"/>
    </row>
    <row r="14536" spans="1:10" x14ac:dyDescent="0.25">
      <c r="A14536"/>
      <c r="C14536"/>
      <c r="D14536"/>
      <c r="E14536"/>
      <c r="F14536"/>
      <c r="G14536"/>
      <c r="H14536"/>
      <c r="J14536"/>
    </row>
    <row r="14537" spans="1:10" x14ac:dyDescent="0.25">
      <c r="A14537"/>
      <c r="C14537"/>
      <c r="D14537"/>
      <c r="E14537"/>
      <c r="F14537"/>
      <c r="G14537"/>
      <c r="H14537"/>
      <c r="J14537"/>
    </row>
    <row r="14538" spans="1:10" x14ac:dyDescent="0.25">
      <c r="A14538"/>
      <c r="C14538"/>
      <c r="D14538"/>
      <c r="E14538"/>
      <c r="F14538"/>
      <c r="G14538"/>
      <c r="H14538"/>
      <c r="J14538"/>
    </row>
    <row r="14539" spans="1:10" x14ac:dyDescent="0.25">
      <c r="A14539"/>
      <c r="C14539"/>
      <c r="D14539"/>
      <c r="E14539"/>
      <c r="F14539"/>
      <c r="G14539"/>
      <c r="H14539"/>
      <c r="J14539"/>
    </row>
    <row r="14540" spans="1:10" x14ac:dyDescent="0.25">
      <c r="A14540"/>
      <c r="C14540"/>
      <c r="D14540"/>
      <c r="E14540"/>
      <c r="F14540"/>
      <c r="G14540"/>
      <c r="H14540"/>
      <c r="J14540"/>
    </row>
    <row r="14541" spans="1:10" x14ac:dyDescent="0.25">
      <c r="A14541"/>
      <c r="C14541"/>
      <c r="D14541"/>
      <c r="E14541"/>
      <c r="F14541"/>
      <c r="G14541"/>
      <c r="H14541"/>
      <c r="J14541"/>
    </row>
    <row r="14542" spans="1:10" x14ac:dyDescent="0.25">
      <c r="A14542"/>
      <c r="C14542"/>
      <c r="D14542"/>
      <c r="E14542"/>
      <c r="F14542"/>
      <c r="G14542"/>
      <c r="H14542"/>
      <c r="J14542"/>
    </row>
    <row r="14543" spans="1:10" x14ac:dyDescent="0.25">
      <c r="A14543"/>
      <c r="C14543"/>
      <c r="D14543"/>
      <c r="E14543"/>
      <c r="F14543"/>
      <c r="G14543"/>
      <c r="H14543"/>
      <c r="J14543"/>
    </row>
    <row r="14544" spans="1:10" x14ac:dyDescent="0.25">
      <c r="A14544"/>
      <c r="C14544"/>
      <c r="D14544"/>
      <c r="E14544"/>
      <c r="F14544"/>
      <c r="G14544"/>
      <c r="H14544"/>
      <c r="J14544"/>
    </row>
    <row r="14545" spans="1:10" x14ac:dyDescent="0.25">
      <c r="A14545"/>
      <c r="C14545"/>
      <c r="D14545"/>
      <c r="E14545"/>
      <c r="F14545"/>
      <c r="G14545"/>
      <c r="H14545"/>
      <c r="J14545"/>
    </row>
    <row r="14546" spans="1:10" x14ac:dyDescent="0.25">
      <c r="A14546"/>
      <c r="C14546"/>
      <c r="D14546"/>
      <c r="E14546"/>
      <c r="F14546"/>
      <c r="G14546"/>
      <c r="H14546"/>
      <c r="J14546"/>
    </row>
    <row r="14547" spans="1:10" x14ac:dyDescent="0.25">
      <c r="A14547"/>
      <c r="C14547"/>
      <c r="D14547"/>
      <c r="E14547"/>
      <c r="F14547"/>
      <c r="G14547"/>
      <c r="H14547"/>
      <c r="J14547"/>
    </row>
    <row r="14548" spans="1:10" x14ac:dyDescent="0.25">
      <c r="A14548"/>
      <c r="C14548"/>
      <c r="D14548"/>
      <c r="E14548"/>
      <c r="F14548"/>
      <c r="G14548"/>
      <c r="H14548"/>
      <c r="J14548"/>
    </row>
    <row r="14549" spans="1:10" x14ac:dyDescent="0.25">
      <c r="A14549"/>
      <c r="C14549"/>
      <c r="D14549"/>
      <c r="E14549"/>
      <c r="F14549"/>
      <c r="G14549"/>
      <c r="H14549"/>
      <c r="J14549"/>
    </row>
    <row r="14550" spans="1:10" x14ac:dyDescent="0.25">
      <c r="A14550"/>
      <c r="C14550"/>
      <c r="D14550"/>
      <c r="E14550"/>
      <c r="F14550"/>
      <c r="G14550"/>
      <c r="H14550"/>
      <c r="J14550"/>
    </row>
    <row r="14551" spans="1:10" x14ac:dyDescent="0.25">
      <c r="A14551"/>
      <c r="C14551"/>
      <c r="D14551"/>
      <c r="E14551"/>
      <c r="F14551"/>
      <c r="G14551"/>
      <c r="H14551"/>
      <c r="J14551"/>
    </row>
    <row r="14552" spans="1:10" x14ac:dyDescent="0.25">
      <c r="A14552"/>
      <c r="C14552"/>
      <c r="D14552"/>
      <c r="E14552"/>
      <c r="F14552"/>
      <c r="G14552"/>
      <c r="H14552"/>
      <c r="J14552"/>
    </row>
    <row r="14553" spans="1:10" x14ac:dyDescent="0.25">
      <c r="A14553"/>
      <c r="C14553"/>
      <c r="D14553"/>
      <c r="E14553"/>
      <c r="F14553"/>
      <c r="G14553"/>
      <c r="H14553"/>
      <c r="J14553"/>
    </row>
    <row r="14554" spans="1:10" x14ac:dyDescent="0.25">
      <c r="A14554"/>
      <c r="C14554"/>
      <c r="D14554"/>
      <c r="E14554"/>
      <c r="F14554"/>
      <c r="G14554"/>
      <c r="H14554"/>
      <c r="J14554"/>
    </row>
    <row r="14555" spans="1:10" x14ac:dyDescent="0.25">
      <c r="A14555"/>
      <c r="C14555"/>
      <c r="D14555"/>
      <c r="E14555"/>
      <c r="F14555"/>
      <c r="G14555"/>
      <c r="H14555"/>
      <c r="J14555"/>
    </row>
    <row r="14556" spans="1:10" x14ac:dyDescent="0.25">
      <c r="A14556"/>
      <c r="C14556"/>
      <c r="D14556"/>
      <c r="E14556"/>
      <c r="F14556"/>
      <c r="G14556"/>
      <c r="H14556"/>
      <c r="J14556"/>
    </row>
    <row r="14557" spans="1:10" x14ac:dyDescent="0.25">
      <c r="A14557"/>
      <c r="C14557"/>
      <c r="D14557"/>
      <c r="E14557"/>
      <c r="F14557"/>
      <c r="G14557"/>
      <c r="H14557"/>
      <c r="J14557"/>
    </row>
    <row r="14558" spans="1:10" x14ac:dyDescent="0.25">
      <c r="A14558"/>
      <c r="C14558"/>
      <c r="D14558"/>
      <c r="E14558"/>
      <c r="F14558"/>
      <c r="G14558"/>
      <c r="H14558"/>
      <c r="J14558"/>
    </row>
    <row r="14559" spans="1:10" x14ac:dyDescent="0.25">
      <c r="A14559"/>
      <c r="C14559"/>
      <c r="D14559"/>
      <c r="E14559"/>
      <c r="F14559"/>
      <c r="G14559"/>
      <c r="H14559"/>
      <c r="J14559"/>
    </row>
    <row r="14560" spans="1:10" x14ac:dyDescent="0.25">
      <c r="A14560"/>
      <c r="C14560"/>
      <c r="D14560"/>
      <c r="E14560"/>
      <c r="F14560"/>
      <c r="G14560"/>
      <c r="H14560"/>
      <c r="J14560"/>
    </row>
    <row r="14561" spans="1:10" x14ac:dyDescent="0.25">
      <c r="A14561"/>
      <c r="C14561"/>
      <c r="D14561"/>
      <c r="E14561"/>
      <c r="F14561"/>
      <c r="G14561"/>
      <c r="H14561"/>
      <c r="J14561"/>
    </row>
    <row r="14562" spans="1:10" x14ac:dyDescent="0.25">
      <c r="A14562"/>
      <c r="C14562"/>
      <c r="D14562"/>
      <c r="E14562"/>
      <c r="F14562"/>
      <c r="G14562"/>
      <c r="H14562"/>
      <c r="J14562"/>
    </row>
    <row r="14563" spans="1:10" x14ac:dyDescent="0.25">
      <c r="A14563"/>
      <c r="C14563"/>
      <c r="D14563"/>
      <c r="E14563"/>
      <c r="F14563"/>
      <c r="G14563"/>
      <c r="H14563"/>
      <c r="J14563"/>
    </row>
    <row r="14564" spans="1:10" x14ac:dyDescent="0.25">
      <c r="A14564"/>
      <c r="C14564"/>
      <c r="D14564"/>
      <c r="E14564"/>
      <c r="F14564"/>
      <c r="G14564"/>
      <c r="H14564"/>
      <c r="J14564"/>
    </row>
    <row r="14565" spans="1:10" x14ac:dyDescent="0.25">
      <c r="A14565"/>
      <c r="C14565"/>
      <c r="D14565"/>
      <c r="E14565"/>
      <c r="F14565"/>
      <c r="G14565"/>
      <c r="H14565"/>
      <c r="J14565"/>
    </row>
    <row r="14566" spans="1:10" x14ac:dyDescent="0.25">
      <c r="A14566"/>
      <c r="C14566"/>
      <c r="D14566"/>
      <c r="E14566"/>
      <c r="F14566"/>
      <c r="G14566"/>
      <c r="H14566"/>
      <c r="J14566"/>
    </row>
    <row r="14567" spans="1:10" x14ac:dyDescent="0.25">
      <c r="A14567"/>
      <c r="C14567"/>
      <c r="D14567"/>
      <c r="E14567"/>
      <c r="F14567"/>
      <c r="G14567"/>
      <c r="H14567"/>
      <c r="J14567"/>
    </row>
    <row r="14568" spans="1:10" x14ac:dyDescent="0.25">
      <c r="A14568"/>
      <c r="C14568"/>
      <c r="D14568"/>
      <c r="E14568"/>
      <c r="F14568"/>
      <c r="G14568"/>
      <c r="H14568"/>
      <c r="J14568"/>
    </row>
    <row r="14569" spans="1:10" x14ac:dyDescent="0.25">
      <c r="A14569"/>
      <c r="C14569"/>
      <c r="D14569"/>
      <c r="E14569"/>
      <c r="F14569"/>
      <c r="G14569"/>
      <c r="H14569"/>
      <c r="J14569"/>
    </row>
    <row r="14570" spans="1:10" x14ac:dyDescent="0.25">
      <c r="A14570"/>
      <c r="C14570"/>
      <c r="D14570"/>
      <c r="E14570"/>
      <c r="F14570"/>
      <c r="G14570"/>
      <c r="H14570"/>
      <c r="J14570"/>
    </row>
    <row r="14571" spans="1:10" x14ac:dyDescent="0.25">
      <c r="A14571"/>
      <c r="C14571"/>
      <c r="D14571"/>
      <c r="E14571"/>
      <c r="F14571"/>
      <c r="G14571"/>
      <c r="H14571"/>
      <c r="J14571"/>
    </row>
    <row r="14572" spans="1:10" x14ac:dyDescent="0.25">
      <c r="A14572"/>
      <c r="C14572"/>
      <c r="D14572"/>
      <c r="E14572"/>
      <c r="F14572"/>
      <c r="G14572"/>
      <c r="H14572"/>
      <c r="J14572"/>
    </row>
    <row r="14573" spans="1:10" x14ac:dyDescent="0.25">
      <c r="A14573"/>
      <c r="C14573"/>
      <c r="D14573"/>
      <c r="E14573"/>
      <c r="F14573"/>
      <c r="G14573"/>
      <c r="H14573"/>
      <c r="J14573"/>
    </row>
    <row r="14574" spans="1:10" x14ac:dyDescent="0.25">
      <c r="A14574"/>
      <c r="C14574"/>
      <c r="D14574"/>
      <c r="E14574"/>
      <c r="F14574"/>
      <c r="G14574"/>
      <c r="H14574"/>
      <c r="J14574"/>
    </row>
    <row r="14575" spans="1:10" x14ac:dyDescent="0.25">
      <c r="A14575"/>
      <c r="C14575"/>
      <c r="D14575"/>
      <c r="E14575"/>
      <c r="F14575"/>
      <c r="G14575"/>
      <c r="H14575"/>
      <c r="J14575"/>
    </row>
    <row r="14576" spans="1:10" x14ac:dyDescent="0.25">
      <c r="A14576"/>
      <c r="C14576"/>
      <c r="D14576"/>
      <c r="E14576"/>
      <c r="F14576"/>
      <c r="G14576"/>
      <c r="H14576"/>
      <c r="J14576"/>
    </row>
    <row r="14577" spans="1:10" x14ac:dyDescent="0.25">
      <c r="A14577"/>
      <c r="C14577"/>
      <c r="D14577"/>
      <c r="E14577"/>
      <c r="F14577"/>
      <c r="G14577"/>
      <c r="H14577"/>
      <c r="J14577"/>
    </row>
    <row r="14578" spans="1:10" x14ac:dyDescent="0.25">
      <c r="A14578"/>
      <c r="C14578"/>
      <c r="D14578"/>
      <c r="E14578"/>
      <c r="F14578"/>
      <c r="G14578"/>
      <c r="H14578"/>
      <c r="J14578"/>
    </row>
    <row r="14579" spans="1:10" x14ac:dyDescent="0.25">
      <c r="A14579"/>
      <c r="C14579"/>
      <c r="D14579"/>
      <c r="E14579"/>
      <c r="F14579"/>
      <c r="G14579"/>
      <c r="H14579"/>
      <c r="J14579"/>
    </row>
    <row r="14580" spans="1:10" x14ac:dyDescent="0.25">
      <c r="A14580"/>
      <c r="C14580"/>
      <c r="D14580"/>
      <c r="E14580"/>
      <c r="F14580"/>
      <c r="G14580"/>
      <c r="H14580"/>
      <c r="J14580"/>
    </row>
    <row r="14581" spans="1:10" x14ac:dyDescent="0.25">
      <c r="A14581"/>
      <c r="C14581"/>
      <c r="D14581"/>
      <c r="E14581"/>
      <c r="F14581"/>
      <c r="G14581"/>
      <c r="H14581"/>
      <c r="J14581"/>
    </row>
    <row r="14582" spans="1:10" x14ac:dyDescent="0.25">
      <c r="A14582"/>
      <c r="C14582"/>
      <c r="D14582"/>
      <c r="E14582"/>
      <c r="F14582"/>
      <c r="G14582"/>
      <c r="H14582"/>
      <c r="J14582"/>
    </row>
    <row r="14583" spans="1:10" x14ac:dyDescent="0.25">
      <c r="A14583"/>
      <c r="C14583"/>
      <c r="D14583"/>
      <c r="E14583"/>
      <c r="F14583"/>
      <c r="G14583"/>
      <c r="H14583"/>
      <c r="J14583"/>
    </row>
    <row r="14584" spans="1:10" x14ac:dyDescent="0.25">
      <c r="A14584"/>
      <c r="C14584"/>
      <c r="D14584"/>
      <c r="E14584"/>
      <c r="F14584"/>
      <c r="G14584"/>
      <c r="H14584"/>
      <c r="J14584"/>
    </row>
    <row r="14585" spans="1:10" x14ac:dyDescent="0.25">
      <c r="A14585"/>
      <c r="C14585"/>
      <c r="D14585"/>
      <c r="E14585"/>
      <c r="F14585"/>
      <c r="G14585"/>
      <c r="H14585"/>
      <c r="J14585"/>
    </row>
    <row r="14586" spans="1:10" x14ac:dyDescent="0.25">
      <c r="A14586"/>
      <c r="C14586"/>
      <c r="D14586"/>
      <c r="E14586"/>
      <c r="F14586"/>
      <c r="G14586"/>
      <c r="H14586"/>
      <c r="J14586"/>
    </row>
    <row r="14587" spans="1:10" x14ac:dyDescent="0.25">
      <c r="A14587"/>
      <c r="C14587"/>
      <c r="D14587"/>
      <c r="E14587"/>
      <c r="F14587"/>
      <c r="G14587"/>
      <c r="H14587"/>
      <c r="J14587"/>
    </row>
    <row r="14588" spans="1:10" x14ac:dyDescent="0.25">
      <c r="A14588"/>
      <c r="C14588"/>
      <c r="D14588"/>
      <c r="E14588"/>
      <c r="F14588"/>
      <c r="G14588"/>
      <c r="H14588"/>
      <c r="J14588"/>
    </row>
    <row r="14589" spans="1:10" x14ac:dyDescent="0.25">
      <c r="A14589"/>
      <c r="C14589"/>
      <c r="D14589"/>
      <c r="E14589"/>
      <c r="F14589"/>
      <c r="G14589"/>
      <c r="H14589"/>
      <c r="J14589"/>
    </row>
    <row r="14590" spans="1:10" x14ac:dyDescent="0.25">
      <c r="A14590"/>
      <c r="C14590"/>
      <c r="D14590"/>
      <c r="E14590"/>
      <c r="F14590"/>
      <c r="G14590"/>
      <c r="H14590"/>
      <c r="J14590"/>
    </row>
    <row r="14591" spans="1:10" x14ac:dyDescent="0.25">
      <c r="A14591"/>
      <c r="C14591"/>
      <c r="D14591"/>
      <c r="E14591"/>
      <c r="F14591"/>
      <c r="G14591"/>
      <c r="H14591"/>
      <c r="J14591"/>
    </row>
    <row r="14592" spans="1:10" x14ac:dyDescent="0.25">
      <c r="A14592"/>
      <c r="C14592"/>
      <c r="D14592"/>
      <c r="E14592"/>
      <c r="F14592"/>
      <c r="G14592"/>
      <c r="H14592"/>
      <c r="J14592"/>
    </row>
    <row r="14593" spans="1:10" x14ac:dyDescent="0.25">
      <c r="A14593"/>
      <c r="C14593"/>
      <c r="D14593"/>
      <c r="E14593"/>
      <c r="F14593"/>
      <c r="G14593"/>
      <c r="H14593"/>
      <c r="J14593"/>
    </row>
    <row r="14594" spans="1:10" x14ac:dyDescent="0.25">
      <c r="A14594"/>
      <c r="C14594"/>
      <c r="D14594"/>
      <c r="E14594"/>
      <c r="F14594"/>
      <c r="G14594"/>
      <c r="H14594"/>
      <c r="J14594"/>
    </row>
    <row r="14595" spans="1:10" x14ac:dyDescent="0.25">
      <c r="A14595"/>
      <c r="C14595"/>
      <c r="D14595"/>
      <c r="E14595"/>
      <c r="F14595"/>
      <c r="G14595"/>
      <c r="H14595"/>
      <c r="J14595"/>
    </row>
    <row r="14596" spans="1:10" x14ac:dyDescent="0.25">
      <c r="A14596"/>
      <c r="C14596"/>
      <c r="D14596"/>
      <c r="E14596"/>
      <c r="F14596"/>
      <c r="G14596"/>
      <c r="H14596"/>
      <c r="J14596"/>
    </row>
    <row r="14597" spans="1:10" x14ac:dyDescent="0.25">
      <c r="A14597"/>
      <c r="C14597"/>
      <c r="D14597"/>
      <c r="E14597"/>
      <c r="F14597"/>
      <c r="G14597"/>
      <c r="H14597"/>
      <c r="J14597"/>
    </row>
    <row r="14598" spans="1:10" x14ac:dyDescent="0.25">
      <c r="A14598"/>
      <c r="C14598"/>
      <c r="D14598"/>
      <c r="E14598"/>
      <c r="F14598"/>
      <c r="G14598"/>
      <c r="H14598"/>
      <c r="J14598"/>
    </row>
    <row r="14599" spans="1:10" x14ac:dyDescent="0.25">
      <c r="A14599"/>
      <c r="C14599"/>
      <c r="D14599"/>
      <c r="E14599"/>
      <c r="F14599"/>
      <c r="G14599"/>
      <c r="H14599"/>
      <c r="J14599"/>
    </row>
    <row r="14600" spans="1:10" x14ac:dyDescent="0.25">
      <c r="A14600"/>
      <c r="C14600"/>
      <c r="D14600"/>
      <c r="E14600"/>
      <c r="F14600"/>
      <c r="G14600"/>
      <c r="H14600"/>
      <c r="J14600"/>
    </row>
    <row r="14601" spans="1:10" x14ac:dyDescent="0.25">
      <c r="A14601"/>
      <c r="C14601"/>
      <c r="D14601"/>
      <c r="E14601"/>
      <c r="F14601"/>
      <c r="G14601"/>
      <c r="H14601"/>
      <c r="J14601"/>
    </row>
    <row r="14602" spans="1:10" x14ac:dyDescent="0.25">
      <c r="A14602"/>
      <c r="C14602"/>
      <c r="D14602"/>
      <c r="E14602"/>
      <c r="F14602"/>
      <c r="G14602"/>
      <c r="H14602"/>
      <c r="J14602"/>
    </row>
    <row r="14603" spans="1:10" x14ac:dyDescent="0.25">
      <c r="A14603"/>
      <c r="C14603"/>
      <c r="D14603"/>
      <c r="E14603"/>
      <c r="F14603"/>
      <c r="G14603"/>
      <c r="H14603"/>
      <c r="J14603"/>
    </row>
    <row r="14604" spans="1:10" x14ac:dyDescent="0.25">
      <c r="A14604"/>
      <c r="C14604"/>
      <c r="D14604"/>
      <c r="E14604"/>
      <c r="F14604"/>
      <c r="G14604"/>
      <c r="H14604"/>
      <c r="J14604"/>
    </row>
    <row r="14605" spans="1:10" x14ac:dyDescent="0.25">
      <c r="A14605"/>
      <c r="C14605"/>
      <c r="D14605"/>
      <c r="E14605"/>
      <c r="F14605"/>
      <c r="G14605"/>
      <c r="H14605"/>
      <c r="J14605"/>
    </row>
    <row r="14606" spans="1:10" x14ac:dyDescent="0.25">
      <c r="A14606"/>
      <c r="C14606"/>
      <c r="D14606"/>
      <c r="E14606"/>
      <c r="F14606"/>
      <c r="G14606"/>
      <c r="H14606"/>
      <c r="J14606"/>
    </row>
    <row r="14607" spans="1:10" x14ac:dyDescent="0.25">
      <c r="A14607"/>
      <c r="C14607"/>
      <c r="D14607"/>
      <c r="E14607"/>
      <c r="F14607"/>
      <c r="G14607"/>
      <c r="H14607"/>
      <c r="J14607"/>
    </row>
    <row r="14608" spans="1:10" x14ac:dyDescent="0.25">
      <c r="A14608"/>
      <c r="C14608"/>
      <c r="D14608"/>
      <c r="E14608"/>
      <c r="F14608"/>
      <c r="G14608"/>
      <c r="H14608"/>
      <c r="J14608"/>
    </row>
    <row r="14609" spans="1:10" x14ac:dyDescent="0.25">
      <c r="A14609"/>
      <c r="C14609"/>
      <c r="D14609"/>
      <c r="E14609"/>
      <c r="F14609"/>
      <c r="G14609"/>
      <c r="H14609"/>
      <c r="J14609"/>
    </row>
    <row r="14610" spans="1:10" x14ac:dyDescent="0.25">
      <c r="A14610"/>
      <c r="C14610"/>
      <c r="D14610"/>
      <c r="E14610"/>
      <c r="F14610"/>
      <c r="G14610"/>
      <c r="H14610"/>
      <c r="J14610"/>
    </row>
    <row r="14611" spans="1:10" x14ac:dyDescent="0.25">
      <c r="A14611"/>
      <c r="C14611"/>
      <c r="D14611"/>
      <c r="E14611"/>
      <c r="F14611"/>
      <c r="G14611"/>
      <c r="H14611"/>
      <c r="J14611"/>
    </row>
    <row r="14612" spans="1:10" x14ac:dyDescent="0.25">
      <c r="A14612"/>
      <c r="C14612"/>
      <c r="D14612"/>
      <c r="E14612"/>
      <c r="F14612"/>
      <c r="G14612"/>
      <c r="H14612"/>
      <c r="J14612"/>
    </row>
    <row r="14613" spans="1:10" x14ac:dyDescent="0.25">
      <c r="A14613"/>
      <c r="C14613"/>
      <c r="D14613"/>
      <c r="E14613"/>
      <c r="F14613"/>
      <c r="G14613"/>
      <c r="H14613"/>
      <c r="J14613"/>
    </row>
    <row r="14614" spans="1:10" x14ac:dyDescent="0.25">
      <c r="A14614"/>
      <c r="C14614"/>
      <c r="D14614"/>
      <c r="E14614"/>
      <c r="F14614"/>
      <c r="G14614"/>
      <c r="H14614"/>
      <c r="J14614"/>
    </row>
    <row r="14615" spans="1:10" x14ac:dyDescent="0.25">
      <c r="A14615"/>
      <c r="C14615"/>
      <c r="D14615"/>
      <c r="E14615"/>
      <c r="F14615"/>
      <c r="G14615"/>
      <c r="H14615"/>
      <c r="J14615"/>
    </row>
    <row r="14616" spans="1:10" x14ac:dyDescent="0.25">
      <c r="A14616"/>
      <c r="C14616"/>
      <c r="D14616"/>
      <c r="E14616"/>
      <c r="F14616"/>
      <c r="G14616"/>
      <c r="H14616"/>
      <c r="J14616"/>
    </row>
    <row r="14617" spans="1:10" x14ac:dyDescent="0.25">
      <c r="A14617"/>
      <c r="C14617"/>
      <c r="D14617"/>
      <c r="E14617"/>
      <c r="F14617"/>
      <c r="G14617"/>
      <c r="H14617"/>
      <c r="J14617"/>
    </row>
    <row r="14618" spans="1:10" x14ac:dyDescent="0.25">
      <c r="A14618"/>
      <c r="C14618"/>
      <c r="D14618"/>
      <c r="E14618"/>
      <c r="F14618"/>
      <c r="G14618"/>
      <c r="H14618"/>
      <c r="J14618"/>
    </row>
    <row r="14619" spans="1:10" x14ac:dyDescent="0.25">
      <c r="A14619"/>
      <c r="C14619"/>
      <c r="D14619"/>
      <c r="E14619"/>
      <c r="F14619"/>
      <c r="G14619"/>
      <c r="H14619"/>
      <c r="J14619"/>
    </row>
    <row r="14620" spans="1:10" x14ac:dyDescent="0.25">
      <c r="A14620"/>
      <c r="C14620"/>
      <c r="D14620"/>
      <c r="E14620"/>
      <c r="F14620"/>
      <c r="G14620"/>
      <c r="H14620"/>
      <c r="J14620"/>
    </row>
    <row r="14621" spans="1:10" x14ac:dyDescent="0.25">
      <c r="A14621"/>
      <c r="C14621"/>
      <c r="D14621"/>
      <c r="E14621"/>
      <c r="F14621"/>
      <c r="G14621"/>
      <c r="H14621"/>
      <c r="J14621"/>
    </row>
    <row r="14622" spans="1:10" x14ac:dyDescent="0.25">
      <c r="A14622"/>
      <c r="C14622"/>
      <c r="D14622"/>
      <c r="E14622"/>
      <c r="F14622"/>
      <c r="G14622"/>
      <c r="H14622"/>
      <c r="J14622"/>
    </row>
    <row r="14623" spans="1:10" x14ac:dyDescent="0.25">
      <c r="A14623"/>
      <c r="C14623"/>
      <c r="D14623"/>
      <c r="E14623"/>
      <c r="F14623"/>
      <c r="G14623"/>
      <c r="H14623"/>
      <c r="J14623"/>
    </row>
    <row r="14624" spans="1:10" x14ac:dyDescent="0.25">
      <c r="A14624"/>
      <c r="C14624"/>
      <c r="D14624"/>
      <c r="E14624"/>
      <c r="F14624"/>
      <c r="G14624"/>
      <c r="H14624"/>
      <c r="J14624"/>
    </row>
    <row r="14625" spans="1:10" x14ac:dyDescent="0.25">
      <c r="A14625"/>
      <c r="C14625"/>
      <c r="D14625"/>
      <c r="E14625"/>
      <c r="F14625"/>
      <c r="G14625"/>
      <c r="H14625"/>
      <c r="J14625"/>
    </row>
    <row r="14626" spans="1:10" x14ac:dyDescent="0.25">
      <c r="A14626"/>
      <c r="C14626"/>
      <c r="D14626"/>
      <c r="E14626"/>
      <c r="F14626"/>
      <c r="G14626"/>
      <c r="H14626"/>
      <c r="J14626"/>
    </row>
    <row r="14627" spans="1:10" x14ac:dyDescent="0.25">
      <c r="A14627"/>
      <c r="C14627"/>
      <c r="D14627"/>
      <c r="E14627"/>
      <c r="F14627"/>
      <c r="G14627"/>
      <c r="H14627"/>
      <c r="J14627"/>
    </row>
    <row r="14628" spans="1:10" x14ac:dyDescent="0.25">
      <c r="A14628"/>
      <c r="C14628"/>
      <c r="D14628"/>
      <c r="E14628"/>
      <c r="F14628"/>
      <c r="G14628"/>
      <c r="H14628"/>
      <c r="J14628"/>
    </row>
    <row r="14629" spans="1:10" x14ac:dyDescent="0.25">
      <c r="A14629"/>
      <c r="C14629"/>
      <c r="D14629"/>
      <c r="E14629"/>
      <c r="F14629"/>
      <c r="G14629"/>
      <c r="H14629"/>
      <c r="J14629"/>
    </row>
    <row r="14630" spans="1:10" x14ac:dyDescent="0.25">
      <c r="A14630"/>
      <c r="C14630"/>
      <c r="D14630"/>
      <c r="E14630"/>
      <c r="F14630"/>
      <c r="G14630"/>
      <c r="H14630"/>
      <c r="J14630"/>
    </row>
    <row r="14631" spans="1:10" x14ac:dyDescent="0.25">
      <c r="A14631"/>
      <c r="C14631"/>
      <c r="D14631"/>
      <c r="E14631"/>
      <c r="F14631"/>
      <c r="G14631"/>
      <c r="H14631"/>
      <c r="J14631"/>
    </row>
    <row r="14632" spans="1:10" x14ac:dyDescent="0.25">
      <c r="A14632"/>
      <c r="C14632"/>
      <c r="D14632"/>
      <c r="E14632"/>
      <c r="F14632"/>
      <c r="G14632"/>
      <c r="H14632"/>
      <c r="J14632"/>
    </row>
    <row r="14633" spans="1:10" x14ac:dyDescent="0.25">
      <c r="A14633"/>
      <c r="C14633"/>
      <c r="D14633"/>
      <c r="E14633"/>
      <c r="F14633"/>
      <c r="G14633"/>
      <c r="H14633"/>
      <c r="J14633"/>
    </row>
    <row r="14634" spans="1:10" x14ac:dyDescent="0.25">
      <c r="A14634"/>
      <c r="C14634"/>
      <c r="D14634"/>
      <c r="E14634"/>
      <c r="F14634"/>
      <c r="G14634"/>
      <c r="H14634"/>
      <c r="J14634"/>
    </row>
    <row r="14635" spans="1:10" x14ac:dyDescent="0.25">
      <c r="A14635"/>
      <c r="C14635"/>
      <c r="D14635"/>
      <c r="E14635"/>
      <c r="F14635"/>
      <c r="G14635"/>
      <c r="H14635"/>
      <c r="J14635"/>
    </row>
    <row r="14636" spans="1:10" x14ac:dyDescent="0.25">
      <c r="A14636"/>
      <c r="C14636"/>
      <c r="D14636"/>
      <c r="E14636"/>
      <c r="F14636"/>
      <c r="G14636"/>
      <c r="H14636"/>
      <c r="J14636"/>
    </row>
    <row r="14637" spans="1:10" x14ac:dyDescent="0.25">
      <c r="A14637"/>
      <c r="C14637"/>
      <c r="D14637"/>
      <c r="E14637"/>
      <c r="F14637"/>
      <c r="G14637"/>
      <c r="H14637"/>
      <c r="J14637"/>
    </row>
    <row r="14638" spans="1:10" x14ac:dyDescent="0.25">
      <c r="A14638"/>
      <c r="C14638"/>
      <c r="D14638"/>
      <c r="E14638"/>
      <c r="F14638"/>
      <c r="G14638"/>
      <c r="H14638"/>
      <c r="J14638"/>
    </row>
    <row r="14639" spans="1:10" x14ac:dyDescent="0.25">
      <c r="A14639"/>
      <c r="C14639"/>
      <c r="D14639"/>
      <c r="E14639"/>
      <c r="F14639"/>
      <c r="G14639"/>
      <c r="H14639"/>
      <c r="J14639"/>
    </row>
    <row r="14640" spans="1:10" x14ac:dyDescent="0.25">
      <c r="A14640"/>
      <c r="C14640"/>
      <c r="D14640"/>
      <c r="E14640"/>
      <c r="F14640"/>
      <c r="G14640"/>
      <c r="H14640"/>
      <c r="J14640"/>
    </row>
    <row r="14641" spans="1:10" x14ac:dyDescent="0.25">
      <c r="A14641"/>
      <c r="C14641"/>
      <c r="D14641"/>
      <c r="E14641"/>
      <c r="F14641"/>
      <c r="G14641"/>
      <c r="H14641"/>
      <c r="J14641"/>
    </row>
    <row r="14642" spans="1:10" x14ac:dyDescent="0.25">
      <c r="A14642"/>
      <c r="C14642"/>
      <c r="D14642"/>
      <c r="E14642"/>
      <c r="F14642"/>
      <c r="G14642"/>
      <c r="H14642"/>
      <c r="J14642"/>
    </row>
    <row r="14643" spans="1:10" x14ac:dyDescent="0.25">
      <c r="A14643"/>
      <c r="C14643"/>
      <c r="D14643"/>
      <c r="E14643"/>
      <c r="F14643"/>
      <c r="G14643"/>
      <c r="H14643"/>
      <c r="J14643"/>
    </row>
    <row r="14644" spans="1:10" x14ac:dyDescent="0.25">
      <c r="A14644"/>
      <c r="C14644"/>
      <c r="D14644"/>
      <c r="E14644"/>
      <c r="F14644"/>
      <c r="G14644"/>
      <c r="H14644"/>
      <c r="J14644"/>
    </row>
    <row r="14645" spans="1:10" x14ac:dyDescent="0.25">
      <c r="A14645"/>
      <c r="C14645"/>
      <c r="D14645"/>
      <c r="E14645"/>
      <c r="F14645"/>
      <c r="G14645"/>
      <c r="H14645"/>
      <c r="J14645"/>
    </row>
    <row r="14646" spans="1:10" x14ac:dyDescent="0.25">
      <c r="A14646"/>
      <c r="C14646"/>
      <c r="D14646"/>
      <c r="E14646"/>
      <c r="F14646"/>
      <c r="G14646"/>
      <c r="H14646"/>
      <c r="J14646"/>
    </row>
    <row r="14647" spans="1:10" x14ac:dyDescent="0.25">
      <c r="A14647"/>
      <c r="C14647"/>
      <c r="D14647"/>
      <c r="E14647"/>
      <c r="F14647"/>
      <c r="G14647"/>
      <c r="H14647"/>
      <c r="J14647"/>
    </row>
    <row r="14648" spans="1:10" x14ac:dyDescent="0.25">
      <c r="A14648"/>
      <c r="C14648"/>
      <c r="D14648"/>
      <c r="E14648"/>
      <c r="F14648"/>
      <c r="G14648"/>
      <c r="H14648"/>
      <c r="J14648"/>
    </row>
    <row r="14649" spans="1:10" x14ac:dyDescent="0.25">
      <c r="A14649"/>
      <c r="C14649"/>
      <c r="D14649"/>
      <c r="E14649"/>
      <c r="F14649"/>
      <c r="G14649"/>
      <c r="H14649"/>
      <c r="J14649"/>
    </row>
    <row r="14650" spans="1:10" x14ac:dyDescent="0.25">
      <c r="A14650"/>
      <c r="C14650"/>
      <c r="D14650"/>
      <c r="E14650"/>
      <c r="F14650"/>
      <c r="G14650"/>
      <c r="H14650"/>
      <c r="J14650"/>
    </row>
    <row r="14651" spans="1:10" x14ac:dyDescent="0.25">
      <c r="A14651"/>
      <c r="C14651"/>
      <c r="D14651"/>
      <c r="E14651"/>
      <c r="F14651"/>
      <c r="G14651"/>
      <c r="H14651"/>
      <c r="J14651"/>
    </row>
    <row r="14652" spans="1:10" x14ac:dyDescent="0.25">
      <c r="A14652"/>
      <c r="C14652"/>
      <c r="D14652"/>
      <c r="E14652"/>
      <c r="F14652"/>
      <c r="G14652"/>
      <c r="H14652"/>
      <c r="J14652"/>
    </row>
    <row r="14653" spans="1:10" x14ac:dyDescent="0.25">
      <c r="A14653"/>
      <c r="C14653"/>
      <c r="D14653"/>
      <c r="E14653"/>
      <c r="F14653"/>
      <c r="G14653"/>
      <c r="H14653"/>
      <c r="J14653"/>
    </row>
    <row r="14654" spans="1:10" x14ac:dyDescent="0.25">
      <c r="A14654"/>
      <c r="C14654"/>
      <c r="D14654"/>
      <c r="E14654"/>
      <c r="F14654"/>
      <c r="G14654"/>
      <c r="H14654"/>
      <c r="J14654"/>
    </row>
    <row r="14655" spans="1:10" x14ac:dyDescent="0.25">
      <c r="A14655"/>
      <c r="C14655"/>
      <c r="D14655"/>
      <c r="E14655"/>
      <c r="F14655"/>
      <c r="G14655"/>
      <c r="H14655"/>
      <c r="J14655"/>
    </row>
    <row r="14656" spans="1:10" x14ac:dyDescent="0.25">
      <c r="A14656"/>
      <c r="C14656"/>
      <c r="D14656"/>
      <c r="E14656"/>
      <c r="F14656"/>
      <c r="G14656"/>
      <c r="H14656"/>
      <c r="J14656"/>
    </row>
    <row r="14657" spans="1:10" x14ac:dyDescent="0.25">
      <c r="A14657"/>
      <c r="C14657"/>
      <c r="D14657"/>
      <c r="E14657"/>
      <c r="F14657"/>
      <c r="G14657"/>
      <c r="H14657"/>
      <c r="J14657"/>
    </row>
    <row r="14658" spans="1:10" x14ac:dyDescent="0.25">
      <c r="A14658"/>
      <c r="C14658"/>
      <c r="D14658"/>
      <c r="E14658"/>
      <c r="F14658"/>
      <c r="G14658"/>
      <c r="H14658"/>
      <c r="J14658"/>
    </row>
    <row r="14659" spans="1:10" x14ac:dyDescent="0.25">
      <c r="A14659"/>
      <c r="C14659"/>
      <c r="D14659"/>
      <c r="E14659"/>
      <c r="F14659"/>
      <c r="G14659"/>
      <c r="H14659"/>
      <c r="J14659"/>
    </row>
    <row r="14660" spans="1:10" x14ac:dyDescent="0.25">
      <c r="A14660"/>
      <c r="C14660"/>
      <c r="D14660"/>
      <c r="E14660"/>
      <c r="F14660"/>
      <c r="G14660"/>
      <c r="H14660"/>
      <c r="J14660"/>
    </row>
    <row r="14661" spans="1:10" x14ac:dyDescent="0.25">
      <c r="A14661"/>
      <c r="C14661"/>
      <c r="D14661"/>
      <c r="E14661"/>
      <c r="F14661"/>
      <c r="G14661"/>
      <c r="H14661"/>
      <c r="J14661"/>
    </row>
    <row r="14662" spans="1:10" x14ac:dyDescent="0.25">
      <c r="A14662"/>
      <c r="C14662"/>
      <c r="D14662"/>
      <c r="E14662"/>
      <c r="F14662"/>
      <c r="G14662"/>
      <c r="H14662"/>
      <c r="J14662"/>
    </row>
    <row r="14663" spans="1:10" x14ac:dyDescent="0.25">
      <c r="A14663"/>
      <c r="C14663"/>
      <c r="D14663"/>
      <c r="E14663"/>
      <c r="F14663"/>
      <c r="G14663"/>
      <c r="H14663"/>
      <c r="J14663"/>
    </row>
    <row r="14664" spans="1:10" x14ac:dyDescent="0.25">
      <c r="A14664"/>
      <c r="C14664"/>
      <c r="D14664"/>
      <c r="E14664"/>
      <c r="F14664"/>
      <c r="G14664"/>
      <c r="H14664"/>
      <c r="J14664"/>
    </row>
    <row r="14665" spans="1:10" x14ac:dyDescent="0.25">
      <c r="A14665"/>
      <c r="C14665"/>
      <c r="D14665"/>
      <c r="E14665"/>
      <c r="F14665"/>
      <c r="G14665"/>
      <c r="H14665"/>
      <c r="J14665"/>
    </row>
    <row r="14666" spans="1:10" x14ac:dyDescent="0.25">
      <c r="A14666"/>
      <c r="C14666"/>
      <c r="D14666"/>
      <c r="E14666"/>
      <c r="F14666"/>
      <c r="G14666"/>
      <c r="H14666"/>
      <c r="J14666"/>
    </row>
    <row r="14667" spans="1:10" x14ac:dyDescent="0.25">
      <c r="A14667"/>
      <c r="C14667"/>
      <c r="D14667"/>
      <c r="E14667"/>
      <c r="F14667"/>
      <c r="G14667"/>
      <c r="H14667"/>
      <c r="J14667"/>
    </row>
    <row r="14668" spans="1:10" x14ac:dyDescent="0.25">
      <c r="A14668"/>
      <c r="C14668"/>
      <c r="D14668"/>
      <c r="E14668"/>
      <c r="F14668"/>
      <c r="G14668"/>
      <c r="H14668"/>
      <c r="J14668"/>
    </row>
    <row r="14669" spans="1:10" x14ac:dyDescent="0.25">
      <c r="A14669"/>
      <c r="C14669"/>
      <c r="D14669"/>
      <c r="E14669"/>
      <c r="F14669"/>
      <c r="G14669"/>
      <c r="H14669"/>
      <c r="J14669"/>
    </row>
    <row r="14670" spans="1:10" x14ac:dyDescent="0.25">
      <c r="A14670"/>
      <c r="C14670"/>
      <c r="D14670"/>
      <c r="E14670"/>
      <c r="F14670"/>
      <c r="G14670"/>
      <c r="H14670"/>
      <c r="J14670"/>
    </row>
    <row r="14671" spans="1:10" x14ac:dyDescent="0.25">
      <c r="A14671"/>
      <c r="C14671"/>
      <c r="D14671"/>
      <c r="E14671"/>
      <c r="F14671"/>
      <c r="G14671"/>
      <c r="H14671"/>
      <c r="J14671"/>
    </row>
    <row r="14672" spans="1:10" x14ac:dyDescent="0.25">
      <c r="A14672"/>
      <c r="C14672"/>
      <c r="D14672"/>
      <c r="E14672"/>
      <c r="F14672"/>
      <c r="G14672"/>
      <c r="H14672"/>
      <c r="J14672"/>
    </row>
    <row r="14673" spans="1:10" x14ac:dyDescent="0.25">
      <c r="A14673"/>
      <c r="C14673"/>
      <c r="D14673"/>
      <c r="E14673"/>
      <c r="F14673"/>
      <c r="G14673"/>
      <c r="H14673"/>
      <c r="J14673"/>
    </row>
    <row r="14674" spans="1:10" x14ac:dyDescent="0.25">
      <c r="A14674"/>
      <c r="C14674"/>
      <c r="D14674"/>
      <c r="E14674"/>
      <c r="F14674"/>
      <c r="G14674"/>
      <c r="H14674"/>
      <c r="J14674"/>
    </row>
    <row r="14675" spans="1:10" x14ac:dyDescent="0.25">
      <c r="A14675"/>
      <c r="C14675"/>
      <c r="D14675"/>
      <c r="E14675"/>
      <c r="F14675"/>
      <c r="G14675"/>
      <c r="H14675"/>
      <c r="J14675"/>
    </row>
    <row r="14676" spans="1:10" x14ac:dyDescent="0.25">
      <c r="A14676"/>
      <c r="C14676"/>
      <c r="D14676"/>
      <c r="E14676"/>
      <c r="F14676"/>
      <c r="G14676"/>
      <c r="H14676"/>
      <c r="J14676"/>
    </row>
    <row r="14677" spans="1:10" x14ac:dyDescent="0.25">
      <c r="A14677"/>
      <c r="C14677"/>
      <c r="D14677"/>
      <c r="E14677"/>
      <c r="F14677"/>
      <c r="G14677"/>
      <c r="H14677"/>
      <c r="J14677"/>
    </row>
    <row r="14678" spans="1:10" x14ac:dyDescent="0.25">
      <c r="A14678"/>
      <c r="C14678"/>
      <c r="D14678"/>
      <c r="E14678"/>
      <c r="F14678"/>
      <c r="G14678"/>
      <c r="H14678"/>
      <c r="J14678"/>
    </row>
    <row r="14679" spans="1:10" x14ac:dyDescent="0.25">
      <c r="A14679"/>
      <c r="C14679"/>
      <c r="D14679"/>
      <c r="E14679"/>
      <c r="F14679"/>
      <c r="G14679"/>
      <c r="H14679"/>
      <c r="J14679"/>
    </row>
    <row r="14680" spans="1:10" x14ac:dyDescent="0.25">
      <c r="A14680"/>
      <c r="C14680"/>
      <c r="D14680"/>
      <c r="E14680"/>
      <c r="F14680"/>
      <c r="G14680"/>
      <c r="H14680"/>
      <c r="J14680"/>
    </row>
    <row r="14681" spans="1:10" x14ac:dyDescent="0.25">
      <c r="A14681"/>
      <c r="C14681"/>
      <c r="D14681"/>
      <c r="E14681"/>
      <c r="F14681"/>
      <c r="G14681"/>
      <c r="H14681"/>
      <c r="J14681"/>
    </row>
    <row r="14682" spans="1:10" x14ac:dyDescent="0.25">
      <c r="A14682"/>
      <c r="C14682"/>
      <c r="D14682"/>
      <c r="E14682"/>
      <c r="F14682"/>
      <c r="G14682"/>
      <c r="H14682"/>
      <c r="J14682"/>
    </row>
    <row r="14683" spans="1:10" x14ac:dyDescent="0.25">
      <c r="A14683"/>
      <c r="C14683"/>
      <c r="D14683"/>
      <c r="E14683"/>
      <c r="F14683"/>
      <c r="G14683"/>
      <c r="H14683"/>
      <c r="J14683"/>
    </row>
    <row r="14684" spans="1:10" x14ac:dyDescent="0.25">
      <c r="A14684"/>
      <c r="C14684"/>
      <c r="D14684"/>
      <c r="E14684"/>
      <c r="F14684"/>
      <c r="G14684"/>
      <c r="H14684"/>
      <c r="J14684"/>
    </row>
    <row r="14685" spans="1:10" x14ac:dyDescent="0.25">
      <c r="A14685"/>
      <c r="C14685"/>
      <c r="D14685"/>
      <c r="E14685"/>
      <c r="F14685"/>
      <c r="G14685"/>
      <c r="H14685"/>
      <c r="J14685"/>
    </row>
    <row r="14686" spans="1:10" x14ac:dyDescent="0.25">
      <c r="A14686"/>
      <c r="C14686"/>
      <c r="D14686"/>
      <c r="E14686"/>
      <c r="F14686"/>
      <c r="G14686"/>
      <c r="H14686"/>
      <c r="J14686"/>
    </row>
    <row r="14687" spans="1:10" x14ac:dyDescent="0.25">
      <c r="A14687"/>
      <c r="C14687"/>
      <c r="D14687"/>
      <c r="E14687"/>
      <c r="F14687"/>
      <c r="G14687"/>
      <c r="H14687"/>
      <c r="J14687"/>
    </row>
    <row r="14688" spans="1:10" x14ac:dyDescent="0.25">
      <c r="A14688"/>
      <c r="C14688"/>
      <c r="D14688"/>
      <c r="E14688"/>
      <c r="F14688"/>
      <c r="G14688"/>
      <c r="H14688"/>
      <c r="J14688"/>
    </row>
    <row r="14689" spans="1:10" x14ac:dyDescent="0.25">
      <c r="A14689"/>
      <c r="C14689"/>
      <c r="D14689"/>
      <c r="E14689"/>
      <c r="F14689"/>
      <c r="G14689"/>
      <c r="H14689"/>
      <c r="J14689"/>
    </row>
    <row r="14690" spans="1:10" x14ac:dyDescent="0.25">
      <c r="A14690"/>
      <c r="C14690"/>
      <c r="D14690"/>
      <c r="E14690"/>
      <c r="F14690"/>
      <c r="G14690"/>
      <c r="H14690"/>
      <c r="J14690"/>
    </row>
    <row r="14691" spans="1:10" x14ac:dyDescent="0.25">
      <c r="A14691"/>
      <c r="C14691"/>
      <c r="D14691"/>
      <c r="E14691"/>
      <c r="F14691"/>
      <c r="G14691"/>
      <c r="H14691"/>
      <c r="J14691"/>
    </row>
    <row r="14692" spans="1:10" x14ac:dyDescent="0.25">
      <c r="A14692"/>
      <c r="C14692"/>
      <c r="D14692"/>
      <c r="E14692"/>
      <c r="F14692"/>
      <c r="G14692"/>
      <c r="H14692"/>
      <c r="J14692"/>
    </row>
    <row r="14693" spans="1:10" x14ac:dyDescent="0.25">
      <c r="A14693"/>
      <c r="C14693"/>
      <c r="D14693"/>
      <c r="E14693"/>
      <c r="F14693"/>
      <c r="G14693"/>
      <c r="H14693"/>
      <c r="J14693"/>
    </row>
    <row r="14694" spans="1:10" x14ac:dyDescent="0.25">
      <c r="A14694"/>
      <c r="C14694"/>
      <c r="D14694"/>
      <c r="E14694"/>
      <c r="F14694"/>
      <c r="G14694"/>
      <c r="H14694"/>
      <c r="J14694"/>
    </row>
    <row r="14695" spans="1:10" x14ac:dyDescent="0.25">
      <c r="A14695"/>
      <c r="C14695"/>
      <c r="D14695"/>
      <c r="E14695"/>
      <c r="F14695"/>
      <c r="G14695"/>
      <c r="H14695"/>
      <c r="J14695"/>
    </row>
    <row r="14696" spans="1:10" x14ac:dyDescent="0.25">
      <c r="A14696"/>
      <c r="C14696"/>
      <c r="D14696"/>
      <c r="E14696"/>
      <c r="F14696"/>
      <c r="G14696"/>
      <c r="H14696"/>
      <c r="J14696"/>
    </row>
    <row r="14697" spans="1:10" x14ac:dyDescent="0.25">
      <c r="A14697"/>
      <c r="C14697"/>
      <c r="D14697"/>
      <c r="E14697"/>
      <c r="F14697"/>
      <c r="G14697"/>
      <c r="H14697"/>
      <c r="J14697"/>
    </row>
    <row r="14698" spans="1:10" x14ac:dyDescent="0.25">
      <c r="A14698"/>
      <c r="C14698"/>
      <c r="D14698"/>
      <c r="E14698"/>
      <c r="F14698"/>
      <c r="G14698"/>
      <c r="H14698"/>
      <c r="J14698"/>
    </row>
    <row r="14699" spans="1:10" x14ac:dyDescent="0.25">
      <c r="A14699"/>
      <c r="C14699"/>
      <c r="D14699"/>
      <c r="E14699"/>
      <c r="F14699"/>
      <c r="G14699"/>
      <c r="H14699"/>
      <c r="J14699"/>
    </row>
    <row r="14700" spans="1:10" x14ac:dyDescent="0.25">
      <c r="A14700"/>
      <c r="C14700"/>
      <c r="D14700"/>
      <c r="E14700"/>
      <c r="F14700"/>
      <c r="G14700"/>
      <c r="H14700"/>
      <c r="J14700"/>
    </row>
    <row r="14701" spans="1:10" x14ac:dyDescent="0.25">
      <c r="A14701"/>
      <c r="C14701"/>
      <c r="D14701"/>
      <c r="E14701"/>
      <c r="F14701"/>
      <c r="G14701"/>
      <c r="H14701"/>
      <c r="J14701"/>
    </row>
    <row r="14702" spans="1:10" x14ac:dyDescent="0.25">
      <c r="A14702"/>
      <c r="C14702"/>
      <c r="D14702"/>
      <c r="E14702"/>
      <c r="F14702"/>
      <c r="G14702"/>
      <c r="H14702"/>
      <c r="J14702"/>
    </row>
    <row r="14703" spans="1:10" x14ac:dyDescent="0.25">
      <c r="A14703"/>
      <c r="C14703"/>
      <c r="D14703"/>
      <c r="E14703"/>
      <c r="F14703"/>
      <c r="G14703"/>
      <c r="H14703"/>
      <c r="J14703"/>
    </row>
    <row r="14704" spans="1:10" x14ac:dyDescent="0.25">
      <c r="A14704"/>
      <c r="C14704"/>
      <c r="D14704"/>
      <c r="E14704"/>
      <c r="F14704"/>
      <c r="G14704"/>
      <c r="H14704"/>
      <c r="J14704"/>
    </row>
    <row r="14705" spans="1:10" x14ac:dyDescent="0.25">
      <c r="A14705"/>
      <c r="C14705"/>
      <c r="D14705"/>
      <c r="E14705"/>
      <c r="F14705"/>
      <c r="G14705"/>
      <c r="H14705"/>
      <c r="J14705"/>
    </row>
    <row r="14706" spans="1:10" x14ac:dyDescent="0.25">
      <c r="A14706"/>
      <c r="C14706"/>
      <c r="D14706"/>
      <c r="E14706"/>
      <c r="F14706"/>
      <c r="G14706"/>
      <c r="H14706"/>
      <c r="J14706"/>
    </row>
    <row r="14707" spans="1:10" x14ac:dyDescent="0.25">
      <c r="A14707"/>
      <c r="C14707"/>
      <c r="D14707"/>
      <c r="E14707"/>
      <c r="F14707"/>
      <c r="G14707"/>
      <c r="H14707"/>
      <c r="J14707"/>
    </row>
    <row r="14708" spans="1:10" x14ac:dyDescent="0.25">
      <c r="A14708"/>
      <c r="C14708"/>
      <c r="D14708"/>
      <c r="E14708"/>
      <c r="F14708"/>
      <c r="G14708"/>
      <c r="H14708"/>
      <c r="J14708"/>
    </row>
    <row r="14709" spans="1:10" x14ac:dyDescent="0.25">
      <c r="A14709"/>
      <c r="C14709"/>
      <c r="D14709"/>
      <c r="E14709"/>
      <c r="F14709"/>
      <c r="G14709"/>
      <c r="H14709"/>
      <c r="J14709"/>
    </row>
    <row r="14710" spans="1:10" x14ac:dyDescent="0.25">
      <c r="A14710"/>
      <c r="C14710"/>
      <c r="D14710"/>
      <c r="E14710"/>
      <c r="F14710"/>
      <c r="G14710"/>
      <c r="H14710"/>
      <c r="J14710"/>
    </row>
    <row r="14711" spans="1:10" x14ac:dyDescent="0.25">
      <c r="A14711"/>
      <c r="C14711"/>
      <c r="D14711"/>
      <c r="E14711"/>
      <c r="F14711"/>
      <c r="G14711"/>
      <c r="H14711"/>
      <c r="J14711"/>
    </row>
    <row r="14712" spans="1:10" x14ac:dyDescent="0.25">
      <c r="A14712"/>
      <c r="C14712"/>
      <c r="D14712"/>
      <c r="E14712"/>
      <c r="F14712"/>
      <c r="G14712"/>
      <c r="H14712"/>
      <c r="J14712"/>
    </row>
    <row r="14713" spans="1:10" x14ac:dyDescent="0.25">
      <c r="A14713"/>
      <c r="C14713"/>
      <c r="D14713"/>
      <c r="E14713"/>
      <c r="F14713"/>
      <c r="G14713"/>
      <c r="H14713"/>
      <c r="J14713"/>
    </row>
    <row r="14714" spans="1:10" x14ac:dyDescent="0.25">
      <c r="A14714"/>
      <c r="C14714"/>
      <c r="D14714"/>
      <c r="E14714"/>
      <c r="F14714"/>
      <c r="G14714"/>
      <c r="H14714"/>
      <c r="J14714"/>
    </row>
    <row r="14715" spans="1:10" x14ac:dyDescent="0.25">
      <c r="A14715"/>
      <c r="C14715"/>
      <c r="D14715"/>
      <c r="E14715"/>
      <c r="F14715"/>
      <c r="G14715"/>
      <c r="H14715"/>
      <c r="J14715"/>
    </row>
    <row r="14716" spans="1:10" x14ac:dyDescent="0.25">
      <c r="A14716"/>
      <c r="C14716"/>
      <c r="D14716"/>
      <c r="E14716"/>
      <c r="F14716"/>
      <c r="G14716"/>
      <c r="H14716"/>
      <c r="J14716"/>
    </row>
    <row r="14717" spans="1:10" x14ac:dyDescent="0.25">
      <c r="A14717"/>
      <c r="C14717"/>
      <c r="D14717"/>
      <c r="E14717"/>
      <c r="F14717"/>
      <c r="G14717"/>
      <c r="H14717"/>
      <c r="J14717"/>
    </row>
    <row r="14718" spans="1:10" x14ac:dyDescent="0.25">
      <c r="A14718"/>
      <c r="C14718"/>
      <c r="D14718"/>
      <c r="E14718"/>
      <c r="F14718"/>
      <c r="G14718"/>
      <c r="H14718"/>
      <c r="J14718"/>
    </row>
    <row r="14719" spans="1:10" x14ac:dyDescent="0.25">
      <c r="A14719"/>
      <c r="C14719"/>
      <c r="D14719"/>
      <c r="E14719"/>
      <c r="F14719"/>
      <c r="G14719"/>
      <c r="H14719"/>
      <c r="J14719"/>
    </row>
    <row r="14720" spans="1:10" x14ac:dyDescent="0.25">
      <c r="A14720"/>
      <c r="C14720"/>
      <c r="D14720"/>
      <c r="E14720"/>
      <c r="F14720"/>
      <c r="G14720"/>
      <c r="H14720"/>
      <c r="J14720"/>
    </row>
    <row r="14721" spans="1:10" x14ac:dyDescent="0.25">
      <c r="A14721"/>
      <c r="C14721"/>
      <c r="D14721"/>
      <c r="E14721"/>
      <c r="F14721"/>
      <c r="G14721"/>
      <c r="H14721"/>
      <c r="J14721"/>
    </row>
    <row r="14722" spans="1:10" x14ac:dyDescent="0.25">
      <c r="A14722"/>
      <c r="C14722"/>
      <c r="D14722"/>
      <c r="E14722"/>
      <c r="F14722"/>
      <c r="G14722"/>
      <c r="H14722"/>
      <c r="J14722"/>
    </row>
    <row r="14723" spans="1:10" x14ac:dyDescent="0.25">
      <c r="A14723"/>
      <c r="C14723"/>
      <c r="D14723"/>
      <c r="E14723"/>
      <c r="F14723"/>
      <c r="G14723"/>
      <c r="H14723"/>
      <c r="J14723"/>
    </row>
    <row r="14724" spans="1:10" x14ac:dyDescent="0.25">
      <c r="A14724"/>
      <c r="C14724"/>
      <c r="D14724"/>
      <c r="E14724"/>
      <c r="F14724"/>
      <c r="G14724"/>
      <c r="H14724"/>
      <c r="J14724"/>
    </row>
    <row r="14725" spans="1:10" x14ac:dyDescent="0.25">
      <c r="A14725"/>
      <c r="C14725"/>
      <c r="D14725"/>
      <c r="E14725"/>
      <c r="F14725"/>
      <c r="G14725"/>
      <c r="H14725"/>
      <c r="J14725"/>
    </row>
    <row r="14726" spans="1:10" x14ac:dyDescent="0.25">
      <c r="A14726"/>
      <c r="C14726"/>
      <c r="D14726"/>
      <c r="E14726"/>
      <c r="F14726"/>
      <c r="G14726"/>
      <c r="H14726"/>
      <c r="J14726"/>
    </row>
    <row r="14727" spans="1:10" x14ac:dyDescent="0.25">
      <c r="A14727"/>
      <c r="C14727"/>
      <c r="D14727"/>
      <c r="E14727"/>
      <c r="F14727"/>
      <c r="G14727"/>
      <c r="H14727"/>
      <c r="J14727"/>
    </row>
    <row r="14728" spans="1:10" x14ac:dyDescent="0.25">
      <c r="A14728"/>
      <c r="C14728"/>
      <c r="D14728"/>
      <c r="E14728"/>
      <c r="F14728"/>
      <c r="G14728"/>
      <c r="H14728"/>
      <c r="J14728"/>
    </row>
    <row r="14729" spans="1:10" x14ac:dyDescent="0.25">
      <c r="A14729"/>
      <c r="C14729"/>
      <c r="D14729"/>
      <c r="E14729"/>
      <c r="F14729"/>
      <c r="G14729"/>
      <c r="H14729"/>
      <c r="J14729"/>
    </row>
    <row r="14730" spans="1:10" x14ac:dyDescent="0.25">
      <c r="A14730"/>
      <c r="C14730"/>
      <c r="D14730"/>
      <c r="E14730"/>
      <c r="F14730"/>
      <c r="G14730"/>
      <c r="H14730"/>
      <c r="J14730"/>
    </row>
    <row r="14731" spans="1:10" x14ac:dyDescent="0.25">
      <c r="A14731"/>
      <c r="C14731"/>
      <c r="D14731"/>
      <c r="E14731"/>
      <c r="F14731"/>
      <c r="G14731"/>
      <c r="H14731"/>
      <c r="J14731"/>
    </row>
    <row r="14732" spans="1:10" x14ac:dyDescent="0.25">
      <c r="A14732"/>
      <c r="C14732"/>
      <c r="D14732"/>
      <c r="E14732"/>
      <c r="F14732"/>
      <c r="G14732"/>
      <c r="H14732"/>
      <c r="J14732"/>
    </row>
    <row r="14733" spans="1:10" x14ac:dyDescent="0.25">
      <c r="A14733"/>
      <c r="C14733"/>
      <c r="D14733"/>
      <c r="E14733"/>
      <c r="F14733"/>
      <c r="G14733"/>
      <c r="H14733"/>
      <c r="J14733"/>
    </row>
    <row r="14734" spans="1:10" x14ac:dyDescent="0.25">
      <c r="A14734"/>
      <c r="C14734"/>
      <c r="D14734"/>
      <c r="E14734"/>
      <c r="F14734"/>
      <c r="G14734"/>
      <c r="H14734"/>
      <c r="J14734"/>
    </row>
    <row r="14735" spans="1:10" x14ac:dyDescent="0.25">
      <c r="A14735"/>
      <c r="C14735"/>
      <c r="D14735"/>
      <c r="E14735"/>
      <c r="F14735"/>
      <c r="G14735"/>
      <c r="H14735"/>
      <c r="J14735"/>
    </row>
    <row r="14736" spans="1:10" x14ac:dyDescent="0.25">
      <c r="A14736"/>
      <c r="C14736"/>
      <c r="D14736"/>
      <c r="E14736"/>
      <c r="F14736"/>
      <c r="G14736"/>
      <c r="H14736"/>
      <c r="J14736"/>
    </row>
    <row r="14737" spans="1:10" x14ac:dyDescent="0.25">
      <c r="A14737"/>
      <c r="C14737"/>
      <c r="D14737"/>
      <c r="E14737"/>
      <c r="F14737"/>
      <c r="G14737"/>
      <c r="H14737"/>
      <c r="J14737"/>
    </row>
    <row r="14738" spans="1:10" x14ac:dyDescent="0.25">
      <c r="A14738"/>
      <c r="C14738"/>
      <c r="D14738"/>
      <c r="E14738"/>
      <c r="F14738"/>
      <c r="G14738"/>
      <c r="H14738"/>
      <c r="J14738"/>
    </row>
    <row r="14739" spans="1:10" x14ac:dyDescent="0.25">
      <c r="A14739"/>
      <c r="C14739"/>
      <c r="D14739"/>
      <c r="E14739"/>
      <c r="F14739"/>
      <c r="G14739"/>
      <c r="H14739"/>
      <c r="J14739"/>
    </row>
    <row r="14740" spans="1:10" x14ac:dyDescent="0.25">
      <c r="A14740"/>
      <c r="C14740"/>
      <c r="D14740"/>
      <c r="E14740"/>
      <c r="F14740"/>
      <c r="G14740"/>
      <c r="H14740"/>
      <c r="J14740"/>
    </row>
    <row r="14741" spans="1:10" x14ac:dyDescent="0.25">
      <c r="A14741"/>
      <c r="C14741"/>
      <c r="D14741"/>
      <c r="E14741"/>
      <c r="F14741"/>
      <c r="G14741"/>
      <c r="H14741"/>
      <c r="J14741"/>
    </row>
    <row r="14742" spans="1:10" x14ac:dyDescent="0.25">
      <c r="A14742"/>
      <c r="C14742"/>
      <c r="D14742"/>
      <c r="E14742"/>
      <c r="F14742"/>
      <c r="G14742"/>
      <c r="H14742"/>
      <c r="J14742"/>
    </row>
    <row r="14743" spans="1:10" x14ac:dyDescent="0.25">
      <c r="A14743"/>
      <c r="C14743"/>
      <c r="D14743"/>
      <c r="E14743"/>
      <c r="F14743"/>
      <c r="G14743"/>
      <c r="H14743"/>
      <c r="J14743"/>
    </row>
    <row r="14744" spans="1:10" x14ac:dyDescent="0.25">
      <c r="A14744"/>
      <c r="C14744"/>
      <c r="D14744"/>
      <c r="E14744"/>
      <c r="F14744"/>
      <c r="G14744"/>
      <c r="H14744"/>
      <c r="J14744"/>
    </row>
    <row r="14745" spans="1:10" x14ac:dyDescent="0.25">
      <c r="A14745"/>
      <c r="C14745"/>
      <c r="D14745"/>
      <c r="E14745"/>
      <c r="F14745"/>
      <c r="G14745"/>
      <c r="H14745"/>
      <c r="J14745"/>
    </row>
    <row r="14746" spans="1:10" x14ac:dyDescent="0.25">
      <c r="A14746"/>
      <c r="C14746"/>
      <c r="D14746"/>
      <c r="E14746"/>
      <c r="F14746"/>
      <c r="G14746"/>
      <c r="H14746"/>
      <c r="J14746"/>
    </row>
    <row r="14747" spans="1:10" x14ac:dyDescent="0.25">
      <c r="A14747"/>
      <c r="C14747"/>
      <c r="D14747"/>
      <c r="E14747"/>
      <c r="F14747"/>
      <c r="G14747"/>
      <c r="H14747"/>
      <c r="J14747"/>
    </row>
    <row r="14748" spans="1:10" x14ac:dyDescent="0.25">
      <c r="A14748"/>
      <c r="C14748"/>
      <c r="D14748"/>
      <c r="E14748"/>
      <c r="F14748"/>
      <c r="G14748"/>
      <c r="H14748"/>
      <c r="J14748"/>
    </row>
    <row r="14749" spans="1:10" x14ac:dyDescent="0.25">
      <c r="A14749"/>
      <c r="C14749"/>
      <c r="D14749"/>
      <c r="E14749"/>
      <c r="F14749"/>
      <c r="G14749"/>
      <c r="H14749"/>
      <c r="J14749"/>
    </row>
    <row r="14750" spans="1:10" x14ac:dyDescent="0.25">
      <c r="A14750"/>
      <c r="C14750"/>
      <c r="D14750"/>
      <c r="E14750"/>
      <c r="F14750"/>
      <c r="G14750"/>
      <c r="H14750"/>
      <c r="J14750"/>
    </row>
    <row r="14751" spans="1:10" x14ac:dyDescent="0.25">
      <c r="A14751"/>
      <c r="C14751"/>
      <c r="D14751"/>
      <c r="E14751"/>
      <c r="F14751"/>
      <c r="G14751"/>
      <c r="H14751"/>
      <c r="J14751"/>
    </row>
    <row r="14752" spans="1:10" x14ac:dyDescent="0.25">
      <c r="A14752"/>
      <c r="C14752"/>
      <c r="D14752"/>
      <c r="E14752"/>
      <c r="F14752"/>
      <c r="G14752"/>
      <c r="H14752"/>
      <c r="J14752"/>
    </row>
    <row r="14753" spans="1:10" x14ac:dyDescent="0.25">
      <c r="A14753"/>
      <c r="C14753"/>
      <c r="D14753"/>
      <c r="E14753"/>
      <c r="F14753"/>
      <c r="G14753"/>
      <c r="H14753"/>
      <c r="J14753"/>
    </row>
    <row r="14754" spans="1:10" x14ac:dyDescent="0.25">
      <c r="A14754"/>
      <c r="C14754"/>
      <c r="D14754"/>
      <c r="E14754"/>
      <c r="F14754"/>
      <c r="G14754"/>
      <c r="H14754"/>
      <c r="J14754"/>
    </row>
    <row r="14755" spans="1:10" x14ac:dyDescent="0.25">
      <c r="A14755"/>
      <c r="C14755"/>
      <c r="D14755"/>
      <c r="E14755"/>
      <c r="F14755"/>
      <c r="G14755"/>
      <c r="H14755"/>
      <c r="J14755"/>
    </row>
    <row r="14756" spans="1:10" x14ac:dyDescent="0.25">
      <c r="A14756"/>
      <c r="C14756"/>
      <c r="D14756"/>
      <c r="E14756"/>
      <c r="F14756"/>
      <c r="G14756"/>
      <c r="H14756"/>
      <c r="J14756"/>
    </row>
    <row r="14757" spans="1:10" x14ac:dyDescent="0.25">
      <c r="A14757"/>
      <c r="C14757"/>
      <c r="D14757"/>
      <c r="E14757"/>
      <c r="F14757"/>
      <c r="G14757"/>
      <c r="H14757"/>
      <c r="J14757"/>
    </row>
    <row r="14758" spans="1:10" x14ac:dyDescent="0.25">
      <c r="A14758"/>
      <c r="C14758"/>
      <c r="D14758"/>
      <c r="E14758"/>
      <c r="F14758"/>
      <c r="G14758"/>
      <c r="H14758"/>
      <c r="J14758"/>
    </row>
    <row r="14759" spans="1:10" x14ac:dyDescent="0.25">
      <c r="A14759"/>
      <c r="C14759"/>
      <c r="D14759"/>
      <c r="E14759"/>
      <c r="F14759"/>
      <c r="G14759"/>
      <c r="H14759"/>
      <c r="J14759"/>
    </row>
    <row r="14760" spans="1:10" x14ac:dyDescent="0.25">
      <c r="A14760"/>
      <c r="C14760"/>
      <c r="D14760"/>
      <c r="E14760"/>
      <c r="F14760"/>
      <c r="G14760"/>
      <c r="H14760"/>
      <c r="J14760"/>
    </row>
    <row r="14761" spans="1:10" x14ac:dyDescent="0.25">
      <c r="A14761"/>
      <c r="C14761"/>
      <c r="D14761"/>
      <c r="E14761"/>
      <c r="F14761"/>
      <c r="G14761"/>
      <c r="H14761"/>
      <c r="J14761"/>
    </row>
    <row r="14762" spans="1:10" x14ac:dyDescent="0.25">
      <c r="A14762"/>
      <c r="C14762"/>
      <c r="D14762"/>
      <c r="E14762"/>
      <c r="F14762"/>
      <c r="G14762"/>
      <c r="H14762"/>
      <c r="J14762"/>
    </row>
    <row r="14763" spans="1:10" x14ac:dyDescent="0.25">
      <c r="A14763"/>
      <c r="C14763"/>
      <c r="D14763"/>
      <c r="E14763"/>
      <c r="F14763"/>
      <c r="G14763"/>
      <c r="H14763"/>
      <c r="J14763"/>
    </row>
    <row r="14764" spans="1:10" x14ac:dyDescent="0.25">
      <c r="A14764"/>
      <c r="C14764"/>
      <c r="D14764"/>
      <c r="E14764"/>
      <c r="F14764"/>
      <c r="G14764"/>
      <c r="H14764"/>
      <c r="J14764"/>
    </row>
    <row r="14765" spans="1:10" x14ac:dyDescent="0.25">
      <c r="A14765"/>
      <c r="C14765"/>
      <c r="D14765"/>
      <c r="E14765"/>
      <c r="F14765"/>
      <c r="G14765"/>
      <c r="H14765"/>
      <c r="J14765"/>
    </row>
    <row r="14766" spans="1:10" x14ac:dyDescent="0.25">
      <c r="A14766"/>
      <c r="C14766"/>
      <c r="D14766"/>
      <c r="E14766"/>
      <c r="F14766"/>
      <c r="G14766"/>
      <c r="H14766"/>
      <c r="J14766"/>
    </row>
    <row r="14767" spans="1:10" x14ac:dyDescent="0.25">
      <c r="A14767"/>
      <c r="C14767"/>
      <c r="D14767"/>
      <c r="E14767"/>
      <c r="F14767"/>
      <c r="G14767"/>
      <c r="H14767"/>
      <c r="J14767"/>
    </row>
    <row r="14768" spans="1:10" x14ac:dyDescent="0.25">
      <c r="A14768"/>
      <c r="C14768"/>
      <c r="D14768"/>
      <c r="E14768"/>
      <c r="F14768"/>
      <c r="G14768"/>
      <c r="H14768"/>
      <c r="J14768"/>
    </row>
    <row r="14769" spans="1:10" x14ac:dyDescent="0.25">
      <c r="A14769"/>
      <c r="C14769"/>
      <c r="D14769"/>
      <c r="E14769"/>
      <c r="F14769"/>
      <c r="G14769"/>
      <c r="H14769"/>
      <c r="J14769"/>
    </row>
    <row r="14770" spans="1:10" x14ac:dyDescent="0.25">
      <c r="A14770"/>
      <c r="C14770"/>
      <c r="D14770"/>
      <c r="E14770"/>
      <c r="F14770"/>
      <c r="G14770"/>
      <c r="H14770"/>
      <c r="J14770"/>
    </row>
    <row r="14771" spans="1:10" x14ac:dyDescent="0.25">
      <c r="A14771"/>
      <c r="C14771"/>
      <c r="D14771"/>
      <c r="E14771"/>
      <c r="F14771"/>
      <c r="G14771"/>
      <c r="H14771"/>
      <c r="J14771"/>
    </row>
    <row r="14772" spans="1:10" x14ac:dyDescent="0.25">
      <c r="A14772"/>
      <c r="C14772"/>
      <c r="D14772"/>
      <c r="E14772"/>
      <c r="F14772"/>
      <c r="G14772"/>
      <c r="H14772"/>
      <c r="J14772"/>
    </row>
    <row r="14773" spans="1:10" x14ac:dyDescent="0.25">
      <c r="A14773"/>
      <c r="C14773"/>
      <c r="D14773"/>
      <c r="E14773"/>
      <c r="F14773"/>
      <c r="G14773"/>
      <c r="H14773"/>
      <c r="J14773"/>
    </row>
    <row r="14774" spans="1:10" x14ac:dyDescent="0.25">
      <c r="A14774"/>
      <c r="C14774"/>
      <c r="D14774"/>
      <c r="E14774"/>
      <c r="F14774"/>
      <c r="G14774"/>
      <c r="H14774"/>
      <c r="J14774"/>
    </row>
    <row r="14775" spans="1:10" x14ac:dyDescent="0.25">
      <c r="A14775"/>
      <c r="C14775"/>
      <c r="D14775"/>
      <c r="E14775"/>
      <c r="F14775"/>
      <c r="G14775"/>
      <c r="H14775"/>
      <c r="J14775"/>
    </row>
    <row r="14776" spans="1:10" x14ac:dyDescent="0.25">
      <c r="A14776"/>
      <c r="C14776"/>
      <c r="D14776"/>
      <c r="E14776"/>
      <c r="F14776"/>
      <c r="G14776"/>
      <c r="H14776"/>
      <c r="J14776"/>
    </row>
    <row r="14777" spans="1:10" x14ac:dyDescent="0.25">
      <c r="A14777"/>
      <c r="C14777"/>
      <c r="D14777"/>
      <c r="E14777"/>
      <c r="F14777"/>
      <c r="G14777"/>
      <c r="H14777"/>
      <c r="J14777"/>
    </row>
    <row r="14778" spans="1:10" x14ac:dyDescent="0.25">
      <c r="A14778"/>
      <c r="C14778"/>
      <c r="D14778"/>
      <c r="E14778"/>
      <c r="F14778"/>
      <c r="G14778"/>
      <c r="H14778"/>
      <c r="J14778"/>
    </row>
    <row r="14779" spans="1:10" x14ac:dyDescent="0.25">
      <c r="A14779"/>
      <c r="C14779"/>
      <c r="D14779"/>
      <c r="E14779"/>
      <c r="F14779"/>
      <c r="G14779"/>
      <c r="H14779"/>
      <c r="J14779"/>
    </row>
    <row r="14780" spans="1:10" x14ac:dyDescent="0.25">
      <c r="A14780"/>
      <c r="C14780"/>
      <c r="D14780"/>
      <c r="E14780"/>
      <c r="F14780"/>
      <c r="G14780"/>
      <c r="H14780"/>
      <c r="J14780"/>
    </row>
    <row r="14781" spans="1:10" x14ac:dyDescent="0.25">
      <c r="A14781"/>
      <c r="C14781"/>
      <c r="D14781"/>
      <c r="E14781"/>
      <c r="F14781"/>
      <c r="G14781"/>
      <c r="H14781"/>
      <c r="J14781"/>
    </row>
    <row r="14782" spans="1:10" x14ac:dyDescent="0.25">
      <c r="A14782"/>
      <c r="C14782"/>
      <c r="D14782"/>
      <c r="E14782"/>
      <c r="F14782"/>
      <c r="G14782"/>
      <c r="H14782"/>
      <c r="J14782"/>
    </row>
    <row r="14783" spans="1:10" x14ac:dyDescent="0.25">
      <c r="A14783"/>
      <c r="C14783"/>
      <c r="D14783"/>
      <c r="E14783"/>
      <c r="F14783"/>
      <c r="G14783"/>
      <c r="H14783"/>
      <c r="J14783"/>
    </row>
    <row r="14784" spans="1:10" x14ac:dyDescent="0.25">
      <c r="A14784"/>
      <c r="C14784"/>
      <c r="D14784"/>
      <c r="E14784"/>
      <c r="F14784"/>
      <c r="G14784"/>
      <c r="H14784"/>
      <c r="J14784"/>
    </row>
    <row r="14785" spans="1:10" x14ac:dyDescent="0.25">
      <c r="A14785"/>
      <c r="C14785"/>
      <c r="D14785"/>
      <c r="E14785"/>
      <c r="F14785"/>
      <c r="G14785"/>
      <c r="H14785"/>
      <c r="J14785"/>
    </row>
    <row r="14786" spans="1:10" x14ac:dyDescent="0.25">
      <c r="A14786"/>
      <c r="C14786"/>
      <c r="D14786"/>
      <c r="E14786"/>
      <c r="F14786"/>
      <c r="G14786"/>
      <c r="H14786"/>
      <c r="J14786"/>
    </row>
    <row r="14787" spans="1:10" x14ac:dyDescent="0.25">
      <c r="A14787"/>
      <c r="C14787"/>
      <c r="D14787"/>
      <c r="E14787"/>
      <c r="F14787"/>
      <c r="G14787"/>
      <c r="H14787"/>
      <c r="J14787"/>
    </row>
    <row r="14788" spans="1:10" x14ac:dyDescent="0.25">
      <c r="A14788"/>
      <c r="C14788"/>
      <c r="D14788"/>
      <c r="E14788"/>
      <c r="F14788"/>
      <c r="G14788"/>
      <c r="H14788"/>
      <c r="J14788"/>
    </row>
    <row r="14789" spans="1:10" x14ac:dyDescent="0.25">
      <c r="A14789"/>
      <c r="C14789"/>
      <c r="D14789"/>
      <c r="E14789"/>
      <c r="F14789"/>
      <c r="G14789"/>
      <c r="H14789"/>
      <c r="J14789"/>
    </row>
    <row r="14790" spans="1:10" x14ac:dyDescent="0.25">
      <c r="A14790"/>
      <c r="C14790"/>
      <c r="D14790"/>
      <c r="E14790"/>
      <c r="F14790"/>
      <c r="G14790"/>
      <c r="H14790"/>
      <c r="J14790"/>
    </row>
    <row r="14791" spans="1:10" x14ac:dyDescent="0.25">
      <c r="A14791"/>
      <c r="C14791"/>
      <c r="D14791"/>
      <c r="E14791"/>
      <c r="F14791"/>
      <c r="G14791"/>
      <c r="H14791"/>
      <c r="J14791"/>
    </row>
    <row r="14792" spans="1:10" x14ac:dyDescent="0.25">
      <c r="A14792"/>
      <c r="C14792"/>
      <c r="D14792"/>
      <c r="E14792"/>
      <c r="F14792"/>
      <c r="G14792"/>
      <c r="H14792"/>
      <c r="J14792"/>
    </row>
    <row r="14793" spans="1:10" x14ac:dyDescent="0.25">
      <c r="A14793"/>
      <c r="C14793"/>
      <c r="D14793"/>
      <c r="E14793"/>
      <c r="F14793"/>
      <c r="G14793"/>
      <c r="H14793"/>
      <c r="J14793"/>
    </row>
    <row r="14794" spans="1:10" x14ac:dyDescent="0.25">
      <c r="A14794"/>
      <c r="C14794"/>
      <c r="D14794"/>
      <c r="E14794"/>
      <c r="F14794"/>
      <c r="G14794"/>
      <c r="H14794"/>
      <c r="J14794"/>
    </row>
    <row r="14795" spans="1:10" x14ac:dyDescent="0.25">
      <c r="A14795"/>
      <c r="C14795"/>
      <c r="D14795"/>
      <c r="E14795"/>
      <c r="F14795"/>
      <c r="G14795"/>
      <c r="H14795"/>
      <c r="J14795"/>
    </row>
    <row r="14796" spans="1:10" x14ac:dyDescent="0.25">
      <c r="A14796"/>
      <c r="C14796"/>
      <c r="D14796"/>
      <c r="E14796"/>
      <c r="F14796"/>
      <c r="G14796"/>
      <c r="H14796"/>
      <c r="J14796"/>
    </row>
    <row r="14797" spans="1:10" x14ac:dyDescent="0.25">
      <c r="A14797"/>
      <c r="C14797"/>
      <c r="D14797"/>
      <c r="E14797"/>
      <c r="F14797"/>
      <c r="G14797"/>
      <c r="H14797"/>
      <c r="J14797"/>
    </row>
    <row r="14798" spans="1:10" x14ac:dyDescent="0.25">
      <c r="A14798"/>
      <c r="C14798"/>
      <c r="D14798"/>
      <c r="E14798"/>
      <c r="F14798"/>
      <c r="G14798"/>
      <c r="H14798"/>
      <c r="J14798"/>
    </row>
    <row r="14799" spans="1:10" x14ac:dyDescent="0.25">
      <c r="A14799"/>
      <c r="C14799"/>
      <c r="D14799"/>
      <c r="E14799"/>
      <c r="F14799"/>
      <c r="G14799"/>
      <c r="H14799"/>
      <c r="J14799"/>
    </row>
    <row r="14800" spans="1:10" x14ac:dyDescent="0.25">
      <c r="A14800"/>
      <c r="C14800"/>
      <c r="D14800"/>
      <c r="E14800"/>
      <c r="F14800"/>
      <c r="G14800"/>
      <c r="H14800"/>
      <c r="J14800"/>
    </row>
    <row r="14801" spans="1:10" x14ac:dyDescent="0.25">
      <c r="A14801"/>
      <c r="C14801"/>
      <c r="D14801"/>
      <c r="E14801"/>
      <c r="F14801"/>
      <c r="G14801"/>
      <c r="H14801"/>
      <c r="J14801"/>
    </row>
    <row r="14802" spans="1:10" x14ac:dyDescent="0.25">
      <c r="A14802"/>
      <c r="C14802"/>
      <c r="D14802"/>
      <c r="E14802"/>
      <c r="F14802"/>
      <c r="G14802"/>
      <c r="H14802"/>
      <c r="J14802"/>
    </row>
    <row r="14803" spans="1:10" x14ac:dyDescent="0.25">
      <c r="A14803"/>
      <c r="C14803"/>
      <c r="D14803"/>
      <c r="E14803"/>
      <c r="F14803"/>
      <c r="G14803"/>
      <c r="H14803"/>
      <c r="J14803"/>
    </row>
    <row r="14804" spans="1:10" x14ac:dyDescent="0.25">
      <c r="A14804"/>
      <c r="C14804"/>
      <c r="D14804"/>
      <c r="E14804"/>
      <c r="F14804"/>
      <c r="G14804"/>
      <c r="H14804"/>
      <c r="J14804"/>
    </row>
    <row r="14805" spans="1:10" x14ac:dyDescent="0.25">
      <c r="A14805"/>
      <c r="C14805"/>
      <c r="D14805"/>
      <c r="E14805"/>
      <c r="F14805"/>
      <c r="G14805"/>
      <c r="H14805"/>
      <c r="J14805"/>
    </row>
    <row r="14806" spans="1:10" x14ac:dyDescent="0.25">
      <c r="A14806"/>
      <c r="C14806"/>
      <c r="D14806"/>
      <c r="E14806"/>
      <c r="F14806"/>
      <c r="G14806"/>
      <c r="H14806"/>
      <c r="J14806"/>
    </row>
    <row r="14807" spans="1:10" x14ac:dyDescent="0.25">
      <c r="A14807"/>
      <c r="C14807"/>
      <c r="D14807"/>
      <c r="E14807"/>
      <c r="F14807"/>
      <c r="G14807"/>
      <c r="H14807"/>
      <c r="J14807"/>
    </row>
    <row r="14808" spans="1:10" x14ac:dyDescent="0.25">
      <c r="A14808"/>
      <c r="C14808"/>
      <c r="D14808"/>
      <c r="E14808"/>
      <c r="F14808"/>
      <c r="G14808"/>
      <c r="H14808"/>
      <c r="J14808"/>
    </row>
    <row r="14809" spans="1:10" x14ac:dyDescent="0.25">
      <c r="A14809"/>
      <c r="C14809"/>
      <c r="D14809"/>
      <c r="E14809"/>
      <c r="F14809"/>
      <c r="G14809"/>
      <c r="H14809"/>
      <c r="J14809"/>
    </row>
    <row r="14810" spans="1:10" x14ac:dyDescent="0.25">
      <c r="A14810"/>
      <c r="C14810"/>
      <c r="D14810"/>
      <c r="E14810"/>
      <c r="F14810"/>
      <c r="G14810"/>
      <c r="H14810"/>
      <c r="J14810"/>
    </row>
    <row r="14811" spans="1:10" x14ac:dyDescent="0.25">
      <c r="A14811"/>
      <c r="C14811"/>
      <c r="D14811"/>
      <c r="E14811"/>
      <c r="F14811"/>
      <c r="G14811"/>
      <c r="H14811"/>
      <c r="J14811"/>
    </row>
    <row r="14812" spans="1:10" x14ac:dyDescent="0.25">
      <c r="A14812"/>
      <c r="C14812"/>
      <c r="D14812"/>
      <c r="E14812"/>
      <c r="F14812"/>
      <c r="G14812"/>
      <c r="H14812"/>
      <c r="J14812"/>
    </row>
    <row r="14813" spans="1:10" x14ac:dyDescent="0.25">
      <c r="A14813"/>
      <c r="C14813"/>
      <c r="D14813"/>
      <c r="E14813"/>
      <c r="F14813"/>
      <c r="G14813"/>
      <c r="H14813"/>
      <c r="J14813"/>
    </row>
    <row r="14814" spans="1:10" x14ac:dyDescent="0.25">
      <c r="A14814"/>
      <c r="C14814"/>
      <c r="D14814"/>
      <c r="E14814"/>
      <c r="F14814"/>
      <c r="G14814"/>
      <c r="H14814"/>
      <c r="J14814"/>
    </row>
    <row r="14815" spans="1:10" x14ac:dyDescent="0.25">
      <c r="A14815"/>
      <c r="C14815"/>
      <c r="D14815"/>
      <c r="E14815"/>
      <c r="F14815"/>
      <c r="G14815"/>
      <c r="H14815"/>
      <c r="J14815"/>
    </row>
    <row r="14816" spans="1:10" x14ac:dyDescent="0.25">
      <c r="A14816"/>
      <c r="C14816"/>
      <c r="D14816"/>
      <c r="E14816"/>
      <c r="F14816"/>
      <c r="G14816"/>
      <c r="H14816"/>
      <c r="J14816"/>
    </row>
    <row r="14817" spans="1:10" x14ac:dyDescent="0.25">
      <c r="A14817"/>
      <c r="C14817"/>
      <c r="D14817"/>
      <c r="E14817"/>
      <c r="F14817"/>
      <c r="G14817"/>
      <c r="H14817"/>
      <c r="J14817"/>
    </row>
    <row r="14818" spans="1:10" x14ac:dyDescent="0.25">
      <c r="A14818"/>
      <c r="C14818"/>
      <c r="D14818"/>
      <c r="E14818"/>
      <c r="F14818"/>
      <c r="G14818"/>
      <c r="H14818"/>
      <c r="J14818"/>
    </row>
    <row r="14819" spans="1:10" x14ac:dyDescent="0.25">
      <c r="A14819"/>
      <c r="C14819"/>
      <c r="D14819"/>
      <c r="E14819"/>
      <c r="F14819"/>
      <c r="G14819"/>
      <c r="H14819"/>
      <c r="J14819"/>
    </row>
    <row r="14820" spans="1:10" x14ac:dyDescent="0.25">
      <c r="A14820"/>
      <c r="C14820"/>
      <c r="D14820"/>
      <c r="E14820"/>
      <c r="F14820"/>
      <c r="G14820"/>
      <c r="H14820"/>
      <c r="J14820"/>
    </row>
    <row r="14821" spans="1:10" x14ac:dyDescent="0.25">
      <c r="A14821"/>
      <c r="C14821"/>
      <c r="D14821"/>
      <c r="E14821"/>
      <c r="F14821"/>
      <c r="G14821"/>
      <c r="H14821"/>
      <c r="J14821"/>
    </row>
    <row r="14822" spans="1:10" x14ac:dyDescent="0.25">
      <c r="A14822"/>
      <c r="C14822"/>
      <c r="D14822"/>
      <c r="E14822"/>
      <c r="F14822"/>
      <c r="G14822"/>
      <c r="H14822"/>
      <c r="J14822"/>
    </row>
    <row r="14823" spans="1:10" x14ac:dyDescent="0.25">
      <c r="A14823"/>
      <c r="C14823"/>
      <c r="D14823"/>
      <c r="E14823"/>
      <c r="F14823"/>
      <c r="G14823"/>
      <c r="H14823"/>
      <c r="J14823"/>
    </row>
    <row r="14824" spans="1:10" x14ac:dyDescent="0.25">
      <c r="A14824"/>
      <c r="C14824"/>
      <c r="D14824"/>
      <c r="E14824"/>
      <c r="F14824"/>
      <c r="G14824"/>
      <c r="H14824"/>
      <c r="J14824"/>
    </row>
    <row r="14825" spans="1:10" x14ac:dyDescent="0.25">
      <c r="A14825"/>
      <c r="C14825"/>
      <c r="D14825"/>
      <c r="E14825"/>
      <c r="F14825"/>
      <c r="G14825"/>
      <c r="H14825"/>
      <c r="J14825"/>
    </row>
    <row r="14826" spans="1:10" x14ac:dyDescent="0.25">
      <c r="A14826"/>
      <c r="C14826"/>
      <c r="D14826"/>
      <c r="E14826"/>
      <c r="F14826"/>
      <c r="G14826"/>
      <c r="H14826"/>
      <c r="J14826"/>
    </row>
    <row r="14827" spans="1:10" x14ac:dyDescent="0.25">
      <c r="A14827"/>
      <c r="C14827"/>
      <c r="D14827"/>
      <c r="E14827"/>
      <c r="F14827"/>
      <c r="G14827"/>
      <c r="H14827"/>
      <c r="J14827"/>
    </row>
    <row r="14828" spans="1:10" x14ac:dyDescent="0.25">
      <c r="A14828"/>
      <c r="C14828"/>
      <c r="D14828"/>
      <c r="E14828"/>
      <c r="F14828"/>
      <c r="G14828"/>
      <c r="H14828"/>
      <c r="J14828"/>
    </row>
    <row r="14829" spans="1:10" x14ac:dyDescent="0.25">
      <c r="A14829"/>
      <c r="C14829"/>
      <c r="D14829"/>
      <c r="E14829"/>
      <c r="F14829"/>
      <c r="G14829"/>
      <c r="H14829"/>
      <c r="J14829"/>
    </row>
    <row r="14830" spans="1:10" x14ac:dyDescent="0.25">
      <c r="A14830"/>
      <c r="C14830"/>
      <c r="D14830"/>
      <c r="E14830"/>
      <c r="F14830"/>
      <c r="G14830"/>
      <c r="H14830"/>
      <c r="J14830"/>
    </row>
    <row r="14831" spans="1:10" x14ac:dyDescent="0.25">
      <c r="A14831"/>
      <c r="C14831"/>
      <c r="D14831"/>
      <c r="E14831"/>
      <c r="F14831"/>
      <c r="G14831"/>
      <c r="H14831"/>
      <c r="J14831"/>
    </row>
    <row r="14832" spans="1:10" x14ac:dyDescent="0.25">
      <c r="A14832"/>
      <c r="C14832"/>
      <c r="D14832"/>
      <c r="E14832"/>
      <c r="F14832"/>
      <c r="G14832"/>
      <c r="H14832"/>
      <c r="J14832"/>
    </row>
    <row r="14833" spans="1:10" x14ac:dyDescent="0.25">
      <c r="A14833"/>
      <c r="C14833"/>
      <c r="D14833"/>
      <c r="E14833"/>
      <c r="F14833"/>
      <c r="G14833"/>
      <c r="H14833"/>
      <c r="J14833"/>
    </row>
    <row r="14834" spans="1:10" x14ac:dyDescent="0.25">
      <c r="A14834"/>
      <c r="C14834"/>
      <c r="D14834"/>
      <c r="E14834"/>
      <c r="F14834"/>
      <c r="G14834"/>
      <c r="H14834"/>
      <c r="J14834"/>
    </row>
    <row r="14835" spans="1:10" x14ac:dyDescent="0.25">
      <c r="A14835"/>
      <c r="C14835"/>
      <c r="D14835"/>
      <c r="E14835"/>
      <c r="F14835"/>
      <c r="G14835"/>
      <c r="H14835"/>
      <c r="J14835"/>
    </row>
    <row r="14836" spans="1:10" x14ac:dyDescent="0.25">
      <c r="A14836"/>
      <c r="C14836"/>
      <c r="D14836"/>
      <c r="E14836"/>
      <c r="F14836"/>
      <c r="G14836"/>
      <c r="H14836"/>
      <c r="J14836"/>
    </row>
    <row r="14837" spans="1:10" x14ac:dyDescent="0.25">
      <c r="A14837"/>
      <c r="C14837"/>
      <c r="D14837"/>
      <c r="E14837"/>
      <c r="F14837"/>
      <c r="G14837"/>
      <c r="H14837"/>
      <c r="J14837"/>
    </row>
    <row r="14838" spans="1:10" x14ac:dyDescent="0.25">
      <c r="A14838"/>
      <c r="C14838"/>
      <c r="D14838"/>
      <c r="E14838"/>
      <c r="F14838"/>
      <c r="G14838"/>
      <c r="H14838"/>
      <c r="J14838"/>
    </row>
    <row r="14839" spans="1:10" x14ac:dyDescent="0.25">
      <c r="A14839"/>
      <c r="C14839"/>
      <c r="D14839"/>
      <c r="E14839"/>
      <c r="F14839"/>
      <c r="G14839"/>
      <c r="H14839"/>
      <c r="J14839"/>
    </row>
    <row r="14840" spans="1:10" x14ac:dyDescent="0.25">
      <c r="A14840"/>
      <c r="C14840"/>
      <c r="D14840"/>
      <c r="E14840"/>
      <c r="F14840"/>
      <c r="G14840"/>
      <c r="H14840"/>
      <c r="J14840"/>
    </row>
    <row r="14841" spans="1:10" x14ac:dyDescent="0.25">
      <c r="A14841"/>
      <c r="C14841"/>
      <c r="D14841"/>
      <c r="E14841"/>
      <c r="F14841"/>
      <c r="G14841"/>
      <c r="H14841"/>
      <c r="J14841"/>
    </row>
    <row r="14842" spans="1:10" x14ac:dyDescent="0.25">
      <c r="A14842"/>
      <c r="C14842"/>
      <c r="D14842"/>
      <c r="E14842"/>
      <c r="F14842"/>
      <c r="G14842"/>
      <c r="H14842"/>
      <c r="J14842"/>
    </row>
    <row r="14843" spans="1:10" x14ac:dyDescent="0.25">
      <c r="A14843"/>
      <c r="C14843"/>
      <c r="D14843"/>
      <c r="E14843"/>
      <c r="F14843"/>
      <c r="G14843"/>
      <c r="H14843"/>
      <c r="J14843"/>
    </row>
    <row r="14844" spans="1:10" x14ac:dyDescent="0.25">
      <c r="A14844"/>
      <c r="C14844"/>
      <c r="D14844"/>
      <c r="E14844"/>
      <c r="F14844"/>
      <c r="G14844"/>
      <c r="H14844"/>
      <c r="J14844"/>
    </row>
    <row r="14845" spans="1:10" x14ac:dyDescent="0.25">
      <c r="A14845"/>
      <c r="C14845"/>
      <c r="D14845"/>
      <c r="E14845"/>
      <c r="F14845"/>
      <c r="G14845"/>
      <c r="H14845"/>
      <c r="J14845"/>
    </row>
    <row r="14846" spans="1:10" x14ac:dyDescent="0.25">
      <c r="A14846"/>
      <c r="C14846"/>
      <c r="D14846"/>
      <c r="E14846"/>
      <c r="F14846"/>
      <c r="G14846"/>
      <c r="H14846"/>
      <c r="J14846"/>
    </row>
    <row r="14847" spans="1:10" x14ac:dyDescent="0.25">
      <c r="A14847"/>
      <c r="C14847"/>
      <c r="D14847"/>
      <c r="E14847"/>
      <c r="F14847"/>
      <c r="G14847"/>
      <c r="H14847"/>
      <c r="J14847"/>
    </row>
    <row r="14848" spans="1:10" x14ac:dyDescent="0.25">
      <c r="A14848"/>
      <c r="C14848"/>
      <c r="D14848"/>
      <c r="E14848"/>
      <c r="F14848"/>
      <c r="G14848"/>
      <c r="H14848"/>
      <c r="J14848"/>
    </row>
    <row r="14849" spans="1:10" x14ac:dyDescent="0.25">
      <c r="A14849"/>
      <c r="C14849"/>
      <c r="D14849"/>
      <c r="E14849"/>
      <c r="F14849"/>
      <c r="G14849"/>
      <c r="H14849"/>
      <c r="J14849"/>
    </row>
    <row r="14850" spans="1:10" x14ac:dyDescent="0.25">
      <c r="A14850"/>
      <c r="C14850"/>
      <c r="D14850"/>
      <c r="E14850"/>
      <c r="F14850"/>
      <c r="G14850"/>
      <c r="H14850"/>
      <c r="J14850"/>
    </row>
    <row r="14851" spans="1:10" x14ac:dyDescent="0.25">
      <c r="A14851"/>
      <c r="C14851"/>
      <c r="D14851"/>
      <c r="E14851"/>
      <c r="F14851"/>
      <c r="G14851"/>
      <c r="H14851"/>
      <c r="J14851"/>
    </row>
    <row r="14852" spans="1:10" x14ac:dyDescent="0.25">
      <c r="A14852"/>
      <c r="C14852"/>
      <c r="D14852"/>
      <c r="E14852"/>
      <c r="F14852"/>
      <c r="G14852"/>
      <c r="H14852"/>
      <c r="J14852"/>
    </row>
    <row r="14853" spans="1:10" x14ac:dyDescent="0.25">
      <c r="A14853"/>
      <c r="C14853"/>
      <c r="D14853"/>
      <c r="E14853"/>
      <c r="F14853"/>
      <c r="G14853"/>
      <c r="H14853"/>
      <c r="J14853"/>
    </row>
    <row r="14854" spans="1:10" x14ac:dyDescent="0.25">
      <c r="A14854"/>
      <c r="C14854"/>
      <c r="D14854"/>
      <c r="E14854"/>
      <c r="F14854"/>
      <c r="G14854"/>
      <c r="H14854"/>
      <c r="J14854"/>
    </row>
    <row r="14855" spans="1:10" x14ac:dyDescent="0.25">
      <c r="A14855"/>
      <c r="C14855"/>
      <c r="D14855"/>
      <c r="E14855"/>
      <c r="F14855"/>
      <c r="G14855"/>
      <c r="H14855"/>
      <c r="J14855"/>
    </row>
    <row r="14856" spans="1:10" x14ac:dyDescent="0.25">
      <c r="A14856"/>
      <c r="C14856"/>
      <c r="D14856"/>
      <c r="E14856"/>
      <c r="F14856"/>
      <c r="G14856"/>
      <c r="H14856"/>
      <c r="J14856"/>
    </row>
    <row r="14857" spans="1:10" x14ac:dyDescent="0.25">
      <c r="A14857"/>
      <c r="C14857"/>
      <c r="D14857"/>
      <c r="E14857"/>
      <c r="F14857"/>
      <c r="G14857"/>
      <c r="H14857"/>
      <c r="J14857"/>
    </row>
    <row r="14858" spans="1:10" x14ac:dyDescent="0.25">
      <c r="A14858"/>
      <c r="C14858"/>
      <c r="D14858"/>
      <c r="E14858"/>
      <c r="F14858"/>
      <c r="G14858"/>
      <c r="H14858"/>
      <c r="J14858"/>
    </row>
    <row r="14859" spans="1:10" x14ac:dyDescent="0.25">
      <c r="A14859"/>
      <c r="C14859"/>
      <c r="D14859"/>
      <c r="E14859"/>
      <c r="F14859"/>
      <c r="G14859"/>
      <c r="H14859"/>
      <c r="J14859"/>
    </row>
    <row r="14860" spans="1:10" x14ac:dyDescent="0.25">
      <c r="A14860"/>
      <c r="C14860"/>
      <c r="D14860"/>
      <c r="E14860"/>
      <c r="F14860"/>
      <c r="G14860"/>
      <c r="H14860"/>
      <c r="J14860"/>
    </row>
    <row r="14861" spans="1:10" x14ac:dyDescent="0.25">
      <c r="A14861"/>
      <c r="C14861"/>
      <c r="D14861"/>
      <c r="E14861"/>
      <c r="F14861"/>
      <c r="G14861"/>
      <c r="H14861"/>
      <c r="J14861"/>
    </row>
    <row r="14862" spans="1:10" x14ac:dyDescent="0.25">
      <c r="A14862"/>
      <c r="C14862"/>
      <c r="D14862"/>
      <c r="E14862"/>
      <c r="F14862"/>
      <c r="G14862"/>
      <c r="H14862"/>
      <c r="J14862"/>
    </row>
    <row r="14863" spans="1:10" x14ac:dyDescent="0.25">
      <c r="A14863"/>
      <c r="C14863"/>
      <c r="D14863"/>
      <c r="E14863"/>
      <c r="F14863"/>
      <c r="G14863"/>
      <c r="H14863"/>
      <c r="J14863"/>
    </row>
    <row r="14864" spans="1:10" x14ac:dyDescent="0.25">
      <c r="A14864"/>
      <c r="C14864"/>
      <c r="D14864"/>
      <c r="E14864"/>
      <c r="F14864"/>
      <c r="G14864"/>
      <c r="H14864"/>
      <c r="J14864"/>
    </row>
    <row r="14865" spans="1:10" x14ac:dyDescent="0.25">
      <c r="A14865"/>
      <c r="C14865"/>
      <c r="D14865"/>
      <c r="E14865"/>
      <c r="F14865"/>
      <c r="G14865"/>
      <c r="H14865"/>
      <c r="J14865"/>
    </row>
    <row r="14866" spans="1:10" x14ac:dyDescent="0.25">
      <c r="A14866"/>
      <c r="C14866"/>
      <c r="D14866"/>
      <c r="E14866"/>
      <c r="F14866"/>
      <c r="G14866"/>
      <c r="H14866"/>
      <c r="J14866"/>
    </row>
    <row r="14867" spans="1:10" x14ac:dyDescent="0.25">
      <c r="A14867"/>
      <c r="C14867"/>
      <c r="D14867"/>
      <c r="E14867"/>
      <c r="F14867"/>
      <c r="G14867"/>
      <c r="H14867"/>
      <c r="J14867"/>
    </row>
    <row r="14868" spans="1:10" x14ac:dyDescent="0.25">
      <c r="A14868"/>
      <c r="C14868"/>
      <c r="D14868"/>
      <c r="E14868"/>
      <c r="F14868"/>
      <c r="G14868"/>
      <c r="H14868"/>
      <c r="J14868"/>
    </row>
    <row r="14869" spans="1:10" x14ac:dyDescent="0.25">
      <c r="A14869"/>
      <c r="C14869"/>
      <c r="D14869"/>
      <c r="E14869"/>
      <c r="F14869"/>
      <c r="G14869"/>
      <c r="H14869"/>
      <c r="J14869"/>
    </row>
    <row r="14870" spans="1:10" x14ac:dyDescent="0.25">
      <c r="A14870"/>
      <c r="C14870"/>
      <c r="D14870"/>
      <c r="E14870"/>
      <c r="F14870"/>
      <c r="G14870"/>
      <c r="H14870"/>
      <c r="J14870"/>
    </row>
    <row r="14871" spans="1:10" x14ac:dyDescent="0.25">
      <c r="A14871"/>
      <c r="C14871"/>
      <c r="D14871"/>
      <c r="E14871"/>
      <c r="F14871"/>
      <c r="G14871"/>
      <c r="H14871"/>
      <c r="J14871"/>
    </row>
    <row r="14872" spans="1:10" x14ac:dyDescent="0.25">
      <c r="A14872"/>
      <c r="C14872"/>
      <c r="D14872"/>
      <c r="E14872"/>
      <c r="F14872"/>
      <c r="G14872"/>
      <c r="H14872"/>
      <c r="J14872"/>
    </row>
    <row r="14873" spans="1:10" x14ac:dyDescent="0.25">
      <c r="A14873"/>
      <c r="C14873"/>
      <c r="D14873"/>
      <c r="E14873"/>
      <c r="F14873"/>
      <c r="G14873"/>
      <c r="H14873"/>
      <c r="J14873"/>
    </row>
    <row r="14874" spans="1:10" x14ac:dyDescent="0.25">
      <c r="A14874"/>
      <c r="C14874"/>
      <c r="D14874"/>
      <c r="E14874"/>
      <c r="F14874"/>
      <c r="G14874"/>
      <c r="H14874"/>
      <c r="J14874"/>
    </row>
    <row r="14875" spans="1:10" x14ac:dyDescent="0.25">
      <c r="A14875"/>
      <c r="C14875"/>
      <c r="D14875"/>
      <c r="E14875"/>
      <c r="F14875"/>
      <c r="G14875"/>
      <c r="H14875"/>
      <c r="J14875"/>
    </row>
    <row r="14876" spans="1:10" x14ac:dyDescent="0.25">
      <c r="A14876"/>
      <c r="C14876"/>
      <c r="D14876"/>
      <c r="E14876"/>
      <c r="F14876"/>
      <c r="G14876"/>
      <c r="H14876"/>
      <c r="J14876"/>
    </row>
    <row r="14877" spans="1:10" x14ac:dyDescent="0.25">
      <c r="A14877"/>
      <c r="C14877"/>
      <c r="D14877"/>
      <c r="E14877"/>
      <c r="F14877"/>
      <c r="G14877"/>
      <c r="H14877"/>
      <c r="J14877"/>
    </row>
    <row r="14878" spans="1:10" x14ac:dyDescent="0.25">
      <c r="A14878"/>
      <c r="C14878"/>
      <c r="D14878"/>
      <c r="E14878"/>
      <c r="F14878"/>
      <c r="G14878"/>
      <c r="H14878"/>
      <c r="J14878"/>
    </row>
    <row r="14879" spans="1:10" x14ac:dyDescent="0.25">
      <c r="A14879"/>
      <c r="C14879"/>
      <c r="D14879"/>
      <c r="E14879"/>
      <c r="F14879"/>
      <c r="G14879"/>
      <c r="H14879"/>
      <c r="J14879"/>
    </row>
    <row r="14880" spans="1:10" x14ac:dyDescent="0.25">
      <c r="A14880"/>
      <c r="C14880"/>
      <c r="D14880"/>
      <c r="E14880"/>
      <c r="F14880"/>
      <c r="G14880"/>
      <c r="H14880"/>
      <c r="J14880"/>
    </row>
    <row r="14881" spans="1:10" x14ac:dyDescent="0.25">
      <c r="A14881"/>
      <c r="C14881"/>
      <c r="D14881"/>
      <c r="E14881"/>
      <c r="F14881"/>
      <c r="G14881"/>
      <c r="H14881"/>
      <c r="J14881"/>
    </row>
    <row r="14882" spans="1:10" x14ac:dyDescent="0.25">
      <c r="A14882"/>
      <c r="C14882"/>
      <c r="D14882"/>
      <c r="E14882"/>
      <c r="F14882"/>
      <c r="G14882"/>
      <c r="H14882"/>
      <c r="J14882"/>
    </row>
    <row r="14883" spans="1:10" x14ac:dyDescent="0.25">
      <c r="A14883"/>
      <c r="C14883"/>
      <c r="D14883"/>
      <c r="E14883"/>
      <c r="F14883"/>
      <c r="G14883"/>
      <c r="H14883"/>
      <c r="J14883"/>
    </row>
    <row r="14884" spans="1:10" x14ac:dyDescent="0.25">
      <c r="A14884"/>
      <c r="C14884"/>
      <c r="D14884"/>
      <c r="E14884"/>
      <c r="F14884"/>
      <c r="G14884"/>
      <c r="H14884"/>
      <c r="J14884"/>
    </row>
    <row r="14885" spans="1:10" x14ac:dyDescent="0.25">
      <c r="A14885"/>
      <c r="C14885"/>
      <c r="D14885"/>
      <c r="E14885"/>
      <c r="F14885"/>
      <c r="G14885"/>
      <c r="H14885"/>
      <c r="J14885"/>
    </row>
    <row r="14886" spans="1:10" x14ac:dyDescent="0.25">
      <c r="A14886"/>
      <c r="C14886"/>
      <c r="D14886"/>
      <c r="E14886"/>
      <c r="F14886"/>
      <c r="G14886"/>
      <c r="H14886"/>
      <c r="J14886"/>
    </row>
    <row r="14887" spans="1:10" x14ac:dyDescent="0.25">
      <c r="A14887"/>
      <c r="C14887"/>
      <c r="D14887"/>
      <c r="E14887"/>
      <c r="F14887"/>
      <c r="G14887"/>
      <c r="H14887"/>
      <c r="J14887"/>
    </row>
    <row r="14888" spans="1:10" x14ac:dyDescent="0.25">
      <c r="A14888"/>
      <c r="C14888"/>
      <c r="D14888"/>
      <c r="E14888"/>
      <c r="F14888"/>
      <c r="G14888"/>
      <c r="H14888"/>
      <c r="J14888"/>
    </row>
    <row r="14889" spans="1:10" x14ac:dyDescent="0.25">
      <c r="A14889"/>
      <c r="C14889"/>
      <c r="D14889"/>
      <c r="E14889"/>
      <c r="F14889"/>
      <c r="G14889"/>
      <c r="H14889"/>
      <c r="J14889"/>
    </row>
    <row r="14890" spans="1:10" x14ac:dyDescent="0.25">
      <c r="A14890"/>
      <c r="C14890"/>
      <c r="D14890"/>
      <c r="E14890"/>
      <c r="F14890"/>
      <c r="G14890"/>
      <c r="H14890"/>
      <c r="J14890"/>
    </row>
    <row r="14891" spans="1:10" x14ac:dyDescent="0.25">
      <c r="A14891"/>
      <c r="C14891"/>
      <c r="D14891"/>
      <c r="E14891"/>
      <c r="F14891"/>
      <c r="G14891"/>
      <c r="H14891"/>
      <c r="J14891"/>
    </row>
    <row r="14892" spans="1:10" x14ac:dyDescent="0.25">
      <c r="A14892"/>
      <c r="C14892"/>
      <c r="D14892"/>
      <c r="E14892"/>
      <c r="F14892"/>
      <c r="G14892"/>
      <c r="H14892"/>
      <c r="J14892"/>
    </row>
    <row r="14893" spans="1:10" x14ac:dyDescent="0.25">
      <c r="A14893"/>
      <c r="C14893"/>
      <c r="D14893"/>
      <c r="E14893"/>
      <c r="F14893"/>
      <c r="G14893"/>
      <c r="H14893"/>
      <c r="J14893"/>
    </row>
    <row r="14894" spans="1:10" x14ac:dyDescent="0.25">
      <c r="A14894"/>
      <c r="C14894"/>
      <c r="D14894"/>
      <c r="E14894"/>
      <c r="F14894"/>
      <c r="G14894"/>
      <c r="H14894"/>
      <c r="J14894"/>
    </row>
    <row r="14895" spans="1:10" x14ac:dyDescent="0.25">
      <c r="A14895"/>
      <c r="C14895"/>
      <c r="D14895"/>
      <c r="E14895"/>
      <c r="F14895"/>
      <c r="G14895"/>
      <c r="H14895"/>
      <c r="J14895"/>
    </row>
    <row r="14896" spans="1:10" x14ac:dyDescent="0.25">
      <c r="A14896"/>
      <c r="C14896"/>
      <c r="D14896"/>
      <c r="E14896"/>
      <c r="F14896"/>
      <c r="G14896"/>
      <c r="H14896"/>
      <c r="J14896"/>
    </row>
    <row r="14897" spans="1:10" x14ac:dyDescent="0.25">
      <c r="A14897"/>
      <c r="C14897"/>
      <c r="D14897"/>
      <c r="E14897"/>
      <c r="F14897"/>
      <c r="G14897"/>
      <c r="H14897"/>
      <c r="J14897"/>
    </row>
    <row r="14898" spans="1:10" x14ac:dyDescent="0.25">
      <c r="A14898"/>
      <c r="C14898"/>
      <c r="D14898"/>
      <c r="E14898"/>
      <c r="F14898"/>
      <c r="G14898"/>
      <c r="H14898"/>
      <c r="J14898"/>
    </row>
    <row r="14899" spans="1:10" x14ac:dyDescent="0.25">
      <c r="A14899"/>
      <c r="C14899"/>
      <c r="D14899"/>
      <c r="E14899"/>
      <c r="F14899"/>
      <c r="G14899"/>
      <c r="H14899"/>
      <c r="J14899"/>
    </row>
    <row r="14900" spans="1:10" x14ac:dyDescent="0.25">
      <c r="A14900"/>
      <c r="C14900"/>
      <c r="D14900"/>
      <c r="E14900"/>
      <c r="F14900"/>
      <c r="G14900"/>
      <c r="H14900"/>
      <c r="J14900"/>
    </row>
    <row r="14901" spans="1:10" x14ac:dyDescent="0.25">
      <c r="A14901"/>
      <c r="C14901"/>
      <c r="D14901"/>
      <c r="E14901"/>
      <c r="F14901"/>
      <c r="G14901"/>
      <c r="H14901"/>
      <c r="J14901"/>
    </row>
    <row r="14902" spans="1:10" x14ac:dyDescent="0.25">
      <c r="A14902"/>
      <c r="C14902"/>
      <c r="D14902"/>
      <c r="E14902"/>
      <c r="F14902"/>
      <c r="G14902"/>
      <c r="H14902"/>
      <c r="J14902"/>
    </row>
    <row r="14903" spans="1:10" x14ac:dyDescent="0.25">
      <c r="A14903"/>
      <c r="C14903"/>
      <c r="D14903"/>
      <c r="E14903"/>
      <c r="F14903"/>
      <c r="G14903"/>
      <c r="H14903"/>
      <c r="J14903"/>
    </row>
    <row r="14904" spans="1:10" x14ac:dyDescent="0.25">
      <c r="A14904"/>
      <c r="C14904"/>
      <c r="D14904"/>
      <c r="E14904"/>
      <c r="F14904"/>
      <c r="G14904"/>
      <c r="H14904"/>
      <c r="J14904"/>
    </row>
    <row r="14905" spans="1:10" x14ac:dyDescent="0.25">
      <c r="A14905"/>
      <c r="C14905"/>
      <c r="D14905"/>
      <c r="E14905"/>
      <c r="F14905"/>
      <c r="G14905"/>
      <c r="H14905"/>
      <c r="J14905"/>
    </row>
    <row r="14906" spans="1:10" x14ac:dyDescent="0.25">
      <c r="A14906"/>
      <c r="C14906"/>
      <c r="D14906"/>
      <c r="E14906"/>
      <c r="F14906"/>
      <c r="G14906"/>
      <c r="H14906"/>
      <c r="J14906"/>
    </row>
    <row r="14907" spans="1:10" x14ac:dyDescent="0.25">
      <c r="A14907"/>
      <c r="C14907"/>
      <c r="D14907"/>
      <c r="E14907"/>
      <c r="F14907"/>
      <c r="G14907"/>
      <c r="H14907"/>
      <c r="J14907"/>
    </row>
    <row r="14908" spans="1:10" x14ac:dyDescent="0.25">
      <c r="A14908"/>
      <c r="C14908"/>
      <c r="D14908"/>
      <c r="E14908"/>
      <c r="F14908"/>
      <c r="G14908"/>
      <c r="H14908"/>
      <c r="J14908"/>
    </row>
    <row r="14909" spans="1:10" x14ac:dyDescent="0.25">
      <c r="A14909"/>
      <c r="C14909"/>
      <c r="D14909"/>
      <c r="E14909"/>
      <c r="F14909"/>
      <c r="G14909"/>
      <c r="H14909"/>
      <c r="J14909"/>
    </row>
    <row r="14910" spans="1:10" x14ac:dyDescent="0.25">
      <c r="A14910"/>
      <c r="C14910"/>
      <c r="D14910"/>
      <c r="E14910"/>
      <c r="F14910"/>
      <c r="G14910"/>
      <c r="H14910"/>
      <c r="J14910"/>
    </row>
    <row r="14911" spans="1:10" x14ac:dyDescent="0.25">
      <c r="A14911"/>
      <c r="C14911"/>
      <c r="D14911"/>
      <c r="E14911"/>
      <c r="F14911"/>
      <c r="G14911"/>
      <c r="H14911"/>
      <c r="J14911"/>
    </row>
    <row r="14912" spans="1:10" x14ac:dyDescent="0.25">
      <c r="A14912"/>
      <c r="C14912"/>
      <c r="D14912"/>
      <c r="E14912"/>
      <c r="F14912"/>
      <c r="G14912"/>
      <c r="H14912"/>
      <c r="J14912"/>
    </row>
    <row r="14913" spans="1:10" x14ac:dyDescent="0.25">
      <c r="A14913"/>
      <c r="C14913"/>
      <c r="D14913"/>
      <c r="E14913"/>
      <c r="F14913"/>
      <c r="G14913"/>
      <c r="H14913"/>
      <c r="J14913"/>
    </row>
    <row r="14914" spans="1:10" x14ac:dyDescent="0.25">
      <c r="A14914"/>
      <c r="C14914"/>
      <c r="D14914"/>
      <c r="E14914"/>
      <c r="F14914"/>
      <c r="G14914"/>
      <c r="H14914"/>
      <c r="J14914"/>
    </row>
    <row r="14915" spans="1:10" x14ac:dyDescent="0.25">
      <c r="A14915"/>
      <c r="C14915"/>
      <c r="D14915"/>
      <c r="E14915"/>
      <c r="F14915"/>
      <c r="G14915"/>
      <c r="H14915"/>
      <c r="J14915"/>
    </row>
    <row r="14916" spans="1:10" x14ac:dyDescent="0.25">
      <c r="A14916"/>
      <c r="C14916"/>
      <c r="D14916"/>
      <c r="E14916"/>
      <c r="F14916"/>
      <c r="G14916"/>
      <c r="H14916"/>
      <c r="J14916"/>
    </row>
    <row r="14917" spans="1:10" x14ac:dyDescent="0.25">
      <c r="A14917"/>
      <c r="C14917"/>
      <c r="D14917"/>
      <c r="E14917"/>
      <c r="F14917"/>
      <c r="G14917"/>
      <c r="H14917"/>
      <c r="J14917"/>
    </row>
    <row r="14918" spans="1:10" x14ac:dyDescent="0.25">
      <c r="A14918"/>
      <c r="C14918"/>
      <c r="D14918"/>
      <c r="E14918"/>
      <c r="F14918"/>
      <c r="G14918"/>
      <c r="H14918"/>
      <c r="J14918"/>
    </row>
    <row r="14919" spans="1:10" x14ac:dyDescent="0.25">
      <c r="A14919"/>
      <c r="C14919"/>
      <c r="D14919"/>
      <c r="E14919"/>
      <c r="F14919"/>
      <c r="G14919"/>
      <c r="H14919"/>
      <c r="J14919"/>
    </row>
    <row r="14920" spans="1:10" x14ac:dyDescent="0.25">
      <c r="A14920"/>
      <c r="C14920"/>
      <c r="D14920"/>
      <c r="E14920"/>
      <c r="F14920"/>
      <c r="G14920"/>
      <c r="H14920"/>
      <c r="J14920"/>
    </row>
    <row r="14921" spans="1:10" x14ac:dyDescent="0.25">
      <c r="A14921"/>
      <c r="C14921"/>
      <c r="D14921"/>
      <c r="E14921"/>
      <c r="F14921"/>
      <c r="G14921"/>
      <c r="H14921"/>
      <c r="J14921"/>
    </row>
    <row r="14922" spans="1:10" x14ac:dyDescent="0.25">
      <c r="A14922"/>
      <c r="C14922"/>
      <c r="D14922"/>
      <c r="E14922"/>
      <c r="F14922"/>
      <c r="G14922"/>
      <c r="H14922"/>
      <c r="J14922"/>
    </row>
    <row r="14923" spans="1:10" x14ac:dyDescent="0.25">
      <c r="A14923"/>
      <c r="C14923"/>
      <c r="D14923"/>
      <c r="E14923"/>
      <c r="F14923"/>
      <c r="G14923"/>
      <c r="H14923"/>
      <c r="J14923"/>
    </row>
    <row r="14924" spans="1:10" x14ac:dyDescent="0.25">
      <c r="A14924"/>
      <c r="C14924"/>
      <c r="D14924"/>
      <c r="E14924"/>
      <c r="F14924"/>
      <c r="G14924"/>
      <c r="H14924"/>
      <c r="J14924"/>
    </row>
    <row r="14925" spans="1:10" x14ac:dyDescent="0.25">
      <c r="A14925"/>
      <c r="C14925"/>
      <c r="D14925"/>
      <c r="E14925"/>
      <c r="F14925"/>
      <c r="G14925"/>
      <c r="H14925"/>
      <c r="J14925"/>
    </row>
    <row r="14926" spans="1:10" x14ac:dyDescent="0.25">
      <c r="A14926"/>
      <c r="C14926"/>
      <c r="D14926"/>
      <c r="E14926"/>
      <c r="F14926"/>
      <c r="G14926"/>
      <c r="H14926"/>
      <c r="J14926"/>
    </row>
    <row r="14927" spans="1:10" x14ac:dyDescent="0.25">
      <c r="A14927"/>
      <c r="C14927"/>
      <c r="D14927"/>
      <c r="E14927"/>
      <c r="F14927"/>
      <c r="G14927"/>
      <c r="H14927"/>
      <c r="J14927"/>
    </row>
    <row r="14928" spans="1:10" x14ac:dyDescent="0.25">
      <c r="A14928"/>
      <c r="C14928"/>
      <c r="D14928"/>
      <c r="E14928"/>
      <c r="F14928"/>
      <c r="G14928"/>
      <c r="H14928"/>
      <c r="J14928"/>
    </row>
    <row r="14929" spans="1:10" x14ac:dyDescent="0.25">
      <c r="A14929"/>
      <c r="C14929"/>
      <c r="D14929"/>
      <c r="E14929"/>
      <c r="F14929"/>
      <c r="G14929"/>
      <c r="H14929"/>
      <c r="J14929"/>
    </row>
    <row r="14930" spans="1:10" x14ac:dyDescent="0.25">
      <c r="A14930"/>
      <c r="C14930"/>
      <c r="D14930"/>
      <c r="E14930"/>
      <c r="F14930"/>
      <c r="G14930"/>
      <c r="H14930"/>
      <c r="J14930"/>
    </row>
    <row r="14931" spans="1:10" x14ac:dyDescent="0.25">
      <c r="A14931"/>
      <c r="C14931"/>
      <c r="D14931"/>
      <c r="E14931"/>
      <c r="F14931"/>
      <c r="G14931"/>
      <c r="H14931"/>
      <c r="J14931"/>
    </row>
    <row r="14932" spans="1:10" x14ac:dyDescent="0.25">
      <c r="A14932"/>
      <c r="C14932"/>
      <c r="D14932"/>
      <c r="E14932"/>
      <c r="F14932"/>
      <c r="G14932"/>
      <c r="H14932"/>
      <c r="J14932"/>
    </row>
    <row r="14933" spans="1:10" x14ac:dyDescent="0.25">
      <c r="A14933"/>
      <c r="C14933"/>
      <c r="D14933"/>
      <c r="E14933"/>
      <c r="F14933"/>
      <c r="G14933"/>
      <c r="H14933"/>
      <c r="J14933"/>
    </row>
    <row r="14934" spans="1:10" x14ac:dyDescent="0.25">
      <c r="A14934"/>
      <c r="C14934"/>
      <c r="D14934"/>
      <c r="E14934"/>
      <c r="F14934"/>
      <c r="G14934"/>
      <c r="H14934"/>
      <c r="J14934"/>
    </row>
    <row r="14935" spans="1:10" x14ac:dyDescent="0.25">
      <c r="A14935"/>
      <c r="C14935"/>
      <c r="D14935"/>
      <c r="E14935"/>
      <c r="F14935"/>
      <c r="G14935"/>
      <c r="H14935"/>
      <c r="J14935"/>
    </row>
    <row r="14936" spans="1:10" x14ac:dyDescent="0.25">
      <c r="A14936"/>
      <c r="C14936"/>
      <c r="D14936"/>
      <c r="E14936"/>
      <c r="F14936"/>
      <c r="G14936"/>
      <c r="H14936"/>
      <c r="J14936"/>
    </row>
    <row r="14937" spans="1:10" x14ac:dyDescent="0.25">
      <c r="A14937"/>
      <c r="C14937"/>
      <c r="D14937"/>
      <c r="E14937"/>
      <c r="F14937"/>
      <c r="G14937"/>
      <c r="H14937"/>
      <c r="J14937"/>
    </row>
    <row r="14938" spans="1:10" x14ac:dyDescent="0.25">
      <c r="A14938"/>
      <c r="C14938"/>
      <c r="D14938"/>
      <c r="E14938"/>
      <c r="F14938"/>
      <c r="G14938"/>
      <c r="H14938"/>
      <c r="J14938"/>
    </row>
    <row r="14939" spans="1:10" x14ac:dyDescent="0.25">
      <c r="A14939"/>
      <c r="C14939"/>
      <c r="D14939"/>
      <c r="E14939"/>
      <c r="F14939"/>
      <c r="G14939"/>
      <c r="H14939"/>
      <c r="J14939"/>
    </row>
    <row r="14940" spans="1:10" x14ac:dyDescent="0.25">
      <c r="A14940"/>
      <c r="C14940"/>
      <c r="D14940"/>
      <c r="E14940"/>
      <c r="F14940"/>
      <c r="G14940"/>
      <c r="H14940"/>
      <c r="J14940"/>
    </row>
    <row r="14941" spans="1:10" x14ac:dyDescent="0.25">
      <c r="A14941"/>
      <c r="C14941"/>
      <c r="D14941"/>
      <c r="E14941"/>
      <c r="F14941"/>
      <c r="G14941"/>
      <c r="H14941"/>
      <c r="J14941"/>
    </row>
    <row r="14942" spans="1:10" x14ac:dyDescent="0.25">
      <c r="A14942"/>
      <c r="C14942"/>
      <c r="D14942"/>
      <c r="E14942"/>
      <c r="F14942"/>
      <c r="G14942"/>
      <c r="H14942"/>
      <c r="J14942"/>
    </row>
    <row r="14943" spans="1:10" x14ac:dyDescent="0.25">
      <c r="A14943"/>
      <c r="C14943"/>
      <c r="D14943"/>
      <c r="E14943"/>
      <c r="F14943"/>
      <c r="G14943"/>
      <c r="H14943"/>
      <c r="J14943"/>
    </row>
    <row r="14944" spans="1:10" x14ac:dyDescent="0.25">
      <c r="A14944"/>
      <c r="C14944"/>
      <c r="D14944"/>
      <c r="E14944"/>
      <c r="F14944"/>
      <c r="G14944"/>
      <c r="H14944"/>
      <c r="J14944"/>
    </row>
    <row r="14945" spans="1:10" x14ac:dyDescent="0.25">
      <c r="A14945"/>
      <c r="C14945"/>
      <c r="D14945"/>
      <c r="E14945"/>
      <c r="F14945"/>
      <c r="G14945"/>
      <c r="H14945"/>
      <c r="J14945"/>
    </row>
    <row r="14946" spans="1:10" x14ac:dyDescent="0.25">
      <c r="A14946"/>
      <c r="C14946"/>
      <c r="D14946"/>
      <c r="E14946"/>
      <c r="F14946"/>
      <c r="G14946"/>
      <c r="H14946"/>
      <c r="J14946"/>
    </row>
    <row r="14947" spans="1:10" x14ac:dyDescent="0.25">
      <c r="A14947"/>
      <c r="C14947"/>
      <c r="D14947"/>
      <c r="E14947"/>
      <c r="F14947"/>
      <c r="G14947"/>
      <c r="H14947"/>
      <c r="J14947"/>
    </row>
    <row r="14948" spans="1:10" x14ac:dyDescent="0.25">
      <c r="A14948"/>
      <c r="C14948"/>
      <c r="D14948"/>
      <c r="E14948"/>
      <c r="F14948"/>
      <c r="G14948"/>
      <c r="H14948"/>
      <c r="J14948"/>
    </row>
    <row r="14949" spans="1:10" x14ac:dyDescent="0.25">
      <c r="A14949"/>
      <c r="C14949"/>
      <c r="D14949"/>
      <c r="E14949"/>
      <c r="F14949"/>
      <c r="G14949"/>
      <c r="H14949"/>
      <c r="J14949"/>
    </row>
    <row r="14950" spans="1:10" x14ac:dyDescent="0.25">
      <c r="A14950"/>
      <c r="C14950"/>
      <c r="D14950"/>
      <c r="E14950"/>
      <c r="F14950"/>
      <c r="G14950"/>
      <c r="H14950"/>
      <c r="J14950"/>
    </row>
    <row r="14951" spans="1:10" x14ac:dyDescent="0.25">
      <c r="A14951"/>
      <c r="C14951"/>
      <c r="D14951"/>
      <c r="E14951"/>
      <c r="F14951"/>
      <c r="G14951"/>
      <c r="H14951"/>
      <c r="J14951"/>
    </row>
    <row r="14952" spans="1:10" x14ac:dyDescent="0.25">
      <c r="A14952"/>
      <c r="C14952"/>
      <c r="D14952"/>
      <c r="E14952"/>
      <c r="F14952"/>
      <c r="G14952"/>
      <c r="H14952"/>
      <c r="J14952"/>
    </row>
    <row r="14953" spans="1:10" x14ac:dyDescent="0.25">
      <c r="A14953"/>
      <c r="C14953"/>
      <c r="D14953"/>
      <c r="E14953"/>
      <c r="F14953"/>
      <c r="G14953"/>
      <c r="H14953"/>
      <c r="J14953"/>
    </row>
    <row r="14954" spans="1:10" x14ac:dyDescent="0.25">
      <c r="A14954"/>
      <c r="C14954"/>
      <c r="D14954"/>
      <c r="E14954"/>
      <c r="F14954"/>
      <c r="G14954"/>
      <c r="H14954"/>
      <c r="J14954"/>
    </row>
    <row r="14955" spans="1:10" x14ac:dyDescent="0.25">
      <c r="A14955"/>
      <c r="C14955"/>
      <c r="D14955"/>
      <c r="E14955"/>
      <c r="F14955"/>
      <c r="G14955"/>
      <c r="H14955"/>
      <c r="J14955"/>
    </row>
    <row r="14956" spans="1:10" x14ac:dyDescent="0.25">
      <c r="A14956"/>
      <c r="C14956"/>
      <c r="D14956"/>
      <c r="E14956"/>
      <c r="F14956"/>
      <c r="G14956"/>
      <c r="H14956"/>
      <c r="J14956"/>
    </row>
    <row r="14957" spans="1:10" x14ac:dyDescent="0.25">
      <c r="A14957"/>
      <c r="C14957"/>
      <c r="D14957"/>
      <c r="E14957"/>
      <c r="F14957"/>
      <c r="G14957"/>
      <c r="H14957"/>
      <c r="J14957"/>
    </row>
    <row r="14958" spans="1:10" x14ac:dyDescent="0.25">
      <c r="A14958"/>
      <c r="C14958"/>
      <c r="D14958"/>
      <c r="E14958"/>
      <c r="F14958"/>
      <c r="G14958"/>
      <c r="H14958"/>
      <c r="J14958"/>
    </row>
    <row r="14959" spans="1:10" x14ac:dyDescent="0.25">
      <c r="A14959"/>
      <c r="C14959"/>
      <c r="D14959"/>
      <c r="E14959"/>
      <c r="F14959"/>
      <c r="G14959"/>
      <c r="H14959"/>
      <c r="J14959"/>
    </row>
    <row r="14960" spans="1:10" x14ac:dyDescent="0.25">
      <c r="A14960"/>
      <c r="C14960"/>
      <c r="D14960"/>
      <c r="E14960"/>
      <c r="F14960"/>
      <c r="G14960"/>
      <c r="H14960"/>
      <c r="J14960"/>
    </row>
    <row r="14961" spans="1:10" x14ac:dyDescent="0.25">
      <c r="A14961"/>
      <c r="C14961"/>
      <c r="D14961"/>
      <c r="E14961"/>
      <c r="F14961"/>
      <c r="G14961"/>
      <c r="H14961"/>
      <c r="J14961"/>
    </row>
    <row r="14962" spans="1:10" x14ac:dyDescent="0.25">
      <c r="A14962"/>
      <c r="C14962"/>
      <c r="D14962"/>
      <c r="E14962"/>
      <c r="F14962"/>
      <c r="G14962"/>
      <c r="H14962"/>
      <c r="J14962"/>
    </row>
    <row r="14963" spans="1:10" x14ac:dyDescent="0.25">
      <c r="A14963"/>
      <c r="C14963"/>
      <c r="D14963"/>
      <c r="E14963"/>
      <c r="F14963"/>
      <c r="G14963"/>
      <c r="H14963"/>
      <c r="J14963"/>
    </row>
    <row r="14964" spans="1:10" x14ac:dyDescent="0.25">
      <c r="A14964"/>
      <c r="C14964"/>
      <c r="D14964"/>
      <c r="E14964"/>
      <c r="F14964"/>
      <c r="G14964"/>
      <c r="H14964"/>
      <c r="J14964"/>
    </row>
    <row r="14965" spans="1:10" x14ac:dyDescent="0.25">
      <c r="A14965"/>
      <c r="C14965"/>
      <c r="D14965"/>
      <c r="E14965"/>
      <c r="F14965"/>
      <c r="G14965"/>
      <c r="H14965"/>
      <c r="J14965"/>
    </row>
    <row r="14966" spans="1:10" x14ac:dyDescent="0.25">
      <c r="A14966"/>
      <c r="C14966"/>
      <c r="D14966"/>
      <c r="E14966"/>
      <c r="F14966"/>
      <c r="G14966"/>
      <c r="H14966"/>
      <c r="J14966"/>
    </row>
    <row r="14967" spans="1:10" x14ac:dyDescent="0.25">
      <c r="A14967"/>
      <c r="C14967"/>
      <c r="D14967"/>
      <c r="E14967"/>
      <c r="F14967"/>
      <c r="G14967"/>
      <c r="H14967"/>
      <c r="J14967"/>
    </row>
    <row r="14968" spans="1:10" x14ac:dyDescent="0.25">
      <c r="A14968"/>
      <c r="C14968"/>
      <c r="D14968"/>
      <c r="E14968"/>
      <c r="F14968"/>
      <c r="G14968"/>
      <c r="H14968"/>
      <c r="J14968"/>
    </row>
    <row r="14969" spans="1:10" x14ac:dyDescent="0.25">
      <c r="A14969"/>
      <c r="C14969"/>
      <c r="D14969"/>
      <c r="E14969"/>
      <c r="F14969"/>
      <c r="G14969"/>
      <c r="H14969"/>
      <c r="J14969"/>
    </row>
    <row r="14970" spans="1:10" x14ac:dyDescent="0.25">
      <c r="A14970"/>
      <c r="C14970"/>
      <c r="D14970"/>
      <c r="E14970"/>
      <c r="F14970"/>
      <c r="G14970"/>
      <c r="H14970"/>
      <c r="J14970"/>
    </row>
    <row r="14971" spans="1:10" x14ac:dyDescent="0.25">
      <c r="A14971"/>
      <c r="C14971"/>
      <c r="D14971"/>
      <c r="E14971"/>
      <c r="F14971"/>
      <c r="G14971"/>
      <c r="H14971"/>
      <c r="J14971"/>
    </row>
    <row r="14972" spans="1:10" x14ac:dyDescent="0.25">
      <c r="A14972"/>
      <c r="C14972"/>
      <c r="D14972"/>
      <c r="E14972"/>
      <c r="F14972"/>
      <c r="G14972"/>
      <c r="H14972"/>
      <c r="J14972"/>
    </row>
    <row r="14973" spans="1:10" x14ac:dyDescent="0.25">
      <c r="A14973"/>
      <c r="C14973"/>
      <c r="D14973"/>
      <c r="E14973"/>
      <c r="F14973"/>
      <c r="G14973"/>
      <c r="H14973"/>
      <c r="J14973"/>
    </row>
    <row r="14974" spans="1:10" x14ac:dyDescent="0.25">
      <c r="A14974"/>
      <c r="C14974"/>
      <c r="D14974"/>
      <c r="E14974"/>
      <c r="F14974"/>
      <c r="G14974"/>
      <c r="H14974"/>
      <c r="J14974"/>
    </row>
    <row r="14975" spans="1:10" x14ac:dyDescent="0.25">
      <c r="A14975"/>
      <c r="C14975"/>
      <c r="D14975"/>
      <c r="E14975"/>
      <c r="F14975"/>
      <c r="G14975"/>
      <c r="H14975"/>
      <c r="J14975"/>
    </row>
    <row r="14976" spans="1:10" x14ac:dyDescent="0.25">
      <c r="A14976"/>
      <c r="C14976"/>
      <c r="D14976"/>
      <c r="E14976"/>
      <c r="F14976"/>
      <c r="G14976"/>
      <c r="H14976"/>
      <c r="J14976"/>
    </row>
    <row r="14977" spans="1:10" x14ac:dyDescent="0.25">
      <c r="A14977"/>
      <c r="C14977"/>
      <c r="D14977"/>
      <c r="E14977"/>
      <c r="F14977"/>
      <c r="G14977"/>
      <c r="H14977"/>
      <c r="J14977"/>
    </row>
    <row r="14978" spans="1:10" x14ac:dyDescent="0.25">
      <c r="A14978"/>
      <c r="C14978"/>
      <c r="D14978"/>
      <c r="E14978"/>
      <c r="F14978"/>
      <c r="G14978"/>
      <c r="H14978"/>
      <c r="J14978"/>
    </row>
    <row r="14979" spans="1:10" x14ac:dyDescent="0.25">
      <c r="A14979"/>
      <c r="C14979"/>
      <c r="D14979"/>
      <c r="E14979"/>
      <c r="F14979"/>
      <c r="G14979"/>
      <c r="H14979"/>
      <c r="J14979"/>
    </row>
    <row r="14980" spans="1:10" x14ac:dyDescent="0.25">
      <c r="A14980"/>
      <c r="C14980"/>
      <c r="D14980"/>
      <c r="E14980"/>
      <c r="F14980"/>
      <c r="G14980"/>
      <c r="H14980"/>
      <c r="J14980"/>
    </row>
    <row r="14981" spans="1:10" x14ac:dyDescent="0.25">
      <c r="A14981"/>
      <c r="C14981"/>
      <c r="D14981"/>
      <c r="E14981"/>
      <c r="F14981"/>
      <c r="G14981"/>
      <c r="H14981"/>
      <c r="J14981"/>
    </row>
    <row r="14982" spans="1:10" x14ac:dyDescent="0.25">
      <c r="A14982"/>
      <c r="C14982"/>
      <c r="D14982"/>
      <c r="E14982"/>
      <c r="F14982"/>
      <c r="G14982"/>
      <c r="H14982"/>
      <c r="J14982"/>
    </row>
    <row r="14983" spans="1:10" x14ac:dyDescent="0.25">
      <c r="A14983"/>
      <c r="C14983"/>
      <c r="D14983"/>
      <c r="E14983"/>
      <c r="F14983"/>
      <c r="G14983"/>
      <c r="H14983"/>
      <c r="J14983"/>
    </row>
    <row r="14984" spans="1:10" x14ac:dyDescent="0.25">
      <c r="A14984"/>
      <c r="C14984"/>
      <c r="D14984"/>
      <c r="E14984"/>
      <c r="F14984"/>
      <c r="G14984"/>
      <c r="H14984"/>
      <c r="J14984"/>
    </row>
    <row r="14985" spans="1:10" x14ac:dyDescent="0.25">
      <c r="A14985"/>
      <c r="C14985"/>
      <c r="D14985"/>
      <c r="E14985"/>
      <c r="F14985"/>
      <c r="G14985"/>
      <c r="H14985"/>
      <c r="J14985"/>
    </row>
    <row r="14986" spans="1:10" x14ac:dyDescent="0.25">
      <c r="A14986"/>
      <c r="C14986"/>
      <c r="D14986"/>
      <c r="E14986"/>
      <c r="F14986"/>
      <c r="G14986"/>
      <c r="H14986"/>
      <c r="J14986"/>
    </row>
    <row r="14987" spans="1:10" x14ac:dyDescent="0.25">
      <c r="A14987"/>
      <c r="C14987"/>
      <c r="D14987"/>
      <c r="E14987"/>
      <c r="F14987"/>
      <c r="G14987"/>
      <c r="H14987"/>
      <c r="J14987"/>
    </row>
    <row r="14988" spans="1:10" x14ac:dyDescent="0.25">
      <c r="A14988"/>
      <c r="C14988"/>
      <c r="D14988"/>
      <c r="E14988"/>
      <c r="F14988"/>
      <c r="G14988"/>
      <c r="H14988"/>
      <c r="J14988"/>
    </row>
    <row r="14989" spans="1:10" x14ac:dyDescent="0.25">
      <c r="A14989"/>
      <c r="C14989"/>
      <c r="D14989"/>
      <c r="E14989"/>
      <c r="F14989"/>
      <c r="G14989"/>
      <c r="H14989"/>
      <c r="J14989"/>
    </row>
    <row r="14990" spans="1:10" x14ac:dyDescent="0.25">
      <c r="A14990"/>
      <c r="C14990"/>
      <c r="D14990"/>
      <c r="E14990"/>
      <c r="F14990"/>
      <c r="G14990"/>
      <c r="H14990"/>
      <c r="J14990"/>
    </row>
    <row r="14991" spans="1:10" x14ac:dyDescent="0.25">
      <c r="A14991"/>
      <c r="C14991"/>
      <c r="D14991"/>
      <c r="E14991"/>
      <c r="F14991"/>
      <c r="G14991"/>
      <c r="H14991"/>
      <c r="J14991"/>
    </row>
    <row r="14992" spans="1:10" x14ac:dyDescent="0.25">
      <c r="A14992"/>
      <c r="C14992"/>
      <c r="D14992"/>
      <c r="E14992"/>
      <c r="F14992"/>
      <c r="G14992"/>
      <c r="H14992"/>
      <c r="J14992"/>
    </row>
    <row r="14993" spans="1:10" x14ac:dyDescent="0.25">
      <c r="A14993"/>
      <c r="C14993"/>
      <c r="D14993"/>
      <c r="E14993"/>
      <c r="F14993"/>
      <c r="G14993"/>
      <c r="H14993"/>
      <c r="J14993"/>
    </row>
    <row r="14994" spans="1:10" x14ac:dyDescent="0.25">
      <c r="A14994"/>
      <c r="C14994"/>
      <c r="D14994"/>
      <c r="E14994"/>
      <c r="F14994"/>
      <c r="G14994"/>
      <c r="H14994"/>
      <c r="J14994"/>
    </row>
    <row r="14995" spans="1:10" x14ac:dyDescent="0.25">
      <c r="A14995"/>
      <c r="C14995"/>
      <c r="D14995"/>
      <c r="E14995"/>
      <c r="F14995"/>
      <c r="G14995"/>
      <c r="H14995"/>
      <c r="J14995"/>
    </row>
    <row r="14996" spans="1:10" x14ac:dyDescent="0.25">
      <c r="A14996"/>
      <c r="C14996"/>
      <c r="D14996"/>
      <c r="E14996"/>
      <c r="F14996"/>
      <c r="G14996"/>
      <c r="H14996"/>
      <c r="J14996"/>
    </row>
    <row r="14997" spans="1:10" x14ac:dyDescent="0.25">
      <c r="A14997"/>
      <c r="C14997"/>
      <c r="D14997"/>
      <c r="E14997"/>
      <c r="F14997"/>
      <c r="G14997"/>
      <c r="H14997"/>
      <c r="J14997"/>
    </row>
    <row r="14998" spans="1:10" x14ac:dyDescent="0.25">
      <c r="A14998"/>
      <c r="C14998"/>
      <c r="D14998"/>
      <c r="E14998"/>
      <c r="F14998"/>
      <c r="G14998"/>
      <c r="H14998"/>
      <c r="J14998"/>
    </row>
    <row r="14999" spans="1:10" x14ac:dyDescent="0.25">
      <c r="A14999"/>
      <c r="C14999"/>
      <c r="D14999"/>
      <c r="E14999"/>
      <c r="F14999"/>
      <c r="G14999"/>
      <c r="H14999"/>
      <c r="J14999"/>
    </row>
    <row r="15000" spans="1:10" x14ac:dyDescent="0.25">
      <c r="A15000"/>
      <c r="C15000"/>
      <c r="D15000"/>
      <c r="E15000"/>
      <c r="F15000"/>
      <c r="G15000"/>
      <c r="H15000"/>
      <c r="J15000"/>
    </row>
    <row r="15001" spans="1:10" x14ac:dyDescent="0.25">
      <c r="A15001"/>
      <c r="C15001"/>
      <c r="D15001"/>
      <c r="E15001"/>
      <c r="F15001"/>
      <c r="G15001"/>
      <c r="H15001"/>
      <c r="J15001"/>
    </row>
    <row r="15002" spans="1:10" x14ac:dyDescent="0.25">
      <c r="A15002"/>
      <c r="C15002"/>
      <c r="D15002"/>
      <c r="E15002"/>
      <c r="F15002"/>
      <c r="G15002"/>
      <c r="H15002"/>
      <c r="J15002"/>
    </row>
    <row r="15003" spans="1:10" x14ac:dyDescent="0.25">
      <c r="A15003"/>
      <c r="C15003"/>
      <c r="D15003"/>
      <c r="E15003"/>
      <c r="F15003"/>
      <c r="G15003"/>
      <c r="H15003"/>
      <c r="J15003"/>
    </row>
    <row r="15004" spans="1:10" x14ac:dyDescent="0.25">
      <c r="A15004"/>
      <c r="C15004"/>
      <c r="D15004"/>
      <c r="E15004"/>
      <c r="F15004"/>
      <c r="G15004"/>
      <c r="H15004"/>
      <c r="J15004"/>
    </row>
    <row r="15005" spans="1:10" x14ac:dyDescent="0.25">
      <c r="A15005"/>
      <c r="C15005"/>
      <c r="D15005"/>
      <c r="E15005"/>
      <c r="F15005"/>
      <c r="G15005"/>
      <c r="H15005"/>
      <c r="J15005"/>
    </row>
    <row r="15006" spans="1:10" x14ac:dyDescent="0.25">
      <c r="A15006"/>
      <c r="C15006"/>
      <c r="D15006"/>
      <c r="E15006"/>
      <c r="F15006"/>
      <c r="G15006"/>
      <c r="H15006"/>
      <c r="J15006"/>
    </row>
    <row r="15007" spans="1:10" x14ac:dyDescent="0.25">
      <c r="A15007"/>
      <c r="C15007"/>
      <c r="D15007"/>
      <c r="E15007"/>
      <c r="F15007"/>
      <c r="G15007"/>
      <c r="H15007"/>
      <c r="J15007"/>
    </row>
    <row r="15008" spans="1:10" x14ac:dyDescent="0.25">
      <c r="A15008"/>
      <c r="C15008"/>
      <c r="D15008"/>
      <c r="E15008"/>
      <c r="F15008"/>
      <c r="G15008"/>
      <c r="H15008"/>
      <c r="J15008"/>
    </row>
    <row r="15009" spans="1:10" x14ac:dyDescent="0.25">
      <c r="A15009"/>
      <c r="C15009"/>
      <c r="D15009"/>
      <c r="E15009"/>
      <c r="F15009"/>
      <c r="G15009"/>
      <c r="H15009"/>
      <c r="J15009"/>
    </row>
    <row r="15010" spans="1:10" x14ac:dyDescent="0.25">
      <c r="A15010"/>
      <c r="C15010"/>
      <c r="D15010"/>
      <c r="E15010"/>
      <c r="F15010"/>
      <c r="G15010"/>
      <c r="H15010"/>
      <c r="J15010"/>
    </row>
    <row r="15011" spans="1:10" x14ac:dyDescent="0.25">
      <c r="A15011"/>
      <c r="C15011"/>
      <c r="D15011"/>
      <c r="E15011"/>
      <c r="F15011"/>
      <c r="G15011"/>
      <c r="H15011"/>
      <c r="J15011"/>
    </row>
    <row r="15012" spans="1:10" x14ac:dyDescent="0.25">
      <c r="A15012"/>
      <c r="C15012"/>
      <c r="D15012"/>
      <c r="E15012"/>
      <c r="F15012"/>
      <c r="G15012"/>
      <c r="H15012"/>
      <c r="J15012"/>
    </row>
    <row r="15013" spans="1:10" x14ac:dyDescent="0.25">
      <c r="A15013"/>
      <c r="C15013"/>
      <c r="D15013"/>
      <c r="E15013"/>
      <c r="F15013"/>
      <c r="G15013"/>
      <c r="H15013"/>
      <c r="J15013"/>
    </row>
    <row r="15014" spans="1:10" x14ac:dyDescent="0.25">
      <c r="A15014"/>
      <c r="C15014"/>
      <c r="D15014"/>
      <c r="E15014"/>
      <c r="F15014"/>
      <c r="G15014"/>
      <c r="H15014"/>
      <c r="J15014"/>
    </row>
    <row r="15015" spans="1:10" x14ac:dyDescent="0.25">
      <c r="A15015"/>
      <c r="C15015"/>
      <c r="D15015"/>
      <c r="E15015"/>
      <c r="F15015"/>
      <c r="G15015"/>
      <c r="H15015"/>
      <c r="J15015"/>
    </row>
    <row r="15016" spans="1:10" x14ac:dyDescent="0.25">
      <c r="A15016"/>
      <c r="C15016"/>
      <c r="D15016"/>
      <c r="E15016"/>
      <c r="F15016"/>
      <c r="G15016"/>
      <c r="H15016"/>
      <c r="J15016"/>
    </row>
    <row r="15017" spans="1:10" x14ac:dyDescent="0.25">
      <c r="A15017"/>
      <c r="C15017"/>
      <c r="D15017"/>
      <c r="E15017"/>
      <c r="F15017"/>
      <c r="G15017"/>
      <c r="H15017"/>
      <c r="J15017"/>
    </row>
    <row r="15018" spans="1:10" x14ac:dyDescent="0.25">
      <c r="A15018"/>
      <c r="C15018"/>
      <c r="D15018"/>
      <c r="E15018"/>
      <c r="F15018"/>
      <c r="G15018"/>
      <c r="H15018"/>
      <c r="J15018"/>
    </row>
    <row r="15019" spans="1:10" x14ac:dyDescent="0.25">
      <c r="A15019"/>
      <c r="C15019"/>
      <c r="D15019"/>
      <c r="E15019"/>
      <c r="F15019"/>
      <c r="G15019"/>
      <c r="H15019"/>
      <c r="J15019"/>
    </row>
    <row r="15020" spans="1:10" x14ac:dyDescent="0.25">
      <c r="A15020"/>
      <c r="C15020"/>
      <c r="D15020"/>
      <c r="E15020"/>
      <c r="F15020"/>
      <c r="G15020"/>
      <c r="H15020"/>
      <c r="J15020"/>
    </row>
    <row r="15021" spans="1:10" x14ac:dyDescent="0.25">
      <c r="A15021"/>
      <c r="C15021"/>
      <c r="D15021"/>
      <c r="E15021"/>
      <c r="F15021"/>
      <c r="G15021"/>
      <c r="H15021"/>
      <c r="J15021"/>
    </row>
    <row r="15022" spans="1:10" x14ac:dyDescent="0.25">
      <c r="A15022"/>
      <c r="C15022"/>
      <c r="D15022"/>
      <c r="E15022"/>
      <c r="F15022"/>
      <c r="G15022"/>
      <c r="H15022"/>
      <c r="J15022"/>
    </row>
    <row r="15023" spans="1:10" x14ac:dyDescent="0.25">
      <c r="A15023"/>
      <c r="C15023"/>
      <c r="D15023"/>
      <c r="E15023"/>
      <c r="F15023"/>
      <c r="G15023"/>
      <c r="H15023"/>
      <c r="J15023"/>
    </row>
    <row r="15024" spans="1:10" x14ac:dyDescent="0.25">
      <c r="A15024"/>
      <c r="C15024"/>
      <c r="D15024"/>
      <c r="E15024"/>
      <c r="F15024"/>
      <c r="G15024"/>
      <c r="H15024"/>
      <c r="J15024"/>
    </row>
    <row r="15025" spans="1:10" x14ac:dyDescent="0.25">
      <c r="A15025"/>
      <c r="C15025"/>
      <c r="D15025"/>
      <c r="E15025"/>
      <c r="F15025"/>
      <c r="G15025"/>
      <c r="H15025"/>
      <c r="J15025"/>
    </row>
    <row r="15026" spans="1:10" x14ac:dyDescent="0.25">
      <c r="A15026"/>
      <c r="C15026"/>
      <c r="D15026"/>
      <c r="E15026"/>
      <c r="F15026"/>
      <c r="G15026"/>
      <c r="H15026"/>
      <c r="J15026"/>
    </row>
    <row r="15027" spans="1:10" x14ac:dyDescent="0.25">
      <c r="A15027"/>
      <c r="C15027"/>
      <c r="D15027"/>
      <c r="E15027"/>
      <c r="F15027"/>
      <c r="G15027"/>
      <c r="H15027"/>
      <c r="J15027"/>
    </row>
    <row r="15028" spans="1:10" x14ac:dyDescent="0.25">
      <c r="A15028"/>
      <c r="C15028"/>
      <c r="D15028"/>
      <c r="E15028"/>
      <c r="F15028"/>
      <c r="G15028"/>
      <c r="H15028"/>
      <c r="J15028"/>
    </row>
    <row r="15029" spans="1:10" x14ac:dyDescent="0.25">
      <c r="A15029"/>
      <c r="C15029"/>
      <c r="D15029"/>
      <c r="E15029"/>
      <c r="F15029"/>
      <c r="G15029"/>
      <c r="H15029"/>
      <c r="J15029"/>
    </row>
    <row r="15030" spans="1:10" x14ac:dyDescent="0.25">
      <c r="A15030"/>
      <c r="C15030"/>
      <c r="D15030"/>
      <c r="E15030"/>
      <c r="F15030"/>
      <c r="G15030"/>
      <c r="H15030"/>
      <c r="J15030"/>
    </row>
    <row r="15031" spans="1:10" x14ac:dyDescent="0.25">
      <c r="A15031"/>
      <c r="C15031"/>
      <c r="D15031"/>
      <c r="E15031"/>
      <c r="F15031"/>
      <c r="G15031"/>
      <c r="H15031"/>
      <c r="J15031"/>
    </row>
    <row r="15032" spans="1:10" x14ac:dyDescent="0.25">
      <c r="A15032"/>
      <c r="C15032"/>
      <c r="D15032"/>
      <c r="E15032"/>
      <c r="F15032"/>
      <c r="G15032"/>
      <c r="H15032"/>
      <c r="J15032"/>
    </row>
    <row r="15033" spans="1:10" x14ac:dyDescent="0.25">
      <c r="A15033"/>
      <c r="C15033"/>
      <c r="D15033"/>
      <c r="E15033"/>
      <c r="F15033"/>
      <c r="G15033"/>
      <c r="H15033"/>
      <c r="J15033"/>
    </row>
    <row r="15034" spans="1:10" x14ac:dyDescent="0.25">
      <c r="A15034"/>
      <c r="C15034"/>
      <c r="D15034"/>
      <c r="E15034"/>
      <c r="F15034"/>
      <c r="G15034"/>
      <c r="H15034"/>
      <c r="J15034"/>
    </row>
    <row r="15035" spans="1:10" x14ac:dyDescent="0.25">
      <c r="A15035"/>
      <c r="C15035"/>
      <c r="D15035"/>
      <c r="E15035"/>
      <c r="F15035"/>
      <c r="G15035"/>
      <c r="H15035"/>
      <c r="J15035"/>
    </row>
    <row r="15036" spans="1:10" x14ac:dyDescent="0.25">
      <c r="A15036"/>
      <c r="C15036"/>
      <c r="D15036"/>
      <c r="E15036"/>
      <c r="F15036"/>
      <c r="G15036"/>
      <c r="H15036"/>
      <c r="J15036"/>
    </row>
    <row r="15037" spans="1:10" x14ac:dyDescent="0.25">
      <c r="A15037"/>
      <c r="C15037"/>
      <c r="D15037"/>
      <c r="E15037"/>
      <c r="F15037"/>
      <c r="G15037"/>
      <c r="H15037"/>
      <c r="J15037"/>
    </row>
    <row r="15038" spans="1:10" x14ac:dyDescent="0.25">
      <c r="A15038"/>
      <c r="C15038"/>
      <c r="D15038"/>
      <c r="E15038"/>
      <c r="F15038"/>
      <c r="G15038"/>
      <c r="H15038"/>
      <c r="J15038"/>
    </row>
    <row r="15039" spans="1:10" x14ac:dyDescent="0.25">
      <c r="A15039"/>
      <c r="C15039"/>
      <c r="D15039"/>
      <c r="E15039"/>
      <c r="F15039"/>
      <c r="G15039"/>
      <c r="H15039"/>
      <c r="J15039"/>
    </row>
    <row r="15040" spans="1:10" x14ac:dyDescent="0.25">
      <c r="A15040"/>
      <c r="C15040"/>
      <c r="D15040"/>
      <c r="E15040"/>
      <c r="F15040"/>
      <c r="G15040"/>
      <c r="H15040"/>
      <c r="J15040"/>
    </row>
    <row r="15041" spans="1:10" x14ac:dyDescent="0.25">
      <c r="A15041"/>
      <c r="C15041"/>
      <c r="D15041"/>
      <c r="E15041"/>
      <c r="F15041"/>
      <c r="G15041"/>
      <c r="H15041"/>
      <c r="J15041"/>
    </row>
    <row r="15042" spans="1:10" x14ac:dyDescent="0.25">
      <c r="A15042"/>
      <c r="C15042"/>
      <c r="D15042"/>
      <c r="E15042"/>
      <c r="F15042"/>
      <c r="G15042"/>
      <c r="H15042"/>
      <c r="J15042"/>
    </row>
    <row r="15043" spans="1:10" x14ac:dyDescent="0.25">
      <c r="A15043"/>
      <c r="C15043"/>
      <c r="D15043"/>
      <c r="E15043"/>
      <c r="F15043"/>
      <c r="G15043"/>
      <c r="H15043"/>
      <c r="J15043"/>
    </row>
    <row r="15044" spans="1:10" x14ac:dyDescent="0.25">
      <c r="A15044"/>
      <c r="C15044"/>
      <c r="D15044"/>
      <c r="E15044"/>
      <c r="F15044"/>
      <c r="G15044"/>
      <c r="H15044"/>
      <c r="J15044"/>
    </row>
    <row r="15045" spans="1:10" x14ac:dyDescent="0.25">
      <c r="A15045"/>
      <c r="C15045"/>
      <c r="D15045"/>
      <c r="E15045"/>
      <c r="F15045"/>
      <c r="G15045"/>
      <c r="H15045"/>
      <c r="J15045"/>
    </row>
    <row r="15046" spans="1:10" x14ac:dyDescent="0.25">
      <c r="A15046"/>
      <c r="C15046"/>
      <c r="D15046"/>
      <c r="E15046"/>
      <c r="F15046"/>
      <c r="G15046"/>
      <c r="H15046"/>
      <c r="J15046"/>
    </row>
    <row r="15047" spans="1:10" x14ac:dyDescent="0.25">
      <c r="A15047"/>
      <c r="C15047"/>
      <c r="D15047"/>
      <c r="E15047"/>
      <c r="F15047"/>
      <c r="G15047"/>
      <c r="H15047"/>
      <c r="J15047"/>
    </row>
    <row r="15048" spans="1:10" x14ac:dyDescent="0.25">
      <c r="A15048"/>
      <c r="C15048"/>
      <c r="D15048"/>
      <c r="E15048"/>
      <c r="F15048"/>
      <c r="G15048"/>
      <c r="H15048"/>
      <c r="J15048"/>
    </row>
    <row r="15049" spans="1:10" x14ac:dyDescent="0.25">
      <c r="A15049"/>
      <c r="C15049"/>
      <c r="D15049"/>
      <c r="E15049"/>
      <c r="F15049"/>
      <c r="G15049"/>
      <c r="H15049"/>
      <c r="J15049"/>
    </row>
    <row r="15050" spans="1:10" x14ac:dyDescent="0.25">
      <c r="A15050"/>
      <c r="C15050"/>
      <c r="D15050"/>
      <c r="E15050"/>
      <c r="F15050"/>
      <c r="G15050"/>
      <c r="H15050"/>
      <c r="J15050"/>
    </row>
    <row r="15051" spans="1:10" x14ac:dyDescent="0.25">
      <c r="A15051"/>
      <c r="C15051"/>
      <c r="D15051"/>
      <c r="E15051"/>
      <c r="F15051"/>
      <c r="G15051"/>
      <c r="H15051"/>
      <c r="J15051"/>
    </row>
    <row r="15052" spans="1:10" x14ac:dyDescent="0.25">
      <c r="A15052"/>
      <c r="C15052"/>
      <c r="D15052"/>
      <c r="E15052"/>
      <c r="F15052"/>
      <c r="G15052"/>
      <c r="H15052"/>
      <c r="J15052"/>
    </row>
    <row r="15053" spans="1:10" x14ac:dyDescent="0.25">
      <c r="A15053"/>
      <c r="C15053"/>
      <c r="D15053"/>
      <c r="E15053"/>
      <c r="F15053"/>
      <c r="G15053"/>
      <c r="H15053"/>
      <c r="J15053"/>
    </row>
    <row r="15054" spans="1:10" x14ac:dyDescent="0.25">
      <c r="A15054"/>
      <c r="C15054"/>
      <c r="D15054"/>
      <c r="E15054"/>
      <c r="F15054"/>
      <c r="G15054"/>
      <c r="H15054"/>
      <c r="J15054"/>
    </row>
    <row r="15055" spans="1:10" x14ac:dyDescent="0.25">
      <c r="A15055"/>
      <c r="C15055"/>
      <c r="D15055"/>
      <c r="E15055"/>
      <c r="F15055"/>
      <c r="G15055"/>
      <c r="H15055"/>
      <c r="J15055"/>
    </row>
    <row r="15056" spans="1:10" x14ac:dyDescent="0.25">
      <c r="A15056"/>
      <c r="C15056"/>
      <c r="D15056"/>
      <c r="E15056"/>
      <c r="F15056"/>
      <c r="G15056"/>
      <c r="H15056"/>
      <c r="J15056"/>
    </row>
    <row r="15057" spans="1:10" x14ac:dyDescent="0.25">
      <c r="A15057"/>
      <c r="C15057"/>
      <c r="D15057"/>
      <c r="E15057"/>
      <c r="F15057"/>
      <c r="G15057"/>
      <c r="H15057"/>
      <c r="J15057"/>
    </row>
    <row r="15058" spans="1:10" x14ac:dyDescent="0.25">
      <c r="A15058"/>
      <c r="C15058"/>
      <c r="D15058"/>
      <c r="E15058"/>
      <c r="F15058"/>
      <c r="G15058"/>
      <c r="H15058"/>
      <c r="J15058"/>
    </row>
    <row r="15059" spans="1:10" x14ac:dyDescent="0.25">
      <c r="A15059"/>
      <c r="C15059"/>
      <c r="D15059"/>
      <c r="E15059"/>
      <c r="F15059"/>
      <c r="G15059"/>
      <c r="H15059"/>
      <c r="J15059"/>
    </row>
    <row r="15060" spans="1:10" x14ac:dyDescent="0.25">
      <c r="A15060"/>
      <c r="C15060"/>
      <c r="D15060"/>
      <c r="E15060"/>
      <c r="F15060"/>
      <c r="G15060"/>
      <c r="H15060"/>
      <c r="J15060"/>
    </row>
    <row r="15061" spans="1:10" x14ac:dyDescent="0.25">
      <c r="A15061"/>
      <c r="C15061"/>
      <c r="D15061"/>
      <c r="E15061"/>
      <c r="F15061"/>
      <c r="G15061"/>
      <c r="H15061"/>
      <c r="J15061"/>
    </row>
    <row r="15062" spans="1:10" x14ac:dyDescent="0.25">
      <c r="A15062"/>
      <c r="C15062"/>
      <c r="D15062"/>
      <c r="E15062"/>
      <c r="F15062"/>
      <c r="G15062"/>
      <c r="H15062"/>
      <c r="J15062"/>
    </row>
    <row r="15063" spans="1:10" x14ac:dyDescent="0.25">
      <c r="A15063"/>
      <c r="C15063"/>
      <c r="D15063"/>
      <c r="E15063"/>
      <c r="F15063"/>
      <c r="G15063"/>
      <c r="H15063"/>
      <c r="J15063"/>
    </row>
    <row r="15064" spans="1:10" x14ac:dyDescent="0.25">
      <c r="A15064"/>
      <c r="C15064"/>
      <c r="D15064"/>
      <c r="E15064"/>
      <c r="F15064"/>
      <c r="G15064"/>
      <c r="H15064"/>
      <c r="J15064"/>
    </row>
    <row r="15065" spans="1:10" x14ac:dyDescent="0.25">
      <c r="A15065"/>
      <c r="C15065"/>
      <c r="D15065"/>
      <c r="E15065"/>
      <c r="F15065"/>
      <c r="G15065"/>
      <c r="H15065"/>
      <c r="J15065"/>
    </row>
    <row r="15066" spans="1:10" x14ac:dyDescent="0.25">
      <c r="A15066"/>
      <c r="C15066"/>
      <c r="D15066"/>
      <c r="E15066"/>
      <c r="F15066"/>
      <c r="G15066"/>
      <c r="H15066"/>
      <c r="J15066"/>
    </row>
    <row r="15067" spans="1:10" x14ac:dyDescent="0.25">
      <c r="A15067"/>
      <c r="C15067"/>
      <c r="D15067"/>
      <c r="E15067"/>
      <c r="F15067"/>
      <c r="G15067"/>
      <c r="H15067"/>
      <c r="J15067"/>
    </row>
    <row r="15068" spans="1:10" x14ac:dyDescent="0.25">
      <c r="A15068"/>
      <c r="C15068"/>
      <c r="D15068"/>
      <c r="E15068"/>
      <c r="F15068"/>
      <c r="G15068"/>
      <c r="H15068"/>
      <c r="J15068"/>
    </row>
    <row r="15069" spans="1:10" x14ac:dyDescent="0.25">
      <c r="A15069"/>
      <c r="C15069"/>
      <c r="D15069"/>
      <c r="E15069"/>
      <c r="F15069"/>
      <c r="G15069"/>
      <c r="H15069"/>
      <c r="J15069"/>
    </row>
    <row r="15070" spans="1:10" x14ac:dyDescent="0.25">
      <c r="A15070"/>
      <c r="C15070"/>
      <c r="D15070"/>
      <c r="E15070"/>
      <c r="F15070"/>
      <c r="G15070"/>
      <c r="H15070"/>
      <c r="J15070"/>
    </row>
    <row r="15071" spans="1:10" x14ac:dyDescent="0.25">
      <c r="A15071"/>
      <c r="C15071"/>
      <c r="D15071"/>
      <c r="E15071"/>
      <c r="F15071"/>
      <c r="G15071"/>
      <c r="H15071"/>
      <c r="J15071"/>
    </row>
    <row r="15072" spans="1:10" x14ac:dyDescent="0.25">
      <c r="A15072"/>
      <c r="C15072"/>
      <c r="D15072"/>
      <c r="E15072"/>
      <c r="F15072"/>
      <c r="G15072"/>
      <c r="H15072"/>
      <c r="J15072"/>
    </row>
    <row r="15073" spans="1:10" x14ac:dyDescent="0.25">
      <c r="A15073"/>
      <c r="C15073"/>
      <c r="D15073"/>
      <c r="E15073"/>
      <c r="F15073"/>
      <c r="G15073"/>
      <c r="H15073"/>
      <c r="J15073"/>
    </row>
    <row r="15074" spans="1:10" x14ac:dyDescent="0.25">
      <c r="A15074"/>
      <c r="C15074"/>
      <c r="D15074"/>
      <c r="E15074"/>
      <c r="F15074"/>
      <c r="G15074"/>
      <c r="H15074"/>
      <c r="J15074"/>
    </row>
    <row r="15075" spans="1:10" x14ac:dyDescent="0.25">
      <c r="A15075"/>
      <c r="C15075"/>
      <c r="D15075"/>
      <c r="E15075"/>
      <c r="F15075"/>
      <c r="G15075"/>
      <c r="H15075"/>
      <c r="J15075"/>
    </row>
    <row r="15076" spans="1:10" x14ac:dyDescent="0.25">
      <c r="A15076"/>
      <c r="C15076"/>
      <c r="D15076"/>
      <c r="E15076"/>
      <c r="F15076"/>
      <c r="G15076"/>
      <c r="H15076"/>
      <c r="J15076"/>
    </row>
    <row r="15077" spans="1:10" x14ac:dyDescent="0.25">
      <c r="A15077"/>
      <c r="C15077"/>
      <c r="D15077"/>
      <c r="E15077"/>
      <c r="F15077"/>
      <c r="G15077"/>
      <c r="H15077"/>
      <c r="J15077"/>
    </row>
    <row r="15078" spans="1:10" x14ac:dyDescent="0.25">
      <c r="A15078"/>
      <c r="C15078"/>
      <c r="D15078"/>
      <c r="E15078"/>
      <c r="F15078"/>
      <c r="G15078"/>
      <c r="H15078"/>
      <c r="J15078"/>
    </row>
    <row r="15079" spans="1:10" x14ac:dyDescent="0.25">
      <c r="A15079"/>
      <c r="C15079"/>
      <c r="D15079"/>
      <c r="E15079"/>
      <c r="F15079"/>
      <c r="G15079"/>
      <c r="H15079"/>
      <c r="J15079"/>
    </row>
    <row r="15080" spans="1:10" x14ac:dyDescent="0.25">
      <c r="A15080"/>
      <c r="C15080"/>
      <c r="D15080"/>
      <c r="E15080"/>
      <c r="F15080"/>
      <c r="G15080"/>
      <c r="H15080"/>
      <c r="J15080"/>
    </row>
    <row r="15081" spans="1:10" x14ac:dyDescent="0.25">
      <c r="A15081"/>
      <c r="C15081"/>
      <c r="D15081"/>
      <c r="E15081"/>
      <c r="F15081"/>
      <c r="G15081"/>
      <c r="H15081"/>
      <c r="J15081"/>
    </row>
    <row r="15082" spans="1:10" x14ac:dyDescent="0.25">
      <c r="A15082"/>
      <c r="C15082"/>
      <c r="D15082"/>
      <c r="E15082"/>
      <c r="F15082"/>
      <c r="G15082"/>
      <c r="H15082"/>
      <c r="J15082"/>
    </row>
    <row r="15083" spans="1:10" x14ac:dyDescent="0.25">
      <c r="A15083"/>
      <c r="C15083"/>
      <c r="D15083"/>
      <c r="E15083"/>
      <c r="F15083"/>
      <c r="G15083"/>
      <c r="H15083"/>
      <c r="J15083"/>
    </row>
    <row r="15084" spans="1:10" x14ac:dyDescent="0.25">
      <c r="A15084"/>
      <c r="C15084"/>
      <c r="D15084"/>
      <c r="E15084"/>
      <c r="F15084"/>
      <c r="G15084"/>
      <c r="H15084"/>
      <c r="J15084"/>
    </row>
    <row r="15085" spans="1:10" x14ac:dyDescent="0.25">
      <c r="A15085"/>
      <c r="C15085"/>
      <c r="D15085"/>
      <c r="E15085"/>
      <c r="F15085"/>
      <c r="G15085"/>
      <c r="H15085"/>
      <c r="J15085"/>
    </row>
    <row r="15086" spans="1:10" x14ac:dyDescent="0.25">
      <c r="A15086"/>
      <c r="C15086"/>
      <c r="D15086"/>
      <c r="E15086"/>
      <c r="F15086"/>
      <c r="G15086"/>
      <c r="H15086"/>
      <c r="J15086"/>
    </row>
    <row r="15087" spans="1:10" x14ac:dyDescent="0.25">
      <c r="A15087"/>
      <c r="C15087"/>
      <c r="D15087"/>
      <c r="E15087"/>
      <c r="F15087"/>
      <c r="G15087"/>
      <c r="H15087"/>
      <c r="J15087"/>
    </row>
    <row r="15088" spans="1:10" x14ac:dyDescent="0.25">
      <c r="A15088"/>
      <c r="C15088"/>
      <c r="D15088"/>
      <c r="E15088"/>
      <c r="F15088"/>
      <c r="G15088"/>
      <c r="H15088"/>
      <c r="J15088"/>
    </row>
    <row r="15089" spans="1:10" x14ac:dyDescent="0.25">
      <c r="A15089"/>
      <c r="C15089"/>
      <c r="D15089"/>
      <c r="E15089"/>
      <c r="F15089"/>
      <c r="G15089"/>
      <c r="H15089"/>
      <c r="J15089"/>
    </row>
    <row r="15090" spans="1:10" x14ac:dyDescent="0.25">
      <c r="A15090"/>
      <c r="C15090"/>
      <c r="D15090"/>
      <c r="E15090"/>
      <c r="F15090"/>
      <c r="G15090"/>
      <c r="H15090"/>
      <c r="J15090"/>
    </row>
    <row r="15091" spans="1:10" x14ac:dyDescent="0.25">
      <c r="A15091"/>
      <c r="C15091"/>
      <c r="D15091"/>
      <c r="E15091"/>
      <c r="F15091"/>
      <c r="G15091"/>
      <c r="H15091"/>
      <c r="J15091"/>
    </row>
    <row r="15092" spans="1:10" x14ac:dyDescent="0.25">
      <c r="A15092"/>
      <c r="C15092"/>
      <c r="D15092"/>
      <c r="E15092"/>
      <c r="F15092"/>
      <c r="G15092"/>
      <c r="H15092"/>
      <c r="J15092"/>
    </row>
    <row r="15093" spans="1:10" x14ac:dyDescent="0.25">
      <c r="A15093"/>
      <c r="C15093"/>
      <c r="D15093"/>
      <c r="E15093"/>
      <c r="F15093"/>
      <c r="G15093"/>
      <c r="H15093"/>
      <c r="J15093"/>
    </row>
    <row r="15094" spans="1:10" x14ac:dyDescent="0.25">
      <c r="A15094"/>
      <c r="C15094"/>
      <c r="D15094"/>
      <c r="E15094"/>
      <c r="F15094"/>
      <c r="G15094"/>
      <c r="H15094"/>
      <c r="J15094"/>
    </row>
    <row r="15095" spans="1:10" x14ac:dyDescent="0.25">
      <c r="A15095"/>
      <c r="C15095"/>
      <c r="D15095"/>
      <c r="E15095"/>
      <c r="F15095"/>
      <c r="G15095"/>
      <c r="H15095"/>
      <c r="J15095"/>
    </row>
    <row r="15096" spans="1:10" x14ac:dyDescent="0.25">
      <c r="A15096"/>
      <c r="C15096"/>
      <c r="D15096"/>
      <c r="E15096"/>
      <c r="F15096"/>
      <c r="G15096"/>
      <c r="H15096"/>
      <c r="J15096"/>
    </row>
    <row r="15097" spans="1:10" x14ac:dyDescent="0.25">
      <c r="A15097"/>
      <c r="C15097"/>
      <c r="D15097"/>
      <c r="E15097"/>
      <c r="F15097"/>
      <c r="G15097"/>
      <c r="H15097"/>
      <c r="J15097"/>
    </row>
    <row r="15098" spans="1:10" x14ac:dyDescent="0.25">
      <c r="A15098"/>
      <c r="C15098"/>
      <c r="D15098"/>
      <c r="E15098"/>
      <c r="F15098"/>
      <c r="G15098"/>
      <c r="H15098"/>
      <c r="J15098"/>
    </row>
    <row r="15099" spans="1:10" x14ac:dyDescent="0.25">
      <c r="A15099"/>
      <c r="C15099"/>
      <c r="D15099"/>
      <c r="E15099"/>
      <c r="F15099"/>
      <c r="G15099"/>
      <c r="H15099"/>
      <c r="J15099"/>
    </row>
    <row r="15100" spans="1:10" x14ac:dyDescent="0.25">
      <c r="A15100"/>
      <c r="C15100"/>
      <c r="D15100"/>
      <c r="E15100"/>
      <c r="F15100"/>
      <c r="G15100"/>
      <c r="H15100"/>
      <c r="J15100"/>
    </row>
    <row r="15101" spans="1:10" x14ac:dyDescent="0.25">
      <c r="A15101"/>
      <c r="C15101"/>
      <c r="D15101"/>
      <c r="E15101"/>
      <c r="F15101"/>
      <c r="G15101"/>
      <c r="H15101"/>
      <c r="J15101"/>
    </row>
    <row r="15102" spans="1:10" x14ac:dyDescent="0.25">
      <c r="A15102"/>
      <c r="C15102"/>
      <c r="D15102"/>
      <c r="E15102"/>
      <c r="F15102"/>
      <c r="G15102"/>
      <c r="H15102"/>
      <c r="J15102"/>
    </row>
    <row r="15103" spans="1:10" x14ac:dyDescent="0.25">
      <c r="A15103"/>
      <c r="C15103"/>
      <c r="D15103"/>
      <c r="E15103"/>
      <c r="F15103"/>
      <c r="G15103"/>
      <c r="H15103"/>
      <c r="J15103"/>
    </row>
    <row r="15104" spans="1:10" x14ac:dyDescent="0.25">
      <c r="A15104"/>
      <c r="C15104"/>
      <c r="D15104"/>
      <c r="E15104"/>
      <c r="F15104"/>
      <c r="G15104"/>
      <c r="H15104"/>
      <c r="J15104"/>
    </row>
    <row r="15105" spans="1:10" x14ac:dyDescent="0.25">
      <c r="A15105"/>
      <c r="C15105"/>
      <c r="D15105"/>
      <c r="E15105"/>
      <c r="F15105"/>
      <c r="G15105"/>
      <c r="H15105"/>
      <c r="J15105"/>
    </row>
    <row r="15106" spans="1:10" x14ac:dyDescent="0.25">
      <c r="A15106"/>
      <c r="C15106"/>
      <c r="D15106"/>
      <c r="E15106"/>
      <c r="F15106"/>
      <c r="G15106"/>
      <c r="H15106"/>
      <c r="J15106"/>
    </row>
    <row r="15107" spans="1:10" x14ac:dyDescent="0.25">
      <c r="A15107"/>
      <c r="C15107"/>
      <c r="D15107"/>
      <c r="E15107"/>
      <c r="F15107"/>
      <c r="G15107"/>
      <c r="H15107"/>
      <c r="J15107"/>
    </row>
    <row r="15108" spans="1:10" x14ac:dyDescent="0.25">
      <c r="A15108"/>
      <c r="C15108"/>
      <c r="D15108"/>
      <c r="E15108"/>
      <c r="F15108"/>
      <c r="G15108"/>
      <c r="H15108"/>
      <c r="J15108"/>
    </row>
    <row r="15109" spans="1:10" x14ac:dyDescent="0.25">
      <c r="A15109"/>
      <c r="C15109"/>
      <c r="D15109"/>
      <c r="E15109"/>
      <c r="F15109"/>
      <c r="G15109"/>
      <c r="H15109"/>
      <c r="J15109"/>
    </row>
    <row r="15110" spans="1:10" x14ac:dyDescent="0.25">
      <c r="A15110"/>
      <c r="C15110"/>
      <c r="D15110"/>
      <c r="E15110"/>
      <c r="F15110"/>
      <c r="G15110"/>
      <c r="H15110"/>
      <c r="J15110"/>
    </row>
    <row r="15111" spans="1:10" x14ac:dyDescent="0.25">
      <c r="A15111"/>
      <c r="C15111"/>
      <c r="D15111"/>
      <c r="E15111"/>
      <c r="F15111"/>
      <c r="G15111"/>
      <c r="H15111"/>
      <c r="J15111"/>
    </row>
    <row r="15112" spans="1:10" x14ac:dyDescent="0.25">
      <c r="A15112"/>
      <c r="C15112"/>
      <c r="D15112"/>
      <c r="E15112"/>
      <c r="F15112"/>
      <c r="G15112"/>
      <c r="H15112"/>
      <c r="J15112"/>
    </row>
    <row r="15113" spans="1:10" x14ac:dyDescent="0.25">
      <c r="A15113"/>
      <c r="C15113"/>
      <c r="D15113"/>
      <c r="E15113"/>
      <c r="F15113"/>
      <c r="G15113"/>
      <c r="H15113"/>
      <c r="J15113"/>
    </row>
    <row r="15114" spans="1:10" x14ac:dyDescent="0.25">
      <c r="A15114"/>
      <c r="C15114"/>
      <c r="D15114"/>
      <c r="E15114"/>
      <c r="F15114"/>
      <c r="G15114"/>
      <c r="H15114"/>
      <c r="J15114"/>
    </row>
    <row r="15115" spans="1:10" x14ac:dyDescent="0.25">
      <c r="A15115"/>
      <c r="C15115"/>
      <c r="D15115"/>
      <c r="E15115"/>
      <c r="F15115"/>
      <c r="G15115"/>
      <c r="H15115"/>
      <c r="J15115"/>
    </row>
    <row r="15116" spans="1:10" x14ac:dyDescent="0.25">
      <c r="A15116"/>
      <c r="C15116"/>
      <c r="D15116"/>
      <c r="E15116"/>
      <c r="F15116"/>
      <c r="G15116"/>
      <c r="H15116"/>
      <c r="J15116"/>
    </row>
    <row r="15117" spans="1:10" x14ac:dyDescent="0.25">
      <c r="A15117"/>
      <c r="C15117"/>
      <c r="D15117"/>
      <c r="E15117"/>
      <c r="F15117"/>
      <c r="G15117"/>
      <c r="H15117"/>
      <c r="J15117"/>
    </row>
    <row r="15118" spans="1:10" x14ac:dyDescent="0.25">
      <c r="A15118"/>
      <c r="C15118"/>
      <c r="D15118"/>
      <c r="E15118"/>
      <c r="F15118"/>
      <c r="G15118"/>
      <c r="H15118"/>
      <c r="J15118"/>
    </row>
    <row r="15119" spans="1:10" x14ac:dyDescent="0.25">
      <c r="A15119"/>
      <c r="C15119"/>
      <c r="D15119"/>
      <c r="E15119"/>
      <c r="F15119"/>
      <c r="G15119"/>
      <c r="H15119"/>
      <c r="J15119"/>
    </row>
    <row r="15120" spans="1:10" x14ac:dyDescent="0.25">
      <c r="A15120"/>
      <c r="C15120"/>
      <c r="D15120"/>
      <c r="E15120"/>
      <c r="F15120"/>
      <c r="G15120"/>
      <c r="H15120"/>
      <c r="J15120"/>
    </row>
    <row r="15121" spans="1:10" x14ac:dyDescent="0.25">
      <c r="A15121"/>
      <c r="C15121"/>
      <c r="D15121"/>
      <c r="E15121"/>
      <c r="F15121"/>
      <c r="G15121"/>
      <c r="H15121"/>
      <c r="J15121"/>
    </row>
    <row r="15122" spans="1:10" x14ac:dyDescent="0.25">
      <c r="A15122"/>
      <c r="C15122"/>
      <c r="D15122"/>
      <c r="E15122"/>
      <c r="F15122"/>
      <c r="G15122"/>
      <c r="H15122"/>
      <c r="J15122"/>
    </row>
    <row r="15123" spans="1:10" x14ac:dyDescent="0.25">
      <c r="A15123"/>
      <c r="C15123"/>
      <c r="D15123"/>
      <c r="E15123"/>
      <c r="F15123"/>
      <c r="G15123"/>
      <c r="H15123"/>
      <c r="J15123"/>
    </row>
    <row r="15124" spans="1:10" x14ac:dyDescent="0.25">
      <c r="A15124"/>
      <c r="C15124"/>
      <c r="D15124"/>
      <c r="E15124"/>
      <c r="F15124"/>
      <c r="G15124"/>
      <c r="H15124"/>
      <c r="J15124"/>
    </row>
    <row r="15125" spans="1:10" x14ac:dyDescent="0.25">
      <c r="A15125"/>
      <c r="C15125"/>
      <c r="D15125"/>
      <c r="E15125"/>
      <c r="F15125"/>
      <c r="G15125"/>
      <c r="H15125"/>
      <c r="J15125"/>
    </row>
    <row r="15126" spans="1:10" x14ac:dyDescent="0.25">
      <c r="A15126"/>
      <c r="C15126"/>
      <c r="D15126"/>
      <c r="E15126"/>
      <c r="F15126"/>
      <c r="G15126"/>
      <c r="H15126"/>
      <c r="J15126"/>
    </row>
    <row r="15127" spans="1:10" x14ac:dyDescent="0.25">
      <c r="A15127"/>
      <c r="C15127"/>
      <c r="D15127"/>
      <c r="E15127"/>
      <c r="F15127"/>
      <c r="G15127"/>
      <c r="H15127"/>
      <c r="J15127"/>
    </row>
    <row r="15128" spans="1:10" x14ac:dyDescent="0.25">
      <c r="A15128"/>
      <c r="C15128"/>
      <c r="D15128"/>
      <c r="E15128"/>
      <c r="F15128"/>
      <c r="G15128"/>
      <c r="H15128"/>
      <c r="J15128"/>
    </row>
    <row r="15129" spans="1:10" x14ac:dyDescent="0.25">
      <c r="A15129"/>
      <c r="C15129"/>
      <c r="D15129"/>
      <c r="E15129"/>
      <c r="F15129"/>
      <c r="G15129"/>
      <c r="H15129"/>
      <c r="J15129"/>
    </row>
    <row r="15130" spans="1:10" x14ac:dyDescent="0.25">
      <c r="A15130"/>
      <c r="C15130"/>
      <c r="D15130"/>
      <c r="E15130"/>
      <c r="F15130"/>
      <c r="G15130"/>
      <c r="H15130"/>
      <c r="J15130"/>
    </row>
    <row r="15131" spans="1:10" x14ac:dyDescent="0.25">
      <c r="A15131"/>
      <c r="C15131"/>
      <c r="D15131"/>
      <c r="E15131"/>
      <c r="F15131"/>
      <c r="G15131"/>
      <c r="H15131"/>
      <c r="J15131"/>
    </row>
    <row r="15132" spans="1:10" x14ac:dyDescent="0.25">
      <c r="A15132"/>
      <c r="C15132"/>
      <c r="D15132"/>
      <c r="E15132"/>
      <c r="F15132"/>
      <c r="G15132"/>
      <c r="H15132"/>
      <c r="J15132"/>
    </row>
    <row r="15133" spans="1:10" x14ac:dyDescent="0.25">
      <c r="A15133"/>
      <c r="C15133"/>
      <c r="D15133"/>
      <c r="E15133"/>
      <c r="F15133"/>
      <c r="G15133"/>
      <c r="H15133"/>
      <c r="J15133"/>
    </row>
    <row r="15134" spans="1:10" x14ac:dyDescent="0.25">
      <c r="A15134"/>
      <c r="C15134"/>
      <c r="D15134"/>
      <c r="E15134"/>
      <c r="F15134"/>
      <c r="G15134"/>
      <c r="H15134"/>
      <c r="J15134"/>
    </row>
    <row r="15135" spans="1:10" x14ac:dyDescent="0.25">
      <c r="A15135"/>
      <c r="C15135"/>
      <c r="D15135"/>
      <c r="E15135"/>
      <c r="F15135"/>
      <c r="G15135"/>
      <c r="H15135"/>
      <c r="J15135"/>
    </row>
    <row r="15136" spans="1:10" x14ac:dyDescent="0.25">
      <c r="A15136"/>
      <c r="C15136"/>
      <c r="D15136"/>
      <c r="E15136"/>
      <c r="F15136"/>
      <c r="G15136"/>
      <c r="H15136"/>
      <c r="J15136"/>
    </row>
    <row r="15137" spans="1:10" x14ac:dyDescent="0.25">
      <c r="A15137"/>
      <c r="C15137"/>
      <c r="D15137"/>
      <c r="E15137"/>
      <c r="F15137"/>
      <c r="G15137"/>
      <c r="H15137"/>
      <c r="J15137"/>
    </row>
    <row r="15138" spans="1:10" x14ac:dyDescent="0.25">
      <c r="A15138"/>
      <c r="C15138"/>
      <c r="D15138"/>
      <c r="E15138"/>
      <c r="F15138"/>
      <c r="G15138"/>
      <c r="H15138"/>
      <c r="J15138"/>
    </row>
    <row r="15139" spans="1:10" x14ac:dyDescent="0.25">
      <c r="A15139"/>
      <c r="C15139"/>
      <c r="D15139"/>
      <c r="E15139"/>
      <c r="F15139"/>
      <c r="G15139"/>
      <c r="H15139"/>
      <c r="J15139"/>
    </row>
    <row r="15140" spans="1:10" x14ac:dyDescent="0.25">
      <c r="A15140"/>
      <c r="C15140"/>
      <c r="D15140"/>
      <c r="E15140"/>
      <c r="F15140"/>
      <c r="G15140"/>
      <c r="H15140"/>
      <c r="J15140"/>
    </row>
    <row r="15141" spans="1:10" x14ac:dyDescent="0.25">
      <c r="A15141"/>
      <c r="C15141"/>
      <c r="D15141"/>
      <c r="E15141"/>
      <c r="F15141"/>
      <c r="G15141"/>
      <c r="H15141"/>
      <c r="J15141"/>
    </row>
    <row r="15142" spans="1:10" x14ac:dyDescent="0.25">
      <c r="A15142"/>
      <c r="C15142"/>
      <c r="D15142"/>
      <c r="E15142"/>
      <c r="F15142"/>
      <c r="G15142"/>
      <c r="H15142"/>
      <c r="J15142"/>
    </row>
    <row r="15143" spans="1:10" x14ac:dyDescent="0.25">
      <c r="A15143"/>
      <c r="C15143"/>
      <c r="D15143"/>
      <c r="E15143"/>
      <c r="F15143"/>
      <c r="G15143"/>
      <c r="H15143"/>
      <c r="J15143"/>
    </row>
    <row r="15144" spans="1:10" x14ac:dyDescent="0.25">
      <c r="A15144"/>
      <c r="C15144"/>
      <c r="D15144"/>
      <c r="E15144"/>
      <c r="F15144"/>
      <c r="G15144"/>
      <c r="H15144"/>
      <c r="J15144"/>
    </row>
    <row r="15145" spans="1:10" x14ac:dyDescent="0.25">
      <c r="A15145"/>
      <c r="C15145"/>
      <c r="D15145"/>
      <c r="E15145"/>
      <c r="F15145"/>
      <c r="G15145"/>
      <c r="H15145"/>
      <c r="J15145"/>
    </row>
    <row r="15146" spans="1:10" x14ac:dyDescent="0.25">
      <c r="A15146"/>
      <c r="C15146"/>
      <c r="D15146"/>
      <c r="E15146"/>
      <c r="F15146"/>
      <c r="G15146"/>
      <c r="H15146"/>
      <c r="J15146"/>
    </row>
    <row r="15147" spans="1:10" x14ac:dyDescent="0.25">
      <c r="A15147"/>
      <c r="C15147"/>
      <c r="D15147"/>
      <c r="E15147"/>
      <c r="F15147"/>
      <c r="G15147"/>
      <c r="H15147"/>
      <c r="J15147"/>
    </row>
    <row r="15148" spans="1:10" x14ac:dyDescent="0.25">
      <c r="A15148"/>
      <c r="C15148"/>
      <c r="D15148"/>
      <c r="E15148"/>
      <c r="F15148"/>
      <c r="G15148"/>
      <c r="H15148"/>
      <c r="J15148"/>
    </row>
    <row r="15149" spans="1:10" x14ac:dyDescent="0.25">
      <c r="A15149"/>
      <c r="C15149"/>
      <c r="D15149"/>
      <c r="E15149"/>
      <c r="F15149"/>
      <c r="G15149"/>
      <c r="H15149"/>
      <c r="J15149"/>
    </row>
    <row r="15150" spans="1:10" x14ac:dyDescent="0.25">
      <c r="A15150"/>
      <c r="C15150"/>
      <c r="D15150"/>
      <c r="E15150"/>
      <c r="F15150"/>
      <c r="G15150"/>
      <c r="H15150"/>
      <c r="J15150"/>
    </row>
    <row r="15151" spans="1:10" x14ac:dyDescent="0.25">
      <c r="A15151"/>
      <c r="C15151"/>
      <c r="D15151"/>
      <c r="E15151"/>
      <c r="F15151"/>
      <c r="G15151"/>
      <c r="H15151"/>
      <c r="J15151"/>
    </row>
    <row r="15152" spans="1:10" x14ac:dyDescent="0.25">
      <c r="A15152"/>
      <c r="C15152"/>
      <c r="D15152"/>
      <c r="E15152"/>
      <c r="F15152"/>
      <c r="G15152"/>
      <c r="H15152"/>
      <c r="J15152"/>
    </row>
    <row r="15153" spans="1:10" x14ac:dyDescent="0.25">
      <c r="A15153"/>
      <c r="C15153"/>
      <c r="D15153"/>
      <c r="E15153"/>
      <c r="F15153"/>
      <c r="G15153"/>
      <c r="H15153"/>
      <c r="J15153"/>
    </row>
    <row r="15154" spans="1:10" x14ac:dyDescent="0.25">
      <c r="A15154"/>
      <c r="C15154"/>
      <c r="D15154"/>
      <c r="E15154"/>
      <c r="F15154"/>
      <c r="G15154"/>
      <c r="H15154"/>
      <c r="J15154"/>
    </row>
    <row r="15155" spans="1:10" x14ac:dyDescent="0.25">
      <c r="A15155"/>
      <c r="C15155"/>
      <c r="D15155"/>
      <c r="E15155"/>
      <c r="F15155"/>
      <c r="G15155"/>
      <c r="H15155"/>
      <c r="J15155"/>
    </row>
    <row r="15156" spans="1:10" x14ac:dyDescent="0.25">
      <c r="A15156"/>
      <c r="C15156"/>
      <c r="D15156"/>
      <c r="E15156"/>
      <c r="F15156"/>
      <c r="G15156"/>
      <c r="H15156"/>
      <c r="J15156"/>
    </row>
    <row r="15157" spans="1:10" x14ac:dyDescent="0.25">
      <c r="A15157"/>
      <c r="C15157"/>
      <c r="D15157"/>
      <c r="E15157"/>
      <c r="F15157"/>
      <c r="G15157"/>
      <c r="H15157"/>
      <c r="J15157"/>
    </row>
    <row r="15158" spans="1:10" x14ac:dyDescent="0.25">
      <c r="A15158"/>
      <c r="C15158"/>
      <c r="D15158"/>
      <c r="E15158"/>
      <c r="F15158"/>
      <c r="G15158"/>
      <c r="H15158"/>
      <c r="J15158"/>
    </row>
    <row r="15159" spans="1:10" x14ac:dyDescent="0.25">
      <c r="A15159"/>
      <c r="C15159"/>
      <c r="D15159"/>
      <c r="E15159"/>
      <c r="F15159"/>
      <c r="G15159"/>
      <c r="H15159"/>
      <c r="J15159"/>
    </row>
    <row r="15160" spans="1:10" x14ac:dyDescent="0.25">
      <c r="A15160"/>
      <c r="C15160"/>
      <c r="D15160"/>
      <c r="E15160"/>
      <c r="F15160"/>
      <c r="G15160"/>
      <c r="H15160"/>
      <c r="J15160"/>
    </row>
    <row r="15161" spans="1:10" x14ac:dyDescent="0.25">
      <c r="A15161"/>
      <c r="C15161"/>
      <c r="D15161"/>
      <c r="E15161"/>
      <c r="F15161"/>
      <c r="G15161"/>
      <c r="H15161"/>
      <c r="J15161"/>
    </row>
    <row r="15162" spans="1:10" x14ac:dyDescent="0.25">
      <c r="A15162"/>
      <c r="C15162"/>
      <c r="D15162"/>
      <c r="E15162"/>
      <c r="F15162"/>
      <c r="G15162"/>
      <c r="H15162"/>
      <c r="J15162"/>
    </row>
    <row r="15163" spans="1:10" x14ac:dyDescent="0.25">
      <c r="A15163"/>
      <c r="C15163"/>
      <c r="D15163"/>
      <c r="E15163"/>
      <c r="F15163"/>
      <c r="G15163"/>
      <c r="H15163"/>
      <c r="J15163"/>
    </row>
    <row r="15164" spans="1:10" x14ac:dyDescent="0.25">
      <c r="A15164"/>
      <c r="C15164"/>
      <c r="D15164"/>
      <c r="E15164"/>
      <c r="F15164"/>
      <c r="G15164"/>
      <c r="H15164"/>
      <c r="J15164"/>
    </row>
    <row r="15165" spans="1:10" x14ac:dyDescent="0.25">
      <c r="A15165"/>
      <c r="C15165"/>
      <c r="D15165"/>
      <c r="E15165"/>
      <c r="F15165"/>
      <c r="G15165"/>
      <c r="H15165"/>
      <c r="J15165"/>
    </row>
    <row r="15166" spans="1:10" x14ac:dyDescent="0.25">
      <c r="A15166"/>
      <c r="C15166"/>
      <c r="D15166"/>
      <c r="E15166"/>
      <c r="F15166"/>
      <c r="G15166"/>
      <c r="H15166"/>
      <c r="J15166"/>
    </row>
    <row r="15167" spans="1:10" x14ac:dyDescent="0.25">
      <c r="A15167"/>
      <c r="C15167"/>
      <c r="D15167"/>
      <c r="E15167"/>
      <c r="F15167"/>
      <c r="G15167"/>
      <c r="H15167"/>
      <c r="J15167"/>
    </row>
    <row r="15168" spans="1:10" x14ac:dyDescent="0.25">
      <c r="A15168"/>
      <c r="C15168"/>
      <c r="D15168"/>
      <c r="E15168"/>
      <c r="F15168"/>
      <c r="G15168"/>
      <c r="H15168"/>
      <c r="J15168"/>
    </row>
    <row r="15169" spans="1:10" x14ac:dyDescent="0.25">
      <c r="A15169"/>
      <c r="C15169"/>
      <c r="D15169"/>
      <c r="E15169"/>
      <c r="F15169"/>
      <c r="G15169"/>
      <c r="H15169"/>
      <c r="J15169"/>
    </row>
    <row r="15170" spans="1:10" x14ac:dyDescent="0.25">
      <c r="A15170"/>
      <c r="C15170"/>
      <c r="D15170"/>
      <c r="E15170"/>
      <c r="F15170"/>
      <c r="G15170"/>
      <c r="H15170"/>
      <c r="J15170"/>
    </row>
    <row r="15171" spans="1:10" x14ac:dyDescent="0.25">
      <c r="A15171"/>
      <c r="C15171"/>
      <c r="D15171"/>
      <c r="E15171"/>
      <c r="F15171"/>
      <c r="G15171"/>
      <c r="H15171"/>
      <c r="J15171"/>
    </row>
    <row r="15172" spans="1:10" x14ac:dyDescent="0.25">
      <c r="A15172"/>
      <c r="C15172"/>
      <c r="D15172"/>
      <c r="E15172"/>
      <c r="F15172"/>
      <c r="G15172"/>
      <c r="H15172"/>
      <c r="J15172"/>
    </row>
    <row r="15173" spans="1:10" x14ac:dyDescent="0.25">
      <c r="A15173"/>
      <c r="C15173"/>
      <c r="D15173"/>
      <c r="E15173"/>
      <c r="F15173"/>
      <c r="G15173"/>
      <c r="H15173"/>
      <c r="J15173"/>
    </row>
    <row r="15174" spans="1:10" x14ac:dyDescent="0.25">
      <c r="A15174"/>
      <c r="C15174"/>
      <c r="D15174"/>
      <c r="E15174"/>
      <c r="F15174"/>
      <c r="G15174"/>
      <c r="H15174"/>
      <c r="J15174"/>
    </row>
    <row r="15175" spans="1:10" x14ac:dyDescent="0.25">
      <c r="A15175"/>
      <c r="C15175"/>
      <c r="D15175"/>
      <c r="E15175"/>
      <c r="F15175"/>
      <c r="G15175"/>
      <c r="H15175"/>
      <c r="J15175"/>
    </row>
    <row r="15176" spans="1:10" x14ac:dyDescent="0.25">
      <c r="A15176"/>
      <c r="C15176"/>
      <c r="D15176"/>
      <c r="E15176"/>
      <c r="F15176"/>
      <c r="G15176"/>
      <c r="H15176"/>
      <c r="J15176"/>
    </row>
    <row r="15177" spans="1:10" x14ac:dyDescent="0.25">
      <c r="A15177"/>
      <c r="C15177"/>
      <c r="D15177"/>
      <c r="E15177"/>
      <c r="F15177"/>
      <c r="G15177"/>
      <c r="H15177"/>
      <c r="J15177"/>
    </row>
    <row r="15178" spans="1:10" x14ac:dyDescent="0.25">
      <c r="A15178"/>
      <c r="C15178"/>
      <c r="D15178"/>
      <c r="E15178"/>
      <c r="F15178"/>
      <c r="G15178"/>
      <c r="H15178"/>
      <c r="J15178"/>
    </row>
    <row r="15179" spans="1:10" x14ac:dyDescent="0.25">
      <c r="A15179"/>
      <c r="C15179"/>
      <c r="D15179"/>
      <c r="E15179"/>
      <c r="F15179"/>
      <c r="G15179"/>
      <c r="H15179"/>
      <c r="J15179"/>
    </row>
    <row r="15180" spans="1:10" x14ac:dyDescent="0.25">
      <c r="A15180"/>
      <c r="C15180"/>
      <c r="D15180"/>
      <c r="E15180"/>
      <c r="F15180"/>
      <c r="G15180"/>
      <c r="H15180"/>
      <c r="J15180"/>
    </row>
    <row r="15181" spans="1:10" x14ac:dyDescent="0.25">
      <c r="A15181"/>
      <c r="C15181"/>
      <c r="D15181"/>
      <c r="E15181"/>
      <c r="F15181"/>
      <c r="G15181"/>
      <c r="H15181"/>
      <c r="J15181"/>
    </row>
    <row r="15182" spans="1:10" x14ac:dyDescent="0.25">
      <c r="A15182"/>
      <c r="C15182"/>
      <c r="D15182"/>
      <c r="E15182"/>
      <c r="F15182"/>
      <c r="G15182"/>
      <c r="H15182"/>
      <c r="J15182"/>
    </row>
    <row r="15183" spans="1:10" x14ac:dyDescent="0.25">
      <c r="A15183"/>
      <c r="C15183"/>
      <c r="D15183"/>
      <c r="E15183"/>
      <c r="F15183"/>
      <c r="G15183"/>
      <c r="H15183"/>
      <c r="J15183"/>
    </row>
    <row r="15184" spans="1:10" x14ac:dyDescent="0.25">
      <c r="A15184"/>
      <c r="C15184"/>
      <c r="D15184"/>
      <c r="E15184"/>
      <c r="F15184"/>
      <c r="G15184"/>
      <c r="H15184"/>
      <c r="J15184"/>
    </row>
    <row r="15185" spans="1:10" x14ac:dyDescent="0.25">
      <c r="A15185"/>
      <c r="C15185"/>
      <c r="D15185"/>
      <c r="E15185"/>
      <c r="F15185"/>
      <c r="G15185"/>
      <c r="H15185"/>
      <c r="J15185"/>
    </row>
    <row r="15186" spans="1:10" x14ac:dyDescent="0.25">
      <c r="A15186"/>
      <c r="C15186"/>
      <c r="D15186"/>
      <c r="E15186"/>
      <c r="F15186"/>
      <c r="G15186"/>
      <c r="H15186"/>
      <c r="J15186"/>
    </row>
    <row r="15187" spans="1:10" x14ac:dyDescent="0.25">
      <c r="A15187"/>
      <c r="C15187"/>
      <c r="D15187"/>
      <c r="E15187"/>
      <c r="F15187"/>
      <c r="G15187"/>
      <c r="H15187"/>
      <c r="J15187"/>
    </row>
    <row r="15188" spans="1:10" x14ac:dyDescent="0.25">
      <c r="A15188"/>
      <c r="C15188"/>
      <c r="D15188"/>
      <c r="E15188"/>
      <c r="F15188"/>
      <c r="G15188"/>
      <c r="H15188"/>
      <c r="J15188"/>
    </row>
    <row r="15189" spans="1:10" x14ac:dyDescent="0.25">
      <c r="A15189"/>
      <c r="C15189"/>
      <c r="D15189"/>
      <c r="E15189"/>
      <c r="F15189"/>
      <c r="G15189"/>
      <c r="H15189"/>
      <c r="J15189"/>
    </row>
    <row r="15190" spans="1:10" x14ac:dyDescent="0.25">
      <c r="A15190"/>
      <c r="C15190"/>
      <c r="D15190"/>
      <c r="E15190"/>
      <c r="F15190"/>
      <c r="G15190"/>
      <c r="H15190"/>
      <c r="J15190"/>
    </row>
    <row r="15191" spans="1:10" x14ac:dyDescent="0.25">
      <c r="A15191"/>
      <c r="C15191"/>
      <c r="D15191"/>
      <c r="E15191"/>
      <c r="F15191"/>
      <c r="G15191"/>
      <c r="H15191"/>
      <c r="J15191"/>
    </row>
    <row r="15192" spans="1:10" x14ac:dyDescent="0.25">
      <c r="A15192"/>
      <c r="C15192"/>
      <c r="D15192"/>
      <c r="E15192"/>
      <c r="F15192"/>
      <c r="G15192"/>
      <c r="H15192"/>
      <c r="J15192"/>
    </row>
    <row r="15193" spans="1:10" x14ac:dyDescent="0.25">
      <c r="A15193"/>
      <c r="C15193"/>
      <c r="D15193"/>
      <c r="E15193"/>
      <c r="F15193"/>
      <c r="G15193"/>
      <c r="H15193"/>
      <c r="J15193"/>
    </row>
    <row r="15194" spans="1:10" x14ac:dyDescent="0.25">
      <c r="A15194"/>
      <c r="C15194"/>
      <c r="D15194"/>
      <c r="E15194"/>
      <c r="F15194"/>
      <c r="G15194"/>
      <c r="H15194"/>
      <c r="J15194"/>
    </row>
    <row r="15195" spans="1:10" x14ac:dyDescent="0.25">
      <c r="A15195"/>
      <c r="C15195"/>
      <c r="D15195"/>
      <c r="E15195"/>
      <c r="F15195"/>
      <c r="G15195"/>
      <c r="H15195"/>
      <c r="J15195"/>
    </row>
    <row r="15196" spans="1:10" x14ac:dyDescent="0.25">
      <c r="A15196"/>
      <c r="C15196"/>
      <c r="D15196"/>
      <c r="E15196"/>
      <c r="F15196"/>
      <c r="G15196"/>
      <c r="H15196"/>
      <c r="J15196"/>
    </row>
    <row r="15197" spans="1:10" x14ac:dyDescent="0.25">
      <c r="A15197"/>
      <c r="C15197"/>
      <c r="D15197"/>
      <c r="E15197"/>
      <c r="F15197"/>
      <c r="G15197"/>
      <c r="H15197"/>
      <c r="J15197"/>
    </row>
    <row r="15198" spans="1:10" x14ac:dyDescent="0.25">
      <c r="A15198"/>
      <c r="C15198"/>
      <c r="D15198"/>
      <c r="E15198"/>
      <c r="F15198"/>
      <c r="G15198"/>
      <c r="H15198"/>
      <c r="J15198"/>
    </row>
    <row r="15199" spans="1:10" x14ac:dyDescent="0.25">
      <c r="A15199"/>
      <c r="C15199"/>
      <c r="D15199"/>
      <c r="E15199"/>
      <c r="F15199"/>
      <c r="G15199"/>
      <c r="H15199"/>
      <c r="J15199"/>
    </row>
    <row r="15200" spans="1:10" x14ac:dyDescent="0.25">
      <c r="A15200"/>
      <c r="C15200"/>
      <c r="D15200"/>
      <c r="E15200"/>
      <c r="F15200"/>
      <c r="G15200"/>
      <c r="H15200"/>
      <c r="J15200"/>
    </row>
    <row r="15201" spans="1:10" x14ac:dyDescent="0.25">
      <c r="A15201"/>
      <c r="C15201"/>
      <c r="D15201"/>
      <c r="E15201"/>
      <c r="F15201"/>
      <c r="G15201"/>
      <c r="H15201"/>
      <c r="J15201"/>
    </row>
    <row r="15202" spans="1:10" x14ac:dyDescent="0.25">
      <c r="A15202"/>
      <c r="C15202"/>
      <c r="D15202"/>
      <c r="E15202"/>
      <c r="F15202"/>
      <c r="G15202"/>
      <c r="H15202"/>
      <c r="J15202"/>
    </row>
    <row r="15203" spans="1:10" x14ac:dyDescent="0.25">
      <c r="A15203"/>
      <c r="C15203"/>
      <c r="D15203"/>
      <c r="E15203"/>
      <c r="F15203"/>
      <c r="G15203"/>
      <c r="H15203"/>
      <c r="J15203"/>
    </row>
    <row r="15204" spans="1:10" x14ac:dyDescent="0.25">
      <c r="A15204"/>
      <c r="C15204"/>
      <c r="D15204"/>
      <c r="E15204"/>
      <c r="F15204"/>
      <c r="G15204"/>
      <c r="H15204"/>
      <c r="J15204"/>
    </row>
    <row r="15205" spans="1:10" x14ac:dyDescent="0.25">
      <c r="A15205"/>
      <c r="C15205"/>
      <c r="D15205"/>
      <c r="E15205"/>
      <c r="F15205"/>
      <c r="G15205"/>
      <c r="H15205"/>
      <c r="J15205"/>
    </row>
    <row r="15206" spans="1:10" x14ac:dyDescent="0.25">
      <c r="A15206"/>
      <c r="C15206"/>
      <c r="D15206"/>
      <c r="E15206"/>
      <c r="F15206"/>
      <c r="G15206"/>
      <c r="H15206"/>
      <c r="J15206"/>
    </row>
    <row r="15207" spans="1:10" x14ac:dyDescent="0.25">
      <c r="A15207"/>
      <c r="C15207"/>
      <c r="D15207"/>
      <c r="E15207"/>
      <c r="F15207"/>
      <c r="G15207"/>
      <c r="H15207"/>
      <c r="J15207"/>
    </row>
    <row r="15208" spans="1:10" x14ac:dyDescent="0.25">
      <c r="A15208"/>
      <c r="C15208"/>
      <c r="D15208"/>
      <c r="E15208"/>
      <c r="F15208"/>
      <c r="G15208"/>
      <c r="H15208"/>
      <c r="J15208"/>
    </row>
    <row r="15209" spans="1:10" x14ac:dyDescent="0.25">
      <c r="A15209"/>
      <c r="C15209"/>
      <c r="D15209"/>
      <c r="E15209"/>
      <c r="F15209"/>
      <c r="G15209"/>
      <c r="H15209"/>
      <c r="J15209"/>
    </row>
    <row r="15210" spans="1:10" x14ac:dyDescent="0.25">
      <c r="A15210"/>
      <c r="C15210"/>
      <c r="D15210"/>
      <c r="E15210"/>
      <c r="F15210"/>
      <c r="G15210"/>
      <c r="H15210"/>
      <c r="J15210"/>
    </row>
    <row r="15211" spans="1:10" x14ac:dyDescent="0.25">
      <c r="A15211"/>
      <c r="C15211"/>
      <c r="D15211"/>
      <c r="E15211"/>
      <c r="F15211"/>
      <c r="G15211"/>
      <c r="H15211"/>
      <c r="J15211"/>
    </row>
    <row r="15212" spans="1:10" x14ac:dyDescent="0.25">
      <c r="A15212"/>
      <c r="C15212"/>
      <c r="D15212"/>
      <c r="E15212"/>
      <c r="F15212"/>
      <c r="G15212"/>
      <c r="H15212"/>
      <c r="J15212"/>
    </row>
    <row r="15213" spans="1:10" x14ac:dyDescent="0.25">
      <c r="A15213"/>
      <c r="C15213"/>
      <c r="D15213"/>
      <c r="E15213"/>
      <c r="F15213"/>
      <c r="G15213"/>
      <c r="H15213"/>
      <c r="J15213"/>
    </row>
    <row r="15214" spans="1:10" x14ac:dyDescent="0.25">
      <c r="A15214"/>
      <c r="C15214"/>
      <c r="D15214"/>
      <c r="E15214"/>
      <c r="F15214"/>
      <c r="G15214"/>
      <c r="H15214"/>
      <c r="J15214"/>
    </row>
    <row r="15215" spans="1:10" x14ac:dyDescent="0.25">
      <c r="A15215"/>
      <c r="C15215"/>
      <c r="D15215"/>
      <c r="E15215"/>
      <c r="F15215"/>
      <c r="G15215"/>
      <c r="H15215"/>
      <c r="J15215"/>
    </row>
    <row r="15216" spans="1:10" x14ac:dyDescent="0.25">
      <c r="A15216"/>
      <c r="C15216"/>
      <c r="D15216"/>
      <c r="E15216"/>
      <c r="F15216"/>
      <c r="G15216"/>
      <c r="H15216"/>
      <c r="J15216"/>
    </row>
    <row r="15217" spans="1:10" x14ac:dyDescent="0.25">
      <c r="A15217"/>
      <c r="C15217"/>
      <c r="D15217"/>
      <c r="E15217"/>
      <c r="F15217"/>
      <c r="G15217"/>
      <c r="H15217"/>
      <c r="J15217"/>
    </row>
    <row r="15218" spans="1:10" x14ac:dyDescent="0.25">
      <c r="A15218"/>
      <c r="C15218"/>
      <c r="D15218"/>
      <c r="E15218"/>
      <c r="F15218"/>
      <c r="G15218"/>
      <c r="H15218"/>
      <c r="J15218"/>
    </row>
    <row r="15219" spans="1:10" x14ac:dyDescent="0.25">
      <c r="A15219"/>
      <c r="C15219"/>
      <c r="D15219"/>
      <c r="E15219"/>
      <c r="F15219"/>
      <c r="G15219"/>
      <c r="H15219"/>
      <c r="J15219"/>
    </row>
    <row r="15220" spans="1:10" x14ac:dyDescent="0.25">
      <c r="A15220"/>
      <c r="C15220"/>
      <c r="D15220"/>
      <c r="E15220"/>
      <c r="F15220"/>
      <c r="G15220"/>
      <c r="H15220"/>
      <c r="J15220"/>
    </row>
    <row r="15221" spans="1:10" x14ac:dyDescent="0.25">
      <c r="A15221"/>
      <c r="C15221"/>
      <c r="D15221"/>
      <c r="E15221"/>
      <c r="F15221"/>
      <c r="G15221"/>
      <c r="H15221"/>
      <c r="J15221"/>
    </row>
    <row r="15222" spans="1:10" x14ac:dyDescent="0.25">
      <c r="A15222"/>
      <c r="C15222"/>
      <c r="D15222"/>
      <c r="E15222"/>
      <c r="F15222"/>
      <c r="G15222"/>
      <c r="H15222"/>
      <c r="J15222"/>
    </row>
    <row r="15223" spans="1:10" x14ac:dyDescent="0.25">
      <c r="A15223"/>
      <c r="C15223"/>
      <c r="D15223"/>
      <c r="E15223"/>
      <c r="F15223"/>
      <c r="G15223"/>
      <c r="H15223"/>
      <c r="J15223"/>
    </row>
    <row r="15224" spans="1:10" x14ac:dyDescent="0.25">
      <c r="A15224"/>
      <c r="C15224"/>
      <c r="D15224"/>
      <c r="E15224"/>
      <c r="F15224"/>
      <c r="G15224"/>
      <c r="H15224"/>
      <c r="J15224"/>
    </row>
    <row r="15225" spans="1:10" x14ac:dyDescent="0.25">
      <c r="A15225"/>
      <c r="C15225"/>
      <c r="D15225"/>
      <c r="E15225"/>
      <c r="F15225"/>
      <c r="G15225"/>
      <c r="H15225"/>
      <c r="J15225"/>
    </row>
    <row r="15226" spans="1:10" x14ac:dyDescent="0.25">
      <c r="A15226"/>
      <c r="C15226"/>
      <c r="D15226"/>
      <c r="E15226"/>
      <c r="F15226"/>
      <c r="G15226"/>
      <c r="H15226"/>
      <c r="J15226"/>
    </row>
    <row r="15227" spans="1:10" x14ac:dyDescent="0.25">
      <c r="A15227"/>
      <c r="C15227"/>
      <c r="D15227"/>
      <c r="E15227"/>
      <c r="F15227"/>
      <c r="G15227"/>
      <c r="H15227"/>
      <c r="J15227"/>
    </row>
    <row r="15228" spans="1:10" x14ac:dyDescent="0.25">
      <c r="A15228"/>
      <c r="C15228"/>
      <c r="D15228"/>
      <c r="E15228"/>
      <c r="F15228"/>
      <c r="G15228"/>
      <c r="H15228"/>
      <c r="J15228"/>
    </row>
    <row r="15229" spans="1:10" x14ac:dyDescent="0.25">
      <c r="A15229"/>
      <c r="C15229"/>
      <c r="D15229"/>
      <c r="E15229"/>
      <c r="F15229"/>
      <c r="G15229"/>
      <c r="H15229"/>
      <c r="J15229"/>
    </row>
    <row r="15230" spans="1:10" x14ac:dyDescent="0.25">
      <c r="A15230"/>
      <c r="C15230"/>
      <c r="D15230"/>
      <c r="E15230"/>
      <c r="F15230"/>
      <c r="G15230"/>
      <c r="H15230"/>
      <c r="J15230"/>
    </row>
    <row r="15231" spans="1:10" x14ac:dyDescent="0.25">
      <c r="A15231"/>
      <c r="C15231"/>
      <c r="D15231"/>
      <c r="E15231"/>
      <c r="F15231"/>
      <c r="G15231"/>
      <c r="H15231"/>
      <c r="J15231"/>
    </row>
    <row r="15232" spans="1:10" x14ac:dyDescent="0.25">
      <c r="A15232"/>
      <c r="C15232"/>
      <c r="D15232"/>
      <c r="E15232"/>
      <c r="F15232"/>
      <c r="G15232"/>
      <c r="H15232"/>
      <c r="J15232"/>
    </row>
    <row r="15233" spans="1:10" x14ac:dyDescent="0.25">
      <c r="A15233"/>
      <c r="C15233"/>
      <c r="D15233"/>
      <c r="E15233"/>
      <c r="F15233"/>
      <c r="G15233"/>
      <c r="H15233"/>
      <c r="J15233"/>
    </row>
    <row r="15234" spans="1:10" x14ac:dyDescent="0.25">
      <c r="A15234"/>
      <c r="C15234"/>
      <c r="D15234"/>
      <c r="E15234"/>
      <c r="F15234"/>
      <c r="G15234"/>
      <c r="H15234"/>
      <c r="J15234"/>
    </row>
    <row r="15235" spans="1:10" x14ac:dyDescent="0.25">
      <c r="A15235"/>
      <c r="C15235"/>
      <c r="D15235"/>
      <c r="E15235"/>
      <c r="F15235"/>
      <c r="G15235"/>
      <c r="H15235"/>
      <c r="J15235"/>
    </row>
    <row r="15236" spans="1:10" x14ac:dyDescent="0.25">
      <c r="A15236"/>
      <c r="C15236"/>
      <c r="D15236"/>
      <c r="E15236"/>
      <c r="F15236"/>
      <c r="G15236"/>
      <c r="H15236"/>
      <c r="J15236"/>
    </row>
    <row r="15237" spans="1:10" x14ac:dyDescent="0.25">
      <c r="A15237"/>
      <c r="C15237"/>
      <c r="D15237"/>
      <c r="E15237"/>
      <c r="F15237"/>
      <c r="G15237"/>
      <c r="H15237"/>
      <c r="J15237"/>
    </row>
    <row r="15238" spans="1:10" x14ac:dyDescent="0.25">
      <c r="A15238"/>
      <c r="C15238"/>
      <c r="D15238"/>
      <c r="E15238"/>
      <c r="F15238"/>
      <c r="G15238"/>
      <c r="H15238"/>
      <c r="J15238"/>
    </row>
    <row r="15239" spans="1:10" x14ac:dyDescent="0.25">
      <c r="A15239"/>
      <c r="C15239"/>
      <c r="D15239"/>
      <c r="E15239"/>
      <c r="F15239"/>
      <c r="G15239"/>
      <c r="H15239"/>
      <c r="J15239"/>
    </row>
    <row r="15240" spans="1:10" x14ac:dyDescent="0.25">
      <c r="A15240"/>
      <c r="C15240"/>
      <c r="D15240"/>
      <c r="E15240"/>
      <c r="F15240"/>
      <c r="G15240"/>
      <c r="H15240"/>
      <c r="J15240"/>
    </row>
    <row r="15241" spans="1:10" x14ac:dyDescent="0.25">
      <c r="A15241"/>
      <c r="C15241"/>
      <c r="D15241"/>
      <c r="E15241"/>
      <c r="F15241"/>
      <c r="G15241"/>
      <c r="H15241"/>
      <c r="J15241"/>
    </row>
    <row r="15242" spans="1:10" x14ac:dyDescent="0.25">
      <c r="A15242"/>
      <c r="C15242"/>
      <c r="D15242"/>
      <c r="E15242"/>
      <c r="F15242"/>
      <c r="G15242"/>
      <c r="H15242"/>
      <c r="J15242"/>
    </row>
    <row r="15243" spans="1:10" x14ac:dyDescent="0.25">
      <c r="A15243"/>
      <c r="C15243"/>
      <c r="D15243"/>
      <c r="E15243"/>
      <c r="F15243"/>
      <c r="G15243"/>
      <c r="H15243"/>
      <c r="J15243"/>
    </row>
    <row r="15244" spans="1:10" x14ac:dyDescent="0.25">
      <c r="A15244"/>
      <c r="C15244"/>
      <c r="D15244"/>
      <c r="E15244"/>
      <c r="F15244"/>
      <c r="G15244"/>
      <c r="H15244"/>
      <c r="J15244"/>
    </row>
    <row r="15245" spans="1:10" x14ac:dyDescent="0.25">
      <c r="A15245"/>
      <c r="C15245"/>
      <c r="D15245"/>
      <c r="E15245"/>
      <c r="F15245"/>
      <c r="G15245"/>
      <c r="H15245"/>
      <c r="J15245"/>
    </row>
    <row r="15246" spans="1:10" x14ac:dyDescent="0.25">
      <c r="A15246"/>
      <c r="C15246"/>
      <c r="D15246"/>
      <c r="E15246"/>
      <c r="F15246"/>
      <c r="G15246"/>
      <c r="H15246"/>
      <c r="J15246"/>
    </row>
    <row r="15247" spans="1:10" x14ac:dyDescent="0.25">
      <c r="A15247"/>
      <c r="C15247"/>
      <c r="D15247"/>
      <c r="E15247"/>
      <c r="F15247"/>
      <c r="G15247"/>
      <c r="H15247"/>
      <c r="J15247"/>
    </row>
    <row r="15248" spans="1:10" x14ac:dyDescent="0.25">
      <c r="A15248"/>
      <c r="C15248"/>
      <c r="D15248"/>
      <c r="E15248"/>
      <c r="F15248"/>
      <c r="G15248"/>
      <c r="H15248"/>
      <c r="J15248"/>
    </row>
    <row r="15249" spans="1:10" x14ac:dyDescent="0.25">
      <c r="A15249"/>
      <c r="C15249"/>
      <c r="D15249"/>
      <c r="E15249"/>
      <c r="F15249"/>
      <c r="G15249"/>
      <c r="H15249"/>
      <c r="J15249"/>
    </row>
    <row r="15250" spans="1:10" x14ac:dyDescent="0.25">
      <c r="A15250"/>
      <c r="C15250"/>
      <c r="D15250"/>
      <c r="E15250"/>
      <c r="F15250"/>
      <c r="G15250"/>
      <c r="H15250"/>
      <c r="J15250"/>
    </row>
    <row r="15251" spans="1:10" x14ac:dyDescent="0.25">
      <c r="A15251"/>
      <c r="C15251"/>
      <c r="D15251"/>
      <c r="E15251"/>
      <c r="F15251"/>
      <c r="G15251"/>
      <c r="H15251"/>
      <c r="J15251"/>
    </row>
    <row r="15252" spans="1:10" x14ac:dyDescent="0.25">
      <c r="A15252"/>
      <c r="C15252"/>
      <c r="D15252"/>
      <c r="E15252"/>
      <c r="F15252"/>
      <c r="G15252"/>
      <c r="H15252"/>
      <c r="J15252"/>
    </row>
    <row r="15253" spans="1:10" x14ac:dyDescent="0.25">
      <c r="A15253"/>
      <c r="C15253"/>
      <c r="D15253"/>
      <c r="E15253"/>
      <c r="F15253"/>
      <c r="G15253"/>
      <c r="H15253"/>
      <c r="J15253"/>
    </row>
    <row r="15254" spans="1:10" x14ac:dyDescent="0.25">
      <c r="A15254"/>
      <c r="C15254"/>
      <c r="D15254"/>
      <c r="E15254"/>
      <c r="F15254"/>
      <c r="G15254"/>
      <c r="H15254"/>
      <c r="J15254"/>
    </row>
    <row r="15255" spans="1:10" x14ac:dyDescent="0.25">
      <c r="A15255"/>
      <c r="C15255"/>
      <c r="D15255"/>
      <c r="E15255"/>
      <c r="F15255"/>
      <c r="G15255"/>
      <c r="H15255"/>
      <c r="J15255"/>
    </row>
    <row r="15256" spans="1:10" x14ac:dyDescent="0.25">
      <c r="A15256"/>
      <c r="C15256"/>
      <c r="D15256"/>
      <c r="E15256"/>
      <c r="F15256"/>
      <c r="G15256"/>
      <c r="H15256"/>
      <c r="J15256"/>
    </row>
    <row r="15257" spans="1:10" x14ac:dyDescent="0.25">
      <c r="A15257"/>
      <c r="C15257"/>
      <c r="D15257"/>
      <c r="E15257"/>
      <c r="F15257"/>
      <c r="G15257"/>
      <c r="H15257"/>
      <c r="J15257"/>
    </row>
    <row r="15258" spans="1:10" x14ac:dyDescent="0.25">
      <c r="A15258"/>
      <c r="C15258"/>
      <c r="D15258"/>
      <c r="E15258"/>
      <c r="F15258"/>
      <c r="G15258"/>
      <c r="H15258"/>
      <c r="J15258"/>
    </row>
    <row r="15259" spans="1:10" x14ac:dyDescent="0.25">
      <c r="A15259"/>
      <c r="C15259"/>
      <c r="D15259"/>
      <c r="E15259"/>
      <c r="F15259"/>
      <c r="G15259"/>
      <c r="H15259"/>
      <c r="J15259"/>
    </row>
    <row r="15260" spans="1:10" x14ac:dyDescent="0.25">
      <c r="A15260"/>
      <c r="C15260"/>
      <c r="D15260"/>
      <c r="E15260"/>
      <c r="F15260"/>
      <c r="G15260"/>
      <c r="H15260"/>
      <c r="J15260"/>
    </row>
    <row r="15261" spans="1:10" x14ac:dyDescent="0.25">
      <c r="A15261"/>
      <c r="C15261"/>
      <c r="D15261"/>
      <c r="E15261"/>
      <c r="F15261"/>
      <c r="G15261"/>
      <c r="H15261"/>
      <c r="J15261"/>
    </row>
    <row r="15262" spans="1:10" x14ac:dyDescent="0.25">
      <c r="A15262"/>
      <c r="C15262"/>
      <c r="D15262"/>
      <c r="E15262"/>
      <c r="F15262"/>
      <c r="G15262"/>
      <c r="H15262"/>
      <c r="J15262"/>
    </row>
    <row r="15263" spans="1:10" x14ac:dyDescent="0.25">
      <c r="A15263"/>
      <c r="C15263"/>
      <c r="D15263"/>
      <c r="E15263"/>
      <c r="F15263"/>
      <c r="G15263"/>
      <c r="H15263"/>
      <c r="J15263"/>
    </row>
    <row r="15264" spans="1:10" x14ac:dyDescent="0.25">
      <c r="A15264"/>
      <c r="C15264"/>
      <c r="D15264"/>
      <c r="E15264"/>
      <c r="F15264"/>
      <c r="G15264"/>
      <c r="H15264"/>
      <c r="J15264"/>
    </row>
    <row r="15265" spans="1:10" x14ac:dyDescent="0.25">
      <c r="A15265"/>
      <c r="C15265"/>
      <c r="D15265"/>
      <c r="E15265"/>
      <c r="F15265"/>
      <c r="G15265"/>
      <c r="H15265"/>
      <c r="J15265"/>
    </row>
    <row r="15266" spans="1:10" x14ac:dyDescent="0.25">
      <c r="A15266"/>
      <c r="C15266"/>
      <c r="D15266"/>
      <c r="E15266"/>
      <c r="F15266"/>
      <c r="G15266"/>
      <c r="H15266"/>
      <c r="J15266"/>
    </row>
    <row r="15267" spans="1:10" x14ac:dyDescent="0.25">
      <c r="A15267"/>
      <c r="C15267"/>
      <c r="D15267"/>
      <c r="E15267"/>
      <c r="F15267"/>
      <c r="G15267"/>
      <c r="H15267"/>
      <c r="J15267"/>
    </row>
    <row r="15268" spans="1:10" x14ac:dyDescent="0.25">
      <c r="A15268"/>
      <c r="C15268"/>
      <c r="D15268"/>
      <c r="E15268"/>
      <c r="F15268"/>
      <c r="G15268"/>
      <c r="H15268"/>
      <c r="J15268"/>
    </row>
    <row r="15269" spans="1:10" x14ac:dyDescent="0.25">
      <c r="A15269"/>
      <c r="C15269"/>
      <c r="D15269"/>
      <c r="E15269"/>
      <c r="F15269"/>
      <c r="G15269"/>
      <c r="H15269"/>
      <c r="J15269"/>
    </row>
    <row r="15270" spans="1:10" x14ac:dyDescent="0.25">
      <c r="A15270"/>
      <c r="C15270"/>
      <c r="D15270"/>
      <c r="E15270"/>
      <c r="F15270"/>
      <c r="G15270"/>
      <c r="H15270"/>
      <c r="J15270"/>
    </row>
    <row r="15271" spans="1:10" x14ac:dyDescent="0.25">
      <c r="A15271"/>
      <c r="C15271"/>
      <c r="D15271"/>
      <c r="E15271"/>
      <c r="F15271"/>
      <c r="G15271"/>
      <c r="H15271"/>
      <c r="J15271"/>
    </row>
    <row r="15272" spans="1:10" x14ac:dyDescent="0.25">
      <c r="A15272"/>
      <c r="C15272"/>
      <c r="D15272"/>
      <c r="E15272"/>
      <c r="F15272"/>
      <c r="G15272"/>
      <c r="H15272"/>
      <c r="J15272"/>
    </row>
    <row r="15273" spans="1:10" x14ac:dyDescent="0.25">
      <c r="A15273"/>
      <c r="C15273"/>
      <c r="D15273"/>
      <c r="E15273"/>
      <c r="F15273"/>
      <c r="G15273"/>
      <c r="H15273"/>
      <c r="J15273"/>
    </row>
    <row r="15274" spans="1:10" x14ac:dyDescent="0.25">
      <c r="A15274"/>
      <c r="C15274"/>
      <c r="D15274"/>
      <c r="E15274"/>
      <c r="F15274"/>
      <c r="G15274"/>
      <c r="H15274"/>
      <c r="J15274"/>
    </row>
    <row r="15275" spans="1:10" x14ac:dyDescent="0.25">
      <c r="A15275"/>
      <c r="C15275"/>
      <c r="D15275"/>
      <c r="E15275"/>
      <c r="F15275"/>
      <c r="G15275"/>
      <c r="H15275"/>
      <c r="J15275"/>
    </row>
    <row r="15276" spans="1:10" x14ac:dyDescent="0.25">
      <c r="A15276"/>
      <c r="C15276"/>
      <c r="D15276"/>
      <c r="E15276"/>
      <c r="F15276"/>
      <c r="G15276"/>
      <c r="H15276"/>
      <c r="J15276"/>
    </row>
    <row r="15277" spans="1:10" x14ac:dyDescent="0.25">
      <c r="A15277"/>
      <c r="C15277"/>
      <c r="D15277"/>
      <c r="E15277"/>
      <c r="F15277"/>
      <c r="G15277"/>
      <c r="H15277"/>
      <c r="J15277"/>
    </row>
    <row r="15278" spans="1:10" x14ac:dyDescent="0.25">
      <c r="A15278"/>
      <c r="C15278"/>
      <c r="D15278"/>
      <c r="E15278"/>
      <c r="F15278"/>
      <c r="G15278"/>
      <c r="H15278"/>
      <c r="J15278"/>
    </row>
    <row r="15279" spans="1:10" x14ac:dyDescent="0.25">
      <c r="A15279"/>
      <c r="C15279"/>
      <c r="D15279"/>
      <c r="E15279"/>
      <c r="F15279"/>
      <c r="G15279"/>
      <c r="H15279"/>
      <c r="J15279"/>
    </row>
    <row r="15280" spans="1:10" x14ac:dyDescent="0.25">
      <c r="A15280"/>
      <c r="C15280"/>
      <c r="D15280"/>
      <c r="E15280"/>
      <c r="F15280"/>
      <c r="G15280"/>
      <c r="H15280"/>
      <c r="J15280"/>
    </row>
    <row r="15281" spans="1:10" x14ac:dyDescent="0.25">
      <c r="A15281"/>
      <c r="C15281"/>
      <c r="D15281"/>
      <c r="E15281"/>
      <c r="F15281"/>
      <c r="G15281"/>
      <c r="H15281"/>
      <c r="J15281"/>
    </row>
    <row r="15282" spans="1:10" x14ac:dyDescent="0.25">
      <c r="A15282"/>
      <c r="C15282"/>
      <c r="D15282"/>
      <c r="E15282"/>
      <c r="F15282"/>
      <c r="G15282"/>
      <c r="H15282"/>
      <c r="J15282"/>
    </row>
    <row r="15283" spans="1:10" x14ac:dyDescent="0.25">
      <c r="A15283"/>
      <c r="C15283"/>
      <c r="D15283"/>
      <c r="E15283"/>
      <c r="F15283"/>
      <c r="G15283"/>
      <c r="H15283"/>
      <c r="J15283"/>
    </row>
    <row r="15284" spans="1:10" x14ac:dyDescent="0.25">
      <c r="A15284"/>
      <c r="C15284"/>
      <c r="D15284"/>
      <c r="E15284"/>
      <c r="F15284"/>
      <c r="G15284"/>
      <c r="H15284"/>
      <c r="J15284"/>
    </row>
    <row r="15285" spans="1:10" x14ac:dyDescent="0.25">
      <c r="A15285"/>
      <c r="C15285"/>
      <c r="D15285"/>
      <c r="E15285"/>
      <c r="F15285"/>
      <c r="G15285"/>
      <c r="H15285"/>
      <c r="J15285"/>
    </row>
    <row r="15286" spans="1:10" x14ac:dyDescent="0.25">
      <c r="A15286"/>
      <c r="C15286"/>
      <c r="D15286"/>
      <c r="E15286"/>
      <c r="F15286"/>
      <c r="G15286"/>
      <c r="H15286"/>
      <c r="J15286"/>
    </row>
    <row r="15287" spans="1:10" x14ac:dyDescent="0.25">
      <c r="A15287"/>
      <c r="C15287"/>
      <c r="D15287"/>
      <c r="E15287"/>
      <c r="F15287"/>
      <c r="G15287"/>
      <c r="H15287"/>
      <c r="J15287"/>
    </row>
    <row r="15288" spans="1:10" x14ac:dyDescent="0.25">
      <c r="A15288"/>
      <c r="C15288"/>
      <c r="D15288"/>
      <c r="E15288"/>
      <c r="F15288"/>
      <c r="G15288"/>
      <c r="H15288"/>
      <c r="J15288"/>
    </row>
    <row r="15289" spans="1:10" x14ac:dyDescent="0.25">
      <c r="A15289"/>
      <c r="C15289"/>
      <c r="D15289"/>
      <c r="E15289"/>
      <c r="F15289"/>
      <c r="G15289"/>
      <c r="H15289"/>
      <c r="J15289"/>
    </row>
    <row r="15290" spans="1:10" x14ac:dyDescent="0.25">
      <c r="A15290"/>
      <c r="C15290"/>
      <c r="D15290"/>
      <c r="E15290"/>
      <c r="F15290"/>
      <c r="G15290"/>
      <c r="H15290"/>
      <c r="J15290"/>
    </row>
    <row r="15291" spans="1:10" x14ac:dyDescent="0.25">
      <c r="A15291"/>
      <c r="C15291"/>
      <c r="D15291"/>
      <c r="E15291"/>
      <c r="F15291"/>
      <c r="G15291"/>
      <c r="H15291"/>
      <c r="J15291"/>
    </row>
    <row r="15292" spans="1:10" x14ac:dyDescent="0.25">
      <c r="A15292"/>
      <c r="C15292"/>
      <c r="D15292"/>
      <c r="E15292"/>
      <c r="F15292"/>
      <c r="G15292"/>
      <c r="H15292"/>
      <c r="J15292"/>
    </row>
    <row r="15293" spans="1:10" x14ac:dyDescent="0.25">
      <c r="A15293"/>
      <c r="C15293"/>
      <c r="D15293"/>
      <c r="E15293"/>
      <c r="F15293"/>
      <c r="G15293"/>
      <c r="H15293"/>
      <c r="J15293"/>
    </row>
    <row r="15294" spans="1:10" x14ac:dyDescent="0.25">
      <c r="A15294"/>
      <c r="C15294"/>
      <c r="D15294"/>
      <c r="E15294"/>
      <c r="F15294"/>
      <c r="G15294"/>
      <c r="H15294"/>
      <c r="J15294"/>
    </row>
    <row r="15295" spans="1:10" x14ac:dyDescent="0.25">
      <c r="A15295"/>
      <c r="C15295"/>
      <c r="D15295"/>
      <c r="E15295"/>
      <c r="F15295"/>
      <c r="G15295"/>
      <c r="H15295"/>
      <c r="J15295"/>
    </row>
    <row r="15296" spans="1:10" x14ac:dyDescent="0.25">
      <c r="A15296"/>
      <c r="C15296"/>
      <c r="D15296"/>
      <c r="E15296"/>
      <c r="F15296"/>
      <c r="G15296"/>
      <c r="H15296"/>
      <c r="J15296"/>
    </row>
    <row r="15297" spans="1:10" x14ac:dyDescent="0.25">
      <c r="A15297"/>
      <c r="C15297"/>
      <c r="D15297"/>
      <c r="E15297"/>
      <c r="F15297"/>
      <c r="G15297"/>
      <c r="H15297"/>
      <c r="J15297"/>
    </row>
    <row r="15298" spans="1:10" x14ac:dyDescent="0.25">
      <c r="A15298"/>
      <c r="C15298"/>
      <c r="D15298"/>
      <c r="E15298"/>
      <c r="F15298"/>
      <c r="G15298"/>
      <c r="H15298"/>
      <c r="J15298"/>
    </row>
    <row r="15299" spans="1:10" x14ac:dyDescent="0.25">
      <c r="A15299"/>
      <c r="C15299"/>
      <c r="D15299"/>
      <c r="E15299"/>
      <c r="F15299"/>
      <c r="G15299"/>
      <c r="H15299"/>
      <c r="J15299"/>
    </row>
    <row r="15300" spans="1:10" x14ac:dyDescent="0.25">
      <c r="A15300"/>
      <c r="C15300"/>
      <c r="D15300"/>
      <c r="E15300"/>
      <c r="F15300"/>
      <c r="G15300"/>
      <c r="H15300"/>
      <c r="J15300"/>
    </row>
    <row r="15301" spans="1:10" x14ac:dyDescent="0.25">
      <c r="A15301"/>
      <c r="C15301"/>
      <c r="D15301"/>
      <c r="E15301"/>
      <c r="F15301"/>
      <c r="G15301"/>
      <c r="H15301"/>
      <c r="J15301"/>
    </row>
    <row r="15302" spans="1:10" x14ac:dyDescent="0.25">
      <c r="A15302"/>
      <c r="C15302"/>
      <c r="D15302"/>
      <c r="E15302"/>
      <c r="F15302"/>
      <c r="G15302"/>
      <c r="H15302"/>
      <c r="J15302"/>
    </row>
    <row r="15303" spans="1:10" x14ac:dyDescent="0.25">
      <c r="A15303"/>
      <c r="C15303"/>
      <c r="D15303"/>
      <c r="E15303"/>
      <c r="F15303"/>
      <c r="G15303"/>
      <c r="H15303"/>
      <c r="J15303"/>
    </row>
    <row r="15304" spans="1:10" x14ac:dyDescent="0.25">
      <c r="A15304"/>
      <c r="C15304"/>
      <c r="D15304"/>
      <c r="E15304"/>
      <c r="F15304"/>
      <c r="G15304"/>
      <c r="H15304"/>
      <c r="J15304"/>
    </row>
    <row r="15305" spans="1:10" x14ac:dyDescent="0.25">
      <c r="A15305"/>
      <c r="C15305"/>
      <c r="D15305"/>
      <c r="E15305"/>
      <c r="F15305"/>
      <c r="G15305"/>
      <c r="H15305"/>
      <c r="J15305"/>
    </row>
    <row r="15306" spans="1:10" x14ac:dyDescent="0.25">
      <c r="A15306"/>
      <c r="C15306"/>
      <c r="D15306"/>
      <c r="E15306"/>
      <c r="F15306"/>
      <c r="G15306"/>
      <c r="H15306"/>
      <c r="J15306"/>
    </row>
    <row r="15307" spans="1:10" x14ac:dyDescent="0.25">
      <c r="A15307"/>
      <c r="C15307"/>
      <c r="D15307"/>
      <c r="E15307"/>
      <c r="F15307"/>
      <c r="G15307"/>
      <c r="H15307"/>
      <c r="J15307"/>
    </row>
    <row r="15308" spans="1:10" x14ac:dyDescent="0.25">
      <c r="A15308"/>
      <c r="C15308"/>
      <c r="D15308"/>
      <c r="E15308"/>
      <c r="F15308"/>
      <c r="G15308"/>
      <c r="H15308"/>
      <c r="J15308"/>
    </row>
    <row r="15309" spans="1:10" x14ac:dyDescent="0.25">
      <c r="A15309"/>
      <c r="C15309"/>
      <c r="D15309"/>
      <c r="E15309"/>
      <c r="F15309"/>
      <c r="G15309"/>
      <c r="H15309"/>
      <c r="J15309"/>
    </row>
    <row r="15310" spans="1:10" x14ac:dyDescent="0.25">
      <c r="A15310"/>
      <c r="C15310"/>
      <c r="D15310"/>
      <c r="E15310"/>
      <c r="F15310"/>
      <c r="G15310"/>
      <c r="H15310"/>
      <c r="J15310"/>
    </row>
    <row r="15311" spans="1:10" x14ac:dyDescent="0.25">
      <c r="A15311"/>
      <c r="C15311"/>
      <c r="D15311"/>
      <c r="E15311"/>
      <c r="F15311"/>
      <c r="G15311"/>
      <c r="H15311"/>
      <c r="J15311"/>
    </row>
    <row r="15312" spans="1:10" x14ac:dyDescent="0.25">
      <c r="A15312"/>
      <c r="C15312"/>
      <c r="D15312"/>
      <c r="E15312"/>
      <c r="F15312"/>
      <c r="G15312"/>
      <c r="H15312"/>
      <c r="J15312"/>
    </row>
    <row r="15313" spans="1:10" x14ac:dyDescent="0.25">
      <c r="A15313"/>
      <c r="C15313"/>
      <c r="D15313"/>
      <c r="E15313"/>
      <c r="F15313"/>
      <c r="G15313"/>
      <c r="H15313"/>
      <c r="J15313"/>
    </row>
    <row r="15314" spans="1:10" x14ac:dyDescent="0.25">
      <c r="A15314"/>
      <c r="C15314"/>
      <c r="D15314"/>
      <c r="E15314"/>
      <c r="F15314"/>
      <c r="G15314"/>
      <c r="H15314"/>
      <c r="J15314"/>
    </row>
    <row r="15315" spans="1:10" x14ac:dyDescent="0.25">
      <c r="A15315"/>
      <c r="C15315"/>
      <c r="D15315"/>
      <c r="E15315"/>
      <c r="F15315"/>
      <c r="G15315"/>
      <c r="H15315"/>
      <c r="J15315"/>
    </row>
    <row r="15316" spans="1:10" x14ac:dyDescent="0.25">
      <c r="A15316"/>
      <c r="C15316"/>
      <c r="D15316"/>
      <c r="E15316"/>
      <c r="F15316"/>
      <c r="G15316"/>
      <c r="H15316"/>
      <c r="J15316"/>
    </row>
    <row r="15317" spans="1:10" x14ac:dyDescent="0.25">
      <c r="A15317"/>
      <c r="C15317"/>
      <c r="D15317"/>
      <c r="E15317"/>
      <c r="F15317"/>
      <c r="G15317"/>
      <c r="H15317"/>
      <c r="J15317"/>
    </row>
    <row r="15318" spans="1:10" x14ac:dyDescent="0.25">
      <c r="A15318"/>
      <c r="C15318"/>
      <c r="D15318"/>
      <c r="E15318"/>
      <c r="F15318"/>
      <c r="G15318"/>
      <c r="H15318"/>
      <c r="J15318"/>
    </row>
    <row r="15319" spans="1:10" x14ac:dyDescent="0.25">
      <c r="A15319"/>
      <c r="C15319"/>
      <c r="D15319"/>
      <c r="E15319"/>
      <c r="F15319"/>
      <c r="G15319"/>
      <c r="H15319"/>
      <c r="J15319"/>
    </row>
    <row r="15320" spans="1:10" x14ac:dyDescent="0.25">
      <c r="A15320"/>
      <c r="C15320"/>
      <c r="D15320"/>
      <c r="E15320"/>
      <c r="F15320"/>
      <c r="G15320"/>
      <c r="H15320"/>
      <c r="J15320"/>
    </row>
    <row r="15321" spans="1:10" x14ac:dyDescent="0.25">
      <c r="A15321"/>
      <c r="C15321"/>
      <c r="D15321"/>
      <c r="E15321"/>
      <c r="F15321"/>
      <c r="G15321"/>
      <c r="H15321"/>
      <c r="J15321"/>
    </row>
    <row r="15322" spans="1:10" x14ac:dyDescent="0.25">
      <c r="A15322"/>
      <c r="C15322"/>
      <c r="D15322"/>
      <c r="E15322"/>
      <c r="F15322"/>
      <c r="G15322"/>
      <c r="H15322"/>
      <c r="J15322"/>
    </row>
    <row r="15323" spans="1:10" x14ac:dyDescent="0.25">
      <c r="A15323"/>
      <c r="C15323"/>
      <c r="D15323"/>
      <c r="E15323"/>
      <c r="F15323"/>
      <c r="G15323"/>
      <c r="H15323"/>
      <c r="J15323"/>
    </row>
    <row r="15324" spans="1:10" x14ac:dyDescent="0.25">
      <c r="A15324"/>
      <c r="C15324"/>
      <c r="D15324"/>
      <c r="E15324"/>
      <c r="F15324"/>
      <c r="G15324"/>
      <c r="H15324"/>
      <c r="J15324"/>
    </row>
    <row r="15325" spans="1:10" x14ac:dyDescent="0.25">
      <c r="A15325"/>
      <c r="C15325"/>
      <c r="D15325"/>
      <c r="E15325"/>
      <c r="F15325"/>
      <c r="G15325"/>
      <c r="H15325"/>
      <c r="J15325"/>
    </row>
    <row r="15326" spans="1:10" x14ac:dyDescent="0.25">
      <c r="A15326"/>
      <c r="C15326"/>
      <c r="D15326"/>
      <c r="E15326"/>
      <c r="F15326"/>
      <c r="G15326"/>
      <c r="H15326"/>
      <c r="J15326"/>
    </row>
    <row r="15327" spans="1:10" x14ac:dyDescent="0.25">
      <c r="A15327"/>
      <c r="C15327"/>
      <c r="D15327"/>
      <c r="E15327"/>
      <c r="F15327"/>
      <c r="G15327"/>
      <c r="H15327"/>
      <c r="J15327"/>
    </row>
    <row r="15328" spans="1:10" x14ac:dyDescent="0.25">
      <c r="A15328"/>
      <c r="C15328"/>
      <c r="D15328"/>
      <c r="E15328"/>
      <c r="F15328"/>
      <c r="G15328"/>
      <c r="H15328"/>
      <c r="J15328"/>
    </row>
    <row r="15329" spans="1:10" x14ac:dyDescent="0.25">
      <c r="A15329"/>
      <c r="C15329"/>
      <c r="D15329"/>
      <c r="E15329"/>
      <c r="F15329"/>
      <c r="G15329"/>
      <c r="H15329"/>
      <c r="J15329"/>
    </row>
    <row r="15330" spans="1:10" x14ac:dyDescent="0.25">
      <c r="A15330"/>
      <c r="C15330"/>
      <c r="D15330"/>
      <c r="E15330"/>
      <c r="F15330"/>
      <c r="G15330"/>
      <c r="H15330"/>
      <c r="J15330"/>
    </row>
    <row r="15331" spans="1:10" x14ac:dyDescent="0.25">
      <c r="A15331"/>
      <c r="C15331"/>
      <c r="D15331"/>
      <c r="E15331"/>
      <c r="F15331"/>
      <c r="G15331"/>
      <c r="H15331"/>
      <c r="J15331"/>
    </row>
    <row r="15332" spans="1:10" x14ac:dyDescent="0.25">
      <c r="A15332"/>
      <c r="C15332"/>
      <c r="D15332"/>
      <c r="E15332"/>
      <c r="F15332"/>
      <c r="G15332"/>
      <c r="H15332"/>
      <c r="J15332"/>
    </row>
    <row r="15333" spans="1:10" x14ac:dyDescent="0.25">
      <c r="A15333"/>
      <c r="C15333"/>
      <c r="D15333"/>
      <c r="E15333"/>
      <c r="F15333"/>
      <c r="G15333"/>
      <c r="H15333"/>
      <c r="J15333"/>
    </row>
    <row r="15334" spans="1:10" x14ac:dyDescent="0.25">
      <c r="A15334"/>
      <c r="C15334"/>
      <c r="D15334"/>
      <c r="E15334"/>
      <c r="F15334"/>
      <c r="G15334"/>
      <c r="H15334"/>
      <c r="J15334"/>
    </row>
    <row r="15335" spans="1:10" x14ac:dyDescent="0.25">
      <c r="A15335"/>
      <c r="C15335"/>
      <c r="D15335"/>
      <c r="E15335"/>
      <c r="F15335"/>
      <c r="G15335"/>
      <c r="H15335"/>
      <c r="J15335"/>
    </row>
    <row r="15336" spans="1:10" x14ac:dyDescent="0.25">
      <c r="A15336"/>
      <c r="C15336"/>
      <c r="D15336"/>
      <c r="E15336"/>
      <c r="F15336"/>
      <c r="G15336"/>
      <c r="H15336"/>
      <c r="J15336"/>
    </row>
    <row r="15337" spans="1:10" x14ac:dyDescent="0.25">
      <c r="A15337"/>
      <c r="C15337"/>
      <c r="D15337"/>
      <c r="E15337"/>
      <c r="F15337"/>
      <c r="G15337"/>
      <c r="H15337"/>
      <c r="J15337"/>
    </row>
    <row r="15338" spans="1:10" x14ac:dyDescent="0.25">
      <c r="A15338"/>
      <c r="C15338"/>
      <c r="D15338"/>
      <c r="E15338"/>
      <c r="F15338"/>
      <c r="G15338"/>
      <c r="H15338"/>
      <c r="J15338"/>
    </row>
    <row r="15339" spans="1:10" x14ac:dyDescent="0.25">
      <c r="A15339"/>
      <c r="C15339"/>
      <c r="D15339"/>
      <c r="E15339"/>
      <c r="F15339"/>
      <c r="G15339"/>
      <c r="H15339"/>
      <c r="J15339"/>
    </row>
    <row r="15340" spans="1:10" x14ac:dyDescent="0.25">
      <c r="A15340"/>
      <c r="C15340"/>
      <c r="D15340"/>
      <c r="E15340"/>
      <c r="F15340"/>
      <c r="G15340"/>
      <c r="H15340"/>
      <c r="J15340"/>
    </row>
    <row r="15341" spans="1:10" x14ac:dyDescent="0.25">
      <c r="A15341"/>
      <c r="C15341"/>
      <c r="D15341"/>
      <c r="E15341"/>
      <c r="F15341"/>
      <c r="G15341"/>
      <c r="H15341"/>
      <c r="J15341"/>
    </row>
    <row r="15342" spans="1:10" x14ac:dyDescent="0.25">
      <c r="A15342"/>
      <c r="C15342"/>
      <c r="D15342"/>
      <c r="E15342"/>
      <c r="F15342"/>
      <c r="G15342"/>
      <c r="H15342"/>
      <c r="J15342"/>
    </row>
    <row r="15343" spans="1:10" x14ac:dyDescent="0.25">
      <c r="A15343"/>
      <c r="C15343"/>
      <c r="D15343"/>
      <c r="E15343"/>
      <c r="F15343"/>
      <c r="G15343"/>
      <c r="H15343"/>
      <c r="J15343"/>
    </row>
    <row r="15344" spans="1:10" x14ac:dyDescent="0.25">
      <c r="A15344"/>
      <c r="C15344"/>
      <c r="D15344"/>
      <c r="E15344"/>
      <c r="F15344"/>
      <c r="G15344"/>
      <c r="H15344"/>
      <c r="J15344"/>
    </row>
    <row r="15345" spans="1:10" x14ac:dyDescent="0.25">
      <c r="A15345"/>
      <c r="C15345"/>
      <c r="D15345"/>
      <c r="E15345"/>
      <c r="F15345"/>
      <c r="G15345"/>
      <c r="H15345"/>
      <c r="J15345"/>
    </row>
    <row r="15346" spans="1:10" x14ac:dyDescent="0.25">
      <c r="A15346"/>
      <c r="C15346"/>
      <c r="D15346"/>
      <c r="E15346"/>
      <c r="F15346"/>
      <c r="G15346"/>
      <c r="H15346"/>
      <c r="J15346"/>
    </row>
    <row r="15347" spans="1:10" x14ac:dyDescent="0.25">
      <c r="A15347"/>
      <c r="C15347"/>
      <c r="D15347"/>
      <c r="E15347"/>
      <c r="F15347"/>
      <c r="G15347"/>
      <c r="H15347"/>
      <c r="J15347"/>
    </row>
    <row r="15348" spans="1:10" x14ac:dyDescent="0.25">
      <c r="A15348"/>
      <c r="C15348"/>
      <c r="D15348"/>
      <c r="E15348"/>
      <c r="F15348"/>
      <c r="G15348"/>
      <c r="H15348"/>
      <c r="J15348"/>
    </row>
    <row r="15349" spans="1:10" x14ac:dyDescent="0.25">
      <c r="A15349"/>
      <c r="C15349"/>
      <c r="D15349"/>
      <c r="E15349"/>
      <c r="F15349"/>
      <c r="G15349"/>
      <c r="H15349"/>
      <c r="J15349"/>
    </row>
    <row r="15350" spans="1:10" x14ac:dyDescent="0.25">
      <c r="A15350"/>
      <c r="C15350"/>
      <c r="D15350"/>
      <c r="E15350"/>
      <c r="F15350"/>
      <c r="G15350"/>
      <c r="H15350"/>
      <c r="J15350"/>
    </row>
    <row r="15351" spans="1:10" x14ac:dyDescent="0.25">
      <c r="A15351"/>
      <c r="C15351"/>
      <c r="D15351"/>
      <c r="E15351"/>
      <c r="F15351"/>
      <c r="G15351"/>
      <c r="H15351"/>
      <c r="J15351"/>
    </row>
    <row r="15352" spans="1:10" x14ac:dyDescent="0.25">
      <c r="A15352"/>
      <c r="C15352"/>
      <c r="D15352"/>
      <c r="E15352"/>
      <c r="F15352"/>
      <c r="G15352"/>
      <c r="H15352"/>
      <c r="J15352"/>
    </row>
    <row r="15353" spans="1:10" x14ac:dyDescent="0.25">
      <c r="A15353"/>
      <c r="C15353"/>
      <c r="D15353"/>
      <c r="E15353"/>
      <c r="F15353"/>
      <c r="G15353"/>
      <c r="H15353"/>
      <c r="J15353"/>
    </row>
    <row r="15354" spans="1:10" x14ac:dyDescent="0.25">
      <c r="A15354"/>
      <c r="C15354"/>
      <c r="D15354"/>
      <c r="E15354"/>
      <c r="F15354"/>
      <c r="G15354"/>
      <c r="H15354"/>
      <c r="J15354"/>
    </row>
    <row r="15355" spans="1:10" x14ac:dyDescent="0.25">
      <c r="A15355"/>
      <c r="C15355"/>
      <c r="D15355"/>
      <c r="E15355"/>
      <c r="F15355"/>
      <c r="G15355"/>
      <c r="H15355"/>
      <c r="J15355"/>
    </row>
    <row r="15356" spans="1:10" x14ac:dyDescent="0.25">
      <c r="A15356"/>
      <c r="C15356"/>
      <c r="D15356"/>
      <c r="E15356"/>
      <c r="F15356"/>
      <c r="G15356"/>
      <c r="H15356"/>
      <c r="J15356"/>
    </row>
    <row r="15357" spans="1:10" x14ac:dyDescent="0.25">
      <c r="A15357"/>
      <c r="C15357"/>
      <c r="D15357"/>
      <c r="E15357"/>
      <c r="F15357"/>
      <c r="G15357"/>
      <c r="H15357"/>
      <c r="J15357"/>
    </row>
    <row r="15358" spans="1:10" x14ac:dyDescent="0.25">
      <c r="A15358"/>
      <c r="C15358"/>
      <c r="D15358"/>
      <c r="E15358"/>
      <c r="F15358"/>
      <c r="G15358"/>
      <c r="H15358"/>
      <c r="J15358"/>
    </row>
    <row r="15359" spans="1:10" x14ac:dyDescent="0.25">
      <c r="A15359"/>
      <c r="C15359"/>
      <c r="D15359"/>
      <c r="E15359"/>
      <c r="F15359"/>
      <c r="G15359"/>
      <c r="H15359"/>
      <c r="J15359"/>
    </row>
    <row r="15360" spans="1:10" x14ac:dyDescent="0.25">
      <c r="A15360"/>
      <c r="C15360"/>
      <c r="D15360"/>
      <c r="E15360"/>
      <c r="F15360"/>
      <c r="G15360"/>
      <c r="H15360"/>
      <c r="J15360"/>
    </row>
    <row r="15361" spans="1:10" x14ac:dyDescent="0.25">
      <c r="A15361"/>
      <c r="C15361"/>
      <c r="D15361"/>
      <c r="E15361"/>
      <c r="F15361"/>
      <c r="G15361"/>
      <c r="H15361"/>
      <c r="J15361"/>
    </row>
    <row r="15362" spans="1:10" x14ac:dyDescent="0.25">
      <c r="A15362"/>
      <c r="C15362"/>
      <c r="D15362"/>
      <c r="E15362"/>
      <c r="F15362"/>
      <c r="G15362"/>
      <c r="H15362"/>
      <c r="J15362"/>
    </row>
    <row r="15363" spans="1:10" x14ac:dyDescent="0.25">
      <c r="A15363"/>
      <c r="C15363"/>
      <c r="D15363"/>
      <c r="E15363"/>
      <c r="F15363"/>
      <c r="G15363"/>
      <c r="H15363"/>
      <c r="J15363"/>
    </row>
    <row r="15364" spans="1:10" x14ac:dyDescent="0.25">
      <c r="A15364"/>
      <c r="C15364"/>
      <c r="D15364"/>
      <c r="E15364"/>
      <c r="F15364"/>
      <c r="G15364"/>
      <c r="H15364"/>
      <c r="J15364"/>
    </row>
    <row r="15365" spans="1:10" x14ac:dyDescent="0.25">
      <c r="A15365"/>
      <c r="C15365"/>
      <c r="D15365"/>
      <c r="E15365"/>
      <c r="F15365"/>
      <c r="G15365"/>
      <c r="H15365"/>
      <c r="J15365"/>
    </row>
    <row r="15366" spans="1:10" x14ac:dyDescent="0.25">
      <c r="A15366"/>
      <c r="C15366"/>
      <c r="D15366"/>
      <c r="E15366"/>
      <c r="F15366"/>
      <c r="G15366"/>
      <c r="H15366"/>
      <c r="J15366"/>
    </row>
    <row r="15367" spans="1:10" x14ac:dyDescent="0.25">
      <c r="A15367"/>
      <c r="C15367"/>
      <c r="D15367"/>
      <c r="E15367"/>
      <c r="F15367"/>
      <c r="G15367"/>
      <c r="H15367"/>
      <c r="J15367"/>
    </row>
    <row r="15368" spans="1:10" x14ac:dyDescent="0.25">
      <c r="A15368"/>
      <c r="C15368"/>
      <c r="D15368"/>
      <c r="E15368"/>
      <c r="F15368"/>
      <c r="G15368"/>
      <c r="H15368"/>
      <c r="J15368"/>
    </row>
    <row r="15369" spans="1:10" x14ac:dyDescent="0.25">
      <c r="A15369"/>
      <c r="C15369"/>
      <c r="D15369"/>
      <c r="E15369"/>
      <c r="F15369"/>
      <c r="G15369"/>
      <c r="H15369"/>
      <c r="J15369"/>
    </row>
    <row r="15370" spans="1:10" x14ac:dyDescent="0.25">
      <c r="A15370"/>
      <c r="C15370"/>
      <c r="D15370"/>
      <c r="E15370"/>
      <c r="F15370"/>
      <c r="G15370"/>
      <c r="H15370"/>
      <c r="J15370"/>
    </row>
    <row r="15371" spans="1:10" x14ac:dyDescent="0.25">
      <c r="A15371"/>
      <c r="C15371"/>
      <c r="D15371"/>
      <c r="E15371"/>
      <c r="F15371"/>
      <c r="G15371"/>
      <c r="H15371"/>
      <c r="J15371"/>
    </row>
    <row r="15372" spans="1:10" x14ac:dyDescent="0.25">
      <c r="A15372"/>
      <c r="C15372"/>
      <c r="D15372"/>
      <c r="E15372"/>
      <c r="F15372"/>
      <c r="G15372"/>
      <c r="H15372"/>
      <c r="J15372"/>
    </row>
    <row r="15373" spans="1:10" x14ac:dyDescent="0.25">
      <c r="A15373"/>
      <c r="C15373"/>
      <c r="D15373"/>
      <c r="E15373"/>
      <c r="F15373"/>
      <c r="G15373"/>
      <c r="H15373"/>
      <c r="J15373"/>
    </row>
    <row r="15374" spans="1:10" x14ac:dyDescent="0.25">
      <c r="A15374"/>
      <c r="C15374"/>
      <c r="D15374"/>
      <c r="E15374"/>
      <c r="F15374"/>
      <c r="G15374"/>
      <c r="H15374"/>
      <c r="J15374"/>
    </row>
    <row r="15375" spans="1:10" x14ac:dyDescent="0.25">
      <c r="A15375"/>
      <c r="C15375"/>
      <c r="D15375"/>
      <c r="E15375"/>
      <c r="F15375"/>
      <c r="G15375"/>
      <c r="H15375"/>
      <c r="J15375"/>
    </row>
    <row r="15376" spans="1:10" x14ac:dyDescent="0.25">
      <c r="A15376"/>
      <c r="C15376"/>
      <c r="D15376"/>
      <c r="E15376"/>
      <c r="F15376"/>
      <c r="G15376"/>
      <c r="H15376"/>
      <c r="J15376"/>
    </row>
    <row r="15377" spans="1:10" x14ac:dyDescent="0.25">
      <c r="A15377"/>
      <c r="C15377"/>
      <c r="D15377"/>
      <c r="E15377"/>
      <c r="F15377"/>
      <c r="G15377"/>
      <c r="H15377"/>
      <c r="J15377"/>
    </row>
    <row r="15378" spans="1:10" x14ac:dyDescent="0.25">
      <c r="A15378"/>
      <c r="C15378"/>
      <c r="D15378"/>
      <c r="E15378"/>
      <c r="F15378"/>
      <c r="G15378"/>
      <c r="H15378"/>
      <c r="J15378"/>
    </row>
    <row r="15379" spans="1:10" x14ac:dyDescent="0.25">
      <c r="A15379"/>
      <c r="C15379"/>
      <c r="D15379"/>
      <c r="E15379"/>
      <c r="F15379"/>
      <c r="G15379"/>
      <c r="H15379"/>
      <c r="J15379"/>
    </row>
    <row r="15380" spans="1:10" x14ac:dyDescent="0.25">
      <c r="A15380"/>
      <c r="C15380"/>
      <c r="D15380"/>
      <c r="E15380"/>
      <c r="F15380"/>
      <c r="G15380"/>
      <c r="H15380"/>
      <c r="J15380"/>
    </row>
    <row r="15381" spans="1:10" x14ac:dyDescent="0.25">
      <c r="A15381"/>
      <c r="C15381"/>
      <c r="D15381"/>
      <c r="E15381"/>
      <c r="F15381"/>
      <c r="G15381"/>
      <c r="H15381"/>
      <c r="J15381"/>
    </row>
    <row r="15382" spans="1:10" x14ac:dyDescent="0.25">
      <c r="A15382"/>
      <c r="C15382"/>
      <c r="D15382"/>
      <c r="E15382"/>
      <c r="F15382"/>
      <c r="G15382"/>
      <c r="H15382"/>
      <c r="J15382"/>
    </row>
    <row r="15383" spans="1:10" x14ac:dyDescent="0.25">
      <c r="A15383"/>
      <c r="C15383"/>
      <c r="D15383"/>
      <c r="E15383"/>
      <c r="F15383"/>
      <c r="G15383"/>
      <c r="H15383"/>
      <c r="J15383"/>
    </row>
    <row r="15384" spans="1:10" x14ac:dyDescent="0.25">
      <c r="A15384"/>
      <c r="C15384"/>
      <c r="D15384"/>
      <c r="E15384"/>
      <c r="F15384"/>
      <c r="G15384"/>
      <c r="H15384"/>
      <c r="J15384"/>
    </row>
    <row r="15385" spans="1:10" x14ac:dyDescent="0.25">
      <c r="A15385"/>
      <c r="C15385"/>
      <c r="D15385"/>
      <c r="E15385"/>
      <c r="F15385"/>
      <c r="G15385"/>
      <c r="H15385"/>
      <c r="J15385"/>
    </row>
    <row r="15386" spans="1:10" x14ac:dyDescent="0.25">
      <c r="A15386"/>
      <c r="C15386"/>
      <c r="D15386"/>
      <c r="E15386"/>
      <c r="F15386"/>
      <c r="G15386"/>
      <c r="H15386"/>
      <c r="J15386"/>
    </row>
    <row r="15387" spans="1:10" x14ac:dyDescent="0.25">
      <c r="A15387"/>
      <c r="C15387"/>
      <c r="D15387"/>
      <c r="E15387"/>
      <c r="F15387"/>
      <c r="G15387"/>
      <c r="H15387"/>
      <c r="J15387"/>
    </row>
    <row r="15388" spans="1:10" x14ac:dyDescent="0.25">
      <c r="A15388"/>
      <c r="C15388"/>
      <c r="D15388"/>
      <c r="E15388"/>
      <c r="F15388"/>
      <c r="G15388"/>
      <c r="H15388"/>
      <c r="J15388"/>
    </row>
    <row r="15389" spans="1:10" x14ac:dyDescent="0.25">
      <c r="A15389"/>
      <c r="C15389"/>
      <c r="D15389"/>
      <c r="E15389"/>
      <c r="F15389"/>
      <c r="G15389"/>
      <c r="H15389"/>
      <c r="J15389"/>
    </row>
    <row r="15390" spans="1:10" x14ac:dyDescent="0.25">
      <c r="A15390"/>
      <c r="C15390"/>
      <c r="D15390"/>
      <c r="E15390"/>
      <c r="F15390"/>
      <c r="G15390"/>
      <c r="H15390"/>
      <c r="J15390"/>
    </row>
    <row r="15391" spans="1:10" x14ac:dyDescent="0.25">
      <c r="A15391"/>
      <c r="C15391"/>
      <c r="D15391"/>
      <c r="E15391"/>
      <c r="F15391"/>
      <c r="G15391"/>
      <c r="H15391"/>
      <c r="J15391"/>
    </row>
    <row r="15392" spans="1:10" x14ac:dyDescent="0.25">
      <c r="A15392"/>
      <c r="C15392"/>
      <c r="D15392"/>
      <c r="E15392"/>
      <c r="F15392"/>
      <c r="G15392"/>
      <c r="H15392"/>
      <c r="J15392"/>
    </row>
    <row r="15393" spans="1:10" x14ac:dyDescent="0.25">
      <c r="A15393"/>
      <c r="C15393"/>
      <c r="D15393"/>
      <c r="E15393"/>
      <c r="F15393"/>
      <c r="G15393"/>
      <c r="H15393"/>
      <c r="J15393"/>
    </row>
    <row r="15394" spans="1:10" x14ac:dyDescent="0.25">
      <c r="A15394"/>
      <c r="C15394"/>
      <c r="D15394"/>
      <c r="E15394"/>
      <c r="F15394"/>
      <c r="G15394"/>
      <c r="H15394"/>
      <c r="J15394"/>
    </row>
    <row r="15395" spans="1:10" x14ac:dyDescent="0.25">
      <c r="A15395"/>
      <c r="C15395"/>
      <c r="D15395"/>
      <c r="E15395"/>
      <c r="F15395"/>
      <c r="G15395"/>
      <c r="H15395"/>
      <c r="J15395"/>
    </row>
    <row r="15396" spans="1:10" x14ac:dyDescent="0.25">
      <c r="A15396"/>
      <c r="C15396"/>
      <c r="D15396"/>
      <c r="E15396"/>
      <c r="F15396"/>
      <c r="G15396"/>
      <c r="H15396"/>
      <c r="J15396"/>
    </row>
    <row r="15397" spans="1:10" x14ac:dyDescent="0.25">
      <c r="A15397"/>
      <c r="C15397"/>
      <c r="D15397"/>
      <c r="E15397"/>
      <c r="F15397"/>
      <c r="G15397"/>
      <c r="H15397"/>
      <c r="J15397"/>
    </row>
    <row r="15398" spans="1:10" x14ac:dyDescent="0.25">
      <c r="A15398"/>
      <c r="C15398"/>
      <c r="D15398"/>
      <c r="E15398"/>
      <c r="F15398"/>
      <c r="G15398"/>
      <c r="H15398"/>
      <c r="J15398"/>
    </row>
    <row r="15399" spans="1:10" x14ac:dyDescent="0.25">
      <c r="A15399"/>
      <c r="C15399"/>
      <c r="D15399"/>
      <c r="E15399"/>
      <c r="F15399"/>
      <c r="G15399"/>
      <c r="H15399"/>
      <c r="J15399"/>
    </row>
    <row r="15400" spans="1:10" x14ac:dyDescent="0.25">
      <c r="A15400"/>
      <c r="C15400"/>
      <c r="D15400"/>
      <c r="E15400"/>
      <c r="F15400"/>
      <c r="G15400"/>
      <c r="H15400"/>
      <c r="J15400"/>
    </row>
    <row r="15401" spans="1:10" x14ac:dyDescent="0.25">
      <c r="A15401"/>
      <c r="C15401"/>
      <c r="D15401"/>
      <c r="E15401"/>
      <c r="F15401"/>
      <c r="G15401"/>
      <c r="H15401"/>
      <c r="J15401"/>
    </row>
    <row r="15402" spans="1:10" x14ac:dyDescent="0.25">
      <c r="A15402"/>
      <c r="C15402"/>
      <c r="D15402"/>
      <c r="E15402"/>
      <c r="F15402"/>
      <c r="G15402"/>
      <c r="H15402"/>
      <c r="J15402"/>
    </row>
    <row r="15403" spans="1:10" x14ac:dyDescent="0.25">
      <c r="A15403"/>
      <c r="C15403"/>
      <c r="D15403"/>
      <c r="E15403"/>
      <c r="F15403"/>
      <c r="G15403"/>
      <c r="H15403"/>
      <c r="J15403"/>
    </row>
    <row r="15404" spans="1:10" x14ac:dyDescent="0.25">
      <c r="A15404"/>
      <c r="C15404"/>
      <c r="D15404"/>
      <c r="E15404"/>
      <c r="F15404"/>
      <c r="G15404"/>
      <c r="H15404"/>
      <c r="J15404"/>
    </row>
    <row r="15405" spans="1:10" x14ac:dyDescent="0.25">
      <c r="A15405"/>
      <c r="C15405"/>
      <c r="D15405"/>
      <c r="E15405"/>
      <c r="F15405"/>
      <c r="G15405"/>
      <c r="H15405"/>
      <c r="J15405"/>
    </row>
    <row r="15406" spans="1:10" x14ac:dyDescent="0.25">
      <c r="A15406"/>
      <c r="C15406"/>
      <c r="D15406"/>
      <c r="E15406"/>
      <c r="F15406"/>
      <c r="G15406"/>
      <c r="H15406"/>
      <c r="J15406"/>
    </row>
    <row r="15407" spans="1:10" x14ac:dyDescent="0.25">
      <c r="A15407"/>
      <c r="C15407"/>
      <c r="D15407"/>
      <c r="E15407"/>
      <c r="F15407"/>
      <c r="G15407"/>
      <c r="H15407"/>
      <c r="J15407"/>
    </row>
    <row r="15408" spans="1:10" x14ac:dyDescent="0.25">
      <c r="A15408"/>
      <c r="C15408"/>
      <c r="D15408"/>
      <c r="E15408"/>
      <c r="F15408"/>
      <c r="G15408"/>
      <c r="H15408"/>
      <c r="J15408"/>
    </row>
    <row r="15409" spans="1:10" x14ac:dyDescent="0.25">
      <c r="A15409"/>
      <c r="C15409"/>
      <c r="D15409"/>
      <c r="E15409"/>
      <c r="F15409"/>
      <c r="G15409"/>
      <c r="H15409"/>
      <c r="J15409"/>
    </row>
    <row r="15410" spans="1:10" x14ac:dyDescent="0.25">
      <c r="A15410"/>
      <c r="C15410"/>
      <c r="D15410"/>
      <c r="E15410"/>
      <c r="F15410"/>
      <c r="G15410"/>
      <c r="H15410"/>
      <c r="J15410"/>
    </row>
    <row r="15411" spans="1:10" x14ac:dyDescent="0.25">
      <c r="A15411"/>
      <c r="C15411"/>
      <c r="D15411"/>
      <c r="E15411"/>
      <c r="F15411"/>
      <c r="G15411"/>
      <c r="H15411"/>
      <c r="J15411"/>
    </row>
    <row r="15412" spans="1:10" x14ac:dyDescent="0.25">
      <c r="A15412"/>
      <c r="C15412"/>
      <c r="D15412"/>
      <c r="E15412"/>
      <c r="F15412"/>
      <c r="G15412"/>
      <c r="H15412"/>
      <c r="J15412"/>
    </row>
    <row r="15413" spans="1:10" x14ac:dyDescent="0.25">
      <c r="A15413"/>
      <c r="C15413"/>
      <c r="D15413"/>
      <c r="E15413"/>
      <c r="F15413"/>
      <c r="G15413"/>
      <c r="H15413"/>
      <c r="J15413"/>
    </row>
    <row r="15414" spans="1:10" x14ac:dyDescent="0.25">
      <c r="A15414"/>
      <c r="C15414"/>
      <c r="D15414"/>
      <c r="E15414"/>
      <c r="F15414"/>
      <c r="G15414"/>
      <c r="H15414"/>
      <c r="J15414"/>
    </row>
    <row r="15415" spans="1:10" x14ac:dyDescent="0.25">
      <c r="A15415"/>
      <c r="C15415"/>
      <c r="D15415"/>
      <c r="E15415"/>
      <c r="F15415"/>
      <c r="G15415"/>
      <c r="H15415"/>
      <c r="J15415"/>
    </row>
    <row r="15416" spans="1:10" x14ac:dyDescent="0.25">
      <c r="A15416"/>
      <c r="C15416"/>
      <c r="D15416"/>
      <c r="E15416"/>
      <c r="F15416"/>
      <c r="G15416"/>
      <c r="H15416"/>
      <c r="J15416"/>
    </row>
    <row r="15417" spans="1:10" x14ac:dyDescent="0.25">
      <c r="A15417"/>
      <c r="C15417"/>
      <c r="D15417"/>
      <c r="E15417"/>
      <c r="F15417"/>
      <c r="G15417"/>
      <c r="H15417"/>
      <c r="J15417"/>
    </row>
    <row r="15418" spans="1:10" x14ac:dyDescent="0.25">
      <c r="A15418"/>
      <c r="C15418"/>
      <c r="D15418"/>
      <c r="E15418"/>
      <c r="F15418"/>
      <c r="G15418"/>
      <c r="H15418"/>
      <c r="J15418"/>
    </row>
    <row r="15419" spans="1:10" x14ac:dyDescent="0.25">
      <c r="A15419"/>
      <c r="C15419"/>
      <c r="D15419"/>
      <c r="E15419"/>
      <c r="F15419"/>
      <c r="G15419"/>
      <c r="H15419"/>
      <c r="J15419"/>
    </row>
    <row r="15420" spans="1:10" x14ac:dyDescent="0.25">
      <c r="A15420"/>
      <c r="C15420"/>
      <c r="D15420"/>
      <c r="E15420"/>
      <c r="F15420"/>
      <c r="G15420"/>
      <c r="H15420"/>
      <c r="J15420"/>
    </row>
    <row r="15421" spans="1:10" x14ac:dyDescent="0.25">
      <c r="A15421"/>
      <c r="C15421"/>
      <c r="D15421"/>
      <c r="E15421"/>
      <c r="F15421"/>
      <c r="G15421"/>
      <c r="H15421"/>
      <c r="J15421"/>
    </row>
    <row r="15422" spans="1:10" x14ac:dyDescent="0.25">
      <c r="A15422"/>
      <c r="C15422"/>
      <c r="D15422"/>
      <c r="E15422"/>
      <c r="F15422"/>
      <c r="G15422"/>
      <c r="H15422"/>
      <c r="J15422"/>
    </row>
    <row r="15423" spans="1:10" x14ac:dyDescent="0.25">
      <c r="A15423"/>
      <c r="C15423"/>
      <c r="D15423"/>
      <c r="E15423"/>
      <c r="F15423"/>
      <c r="G15423"/>
      <c r="H15423"/>
      <c r="J15423"/>
    </row>
    <row r="15424" spans="1:10" x14ac:dyDescent="0.25">
      <c r="A15424"/>
      <c r="C15424"/>
      <c r="D15424"/>
      <c r="E15424"/>
      <c r="F15424"/>
      <c r="G15424"/>
      <c r="H15424"/>
      <c r="J15424"/>
    </row>
    <row r="15425" spans="1:10" x14ac:dyDescent="0.25">
      <c r="A15425"/>
      <c r="C15425"/>
      <c r="D15425"/>
      <c r="E15425"/>
      <c r="F15425"/>
      <c r="G15425"/>
      <c r="H15425"/>
      <c r="J15425"/>
    </row>
    <row r="15426" spans="1:10" x14ac:dyDescent="0.25">
      <c r="A15426"/>
      <c r="C15426"/>
      <c r="D15426"/>
      <c r="E15426"/>
      <c r="F15426"/>
      <c r="G15426"/>
      <c r="H15426"/>
      <c r="J15426"/>
    </row>
    <row r="15427" spans="1:10" x14ac:dyDescent="0.25">
      <c r="A15427"/>
      <c r="C15427"/>
      <c r="D15427"/>
      <c r="E15427"/>
      <c r="F15427"/>
      <c r="G15427"/>
      <c r="H15427"/>
      <c r="J15427"/>
    </row>
    <row r="15428" spans="1:10" x14ac:dyDescent="0.25">
      <c r="A15428"/>
      <c r="C15428"/>
      <c r="D15428"/>
      <c r="E15428"/>
      <c r="F15428"/>
      <c r="G15428"/>
      <c r="H15428"/>
      <c r="J15428"/>
    </row>
    <row r="15429" spans="1:10" x14ac:dyDescent="0.25">
      <c r="A15429"/>
      <c r="C15429"/>
      <c r="D15429"/>
      <c r="E15429"/>
      <c r="F15429"/>
      <c r="G15429"/>
      <c r="H15429"/>
      <c r="J15429"/>
    </row>
    <row r="15430" spans="1:10" x14ac:dyDescent="0.25">
      <c r="A15430"/>
      <c r="C15430"/>
      <c r="D15430"/>
      <c r="E15430"/>
      <c r="F15430"/>
      <c r="G15430"/>
      <c r="H15430"/>
      <c r="J15430"/>
    </row>
    <row r="15431" spans="1:10" x14ac:dyDescent="0.25">
      <c r="A15431"/>
      <c r="C15431"/>
      <c r="D15431"/>
      <c r="E15431"/>
      <c r="F15431"/>
      <c r="G15431"/>
      <c r="H15431"/>
      <c r="J15431"/>
    </row>
    <row r="15432" spans="1:10" x14ac:dyDescent="0.25">
      <c r="A15432"/>
      <c r="C15432"/>
      <c r="D15432"/>
      <c r="E15432"/>
      <c r="F15432"/>
      <c r="G15432"/>
      <c r="H15432"/>
      <c r="J15432"/>
    </row>
    <row r="15433" spans="1:10" x14ac:dyDescent="0.25">
      <c r="A15433"/>
      <c r="C15433"/>
      <c r="D15433"/>
      <c r="E15433"/>
      <c r="F15433"/>
      <c r="G15433"/>
      <c r="H15433"/>
      <c r="J15433"/>
    </row>
    <row r="15434" spans="1:10" x14ac:dyDescent="0.25">
      <c r="A15434"/>
      <c r="C15434"/>
      <c r="D15434"/>
      <c r="E15434"/>
      <c r="F15434"/>
      <c r="G15434"/>
      <c r="H15434"/>
      <c r="J15434"/>
    </row>
    <row r="15435" spans="1:10" x14ac:dyDescent="0.25">
      <c r="A15435"/>
      <c r="C15435"/>
      <c r="D15435"/>
      <c r="E15435"/>
      <c r="F15435"/>
      <c r="G15435"/>
      <c r="H15435"/>
      <c r="J15435"/>
    </row>
    <row r="15436" spans="1:10" x14ac:dyDescent="0.25">
      <c r="A15436"/>
      <c r="C15436"/>
      <c r="D15436"/>
      <c r="E15436"/>
      <c r="F15436"/>
      <c r="G15436"/>
      <c r="H15436"/>
      <c r="J15436"/>
    </row>
    <row r="15437" spans="1:10" x14ac:dyDescent="0.25">
      <c r="A15437"/>
      <c r="C15437"/>
      <c r="D15437"/>
      <c r="E15437"/>
      <c r="F15437"/>
      <c r="G15437"/>
      <c r="H15437"/>
      <c r="J15437"/>
    </row>
    <row r="15438" spans="1:10" x14ac:dyDescent="0.25">
      <c r="A15438"/>
      <c r="C15438"/>
      <c r="D15438"/>
      <c r="E15438"/>
      <c r="F15438"/>
      <c r="G15438"/>
      <c r="H15438"/>
      <c r="J15438"/>
    </row>
    <row r="15439" spans="1:10" x14ac:dyDescent="0.25">
      <c r="A15439"/>
      <c r="C15439"/>
      <c r="D15439"/>
      <c r="E15439"/>
      <c r="F15439"/>
      <c r="G15439"/>
      <c r="H15439"/>
      <c r="J15439"/>
    </row>
    <row r="15440" spans="1:10" x14ac:dyDescent="0.25">
      <c r="A15440"/>
      <c r="C15440"/>
      <c r="D15440"/>
      <c r="E15440"/>
      <c r="F15440"/>
      <c r="G15440"/>
      <c r="H15440"/>
      <c r="J15440"/>
    </row>
    <row r="15441" spans="1:10" x14ac:dyDescent="0.25">
      <c r="A15441"/>
      <c r="C15441"/>
      <c r="D15441"/>
      <c r="E15441"/>
      <c r="F15441"/>
      <c r="G15441"/>
      <c r="H15441"/>
      <c r="J15441"/>
    </row>
    <row r="15442" spans="1:10" x14ac:dyDescent="0.25">
      <c r="A15442"/>
      <c r="C15442"/>
      <c r="D15442"/>
      <c r="E15442"/>
      <c r="F15442"/>
      <c r="G15442"/>
      <c r="H15442"/>
      <c r="J15442"/>
    </row>
    <row r="15443" spans="1:10" x14ac:dyDescent="0.25">
      <c r="A15443"/>
      <c r="C15443"/>
      <c r="D15443"/>
      <c r="E15443"/>
      <c r="F15443"/>
      <c r="G15443"/>
      <c r="H15443"/>
      <c r="J15443"/>
    </row>
    <row r="15444" spans="1:10" x14ac:dyDescent="0.25">
      <c r="A15444"/>
      <c r="C15444"/>
      <c r="D15444"/>
      <c r="E15444"/>
      <c r="F15444"/>
      <c r="G15444"/>
      <c r="H15444"/>
      <c r="J15444"/>
    </row>
    <row r="15445" spans="1:10" x14ac:dyDescent="0.25">
      <c r="A15445"/>
      <c r="C15445"/>
      <c r="D15445"/>
      <c r="E15445"/>
      <c r="F15445"/>
      <c r="G15445"/>
      <c r="H15445"/>
      <c r="J15445"/>
    </row>
    <row r="15446" spans="1:10" x14ac:dyDescent="0.25">
      <c r="A15446"/>
      <c r="C15446"/>
      <c r="D15446"/>
      <c r="E15446"/>
      <c r="F15446"/>
      <c r="G15446"/>
      <c r="H15446"/>
      <c r="J15446"/>
    </row>
    <row r="15447" spans="1:10" x14ac:dyDescent="0.25">
      <c r="A15447"/>
      <c r="C15447"/>
      <c r="D15447"/>
      <c r="E15447"/>
      <c r="F15447"/>
      <c r="G15447"/>
      <c r="H15447"/>
      <c r="J15447"/>
    </row>
    <row r="15448" spans="1:10" x14ac:dyDescent="0.25">
      <c r="A15448"/>
      <c r="C15448"/>
      <c r="D15448"/>
      <c r="E15448"/>
      <c r="F15448"/>
      <c r="G15448"/>
      <c r="H15448"/>
      <c r="J15448"/>
    </row>
    <row r="15449" spans="1:10" x14ac:dyDescent="0.25">
      <c r="A15449"/>
      <c r="C15449"/>
      <c r="D15449"/>
      <c r="E15449"/>
      <c r="F15449"/>
      <c r="G15449"/>
      <c r="H15449"/>
      <c r="J15449"/>
    </row>
    <row r="15450" spans="1:10" x14ac:dyDescent="0.25">
      <c r="A15450"/>
      <c r="C15450"/>
      <c r="D15450"/>
      <c r="E15450"/>
      <c r="F15450"/>
      <c r="G15450"/>
      <c r="H15450"/>
      <c r="J15450"/>
    </row>
    <row r="15451" spans="1:10" x14ac:dyDescent="0.25">
      <c r="A15451"/>
      <c r="C15451"/>
      <c r="D15451"/>
      <c r="E15451"/>
      <c r="F15451"/>
      <c r="G15451"/>
      <c r="H15451"/>
      <c r="J15451"/>
    </row>
    <row r="15452" spans="1:10" x14ac:dyDescent="0.25">
      <c r="A15452"/>
      <c r="C15452"/>
      <c r="D15452"/>
      <c r="E15452"/>
      <c r="F15452"/>
      <c r="G15452"/>
      <c r="H15452"/>
      <c r="J15452"/>
    </row>
    <row r="15453" spans="1:10" x14ac:dyDescent="0.25">
      <c r="A15453"/>
      <c r="C15453"/>
      <c r="D15453"/>
      <c r="E15453"/>
      <c r="F15453"/>
      <c r="G15453"/>
      <c r="H15453"/>
      <c r="J15453"/>
    </row>
    <row r="15454" spans="1:10" x14ac:dyDescent="0.25">
      <c r="A15454"/>
      <c r="C15454"/>
      <c r="D15454"/>
      <c r="E15454"/>
      <c r="F15454"/>
      <c r="G15454"/>
      <c r="H15454"/>
      <c r="J15454"/>
    </row>
    <row r="15455" spans="1:10" x14ac:dyDescent="0.25">
      <c r="A15455"/>
      <c r="C15455"/>
      <c r="D15455"/>
      <c r="E15455"/>
      <c r="F15455"/>
      <c r="G15455"/>
      <c r="H15455"/>
      <c r="J15455"/>
    </row>
    <row r="15456" spans="1:10" x14ac:dyDescent="0.25">
      <c r="A15456"/>
      <c r="C15456"/>
      <c r="D15456"/>
      <c r="E15456"/>
      <c r="F15456"/>
      <c r="G15456"/>
      <c r="H15456"/>
      <c r="J15456"/>
    </row>
    <row r="15457" spans="1:10" x14ac:dyDescent="0.25">
      <c r="A15457"/>
      <c r="C15457"/>
      <c r="D15457"/>
      <c r="E15457"/>
      <c r="F15457"/>
      <c r="G15457"/>
      <c r="H15457"/>
      <c r="J15457"/>
    </row>
    <row r="15458" spans="1:10" x14ac:dyDescent="0.25">
      <c r="A15458"/>
      <c r="C15458"/>
      <c r="D15458"/>
      <c r="E15458"/>
      <c r="F15458"/>
      <c r="G15458"/>
      <c r="H15458"/>
      <c r="J15458"/>
    </row>
    <row r="15459" spans="1:10" x14ac:dyDescent="0.25">
      <c r="A15459"/>
      <c r="C15459"/>
      <c r="D15459"/>
      <c r="E15459"/>
      <c r="F15459"/>
      <c r="G15459"/>
      <c r="H15459"/>
      <c r="J15459"/>
    </row>
    <row r="15460" spans="1:10" x14ac:dyDescent="0.25">
      <c r="A15460"/>
      <c r="C15460"/>
      <c r="D15460"/>
      <c r="E15460"/>
      <c r="F15460"/>
      <c r="G15460"/>
      <c r="H15460"/>
      <c r="J15460"/>
    </row>
    <row r="15461" spans="1:10" x14ac:dyDescent="0.25">
      <c r="A15461"/>
      <c r="C15461"/>
      <c r="D15461"/>
      <c r="E15461"/>
      <c r="F15461"/>
      <c r="G15461"/>
      <c r="H15461"/>
      <c r="J15461"/>
    </row>
    <row r="15462" spans="1:10" x14ac:dyDescent="0.25">
      <c r="A15462"/>
      <c r="C15462"/>
      <c r="D15462"/>
      <c r="E15462"/>
      <c r="F15462"/>
      <c r="G15462"/>
      <c r="H15462"/>
      <c r="J15462"/>
    </row>
    <row r="15463" spans="1:10" x14ac:dyDescent="0.25">
      <c r="A15463"/>
      <c r="C15463"/>
      <c r="D15463"/>
      <c r="E15463"/>
      <c r="F15463"/>
      <c r="G15463"/>
      <c r="H15463"/>
      <c r="J15463"/>
    </row>
    <row r="15464" spans="1:10" x14ac:dyDescent="0.25">
      <c r="A15464"/>
      <c r="C15464"/>
      <c r="D15464"/>
      <c r="E15464"/>
      <c r="F15464"/>
      <c r="G15464"/>
      <c r="H15464"/>
      <c r="J15464"/>
    </row>
    <row r="15465" spans="1:10" x14ac:dyDescent="0.25">
      <c r="A15465"/>
      <c r="C15465"/>
      <c r="D15465"/>
      <c r="E15465"/>
      <c r="F15465"/>
      <c r="G15465"/>
      <c r="H15465"/>
      <c r="J15465"/>
    </row>
    <row r="15466" spans="1:10" x14ac:dyDescent="0.25">
      <c r="A15466"/>
      <c r="C15466"/>
      <c r="D15466"/>
      <c r="E15466"/>
      <c r="F15466"/>
      <c r="G15466"/>
      <c r="H15466"/>
      <c r="J15466"/>
    </row>
    <row r="15467" spans="1:10" x14ac:dyDescent="0.25">
      <c r="A15467"/>
      <c r="C15467"/>
      <c r="D15467"/>
      <c r="E15467"/>
      <c r="F15467"/>
      <c r="G15467"/>
      <c r="H15467"/>
      <c r="J15467"/>
    </row>
    <row r="15468" spans="1:10" x14ac:dyDescent="0.25">
      <c r="A15468"/>
      <c r="C15468"/>
      <c r="D15468"/>
      <c r="E15468"/>
      <c r="F15468"/>
      <c r="G15468"/>
      <c r="H15468"/>
      <c r="J15468"/>
    </row>
    <row r="15469" spans="1:10" x14ac:dyDescent="0.25">
      <c r="A15469"/>
      <c r="C15469"/>
      <c r="D15469"/>
      <c r="E15469"/>
      <c r="F15469"/>
      <c r="G15469"/>
      <c r="H15469"/>
      <c r="J15469"/>
    </row>
    <row r="15470" spans="1:10" x14ac:dyDescent="0.25">
      <c r="A15470"/>
      <c r="C15470"/>
      <c r="D15470"/>
      <c r="E15470"/>
      <c r="F15470"/>
      <c r="G15470"/>
      <c r="H15470"/>
      <c r="J15470"/>
    </row>
    <row r="15471" spans="1:10" x14ac:dyDescent="0.25">
      <c r="A15471"/>
      <c r="C15471"/>
      <c r="D15471"/>
      <c r="E15471"/>
      <c r="F15471"/>
      <c r="G15471"/>
      <c r="H15471"/>
      <c r="J15471"/>
    </row>
    <row r="15472" spans="1:10" x14ac:dyDescent="0.25">
      <c r="A15472"/>
      <c r="C15472"/>
      <c r="D15472"/>
      <c r="E15472"/>
      <c r="F15472"/>
      <c r="G15472"/>
      <c r="H15472"/>
      <c r="J15472"/>
    </row>
    <row r="15473" spans="1:10" x14ac:dyDescent="0.25">
      <c r="A15473"/>
      <c r="C15473"/>
      <c r="D15473"/>
      <c r="E15473"/>
      <c r="F15473"/>
      <c r="G15473"/>
      <c r="H15473"/>
      <c r="J15473"/>
    </row>
    <row r="15474" spans="1:10" x14ac:dyDescent="0.25">
      <c r="A15474"/>
      <c r="C15474"/>
      <c r="D15474"/>
      <c r="E15474"/>
      <c r="F15474"/>
      <c r="G15474"/>
      <c r="H15474"/>
      <c r="J15474"/>
    </row>
    <row r="15475" spans="1:10" x14ac:dyDescent="0.25">
      <c r="A15475"/>
      <c r="C15475"/>
      <c r="D15475"/>
      <c r="E15475"/>
      <c r="F15475"/>
      <c r="G15475"/>
      <c r="H15475"/>
      <c r="J15475"/>
    </row>
    <row r="15476" spans="1:10" x14ac:dyDescent="0.25">
      <c r="A15476"/>
      <c r="C15476"/>
      <c r="D15476"/>
      <c r="E15476"/>
      <c r="F15476"/>
      <c r="G15476"/>
      <c r="H15476"/>
      <c r="J15476"/>
    </row>
    <row r="15477" spans="1:10" x14ac:dyDescent="0.25">
      <c r="A15477"/>
      <c r="C15477"/>
      <c r="D15477"/>
      <c r="E15477"/>
      <c r="F15477"/>
      <c r="G15477"/>
      <c r="H15477"/>
      <c r="J15477"/>
    </row>
    <row r="15478" spans="1:10" x14ac:dyDescent="0.25">
      <c r="A15478"/>
      <c r="C15478"/>
      <c r="D15478"/>
      <c r="E15478"/>
      <c r="F15478"/>
      <c r="G15478"/>
      <c r="H15478"/>
      <c r="J15478"/>
    </row>
    <row r="15479" spans="1:10" x14ac:dyDescent="0.25">
      <c r="A15479"/>
      <c r="C15479"/>
      <c r="D15479"/>
      <c r="E15479"/>
      <c r="F15479"/>
      <c r="G15479"/>
      <c r="H15479"/>
      <c r="J15479"/>
    </row>
    <row r="15480" spans="1:10" x14ac:dyDescent="0.25">
      <c r="A15480"/>
      <c r="C15480"/>
      <c r="D15480"/>
      <c r="E15480"/>
      <c r="F15480"/>
      <c r="G15480"/>
      <c r="H15480"/>
      <c r="J15480"/>
    </row>
    <row r="15481" spans="1:10" x14ac:dyDescent="0.25">
      <c r="A15481"/>
      <c r="C15481"/>
      <c r="D15481"/>
      <c r="E15481"/>
      <c r="F15481"/>
      <c r="G15481"/>
      <c r="H15481"/>
      <c r="J15481"/>
    </row>
    <row r="15482" spans="1:10" x14ac:dyDescent="0.25">
      <c r="A15482"/>
      <c r="C15482"/>
      <c r="D15482"/>
      <c r="E15482"/>
      <c r="F15482"/>
      <c r="G15482"/>
      <c r="H15482"/>
      <c r="J15482"/>
    </row>
    <row r="15483" spans="1:10" x14ac:dyDescent="0.25">
      <c r="A15483"/>
      <c r="C15483"/>
      <c r="D15483"/>
      <c r="E15483"/>
      <c r="F15483"/>
      <c r="G15483"/>
      <c r="H15483"/>
      <c r="J15483"/>
    </row>
    <row r="15484" spans="1:10" x14ac:dyDescent="0.25">
      <c r="A15484"/>
      <c r="C15484"/>
      <c r="D15484"/>
      <c r="E15484"/>
      <c r="F15484"/>
      <c r="G15484"/>
      <c r="H15484"/>
      <c r="J15484"/>
    </row>
    <row r="15485" spans="1:10" x14ac:dyDescent="0.25">
      <c r="A15485"/>
      <c r="C15485"/>
      <c r="D15485"/>
      <c r="E15485"/>
      <c r="F15485"/>
      <c r="G15485"/>
      <c r="H15485"/>
      <c r="J15485"/>
    </row>
    <row r="15486" spans="1:10" x14ac:dyDescent="0.25">
      <c r="A15486"/>
      <c r="C15486"/>
      <c r="D15486"/>
      <c r="E15486"/>
      <c r="F15486"/>
      <c r="G15486"/>
      <c r="H15486"/>
      <c r="J15486"/>
    </row>
    <row r="15487" spans="1:10" x14ac:dyDescent="0.25">
      <c r="A15487"/>
      <c r="C15487"/>
      <c r="D15487"/>
      <c r="E15487"/>
      <c r="F15487"/>
      <c r="G15487"/>
      <c r="H15487"/>
      <c r="J15487"/>
    </row>
    <row r="15488" spans="1:10" x14ac:dyDescent="0.25">
      <c r="A15488"/>
      <c r="C15488"/>
      <c r="D15488"/>
      <c r="E15488"/>
      <c r="F15488"/>
      <c r="G15488"/>
      <c r="H15488"/>
      <c r="J15488"/>
    </row>
    <row r="15489" spans="1:10" x14ac:dyDescent="0.25">
      <c r="A15489"/>
      <c r="C15489"/>
      <c r="D15489"/>
      <c r="E15489"/>
      <c r="F15489"/>
      <c r="G15489"/>
      <c r="H15489"/>
      <c r="J15489"/>
    </row>
    <row r="15490" spans="1:10" x14ac:dyDescent="0.25">
      <c r="A15490"/>
      <c r="C15490"/>
      <c r="D15490"/>
      <c r="E15490"/>
      <c r="F15490"/>
      <c r="G15490"/>
      <c r="H15490"/>
      <c r="J15490"/>
    </row>
    <row r="15491" spans="1:10" x14ac:dyDescent="0.25">
      <c r="A15491"/>
      <c r="C15491"/>
      <c r="D15491"/>
      <c r="E15491"/>
      <c r="F15491"/>
      <c r="G15491"/>
      <c r="H15491"/>
      <c r="J15491"/>
    </row>
    <row r="15492" spans="1:10" x14ac:dyDescent="0.25">
      <c r="A15492"/>
      <c r="C15492"/>
      <c r="D15492"/>
      <c r="E15492"/>
      <c r="F15492"/>
      <c r="G15492"/>
      <c r="H15492"/>
      <c r="J15492"/>
    </row>
    <row r="15493" spans="1:10" x14ac:dyDescent="0.25">
      <c r="A15493"/>
      <c r="C15493"/>
      <c r="D15493"/>
      <c r="E15493"/>
      <c r="F15493"/>
      <c r="G15493"/>
      <c r="H15493"/>
      <c r="J15493"/>
    </row>
    <row r="15494" spans="1:10" x14ac:dyDescent="0.25">
      <c r="A15494"/>
      <c r="C15494"/>
      <c r="D15494"/>
      <c r="E15494"/>
      <c r="F15494"/>
      <c r="G15494"/>
      <c r="H15494"/>
      <c r="J15494"/>
    </row>
    <row r="15495" spans="1:10" x14ac:dyDescent="0.25">
      <c r="A15495"/>
      <c r="C15495"/>
      <c r="D15495"/>
      <c r="E15495"/>
      <c r="F15495"/>
      <c r="G15495"/>
      <c r="H15495"/>
      <c r="J15495"/>
    </row>
    <row r="15496" spans="1:10" x14ac:dyDescent="0.25">
      <c r="A15496"/>
      <c r="C15496"/>
      <c r="D15496"/>
      <c r="E15496"/>
      <c r="F15496"/>
      <c r="G15496"/>
      <c r="H15496"/>
      <c r="J15496"/>
    </row>
    <row r="15497" spans="1:10" x14ac:dyDescent="0.25">
      <c r="A15497"/>
      <c r="C15497"/>
      <c r="D15497"/>
      <c r="E15497"/>
      <c r="F15497"/>
      <c r="G15497"/>
      <c r="H15497"/>
      <c r="J15497"/>
    </row>
    <row r="15498" spans="1:10" x14ac:dyDescent="0.25">
      <c r="A15498"/>
      <c r="C15498"/>
      <c r="D15498"/>
      <c r="E15498"/>
      <c r="F15498"/>
      <c r="G15498"/>
      <c r="H15498"/>
      <c r="J15498"/>
    </row>
    <row r="15499" spans="1:10" x14ac:dyDescent="0.25">
      <c r="A15499"/>
      <c r="C15499"/>
      <c r="D15499"/>
      <c r="E15499"/>
      <c r="F15499"/>
      <c r="G15499"/>
      <c r="H15499"/>
      <c r="J15499"/>
    </row>
    <row r="15500" spans="1:10" x14ac:dyDescent="0.25">
      <c r="A15500"/>
      <c r="C15500"/>
      <c r="D15500"/>
      <c r="E15500"/>
      <c r="F15500"/>
      <c r="G15500"/>
      <c r="H15500"/>
      <c r="J15500"/>
    </row>
    <row r="15501" spans="1:10" x14ac:dyDescent="0.25">
      <c r="A15501"/>
      <c r="C15501"/>
      <c r="D15501"/>
      <c r="E15501"/>
      <c r="F15501"/>
      <c r="G15501"/>
      <c r="H15501"/>
      <c r="J15501"/>
    </row>
    <row r="15502" spans="1:10" x14ac:dyDescent="0.25">
      <c r="A15502"/>
      <c r="C15502"/>
      <c r="D15502"/>
      <c r="E15502"/>
      <c r="F15502"/>
      <c r="G15502"/>
      <c r="H15502"/>
      <c r="J15502"/>
    </row>
    <row r="15503" spans="1:10" x14ac:dyDescent="0.25">
      <c r="A15503"/>
      <c r="C15503"/>
      <c r="D15503"/>
      <c r="E15503"/>
      <c r="F15503"/>
      <c r="G15503"/>
      <c r="H15503"/>
      <c r="J15503"/>
    </row>
    <row r="15504" spans="1:10" x14ac:dyDescent="0.25">
      <c r="A15504"/>
      <c r="C15504"/>
      <c r="D15504"/>
      <c r="E15504"/>
      <c r="F15504"/>
      <c r="G15504"/>
      <c r="H15504"/>
      <c r="J15504"/>
    </row>
    <row r="15505" spans="1:10" x14ac:dyDescent="0.25">
      <c r="A15505"/>
      <c r="C15505"/>
      <c r="D15505"/>
      <c r="E15505"/>
      <c r="F15505"/>
      <c r="G15505"/>
      <c r="H15505"/>
      <c r="J15505"/>
    </row>
    <row r="15506" spans="1:10" x14ac:dyDescent="0.25">
      <c r="A15506"/>
      <c r="C15506"/>
      <c r="D15506"/>
      <c r="E15506"/>
      <c r="F15506"/>
      <c r="G15506"/>
      <c r="H15506"/>
      <c r="J15506"/>
    </row>
    <row r="15507" spans="1:10" x14ac:dyDescent="0.25">
      <c r="A15507"/>
      <c r="C15507"/>
      <c r="D15507"/>
      <c r="E15507"/>
      <c r="F15507"/>
      <c r="G15507"/>
      <c r="H15507"/>
      <c r="J15507"/>
    </row>
    <row r="15508" spans="1:10" x14ac:dyDescent="0.25">
      <c r="A15508"/>
      <c r="C15508"/>
      <c r="D15508"/>
      <c r="E15508"/>
      <c r="F15508"/>
      <c r="G15508"/>
      <c r="H15508"/>
      <c r="J15508"/>
    </row>
    <row r="15509" spans="1:10" x14ac:dyDescent="0.25">
      <c r="A15509"/>
      <c r="C15509"/>
      <c r="D15509"/>
      <c r="E15509"/>
      <c r="F15509"/>
      <c r="G15509"/>
      <c r="H15509"/>
      <c r="J15509"/>
    </row>
    <row r="15510" spans="1:10" x14ac:dyDescent="0.25">
      <c r="A15510"/>
      <c r="C15510"/>
      <c r="D15510"/>
      <c r="E15510"/>
      <c r="F15510"/>
      <c r="G15510"/>
      <c r="H15510"/>
      <c r="J15510"/>
    </row>
    <row r="15511" spans="1:10" x14ac:dyDescent="0.25">
      <c r="A15511"/>
      <c r="C15511"/>
      <c r="D15511"/>
      <c r="E15511"/>
      <c r="F15511"/>
      <c r="G15511"/>
      <c r="H15511"/>
      <c r="J15511"/>
    </row>
    <row r="15512" spans="1:10" x14ac:dyDescent="0.25">
      <c r="A15512"/>
      <c r="C15512"/>
      <c r="D15512"/>
      <c r="E15512"/>
      <c r="F15512"/>
      <c r="G15512"/>
      <c r="H15512"/>
      <c r="J15512"/>
    </row>
    <row r="15513" spans="1:10" x14ac:dyDescent="0.25">
      <c r="A15513"/>
      <c r="C15513"/>
      <c r="D15513"/>
      <c r="E15513"/>
      <c r="F15513"/>
      <c r="G15513"/>
      <c r="H15513"/>
      <c r="J15513"/>
    </row>
    <row r="15514" spans="1:10" x14ac:dyDescent="0.25">
      <c r="A15514"/>
      <c r="C15514"/>
      <c r="D15514"/>
      <c r="E15514"/>
      <c r="F15514"/>
      <c r="G15514"/>
      <c r="H15514"/>
      <c r="J15514"/>
    </row>
    <row r="15515" spans="1:10" x14ac:dyDescent="0.25">
      <c r="A15515"/>
      <c r="C15515"/>
      <c r="D15515"/>
      <c r="E15515"/>
      <c r="F15515"/>
      <c r="G15515"/>
      <c r="H15515"/>
      <c r="J15515"/>
    </row>
    <row r="15516" spans="1:10" x14ac:dyDescent="0.25">
      <c r="A15516"/>
      <c r="C15516"/>
      <c r="D15516"/>
      <c r="E15516"/>
      <c r="F15516"/>
      <c r="G15516"/>
      <c r="H15516"/>
      <c r="J15516"/>
    </row>
    <row r="15517" spans="1:10" x14ac:dyDescent="0.25">
      <c r="A15517"/>
      <c r="C15517"/>
      <c r="D15517"/>
      <c r="E15517"/>
      <c r="F15517"/>
      <c r="G15517"/>
      <c r="H15517"/>
      <c r="J15517"/>
    </row>
    <row r="15518" spans="1:10" x14ac:dyDescent="0.25">
      <c r="A15518"/>
      <c r="C15518"/>
      <c r="D15518"/>
      <c r="E15518"/>
      <c r="F15518"/>
      <c r="G15518"/>
      <c r="H15518"/>
      <c r="J15518"/>
    </row>
    <row r="15519" spans="1:10" x14ac:dyDescent="0.25">
      <c r="A15519"/>
      <c r="C15519"/>
      <c r="D15519"/>
      <c r="E15519"/>
      <c r="F15519"/>
      <c r="G15519"/>
      <c r="H15519"/>
      <c r="J15519"/>
    </row>
    <row r="15520" spans="1:10" x14ac:dyDescent="0.25">
      <c r="A15520"/>
      <c r="C15520"/>
      <c r="D15520"/>
      <c r="E15520"/>
      <c r="F15520"/>
      <c r="G15520"/>
      <c r="H15520"/>
      <c r="J15520"/>
    </row>
    <row r="15521" spans="1:10" x14ac:dyDescent="0.25">
      <c r="A15521"/>
      <c r="C15521"/>
      <c r="D15521"/>
      <c r="E15521"/>
      <c r="F15521"/>
      <c r="G15521"/>
      <c r="H15521"/>
      <c r="J15521"/>
    </row>
    <row r="15522" spans="1:10" x14ac:dyDescent="0.25">
      <c r="A15522"/>
      <c r="C15522"/>
      <c r="D15522"/>
      <c r="E15522"/>
      <c r="F15522"/>
      <c r="G15522"/>
      <c r="H15522"/>
      <c r="J15522"/>
    </row>
    <row r="15523" spans="1:10" x14ac:dyDescent="0.25">
      <c r="A15523"/>
      <c r="C15523"/>
      <c r="D15523"/>
      <c r="E15523"/>
      <c r="F15523"/>
      <c r="G15523"/>
      <c r="H15523"/>
      <c r="J15523"/>
    </row>
    <row r="15524" spans="1:10" x14ac:dyDescent="0.25">
      <c r="A15524"/>
      <c r="C15524"/>
      <c r="D15524"/>
      <c r="E15524"/>
      <c r="F15524"/>
      <c r="G15524"/>
      <c r="H15524"/>
      <c r="J15524"/>
    </row>
    <row r="15525" spans="1:10" x14ac:dyDescent="0.25">
      <c r="A15525"/>
      <c r="C15525"/>
      <c r="D15525"/>
      <c r="E15525"/>
      <c r="F15525"/>
      <c r="G15525"/>
      <c r="H15525"/>
      <c r="J15525"/>
    </row>
    <row r="15526" spans="1:10" x14ac:dyDescent="0.25">
      <c r="A15526"/>
      <c r="C15526"/>
      <c r="D15526"/>
      <c r="E15526"/>
      <c r="F15526"/>
      <c r="G15526"/>
      <c r="H15526"/>
      <c r="J15526"/>
    </row>
    <row r="15527" spans="1:10" x14ac:dyDescent="0.25">
      <c r="A15527"/>
      <c r="C15527"/>
      <c r="D15527"/>
      <c r="E15527"/>
      <c r="F15527"/>
      <c r="G15527"/>
      <c r="H15527"/>
      <c r="J15527"/>
    </row>
    <row r="15528" spans="1:10" x14ac:dyDescent="0.25">
      <c r="A15528"/>
      <c r="C15528"/>
      <c r="D15528"/>
      <c r="E15528"/>
      <c r="F15528"/>
      <c r="G15528"/>
      <c r="H15528"/>
      <c r="J15528"/>
    </row>
    <row r="15529" spans="1:10" x14ac:dyDescent="0.25">
      <c r="A15529"/>
      <c r="C15529"/>
      <c r="D15529"/>
      <c r="E15529"/>
      <c r="F15529"/>
      <c r="G15529"/>
      <c r="H15529"/>
      <c r="J15529"/>
    </row>
    <row r="15530" spans="1:10" x14ac:dyDescent="0.25">
      <c r="A15530"/>
      <c r="C15530"/>
      <c r="D15530"/>
      <c r="E15530"/>
      <c r="F15530"/>
      <c r="G15530"/>
      <c r="H15530"/>
      <c r="J15530"/>
    </row>
    <row r="15531" spans="1:10" x14ac:dyDescent="0.25">
      <c r="A15531"/>
      <c r="C15531"/>
      <c r="D15531"/>
      <c r="E15531"/>
      <c r="F15531"/>
      <c r="G15531"/>
      <c r="H15531"/>
      <c r="J15531"/>
    </row>
    <row r="15532" spans="1:10" x14ac:dyDescent="0.25">
      <c r="A15532"/>
      <c r="C15532"/>
      <c r="D15532"/>
      <c r="E15532"/>
      <c r="F15532"/>
      <c r="G15532"/>
      <c r="H15532"/>
      <c r="J15532"/>
    </row>
    <row r="15533" spans="1:10" x14ac:dyDescent="0.25">
      <c r="A15533"/>
      <c r="C15533"/>
      <c r="D15533"/>
      <c r="E15533"/>
      <c r="F15533"/>
      <c r="G15533"/>
      <c r="H15533"/>
      <c r="J15533"/>
    </row>
    <row r="15534" spans="1:10" x14ac:dyDescent="0.25">
      <c r="A15534"/>
      <c r="C15534"/>
      <c r="D15534"/>
      <c r="E15534"/>
      <c r="F15534"/>
      <c r="G15534"/>
      <c r="H15534"/>
      <c r="J15534"/>
    </row>
    <row r="15535" spans="1:10" x14ac:dyDescent="0.25">
      <c r="A15535"/>
      <c r="C15535"/>
      <c r="D15535"/>
      <c r="E15535"/>
      <c r="F15535"/>
      <c r="G15535"/>
      <c r="H15535"/>
      <c r="J15535"/>
    </row>
    <row r="15536" spans="1:10" x14ac:dyDescent="0.25">
      <c r="A15536"/>
      <c r="C15536"/>
      <c r="D15536"/>
      <c r="E15536"/>
      <c r="F15536"/>
      <c r="G15536"/>
      <c r="H15536"/>
      <c r="J15536"/>
    </row>
    <row r="15537" spans="1:10" x14ac:dyDescent="0.25">
      <c r="A15537"/>
      <c r="C15537"/>
      <c r="D15537"/>
      <c r="E15537"/>
      <c r="F15537"/>
      <c r="G15537"/>
      <c r="H15537"/>
      <c r="J15537"/>
    </row>
    <row r="15538" spans="1:10" x14ac:dyDescent="0.25">
      <c r="A15538"/>
      <c r="C15538"/>
      <c r="D15538"/>
      <c r="E15538"/>
      <c r="F15538"/>
      <c r="G15538"/>
      <c r="H15538"/>
      <c r="J15538"/>
    </row>
    <row r="15539" spans="1:10" x14ac:dyDescent="0.25">
      <c r="A15539"/>
      <c r="C15539"/>
      <c r="D15539"/>
      <c r="E15539"/>
      <c r="F15539"/>
      <c r="G15539"/>
      <c r="H15539"/>
      <c r="J15539"/>
    </row>
    <row r="15540" spans="1:10" x14ac:dyDescent="0.25">
      <c r="A15540"/>
      <c r="C15540"/>
      <c r="D15540"/>
      <c r="E15540"/>
      <c r="F15540"/>
      <c r="G15540"/>
      <c r="H15540"/>
      <c r="J15540"/>
    </row>
    <row r="15541" spans="1:10" x14ac:dyDescent="0.25">
      <c r="A15541"/>
      <c r="C15541"/>
      <c r="D15541"/>
      <c r="E15541"/>
      <c r="F15541"/>
      <c r="G15541"/>
      <c r="H15541"/>
      <c r="J15541"/>
    </row>
    <row r="15542" spans="1:10" x14ac:dyDescent="0.25">
      <c r="A15542"/>
      <c r="C15542"/>
      <c r="D15542"/>
      <c r="E15542"/>
      <c r="F15542"/>
      <c r="G15542"/>
      <c r="H15542"/>
      <c r="J15542"/>
    </row>
    <row r="15543" spans="1:10" x14ac:dyDescent="0.25">
      <c r="A15543"/>
      <c r="C15543"/>
      <c r="D15543"/>
      <c r="E15543"/>
      <c r="F15543"/>
      <c r="G15543"/>
      <c r="H15543"/>
      <c r="J15543"/>
    </row>
    <row r="15544" spans="1:10" x14ac:dyDescent="0.25">
      <c r="A15544"/>
      <c r="C15544"/>
      <c r="D15544"/>
      <c r="E15544"/>
      <c r="F15544"/>
      <c r="G15544"/>
      <c r="H15544"/>
      <c r="J15544"/>
    </row>
    <row r="15545" spans="1:10" x14ac:dyDescent="0.25">
      <c r="A15545"/>
      <c r="C15545"/>
      <c r="D15545"/>
      <c r="E15545"/>
      <c r="F15545"/>
      <c r="G15545"/>
      <c r="H15545"/>
      <c r="J15545"/>
    </row>
    <row r="15546" spans="1:10" x14ac:dyDescent="0.25">
      <c r="A15546"/>
      <c r="C15546"/>
      <c r="D15546"/>
      <c r="E15546"/>
      <c r="F15546"/>
      <c r="G15546"/>
      <c r="H15546"/>
      <c r="J15546"/>
    </row>
    <row r="15547" spans="1:10" x14ac:dyDescent="0.25">
      <c r="A15547"/>
      <c r="C15547"/>
      <c r="D15547"/>
      <c r="E15547"/>
      <c r="F15547"/>
      <c r="G15547"/>
      <c r="H15547"/>
      <c r="J15547"/>
    </row>
    <row r="15548" spans="1:10" x14ac:dyDescent="0.25">
      <c r="A15548"/>
      <c r="C15548"/>
      <c r="D15548"/>
      <c r="E15548"/>
      <c r="F15548"/>
      <c r="G15548"/>
      <c r="H15548"/>
      <c r="J15548"/>
    </row>
    <row r="15549" spans="1:10" x14ac:dyDescent="0.25">
      <c r="A15549"/>
      <c r="C15549"/>
      <c r="D15549"/>
      <c r="E15549"/>
      <c r="F15549"/>
      <c r="G15549"/>
      <c r="H15549"/>
      <c r="J15549"/>
    </row>
    <row r="15550" spans="1:10" x14ac:dyDescent="0.25">
      <c r="A15550"/>
      <c r="C15550"/>
      <c r="D15550"/>
      <c r="E15550"/>
      <c r="F15550"/>
      <c r="G15550"/>
      <c r="H15550"/>
      <c r="J15550"/>
    </row>
    <row r="15551" spans="1:10" x14ac:dyDescent="0.25">
      <c r="A15551"/>
      <c r="C15551"/>
      <c r="D15551"/>
      <c r="E15551"/>
      <c r="F15551"/>
      <c r="G15551"/>
      <c r="H15551"/>
      <c r="J15551"/>
    </row>
    <row r="15552" spans="1:10" x14ac:dyDescent="0.25">
      <c r="A15552"/>
      <c r="C15552"/>
      <c r="D15552"/>
      <c r="E15552"/>
      <c r="F15552"/>
      <c r="G15552"/>
      <c r="H15552"/>
      <c r="J15552"/>
    </row>
    <row r="15553" spans="1:10" x14ac:dyDescent="0.25">
      <c r="A15553"/>
      <c r="C15553"/>
      <c r="D15553"/>
      <c r="E15553"/>
      <c r="F15553"/>
      <c r="G15553"/>
      <c r="H15553"/>
      <c r="J15553"/>
    </row>
    <row r="15554" spans="1:10" x14ac:dyDescent="0.25">
      <c r="A15554"/>
      <c r="C15554"/>
      <c r="D15554"/>
      <c r="E15554"/>
      <c r="F15554"/>
      <c r="G15554"/>
      <c r="H15554"/>
      <c r="J15554"/>
    </row>
    <row r="15555" spans="1:10" x14ac:dyDescent="0.25">
      <c r="A15555"/>
      <c r="C15555"/>
      <c r="D15555"/>
      <c r="E15555"/>
      <c r="F15555"/>
      <c r="G15555"/>
      <c r="H15555"/>
      <c r="J15555"/>
    </row>
    <row r="15556" spans="1:10" x14ac:dyDescent="0.25">
      <c r="A15556"/>
      <c r="C15556"/>
      <c r="D15556"/>
      <c r="E15556"/>
      <c r="F15556"/>
      <c r="G15556"/>
      <c r="H15556"/>
      <c r="J15556"/>
    </row>
    <row r="15557" spans="1:10" x14ac:dyDescent="0.25">
      <c r="A15557"/>
      <c r="C15557"/>
      <c r="D15557"/>
      <c r="E15557"/>
      <c r="F15557"/>
      <c r="G15557"/>
      <c r="H15557"/>
      <c r="J15557"/>
    </row>
    <row r="15558" spans="1:10" x14ac:dyDescent="0.25">
      <c r="A15558"/>
      <c r="C15558"/>
      <c r="D15558"/>
      <c r="E15558"/>
      <c r="F15558"/>
      <c r="G15558"/>
      <c r="H15558"/>
      <c r="J15558"/>
    </row>
    <row r="15559" spans="1:10" x14ac:dyDescent="0.25">
      <c r="A15559"/>
      <c r="C15559"/>
      <c r="D15559"/>
      <c r="E15559"/>
      <c r="F15559"/>
      <c r="G15559"/>
      <c r="H15559"/>
      <c r="J15559"/>
    </row>
    <row r="15560" spans="1:10" x14ac:dyDescent="0.25">
      <c r="A15560"/>
      <c r="C15560"/>
      <c r="D15560"/>
      <c r="E15560"/>
      <c r="F15560"/>
      <c r="G15560"/>
      <c r="H15560"/>
      <c r="J15560"/>
    </row>
    <row r="15561" spans="1:10" x14ac:dyDescent="0.25">
      <c r="A15561"/>
      <c r="C15561"/>
      <c r="D15561"/>
      <c r="E15561"/>
      <c r="F15561"/>
      <c r="G15561"/>
      <c r="H15561"/>
      <c r="J15561"/>
    </row>
    <row r="15562" spans="1:10" x14ac:dyDescent="0.25">
      <c r="A15562"/>
      <c r="C15562"/>
      <c r="D15562"/>
      <c r="E15562"/>
      <c r="F15562"/>
      <c r="G15562"/>
      <c r="H15562"/>
      <c r="J15562"/>
    </row>
    <row r="15563" spans="1:10" x14ac:dyDescent="0.25">
      <c r="A15563"/>
      <c r="C15563"/>
      <c r="D15563"/>
      <c r="E15563"/>
      <c r="F15563"/>
      <c r="G15563"/>
      <c r="H15563"/>
      <c r="J15563"/>
    </row>
    <row r="15564" spans="1:10" x14ac:dyDescent="0.25">
      <c r="A15564"/>
      <c r="C15564"/>
      <c r="D15564"/>
      <c r="E15564"/>
      <c r="F15564"/>
      <c r="G15564"/>
      <c r="H15564"/>
      <c r="J15564"/>
    </row>
    <row r="15565" spans="1:10" x14ac:dyDescent="0.25">
      <c r="A15565"/>
      <c r="C15565"/>
      <c r="D15565"/>
      <c r="E15565"/>
      <c r="F15565"/>
      <c r="G15565"/>
      <c r="H15565"/>
      <c r="J15565"/>
    </row>
    <row r="15566" spans="1:10" x14ac:dyDescent="0.25">
      <c r="A15566"/>
      <c r="C15566"/>
      <c r="D15566"/>
      <c r="E15566"/>
      <c r="F15566"/>
      <c r="G15566"/>
      <c r="H15566"/>
      <c r="J15566"/>
    </row>
    <row r="15567" spans="1:10" x14ac:dyDescent="0.25">
      <c r="A15567"/>
      <c r="C15567"/>
      <c r="D15567"/>
      <c r="E15567"/>
      <c r="F15567"/>
      <c r="G15567"/>
      <c r="H15567"/>
      <c r="J15567"/>
    </row>
    <row r="15568" spans="1:10" x14ac:dyDescent="0.25">
      <c r="A15568"/>
      <c r="C15568"/>
      <c r="D15568"/>
      <c r="E15568"/>
      <c r="F15568"/>
      <c r="G15568"/>
      <c r="H15568"/>
      <c r="J15568"/>
    </row>
    <row r="15569" spans="1:10" x14ac:dyDescent="0.25">
      <c r="A15569"/>
      <c r="C15569"/>
      <c r="D15569"/>
      <c r="E15569"/>
      <c r="F15569"/>
      <c r="G15569"/>
      <c r="H15569"/>
      <c r="J15569"/>
    </row>
    <row r="15570" spans="1:10" x14ac:dyDescent="0.25">
      <c r="A15570"/>
      <c r="C15570"/>
      <c r="D15570"/>
      <c r="E15570"/>
      <c r="F15570"/>
      <c r="G15570"/>
      <c r="H15570"/>
      <c r="J15570"/>
    </row>
    <row r="15571" spans="1:10" x14ac:dyDescent="0.25">
      <c r="A15571"/>
      <c r="C15571"/>
      <c r="D15571"/>
      <c r="E15571"/>
      <c r="F15571"/>
      <c r="G15571"/>
      <c r="H15571"/>
      <c r="J15571"/>
    </row>
    <row r="15572" spans="1:10" x14ac:dyDescent="0.25">
      <c r="A15572"/>
      <c r="C15572"/>
      <c r="D15572"/>
      <c r="E15572"/>
      <c r="F15572"/>
      <c r="G15572"/>
      <c r="H15572"/>
      <c r="J15572"/>
    </row>
    <row r="15573" spans="1:10" x14ac:dyDescent="0.25">
      <c r="A15573"/>
      <c r="C15573"/>
      <c r="D15573"/>
      <c r="E15573"/>
      <c r="F15573"/>
      <c r="G15573"/>
      <c r="H15573"/>
      <c r="J15573"/>
    </row>
    <row r="15574" spans="1:10" x14ac:dyDescent="0.25">
      <c r="A15574"/>
      <c r="C15574"/>
      <c r="D15574"/>
      <c r="E15574"/>
      <c r="F15574"/>
      <c r="G15574"/>
      <c r="H15574"/>
      <c r="J15574"/>
    </row>
    <row r="15575" spans="1:10" x14ac:dyDescent="0.25">
      <c r="A15575"/>
      <c r="C15575"/>
      <c r="D15575"/>
      <c r="E15575"/>
      <c r="F15575"/>
      <c r="G15575"/>
      <c r="H15575"/>
      <c r="J15575"/>
    </row>
    <row r="15576" spans="1:10" x14ac:dyDescent="0.25">
      <c r="A15576"/>
      <c r="C15576"/>
      <c r="D15576"/>
      <c r="E15576"/>
      <c r="F15576"/>
      <c r="G15576"/>
      <c r="H15576"/>
      <c r="J15576"/>
    </row>
    <row r="15577" spans="1:10" x14ac:dyDescent="0.25">
      <c r="A15577"/>
      <c r="C15577"/>
      <c r="D15577"/>
      <c r="E15577"/>
      <c r="F15577"/>
      <c r="G15577"/>
      <c r="H15577"/>
      <c r="J15577"/>
    </row>
    <row r="15578" spans="1:10" x14ac:dyDescent="0.25">
      <c r="A15578"/>
      <c r="C15578"/>
      <c r="D15578"/>
      <c r="E15578"/>
      <c r="F15578"/>
      <c r="G15578"/>
      <c r="H15578"/>
      <c r="J15578"/>
    </row>
    <row r="15579" spans="1:10" x14ac:dyDescent="0.25">
      <c r="A15579"/>
      <c r="C15579"/>
      <c r="D15579"/>
      <c r="E15579"/>
      <c r="F15579"/>
      <c r="G15579"/>
      <c r="H15579"/>
      <c r="J15579"/>
    </row>
    <row r="15580" spans="1:10" x14ac:dyDescent="0.25">
      <c r="A15580"/>
      <c r="C15580"/>
      <c r="D15580"/>
      <c r="E15580"/>
      <c r="F15580"/>
      <c r="G15580"/>
      <c r="H15580"/>
      <c r="J15580"/>
    </row>
    <row r="15581" spans="1:10" x14ac:dyDescent="0.25">
      <c r="A15581"/>
      <c r="C15581"/>
      <c r="D15581"/>
      <c r="E15581"/>
      <c r="F15581"/>
      <c r="G15581"/>
      <c r="H15581"/>
      <c r="J15581"/>
    </row>
    <row r="15582" spans="1:10" x14ac:dyDescent="0.25">
      <c r="A15582"/>
      <c r="C15582"/>
      <c r="D15582"/>
      <c r="E15582"/>
      <c r="F15582"/>
      <c r="G15582"/>
      <c r="H15582"/>
      <c r="J15582"/>
    </row>
    <row r="15583" spans="1:10" x14ac:dyDescent="0.25">
      <c r="A15583"/>
      <c r="C15583"/>
      <c r="D15583"/>
      <c r="E15583"/>
      <c r="F15583"/>
      <c r="G15583"/>
      <c r="H15583"/>
      <c r="J15583"/>
    </row>
    <row r="15584" spans="1:10" x14ac:dyDescent="0.25">
      <c r="A15584"/>
      <c r="C15584"/>
      <c r="D15584"/>
      <c r="E15584"/>
      <c r="F15584"/>
      <c r="G15584"/>
      <c r="H15584"/>
      <c r="J15584"/>
    </row>
    <row r="15585" spans="1:10" x14ac:dyDescent="0.25">
      <c r="A15585"/>
      <c r="C15585"/>
      <c r="D15585"/>
      <c r="E15585"/>
      <c r="F15585"/>
      <c r="G15585"/>
      <c r="H15585"/>
      <c r="J15585"/>
    </row>
    <row r="15586" spans="1:10" x14ac:dyDescent="0.25">
      <c r="A15586"/>
      <c r="C15586"/>
      <c r="D15586"/>
      <c r="E15586"/>
      <c r="F15586"/>
      <c r="G15586"/>
      <c r="H15586"/>
      <c r="J15586"/>
    </row>
    <row r="15587" spans="1:10" x14ac:dyDescent="0.25">
      <c r="A15587"/>
      <c r="C15587"/>
      <c r="D15587"/>
      <c r="E15587"/>
      <c r="F15587"/>
      <c r="G15587"/>
      <c r="H15587"/>
      <c r="J15587"/>
    </row>
    <row r="15588" spans="1:10" x14ac:dyDescent="0.25">
      <c r="A15588"/>
      <c r="C15588"/>
      <c r="D15588"/>
      <c r="E15588"/>
      <c r="F15588"/>
      <c r="G15588"/>
      <c r="H15588"/>
      <c r="J15588"/>
    </row>
    <row r="15589" spans="1:10" x14ac:dyDescent="0.25">
      <c r="A15589"/>
      <c r="C15589"/>
      <c r="D15589"/>
      <c r="E15589"/>
      <c r="F15589"/>
      <c r="G15589"/>
      <c r="H15589"/>
      <c r="J15589"/>
    </row>
    <row r="15590" spans="1:10" x14ac:dyDescent="0.25">
      <c r="A15590"/>
      <c r="C15590"/>
      <c r="D15590"/>
      <c r="E15590"/>
      <c r="F15590"/>
      <c r="G15590"/>
      <c r="H15590"/>
      <c r="J15590"/>
    </row>
    <row r="15591" spans="1:10" x14ac:dyDescent="0.25">
      <c r="A15591"/>
      <c r="C15591"/>
      <c r="D15591"/>
      <c r="E15591"/>
      <c r="F15591"/>
      <c r="G15591"/>
      <c r="H15591"/>
      <c r="J15591"/>
    </row>
    <row r="15592" spans="1:10" x14ac:dyDescent="0.25">
      <c r="A15592"/>
      <c r="C15592"/>
      <c r="D15592"/>
      <c r="E15592"/>
      <c r="F15592"/>
      <c r="G15592"/>
      <c r="H15592"/>
      <c r="J15592"/>
    </row>
    <row r="15593" spans="1:10" x14ac:dyDescent="0.25">
      <c r="A15593"/>
      <c r="C15593"/>
      <c r="D15593"/>
      <c r="E15593"/>
      <c r="F15593"/>
      <c r="G15593"/>
      <c r="H15593"/>
      <c r="J15593"/>
    </row>
    <row r="15594" spans="1:10" x14ac:dyDescent="0.25">
      <c r="A15594"/>
      <c r="C15594"/>
      <c r="D15594"/>
      <c r="E15594"/>
      <c r="F15594"/>
      <c r="G15594"/>
      <c r="H15594"/>
      <c r="J15594"/>
    </row>
    <row r="15595" spans="1:10" x14ac:dyDescent="0.25">
      <c r="A15595"/>
      <c r="C15595"/>
      <c r="D15595"/>
      <c r="E15595"/>
      <c r="F15595"/>
      <c r="G15595"/>
      <c r="H15595"/>
      <c r="J15595"/>
    </row>
    <row r="15596" spans="1:10" x14ac:dyDescent="0.25">
      <c r="A15596"/>
      <c r="C15596"/>
      <c r="D15596"/>
      <c r="E15596"/>
      <c r="F15596"/>
      <c r="G15596"/>
      <c r="H15596"/>
      <c r="J15596"/>
    </row>
    <row r="15597" spans="1:10" x14ac:dyDescent="0.25">
      <c r="A15597"/>
      <c r="C15597"/>
      <c r="D15597"/>
      <c r="E15597"/>
      <c r="F15597"/>
      <c r="G15597"/>
      <c r="H15597"/>
      <c r="J15597"/>
    </row>
    <row r="15598" spans="1:10" x14ac:dyDescent="0.25">
      <c r="A15598"/>
      <c r="C15598"/>
      <c r="D15598"/>
      <c r="E15598"/>
      <c r="F15598"/>
      <c r="G15598"/>
      <c r="H15598"/>
      <c r="J15598"/>
    </row>
    <row r="15599" spans="1:10" x14ac:dyDescent="0.25">
      <c r="A15599"/>
      <c r="C15599"/>
      <c r="D15599"/>
      <c r="E15599"/>
      <c r="F15599"/>
      <c r="G15599"/>
      <c r="H15599"/>
      <c r="J15599"/>
    </row>
    <row r="15600" spans="1:10" x14ac:dyDescent="0.25">
      <c r="A15600"/>
      <c r="C15600"/>
      <c r="D15600"/>
      <c r="E15600"/>
      <c r="F15600"/>
      <c r="G15600"/>
      <c r="H15600"/>
      <c r="J15600"/>
    </row>
    <row r="15601" spans="1:10" x14ac:dyDescent="0.25">
      <c r="A15601"/>
      <c r="C15601"/>
      <c r="D15601"/>
      <c r="E15601"/>
      <c r="F15601"/>
      <c r="G15601"/>
      <c r="H15601"/>
      <c r="J15601"/>
    </row>
    <row r="15602" spans="1:10" x14ac:dyDescent="0.25">
      <c r="A15602"/>
      <c r="C15602"/>
      <c r="D15602"/>
      <c r="E15602"/>
      <c r="F15602"/>
      <c r="G15602"/>
      <c r="H15602"/>
      <c r="J15602"/>
    </row>
    <row r="15603" spans="1:10" x14ac:dyDescent="0.25">
      <c r="A15603"/>
      <c r="C15603"/>
      <c r="D15603"/>
      <c r="E15603"/>
      <c r="F15603"/>
      <c r="G15603"/>
      <c r="H15603"/>
      <c r="J15603"/>
    </row>
    <row r="15604" spans="1:10" x14ac:dyDescent="0.25">
      <c r="A15604"/>
      <c r="C15604"/>
      <c r="D15604"/>
      <c r="E15604"/>
      <c r="F15604"/>
      <c r="G15604"/>
      <c r="H15604"/>
      <c r="J15604"/>
    </row>
    <row r="15605" spans="1:10" x14ac:dyDescent="0.25">
      <c r="A15605"/>
      <c r="C15605"/>
      <c r="D15605"/>
      <c r="E15605"/>
      <c r="F15605"/>
      <c r="G15605"/>
      <c r="H15605"/>
      <c r="J15605"/>
    </row>
    <row r="15606" spans="1:10" x14ac:dyDescent="0.25">
      <c r="A15606"/>
      <c r="C15606"/>
      <c r="D15606"/>
      <c r="E15606"/>
      <c r="F15606"/>
      <c r="G15606"/>
      <c r="H15606"/>
      <c r="J15606"/>
    </row>
    <row r="15607" spans="1:10" x14ac:dyDescent="0.25">
      <c r="A15607"/>
      <c r="C15607"/>
      <c r="D15607"/>
      <c r="E15607"/>
      <c r="F15607"/>
      <c r="G15607"/>
      <c r="H15607"/>
      <c r="J15607"/>
    </row>
    <row r="15608" spans="1:10" x14ac:dyDescent="0.25">
      <c r="A15608"/>
      <c r="C15608"/>
      <c r="D15608"/>
      <c r="E15608"/>
      <c r="F15608"/>
      <c r="G15608"/>
      <c r="H15608"/>
      <c r="J15608"/>
    </row>
    <row r="15609" spans="1:10" x14ac:dyDescent="0.25">
      <c r="A15609"/>
      <c r="C15609"/>
      <c r="D15609"/>
      <c r="E15609"/>
      <c r="F15609"/>
      <c r="G15609"/>
      <c r="H15609"/>
      <c r="J15609"/>
    </row>
    <row r="15610" spans="1:10" x14ac:dyDescent="0.25">
      <c r="A15610"/>
      <c r="C15610"/>
      <c r="D15610"/>
      <c r="E15610"/>
      <c r="F15610"/>
      <c r="G15610"/>
      <c r="H15610"/>
      <c r="J15610"/>
    </row>
    <row r="15611" spans="1:10" x14ac:dyDescent="0.25">
      <c r="A15611"/>
      <c r="C15611"/>
      <c r="D15611"/>
      <c r="E15611"/>
      <c r="F15611"/>
      <c r="G15611"/>
      <c r="H15611"/>
      <c r="J15611"/>
    </row>
    <row r="15612" spans="1:10" x14ac:dyDescent="0.25">
      <c r="A15612"/>
      <c r="C15612"/>
      <c r="D15612"/>
      <c r="E15612"/>
      <c r="F15612"/>
      <c r="G15612"/>
      <c r="H15612"/>
      <c r="J15612"/>
    </row>
    <row r="15613" spans="1:10" x14ac:dyDescent="0.25">
      <c r="A15613"/>
      <c r="C15613"/>
      <c r="D15613"/>
      <c r="E15613"/>
      <c r="F15613"/>
      <c r="G15613"/>
      <c r="H15613"/>
      <c r="J15613"/>
    </row>
    <row r="15614" spans="1:10" x14ac:dyDescent="0.25">
      <c r="A15614"/>
      <c r="C15614"/>
      <c r="D15614"/>
      <c r="E15614"/>
      <c r="F15614"/>
      <c r="G15614"/>
      <c r="H15614"/>
      <c r="J15614"/>
    </row>
    <row r="15615" spans="1:10" x14ac:dyDescent="0.25">
      <c r="A15615"/>
      <c r="C15615"/>
      <c r="D15615"/>
      <c r="E15615"/>
      <c r="F15615"/>
      <c r="G15615"/>
      <c r="H15615"/>
      <c r="J15615"/>
    </row>
    <row r="15616" spans="1:10" x14ac:dyDescent="0.25">
      <c r="A15616"/>
      <c r="C15616"/>
      <c r="D15616"/>
      <c r="E15616"/>
      <c r="F15616"/>
      <c r="G15616"/>
      <c r="H15616"/>
      <c r="J15616"/>
    </row>
    <row r="15617" spans="1:10" x14ac:dyDescent="0.25">
      <c r="A15617"/>
      <c r="C15617"/>
      <c r="D15617"/>
      <c r="E15617"/>
      <c r="F15617"/>
      <c r="G15617"/>
      <c r="H15617"/>
      <c r="J15617"/>
    </row>
    <row r="15618" spans="1:10" x14ac:dyDescent="0.25">
      <c r="A15618"/>
      <c r="C15618"/>
      <c r="D15618"/>
      <c r="E15618"/>
      <c r="F15618"/>
      <c r="G15618"/>
      <c r="H15618"/>
      <c r="J15618"/>
    </row>
    <row r="15619" spans="1:10" x14ac:dyDescent="0.25">
      <c r="A15619"/>
      <c r="C15619"/>
      <c r="D15619"/>
      <c r="E15619"/>
      <c r="F15619"/>
      <c r="G15619"/>
      <c r="H15619"/>
      <c r="J15619"/>
    </row>
    <row r="15620" spans="1:10" x14ac:dyDescent="0.25">
      <c r="A15620"/>
      <c r="C15620"/>
      <c r="D15620"/>
      <c r="E15620"/>
      <c r="F15620"/>
      <c r="G15620"/>
      <c r="H15620"/>
      <c r="J15620"/>
    </row>
    <row r="15621" spans="1:10" x14ac:dyDescent="0.25">
      <c r="A15621"/>
      <c r="C15621"/>
      <c r="D15621"/>
      <c r="E15621"/>
      <c r="F15621"/>
      <c r="G15621"/>
      <c r="H15621"/>
      <c r="J15621"/>
    </row>
    <row r="15622" spans="1:10" x14ac:dyDescent="0.25">
      <c r="A15622"/>
      <c r="C15622"/>
      <c r="D15622"/>
      <c r="E15622"/>
      <c r="F15622"/>
      <c r="G15622"/>
      <c r="H15622"/>
      <c r="J15622"/>
    </row>
    <row r="15623" spans="1:10" x14ac:dyDescent="0.25">
      <c r="A15623"/>
      <c r="C15623"/>
      <c r="D15623"/>
      <c r="E15623"/>
      <c r="F15623"/>
      <c r="G15623"/>
      <c r="H15623"/>
      <c r="J15623"/>
    </row>
    <row r="15624" spans="1:10" x14ac:dyDescent="0.25">
      <c r="A15624"/>
      <c r="C15624"/>
      <c r="D15624"/>
      <c r="E15624"/>
      <c r="F15624"/>
      <c r="G15624"/>
      <c r="H15624"/>
      <c r="J15624"/>
    </row>
    <row r="15625" spans="1:10" x14ac:dyDescent="0.25">
      <c r="A15625"/>
      <c r="C15625"/>
      <c r="D15625"/>
      <c r="E15625"/>
      <c r="F15625"/>
      <c r="G15625"/>
      <c r="H15625"/>
      <c r="J15625"/>
    </row>
    <row r="15626" spans="1:10" x14ac:dyDescent="0.25">
      <c r="A15626"/>
      <c r="C15626"/>
      <c r="D15626"/>
      <c r="E15626"/>
      <c r="F15626"/>
      <c r="G15626"/>
      <c r="H15626"/>
      <c r="J15626"/>
    </row>
    <row r="15627" spans="1:10" x14ac:dyDescent="0.25">
      <c r="A15627"/>
      <c r="C15627"/>
      <c r="D15627"/>
      <c r="E15627"/>
      <c r="F15627"/>
      <c r="G15627"/>
      <c r="H15627"/>
      <c r="J15627"/>
    </row>
    <row r="15628" spans="1:10" x14ac:dyDescent="0.25">
      <c r="A15628"/>
      <c r="C15628"/>
      <c r="D15628"/>
      <c r="E15628"/>
      <c r="F15628"/>
      <c r="G15628"/>
      <c r="H15628"/>
      <c r="J15628"/>
    </row>
    <row r="15629" spans="1:10" x14ac:dyDescent="0.25">
      <c r="A15629"/>
      <c r="C15629"/>
      <c r="D15629"/>
      <c r="E15629"/>
      <c r="F15629"/>
      <c r="G15629"/>
      <c r="H15629"/>
      <c r="J15629"/>
    </row>
    <row r="15630" spans="1:10" x14ac:dyDescent="0.25">
      <c r="A15630"/>
      <c r="C15630"/>
      <c r="D15630"/>
      <c r="E15630"/>
      <c r="F15630"/>
      <c r="G15630"/>
      <c r="H15630"/>
      <c r="J15630"/>
    </row>
    <row r="15631" spans="1:10" x14ac:dyDescent="0.25">
      <c r="A15631"/>
      <c r="C15631"/>
      <c r="D15631"/>
      <c r="E15631"/>
      <c r="F15631"/>
      <c r="G15631"/>
      <c r="H15631"/>
      <c r="J15631"/>
    </row>
    <row r="15632" spans="1:10" x14ac:dyDescent="0.25">
      <c r="A15632"/>
      <c r="C15632"/>
      <c r="D15632"/>
      <c r="E15632"/>
      <c r="F15632"/>
      <c r="G15632"/>
      <c r="H15632"/>
      <c r="J15632"/>
    </row>
    <row r="15633" spans="1:10" x14ac:dyDescent="0.25">
      <c r="A15633"/>
      <c r="C15633"/>
      <c r="D15633"/>
      <c r="E15633"/>
      <c r="F15633"/>
      <c r="G15633"/>
      <c r="H15633"/>
      <c r="J15633"/>
    </row>
    <row r="15634" spans="1:10" x14ac:dyDescent="0.25">
      <c r="A15634"/>
      <c r="C15634"/>
      <c r="D15634"/>
      <c r="E15634"/>
      <c r="F15634"/>
      <c r="G15634"/>
      <c r="H15634"/>
      <c r="J15634"/>
    </row>
    <row r="15635" spans="1:10" x14ac:dyDescent="0.25">
      <c r="A15635"/>
      <c r="C15635"/>
      <c r="D15635"/>
      <c r="E15635"/>
      <c r="F15635"/>
      <c r="G15635"/>
      <c r="H15635"/>
      <c r="J15635"/>
    </row>
    <row r="15636" spans="1:10" x14ac:dyDescent="0.25">
      <c r="A15636"/>
      <c r="C15636"/>
      <c r="D15636"/>
      <c r="E15636"/>
      <c r="F15636"/>
      <c r="G15636"/>
      <c r="H15636"/>
      <c r="J15636"/>
    </row>
    <row r="15637" spans="1:10" x14ac:dyDescent="0.25">
      <c r="A15637"/>
      <c r="C15637"/>
      <c r="D15637"/>
      <c r="E15637"/>
      <c r="F15637"/>
      <c r="G15637"/>
      <c r="H15637"/>
      <c r="J15637"/>
    </row>
    <row r="15638" spans="1:10" x14ac:dyDescent="0.25">
      <c r="A15638"/>
      <c r="C15638"/>
      <c r="D15638"/>
      <c r="E15638"/>
      <c r="F15638"/>
      <c r="G15638"/>
      <c r="H15638"/>
      <c r="J15638"/>
    </row>
    <row r="15639" spans="1:10" x14ac:dyDescent="0.25">
      <c r="A15639"/>
      <c r="C15639"/>
      <c r="D15639"/>
      <c r="E15639"/>
      <c r="F15639"/>
      <c r="G15639"/>
      <c r="H15639"/>
      <c r="J15639"/>
    </row>
    <row r="15640" spans="1:10" x14ac:dyDescent="0.25">
      <c r="A15640"/>
      <c r="C15640"/>
      <c r="D15640"/>
      <c r="E15640"/>
      <c r="F15640"/>
      <c r="G15640"/>
      <c r="H15640"/>
      <c r="J15640"/>
    </row>
    <row r="15641" spans="1:10" x14ac:dyDescent="0.25">
      <c r="A15641"/>
      <c r="C15641"/>
      <c r="D15641"/>
      <c r="E15641"/>
      <c r="F15641"/>
      <c r="G15641"/>
      <c r="H15641"/>
      <c r="J15641"/>
    </row>
    <row r="15642" spans="1:10" x14ac:dyDescent="0.25">
      <c r="A15642"/>
      <c r="C15642"/>
      <c r="D15642"/>
      <c r="E15642"/>
      <c r="F15642"/>
      <c r="G15642"/>
      <c r="H15642"/>
      <c r="J15642"/>
    </row>
    <row r="15643" spans="1:10" x14ac:dyDescent="0.25">
      <c r="A15643"/>
      <c r="C15643"/>
      <c r="D15643"/>
      <c r="E15643"/>
      <c r="F15643"/>
      <c r="G15643"/>
      <c r="H15643"/>
      <c r="J15643"/>
    </row>
    <row r="15644" spans="1:10" x14ac:dyDescent="0.25">
      <c r="A15644"/>
      <c r="C15644"/>
      <c r="D15644"/>
      <c r="E15644"/>
      <c r="F15644"/>
      <c r="G15644"/>
      <c r="H15644"/>
      <c r="J15644"/>
    </row>
    <row r="15645" spans="1:10" x14ac:dyDescent="0.25">
      <c r="A15645"/>
      <c r="C15645"/>
      <c r="D15645"/>
      <c r="E15645"/>
      <c r="F15645"/>
      <c r="G15645"/>
      <c r="H15645"/>
      <c r="J15645"/>
    </row>
    <row r="15646" spans="1:10" x14ac:dyDescent="0.25">
      <c r="A15646"/>
      <c r="C15646"/>
      <c r="D15646"/>
      <c r="E15646"/>
      <c r="F15646"/>
      <c r="G15646"/>
      <c r="H15646"/>
      <c r="J15646"/>
    </row>
    <row r="15647" spans="1:10" x14ac:dyDescent="0.25">
      <c r="A15647"/>
      <c r="C15647"/>
      <c r="D15647"/>
      <c r="E15647"/>
      <c r="F15647"/>
      <c r="G15647"/>
      <c r="H15647"/>
      <c r="J15647"/>
    </row>
    <row r="15648" spans="1:10" x14ac:dyDescent="0.25">
      <c r="A15648"/>
      <c r="C15648"/>
      <c r="D15648"/>
      <c r="E15648"/>
      <c r="F15648"/>
      <c r="G15648"/>
      <c r="H15648"/>
      <c r="J15648"/>
    </row>
    <row r="15649" spans="1:10" x14ac:dyDescent="0.25">
      <c r="A15649"/>
      <c r="C15649"/>
      <c r="D15649"/>
      <c r="E15649"/>
      <c r="F15649"/>
      <c r="G15649"/>
      <c r="H15649"/>
      <c r="J15649"/>
    </row>
    <row r="15650" spans="1:10" x14ac:dyDescent="0.25">
      <c r="A15650"/>
      <c r="C15650"/>
      <c r="D15650"/>
      <c r="E15650"/>
      <c r="F15650"/>
      <c r="G15650"/>
      <c r="H15650"/>
      <c r="J15650"/>
    </row>
    <row r="15651" spans="1:10" x14ac:dyDescent="0.25">
      <c r="A15651"/>
      <c r="C15651"/>
      <c r="D15651"/>
      <c r="E15651"/>
      <c r="F15651"/>
      <c r="G15651"/>
      <c r="H15651"/>
      <c r="J15651"/>
    </row>
    <row r="15652" spans="1:10" x14ac:dyDescent="0.25">
      <c r="A15652"/>
      <c r="C15652"/>
      <c r="D15652"/>
      <c r="E15652"/>
      <c r="F15652"/>
      <c r="G15652"/>
      <c r="H15652"/>
      <c r="J15652"/>
    </row>
    <row r="15653" spans="1:10" x14ac:dyDescent="0.25">
      <c r="A15653"/>
      <c r="C15653"/>
      <c r="D15653"/>
      <c r="E15653"/>
      <c r="F15653"/>
      <c r="G15653"/>
      <c r="H15653"/>
      <c r="J15653"/>
    </row>
    <row r="15654" spans="1:10" x14ac:dyDescent="0.25">
      <c r="A15654"/>
      <c r="C15654"/>
      <c r="D15654"/>
      <c r="E15654"/>
      <c r="F15654"/>
      <c r="G15654"/>
      <c r="H15654"/>
      <c r="J15654"/>
    </row>
    <row r="15655" spans="1:10" x14ac:dyDescent="0.25">
      <c r="A15655"/>
      <c r="C15655"/>
      <c r="D15655"/>
      <c r="E15655"/>
      <c r="F15655"/>
      <c r="G15655"/>
      <c r="H15655"/>
      <c r="J15655"/>
    </row>
    <row r="15656" spans="1:10" x14ac:dyDescent="0.25">
      <c r="A15656"/>
      <c r="C15656"/>
      <c r="D15656"/>
      <c r="E15656"/>
      <c r="F15656"/>
      <c r="G15656"/>
      <c r="H15656"/>
      <c r="J15656"/>
    </row>
    <row r="15657" spans="1:10" x14ac:dyDescent="0.25">
      <c r="A15657"/>
      <c r="C15657"/>
      <c r="D15657"/>
      <c r="E15657"/>
      <c r="F15657"/>
      <c r="G15657"/>
      <c r="H15657"/>
      <c r="J15657"/>
    </row>
    <row r="15658" spans="1:10" x14ac:dyDescent="0.25">
      <c r="A15658"/>
      <c r="C15658"/>
      <c r="D15658"/>
      <c r="E15658"/>
      <c r="F15658"/>
      <c r="G15658"/>
      <c r="H15658"/>
      <c r="J15658"/>
    </row>
    <row r="15659" spans="1:10" x14ac:dyDescent="0.25">
      <c r="A15659"/>
      <c r="C15659"/>
      <c r="D15659"/>
      <c r="E15659"/>
      <c r="F15659"/>
      <c r="G15659"/>
      <c r="H15659"/>
      <c r="J15659"/>
    </row>
    <row r="15660" spans="1:10" x14ac:dyDescent="0.25">
      <c r="A15660"/>
      <c r="C15660"/>
      <c r="D15660"/>
      <c r="E15660"/>
      <c r="F15660"/>
      <c r="G15660"/>
      <c r="H15660"/>
      <c r="J15660"/>
    </row>
    <row r="15661" spans="1:10" x14ac:dyDescent="0.25">
      <c r="A15661"/>
      <c r="C15661"/>
      <c r="D15661"/>
      <c r="E15661"/>
      <c r="F15661"/>
      <c r="G15661"/>
      <c r="H15661"/>
      <c r="J15661"/>
    </row>
    <row r="15662" spans="1:10" x14ac:dyDescent="0.25">
      <c r="A15662"/>
      <c r="C15662"/>
      <c r="D15662"/>
      <c r="E15662"/>
      <c r="F15662"/>
      <c r="G15662"/>
      <c r="H15662"/>
      <c r="J15662"/>
    </row>
    <row r="15663" spans="1:10" x14ac:dyDescent="0.25">
      <c r="A15663"/>
      <c r="C15663"/>
      <c r="D15663"/>
      <c r="E15663"/>
      <c r="F15663"/>
      <c r="G15663"/>
      <c r="H15663"/>
      <c r="J15663"/>
    </row>
    <row r="15664" spans="1:10" x14ac:dyDescent="0.25">
      <c r="A15664"/>
      <c r="C15664"/>
      <c r="D15664"/>
      <c r="E15664"/>
      <c r="F15664"/>
      <c r="G15664"/>
      <c r="H15664"/>
      <c r="J15664"/>
    </row>
    <row r="15665" spans="1:10" x14ac:dyDescent="0.25">
      <c r="A15665"/>
      <c r="C15665"/>
      <c r="D15665"/>
      <c r="E15665"/>
      <c r="F15665"/>
      <c r="G15665"/>
      <c r="H15665"/>
      <c r="J15665"/>
    </row>
    <row r="15666" spans="1:10" x14ac:dyDescent="0.25">
      <c r="A15666"/>
      <c r="C15666"/>
      <c r="D15666"/>
      <c r="E15666"/>
      <c r="F15666"/>
      <c r="G15666"/>
      <c r="H15666"/>
      <c r="J15666"/>
    </row>
    <row r="15667" spans="1:10" x14ac:dyDescent="0.25">
      <c r="A15667"/>
      <c r="C15667"/>
      <c r="D15667"/>
      <c r="E15667"/>
      <c r="F15667"/>
      <c r="G15667"/>
      <c r="H15667"/>
      <c r="J15667"/>
    </row>
    <row r="15668" spans="1:10" x14ac:dyDescent="0.25">
      <c r="A15668"/>
      <c r="C15668"/>
      <c r="D15668"/>
      <c r="E15668"/>
      <c r="F15668"/>
      <c r="G15668"/>
      <c r="H15668"/>
      <c r="J15668"/>
    </row>
    <row r="15669" spans="1:10" x14ac:dyDescent="0.25">
      <c r="A15669"/>
      <c r="C15669"/>
      <c r="D15669"/>
      <c r="E15669"/>
      <c r="F15669"/>
      <c r="G15669"/>
      <c r="H15669"/>
      <c r="J15669"/>
    </row>
    <row r="15670" spans="1:10" x14ac:dyDescent="0.25">
      <c r="A15670"/>
      <c r="C15670"/>
      <c r="D15670"/>
      <c r="E15670"/>
      <c r="F15670"/>
      <c r="G15670"/>
      <c r="H15670"/>
      <c r="J15670"/>
    </row>
    <row r="15671" spans="1:10" x14ac:dyDescent="0.25">
      <c r="A15671"/>
      <c r="C15671"/>
      <c r="D15671"/>
      <c r="E15671"/>
      <c r="F15671"/>
      <c r="G15671"/>
      <c r="H15671"/>
      <c r="J15671"/>
    </row>
    <row r="15672" spans="1:10" x14ac:dyDescent="0.25">
      <c r="A15672"/>
      <c r="C15672"/>
      <c r="D15672"/>
      <c r="E15672"/>
      <c r="F15672"/>
      <c r="G15672"/>
      <c r="H15672"/>
      <c r="J15672"/>
    </row>
    <row r="15673" spans="1:10" x14ac:dyDescent="0.25">
      <c r="A15673"/>
      <c r="C15673"/>
      <c r="D15673"/>
      <c r="E15673"/>
      <c r="F15673"/>
      <c r="G15673"/>
      <c r="H15673"/>
      <c r="J15673"/>
    </row>
    <row r="15674" spans="1:10" x14ac:dyDescent="0.25">
      <c r="A15674"/>
      <c r="C15674"/>
      <c r="D15674"/>
      <c r="E15674"/>
      <c r="F15674"/>
      <c r="G15674"/>
      <c r="H15674"/>
      <c r="J15674"/>
    </row>
    <row r="15675" spans="1:10" x14ac:dyDescent="0.25">
      <c r="A15675"/>
      <c r="C15675"/>
      <c r="D15675"/>
      <c r="E15675"/>
      <c r="F15675"/>
      <c r="G15675"/>
      <c r="H15675"/>
      <c r="J15675"/>
    </row>
    <row r="15676" spans="1:10" x14ac:dyDescent="0.25">
      <c r="A15676"/>
      <c r="C15676"/>
      <c r="D15676"/>
      <c r="E15676"/>
      <c r="F15676"/>
      <c r="G15676"/>
      <c r="H15676"/>
      <c r="J15676"/>
    </row>
    <row r="15677" spans="1:10" x14ac:dyDescent="0.25">
      <c r="A15677"/>
      <c r="C15677"/>
      <c r="D15677"/>
      <c r="E15677"/>
      <c r="F15677"/>
      <c r="G15677"/>
      <c r="H15677"/>
      <c r="J15677"/>
    </row>
    <row r="15678" spans="1:10" x14ac:dyDescent="0.25">
      <c r="A15678"/>
      <c r="C15678"/>
      <c r="D15678"/>
      <c r="E15678"/>
      <c r="F15678"/>
      <c r="G15678"/>
      <c r="H15678"/>
      <c r="J15678"/>
    </row>
    <row r="15679" spans="1:10" x14ac:dyDescent="0.25">
      <c r="A15679"/>
      <c r="C15679"/>
      <c r="D15679"/>
      <c r="E15679"/>
      <c r="F15679"/>
      <c r="G15679"/>
      <c r="H15679"/>
      <c r="J15679"/>
    </row>
    <row r="15680" spans="1:10" x14ac:dyDescent="0.25">
      <c r="A15680"/>
      <c r="C15680"/>
      <c r="D15680"/>
      <c r="E15680"/>
      <c r="F15680"/>
      <c r="G15680"/>
      <c r="H15680"/>
      <c r="J15680"/>
    </row>
    <row r="15681" spans="1:10" x14ac:dyDescent="0.25">
      <c r="A15681"/>
      <c r="C15681"/>
      <c r="D15681"/>
      <c r="E15681"/>
      <c r="F15681"/>
      <c r="G15681"/>
      <c r="H15681"/>
      <c r="J15681"/>
    </row>
    <row r="15682" spans="1:10" x14ac:dyDescent="0.25">
      <c r="A15682"/>
      <c r="C15682"/>
      <c r="D15682"/>
      <c r="E15682"/>
      <c r="F15682"/>
      <c r="G15682"/>
      <c r="H15682"/>
      <c r="J15682"/>
    </row>
    <row r="15683" spans="1:10" x14ac:dyDescent="0.25">
      <c r="A15683"/>
      <c r="C15683"/>
      <c r="D15683"/>
      <c r="E15683"/>
      <c r="F15683"/>
      <c r="G15683"/>
      <c r="H15683"/>
      <c r="J15683"/>
    </row>
    <row r="15684" spans="1:10" x14ac:dyDescent="0.25">
      <c r="A15684"/>
      <c r="C15684"/>
      <c r="D15684"/>
      <c r="E15684"/>
      <c r="F15684"/>
      <c r="G15684"/>
      <c r="H15684"/>
      <c r="J15684"/>
    </row>
    <row r="15685" spans="1:10" x14ac:dyDescent="0.25">
      <c r="A15685"/>
      <c r="C15685"/>
      <c r="D15685"/>
      <c r="E15685"/>
      <c r="F15685"/>
      <c r="G15685"/>
      <c r="H15685"/>
      <c r="J15685"/>
    </row>
    <row r="15686" spans="1:10" x14ac:dyDescent="0.25">
      <c r="A15686"/>
      <c r="C15686"/>
      <c r="D15686"/>
      <c r="E15686"/>
      <c r="F15686"/>
      <c r="G15686"/>
      <c r="H15686"/>
      <c r="J15686"/>
    </row>
    <row r="15687" spans="1:10" x14ac:dyDescent="0.25">
      <c r="A15687"/>
      <c r="C15687"/>
      <c r="D15687"/>
      <c r="E15687"/>
      <c r="F15687"/>
      <c r="G15687"/>
      <c r="H15687"/>
      <c r="J15687"/>
    </row>
    <row r="15688" spans="1:10" x14ac:dyDescent="0.25">
      <c r="A15688"/>
      <c r="C15688"/>
      <c r="D15688"/>
      <c r="E15688"/>
      <c r="F15688"/>
      <c r="G15688"/>
      <c r="H15688"/>
      <c r="J15688"/>
    </row>
    <row r="15689" spans="1:10" x14ac:dyDescent="0.25">
      <c r="A15689"/>
      <c r="C15689"/>
      <c r="D15689"/>
      <c r="E15689"/>
      <c r="F15689"/>
      <c r="G15689"/>
      <c r="H15689"/>
      <c r="J15689"/>
    </row>
    <row r="15690" spans="1:10" x14ac:dyDescent="0.25">
      <c r="A15690"/>
      <c r="C15690"/>
      <c r="D15690"/>
      <c r="E15690"/>
      <c r="F15690"/>
      <c r="G15690"/>
      <c r="H15690"/>
      <c r="J15690"/>
    </row>
    <row r="15691" spans="1:10" x14ac:dyDescent="0.25">
      <c r="A15691"/>
      <c r="C15691"/>
      <c r="D15691"/>
      <c r="E15691"/>
      <c r="F15691"/>
      <c r="G15691"/>
      <c r="H15691"/>
      <c r="J15691"/>
    </row>
    <row r="15692" spans="1:10" x14ac:dyDescent="0.25">
      <c r="A15692"/>
      <c r="C15692"/>
      <c r="D15692"/>
      <c r="E15692"/>
      <c r="F15692"/>
      <c r="G15692"/>
      <c r="H15692"/>
      <c r="J15692"/>
    </row>
    <row r="15693" spans="1:10" x14ac:dyDescent="0.25">
      <c r="A15693"/>
      <c r="C15693"/>
      <c r="D15693"/>
      <c r="E15693"/>
      <c r="F15693"/>
      <c r="G15693"/>
      <c r="H15693"/>
      <c r="J15693"/>
    </row>
    <row r="15694" spans="1:10" x14ac:dyDescent="0.25">
      <c r="A15694"/>
      <c r="C15694"/>
      <c r="D15694"/>
      <c r="E15694"/>
      <c r="F15694"/>
      <c r="G15694"/>
      <c r="H15694"/>
      <c r="J15694"/>
    </row>
    <row r="15695" spans="1:10" x14ac:dyDescent="0.25">
      <c r="A15695"/>
      <c r="C15695"/>
      <c r="D15695"/>
      <c r="E15695"/>
      <c r="F15695"/>
      <c r="G15695"/>
      <c r="H15695"/>
      <c r="J15695"/>
    </row>
    <row r="15696" spans="1:10" x14ac:dyDescent="0.25">
      <c r="A15696"/>
      <c r="C15696"/>
      <c r="D15696"/>
      <c r="E15696"/>
      <c r="F15696"/>
      <c r="G15696"/>
      <c r="H15696"/>
      <c r="J15696"/>
    </row>
    <row r="15697" spans="1:10" x14ac:dyDescent="0.25">
      <c r="A15697"/>
      <c r="C15697"/>
      <c r="D15697"/>
      <c r="E15697"/>
      <c r="F15697"/>
      <c r="G15697"/>
      <c r="H15697"/>
      <c r="J15697"/>
    </row>
    <row r="15698" spans="1:10" x14ac:dyDescent="0.25">
      <c r="A15698"/>
      <c r="C15698"/>
      <c r="D15698"/>
      <c r="E15698"/>
      <c r="F15698"/>
      <c r="G15698"/>
      <c r="H15698"/>
      <c r="J15698"/>
    </row>
    <row r="15699" spans="1:10" x14ac:dyDescent="0.25">
      <c r="A15699"/>
      <c r="C15699"/>
      <c r="D15699"/>
      <c r="E15699"/>
      <c r="F15699"/>
      <c r="G15699"/>
      <c r="H15699"/>
      <c r="J15699"/>
    </row>
    <row r="15700" spans="1:10" x14ac:dyDescent="0.25">
      <c r="A15700"/>
      <c r="C15700"/>
      <c r="D15700"/>
      <c r="E15700"/>
      <c r="F15700"/>
      <c r="G15700"/>
      <c r="H15700"/>
      <c r="J15700"/>
    </row>
    <row r="15701" spans="1:10" x14ac:dyDescent="0.25">
      <c r="A15701"/>
      <c r="C15701"/>
      <c r="D15701"/>
      <c r="E15701"/>
      <c r="F15701"/>
      <c r="G15701"/>
      <c r="H15701"/>
      <c r="J15701"/>
    </row>
    <row r="15702" spans="1:10" x14ac:dyDescent="0.25">
      <c r="A15702"/>
      <c r="C15702"/>
      <c r="D15702"/>
      <c r="E15702"/>
      <c r="F15702"/>
      <c r="G15702"/>
      <c r="H15702"/>
      <c r="J15702"/>
    </row>
    <row r="15703" spans="1:10" x14ac:dyDescent="0.25">
      <c r="A15703"/>
      <c r="C15703"/>
      <c r="D15703"/>
      <c r="E15703"/>
      <c r="F15703"/>
      <c r="G15703"/>
      <c r="H15703"/>
      <c r="J15703"/>
    </row>
    <row r="15704" spans="1:10" x14ac:dyDescent="0.25">
      <c r="A15704"/>
      <c r="C15704"/>
      <c r="D15704"/>
      <c r="E15704"/>
      <c r="F15704"/>
      <c r="G15704"/>
      <c r="H15704"/>
      <c r="J15704"/>
    </row>
    <row r="15705" spans="1:10" x14ac:dyDescent="0.25">
      <c r="A15705"/>
      <c r="C15705"/>
      <c r="D15705"/>
      <c r="E15705"/>
      <c r="F15705"/>
      <c r="G15705"/>
      <c r="H15705"/>
      <c r="J15705"/>
    </row>
    <row r="15706" spans="1:10" x14ac:dyDescent="0.25">
      <c r="A15706"/>
      <c r="C15706"/>
      <c r="D15706"/>
      <c r="E15706"/>
      <c r="F15706"/>
      <c r="G15706"/>
      <c r="H15706"/>
      <c r="J15706"/>
    </row>
    <row r="15707" spans="1:10" x14ac:dyDescent="0.25">
      <c r="A15707"/>
      <c r="C15707"/>
      <c r="D15707"/>
      <c r="E15707"/>
      <c r="F15707"/>
      <c r="G15707"/>
      <c r="H15707"/>
      <c r="J15707"/>
    </row>
    <row r="15708" spans="1:10" x14ac:dyDescent="0.25">
      <c r="A15708"/>
      <c r="C15708"/>
      <c r="D15708"/>
      <c r="E15708"/>
      <c r="F15708"/>
      <c r="G15708"/>
      <c r="H15708"/>
      <c r="J15708"/>
    </row>
    <row r="15709" spans="1:10" x14ac:dyDescent="0.25">
      <c r="A15709"/>
      <c r="C15709"/>
      <c r="D15709"/>
      <c r="E15709"/>
      <c r="F15709"/>
      <c r="G15709"/>
      <c r="H15709"/>
      <c r="J15709"/>
    </row>
    <row r="15710" spans="1:10" x14ac:dyDescent="0.25">
      <c r="A15710"/>
      <c r="C15710"/>
      <c r="D15710"/>
      <c r="E15710"/>
      <c r="F15710"/>
      <c r="G15710"/>
      <c r="H15710"/>
      <c r="J15710"/>
    </row>
    <row r="15711" spans="1:10" x14ac:dyDescent="0.25">
      <c r="A15711"/>
      <c r="C15711"/>
      <c r="D15711"/>
      <c r="E15711"/>
      <c r="F15711"/>
      <c r="G15711"/>
      <c r="H15711"/>
      <c r="J15711"/>
    </row>
    <row r="15712" spans="1:10" x14ac:dyDescent="0.25">
      <c r="A15712"/>
      <c r="C15712"/>
      <c r="D15712"/>
      <c r="E15712"/>
      <c r="F15712"/>
      <c r="G15712"/>
      <c r="H15712"/>
      <c r="J15712"/>
    </row>
    <row r="15713" spans="1:10" x14ac:dyDescent="0.25">
      <c r="A15713"/>
      <c r="C15713"/>
      <c r="D15713"/>
      <c r="E15713"/>
      <c r="F15713"/>
      <c r="G15713"/>
      <c r="H15713"/>
      <c r="J15713"/>
    </row>
    <row r="15714" spans="1:10" x14ac:dyDescent="0.25">
      <c r="A15714"/>
      <c r="C15714"/>
      <c r="D15714"/>
      <c r="E15714"/>
      <c r="F15714"/>
      <c r="G15714"/>
      <c r="H15714"/>
      <c r="J15714"/>
    </row>
    <row r="15715" spans="1:10" x14ac:dyDescent="0.25">
      <c r="A15715"/>
      <c r="C15715"/>
      <c r="D15715"/>
      <c r="E15715"/>
      <c r="F15715"/>
      <c r="G15715"/>
      <c r="H15715"/>
      <c r="J15715"/>
    </row>
    <row r="15716" spans="1:10" x14ac:dyDescent="0.25">
      <c r="A15716"/>
      <c r="C15716"/>
      <c r="D15716"/>
      <c r="E15716"/>
      <c r="F15716"/>
      <c r="G15716"/>
      <c r="H15716"/>
      <c r="J15716"/>
    </row>
    <row r="15717" spans="1:10" x14ac:dyDescent="0.25">
      <c r="A15717"/>
      <c r="C15717"/>
      <c r="D15717"/>
      <c r="E15717"/>
      <c r="F15717"/>
      <c r="G15717"/>
      <c r="H15717"/>
      <c r="J15717"/>
    </row>
    <row r="15718" spans="1:10" x14ac:dyDescent="0.25">
      <c r="A15718"/>
      <c r="C15718"/>
      <c r="D15718"/>
      <c r="E15718"/>
      <c r="F15718"/>
      <c r="G15718"/>
      <c r="H15718"/>
      <c r="J15718"/>
    </row>
    <row r="15719" spans="1:10" x14ac:dyDescent="0.25">
      <c r="A15719"/>
      <c r="C15719"/>
      <c r="D15719"/>
      <c r="E15719"/>
      <c r="F15719"/>
      <c r="G15719"/>
      <c r="H15719"/>
      <c r="J15719"/>
    </row>
    <row r="15720" spans="1:10" x14ac:dyDescent="0.25">
      <c r="A15720"/>
      <c r="C15720"/>
      <c r="D15720"/>
      <c r="E15720"/>
      <c r="F15720"/>
      <c r="G15720"/>
      <c r="H15720"/>
      <c r="J15720"/>
    </row>
    <row r="15721" spans="1:10" x14ac:dyDescent="0.25">
      <c r="A15721"/>
      <c r="C15721"/>
      <c r="D15721"/>
      <c r="E15721"/>
      <c r="F15721"/>
      <c r="G15721"/>
      <c r="H15721"/>
      <c r="J15721"/>
    </row>
    <row r="15722" spans="1:10" x14ac:dyDescent="0.25">
      <c r="A15722"/>
      <c r="C15722"/>
      <c r="D15722"/>
      <c r="E15722"/>
      <c r="F15722"/>
      <c r="G15722"/>
      <c r="H15722"/>
      <c r="J15722"/>
    </row>
    <row r="15723" spans="1:10" x14ac:dyDescent="0.25">
      <c r="A15723"/>
      <c r="C15723"/>
      <c r="D15723"/>
      <c r="E15723"/>
      <c r="F15723"/>
      <c r="G15723"/>
      <c r="H15723"/>
      <c r="J15723"/>
    </row>
    <row r="15724" spans="1:10" x14ac:dyDescent="0.25">
      <c r="A15724"/>
      <c r="C15724"/>
      <c r="D15724"/>
      <c r="E15724"/>
      <c r="F15724"/>
      <c r="G15724"/>
      <c r="H15724"/>
      <c r="J15724"/>
    </row>
    <row r="15725" spans="1:10" x14ac:dyDescent="0.25">
      <c r="A15725"/>
      <c r="C15725"/>
      <c r="D15725"/>
      <c r="E15725"/>
      <c r="F15725"/>
      <c r="G15725"/>
      <c r="H15725"/>
      <c r="J15725"/>
    </row>
    <row r="15726" spans="1:10" x14ac:dyDescent="0.25">
      <c r="A15726"/>
      <c r="C15726"/>
      <c r="D15726"/>
      <c r="E15726"/>
      <c r="F15726"/>
      <c r="G15726"/>
      <c r="H15726"/>
      <c r="J15726"/>
    </row>
    <row r="15727" spans="1:10" x14ac:dyDescent="0.25">
      <c r="A15727"/>
      <c r="C15727"/>
      <c r="D15727"/>
      <c r="E15727"/>
      <c r="F15727"/>
      <c r="G15727"/>
      <c r="H15727"/>
      <c r="J15727"/>
    </row>
    <row r="15728" spans="1:10" x14ac:dyDescent="0.25">
      <c r="A15728"/>
      <c r="C15728"/>
      <c r="D15728"/>
      <c r="E15728"/>
      <c r="F15728"/>
      <c r="G15728"/>
      <c r="H15728"/>
      <c r="J15728"/>
    </row>
    <row r="15729" spans="1:10" x14ac:dyDescent="0.25">
      <c r="A15729"/>
      <c r="C15729"/>
      <c r="D15729"/>
      <c r="E15729"/>
      <c r="F15729"/>
      <c r="G15729"/>
      <c r="H15729"/>
      <c r="J15729"/>
    </row>
    <row r="15730" spans="1:10" x14ac:dyDescent="0.25">
      <c r="A15730"/>
      <c r="C15730"/>
      <c r="D15730"/>
      <c r="E15730"/>
      <c r="F15730"/>
      <c r="G15730"/>
      <c r="H15730"/>
      <c r="J15730"/>
    </row>
    <row r="15731" spans="1:10" x14ac:dyDescent="0.25">
      <c r="A15731"/>
      <c r="C15731"/>
      <c r="D15731"/>
      <c r="E15731"/>
      <c r="F15731"/>
      <c r="G15731"/>
      <c r="H15731"/>
      <c r="J15731"/>
    </row>
    <row r="15732" spans="1:10" x14ac:dyDescent="0.25">
      <c r="A15732"/>
      <c r="C15732"/>
      <c r="D15732"/>
      <c r="E15732"/>
      <c r="F15732"/>
      <c r="G15732"/>
      <c r="H15732"/>
      <c r="J15732"/>
    </row>
    <row r="15733" spans="1:10" x14ac:dyDescent="0.25">
      <c r="A15733"/>
      <c r="C15733"/>
      <c r="D15733"/>
      <c r="E15733"/>
      <c r="F15733"/>
      <c r="G15733"/>
      <c r="H15733"/>
      <c r="J15733"/>
    </row>
    <row r="15734" spans="1:10" x14ac:dyDescent="0.25">
      <c r="A15734"/>
      <c r="C15734"/>
      <c r="D15734"/>
      <c r="E15734"/>
      <c r="F15734"/>
      <c r="G15734"/>
      <c r="H15734"/>
      <c r="J15734"/>
    </row>
    <row r="15735" spans="1:10" x14ac:dyDescent="0.25">
      <c r="A15735"/>
      <c r="C15735"/>
      <c r="D15735"/>
      <c r="E15735"/>
      <c r="F15735"/>
      <c r="G15735"/>
      <c r="H15735"/>
      <c r="J15735"/>
    </row>
    <row r="15736" spans="1:10" x14ac:dyDescent="0.25">
      <c r="A15736"/>
      <c r="C15736"/>
      <c r="D15736"/>
      <c r="E15736"/>
      <c r="F15736"/>
      <c r="G15736"/>
      <c r="H15736"/>
      <c r="J15736"/>
    </row>
    <row r="15737" spans="1:10" x14ac:dyDescent="0.25">
      <c r="A15737"/>
      <c r="C15737"/>
      <c r="D15737"/>
      <c r="E15737"/>
      <c r="F15737"/>
      <c r="G15737"/>
      <c r="H15737"/>
      <c r="J15737"/>
    </row>
    <row r="15738" spans="1:10" x14ac:dyDescent="0.25">
      <c r="A15738"/>
      <c r="C15738"/>
      <c r="D15738"/>
      <c r="E15738"/>
      <c r="F15738"/>
      <c r="G15738"/>
      <c r="H15738"/>
      <c r="J15738"/>
    </row>
    <row r="15739" spans="1:10" x14ac:dyDescent="0.25">
      <c r="A15739"/>
      <c r="C15739"/>
      <c r="D15739"/>
      <c r="E15739"/>
      <c r="F15739"/>
      <c r="G15739"/>
      <c r="H15739"/>
      <c r="J15739"/>
    </row>
    <row r="15740" spans="1:10" x14ac:dyDescent="0.25">
      <c r="A15740"/>
      <c r="C15740"/>
      <c r="D15740"/>
      <c r="E15740"/>
      <c r="F15740"/>
      <c r="G15740"/>
      <c r="H15740"/>
      <c r="J15740"/>
    </row>
    <row r="15741" spans="1:10" x14ac:dyDescent="0.25">
      <c r="A15741"/>
      <c r="C15741"/>
      <c r="D15741"/>
      <c r="E15741"/>
      <c r="F15741"/>
      <c r="G15741"/>
      <c r="H15741"/>
      <c r="J15741"/>
    </row>
    <row r="15742" spans="1:10" x14ac:dyDescent="0.25">
      <c r="A15742"/>
      <c r="C15742"/>
      <c r="D15742"/>
      <c r="E15742"/>
      <c r="F15742"/>
      <c r="G15742"/>
      <c r="H15742"/>
      <c r="J15742"/>
    </row>
    <row r="15743" spans="1:10" x14ac:dyDescent="0.25">
      <c r="A15743"/>
      <c r="C15743"/>
      <c r="D15743"/>
      <c r="E15743"/>
      <c r="F15743"/>
      <c r="G15743"/>
      <c r="H15743"/>
      <c r="J15743"/>
    </row>
    <row r="15744" spans="1:10" x14ac:dyDescent="0.25">
      <c r="A15744"/>
      <c r="C15744"/>
      <c r="D15744"/>
      <c r="E15744"/>
      <c r="F15744"/>
      <c r="G15744"/>
      <c r="H15744"/>
      <c r="J15744"/>
    </row>
    <row r="15745" spans="1:10" x14ac:dyDescent="0.25">
      <c r="A15745"/>
      <c r="C15745"/>
      <c r="D15745"/>
      <c r="E15745"/>
      <c r="F15745"/>
      <c r="G15745"/>
      <c r="H15745"/>
      <c r="J15745"/>
    </row>
    <row r="15746" spans="1:10" x14ac:dyDescent="0.25">
      <c r="A15746"/>
      <c r="C15746"/>
      <c r="D15746"/>
      <c r="E15746"/>
      <c r="F15746"/>
      <c r="G15746"/>
      <c r="H15746"/>
      <c r="J15746"/>
    </row>
    <row r="15747" spans="1:10" x14ac:dyDescent="0.25">
      <c r="A15747"/>
      <c r="C15747"/>
      <c r="D15747"/>
      <c r="E15747"/>
      <c r="F15747"/>
      <c r="G15747"/>
      <c r="H15747"/>
      <c r="J15747"/>
    </row>
    <row r="15748" spans="1:10" x14ac:dyDescent="0.25">
      <c r="A15748"/>
      <c r="C15748"/>
      <c r="D15748"/>
      <c r="E15748"/>
      <c r="F15748"/>
      <c r="G15748"/>
      <c r="H15748"/>
      <c r="J15748"/>
    </row>
    <row r="15749" spans="1:10" x14ac:dyDescent="0.25">
      <c r="A15749"/>
      <c r="C15749"/>
      <c r="D15749"/>
      <c r="E15749"/>
      <c r="F15749"/>
      <c r="G15749"/>
      <c r="H15749"/>
      <c r="J15749"/>
    </row>
    <row r="15750" spans="1:10" x14ac:dyDescent="0.25">
      <c r="A15750"/>
      <c r="C15750"/>
      <c r="D15750"/>
      <c r="E15750"/>
      <c r="F15750"/>
      <c r="G15750"/>
      <c r="H15750"/>
      <c r="J15750"/>
    </row>
    <row r="15751" spans="1:10" x14ac:dyDescent="0.25">
      <c r="A15751"/>
      <c r="C15751"/>
      <c r="D15751"/>
      <c r="E15751"/>
      <c r="F15751"/>
      <c r="G15751"/>
      <c r="H15751"/>
      <c r="J15751"/>
    </row>
    <row r="15752" spans="1:10" x14ac:dyDescent="0.25">
      <c r="A15752"/>
      <c r="C15752"/>
      <c r="D15752"/>
      <c r="E15752"/>
      <c r="F15752"/>
      <c r="G15752"/>
      <c r="H15752"/>
      <c r="J15752"/>
    </row>
    <row r="15753" spans="1:10" x14ac:dyDescent="0.25">
      <c r="A15753"/>
      <c r="C15753"/>
      <c r="D15753"/>
      <c r="E15753"/>
      <c r="F15753"/>
      <c r="G15753"/>
      <c r="H15753"/>
      <c r="J15753"/>
    </row>
    <row r="15754" spans="1:10" x14ac:dyDescent="0.25">
      <c r="A15754"/>
      <c r="C15754"/>
      <c r="D15754"/>
      <c r="E15754"/>
      <c r="F15754"/>
      <c r="G15754"/>
      <c r="H15754"/>
      <c r="J15754"/>
    </row>
    <row r="15755" spans="1:10" x14ac:dyDescent="0.25">
      <c r="A15755"/>
      <c r="C15755"/>
      <c r="D15755"/>
      <c r="E15755"/>
      <c r="F15755"/>
      <c r="G15755"/>
      <c r="H15755"/>
      <c r="J15755"/>
    </row>
    <row r="15756" spans="1:10" x14ac:dyDescent="0.25">
      <c r="A15756"/>
      <c r="C15756"/>
      <c r="D15756"/>
      <c r="E15756"/>
      <c r="F15756"/>
      <c r="G15756"/>
      <c r="H15756"/>
      <c r="J15756"/>
    </row>
    <row r="15757" spans="1:10" x14ac:dyDescent="0.25">
      <c r="A15757"/>
      <c r="C15757"/>
      <c r="D15757"/>
      <c r="E15757"/>
      <c r="F15757"/>
      <c r="G15757"/>
      <c r="H15757"/>
      <c r="J15757"/>
    </row>
    <row r="15758" spans="1:10" x14ac:dyDescent="0.25">
      <c r="A15758"/>
      <c r="C15758"/>
      <c r="D15758"/>
      <c r="E15758"/>
      <c r="F15758"/>
      <c r="G15758"/>
      <c r="H15758"/>
      <c r="J15758"/>
    </row>
    <row r="15759" spans="1:10" x14ac:dyDescent="0.25">
      <c r="A15759"/>
      <c r="C15759"/>
      <c r="D15759"/>
      <c r="E15759"/>
      <c r="F15759"/>
      <c r="G15759"/>
      <c r="H15759"/>
      <c r="J15759"/>
    </row>
    <row r="15760" spans="1:10" x14ac:dyDescent="0.25">
      <c r="A15760"/>
      <c r="C15760"/>
      <c r="D15760"/>
      <c r="E15760"/>
      <c r="F15760"/>
      <c r="G15760"/>
      <c r="H15760"/>
      <c r="J15760"/>
    </row>
    <row r="15761" spans="1:10" x14ac:dyDescent="0.25">
      <c r="A15761"/>
      <c r="C15761"/>
      <c r="D15761"/>
      <c r="E15761"/>
      <c r="F15761"/>
      <c r="G15761"/>
      <c r="H15761"/>
      <c r="J15761"/>
    </row>
    <row r="15762" spans="1:10" x14ac:dyDescent="0.25">
      <c r="A15762"/>
      <c r="C15762"/>
      <c r="D15762"/>
      <c r="E15762"/>
      <c r="F15762"/>
      <c r="G15762"/>
      <c r="H15762"/>
      <c r="J15762"/>
    </row>
    <row r="15763" spans="1:10" x14ac:dyDescent="0.25">
      <c r="A15763"/>
      <c r="C15763"/>
      <c r="D15763"/>
      <c r="E15763"/>
      <c r="F15763"/>
      <c r="G15763"/>
      <c r="H15763"/>
      <c r="J15763"/>
    </row>
    <row r="15764" spans="1:10" x14ac:dyDescent="0.25">
      <c r="A15764"/>
      <c r="C15764"/>
      <c r="D15764"/>
      <c r="E15764"/>
      <c r="F15764"/>
      <c r="G15764"/>
      <c r="H15764"/>
      <c r="J15764"/>
    </row>
    <row r="15765" spans="1:10" x14ac:dyDescent="0.25">
      <c r="A15765"/>
      <c r="C15765"/>
      <c r="D15765"/>
      <c r="E15765"/>
      <c r="F15765"/>
      <c r="G15765"/>
      <c r="H15765"/>
      <c r="J15765"/>
    </row>
    <row r="15766" spans="1:10" x14ac:dyDescent="0.25">
      <c r="A15766"/>
      <c r="C15766"/>
      <c r="D15766"/>
      <c r="E15766"/>
      <c r="F15766"/>
      <c r="G15766"/>
      <c r="H15766"/>
      <c r="J15766"/>
    </row>
    <row r="15767" spans="1:10" x14ac:dyDescent="0.25">
      <c r="A15767"/>
      <c r="C15767"/>
      <c r="D15767"/>
      <c r="E15767"/>
      <c r="F15767"/>
      <c r="G15767"/>
      <c r="H15767"/>
      <c r="J15767"/>
    </row>
    <row r="15768" spans="1:10" x14ac:dyDescent="0.25">
      <c r="A15768"/>
      <c r="C15768"/>
      <c r="D15768"/>
      <c r="E15768"/>
      <c r="F15768"/>
      <c r="G15768"/>
      <c r="H15768"/>
      <c r="J15768"/>
    </row>
    <row r="15769" spans="1:10" x14ac:dyDescent="0.25">
      <c r="A15769"/>
      <c r="C15769"/>
      <c r="D15769"/>
      <c r="E15769"/>
      <c r="F15769"/>
      <c r="G15769"/>
      <c r="H15769"/>
      <c r="J15769"/>
    </row>
    <row r="15770" spans="1:10" x14ac:dyDescent="0.25">
      <c r="A15770"/>
      <c r="C15770"/>
      <c r="D15770"/>
      <c r="E15770"/>
      <c r="F15770"/>
      <c r="G15770"/>
      <c r="H15770"/>
      <c r="J15770"/>
    </row>
    <row r="15771" spans="1:10" x14ac:dyDescent="0.25">
      <c r="A15771"/>
      <c r="C15771"/>
      <c r="D15771"/>
      <c r="E15771"/>
      <c r="F15771"/>
      <c r="G15771"/>
      <c r="H15771"/>
      <c r="J15771"/>
    </row>
    <row r="15772" spans="1:10" x14ac:dyDescent="0.25">
      <c r="A15772"/>
      <c r="C15772"/>
      <c r="D15772"/>
      <c r="E15772"/>
      <c r="F15772"/>
      <c r="G15772"/>
      <c r="H15772"/>
      <c r="J15772"/>
    </row>
    <row r="15773" spans="1:10" x14ac:dyDescent="0.25">
      <c r="A15773"/>
      <c r="C15773"/>
      <c r="D15773"/>
      <c r="E15773"/>
      <c r="F15773"/>
      <c r="G15773"/>
      <c r="H15773"/>
      <c r="J15773"/>
    </row>
    <row r="15774" spans="1:10" x14ac:dyDescent="0.25">
      <c r="A15774"/>
      <c r="C15774"/>
      <c r="D15774"/>
      <c r="E15774"/>
      <c r="F15774"/>
      <c r="G15774"/>
      <c r="H15774"/>
      <c r="J15774"/>
    </row>
    <row r="15775" spans="1:10" x14ac:dyDescent="0.25">
      <c r="A15775"/>
      <c r="C15775"/>
      <c r="D15775"/>
      <c r="E15775"/>
      <c r="F15775"/>
      <c r="G15775"/>
      <c r="H15775"/>
      <c r="J15775"/>
    </row>
    <row r="15776" spans="1:10" x14ac:dyDescent="0.25">
      <c r="A15776"/>
      <c r="C15776"/>
      <c r="D15776"/>
      <c r="E15776"/>
      <c r="F15776"/>
      <c r="G15776"/>
      <c r="H15776"/>
      <c r="J15776"/>
    </row>
    <row r="15777" spans="1:10" x14ac:dyDescent="0.25">
      <c r="A15777"/>
      <c r="C15777"/>
      <c r="D15777"/>
      <c r="E15777"/>
      <c r="F15777"/>
      <c r="G15777"/>
      <c r="H15777"/>
      <c r="J15777"/>
    </row>
    <row r="15778" spans="1:10" x14ac:dyDescent="0.25">
      <c r="A15778"/>
      <c r="C15778"/>
      <c r="D15778"/>
      <c r="E15778"/>
      <c r="F15778"/>
      <c r="G15778"/>
      <c r="H15778"/>
      <c r="J15778"/>
    </row>
    <row r="15779" spans="1:10" x14ac:dyDescent="0.25">
      <c r="A15779"/>
      <c r="C15779"/>
      <c r="D15779"/>
      <c r="E15779"/>
      <c r="F15779"/>
      <c r="G15779"/>
      <c r="H15779"/>
      <c r="J15779"/>
    </row>
    <row r="15780" spans="1:10" x14ac:dyDescent="0.25">
      <c r="A15780"/>
      <c r="C15780"/>
      <c r="D15780"/>
      <c r="E15780"/>
      <c r="F15780"/>
      <c r="G15780"/>
      <c r="H15780"/>
      <c r="J15780"/>
    </row>
    <row r="15781" spans="1:10" x14ac:dyDescent="0.25">
      <c r="A15781"/>
      <c r="C15781"/>
      <c r="D15781"/>
      <c r="E15781"/>
      <c r="F15781"/>
      <c r="G15781"/>
      <c r="H15781"/>
      <c r="J15781"/>
    </row>
    <row r="15782" spans="1:10" x14ac:dyDescent="0.25">
      <c r="A15782"/>
      <c r="C15782"/>
      <c r="D15782"/>
      <c r="E15782"/>
      <c r="F15782"/>
      <c r="G15782"/>
      <c r="H15782"/>
      <c r="J15782"/>
    </row>
    <row r="15783" spans="1:10" x14ac:dyDescent="0.25">
      <c r="A15783"/>
      <c r="C15783"/>
      <c r="D15783"/>
      <c r="E15783"/>
      <c r="F15783"/>
      <c r="G15783"/>
      <c r="H15783"/>
      <c r="J15783"/>
    </row>
    <row r="15784" spans="1:10" x14ac:dyDescent="0.25">
      <c r="A15784"/>
      <c r="C15784"/>
      <c r="D15784"/>
      <c r="E15784"/>
      <c r="F15784"/>
      <c r="G15784"/>
      <c r="H15784"/>
      <c r="J15784"/>
    </row>
    <row r="15785" spans="1:10" x14ac:dyDescent="0.25">
      <c r="A15785"/>
      <c r="C15785"/>
      <c r="D15785"/>
      <c r="E15785"/>
      <c r="F15785"/>
      <c r="G15785"/>
      <c r="H15785"/>
      <c r="J15785"/>
    </row>
    <row r="15786" spans="1:10" x14ac:dyDescent="0.25">
      <c r="A15786"/>
      <c r="C15786"/>
      <c r="D15786"/>
      <c r="E15786"/>
      <c r="F15786"/>
      <c r="G15786"/>
      <c r="H15786"/>
      <c r="J15786"/>
    </row>
    <row r="15787" spans="1:10" x14ac:dyDescent="0.25">
      <c r="A15787"/>
      <c r="C15787"/>
      <c r="D15787"/>
      <c r="E15787"/>
      <c r="F15787"/>
      <c r="G15787"/>
      <c r="H15787"/>
      <c r="J15787"/>
    </row>
    <row r="15788" spans="1:10" x14ac:dyDescent="0.25">
      <c r="A15788"/>
      <c r="C15788"/>
      <c r="D15788"/>
      <c r="E15788"/>
      <c r="F15788"/>
      <c r="G15788"/>
      <c r="H15788"/>
      <c r="J15788"/>
    </row>
    <row r="15789" spans="1:10" x14ac:dyDescent="0.25">
      <c r="A15789"/>
      <c r="C15789"/>
      <c r="D15789"/>
      <c r="E15789"/>
      <c r="F15789"/>
      <c r="G15789"/>
      <c r="H15789"/>
      <c r="J15789"/>
    </row>
    <row r="15790" spans="1:10" x14ac:dyDescent="0.25">
      <c r="A15790"/>
      <c r="C15790"/>
      <c r="D15790"/>
      <c r="E15790"/>
      <c r="F15790"/>
      <c r="G15790"/>
      <c r="H15790"/>
      <c r="J15790"/>
    </row>
    <row r="15791" spans="1:10" x14ac:dyDescent="0.25">
      <c r="A15791"/>
      <c r="C15791"/>
      <c r="D15791"/>
      <c r="E15791"/>
      <c r="F15791"/>
      <c r="G15791"/>
      <c r="H15791"/>
      <c r="J15791"/>
    </row>
    <row r="15792" spans="1:10" x14ac:dyDescent="0.25">
      <c r="A15792"/>
      <c r="C15792"/>
      <c r="D15792"/>
      <c r="E15792"/>
      <c r="F15792"/>
      <c r="G15792"/>
      <c r="H15792"/>
      <c r="J15792"/>
    </row>
    <row r="15793" spans="1:10" x14ac:dyDescent="0.25">
      <c r="A15793"/>
      <c r="C15793"/>
      <c r="D15793"/>
      <c r="E15793"/>
      <c r="F15793"/>
      <c r="G15793"/>
      <c r="H15793"/>
      <c r="J15793"/>
    </row>
    <row r="15794" spans="1:10" x14ac:dyDescent="0.25">
      <c r="A15794"/>
      <c r="C15794"/>
      <c r="D15794"/>
      <c r="E15794"/>
      <c r="F15794"/>
      <c r="G15794"/>
      <c r="H15794"/>
      <c r="J15794"/>
    </row>
    <row r="15795" spans="1:10" x14ac:dyDescent="0.25">
      <c r="A15795"/>
      <c r="C15795"/>
      <c r="D15795"/>
      <c r="E15795"/>
      <c r="F15795"/>
      <c r="G15795"/>
      <c r="H15795"/>
      <c r="J15795"/>
    </row>
    <row r="15796" spans="1:10" x14ac:dyDescent="0.25">
      <c r="A15796"/>
      <c r="C15796"/>
      <c r="D15796"/>
      <c r="E15796"/>
      <c r="F15796"/>
      <c r="G15796"/>
      <c r="H15796"/>
      <c r="J15796"/>
    </row>
    <row r="15797" spans="1:10" x14ac:dyDescent="0.25">
      <c r="A15797"/>
      <c r="C15797"/>
      <c r="D15797"/>
      <c r="E15797"/>
      <c r="F15797"/>
      <c r="G15797"/>
      <c r="H15797"/>
      <c r="J15797"/>
    </row>
    <row r="15798" spans="1:10" x14ac:dyDescent="0.25">
      <c r="A15798"/>
      <c r="C15798"/>
      <c r="D15798"/>
      <c r="E15798"/>
      <c r="F15798"/>
      <c r="G15798"/>
      <c r="H15798"/>
      <c r="J15798"/>
    </row>
    <row r="15799" spans="1:10" x14ac:dyDescent="0.25">
      <c r="A15799"/>
      <c r="C15799"/>
      <c r="D15799"/>
      <c r="E15799"/>
      <c r="F15799"/>
      <c r="G15799"/>
      <c r="H15799"/>
      <c r="J15799"/>
    </row>
    <row r="15800" spans="1:10" x14ac:dyDescent="0.25">
      <c r="A15800"/>
      <c r="C15800"/>
      <c r="D15800"/>
      <c r="E15800"/>
      <c r="F15800"/>
      <c r="G15800"/>
      <c r="H15800"/>
      <c r="J15800"/>
    </row>
    <row r="15801" spans="1:10" x14ac:dyDescent="0.25">
      <c r="A15801"/>
      <c r="C15801"/>
      <c r="D15801"/>
      <c r="E15801"/>
      <c r="F15801"/>
      <c r="G15801"/>
      <c r="H15801"/>
      <c r="J15801"/>
    </row>
    <row r="15802" spans="1:10" x14ac:dyDescent="0.25">
      <c r="A15802"/>
      <c r="C15802"/>
      <c r="D15802"/>
      <c r="E15802"/>
      <c r="F15802"/>
      <c r="G15802"/>
      <c r="H15802"/>
      <c r="J15802"/>
    </row>
    <row r="15803" spans="1:10" x14ac:dyDescent="0.25">
      <c r="A15803"/>
      <c r="C15803"/>
      <c r="D15803"/>
      <c r="E15803"/>
      <c r="F15803"/>
      <c r="G15803"/>
      <c r="H15803"/>
      <c r="J15803"/>
    </row>
    <row r="15804" spans="1:10" x14ac:dyDescent="0.25">
      <c r="A15804"/>
      <c r="C15804"/>
      <c r="D15804"/>
      <c r="E15804"/>
      <c r="F15804"/>
      <c r="G15804"/>
      <c r="H15804"/>
      <c r="J15804"/>
    </row>
    <row r="15805" spans="1:10" x14ac:dyDescent="0.25">
      <c r="A15805"/>
      <c r="C15805"/>
      <c r="D15805"/>
      <c r="E15805"/>
      <c r="F15805"/>
      <c r="G15805"/>
      <c r="H15805"/>
      <c r="J15805"/>
    </row>
    <row r="15806" spans="1:10" x14ac:dyDescent="0.25">
      <c r="A15806"/>
      <c r="C15806"/>
      <c r="D15806"/>
      <c r="E15806"/>
      <c r="F15806"/>
      <c r="G15806"/>
      <c r="H15806"/>
      <c r="J15806"/>
    </row>
    <row r="15807" spans="1:10" x14ac:dyDescent="0.25">
      <c r="A15807"/>
      <c r="C15807"/>
      <c r="D15807"/>
      <c r="E15807"/>
      <c r="F15807"/>
      <c r="G15807"/>
      <c r="H15807"/>
      <c r="J15807"/>
    </row>
    <row r="15808" spans="1:10" x14ac:dyDescent="0.25">
      <c r="A15808"/>
      <c r="C15808"/>
      <c r="D15808"/>
      <c r="E15808"/>
      <c r="F15808"/>
      <c r="G15808"/>
      <c r="H15808"/>
      <c r="J15808"/>
    </row>
    <row r="15809" spans="1:10" x14ac:dyDescent="0.25">
      <c r="A15809"/>
      <c r="C15809"/>
      <c r="D15809"/>
      <c r="E15809"/>
      <c r="F15809"/>
      <c r="G15809"/>
      <c r="H15809"/>
      <c r="J15809"/>
    </row>
    <row r="15810" spans="1:10" x14ac:dyDescent="0.25">
      <c r="A15810"/>
      <c r="C15810"/>
      <c r="D15810"/>
      <c r="E15810"/>
      <c r="F15810"/>
      <c r="G15810"/>
      <c r="H15810"/>
      <c r="J15810"/>
    </row>
    <row r="15811" spans="1:10" x14ac:dyDescent="0.25">
      <c r="A15811"/>
      <c r="C15811"/>
      <c r="D15811"/>
      <c r="E15811"/>
      <c r="F15811"/>
      <c r="G15811"/>
      <c r="H15811"/>
      <c r="J15811"/>
    </row>
    <row r="15812" spans="1:10" x14ac:dyDescent="0.25">
      <c r="A15812"/>
      <c r="C15812"/>
      <c r="D15812"/>
      <c r="E15812"/>
      <c r="F15812"/>
      <c r="G15812"/>
      <c r="H15812"/>
      <c r="J15812"/>
    </row>
    <row r="15813" spans="1:10" x14ac:dyDescent="0.25">
      <c r="A15813"/>
      <c r="C15813"/>
      <c r="D15813"/>
      <c r="E15813"/>
      <c r="F15813"/>
      <c r="G15813"/>
      <c r="H15813"/>
      <c r="J15813"/>
    </row>
    <row r="15814" spans="1:10" x14ac:dyDescent="0.25">
      <c r="A15814"/>
      <c r="C15814"/>
      <c r="D15814"/>
      <c r="E15814"/>
      <c r="F15814"/>
      <c r="G15814"/>
      <c r="H15814"/>
      <c r="J15814"/>
    </row>
    <row r="15815" spans="1:10" x14ac:dyDescent="0.25">
      <c r="A15815"/>
      <c r="C15815"/>
      <c r="D15815"/>
      <c r="E15815"/>
      <c r="F15815"/>
      <c r="G15815"/>
      <c r="H15815"/>
      <c r="J15815"/>
    </row>
    <row r="15816" spans="1:10" x14ac:dyDescent="0.25">
      <c r="A15816"/>
      <c r="C15816"/>
      <c r="D15816"/>
      <c r="E15816"/>
      <c r="F15816"/>
      <c r="G15816"/>
      <c r="H15816"/>
      <c r="J15816"/>
    </row>
    <row r="15817" spans="1:10" x14ac:dyDescent="0.25">
      <c r="A15817"/>
      <c r="C15817"/>
      <c r="D15817"/>
      <c r="E15817"/>
      <c r="F15817"/>
      <c r="G15817"/>
      <c r="H15817"/>
      <c r="J15817"/>
    </row>
    <row r="15818" spans="1:10" x14ac:dyDescent="0.25">
      <c r="A15818"/>
      <c r="C15818"/>
      <c r="D15818"/>
      <c r="E15818"/>
      <c r="F15818"/>
      <c r="G15818"/>
      <c r="H15818"/>
      <c r="J15818"/>
    </row>
    <row r="15819" spans="1:10" x14ac:dyDescent="0.25">
      <c r="A15819"/>
      <c r="C15819"/>
      <c r="D15819"/>
      <c r="E15819"/>
      <c r="F15819"/>
      <c r="G15819"/>
      <c r="H15819"/>
      <c r="J15819"/>
    </row>
    <row r="15820" spans="1:10" x14ac:dyDescent="0.25">
      <c r="A15820"/>
      <c r="C15820"/>
      <c r="D15820"/>
      <c r="E15820"/>
      <c r="F15820"/>
      <c r="G15820"/>
      <c r="H15820"/>
      <c r="J15820"/>
    </row>
    <row r="15821" spans="1:10" x14ac:dyDescent="0.25">
      <c r="A15821"/>
      <c r="C15821"/>
      <c r="D15821"/>
      <c r="E15821"/>
      <c r="F15821"/>
      <c r="G15821"/>
      <c r="H15821"/>
      <c r="J15821"/>
    </row>
    <row r="15822" spans="1:10" x14ac:dyDescent="0.25">
      <c r="A15822"/>
      <c r="C15822"/>
      <c r="D15822"/>
      <c r="E15822"/>
      <c r="F15822"/>
      <c r="G15822"/>
      <c r="H15822"/>
      <c r="J15822"/>
    </row>
    <row r="15823" spans="1:10" x14ac:dyDescent="0.25">
      <c r="A15823"/>
      <c r="C15823"/>
      <c r="D15823"/>
      <c r="E15823"/>
      <c r="F15823"/>
      <c r="G15823"/>
      <c r="H15823"/>
      <c r="J15823"/>
    </row>
    <row r="15824" spans="1:10" x14ac:dyDescent="0.25">
      <c r="A15824"/>
      <c r="C15824"/>
      <c r="D15824"/>
      <c r="E15824"/>
      <c r="F15824"/>
      <c r="G15824"/>
      <c r="H15824"/>
      <c r="J15824"/>
    </row>
    <row r="15825" spans="1:10" x14ac:dyDescent="0.25">
      <c r="A15825"/>
      <c r="C15825"/>
      <c r="D15825"/>
      <c r="E15825"/>
      <c r="F15825"/>
      <c r="G15825"/>
      <c r="H15825"/>
      <c r="J15825"/>
    </row>
    <row r="15826" spans="1:10" x14ac:dyDescent="0.25">
      <c r="A15826"/>
      <c r="C15826"/>
      <c r="D15826"/>
      <c r="E15826"/>
      <c r="F15826"/>
      <c r="G15826"/>
      <c r="H15826"/>
      <c r="J15826"/>
    </row>
    <row r="15827" spans="1:10" x14ac:dyDescent="0.25">
      <c r="A15827"/>
      <c r="C15827"/>
      <c r="D15827"/>
      <c r="E15827"/>
      <c r="F15827"/>
      <c r="G15827"/>
      <c r="H15827"/>
      <c r="J15827"/>
    </row>
    <row r="15828" spans="1:10" x14ac:dyDescent="0.25">
      <c r="A15828"/>
      <c r="C15828"/>
      <c r="D15828"/>
      <c r="E15828"/>
      <c r="F15828"/>
      <c r="G15828"/>
      <c r="H15828"/>
      <c r="J15828"/>
    </row>
    <row r="15829" spans="1:10" x14ac:dyDescent="0.25">
      <c r="A15829"/>
      <c r="C15829"/>
      <c r="D15829"/>
      <c r="E15829"/>
      <c r="F15829"/>
      <c r="G15829"/>
      <c r="H15829"/>
      <c r="J15829"/>
    </row>
    <row r="15830" spans="1:10" x14ac:dyDescent="0.25">
      <c r="A15830"/>
      <c r="C15830"/>
      <c r="D15830"/>
      <c r="E15830"/>
      <c r="F15830"/>
      <c r="G15830"/>
      <c r="H15830"/>
      <c r="J15830"/>
    </row>
    <row r="15831" spans="1:10" x14ac:dyDescent="0.25">
      <c r="A15831"/>
      <c r="C15831"/>
      <c r="D15831"/>
      <c r="E15831"/>
      <c r="F15831"/>
      <c r="G15831"/>
      <c r="H15831"/>
      <c r="J15831"/>
    </row>
    <row r="15832" spans="1:10" x14ac:dyDescent="0.25">
      <c r="A15832"/>
      <c r="C15832"/>
      <c r="D15832"/>
      <c r="E15832"/>
      <c r="F15832"/>
      <c r="G15832"/>
      <c r="H15832"/>
      <c r="J15832"/>
    </row>
    <row r="15833" spans="1:10" x14ac:dyDescent="0.25">
      <c r="A15833"/>
      <c r="C15833"/>
      <c r="D15833"/>
      <c r="E15833"/>
      <c r="F15833"/>
      <c r="G15833"/>
      <c r="H15833"/>
      <c r="J15833"/>
    </row>
    <row r="15834" spans="1:10" x14ac:dyDescent="0.25">
      <c r="A15834"/>
      <c r="C15834"/>
      <c r="D15834"/>
      <c r="E15834"/>
      <c r="F15834"/>
      <c r="G15834"/>
      <c r="H15834"/>
      <c r="J15834"/>
    </row>
    <row r="15835" spans="1:10" x14ac:dyDescent="0.25">
      <c r="A15835"/>
      <c r="C15835"/>
      <c r="D15835"/>
      <c r="E15835"/>
      <c r="F15835"/>
      <c r="G15835"/>
      <c r="H15835"/>
      <c r="J15835"/>
    </row>
    <row r="15836" spans="1:10" x14ac:dyDescent="0.25">
      <c r="A15836"/>
      <c r="C15836"/>
      <c r="D15836"/>
      <c r="E15836"/>
      <c r="F15836"/>
      <c r="G15836"/>
      <c r="H15836"/>
      <c r="J15836"/>
    </row>
    <row r="15837" spans="1:10" x14ac:dyDescent="0.25">
      <c r="A15837"/>
      <c r="C15837"/>
      <c r="D15837"/>
      <c r="E15837"/>
      <c r="F15837"/>
      <c r="G15837"/>
      <c r="H15837"/>
      <c r="J15837"/>
    </row>
    <row r="15838" spans="1:10" x14ac:dyDescent="0.25">
      <c r="A15838"/>
      <c r="C15838"/>
      <c r="D15838"/>
      <c r="E15838"/>
      <c r="F15838"/>
      <c r="G15838"/>
      <c r="H15838"/>
      <c r="J15838"/>
    </row>
    <row r="15839" spans="1:10" x14ac:dyDescent="0.25">
      <c r="A15839"/>
      <c r="C15839"/>
      <c r="D15839"/>
      <c r="E15839"/>
      <c r="F15839"/>
      <c r="G15839"/>
      <c r="H15839"/>
      <c r="J15839"/>
    </row>
    <row r="15840" spans="1:10" x14ac:dyDescent="0.25">
      <c r="A15840"/>
      <c r="C15840"/>
      <c r="D15840"/>
      <c r="E15840"/>
      <c r="F15840"/>
      <c r="G15840"/>
      <c r="H15840"/>
      <c r="J15840"/>
    </row>
    <row r="15841" spans="1:10" x14ac:dyDescent="0.25">
      <c r="A15841"/>
      <c r="C15841"/>
      <c r="D15841"/>
      <c r="E15841"/>
      <c r="F15841"/>
      <c r="G15841"/>
      <c r="H15841"/>
      <c r="J15841"/>
    </row>
    <row r="15842" spans="1:10" x14ac:dyDescent="0.25">
      <c r="A15842"/>
      <c r="C15842"/>
      <c r="D15842"/>
      <c r="E15842"/>
      <c r="F15842"/>
      <c r="G15842"/>
      <c r="H15842"/>
      <c r="J15842"/>
    </row>
    <row r="15843" spans="1:10" x14ac:dyDescent="0.25">
      <c r="A15843"/>
      <c r="C15843"/>
      <c r="D15843"/>
      <c r="E15843"/>
      <c r="F15843"/>
      <c r="G15843"/>
      <c r="H15843"/>
      <c r="J15843"/>
    </row>
    <row r="15844" spans="1:10" x14ac:dyDescent="0.25">
      <c r="A15844"/>
      <c r="C15844"/>
      <c r="D15844"/>
      <c r="E15844"/>
      <c r="F15844"/>
      <c r="G15844"/>
      <c r="H15844"/>
      <c r="J15844"/>
    </row>
    <row r="15845" spans="1:10" x14ac:dyDescent="0.25">
      <c r="A15845"/>
      <c r="C15845"/>
      <c r="D15845"/>
      <c r="E15845"/>
      <c r="F15845"/>
      <c r="G15845"/>
      <c r="H15845"/>
      <c r="J15845"/>
    </row>
    <row r="15846" spans="1:10" x14ac:dyDescent="0.25">
      <c r="A15846"/>
      <c r="C15846"/>
      <c r="D15846"/>
      <c r="E15846"/>
      <c r="F15846"/>
      <c r="G15846"/>
      <c r="H15846"/>
      <c r="J15846"/>
    </row>
    <row r="15847" spans="1:10" x14ac:dyDescent="0.25">
      <c r="A15847"/>
      <c r="C15847"/>
      <c r="D15847"/>
      <c r="E15847"/>
      <c r="F15847"/>
      <c r="G15847"/>
      <c r="H15847"/>
      <c r="J15847"/>
    </row>
    <row r="15848" spans="1:10" x14ac:dyDescent="0.25">
      <c r="A15848"/>
      <c r="C15848"/>
      <c r="D15848"/>
      <c r="E15848"/>
      <c r="F15848"/>
      <c r="G15848"/>
      <c r="H15848"/>
      <c r="J15848"/>
    </row>
    <row r="15849" spans="1:10" x14ac:dyDescent="0.25">
      <c r="A15849"/>
      <c r="C15849"/>
      <c r="D15849"/>
      <c r="E15849"/>
      <c r="F15849"/>
      <c r="G15849"/>
      <c r="H15849"/>
      <c r="J15849"/>
    </row>
    <row r="15850" spans="1:10" x14ac:dyDescent="0.25">
      <c r="A15850"/>
      <c r="C15850"/>
      <c r="D15850"/>
      <c r="E15850"/>
      <c r="F15850"/>
      <c r="G15850"/>
      <c r="H15850"/>
      <c r="J15850"/>
    </row>
    <row r="15851" spans="1:10" x14ac:dyDescent="0.25">
      <c r="A15851"/>
      <c r="C15851"/>
      <c r="D15851"/>
      <c r="E15851"/>
      <c r="F15851"/>
      <c r="G15851"/>
      <c r="H15851"/>
      <c r="J15851"/>
    </row>
    <row r="15852" spans="1:10" x14ac:dyDescent="0.25">
      <c r="A15852"/>
      <c r="C15852"/>
      <c r="D15852"/>
      <c r="E15852"/>
      <c r="F15852"/>
      <c r="G15852"/>
      <c r="H15852"/>
      <c r="J15852"/>
    </row>
    <row r="15853" spans="1:10" x14ac:dyDescent="0.25">
      <c r="A15853"/>
      <c r="C15853"/>
      <c r="D15853"/>
      <c r="E15853"/>
      <c r="F15853"/>
      <c r="G15853"/>
      <c r="H15853"/>
      <c r="J15853"/>
    </row>
    <row r="15854" spans="1:10" x14ac:dyDescent="0.25">
      <c r="A15854"/>
      <c r="C15854"/>
      <c r="D15854"/>
      <c r="E15854"/>
      <c r="F15854"/>
      <c r="G15854"/>
      <c r="H15854"/>
      <c r="J15854"/>
    </row>
    <row r="15855" spans="1:10" x14ac:dyDescent="0.25">
      <c r="A15855"/>
      <c r="C15855"/>
      <c r="D15855"/>
      <c r="E15855"/>
      <c r="F15855"/>
      <c r="G15855"/>
      <c r="H15855"/>
      <c r="J15855"/>
    </row>
    <row r="15856" spans="1:10" x14ac:dyDescent="0.25">
      <c r="A15856"/>
      <c r="C15856"/>
      <c r="D15856"/>
      <c r="E15856"/>
      <c r="F15856"/>
      <c r="G15856"/>
      <c r="H15856"/>
      <c r="J15856"/>
    </row>
    <row r="15857" spans="1:10" x14ac:dyDescent="0.25">
      <c r="A15857"/>
      <c r="C15857"/>
      <c r="D15857"/>
      <c r="E15857"/>
      <c r="F15857"/>
      <c r="G15857"/>
      <c r="H15857"/>
      <c r="J15857"/>
    </row>
    <row r="15858" spans="1:10" x14ac:dyDescent="0.25">
      <c r="A15858"/>
      <c r="C15858"/>
      <c r="D15858"/>
      <c r="E15858"/>
      <c r="F15858"/>
      <c r="G15858"/>
      <c r="H15858"/>
      <c r="J15858"/>
    </row>
    <row r="15859" spans="1:10" x14ac:dyDescent="0.25">
      <c r="A15859"/>
      <c r="C15859"/>
      <c r="D15859"/>
      <c r="E15859"/>
      <c r="F15859"/>
      <c r="G15859"/>
      <c r="H15859"/>
      <c r="J15859"/>
    </row>
    <row r="15860" spans="1:10" x14ac:dyDescent="0.25">
      <c r="A15860"/>
      <c r="C15860"/>
      <c r="D15860"/>
      <c r="E15860"/>
      <c r="F15860"/>
      <c r="G15860"/>
      <c r="H15860"/>
      <c r="J15860"/>
    </row>
    <row r="15861" spans="1:10" x14ac:dyDescent="0.25">
      <c r="A15861"/>
      <c r="C15861"/>
      <c r="D15861"/>
      <c r="E15861"/>
      <c r="F15861"/>
      <c r="G15861"/>
      <c r="H15861"/>
      <c r="J15861"/>
    </row>
    <row r="15862" spans="1:10" x14ac:dyDescent="0.25">
      <c r="A15862"/>
      <c r="C15862"/>
      <c r="D15862"/>
      <c r="E15862"/>
      <c r="F15862"/>
      <c r="G15862"/>
      <c r="H15862"/>
      <c r="J15862"/>
    </row>
    <row r="15863" spans="1:10" x14ac:dyDescent="0.25">
      <c r="A15863"/>
      <c r="C15863"/>
      <c r="D15863"/>
      <c r="E15863"/>
      <c r="F15863"/>
      <c r="G15863"/>
      <c r="H15863"/>
      <c r="J15863"/>
    </row>
    <row r="15864" spans="1:10" x14ac:dyDescent="0.25">
      <c r="A15864"/>
      <c r="C15864"/>
      <c r="D15864"/>
      <c r="E15864"/>
      <c r="F15864"/>
      <c r="G15864"/>
      <c r="H15864"/>
      <c r="J15864"/>
    </row>
    <row r="15865" spans="1:10" x14ac:dyDescent="0.25">
      <c r="A15865"/>
      <c r="C15865"/>
      <c r="D15865"/>
      <c r="E15865"/>
      <c r="F15865"/>
      <c r="G15865"/>
      <c r="H15865"/>
      <c r="J15865"/>
    </row>
    <row r="15866" spans="1:10" x14ac:dyDescent="0.25">
      <c r="A15866"/>
      <c r="C15866"/>
      <c r="D15866"/>
      <c r="E15866"/>
      <c r="F15866"/>
      <c r="G15866"/>
      <c r="H15866"/>
      <c r="J15866"/>
    </row>
    <row r="15867" spans="1:10" x14ac:dyDescent="0.25">
      <c r="A15867"/>
      <c r="C15867"/>
      <c r="D15867"/>
      <c r="E15867"/>
      <c r="F15867"/>
      <c r="G15867"/>
      <c r="H15867"/>
      <c r="J15867"/>
    </row>
    <row r="15868" spans="1:10" x14ac:dyDescent="0.25">
      <c r="A15868"/>
      <c r="C15868"/>
      <c r="D15868"/>
      <c r="E15868"/>
      <c r="F15868"/>
      <c r="G15868"/>
      <c r="H15868"/>
      <c r="J15868"/>
    </row>
    <row r="15869" spans="1:10" x14ac:dyDescent="0.25">
      <c r="A15869"/>
      <c r="C15869"/>
      <c r="D15869"/>
      <c r="E15869"/>
      <c r="F15869"/>
      <c r="G15869"/>
      <c r="H15869"/>
      <c r="J15869"/>
    </row>
    <row r="15870" spans="1:10" x14ac:dyDescent="0.25">
      <c r="A15870"/>
      <c r="C15870"/>
      <c r="D15870"/>
      <c r="E15870"/>
      <c r="F15870"/>
      <c r="G15870"/>
      <c r="H15870"/>
      <c r="J15870"/>
    </row>
    <row r="15871" spans="1:10" x14ac:dyDescent="0.25">
      <c r="A15871"/>
      <c r="C15871"/>
      <c r="D15871"/>
      <c r="E15871"/>
      <c r="F15871"/>
      <c r="G15871"/>
      <c r="H15871"/>
      <c r="J15871"/>
    </row>
    <row r="15872" spans="1:10" x14ac:dyDescent="0.25">
      <c r="A15872"/>
      <c r="C15872"/>
      <c r="D15872"/>
      <c r="E15872"/>
      <c r="F15872"/>
      <c r="G15872"/>
      <c r="H15872"/>
      <c r="J15872"/>
    </row>
    <row r="15873" spans="1:10" x14ac:dyDescent="0.25">
      <c r="A15873"/>
      <c r="C15873"/>
      <c r="D15873"/>
      <c r="E15873"/>
      <c r="F15873"/>
      <c r="G15873"/>
      <c r="H15873"/>
      <c r="J15873"/>
    </row>
    <row r="15874" spans="1:10" x14ac:dyDescent="0.25">
      <c r="A15874"/>
      <c r="C15874"/>
      <c r="D15874"/>
      <c r="E15874"/>
      <c r="F15874"/>
      <c r="G15874"/>
      <c r="H15874"/>
      <c r="J15874"/>
    </row>
    <row r="15875" spans="1:10" x14ac:dyDescent="0.25">
      <c r="A15875"/>
      <c r="C15875"/>
      <c r="D15875"/>
      <c r="E15875"/>
      <c r="F15875"/>
      <c r="G15875"/>
      <c r="H15875"/>
      <c r="J15875"/>
    </row>
    <row r="15876" spans="1:10" x14ac:dyDescent="0.25">
      <c r="A15876"/>
      <c r="C15876"/>
      <c r="D15876"/>
      <c r="E15876"/>
      <c r="F15876"/>
      <c r="G15876"/>
      <c r="H15876"/>
      <c r="J15876"/>
    </row>
    <row r="15877" spans="1:10" x14ac:dyDescent="0.25">
      <c r="A15877"/>
      <c r="C15877"/>
      <c r="D15877"/>
      <c r="E15877"/>
      <c r="F15877"/>
      <c r="G15877"/>
      <c r="H15877"/>
      <c r="J15877"/>
    </row>
    <row r="15878" spans="1:10" x14ac:dyDescent="0.25">
      <c r="A15878"/>
      <c r="C15878"/>
      <c r="D15878"/>
      <c r="E15878"/>
      <c r="F15878"/>
      <c r="G15878"/>
      <c r="H15878"/>
      <c r="J15878"/>
    </row>
    <row r="15879" spans="1:10" x14ac:dyDescent="0.25">
      <c r="A15879"/>
      <c r="C15879"/>
      <c r="D15879"/>
      <c r="E15879"/>
      <c r="F15879"/>
      <c r="G15879"/>
      <c r="H15879"/>
      <c r="J15879"/>
    </row>
    <row r="15880" spans="1:10" x14ac:dyDescent="0.25">
      <c r="A15880"/>
      <c r="C15880"/>
      <c r="D15880"/>
      <c r="E15880"/>
      <c r="F15880"/>
      <c r="G15880"/>
      <c r="H15880"/>
      <c r="J15880"/>
    </row>
    <row r="15881" spans="1:10" x14ac:dyDescent="0.25">
      <c r="A15881"/>
      <c r="C15881"/>
      <c r="D15881"/>
      <c r="E15881"/>
      <c r="F15881"/>
      <c r="G15881"/>
      <c r="H15881"/>
      <c r="J15881"/>
    </row>
    <row r="15882" spans="1:10" x14ac:dyDescent="0.25">
      <c r="A15882"/>
      <c r="C15882"/>
      <c r="D15882"/>
      <c r="E15882"/>
      <c r="F15882"/>
      <c r="G15882"/>
      <c r="H15882"/>
      <c r="J15882"/>
    </row>
    <row r="15883" spans="1:10" x14ac:dyDescent="0.25">
      <c r="A15883"/>
      <c r="C15883"/>
      <c r="D15883"/>
      <c r="E15883"/>
      <c r="F15883"/>
      <c r="G15883"/>
      <c r="H15883"/>
      <c r="J15883"/>
    </row>
    <row r="15884" spans="1:10" x14ac:dyDescent="0.25">
      <c r="A15884"/>
      <c r="C15884"/>
      <c r="D15884"/>
      <c r="E15884"/>
      <c r="F15884"/>
      <c r="G15884"/>
      <c r="H15884"/>
      <c r="J15884"/>
    </row>
    <row r="15885" spans="1:10" x14ac:dyDescent="0.25">
      <c r="A15885"/>
      <c r="C15885"/>
      <c r="D15885"/>
      <c r="E15885"/>
      <c r="F15885"/>
      <c r="G15885"/>
      <c r="H15885"/>
      <c r="J15885"/>
    </row>
    <row r="15886" spans="1:10" x14ac:dyDescent="0.25">
      <c r="A15886"/>
      <c r="C15886"/>
      <c r="D15886"/>
      <c r="E15886"/>
      <c r="F15886"/>
      <c r="G15886"/>
      <c r="H15886"/>
      <c r="J15886"/>
    </row>
    <row r="15887" spans="1:10" x14ac:dyDescent="0.25">
      <c r="A15887"/>
      <c r="C15887"/>
      <c r="D15887"/>
      <c r="E15887"/>
      <c r="F15887"/>
      <c r="G15887"/>
      <c r="H15887"/>
      <c r="J15887"/>
    </row>
    <row r="15888" spans="1:10" x14ac:dyDescent="0.25">
      <c r="A15888"/>
      <c r="C15888"/>
      <c r="D15888"/>
      <c r="E15888"/>
      <c r="F15888"/>
      <c r="G15888"/>
      <c r="H15888"/>
      <c r="J15888"/>
    </row>
    <row r="15889" spans="1:10" x14ac:dyDescent="0.25">
      <c r="A15889"/>
      <c r="C15889"/>
      <c r="D15889"/>
      <c r="E15889"/>
      <c r="F15889"/>
      <c r="G15889"/>
      <c r="H15889"/>
      <c r="J15889"/>
    </row>
    <row r="15890" spans="1:10" x14ac:dyDescent="0.25">
      <c r="A15890"/>
      <c r="C15890"/>
      <c r="D15890"/>
      <c r="E15890"/>
      <c r="F15890"/>
      <c r="G15890"/>
      <c r="H15890"/>
      <c r="J15890"/>
    </row>
    <row r="15891" spans="1:10" x14ac:dyDescent="0.25">
      <c r="A15891"/>
      <c r="C15891"/>
      <c r="D15891"/>
      <c r="E15891"/>
      <c r="F15891"/>
      <c r="G15891"/>
      <c r="H15891"/>
      <c r="J15891"/>
    </row>
    <row r="15892" spans="1:10" x14ac:dyDescent="0.25">
      <c r="A15892"/>
      <c r="C15892"/>
      <c r="D15892"/>
      <c r="E15892"/>
      <c r="F15892"/>
      <c r="G15892"/>
      <c r="H15892"/>
      <c r="J15892"/>
    </row>
    <row r="15893" spans="1:10" x14ac:dyDescent="0.25">
      <c r="A15893"/>
      <c r="C15893"/>
      <c r="D15893"/>
      <c r="E15893"/>
      <c r="F15893"/>
      <c r="G15893"/>
      <c r="H15893"/>
      <c r="J15893"/>
    </row>
    <row r="15894" spans="1:10" x14ac:dyDescent="0.25">
      <c r="A15894"/>
      <c r="C15894"/>
      <c r="D15894"/>
      <c r="E15894"/>
      <c r="F15894"/>
      <c r="G15894"/>
      <c r="H15894"/>
      <c r="J15894"/>
    </row>
    <row r="15895" spans="1:10" x14ac:dyDescent="0.25">
      <c r="A15895"/>
      <c r="C15895"/>
      <c r="D15895"/>
      <c r="E15895"/>
      <c r="F15895"/>
      <c r="G15895"/>
      <c r="H15895"/>
      <c r="J15895"/>
    </row>
    <row r="15896" spans="1:10" x14ac:dyDescent="0.25">
      <c r="A15896"/>
      <c r="C15896"/>
      <c r="D15896"/>
      <c r="E15896"/>
      <c r="F15896"/>
      <c r="G15896"/>
      <c r="H15896"/>
      <c r="J15896"/>
    </row>
    <row r="15897" spans="1:10" x14ac:dyDescent="0.25">
      <c r="A15897"/>
      <c r="C15897"/>
      <c r="D15897"/>
      <c r="E15897"/>
      <c r="F15897"/>
      <c r="G15897"/>
      <c r="H15897"/>
      <c r="J15897"/>
    </row>
    <row r="15898" spans="1:10" x14ac:dyDescent="0.25">
      <c r="A15898"/>
      <c r="C15898"/>
      <c r="D15898"/>
      <c r="E15898"/>
      <c r="F15898"/>
      <c r="G15898"/>
      <c r="H15898"/>
      <c r="J15898"/>
    </row>
    <row r="15899" spans="1:10" x14ac:dyDescent="0.25">
      <c r="A15899"/>
      <c r="C15899"/>
      <c r="D15899"/>
      <c r="E15899"/>
      <c r="F15899"/>
      <c r="G15899"/>
      <c r="H15899"/>
      <c r="J15899"/>
    </row>
    <row r="15900" spans="1:10" x14ac:dyDescent="0.25">
      <c r="A15900"/>
      <c r="C15900"/>
      <c r="D15900"/>
      <c r="E15900"/>
      <c r="F15900"/>
      <c r="G15900"/>
      <c r="H15900"/>
      <c r="J15900"/>
    </row>
    <row r="15901" spans="1:10" x14ac:dyDescent="0.25">
      <c r="A15901"/>
      <c r="C15901"/>
      <c r="D15901"/>
      <c r="E15901"/>
      <c r="F15901"/>
      <c r="G15901"/>
      <c r="H15901"/>
      <c r="J15901"/>
    </row>
    <row r="15902" spans="1:10" x14ac:dyDescent="0.25">
      <c r="A15902"/>
      <c r="C15902"/>
      <c r="D15902"/>
      <c r="E15902"/>
      <c r="F15902"/>
      <c r="G15902"/>
      <c r="H15902"/>
      <c r="J15902"/>
    </row>
    <row r="15903" spans="1:10" x14ac:dyDescent="0.25">
      <c r="A15903"/>
      <c r="C15903"/>
      <c r="D15903"/>
      <c r="E15903"/>
      <c r="F15903"/>
      <c r="G15903"/>
      <c r="H15903"/>
      <c r="J15903"/>
    </row>
    <row r="15904" spans="1:10" x14ac:dyDescent="0.25">
      <c r="A15904"/>
      <c r="C15904"/>
      <c r="D15904"/>
      <c r="E15904"/>
      <c r="F15904"/>
      <c r="G15904"/>
      <c r="H15904"/>
      <c r="J15904"/>
    </row>
    <row r="15905" spans="1:10" x14ac:dyDescent="0.25">
      <c r="A15905"/>
      <c r="C15905"/>
      <c r="D15905"/>
      <c r="E15905"/>
      <c r="F15905"/>
      <c r="G15905"/>
      <c r="H15905"/>
      <c r="J15905"/>
    </row>
    <row r="15906" spans="1:10" x14ac:dyDescent="0.25">
      <c r="A15906"/>
      <c r="C15906"/>
      <c r="D15906"/>
      <c r="E15906"/>
      <c r="F15906"/>
      <c r="G15906"/>
      <c r="H15906"/>
      <c r="J15906"/>
    </row>
    <row r="15907" spans="1:10" x14ac:dyDescent="0.25">
      <c r="A15907"/>
      <c r="C15907"/>
      <c r="D15907"/>
      <c r="E15907"/>
      <c r="F15907"/>
      <c r="G15907"/>
      <c r="H15907"/>
      <c r="J15907"/>
    </row>
    <row r="15908" spans="1:10" x14ac:dyDescent="0.25">
      <c r="A15908"/>
      <c r="C15908"/>
      <c r="D15908"/>
      <c r="E15908"/>
      <c r="F15908"/>
      <c r="G15908"/>
      <c r="H15908"/>
      <c r="J15908"/>
    </row>
    <row r="15909" spans="1:10" x14ac:dyDescent="0.25">
      <c r="A15909"/>
      <c r="C15909"/>
      <c r="D15909"/>
      <c r="E15909"/>
      <c r="F15909"/>
      <c r="G15909"/>
      <c r="H15909"/>
      <c r="J15909"/>
    </row>
    <row r="15910" spans="1:10" x14ac:dyDescent="0.25">
      <c r="A15910"/>
      <c r="C15910"/>
      <c r="D15910"/>
      <c r="E15910"/>
      <c r="F15910"/>
      <c r="G15910"/>
      <c r="H15910"/>
      <c r="J15910"/>
    </row>
    <row r="15911" spans="1:10" x14ac:dyDescent="0.25">
      <c r="A15911"/>
      <c r="C15911"/>
      <c r="D15911"/>
      <c r="E15911"/>
      <c r="F15911"/>
      <c r="G15911"/>
      <c r="H15911"/>
      <c r="J15911"/>
    </row>
    <row r="15912" spans="1:10" x14ac:dyDescent="0.25">
      <c r="A15912"/>
      <c r="C15912"/>
      <c r="D15912"/>
      <c r="E15912"/>
      <c r="F15912"/>
      <c r="G15912"/>
      <c r="H15912"/>
      <c r="J15912"/>
    </row>
    <row r="15913" spans="1:10" x14ac:dyDescent="0.25">
      <c r="A15913"/>
      <c r="C15913"/>
      <c r="D15913"/>
      <c r="E15913"/>
      <c r="F15913"/>
      <c r="G15913"/>
      <c r="H15913"/>
      <c r="J15913"/>
    </row>
    <row r="15914" spans="1:10" x14ac:dyDescent="0.25">
      <c r="A15914"/>
      <c r="C15914"/>
      <c r="D15914"/>
      <c r="E15914"/>
      <c r="F15914"/>
      <c r="G15914"/>
      <c r="H15914"/>
      <c r="J15914"/>
    </row>
    <row r="15915" spans="1:10" x14ac:dyDescent="0.25">
      <c r="A15915"/>
      <c r="C15915"/>
      <c r="D15915"/>
      <c r="E15915"/>
      <c r="F15915"/>
      <c r="G15915"/>
      <c r="H15915"/>
      <c r="J15915"/>
    </row>
    <row r="15916" spans="1:10" x14ac:dyDescent="0.25">
      <c r="A15916"/>
      <c r="C15916"/>
      <c r="D15916"/>
      <c r="E15916"/>
      <c r="F15916"/>
      <c r="G15916"/>
      <c r="H15916"/>
      <c r="J15916"/>
    </row>
    <row r="15917" spans="1:10" x14ac:dyDescent="0.25">
      <c r="A15917"/>
      <c r="C15917"/>
      <c r="D15917"/>
      <c r="E15917"/>
      <c r="F15917"/>
      <c r="G15917"/>
      <c r="H15917"/>
      <c r="J15917"/>
    </row>
    <row r="15918" spans="1:10" x14ac:dyDescent="0.25">
      <c r="A15918"/>
      <c r="C15918"/>
      <c r="D15918"/>
      <c r="E15918"/>
      <c r="F15918"/>
      <c r="G15918"/>
      <c r="H15918"/>
      <c r="J15918"/>
    </row>
    <row r="15919" spans="1:10" x14ac:dyDescent="0.25">
      <c r="A15919"/>
      <c r="C15919"/>
      <c r="D15919"/>
      <c r="E15919"/>
      <c r="F15919"/>
      <c r="G15919"/>
      <c r="H15919"/>
      <c r="J15919"/>
    </row>
    <row r="15920" spans="1:10" x14ac:dyDescent="0.25">
      <c r="A15920"/>
      <c r="C15920"/>
      <c r="D15920"/>
      <c r="E15920"/>
      <c r="F15920"/>
      <c r="G15920"/>
      <c r="H15920"/>
      <c r="J15920"/>
    </row>
    <row r="15921" spans="1:10" x14ac:dyDescent="0.25">
      <c r="A15921"/>
      <c r="C15921"/>
      <c r="D15921"/>
      <c r="E15921"/>
      <c r="F15921"/>
      <c r="G15921"/>
      <c r="H15921"/>
      <c r="J15921"/>
    </row>
    <row r="15922" spans="1:10" x14ac:dyDescent="0.25">
      <c r="A15922"/>
      <c r="C15922"/>
      <c r="D15922"/>
      <c r="E15922"/>
      <c r="F15922"/>
      <c r="G15922"/>
      <c r="H15922"/>
      <c r="J15922"/>
    </row>
    <row r="15923" spans="1:10" x14ac:dyDescent="0.25">
      <c r="A15923"/>
      <c r="C15923"/>
      <c r="D15923"/>
      <c r="E15923"/>
      <c r="F15923"/>
      <c r="G15923"/>
      <c r="H15923"/>
      <c r="J15923"/>
    </row>
    <row r="15924" spans="1:10" x14ac:dyDescent="0.25">
      <c r="A15924"/>
      <c r="C15924"/>
      <c r="D15924"/>
      <c r="E15924"/>
      <c r="F15924"/>
      <c r="G15924"/>
      <c r="H15924"/>
      <c r="J15924"/>
    </row>
    <row r="15925" spans="1:10" x14ac:dyDescent="0.25">
      <c r="A15925"/>
      <c r="C15925"/>
      <c r="D15925"/>
      <c r="E15925"/>
      <c r="F15925"/>
      <c r="G15925"/>
      <c r="H15925"/>
      <c r="J15925"/>
    </row>
    <row r="15926" spans="1:10" x14ac:dyDescent="0.25">
      <c r="A15926"/>
      <c r="C15926"/>
      <c r="D15926"/>
      <c r="E15926"/>
      <c r="F15926"/>
      <c r="G15926"/>
      <c r="H15926"/>
      <c r="J15926"/>
    </row>
    <row r="15927" spans="1:10" x14ac:dyDescent="0.25">
      <c r="A15927"/>
      <c r="C15927"/>
      <c r="D15927"/>
      <c r="E15927"/>
      <c r="F15927"/>
      <c r="G15927"/>
      <c r="H15927"/>
      <c r="J15927"/>
    </row>
    <row r="15928" spans="1:10" x14ac:dyDescent="0.25">
      <c r="A15928"/>
      <c r="C15928"/>
      <c r="D15928"/>
      <c r="E15928"/>
      <c r="F15928"/>
      <c r="G15928"/>
      <c r="H15928"/>
      <c r="J15928"/>
    </row>
    <row r="15929" spans="1:10" x14ac:dyDescent="0.25">
      <c r="A15929"/>
      <c r="C15929"/>
      <c r="D15929"/>
      <c r="E15929"/>
      <c r="F15929"/>
      <c r="G15929"/>
      <c r="H15929"/>
      <c r="J15929"/>
    </row>
    <row r="15930" spans="1:10" x14ac:dyDescent="0.25">
      <c r="A15930"/>
      <c r="C15930"/>
      <c r="D15930"/>
      <c r="E15930"/>
      <c r="F15930"/>
      <c r="G15930"/>
      <c r="H15930"/>
      <c r="J15930"/>
    </row>
    <row r="15931" spans="1:10" x14ac:dyDescent="0.25">
      <c r="A15931"/>
      <c r="C15931"/>
      <c r="D15931"/>
      <c r="E15931"/>
      <c r="F15931"/>
      <c r="G15931"/>
      <c r="H15931"/>
      <c r="J15931"/>
    </row>
    <row r="15932" spans="1:10" x14ac:dyDescent="0.25">
      <c r="A15932"/>
      <c r="C15932"/>
      <c r="D15932"/>
      <c r="E15932"/>
      <c r="F15932"/>
      <c r="G15932"/>
      <c r="H15932"/>
      <c r="J15932"/>
    </row>
    <row r="15933" spans="1:10" x14ac:dyDescent="0.25">
      <c r="A15933"/>
      <c r="C15933"/>
      <c r="D15933"/>
      <c r="E15933"/>
      <c r="F15933"/>
      <c r="G15933"/>
      <c r="H15933"/>
      <c r="J15933"/>
    </row>
    <row r="15934" spans="1:10" x14ac:dyDescent="0.25">
      <c r="A15934"/>
      <c r="C15934"/>
      <c r="D15934"/>
      <c r="E15934"/>
      <c r="F15934"/>
      <c r="G15934"/>
      <c r="H15934"/>
      <c r="J15934"/>
    </row>
    <row r="15935" spans="1:10" x14ac:dyDescent="0.25">
      <c r="A15935"/>
      <c r="C15935"/>
      <c r="D15935"/>
      <c r="E15935"/>
      <c r="F15935"/>
      <c r="G15935"/>
      <c r="H15935"/>
      <c r="J15935"/>
    </row>
    <row r="15936" spans="1:10" x14ac:dyDescent="0.25">
      <c r="A15936"/>
      <c r="C15936"/>
      <c r="D15936"/>
      <c r="E15936"/>
      <c r="F15936"/>
      <c r="G15936"/>
      <c r="H15936"/>
      <c r="J15936"/>
    </row>
    <row r="15937" spans="1:10" x14ac:dyDescent="0.25">
      <c r="A15937"/>
      <c r="C15937"/>
      <c r="D15937"/>
      <c r="E15937"/>
      <c r="F15937"/>
      <c r="G15937"/>
      <c r="H15937"/>
      <c r="J15937"/>
    </row>
    <row r="15938" spans="1:10" x14ac:dyDescent="0.25">
      <c r="A15938"/>
      <c r="C15938"/>
      <c r="D15938"/>
      <c r="E15938"/>
      <c r="F15938"/>
      <c r="G15938"/>
      <c r="H15938"/>
      <c r="J15938"/>
    </row>
    <row r="15939" spans="1:10" x14ac:dyDescent="0.25">
      <c r="A15939"/>
      <c r="C15939"/>
      <c r="D15939"/>
      <c r="E15939"/>
      <c r="F15939"/>
      <c r="G15939"/>
      <c r="H15939"/>
      <c r="J15939"/>
    </row>
    <row r="15940" spans="1:10" x14ac:dyDescent="0.25">
      <c r="A15940"/>
      <c r="C15940"/>
      <c r="D15940"/>
      <c r="E15940"/>
      <c r="F15940"/>
      <c r="G15940"/>
      <c r="H15940"/>
      <c r="J15940"/>
    </row>
    <row r="15941" spans="1:10" x14ac:dyDescent="0.25">
      <c r="A15941"/>
      <c r="C15941"/>
      <c r="D15941"/>
      <c r="E15941"/>
      <c r="F15941"/>
      <c r="G15941"/>
      <c r="H15941"/>
      <c r="J15941"/>
    </row>
    <row r="15942" spans="1:10" x14ac:dyDescent="0.25">
      <c r="A15942"/>
      <c r="C15942"/>
      <c r="D15942"/>
      <c r="E15942"/>
      <c r="F15942"/>
      <c r="G15942"/>
      <c r="H15942"/>
      <c r="J15942"/>
    </row>
    <row r="15943" spans="1:10" x14ac:dyDescent="0.25">
      <c r="A15943"/>
      <c r="C15943"/>
      <c r="D15943"/>
      <c r="E15943"/>
      <c r="F15943"/>
      <c r="G15943"/>
      <c r="H15943"/>
      <c r="J15943"/>
    </row>
    <row r="15944" spans="1:10" x14ac:dyDescent="0.25">
      <c r="A15944"/>
      <c r="C15944"/>
      <c r="D15944"/>
      <c r="E15944"/>
      <c r="F15944"/>
      <c r="G15944"/>
      <c r="H15944"/>
      <c r="J15944"/>
    </row>
    <row r="15945" spans="1:10" x14ac:dyDescent="0.25">
      <c r="A15945"/>
      <c r="C15945"/>
      <c r="D15945"/>
      <c r="E15945"/>
      <c r="F15945"/>
      <c r="G15945"/>
      <c r="H15945"/>
      <c r="J15945"/>
    </row>
    <row r="15946" spans="1:10" x14ac:dyDescent="0.25">
      <c r="A15946"/>
      <c r="C15946"/>
      <c r="D15946"/>
      <c r="E15946"/>
      <c r="F15946"/>
      <c r="G15946"/>
      <c r="H15946"/>
      <c r="J15946"/>
    </row>
    <row r="15947" spans="1:10" x14ac:dyDescent="0.25">
      <c r="A15947"/>
      <c r="C15947"/>
      <c r="D15947"/>
      <c r="E15947"/>
      <c r="F15947"/>
      <c r="G15947"/>
      <c r="H15947"/>
      <c r="J15947"/>
    </row>
    <row r="15948" spans="1:10" x14ac:dyDescent="0.25">
      <c r="A15948"/>
      <c r="C15948"/>
      <c r="D15948"/>
      <c r="E15948"/>
      <c r="F15948"/>
      <c r="G15948"/>
      <c r="H15948"/>
      <c r="J15948"/>
    </row>
    <row r="15949" spans="1:10" x14ac:dyDescent="0.25">
      <c r="A15949"/>
      <c r="C15949"/>
      <c r="D15949"/>
      <c r="E15949"/>
      <c r="F15949"/>
      <c r="G15949"/>
      <c r="H15949"/>
      <c r="J15949"/>
    </row>
    <row r="15950" spans="1:10" x14ac:dyDescent="0.25">
      <c r="A15950"/>
      <c r="C15950"/>
      <c r="D15950"/>
      <c r="E15950"/>
      <c r="F15950"/>
      <c r="G15950"/>
      <c r="H15950"/>
      <c r="J15950"/>
    </row>
    <row r="15951" spans="1:10" x14ac:dyDescent="0.25">
      <c r="A15951"/>
      <c r="C15951"/>
      <c r="D15951"/>
      <c r="E15951"/>
      <c r="F15951"/>
      <c r="G15951"/>
      <c r="H15951"/>
      <c r="J15951"/>
    </row>
    <row r="15952" spans="1:10" x14ac:dyDescent="0.25">
      <c r="A15952"/>
      <c r="C15952"/>
      <c r="D15952"/>
      <c r="E15952"/>
      <c r="F15952"/>
      <c r="G15952"/>
      <c r="H15952"/>
      <c r="J15952"/>
    </row>
    <row r="15953" spans="1:10" x14ac:dyDescent="0.25">
      <c r="A15953"/>
      <c r="C15953"/>
      <c r="D15953"/>
      <c r="E15953"/>
      <c r="F15953"/>
      <c r="G15953"/>
      <c r="H15953"/>
      <c r="J15953"/>
    </row>
    <row r="15954" spans="1:10" x14ac:dyDescent="0.25">
      <c r="A15954"/>
      <c r="C15954"/>
      <c r="D15954"/>
      <c r="E15954"/>
      <c r="F15954"/>
      <c r="G15954"/>
      <c r="H15954"/>
      <c r="J15954"/>
    </row>
    <row r="15955" spans="1:10" x14ac:dyDescent="0.25">
      <c r="A15955"/>
      <c r="C15955"/>
      <c r="D15955"/>
      <c r="E15955"/>
      <c r="F15955"/>
      <c r="G15955"/>
      <c r="H15955"/>
      <c r="J15955"/>
    </row>
    <row r="15956" spans="1:10" x14ac:dyDescent="0.25">
      <c r="A15956"/>
      <c r="C15956"/>
      <c r="D15956"/>
      <c r="E15956"/>
      <c r="F15956"/>
      <c r="G15956"/>
      <c r="H15956"/>
      <c r="J15956"/>
    </row>
    <row r="15957" spans="1:10" x14ac:dyDescent="0.25">
      <c r="A15957"/>
      <c r="C15957"/>
      <c r="D15957"/>
      <c r="E15957"/>
      <c r="F15957"/>
      <c r="G15957"/>
      <c r="H15957"/>
      <c r="J15957"/>
    </row>
    <row r="15958" spans="1:10" x14ac:dyDescent="0.25">
      <c r="A15958"/>
      <c r="C15958"/>
      <c r="D15958"/>
      <c r="E15958"/>
      <c r="F15958"/>
      <c r="G15958"/>
      <c r="H15958"/>
      <c r="J15958"/>
    </row>
    <row r="15959" spans="1:10" x14ac:dyDescent="0.25">
      <c r="A15959"/>
      <c r="C15959"/>
      <c r="D15959"/>
      <c r="E15959"/>
      <c r="F15959"/>
      <c r="G15959"/>
      <c r="H15959"/>
      <c r="J15959"/>
    </row>
    <row r="15960" spans="1:10" x14ac:dyDescent="0.25">
      <c r="A15960"/>
      <c r="C15960"/>
      <c r="D15960"/>
      <c r="E15960"/>
      <c r="F15960"/>
      <c r="G15960"/>
      <c r="H15960"/>
      <c r="J15960"/>
    </row>
    <row r="15961" spans="1:10" x14ac:dyDescent="0.25">
      <c r="A15961"/>
      <c r="C15961"/>
      <c r="D15961"/>
      <c r="E15961"/>
      <c r="F15961"/>
      <c r="G15961"/>
      <c r="H15961"/>
      <c r="J15961"/>
    </row>
    <row r="15962" spans="1:10" x14ac:dyDescent="0.25">
      <c r="A15962"/>
      <c r="C15962"/>
      <c r="D15962"/>
      <c r="E15962"/>
      <c r="F15962"/>
      <c r="G15962"/>
      <c r="H15962"/>
      <c r="J15962"/>
    </row>
    <row r="15963" spans="1:10" x14ac:dyDescent="0.25">
      <c r="A15963"/>
      <c r="C15963"/>
      <c r="D15963"/>
      <c r="E15963"/>
      <c r="F15963"/>
      <c r="G15963"/>
      <c r="H15963"/>
      <c r="J15963"/>
    </row>
    <row r="15964" spans="1:10" x14ac:dyDescent="0.25">
      <c r="A15964"/>
      <c r="C15964"/>
      <c r="D15964"/>
      <c r="E15964"/>
      <c r="F15964"/>
      <c r="G15964"/>
      <c r="H15964"/>
      <c r="J15964"/>
    </row>
    <row r="15965" spans="1:10" x14ac:dyDescent="0.25">
      <c r="A15965"/>
      <c r="C15965"/>
      <c r="D15965"/>
      <c r="E15965"/>
      <c r="F15965"/>
      <c r="G15965"/>
      <c r="H15965"/>
      <c r="J15965"/>
    </row>
    <row r="15966" spans="1:10" x14ac:dyDescent="0.25">
      <c r="A15966"/>
      <c r="C15966"/>
      <c r="D15966"/>
      <c r="E15966"/>
      <c r="F15966"/>
      <c r="G15966"/>
      <c r="H15966"/>
      <c r="J15966"/>
    </row>
    <row r="15967" spans="1:10" x14ac:dyDescent="0.25">
      <c r="A15967"/>
      <c r="C15967"/>
      <c r="D15967"/>
      <c r="E15967"/>
      <c r="F15967"/>
      <c r="G15967"/>
      <c r="H15967"/>
      <c r="J15967"/>
    </row>
    <row r="15968" spans="1:10" x14ac:dyDescent="0.25">
      <c r="A15968"/>
      <c r="C15968"/>
      <c r="D15968"/>
      <c r="E15968"/>
      <c r="F15968"/>
      <c r="G15968"/>
      <c r="H15968"/>
      <c r="J15968"/>
    </row>
    <row r="15969" spans="1:10" x14ac:dyDescent="0.25">
      <c r="A15969"/>
      <c r="C15969"/>
      <c r="D15969"/>
      <c r="E15969"/>
      <c r="F15969"/>
      <c r="G15969"/>
      <c r="H15969"/>
      <c r="J15969"/>
    </row>
    <row r="15970" spans="1:10" x14ac:dyDescent="0.25">
      <c r="A15970"/>
      <c r="C15970"/>
      <c r="D15970"/>
      <c r="E15970"/>
      <c r="F15970"/>
      <c r="G15970"/>
      <c r="H15970"/>
      <c r="J15970"/>
    </row>
    <row r="15971" spans="1:10" x14ac:dyDescent="0.25">
      <c r="A15971"/>
      <c r="C15971"/>
      <c r="D15971"/>
      <c r="E15971"/>
      <c r="F15971"/>
      <c r="G15971"/>
      <c r="H15971"/>
      <c r="J15971"/>
    </row>
    <row r="15972" spans="1:10" x14ac:dyDescent="0.25">
      <c r="A15972"/>
      <c r="C15972"/>
      <c r="D15972"/>
      <c r="E15972"/>
      <c r="F15972"/>
      <c r="G15972"/>
      <c r="H15972"/>
      <c r="J15972"/>
    </row>
    <row r="15973" spans="1:10" x14ac:dyDescent="0.25">
      <c r="A15973"/>
      <c r="C15973"/>
      <c r="D15973"/>
      <c r="E15973"/>
      <c r="F15973"/>
      <c r="G15973"/>
      <c r="H15973"/>
      <c r="J15973"/>
    </row>
    <row r="15974" spans="1:10" x14ac:dyDescent="0.25">
      <c r="A15974"/>
      <c r="C15974"/>
      <c r="D15974"/>
      <c r="E15974"/>
      <c r="F15974"/>
      <c r="G15974"/>
      <c r="H15974"/>
      <c r="J15974"/>
    </row>
    <row r="15975" spans="1:10" x14ac:dyDescent="0.25">
      <c r="A15975"/>
      <c r="C15975"/>
      <c r="D15975"/>
      <c r="E15975"/>
      <c r="F15975"/>
      <c r="G15975"/>
      <c r="H15975"/>
      <c r="J15975"/>
    </row>
    <row r="15976" spans="1:10" x14ac:dyDescent="0.25">
      <c r="A15976"/>
      <c r="C15976"/>
      <c r="D15976"/>
      <c r="E15976"/>
      <c r="F15976"/>
      <c r="G15976"/>
      <c r="H15976"/>
      <c r="J15976"/>
    </row>
    <row r="15977" spans="1:10" x14ac:dyDescent="0.25">
      <c r="A15977"/>
      <c r="C15977"/>
      <c r="D15977"/>
      <c r="E15977"/>
      <c r="F15977"/>
      <c r="G15977"/>
      <c r="H15977"/>
      <c r="J15977"/>
    </row>
    <row r="15978" spans="1:10" x14ac:dyDescent="0.25">
      <c r="A15978"/>
      <c r="C15978"/>
      <c r="D15978"/>
      <c r="E15978"/>
      <c r="F15978"/>
      <c r="G15978"/>
      <c r="H15978"/>
      <c r="J15978"/>
    </row>
    <row r="15979" spans="1:10" x14ac:dyDescent="0.25">
      <c r="A15979"/>
      <c r="C15979"/>
      <c r="D15979"/>
      <c r="E15979"/>
      <c r="F15979"/>
      <c r="G15979"/>
      <c r="H15979"/>
      <c r="J15979"/>
    </row>
    <row r="15980" spans="1:10" x14ac:dyDescent="0.25">
      <c r="A15980"/>
      <c r="C15980"/>
      <c r="D15980"/>
      <c r="E15980"/>
      <c r="F15980"/>
      <c r="G15980"/>
      <c r="H15980"/>
      <c r="J15980"/>
    </row>
    <row r="15981" spans="1:10" x14ac:dyDescent="0.25">
      <c r="A15981"/>
      <c r="C15981"/>
      <c r="D15981"/>
      <c r="E15981"/>
      <c r="F15981"/>
      <c r="G15981"/>
      <c r="H15981"/>
      <c r="J15981"/>
    </row>
    <row r="15982" spans="1:10" x14ac:dyDescent="0.25">
      <c r="A15982"/>
      <c r="C15982"/>
      <c r="D15982"/>
      <c r="E15982"/>
      <c r="F15982"/>
      <c r="G15982"/>
      <c r="H15982"/>
      <c r="J15982"/>
    </row>
    <row r="15983" spans="1:10" x14ac:dyDescent="0.25">
      <c r="A15983"/>
      <c r="C15983"/>
      <c r="D15983"/>
      <c r="E15983"/>
      <c r="F15983"/>
      <c r="G15983"/>
      <c r="H15983"/>
      <c r="J15983"/>
    </row>
    <row r="15984" spans="1:10" x14ac:dyDescent="0.25">
      <c r="A15984"/>
      <c r="C15984"/>
      <c r="D15984"/>
      <c r="E15984"/>
      <c r="F15984"/>
      <c r="G15984"/>
      <c r="H15984"/>
      <c r="J15984"/>
    </row>
    <row r="15985" spans="1:10" x14ac:dyDescent="0.25">
      <c r="A15985"/>
      <c r="C15985"/>
      <c r="D15985"/>
      <c r="E15985"/>
      <c r="F15985"/>
      <c r="G15985"/>
      <c r="H15985"/>
      <c r="J15985"/>
    </row>
    <row r="15986" spans="1:10" x14ac:dyDescent="0.25">
      <c r="A15986"/>
      <c r="C15986"/>
      <c r="D15986"/>
      <c r="E15986"/>
      <c r="F15986"/>
      <c r="G15986"/>
      <c r="H15986"/>
      <c r="J15986"/>
    </row>
    <row r="15987" spans="1:10" x14ac:dyDescent="0.25">
      <c r="A15987"/>
      <c r="C15987"/>
      <c r="D15987"/>
      <c r="E15987"/>
      <c r="F15987"/>
      <c r="G15987"/>
      <c r="H15987"/>
      <c r="J15987"/>
    </row>
    <row r="15988" spans="1:10" x14ac:dyDescent="0.25">
      <c r="A15988"/>
      <c r="C15988"/>
      <c r="D15988"/>
      <c r="E15988"/>
      <c r="F15988"/>
      <c r="G15988"/>
      <c r="H15988"/>
      <c r="J15988"/>
    </row>
    <row r="15989" spans="1:10" x14ac:dyDescent="0.25">
      <c r="A15989"/>
      <c r="C15989"/>
      <c r="D15989"/>
      <c r="E15989"/>
      <c r="F15989"/>
      <c r="G15989"/>
      <c r="H15989"/>
      <c r="J15989"/>
    </row>
    <row r="15990" spans="1:10" x14ac:dyDescent="0.25">
      <c r="A15990"/>
      <c r="C15990"/>
      <c r="D15990"/>
      <c r="E15990"/>
      <c r="F15990"/>
      <c r="G15990"/>
      <c r="H15990"/>
      <c r="J15990"/>
    </row>
    <row r="15991" spans="1:10" x14ac:dyDescent="0.25">
      <c r="A15991"/>
      <c r="C15991"/>
      <c r="D15991"/>
      <c r="E15991"/>
      <c r="F15991"/>
      <c r="G15991"/>
      <c r="H15991"/>
      <c r="J15991"/>
    </row>
    <row r="15992" spans="1:10" x14ac:dyDescent="0.25">
      <c r="A15992"/>
      <c r="C15992"/>
      <c r="D15992"/>
      <c r="E15992"/>
      <c r="F15992"/>
      <c r="G15992"/>
      <c r="H15992"/>
      <c r="J15992"/>
    </row>
    <row r="15993" spans="1:10" x14ac:dyDescent="0.25">
      <c r="A15993"/>
      <c r="C15993"/>
      <c r="D15993"/>
      <c r="E15993"/>
      <c r="F15993"/>
      <c r="G15993"/>
      <c r="H15993"/>
      <c r="J15993"/>
    </row>
    <row r="15994" spans="1:10" x14ac:dyDescent="0.25">
      <c r="A15994"/>
      <c r="C15994"/>
      <c r="D15994"/>
      <c r="E15994"/>
      <c r="F15994"/>
      <c r="G15994"/>
      <c r="H15994"/>
      <c r="J15994"/>
    </row>
    <row r="15995" spans="1:10" x14ac:dyDescent="0.25">
      <c r="A15995"/>
      <c r="C15995"/>
      <c r="D15995"/>
      <c r="E15995"/>
      <c r="F15995"/>
      <c r="G15995"/>
      <c r="H15995"/>
      <c r="J15995"/>
    </row>
    <row r="15996" spans="1:10" x14ac:dyDescent="0.25">
      <c r="A15996"/>
      <c r="C15996"/>
      <c r="D15996"/>
      <c r="E15996"/>
      <c r="F15996"/>
      <c r="G15996"/>
      <c r="H15996"/>
      <c r="J15996"/>
    </row>
    <row r="15997" spans="1:10" x14ac:dyDescent="0.25">
      <c r="A15997"/>
      <c r="C15997"/>
      <c r="D15997"/>
      <c r="E15997"/>
      <c r="F15997"/>
      <c r="G15997"/>
      <c r="H15997"/>
      <c r="J15997"/>
    </row>
    <row r="15998" spans="1:10" x14ac:dyDescent="0.25">
      <c r="A15998"/>
      <c r="C15998"/>
      <c r="D15998"/>
      <c r="E15998"/>
      <c r="F15998"/>
      <c r="G15998"/>
      <c r="H15998"/>
      <c r="J15998"/>
    </row>
    <row r="15999" spans="1:10" x14ac:dyDescent="0.25">
      <c r="A15999"/>
      <c r="C15999"/>
      <c r="D15999"/>
      <c r="E15999"/>
      <c r="F15999"/>
      <c r="G15999"/>
      <c r="H15999"/>
      <c r="J15999"/>
    </row>
    <row r="16000" spans="1:10" x14ac:dyDescent="0.25">
      <c r="A16000"/>
      <c r="C16000"/>
      <c r="D16000"/>
      <c r="E16000"/>
      <c r="F16000"/>
      <c r="G16000"/>
      <c r="H16000"/>
      <c r="J16000"/>
    </row>
    <row r="16001" spans="1:10" x14ac:dyDescent="0.25">
      <c r="A16001"/>
      <c r="C16001"/>
      <c r="D16001"/>
      <c r="E16001"/>
      <c r="F16001"/>
      <c r="G16001"/>
      <c r="H16001"/>
      <c r="J16001"/>
    </row>
    <row r="16002" spans="1:10" x14ac:dyDescent="0.25">
      <c r="A16002"/>
      <c r="C16002"/>
      <c r="D16002"/>
      <c r="E16002"/>
      <c r="F16002"/>
      <c r="G16002"/>
      <c r="H16002"/>
      <c r="J16002"/>
    </row>
    <row r="16003" spans="1:10" x14ac:dyDescent="0.25">
      <c r="A16003"/>
      <c r="C16003"/>
      <c r="D16003"/>
      <c r="E16003"/>
      <c r="F16003"/>
      <c r="G16003"/>
      <c r="H16003"/>
      <c r="J16003"/>
    </row>
    <row r="16004" spans="1:10" x14ac:dyDescent="0.25">
      <c r="A16004"/>
      <c r="C16004"/>
      <c r="D16004"/>
      <c r="E16004"/>
      <c r="F16004"/>
      <c r="G16004"/>
      <c r="H16004"/>
      <c r="J16004"/>
    </row>
    <row r="16005" spans="1:10" x14ac:dyDescent="0.25">
      <c r="A16005"/>
      <c r="C16005"/>
      <c r="D16005"/>
      <c r="E16005"/>
      <c r="F16005"/>
      <c r="G16005"/>
      <c r="H16005"/>
      <c r="J16005"/>
    </row>
    <row r="16006" spans="1:10" x14ac:dyDescent="0.25">
      <c r="A16006"/>
      <c r="C16006"/>
      <c r="D16006"/>
      <c r="E16006"/>
      <c r="F16006"/>
      <c r="G16006"/>
      <c r="H16006"/>
      <c r="J16006"/>
    </row>
    <row r="16007" spans="1:10" x14ac:dyDescent="0.25">
      <c r="A16007"/>
      <c r="C16007"/>
      <c r="D16007"/>
      <c r="E16007"/>
      <c r="F16007"/>
      <c r="G16007"/>
      <c r="H16007"/>
      <c r="J16007"/>
    </row>
    <row r="16008" spans="1:10" x14ac:dyDescent="0.25">
      <c r="A16008"/>
      <c r="C16008"/>
      <c r="D16008"/>
      <c r="E16008"/>
      <c r="F16008"/>
      <c r="G16008"/>
      <c r="H16008"/>
      <c r="J16008"/>
    </row>
    <row r="16009" spans="1:10" x14ac:dyDescent="0.25">
      <c r="A16009"/>
      <c r="C16009"/>
      <c r="D16009"/>
      <c r="E16009"/>
      <c r="F16009"/>
      <c r="G16009"/>
      <c r="H16009"/>
      <c r="J16009"/>
    </row>
    <row r="16010" spans="1:10" x14ac:dyDescent="0.25">
      <c r="A16010"/>
      <c r="C16010"/>
      <c r="D16010"/>
      <c r="E16010"/>
      <c r="F16010"/>
      <c r="G16010"/>
      <c r="H16010"/>
      <c r="J16010"/>
    </row>
    <row r="16011" spans="1:10" x14ac:dyDescent="0.25">
      <c r="A16011"/>
      <c r="C16011"/>
      <c r="D16011"/>
      <c r="E16011"/>
      <c r="F16011"/>
      <c r="G16011"/>
      <c r="H16011"/>
      <c r="J16011"/>
    </row>
    <row r="16012" spans="1:10" x14ac:dyDescent="0.25">
      <c r="A16012"/>
      <c r="C16012"/>
      <c r="D16012"/>
      <c r="E16012"/>
      <c r="F16012"/>
      <c r="G16012"/>
      <c r="H16012"/>
      <c r="J16012"/>
    </row>
    <row r="16013" spans="1:10" x14ac:dyDescent="0.25">
      <c r="A16013"/>
      <c r="C16013"/>
      <c r="D16013"/>
      <c r="E16013"/>
      <c r="F16013"/>
      <c r="G16013"/>
      <c r="H16013"/>
      <c r="J16013"/>
    </row>
    <row r="16014" spans="1:10" x14ac:dyDescent="0.25">
      <c r="A16014"/>
      <c r="C16014"/>
      <c r="D16014"/>
      <c r="E16014"/>
      <c r="F16014"/>
      <c r="G16014"/>
      <c r="H16014"/>
      <c r="J16014"/>
    </row>
    <row r="16015" spans="1:10" x14ac:dyDescent="0.25">
      <c r="A16015"/>
      <c r="C16015"/>
      <c r="D16015"/>
      <c r="E16015"/>
      <c r="F16015"/>
      <c r="G16015"/>
      <c r="H16015"/>
      <c r="J16015"/>
    </row>
    <row r="16016" spans="1:10" x14ac:dyDescent="0.25">
      <c r="A16016"/>
      <c r="C16016"/>
      <c r="D16016"/>
      <c r="E16016"/>
      <c r="F16016"/>
      <c r="G16016"/>
      <c r="H16016"/>
      <c r="J16016"/>
    </row>
    <row r="16017" spans="1:10" x14ac:dyDescent="0.25">
      <c r="A16017"/>
      <c r="C16017"/>
      <c r="D16017"/>
      <c r="E16017"/>
      <c r="F16017"/>
      <c r="G16017"/>
      <c r="H16017"/>
      <c r="J16017"/>
    </row>
    <row r="16018" spans="1:10" x14ac:dyDescent="0.25">
      <c r="A16018"/>
      <c r="C16018"/>
      <c r="D16018"/>
      <c r="E16018"/>
      <c r="F16018"/>
      <c r="G16018"/>
      <c r="H16018"/>
      <c r="J16018"/>
    </row>
    <row r="16019" spans="1:10" x14ac:dyDescent="0.25">
      <c r="A16019"/>
      <c r="C16019"/>
      <c r="D16019"/>
      <c r="E16019"/>
      <c r="F16019"/>
      <c r="G16019"/>
      <c r="H16019"/>
      <c r="J16019"/>
    </row>
    <row r="16020" spans="1:10" x14ac:dyDescent="0.25">
      <c r="A16020"/>
      <c r="C16020"/>
      <c r="D16020"/>
      <c r="E16020"/>
      <c r="F16020"/>
      <c r="G16020"/>
      <c r="H16020"/>
      <c r="J16020"/>
    </row>
    <row r="16021" spans="1:10" x14ac:dyDescent="0.25">
      <c r="A16021"/>
      <c r="C16021"/>
      <c r="D16021"/>
      <c r="E16021"/>
      <c r="F16021"/>
      <c r="G16021"/>
      <c r="H16021"/>
      <c r="J16021"/>
    </row>
    <row r="16022" spans="1:10" x14ac:dyDescent="0.25">
      <c r="A16022"/>
      <c r="C16022"/>
      <c r="D16022"/>
      <c r="E16022"/>
      <c r="F16022"/>
      <c r="G16022"/>
      <c r="H16022"/>
      <c r="J16022"/>
    </row>
    <row r="16023" spans="1:10" x14ac:dyDescent="0.25">
      <c r="A16023"/>
      <c r="C16023"/>
      <c r="D16023"/>
      <c r="E16023"/>
      <c r="F16023"/>
      <c r="G16023"/>
      <c r="H16023"/>
      <c r="J16023"/>
    </row>
    <row r="16024" spans="1:10" x14ac:dyDescent="0.25">
      <c r="A16024"/>
      <c r="C16024"/>
      <c r="D16024"/>
      <c r="E16024"/>
      <c r="F16024"/>
      <c r="G16024"/>
      <c r="H16024"/>
      <c r="J16024"/>
    </row>
    <row r="16025" spans="1:10" x14ac:dyDescent="0.25">
      <c r="A16025"/>
      <c r="C16025"/>
      <c r="D16025"/>
      <c r="E16025"/>
      <c r="F16025"/>
      <c r="G16025"/>
      <c r="H16025"/>
      <c r="J16025"/>
    </row>
    <row r="16026" spans="1:10" x14ac:dyDescent="0.25">
      <c r="A16026"/>
      <c r="C16026"/>
      <c r="D16026"/>
      <c r="E16026"/>
      <c r="F16026"/>
      <c r="G16026"/>
      <c r="H16026"/>
      <c r="J16026"/>
    </row>
    <row r="16027" spans="1:10" x14ac:dyDescent="0.25">
      <c r="A16027"/>
      <c r="C16027"/>
      <c r="D16027"/>
      <c r="E16027"/>
      <c r="F16027"/>
      <c r="G16027"/>
      <c r="H16027"/>
      <c r="J16027"/>
    </row>
    <row r="16028" spans="1:10" x14ac:dyDescent="0.25">
      <c r="A16028"/>
      <c r="C16028"/>
      <c r="D16028"/>
      <c r="E16028"/>
      <c r="F16028"/>
      <c r="G16028"/>
      <c r="H16028"/>
      <c r="J16028"/>
    </row>
    <row r="16029" spans="1:10" x14ac:dyDescent="0.25">
      <c r="A16029"/>
      <c r="C16029"/>
      <c r="D16029"/>
      <c r="E16029"/>
      <c r="F16029"/>
      <c r="G16029"/>
      <c r="H16029"/>
      <c r="J16029"/>
    </row>
    <row r="16030" spans="1:10" x14ac:dyDescent="0.25">
      <c r="A16030"/>
      <c r="C16030"/>
      <c r="D16030"/>
      <c r="E16030"/>
      <c r="F16030"/>
      <c r="G16030"/>
      <c r="H16030"/>
      <c r="J16030"/>
    </row>
    <row r="16031" spans="1:10" x14ac:dyDescent="0.25">
      <c r="A16031"/>
      <c r="C16031"/>
      <c r="D16031"/>
      <c r="E16031"/>
      <c r="F16031"/>
      <c r="G16031"/>
      <c r="H16031"/>
      <c r="J16031"/>
    </row>
    <row r="16032" spans="1:10" x14ac:dyDescent="0.25">
      <c r="A16032"/>
      <c r="C16032"/>
      <c r="D16032"/>
      <c r="E16032"/>
      <c r="F16032"/>
      <c r="G16032"/>
      <c r="H16032"/>
      <c r="J16032"/>
    </row>
    <row r="16033" spans="1:10" x14ac:dyDescent="0.25">
      <c r="A16033"/>
      <c r="C16033"/>
      <c r="D16033"/>
      <c r="E16033"/>
      <c r="F16033"/>
      <c r="G16033"/>
      <c r="H16033"/>
      <c r="J16033"/>
    </row>
    <row r="16034" spans="1:10" x14ac:dyDescent="0.25">
      <c r="A16034"/>
      <c r="C16034"/>
      <c r="D16034"/>
      <c r="E16034"/>
      <c r="F16034"/>
      <c r="G16034"/>
      <c r="H16034"/>
      <c r="J16034"/>
    </row>
    <row r="16035" spans="1:10" x14ac:dyDescent="0.25">
      <c r="A16035"/>
      <c r="C16035"/>
      <c r="D16035"/>
      <c r="E16035"/>
      <c r="F16035"/>
      <c r="G16035"/>
      <c r="H16035"/>
      <c r="J16035"/>
    </row>
    <row r="16036" spans="1:10" x14ac:dyDescent="0.25">
      <c r="A16036"/>
      <c r="C16036"/>
      <c r="D16036"/>
      <c r="E16036"/>
      <c r="F16036"/>
      <c r="G16036"/>
      <c r="H16036"/>
      <c r="J16036"/>
    </row>
    <row r="16037" spans="1:10" x14ac:dyDescent="0.25">
      <c r="A16037"/>
      <c r="C16037"/>
      <c r="D16037"/>
      <c r="E16037"/>
      <c r="F16037"/>
      <c r="G16037"/>
      <c r="H16037"/>
      <c r="J16037"/>
    </row>
    <row r="16038" spans="1:10" x14ac:dyDescent="0.25">
      <c r="A16038"/>
      <c r="C16038"/>
      <c r="D16038"/>
      <c r="E16038"/>
      <c r="F16038"/>
      <c r="G16038"/>
      <c r="H16038"/>
      <c r="J16038"/>
    </row>
    <row r="16039" spans="1:10" x14ac:dyDescent="0.25">
      <c r="A16039"/>
      <c r="C16039"/>
      <c r="D16039"/>
      <c r="E16039"/>
      <c r="F16039"/>
      <c r="G16039"/>
      <c r="H16039"/>
      <c r="J16039"/>
    </row>
    <row r="16040" spans="1:10" x14ac:dyDescent="0.25">
      <c r="A16040"/>
      <c r="C16040"/>
      <c r="D16040"/>
      <c r="E16040"/>
      <c r="F16040"/>
      <c r="G16040"/>
      <c r="H16040"/>
      <c r="J16040"/>
    </row>
    <row r="16041" spans="1:10" x14ac:dyDescent="0.25">
      <c r="A16041"/>
      <c r="C16041"/>
      <c r="D16041"/>
      <c r="E16041"/>
      <c r="F16041"/>
      <c r="G16041"/>
      <c r="H16041"/>
      <c r="J16041"/>
    </row>
    <row r="16042" spans="1:10" x14ac:dyDescent="0.25">
      <c r="A16042"/>
      <c r="C16042"/>
      <c r="D16042"/>
      <c r="E16042"/>
      <c r="F16042"/>
      <c r="G16042"/>
      <c r="H16042"/>
      <c r="J16042"/>
    </row>
    <row r="16043" spans="1:10" x14ac:dyDescent="0.25">
      <c r="A16043"/>
      <c r="C16043"/>
      <c r="D16043"/>
      <c r="E16043"/>
      <c r="F16043"/>
      <c r="G16043"/>
      <c r="H16043"/>
      <c r="J16043"/>
    </row>
    <row r="16044" spans="1:10" x14ac:dyDescent="0.25">
      <c r="A16044"/>
      <c r="C16044"/>
      <c r="D16044"/>
      <c r="E16044"/>
      <c r="F16044"/>
      <c r="G16044"/>
      <c r="H16044"/>
      <c r="J16044"/>
    </row>
    <row r="16045" spans="1:10" x14ac:dyDescent="0.25">
      <c r="A16045"/>
      <c r="C16045"/>
      <c r="D16045"/>
      <c r="E16045"/>
      <c r="F16045"/>
      <c r="G16045"/>
      <c r="H16045"/>
      <c r="J16045"/>
    </row>
    <row r="16046" spans="1:10" x14ac:dyDescent="0.25">
      <c r="A16046"/>
      <c r="C16046"/>
      <c r="D16046"/>
      <c r="E16046"/>
      <c r="F16046"/>
      <c r="G16046"/>
      <c r="H16046"/>
      <c r="J16046"/>
    </row>
    <row r="16047" spans="1:10" x14ac:dyDescent="0.25">
      <c r="A16047"/>
      <c r="C16047"/>
      <c r="D16047"/>
      <c r="E16047"/>
      <c r="F16047"/>
      <c r="G16047"/>
      <c r="H16047"/>
      <c r="J16047"/>
    </row>
    <row r="16048" spans="1:10" x14ac:dyDescent="0.25">
      <c r="A16048"/>
      <c r="C16048"/>
      <c r="D16048"/>
      <c r="E16048"/>
      <c r="F16048"/>
      <c r="G16048"/>
      <c r="H16048"/>
      <c r="J16048"/>
    </row>
    <row r="16049" spans="1:10" x14ac:dyDescent="0.25">
      <c r="A16049"/>
      <c r="C16049"/>
      <c r="D16049"/>
      <c r="E16049"/>
      <c r="F16049"/>
      <c r="G16049"/>
      <c r="H16049"/>
      <c r="J16049"/>
    </row>
    <row r="16050" spans="1:10" x14ac:dyDescent="0.25">
      <c r="A16050"/>
      <c r="C16050"/>
      <c r="D16050"/>
      <c r="E16050"/>
      <c r="F16050"/>
      <c r="G16050"/>
      <c r="H16050"/>
      <c r="J16050"/>
    </row>
    <row r="16051" spans="1:10" x14ac:dyDescent="0.25">
      <c r="A16051"/>
      <c r="C16051"/>
      <c r="D16051"/>
      <c r="E16051"/>
      <c r="F16051"/>
      <c r="G16051"/>
      <c r="H16051"/>
      <c r="J16051"/>
    </row>
    <row r="16052" spans="1:10" x14ac:dyDescent="0.25">
      <c r="A16052"/>
      <c r="C16052"/>
      <c r="D16052"/>
      <c r="E16052"/>
      <c r="F16052"/>
      <c r="G16052"/>
      <c r="H16052"/>
      <c r="J16052"/>
    </row>
    <row r="16053" spans="1:10" x14ac:dyDescent="0.25">
      <c r="A16053"/>
      <c r="C16053"/>
      <c r="D16053"/>
      <c r="E16053"/>
      <c r="F16053"/>
      <c r="G16053"/>
      <c r="H16053"/>
      <c r="J16053"/>
    </row>
    <row r="16054" spans="1:10" x14ac:dyDescent="0.25">
      <c r="A16054"/>
      <c r="C16054"/>
      <c r="D16054"/>
      <c r="E16054"/>
      <c r="F16054"/>
      <c r="G16054"/>
      <c r="H16054"/>
      <c r="J16054"/>
    </row>
    <row r="16055" spans="1:10" x14ac:dyDescent="0.25">
      <c r="A16055"/>
      <c r="C16055"/>
      <c r="D16055"/>
      <c r="E16055"/>
      <c r="F16055"/>
      <c r="G16055"/>
      <c r="H16055"/>
      <c r="J16055"/>
    </row>
    <row r="16056" spans="1:10" x14ac:dyDescent="0.25">
      <c r="A16056"/>
      <c r="C16056"/>
      <c r="D16056"/>
      <c r="E16056"/>
      <c r="F16056"/>
      <c r="G16056"/>
      <c r="H16056"/>
      <c r="J16056"/>
    </row>
    <row r="16057" spans="1:10" x14ac:dyDescent="0.25">
      <c r="A16057"/>
      <c r="C16057"/>
      <c r="D16057"/>
      <c r="E16057"/>
      <c r="F16057"/>
      <c r="G16057"/>
      <c r="H16057"/>
      <c r="J16057"/>
    </row>
    <row r="16058" spans="1:10" x14ac:dyDescent="0.25">
      <c r="A16058"/>
      <c r="C16058"/>
      <c r="D16058"/>
      <c r="E16058"/>
      <c r="F16058"/>
      <c r="G16058"/>
      <c r="H16058"/>
      <c r="J16058"/>
    </row>
    <row r="16059" spans="1:10" x14ac:dyDescent="0.25">
      <c r="A16059"/>
      <c r="C16059"/>
      <c r="D16059"/>
      <c r="E16059"/>
      <c r="F16059"/>
      <c r="G16059"/>
      <c r="H16059"/>
      <c r="J16059"/>
    </row>
    <row r="16060" spans="1:10" x14ac:dyDescent="0.25">
      <c r="A16060"/>
      <c r="C16060"/>
      <c r="D16060"/>
      <c r="E16060"/>
      <c r="F16060"/>
      <c r="G16060"/>
      <c r="H16060"/>
      <c r="J16060"/>
    </row>
    <row r="16061" spans="1:10" x14ac:dyDescent="0.25">
      <c r="A16061"/>
      <c r="C16061"/>
      <c r="D16061"/>
      <c r="E16061"/>
      <c r="F16061"/>
      <c r="G16061"/>
      <c r="H16061"/>
      <c r="J16061"/>
    </row>
    <row r="16062" spans="1:10" x14ac:dyDescent="0.25">
      <c r="A16062"/>
      <c r="C16062"/>
      <c r="D16062"/>
      <c r="E16062"/>
      <c r="F16062"/>
      <c r="G16062"/>
      <c r="H16062"/>
      <c r="J16062"/>
    </row>
    <row r="16063" spans="1:10" x14ac:dyDescent="0.25">
      <c r="A16063"/>
      <c r="C16063"/>
      <c r="D16063"/>
      <c r="E16063"/>
      <c r="F16063"/>
      <c r="G16063"/>
      <c r="H16063"/>
      <c r="J16063"/>
    </row>
    <row r="16064" spans="1:10" x14ac:dyDescent="0.25">
      <c r="A16064"/>
      <c r="C16064"/>
      <c r="D16064"/>
      <c r="E16064"/>
      <c r="F16064"/>
      <c r="G16064"/>
      <c r="H16064"/>
      <c r="J16064"/>
    </row>
    <row r="16065" spans="1:10" x14ac:dyDescent="0.25">
      <c r="A16065"/>
      <c r="C16065"/>
      <c r="D16065"/>
      <c r="E16065"/>
      <c r="F16065"/>
      <c r="G16065"/>
      <c r="H16065"/>
      <c r="J16065"/>
    </row>
    <row r="16066" spans="1:10" x14ac:dyDescent="0.25">
      <c r="A16066"/>
      <c r="C16066"/>
      <c r="D16066"/>
      <c r="E16066"/>
      <c r="F16066"/>
      <c r="G16066"/>
      <c r="H16066"/>
      <c r="J16066"/>
    </row>
    <row r="16067" spans="1:10" x14ac:dyDescent="0.25">
      <c r="A16067"/>
      <c r="C16067"/>
      <c r="D16067"/>
      <c r="E16067"/>
      <c r="F16067"/>
      <c r="G16067"/>
      <c r="H16067"/>
      <c r="J16067"/>
    </row>
    <row r="16068" spans="1:10" x14ac:dyDescent="0.25">
      <c r="A16068"/>
      <c r="C16068"/>
      <c r="D16068"/>
      <c r="E16068"/>
      <c r="F16068"/>
      <c r="G16068"/>
      <c r="H16068"/>
      <c r="J16068"/>
    </row>
    <row r="16069" spans="1:10" x14ac:dyDescent="0.25">
      <c r="A16069"/>
      <c r="C16069"/>
      <c r="D16069"/>
      <c r="E16069"/>
      <c r="F16069"/>
      <c r="G16069"/>
      <c r="H16069"/>
      <c r="J16069"/>
    </row>
    <row r="16070" spans="1:10" x14ac:dyDescent="0.25">
      <c r="A16070"/>
      <c r="C16070"/>
      <c r="D16070"/>
      <c r="E16070"/>
      <c r="F16070"/>
      <c r="G16070"/>
      <c r="H16070"/>
      <c r="J16070"/>
    </row>
    <row r="16071" spans="1:10" x14ac:dyDescent="0.25">
      <c r="A16071"/>
      <c r="C16071"/>
      <c r="D16071"/>
      <c r="E16071"/>
      <c r="F16071"/>
      <c r="G16071"/>
      <c r="H16071"/>
      <c r="J16071"/>
    </row>
    <row r="16072" spans="1:10" x14ac:dyDescent="0.25">
      <c r="A16072"/>
      <c r="C16072"/>
      <c r="D16072"/>
      <c r="E16072"/>
      <c r="F16072"/>
      <c r="G16072"/>
      <c r="H16072"/>
      <c r="J16072"/>
    </row>
    <row r="16073" spans="1:10" x14ac:dyDescent="0.25">
      <c r="A16073"/>
      <c r="C16073"/>
      <c r="D16073"/>
      <c r="E16073"/>
      <c r="F16073"/>
      <c r="G16073"/>
      <c r="H16073"/>
      <c r="J16073"/>
    </row>
    <row r="16074" spans="1:10" x14ac:dyDescent="0.25">
      <c r="A16074"/>
      <c r="C16074"/>
      <c r="D16074"/>
      <c r="E16074"/>
      <c r="F16074"/>
      <c r="G16074"/>
      <c r="H16074"/>
      <c r="J16074"/>
    </row>
    <row r="16075" spans="1:10" x14ac:dyDescent="0.25">
      <c r="A16075"/>
      <c r="C16075"/>
      <c r="D16075"/>
      <c r="E16075"/>
      <c r="F16075"/>
      <c r="G16075"/>
      <c r="H16075"/>
      <c r="J16075"/>
    </row>
    <row r="16076" spans="1:10" x14ac:dyDescent="0.25">
      <c r="A16076"/>
      <c r="C16076"/>
      <c r="D16076"/>
      <c r="E16076"/>
      <c r="F16076"/>
      <c r="G16076"/>
      <c r="H16076"/>
      <c r="J16076"/>
    </row>
    <row r="16077" spans="1:10" x14ac:dyDescent="0.25">
      <c r="A16077"/>
      <c r="C16077"/>
      <c r="D16077"/>
      <c r="E16077"/>
      <c r="F16077"/>
      <c r="G16077"/>
      <c r="H16077"/>
      <c r="J16077"/>
    </row>
    <row r="16078" spans="1:10" x14ac:dyDescent="0.25">
      <c r="A16078"/>
      <c r="C16078"/>
      <c r="D16078"/>
      <c r="E16078"/>
      <c r="F16078"/>
      <c r="G16078"/>
      <c r="H16078"/>
      <c r="J16078"/>
    </row>
    <row r="16079" spans="1:10" x14ac:dyDescent="0.25">
      <c r="A16079"/>
      <c r="C16079"/>
      <c r="D16079"/>
      <c r="E16079"/>
      <c r="F16079"/>
      <c r="G16079"/>
      <c r="H16079"/>
      <c r="J16079"/>
    </row>
    <row r="16080" spans="1:10" x14ac:dyDescent="0.25">
      <c r="A16080"/>
      <c r="C16080"/>
      <c r="D16080"/>
      <c r="E16080"/>
      <c r="F16080"/>
      <c r="G16080"/>
      <c r="H16080"/>
      <c r="J16080"/>
    </row>
    <row r="16081" spans="1:10" x14ac:dyDescent="0.25">
      <c r="A16081"/>
      <c r="C16081"/>
      <c r="D16081"/>
      <c r="E16081"/>
      <c r="F16081"/>
      <c r="G16081"/>
      <c r="H16081"/>
      <c r="J16081"/>
    </row>
    <row r="16082" spans="1:10" x14ac:dyDescent="0.25">
      <c r="A16082"/>
      <c r="C16082"/>
      <c r="D16082"/>
      <c r="E16082"/>
      <c r="F16082"/>
      <c r="G16082"/>
      <c r="H16082"/>
      <c r="J16082"/>
    </row>
    <row r="16083" spans="1:10" x14ac:dyDescent="0.25">
      <c r="A16083"/>
      <c r="C16083"/>
      <c r="D16083"/>
      <c r="E16083"/>
      <c r="F16083"/>
      <c r="G16083"/>
      <c r="H16083"/>
      <c r="J16083"/>
    </row>
    <row r="16084" spans="1:10" x14ac:dyDescent="0.25">
      <c r="A16084"/>
      <c r="C16084"/>
      <c r="D16084"/>
      <c r="E16084"/>
      <c r="F16084"/>
      <c r="G16084"/>
      <c r="H16084"/>
      <c r="J16084"/>
    </row>
    <row r="16085" spans="1:10" x14ac:dyDescent="0.25">
      <c r="A16085"/>
      <c r="C16085"/>
      <c r="D16085"/>
      <c r="E16085"/>
      <c r="F16085"/>
      <c r="G16085"/>
      <c r="H16085"/>
      <c r="J16085"/>
    </row>
    <row r="16086" spans="1:10" x14ac:dyDescent="0.25">
      <c r="A16086"/>
      <c r="C16086"/>
      <c r="D16086"/>
      <c r="E16086"/>
      <c r="F16086"/>
      <c r="G16086"/>
      <c r="H16086"/>
      <c r="J16086"/>
    </row>
    <row r="16087" spans="1:10" x14ac:dyDescent="0.25">
      <c r="A16087"/>
      <c r="C16087"/>
      <c r="D16087"/>
      <c r="E16087"/>
      <c r="F16087"/>
      <c r="G16087"/>
      <c r="H16087"/>
      <c r="J16087"/>
    </row>
    <row r="16088" spans="1:10" x14ac:dyDescent="0.25">
      <c r="A16088"/>
      <c r="C16088"/>
      <c r="D16088"/>
      <c r="E16088"/>
      <c r="F16088"/>
      <c r="G16088"/>
      <c r="H16088"/>
      <c r="J16088"/>
    </row>
    <row r="16089" spans="1:10" x14ac:dyDescent="0.25">
      <c r="A16089"/>
      <c r="C16089"/>
      <c r="D16089"/>
      <c r="E16089"/>
      <c r="F16089"/>
      <c r="G16089"/>
      <c r="H16089"/>
      <c r="J16089"/>
    </row>
    <row r="16090" spans="1:10" x14ac:dyDescent="0.25">
      <c r="A16090"/>
      <c r="C16090"/>
      <c r="D16090"/>
      <c r="E16090"/>
      <c r="F16090"/>
      <c r="G16090"/>
      <c r="H16090"/>
      <c r="J16090"/>
    </row>
    <row r="16091" spans="1:10" x14ac:dyDescent="0.25">
      <c r="A16091"/>
      <c r="C16091"/>
      <c r="D16091"/>
      <c r="E16091"/>
      <c r="F16091"/>
      <c r="G16091"/>
      <c r="H16091"/>
      <c r="J16091"/>
    </row>
    <row r="16092" spans="1:10" x14ac:dyDescent="0.25">
      <c r="A16092"/>
      <c r="C16092"/>
      <c r="D16092"/>
      <c r="E16092"/>
      <c r="F16092"/>
      <c r="G16092"/>
      <c r="H16092"/>
      <c r="J16092"/>
    </row>
    <row r="16093" spans="1:10" x14ac:dyDescent="0.25">
      <c r="A16093"/>
      <c r="C16093"/>
      <c r="D16093"/>
      <c r="E16093"/>
      <c r="F16093"/>
      <c r="G16093"/>
      <c r="H16093"/>
      <c r="J16093"/>
    </row>
    <row r="16094" spans="1:10" x14ac:dyDescent="0.25">
      <c r="A16094"/>
      <c r="C16094"/>
      <c r="D16094"/>
      <c r="E16094"/>
      <c r="F16094"/>
      <c r="G16094"/>
      <c r="H16094"/>
      <c r="J16094"/>
    </row>
    <row r="16095" spans="1:10" x14ac:dyDescent="0.25">
      <c r="A16095"/>
      <c r="C16095"/>
      <c r="D16095"/>
      <c r="E16095"/>
      <c r="F16095"/>
      <c r="G16095"/>
      <c r="H16095"/>
      <c r="J16095"/>
    </row>
    <row r="16096" spans="1:10" x14ac:dyDescent="0.25">
      <c r="A16096"/>
      <c r="C16096"/>
      <c r="D16096"/>
      <c r="E16096"/>
      <c r="F16096"/>
      <c r="G16096"/>
      <c r="H16096"/>
      <c r="J16096"/>
    </row>
    <row r="16097" spans="1:10" x14ac:dyDescent="0.25">
      <c r="A16097"/>
      <c r="C16097"/>
      <c r="D16097"/>
      <c r="E16097"/>
      <c r="F16097"/>
      <c r="G16097"/>
      <c r="H16097"/>
      <c r="J16097"/>
    </row>
    <row r="16098" spans="1:10" x14ac:dyDescent="0.25">
      <c r="A16098"/>
      <c r="C16098"/>
      <c r="D16098"/>
      <c r="E16098"/>
      <c r="F16098"/>
      <c r="G16098"/>
      <c r="H16098"/>
      <c r="J16098"/>
    </row>
    <row r="16099" spans="1:10" x14ac:dyDescent="0.25">
      <c r="A16099"/>
      <c r="C16099"/>
      <c r="D16099"/>
      <c r="E16099"/>
      <c r="F16099"/>
      <c r="G16099"/>
      <c r="H16099"/>
      <c r="J16099"/>
    </row>
    <row r="16100" spans="1:10" x14ac:dyDescent="0.25">
      <c r="A16100"/>
      <c r="C16100"/>
      <c r="D16100"/>
      <c r="E16100"/>
      <c r="F16100"/>
      <c r="G16100"/>
      <c r="H16100"/>
      <c r="J16100"/>
    </row>
    <row r="16101" spans="1:10" x14ac:dyDescent="0.25">
      <c r="A16101"/>
      <c r="C16101"/>
      <c r="D16101"/>
      <c r="E16101"/>
      <c r="F16101"/>
      <c r="G16101"/>
      <c r="H16101"/>
      <c r="J16101"/>
    </row>
    <row r="16102" spans="1:10" x14ac:dyDescent="0.25">
      <c r="A16102"/>
      <c r="C16102"/>
      <c r="D16102"/>
      <c r="E16102"/>
      <c r="F16102"/>
      <c r="G16102"/>
      <c r="H16102"/>
      <c r="J16102"/>
    </row>
    <row r="16103" spans="1:10" x14ac:dyDescent="0.25">
      <c r="A16103"/>
      <c r="C16103"/>
      <c r="D16103"/>
      <c r="E16103"/>
      <c r="F16103"/>
      <c r="G16103"/>
      <c r="H16103"/>
      <c r="J16103"/>
    </row>
    <row r="16104" spans="1:10" x14ac:dyDescent="0.25">
      <c r="A16104"/>
      <c r="C16104"/>
      <c r="D16104"/>
      <c r="E16104"/>
      <c r="F16104"/>
      <c r="G16104"/>
      <c r="H16104"/>
      <c r="J16104"/>
    </row>
    <row r="16105" spans="1:10" x14ac:dyDescent="0.25">
      <c r="A16105"/>
      <c r="C16105"/>
      <c r="D16105"/>
      <c r="E16105"/>
      <c r="F16105"/>
      <c r="G16105"/>
      <c r="H16105"/>
      <c r="J16105"/>
    </row>
    <row r="16106" spans="1:10" x14ac:dyDescent="0.25">
      <c r="A16106"/>
      <c r="C16106"/>
      <c r="D16106"/>
      <c r="E16106"/>
      <c r="F16106"/>
      <c r="G16106"/>
      <c r="H16106"/>
      <c r="J16106"/>
    </row>
    <row r="16107" spans="1:10" x14ac:dyDescent="0.25">
      <c r="A16107"/>
      <c r="C16107"/>
      <c r="D16107"/>
      <c r="E16107"/>
      <c r="F16107"/>
      <c r="G16107"/>
      <c r="H16107"/>
      <c r="J16107"/>
    </row>
    <row r="16108" spans="1:10" x14ac:dyDescent="0.25">
      <c r="A16108"/>
      <c r="C16108"/>
      <c r="D16108"/>
      <c r="E16108"/>
      <c r="F16108"/>
      <c r="G16108"/>
      <c r="H16108"/>
      <c r="J16108"/>
    </row>
    <row r="16109" spans="1:10" x14ac:dyDescent="0.25">
      <c r="A16109"/>
      <c r="C16109"/>
      <c r="D16109"/>
      <c r="E16109"/>
      <c r="F16109"/>
      <c r="G16109"/>
      <c r="H16109"/>
      <c r="J16109"/>
    </row>
    <row r="16110" spans="1:10" x14ac:dyDescent="0.25">
      <c r="A16110"/>
      <c r="C16110"/>
      <c r="D16110"/>
      <c r="E16110"/>
      <c r="F16110"/>
      <c r="G16110"/>
      <c r="H16110"/>
      <c r="J16110"/>
    </row>
    <row r="16111" spans="1:10" x14ac:dyDescent="0.25">
      <c r="A16111"/>
      <c r="C16111"/>
      <c r="D16111"/>
      <c r="E16111"/>
      <c r="F16111"/>
      <c r="G16111"/>
      <c r="H16111"/>
      <c r="J16111"/>
    </row>
    <row r="16112" spans="1:10" x14ac:dyDescent="0.25">
      <c r="A16112"/>
      <c r="C16112"/>
      <c r="D16112"/>
      <c r="E16112"/>
      <c r="F16112"/>
      <c r="G16112"/>
      <c r="H16112"/>
      <c r="J16112"/>
    </row>
    <row r="16113" spans="1:10" x14ac:dyDescent="0.25">
      <c r="A16113"/>
      <c r="C16113"/>
      <c r="D16113"/>
      <c r="E16113"/>
      <c r="F16113"/>
      <c r="G16113"/>
      <c r="H16113"/>
      <c r="J16113"/>
    </row>
    <row r="16114" spans="1:10" x14ac:dyDescent="0.25">
      <c r="A16114"/>
      <c r="C16114"/>
      <c r="D16114"/>
      <c r="E16114"/>
      <c r="F16114"/>
      <c r="G16114"/>
      <c r="H16114"/>
      <c r="J16114"/>
    </row>
    <row r="16115" spans="1:10" x14ac:dyDescent="0.25">
      <c r="A16115"/>
      <c r="C16115"/>
      <c r="D16115"/>
      <c r="E16115"/>
      <c r="F16115"/>
      <c r="G16115"/>
      <c r="H16115"/>
      <c r="J16115"/>
    </row>
    <row r="16116" spans="1:10" x14ac:dyDescent="0.25">
      <c r="A16116"/>
      <c r="C16116"/>
      <c r="D16116"/>
      <c r="E16116"/>
      <c r="F16116"/>
      <c r="G16116"/>
      <c r="H16116"/>
      <c r="J16116"/>
    </row>
    <row r="16117" spans="1:10" x14ac:dyDescent="0.25">
      <c r="A16117"/>
      <c r="C16117"/>
      <c r="D16117"/>
      <c r="E16117"/>
      <c r="F16117"/>
      <c r="G16117"/>
      <c r="H16117"/>
      <c r="J16117"/>
    </row>
    <row r="16118" spans="1:10" x14ac:dyDescent="0.25">
      <c r="A16118"/>
      <c r="C16118"/>
      <c r="D16118"/>
      <c r="E16118"/>
      <c r="F16118"/>
      <c r="G16118"/>
      <c r="H16118"/>
      <c r="J16118"/>
    </row>
    <row r="16119" spans="1:10" x14ac:dyDescent="0.25">
      <c r="A16119"/>
      <c r="C16119"/>
      <c r="D16119"/>
      <c r="E16119"/>
      <c r="F16119"/>
      <c r="G16119"/>
      <c r="H16119"/>
      <c r="J16119"/>
    </row>
    <row r="16120" spans="1:10" x14ac:dyDescent="0.25">
      <c r="A16120"/>
      <c r="C16120"/>
      <c r="D16120"/>
      <c r="E16120"/>
      <c r="F16120"/>
      <c r="G16120"/>
      <c r="H16120"/>
      <c r="J16120"/>
    </row>
    <row r="16121" spans="1:10" x14ac:dyDescent="0.25">
      <c r="A16121"/>
      <c r="C16121"/>
      <c r="D16121"/>
      <c r="E16121"/>
      <c r="F16121"/>
      <c r="G16121"/>
      <c r="H16121"/>
      <c r="J16121"/>
    </row>
    <row r="16122" spans="1:10" x14ac:dyDescent="0.25">
      <c r="A16122"/>
      <c r="C16122"/>
      <c r="D16122"/>
      <c r="E16122"/>
      <c r="F16122"/>
      <c r="G16122"/>
      <c r="H16122"/>
      <c r="J16122"/>
    </row>
    <row r="16123" spans="1:10" x14ac:dyDescent="0.25">
      <c r="A16123"/>
      <c r="C16123"/>
      <c r="D16123"/>
      <c r="E16123"/>
      <c r="F16123"/>
      <c r="G16123"/>
      <c r="H16123"/>
      <c r="J16123"/>
    </row>
    <row r="16124" spans="1:10" x14ac:dyDescent="0.25">
      <c r="A16124"/>
      <c r="C16124"/>
      <c r="D16124"/>
      <c r="E16124"/>
      <c r="F16124"/>
      <c r="G16124"/>
      <c r="H16124"/>
      <c r="J16124"/>
    </row>
    <row r="16125" spans="1:10" x14ac:dyDescent="0.25">
      <c r="A16125"/>
      <c r="C16125"/>
      <c r="D16125"/>
      <c r="E16125"/>
      <c r="F16125"/>
      <c r="G16125"/>
      <c r="H16125"/>
      <c r="J16125"/>
    </row>
    <row r="16126" spans="1:10" x14ac:dyDescent="0.25">
      <c r="A16126"/>
      <c r="C16126"/>
      <c r="D16126"/>
      <c r="E16126"/>
      <c r="F16126"/>
      <c r="G16126"/>
      <c r="H16126"/>
      <c r="J16126"/>
    </row>
    <row r="16127" spans="1:10" x14ac:dyDescent="0.25">
      <c r="A16127"/>
      <c r="C16127"/>
      <c r="D16127"/>
      <c r="E16127"/>
      <c r="F16127"/>
      <c r="G16127"/>
      <c r="H16127"/>
      <c r="J16127"/>
    </row>
    <row r="16128" spans="1:10" x14ac:dyDescent="0.25">
      <c r="A16128"/>
      <c r="C16128"/>
      <c r="D16128"/>
      <c r="E16128"/>
      <c r="F16128"/>
      <c r="G16128"/>
      <c r="H16128"/>
      <c r="J16128"/>
    </row>
    <row r="16129" spans="1:10" x14ac:dyDescent="0.25">
      <c r="A16129"/>
      <c r="C16129"/>
      <c r="D16129"/>
      <c r="E16129"/>
      <c r="F16129"/>
      <c r="G16129"/>
      <c r="H16129"/>
      <c r="J16129"/>
    </row>
    <row r="16130" spans="1:10" x14ac:dyDescent="0.25">
      <c r="A16130"/>
      <c r="C16130"/>
      <c r="D16130"/>
      <c r="E16130"/>
      <c r="F16130"/>
      <c r="G16130"/>
      <c r="H16130"/>
      <c r="J16130"/>
    </row>
    <row r="16131" spans="1:10" x14ac:dyDescent="0.25">
      <c r="A16131"/>
      <c r="C16131"/>
      <c r="D16131"/>
      <c r="E16131"/>
      <c r="F16131"/>
      <c r="G16131"/>
      <c r="H16131"/>
      <c r="J16131"/>
    </row>
    <row r="16132" spans="1:10" x14ac:dyDescent="0.25">
      <c r="A16132"/>
      <c r="C16132"/>
      <c r="D16132"/>
      <c r="E16132"/>
      <c r="F16132"/>
      <c r="G16132"/>
      <c r="H16132"/>
      <c r="J16132"/>
    </row>
    <row r="16133" spans="1:10" x14ac:dyDescent="0.25">
      <c r="A16133"/>
      <c r="C16133"/>
      <c r="D16133"/>
      <c r="E16133"/>
      <c r="F16133"/>
      <c r="G16133"/>
      <c r="H16133"/>
      <c r="J16133"/>
    </row>
    <row r="16134" spans="1:10" x14ac:dyDescent="0.25">
      <c r="A16134"/>
      <c r="C16134"/>
      <c r="D16134"/>
      <c r="E16134"/>
      <c r="F16134"/>
      <c r="G16134"/>
      <c r="H16134"/>
      <c r="J16134"/>
    </row>
    <row r="16135" spans="1:10" x14ac:dyDescent="0.25">
      <c r="A16135"/>
      <c r="C16135"/>
      <c r="D16135"/>
      <c r="E16135"/>
      <c r="F16135"/>
      <c r="G16135"/>
      <c r="H16135"/>
      <c r="J16135"/>
    </row>
    <row r="16136" spans="1:10" x14ac:dyDescent="0.25">
      <c r="A16136"/>
      <c r="C16136"/>
      <c r="D16136"/>
      <c r="E16136"/>
      <c r="F16136"/>
      <c r="G16136"/>
      <c r="H16136"/>
      <c r="J16136"/>
    </row>
    <row r="16137" spans="1:10" x14ac:dyDescent="0.25">
      <c r="A16137"/>
      <c r="C16137"/>
      <c r="D16137"/>
      <c r="E16137"/>
      <c r="F16137"/>
      <c r="G16137"/>
      <c r="H16137"/>
      <c r="J16137"/>
    </row>
    <row r="16138" spans="1:10" x14ac:dyDescent="0.25">
      <c r="A16138"/>
      <c r="C16138"/>
      <c r="D16138"/>
      <c r="E16138"/>
      <c r="F16138"/>
      <c r="G16138"/>
      <c r="H16138"/>
      <c r="J16138"/>
    </row>
    <row r="16139" spans="1:10" x14ac:dyDescent="0.25">
      <c r="A16139"/>
      <c r="C16139"/>
      <c r="D16139"/>
      <c r="E16139"/>
      <c r="F16139"/>
      <c r="G16139"/>
      <c r="H16139"/>
      <c r="J16139"/>
    </row>
    <row r="16140" spans="1:10" x14ac:dyDescent="0.25">
      <c r="A16140"/>
      <c r="C16140"/>
      <c r="D16140"/>
      <c r="E16140"/>
      <c r="F16140"/>
      <c r="G16140"/>
      <c r="H16140"/>
      <c r="J16140"/>
    </row>
    <row r="16141" spans="1:10" x14ac:dyDescent="0.25">
      <c r="A16141"/>
      <c r="C16141"/>
      <c r="D16141"/>
      <c r="E16141"/>
      <c r="F16141"/>
      <c r="G16141"/>
      <c r="H16141"/>
      <c r="J16141"/>
    </row>
    <row r="16142" spans="1:10" x14ac:dyDescent="0.25">
      <c r="A16142"/>
      <c r="C16142"/>
      <c r="D16142"/>
      <c r="E16142"/>
      <c r="F16142"/>
      <c r="G16142"/>
      <c r="H16142"/>
      <c r="J16142"/>
    </row>
    <row r="16143" spans="1:10" x14ac:dyDescent="0.25">
      <c r="A16143"/>
      <c r="C16143"/>
      <c r="D16143"/>
      <c r="E16143"/>
      <c r="F16143"/>
      <c r="G16143"/>
      <c r="H16143"/>
      <c r="J16143"/>
    </row>
    <row r="16144" spans="1:10" x14ac:dyDescent="0.25">
      <c r="A16144"/>
      <c r="C16144"/>
      <c r="D16144"/>
      <c r="E16144"/>
      <c r="F16144"/>
      <c r="G16144"/>
      <c r="H16144"/>
      <c r="J16144"/>
    </row>
    <row r="16145" spans="1:10" x14ac:dyDescent="0.25">
      <c r="A16145"/>
      <c r="C16145"/>
      <c r="D16145"/>
      <c r="E16145"/>
      <c r="F16145"/>
      <c r="G16145"/>
      <c r="H16145"/>
      <c r="J16145"/>
    </row>
    <row r="16146" spans="1:10" x14ac:dyDescent="0.25">
      <c r="A16146"/>
      <c r="C16146"/>
      <c r="D16146"/>
      <c r="E16146"/>
      <c r="F16146"/>
      <c r="G16146"/>
      <c r="H16146"/>
      <c r="J16146"/>
    </row>
    <row r="16147" spans="1:10" x14ac:dyDescent="0.25">
      <c r="A16147"/>
      <c r="C16147"/>
      <c r="D16147"/>
      <c r="E16147"/>
      <c r="F16147"/>
      <c r="G16147"/>
      <c r="H16147"/>
      <c r="J16147"/>
    </row>
    <row r="16148" spans="1:10" x14ac:dyDescent="0.25">
      <c r="A16148"/>
      <c r="C16148"/>
      <c r="D16148"/>
      <c r="E16148"/>
      <c r="F16148"/>
      <c r="G16148"/>
      <c r="H16148"/>
      <c r="J16148"/>
    </row>
    <row r="16149" spans="1:10" x14ac:dyDescent="0.25">
      <c r="A16149"/>
      <c r="C16149"/>
      <c r="D16149"/>
      <c r="E16149"/>
      <c r="F16149"/>
      <c r="G16149"/>
      <c r="H16149"/>
      <c r="J16149"/>
    </row>
    <row r="16150" spans="1:10" x14ac:dyDescent="0.25">
      <c r="A16150"/>
      <c r="C16150"/>
      <c r="D16150"/>
      <c r="E16150"/>
      <c r="F16150"/>
      <c r="G16150"/>
      <c r="H16150"/>
      <c r="J16150"/>
    </row>
    <row r="16151" spans="1:10" x14ac:dyDescent="0.25">
      <c r="A16151"/>
      <c r="C16151"/>
      <c r="D16151"/>
      <c r="E16151"/>
      <c r="F16151"/>
      <c r="G16151"/>
      <c r="H16151"/>
      <c r="J16151"/>
    </row>
    <row r="16152" spans="1:10" x14ac:dyDescent="0.25">
      <c r="A16152"/>
      <c r="C16152"/>
      <c r="D16152"/>
      <c r="E16152"/>
      <c r="F16152"/>
      <c r="G16152"/>
      <c r="H16152"/>
      <c r="J16152"/>
    </row>
    <row r="16153" spans="1:10" x14ac:dyDescent="0.25">
      <c r="A16153"/>
      <c r="C16153"/>
      <c r="D16153"/>
      <c r="E16153"/>
      <c r="F16153"/>
      <c r="G16153"/>
      <c r="H16153"/>
      <c r="J16153"/>
    </row>
    <row r="16154" spans="1:10" x14ac:dyDescent="0.25">
      <c r="A16154"/>
      <c r="C16154"/>
      <c r="D16154"/>
      <c r="E16154"/>
      <c r="F16154"/>
      <c r="G16154"/>
      <c r="H16154"/>
      <c r="J16154"/>
    </row>
    <row r="16155" spans="1:10" x14ac:dyDescent="0.25">
      <c r="A16155"/>
      <c r="C16155"/>
      <c r="D16155"/>
      <c r="E16155"/>
      <c r="F16155"/>
      <c r="G16155"/>
      <c r="H16155"/>
      <c r="J16155"/>
    </row>
    <row r="16156" spans="1:10" x14ac:dyDescent="0.25">
      <c r="A16156"/>
      <c r="C16156"/>
      <c r="D16156"/>
      <c r="E16156"/>
      <c r="F16156"/>
      <c r="G16156"/>
      <c r="H16156"/>
      <c r="J16156"/>
    </row>
    <row r="16157" spans="1:10" x14ac:dyDescent="0.25">
      <c r="A16157"/>
      <c r="C16157"/>
      <c r="D16157"/>
      <c r="E16157"/>
      <c r="F16157"/>
      <c r="G16157"/>
      <c r="H16157"/>
      <c r="J16157"/>
    </row>
    <row r="16158" spans="1:10" x14ac:dyDescent="0.25">
      <c r="A16158"/>
      <c r="C16158"/>
      <c r="D16158"/>
      <c r="E16158"/>
      <c r="F16158"/>
      <c r="G16158"/>
      <c r="H16158"/>
      <c r="J16158"/>
    </row>
    <row r="16159" spans="1:10" x14ac:dyDescent="0.25">
      <c r="A16159"/>
      <c r="C16159"/>
      <c r="D16159"/>
      <c r="E16159"/>
      <c r="F16159"/>
      <c r="G16159"/>
      <c r="H16159"/>
      <c r="J16159"/>
    </row>
    <row r="16160" spans="1:10" x14ac:dyDescent="0.25">
      <c r="A16160"/>
      <c r="C16160"/>
      <c r="D16160"/>
      <c r="E16160"/>
      <c r="F16160"/>
      <c r="G16160"/>
      <c r="H16160"/>
      <c r="J16160"/>
    </row>
    <row r="16161" spans="1:10" x14ac:dyDescent="0.25">
      <c r="A16161"/>
      <c r="C16161"/>
      <c r="D16161"/>
      <c r="E16161"/>
      <c r="F16161"/>
      <c r="G16161"/>
      <c r="H16161"/>
      <c r="J16161"/>
    </row>
    <row r="16162" spans="1:10" x14ac:dyDescent="0.25">
      <c r="A16162"/>
      <c r="C16162"/>
      <c r="D16162"/>
      <c r="E16162"/>
      <c r="F16162"/>
      <c r="G16162"/>
      <c r="H16162"/>
      <c r="J16162"/>
    </row>
    <row r="16163" spans="1:10" x14ac:dyDescent="0.25">
      <c r="A16163"/>
      <c r="C16163"/>
      <c r="D16163"/>
      <c r="E16163"/>
      <c r="F16163"/>
      <c r="G16163"/>
      <c r="H16163"/>
      <c r="J16163"/>
    </row>
    <row r="16164" spans="1:10" x14ac:dyDescent="0.25">
      <c r="A16164"/>
      <c r="C16164"/>
      <c r="D16164"/>
      <c r="E16164"/>
      <c r="F16164"/>
      <c r="G16164"/>
      <c r="H16164"/>
      <c r="J16164"/>
    </row>
    <row r="16165" spans="1:10" x14ac:dyDescent="0.25">
      <c r="A16165"/>
      <c r="C16165"/>
      <c r="D16165"/>
      <c r="E16165"/>
      <c r="F16165"/>
      <c r="G16165"/>
      <c r="H16165"/>
      <c r="J16165"/>
    </row>
    <row r="16166" spans="1:10" x14ac:dyDescent="0.25">
      <c r="A16166"/>
      <c r="C16166"/>
      <c r="D16166"/>
      <c r="E16166"/>
      <c r="F16166"/>
      <c r="G16166"/>
      <c r="H16166"/>
      <c r="J16166"/>
    </row>
    <row r="16167" spans="1:10" x14ac:dyDescent="0.25">
      <c r="A16167"/>
      <c r="C16167"/>
      <c r="D16167"/>
      <c r="E16167"/>
      <c r="F16167"/>
      <c r="G16167"/>
      <c r="H16167"/>
      <c r="J16167"/>
    </row>
    <row r="16168" spans="1:10" x14ac:dyDescent="0.25">
      <c r="A16168"/>
      <c r="C16168"/>
      <c r="D16168"/>
      <c r="E16168"/>
      <c r="F16168"/>
      <c r="G16168"/>
      <c r="H16168"/>
      <c r="J16168"/>
    </row>
    <row r="16169" spans="1:10" x14ac:dyDescent="0.25">
      <c r="A16169"/>
      <c r="C16169"/>
      <c r="D16169"/>
      <c r="E16169"/>
      <c r="F16169"/>
      <c r="G16169"/>
      <c r="H16169"/>
      <c r="J16169"/>
    </row>
    <row r="16170" spans="1:10" x14ac:dyDescent="0.25">
      <c r="A16170"/>
      <c r="C16170"/>
      <c r="D16170"/>
      <c r="E16170"/>
      <c r="F16170"/>
      <c r="G16170"/>
      <c r="H16170"/>
      <c r="J16170"/>
    </row>
    <row r="16171" spans="1:10" x14ac:dyDescent="0.25">
      <c r="A16171"/>
      <c r="C16171"/>
      <c r="D16171"/>
      <c r="E16171"/>
      <c r="F16171"/>
      <c r="G16171"/>
      <c r="H16171"/>
      <c r="J16171"/>
    </row>
    <row r="16172" spans="1:10" x14ac:dyDescent="0.25">
      <c r="A16172"/>
      <c r="C16172"/>
      <c r="D16172"/>
      <c r="E16172"/>
      <c r="F16172"/>
      <c r="G16172"/>
      <c r="H16172"/>
      <c r="J16172"/>
    </row>
    <row r="16173" spans="1:10" x14ac:dyDescent="0.25">
      <c r="A16173"/>
      <c r="C16173"/>
      <c r="D16173"/>
      <c r="E16173"/>
      <c r="F16173"/>
      <c r="G16173"/>
      <c r="H16173"/>
      <c r="J16173"/>
    </row>
    <row r="16174" spans="1:10" x14ac:dyDescent="0.25">
      <c r="A16174"/>
      <c r="C16174"/>
      <c r="D16174"/>
      <c r="E16174"/>
      <c r="F16174"/>
      <c r="G16174"/>
      <c r="H16174"/>
      <c r="J16174"/>
    </row>
    <row r="16175" spans="1:10" x14ac:dyDescent="0.25">
      <c r="A16175"/>
      <c r="C16175"/>
      <c r="D16175"/>
      <c r="E16175"/>
      <c r="F16175"/>
      <c r="G16175"/>
      <c r="H16175"/>
      <c r="J16175"/>
    </row>
    <row r="16176" spans="1:10" x14ac:dyDescent="0.25">
      <c r="A16176"/>
      <c r="C16176"/>
      <c r="D16176"/>
      <c r="E16176"/>
      <c r="F16176"/>
      <c r="G16176"/>
      <c r="H16176"/>
      <c r="J16176"/>
    </row>
    <row r="16177" spans="1:10" x14ac:dyDescent="0.25">
      <c r="A16177"/>
      <c r="C16177"/>
      <c r="D16177"/>
      <c r="E16177"/>
      <c r="F16177"/>
      <c r="G16177"/>
      <c r="H16177"/>
      <c r="J16177"/>
    </row>
    <row r="16178" spans="1:10" x14ac:dyDescent="0.25">
      <c r="A16178"/>
      <c r="C16178"/>
      <c r="D16178"/>
      <c r="E16178"/>
      <c r="F16178"/>
      <c r="G16178"/>
      <c r="H16178"/>
      <c r="J16178"/>
    </row>
    <row r="16179" spans="1:10" x14ac:dyDescent="0.25">
      <c r="A16179"/>
      <c r="C16179"/>
      <c r="D16179"/>
      <c r="E16179"/>
      <c r="F16179"/>
      <c r="G16179"/>
      <c r="H16179"/>
      <c r="J16179"/>
    </row>
    <row r="16180" spans="1:10" x14ac:dyDescent="0.25">
      <c r="A16180"/>
      <c r="C16180"/>
      <c r="D16180"/>
      <c r="E16180"/>
      <c r="F16180"/>
      <c r="G16180"/>
      <c r="H16180"/>
      <c r="J16180"/>
    </row>
    <row r="16181" spans="1:10" x14ac:dyDescent="0.25">
      <c r="A16181"/>
      <c r="C16181"/>
      <c r="D16181"/>
      <c r="E16181"/>
      <c r="F16181"/>
      <c r="G16181"/>
      <c r="H16181"/>
      <c r="J16181"/>
    </row>
    <row r="16182" spans="1:10" x14ac:dyDescent="0.25">
      <c r="A16182"/>
      <c r="C16182"/>
      <c r="D16182"/>
      <c r="E16182"/>
      <c r="F16182"/>
      <c r="G16182"/>
      <c r="H16182"/>
      <c r="J16182"/>
    </row>
    <row r="16183" spans="1:10" x14ac:dyDescent="0.25">
      <c r="A16183"/>
      <c r="C16183"/>
      <c r="D16183"/>
      <c r="E16183"/>
      <c r="F16183"/>
      <c r="G16183"/>
      <c r="H16183"/>
      <c r="J16183"/>
    </row>
    <row r="16184" spans="1:10" x14ac:dyDescent="0.25">
      <c r="A16184"/>
      <c r="C16184"/>
      <c r="D16184"/>
      <c r="E16184"/>
      <c r="F16184"/>
      <c r="G16184"/>
      <c r="H16184"/>
      <c r="J16184"/>
    </row>
    <row r="16185" spans="1:10" x14ac:dyDescent="0.25">
      <c r="A16185"/>
      <c r="C16185"/>
      <c r="D16185"/>
      <c r="E16185"/>
      <c r="F16185"/>
      <c r="G16185"/>
      <c r="H16185"/>
      <c r="J16185"/>
    </row>
    <row r="16186" spans="1:10" x14ac:dyDescent="0.25">
      <c r="A16186"/>
      <c r="C16186"/>
      <c r="D16186"/>
      <c r="E16186"/>
      <c r="F16186"/>
      <c r="G16186"/>
      <c r="H16186"/>
      <c r="J16186"/>
    </row>
    <row r="16187" spans="1:10" x14ac:dyDescent="0.25">
      <c r="A16187"/>
      <c r="C16187"/>
      <c r="D16187"/>
      <c r="E16187"/>
      <c r="F16187"/>
      <c r="G16187"/>
      <c r="H16187"/>
      <c r="J16187"/>
    </row>
    <row r="16188" spans="1:10" x14ac:dyDescent="0.25">
      <c r="A16188"/>
      <c r="C16188"/>
      <c r="D16188"/>
      <c r="E16188"/>
      <c r="F16188"/>
      <c r="G16188"/>
      <c r="H16188"/>
      <c r="J16188"/>
    </row>
    <row r="16189" spans="1:10" x14ac:dyDescent="0.25">
      <c r="A16189"/>
      <c r="C16189"/>
      <c r="D16189"/>
      <c r="E16189"/>
      <c r="F16189"/>
      <c r="G16189"/>
      <c r="H16189"/>
      <c r="J16189"/>
    </row>
    <row r="16190" spans="1:10" x14ac:dyDescent="0.25">
      <c r="A16190"/>
      <c r="C16190"/>
      <c r="D16190"/>
      <c r="E16190"/>
      <c r="F16190"/>
      <c r="G16190"/>
      <c r="H16190"/>
      <c r="J16190"/>
    </row>
    <row r="16191" spans="1:10" x14ac:dyDescent="0.25">
      <c r="A16191"/>
      <c r="C16191"/>
      <c r="D16191"/>
      <c r="E16191"/>
      <c r="F16191"/>
      <c r="G16191"/>
      <c r="H16191"/>
      <c r="J16191"/>
    </row>
    <row r="16192" spans="1:10" x14ac:dyDescent="0.25">
      <c r="A16192"/>
      <c r="C16192"/>
      <c r="D16192"/>
      <c r="E16192"/>
      <c r="F16192"/>
      <c r="G16192"/>
      <c r="H16192"/>
      <c r="J16192"/>
    </row>
    <row r="16193" spans="1:10" x14ac:dyDescent="0.25">
      <c r="A16193"/>
      <c r="C16193"/>
      <c r="D16193"/>
      <c r="E16193"/>
      <c r="F16193"/>
      <c r="G16193"/>
      <c r="H16193"/>
      <c r="J16193"/>
    </row>
    <row r="16194" spans="1:10" x14ac:dyDescent="0.25">
      <c r="A16194"/>
      <c r="C16194"/>
      <c r="D16194"/>
      <c r="E16194"/>
      <c r="F16194"/>
      <c r="G16194"/>
      <c r="H16194"/>
      <c r="J16194"/>
    </row>
    <row r="16195" spans="1:10" x14ac:dyDescent="0.25">
      <c r="A16195"/>
      <c r="C16195"/>
      <c r="D16195"/>
      <c r="E16195"/>
      <c r="F16195"/>
      <c r="G16195"/>
      <c r="H16195"/>
      <c r="J16195"/>
    </row>
    <row r="16196" spans="1:10" x14ac:dyDescent="0.25">
      <c r="A16196"/>
      <c r="C16196"/>
      <c r="D16196"/>
      <c r="E16196"/>
      <c r="F16196"/>
      <c r="G16196"/>
      <c r="H16196"/>
      <c r="J16196"/>
    </row>
    <row r="16197" spans="1:10" x14ac:dyDescent="0.25">
      <c r="A16197"/>
      <c r="C16197"/>
      <c r="D16197"/>
      <c r="E16197"/>
      <c r="F16197"/>
      <c r="G16197"/>
      <c r="H16197"/>
      <c r="J16197"/>
    </row>
    <row r="16198" spans="1:10" x14ac:dyDescent="0.25">
      <c r="A16198"/>
      <c r="C16198"/>
      <c r="D16198"/>
      <c r="E16198"/>
      <c r="F16198"/>
      <c r="G16198"/>
      <c r="H16198"/>
      <c r="J16198"/>
    </row>
    <row r="16199" spans="1:10" x14ac:dyDescent="0.25">
      <c r="A16199"/>
      <c r="C16199"/>
      <c r="D16199"/>
      <c r="E16199"/>
      <c r="F16199"/>
      <c r="G16199"/>
      <c r="H16199"/>
      <c r="J16199"/>
    </row>
    <row r="16200" spans="1:10" x14ac:dyDescent="0.25">
      <c r="A16200"/>
      <c r="C16200"/>
      <c r="D16200"/>
      <c r="E16200"/>
      <c r="F16200"/>
      <c r="G16200"/>
      <c r="H16200"/>
      <c r="J16200"/>
    </row>
    <row r="16201" spans="1:10" x14ac:dyDescent="0.25">
      <c r="A16201"/>
      <c r="C16201"/>
      <c r="D16201"/>
      <c r="E16201"/>
      <c r="F16201"/>
      <c r="G16201"/>
      <c r="H16201"/>
      <c r="J16201"/>
    </row>
    <row r="16202" spans="1:10" x14ac:dyDescent="0.25">
      <c r="A16202"/>
      <c r="C16202"/>
      <c r="D16202"/>
      <c r="E16202"/>
      <c r="F16202"/>
      <c r="G16202"/>
      <c r="H16202"/>
      <c r="J16202"/>
    </row>
    <row r="16203" spans="1:10" x14ac:dyDescent="0.25">
      <c r="A16203"/>
      <c r="C16203"/>
      <c r="D16203"/>
      <c r="E16203"/>
      <c r="F16203"/>
      <c r="G16203"/>
      <c r="H16203"/>
      <c r="J16203"/>
    </row>
    <row r="16204" spans="1:10" x14ac:dyDescent="0.25">
      <c r="A16204"/>
      <c r="C16204"/>
      <c r="D16204"/>
      <c r="E16204"/>
      <c r="F16204"/>
      <c r="G16204"/>
      <c r="H16204"/>
      <c r="J16204"/>
    </row>
    <row r="16205" spans="1:10" x14ac:dyDescent="0.25">
      <c r="A16205"/>
      <c r="C16205"/>
      <c r="D16205"/>
      <c r="E16205"/>
      <c r="F16205"/>
      <c r="G16205"/>
      <c r="H16205"/>
      <c r="J16205"/>
    </row>
    <row r="16206" spans="1:10" x14ac:dyDescent="0.25">
      <c r="A16206"/>
      <c r="C16206"/>
      <c r="D16206"/>
      <c r="E16206"/>
      <c r="F16206"/>
      <c r="G16206"/>
      <c r="H16206"/>
      <c r="J16206"/>
    </row>
    <row r="16207" spans="1:10" x14ac:dyDescent="0.25">
      <c r="A16207"/>
      <c r="C16207"/>
      <c r="D16207"/>
      <c r="E16207"/>
      <c r="F16207"/>
      <c r="G16207"/>
      <c r="H16207"/>
      <c r="J16207"/>
    </row>
    <row r="16208" spans="1:10" x14ac:dyDescent="0.25">
      <c r="A16208"/>
      <c r="C16208"/>
      <c r="D16208"/>
      <c r="E16208"/>
      <c r="F16208"/>
      <c r="G16208"/>
      <c r="H16208"/>
      <c r="J16208"/>
    </row>
    <row r="16209" spans="1:10" x14ac:dyDescent="0.25">
      <c r="A16209"/>
      <c r="C16209"/>
      <c r="D16209"/>
      <c r="E16209"/>
      <c r="F16209"/>
      <c r="G16209"/>
      <c r="H16209"/>
      <c r="J16209"/>
    </row>
    <row r="16210" spans="1:10" x14ac:dyDescent="0.25">
      <c r="A16210"/>
      <c r="C16210"/>
      <c r="D16210"/>
      <c r="E16210"/>
      <c r="F16210"/>
      <c r="G16210"/>
      <c r="H16210"/>
      <c r="J16210"/>
    </row>
    <row r="16211" spans="1:10" x14ac:dyDescent="0.25">
      <c r="A16211"/>
      <c r="C16211"/>
      <c r="D16211"/>
      <c r="E16211"/>
      <c r="F16211"/>
      <c r="G16211"/>
      <c r="H16211"/>
      <c r="J16211"/>
    </row>
    <row r="16212" spans="1:10" x14ac:dyDescent="0.25">
      <c r="A16212"/>
      <c r="C16212"/>
      <c r="D16212"/>
      <c r="E16212"/>
      <c r="F16212"/>
      <c r="G16212"/>
      <c r="H16212"/>
      <c r="J16212"/>
    </row>
    <row r="16213" spans="1:10" x14ac:dyDescent="0.25">
      <c r="A16213"/>
      <c r="C16213"/>
      <c r="D16213"/>
      <c r="E16213"/>
      <c r="F16213"/>
      <c r="G16213"/>
      <c r="H16213"/>
      <c r="J16213"/>
    </row>
    <row r="16214" spans="1:10" x14ac:dyDescent="0.25">
      <c r="A16214"/>
      <c r="C16214"/>
      <c r="D16214"/>
      <c r="E16214"/>
      <c r="F16214"/>
      <c r="G16214"/>
      <c r="H16214"/>
      <c r="J16214"/>
    </row>
    <row r="16215" spans="1:10" x14ac:dyDescent="0.25">
      <c r="A16215"/>
      <c r="C16215"/>
      <c r="D16215"/>
      <c r="E16215"/>
      <c r="F16215"/>
      <c r="G16215"/>
      <c r="H16215"/>
      <c r="J16215"/>
    </row>
    <row r="16216" spans="1:10" x14ac:dyDescent="0.25">
      <c r="A16216"/>
      <c r="C16216"/>
      <c r="D16216"/>
      <c r="E16216"/>
      <c r="F16216"/>
      <c r="G16216"/>
      <c r="H16216"/>
      <c r="J16216"/>
    </row>
    <row r="16217" spans="1:10" x14ac:dyDescent="0.25">
      <c r="A16217"/>
      <c r="C16217"/>
      <c r="D16217"/>
      <c r="E16217"/>
      <c r="F16217"/>
      <c r="G16217"/>
      <c r="H16217"/>
      <c r="J16217"/>
    </row>
    <row r="16218" spans="1:10" x14ac:dyDescent="0.25">
      <c r="A16218"/>
      <c r="C16218"/>
      <c r="D16218"/>
      <c r="E16218"/>
      <c r="F16218"/>
      <c r="G16218"/>
      <c r="H16218"/>
      <c r="J16218"/>
    </row>
    <row r="16219" spans="1:10" x14ac:dyDescent="0.25">
      <c r="A16219"/>
      <c r="C16219"/>
      <c r="D16219"/>
      <c r="E16219"/>
      <c r="F16219"/>
      <c r="G16219"/>
      <c r="H16219"/>
      <c r="J16219"/>
    </row>
    <row r="16220" spans="1:10" x14ac:dyDescent="0.25">
      <c r="A16220"/>
      <c r="C16220"/>
      <c r="D16220"/>
      <c r="E16220"/>
      <c r="F16220"/>
      <c r="G16220"/>
      <c r="H16220"/>
      <c r="J16220"/>
    </row>
    <row r="16221" spans="1:10" x14ac:dyDescent="0.25">
      <c r="A16221"/>
      <c r="C16221"/>
      <c r="D16221"/>
      <c r="E16221"/>
      <c r="F16221"/>
      <c r="G16221"/>
      <c r="H16221"/>
      <c r="J16221"/>
    </row>
    <row r="16222" spans="1:10" x14ac:dyDescent="0.25">
      <c r="A16222"/>
      <c r="C16222"/>
      <c r="D16222"/>
      <c r="E16222"/>
      <c r="F16222"/>
      <c r="G16222"/>
      <c r="H16222"/>
      <c r="J16222"/>
    </row>
    <row r="16223" spans="1:10" x14ac:dyDescent="0.25">
      <c r="A16223"/>
      <c r="C16223"/>
      <c r="D16223"/>
      <c r="E16223"/>
      <c r="F16223"/>
      <c r="G16223"/>
      <c r="H16223"/>
      <c r="J16223"/>
    </row>
    <row r="16224" spans="1:10" x14ac:dyDescent="0.25">
      <c r="A16224"/>
      <c r="C16224"/>
      <c r="D16224"/>
      <c r="E16224"/>
      <c r="F16224"/>
      <c r="G16224"/>
      <c r="H16224"/>
      <c r="J16224"/>
    </row>
    <row r="16225" spans="1:10" x14ac:dyDescent="0.25">
      <c r="A16225"/>
      <c r="C16225"/>
      <c r="D16225"/>
      <c r="E16225"/>
      <c r="F16225"/>
      <c r="G16225"/>
      <c r="H16225"/>
      <c r="J16225"/>
    </row>
    <row r="16226" spans="1:10" x14ac:dyDescent="0.25">
      <c r="A16226"/>
      <c r="C16226"/>
      <c r="D16226"/>
      <c r="E16226"/>
      <c r="F16226"/>
      <c r="G16226"/>
      <c r="H16226"/>
      <c r="J16226"/>
    </row>
    <row r="16227" spans="1:10" x14ac:dyDescent="0.25">
      <c r="A16227"/>
      <c r="C16227"/>
      <c r="D16227"/>
      <c r="E16227"/>
      <c r="F16227"/>
      <c r="G16227"/>
      <c r="H16227"/>
      <c r="J16227"/>
    </row>
    <row r="16228" spans="1:10" x14ac:dyDescent="0.25">
      <c r="A16228"/>
      <c r="C16228"/>
      <c r="D16228"/>
      <c r="E16228"/>
      <c r="F16228"/>
      <c r="G16228"/>
      <c r="H16228"/>
      <c r="J16228"/>
    </row>
    <row r="16229" spans="1:10" x14ac:dyDescent="0.25">
      <c r="A16229"/>
      <c r="C16229"/>
      <c r="D16229"/>
      <c r="E16229"/>
      <c r="F16229"/>
      <c r="G16229"/>
      <c r="H16229"/>
      <c r="J16229"/>
    </row>
    <row r="16230" spans="1:10" x14ac:dyDescent="0.25">
      <c r="A16230"/>
      <c r="C16230"/>
      <c r="D16230"/>
      <c r="E16230"/>
      <c r="F16230"/>
      <c r="G16230"/>
      <c r="H16230"/>
      <c r="J16230"/>
    </row>
    <row r="16231" spans="1:10" x14ac:dyDescent="0.25">
      <c r="A16231"/>
      <c r="C16231"/>
      <c r="D16231"/>
      <c r="E16231"/>
      <c r="F16231"/>
      <c r="G16231"/>
      <c r="H16231"/>
      <c r="J16231"/>
    </row>
    <row r="16232" spans="1:10" x14ac:dyDescent="0.25">
      <c r="A16232"/>
      <c r="C16232"/>
      <c r="D16232"/>
      <c r="E16232"/>
      <c r="F16232"/>
      <c r="G16232"/>
      <c r="H16232"/>
      <c r="J16232"/>
    </row>
    <row r="16233" spans="1:10" x14ac:dyDescent="0.25">
      <c r="A16233"/>
      <c r="C16233"/>
      <c r="D16233"/>
      <c r="E16233"/>
      <c r="F16233"/>
      <c r="G16233"/>
      <c r="H16233"/>
      <c r="J16233"/>
    </row>
    <row r="16234" spans="1:10" x14ac:dyDescent="0.25">
      <c r="A16234"/>
      <c r="C16234"/>
      <c r="D16234"/>
      <c r="E16234"/>
      <c r="F16234"/>
      <c r="G16234"/>
      <c r="H16234"/>
      <c r="J16234"/>
    </row>
    <row r="16235" spans="1:10" x14ac:dyDescent="0.25">
      <c r="A16235"/>
      <c r="C16235"/>
      <c r="D16235"/>
      <c r="E16235"/>
      <c r="F16235"/>
      <c r="G16235"/>
      <c r="H16235"/>
      <c r="J16235"/>
    </row>
    <row r="16236" spans="1:10" x14ac:dyDescent="0.25">
      <c r="A16236"/>
      <c r="C16236"/>
      <c r="D16236"/>
      <c r="E16236"/>
      <c r="F16236"/>
      <c r="G16236"/>
      <c r="H16236"/>
      <c r="J16236"/>
    </row>
    <row r="16237" spans="1:10" x14ac:dyDescent="0.25">
      <c r="A16237"/>
      <c r="C16237"/>
      <c r="D16237"/>
      <c r="E16237"/>
      <c r="F16237"/>
      <c r="G16237"/>
      <c r="H16237"/>
      <c r="J16237"/>
    </row>
    <row r="16238" spans="1:10" x14ac:dyDescent="0.25">
      <c r="A16238"/>
      <c r="C16238"/>
      <c r="D16238"/>
      <c r="E16238"/>
      <c r="F16238"/>
      <c r="G16238"/>
      <c r="H16238"/>
      <c r="J16238"/>
    </row>
    <row r="16239" spans="1:10" x14ac:dyDescent="0.25">
      <c r="A16239"/>
      <c r="C16239"/>
      <c r="D16239"/>
      <c r="E16239"/>
      <c r="F16239"/>
      <c r="G16239"/>
      <c r="H16239"/>
      <c r="J16239"/>
    </row>
    <row r="16240" spans="1:10" x14ac:dyDescent="0.25">
      <c r="A16240"/>
      <c r="C16240"/>
      <c r="D16240"/>
      <c r="E16240"/>
      <c r="F16240"/>
      <c r="G16240"/>
      <c r="H16240"/>
      <c r="J16240"/>
    </row>
    <row r="16241" spans="1:10" x14ac:dyDescent="0.25">
      <c r="A16241"/>
      <c r="C16241"/>
      <c r="D16241"/>
      <c r="E16241"/>
      <c r="F16241"/>
      <c r="G16241"/>
      <c r="H16241"/>
      <c r="J16241"/>
    </row>
    <row r="16242" spans="1:10" x14ac:dyDescent="0.25">
      <c r="A16242"/>
      <c r="C16242"/>
      <c r="D16242"/>
      <c r="E16242"/>
      <c r="F16242"/>
      <c r="G16242"/>
      <c r="H16242"/>
      <c r="J16242"/>
    </row>
    <row r="16243" spans="1:10" x14ac:dyDescent="0.25">
      <c r="A16243"/>
      <c r="C16243"/>
      <c r="D16243"/>
      <c r="E16243"/>
      <c r="F16243"/>
      <c r="G16243"/>
      <c r="H16243"/>
      <c r="J16243"/>
    </row>
    <row r="16244" spans="1:10" x14ac:dyDescent="0.25">
      <c r="A16244"/>
      <c r="C16244"/>
      <c r="D16244"/>
      <c r="E16244"/>
      <c r="F16244"/>
      <c r="G16244"/>
      <c r="H16244"/>
      <c r="J16244"/>
    </row>
    <row r="16245" spans="1:10" x14ac:dyDescent="0.25">
      <c r="A16245"/>
      <c r="C16245"/>
      <c r="D16245"/>
      <c r="E16245"/>
      <c r="F16245"/>
      <c r="G16245"/>
      <c r="H16245"/>
      <c r="J16245"/>
    </row>
    <row r="16246" spans="1:10" x14ac:dyDescent="0.25">
      <c r="A16246"/>
      <c r="C16246"/>
      <c r="D16246"/>
      <c r="E16246"/>
      <c r="F16246"/>
      <c r="G16246"/>
      <c r="H16246"/>
      <c r="J16246"/>
    </row>
    <row r="16247" spans="1:10" x14ac:dyDescent="0.25">
      <c r="A16247"/>
      <c r="C16247"/>
      <c r="D16247"/>
      <c r="E16247"/>
      <c r="F16247"/>
      <c r="G16247"/>
      <c r="H16247"/>
      <c r="J16247"/>
    </row>
    <row r="16248" spans="1:10" x14ac:dyDescent="0.25">
      <c r="A16248"/>
      <c r="C16248"/>
      <c r="D16248"/>
      <c r="E16248"/>
      <c r="F16248"/>
      <c r="G16248"/>
      <c r="H16248"/>
      <c r="J16248"/>
    </row>
    <row r="16249" spans="1:10" x14ac:dyDescent="0.25">
      <c r="A16249"/>
      <c r="C16249"/>
      <c r="D16249"/>
      <c r="E16249"/>
      <c r="F16249"/>
      <c r="G16249"/>
      <c r="H16249"/>
      <c r="J16249"/>
    </row>
    <row r="16250" spans="1:10" x14ac:dyDescent="0.25">
      <c r="A16250"/>
      <c r="C16250"/>
      <c r="D16250"/>
      <c r="E16250"/>
      <c r="F16250"/>
      <c r="G16250"/>
      <c r="H16250"/>
      <c r="J16250"/>
    </row>
    <row r="16251" spans="1:10" x14ac:dyDescent="0.25">
      <c r="A16251"/>
      <c r="C16251"/>
      <c r="D16251"/>
      <c r="E16251"/>
      <c r="F16251"/>
      <c r="G16251"/>
      <c r="H16251"/>
      <c r="J16251"/>
    </row>
    <row r="16252" spans="1:10" x14ac:dyDescent="0.25">
      <c r="A16252"/>
      <c r="C16252"/>
      <c r="D16252"/>
      <c r="E16252"/>
      <c r="F16252"/>
      <c r="G16252"/>
      <c r="H16252"/>
      <c r="J16252"/>
    </row>
    <row r="16253" spans="1:10" x14ac:dyDescent="0.25">
      <c r="A16253"/>
      <c r="C16253"/>
      <c r="D16253"/>
      <c r="E16253"/>
      <c r="F16253"/>
      <c r="G16253"/>
      <c r="H16253"/>
      <c r="J16253"/>
    </row>
    <row r="16254" spans="1:10" x14ac:dyDescent="0.25">
      <c r="A16254"/>
      <c r="C16254"/>
      <c r="D16254"/>
      <c r="E16254"/>
      <c r="F16254"/>
      <c r="G16254"/>
      <c r="H16254"/>
      <c r="J16254"/>
    </row>
    <row r="16255" spans="1:10" x14ac:dyDescent="0.25">
      <c r="A16255"/>
      <c r="C16255"/>
      <c r="D16255"/>
      <c r="E16255"/>
      <c r="F16255"/>
      <c r="G16255"/>
      <c r="H16255"/>
      <c r="J16255"/>
    </row>
    <row r="16256" spans="1:10" x14ac:dyDescent="0.25">
      <c r="A16256"/>
      <c r="C16256"/>
      <c r="D16256"/>
      <c r="E16256"/>
      <c r="F16256"/>
      <c r="G16256"/>
      <c r="H16256"/>
      <c r="J16256"/>
    </row>
    <row r="16257" spans="1:10" x14ac:dyDescent="0.25">
      <c r="A16257"/>
      <c r="C16257"/>
      <c r="D16257"/>
      <c r="E16257"/>
      <c r="F16257"/>
      <c r="G16257"/>
      <c r="H16257"/>
      <c r="J16257"/>
    </row>
    <row r="16258" spans="1:10" x14ac:dyDescent="0.25">
      <c r="A16258"/>
      <c r="C16258"/>
      <c r="D16258"/>
      <c r="E16258"/>
      <c r="F16258"/>
      <c r="G16258"/>
      <c r="H16258"/>
      <c r="J16258"/>
    </row>
    <row r="16259" spans="1:10" x14ac:dyDescent="0.25">
      <c r="A16259"/>
      <c r="C16259"/>
      <c r="D16259"/>
      <c r="E16259"/>
      <c r="F16259"/>
      <c r="G16259"/>
      <c r="H16259"/>
      <c r="J16259"/>
    </row>
    <row r="16260" spans="1:10" x14ac:dyDescent="0.25">
      <c r="A16260"/>
      <c r="C16260"/>
      <c r="D16260"/>
      <c r="E16260"/>
      <c r="F16260"/>
      <c r="G16260"/>
      <c r="H16260"/>
      <c r="J16260"/>
    </row>
    <row r="16261" spans="1:10" x14ac:dyDescent="0.25">
      <c r="A16261"/>
      <c r="C16261"/>
      <c r="D16261"/>
      <c r="E16261"/>
      <c r="F16261"/>
      <c r="G16261"/>
      <c r="H16261"/>
      <c r="J16261"/>
    </row>
    <row r="16262" spans="1:10" x14ac:dyDescent="0.25">
      <c r="A16262"/>
      <c r="C16262"/>
      <c r="D16262"/>
      <c r="E16262"/>
      <c r="F16262"/>
      <c r="G16262"/>
      <c r="H16262"/>
      <c r="J16262"/>
    </row>
    <row r="16263" spans="1:10" x14ac:dyDescent="0.25">
      <c r="A16263"/>
      <c r="C16263"/>
      <c r="D16263"/>
      <c r="E16263"/>
      <c r="F16263"/>
      <c r="G16263"/>
      <c r="H16263"/>
      <c r="J16263"/>
    </row>
    <row r="16264" spans="1:10" x14ac:dyDescent="0.25">
      <c r="A16264"/>
      <c r="C16264"/>
      <c r="D16264"/>
      <c r="E16264"/>
      <c r="F16264"/>
      <c r="G16264"/>
      <c r="H16264"/>
      <c r="J16264"/>
    </row>
    <row r="16265" spans="1:10" x14ac:dyDescent="0.25">
      <c r="A16265"/>
      <c r="C16265"/>
      <c r="D16265"/>
      <c r="E16265"/>
      <c r="F16265"/>
      <c r="G16265"/>
      <c r="H16265"/>
      <c r="J16265"/>
    </row>
    <row r="16266" spans="1:10" x14ac:dyDescent="0.25">
      <c r="A16266"/>
      <c r="C16266"/>
      <c r="D16266"/>
      <c r="E16266"/>
      <c r="F16266"/>
      <c r="G16266"/>
      <c r="H16266"/>
      <c r="J16266"/>
    </row>
    <row r="16267" spans="1:10" x14ac:dyDescent="0.25">
      <c r="A16267"/>
      <c r="C16267"/>
      <c r="D16267"/>
      <c r="E16267"/>
      <c r="F16267"/>
      <c r="G16267"/>
      <c r="H16267"/>
      <c r="J16267"/>
    </row>
    <row r="16268" spans="1:10" x14ac:dyDescent="0.25">
      <c r="A16268"/>
      <c r="C16268"/>
      <c r="D16268"/>
      <c r="E16268"/>
      <c r="F16268"/>
      <c r="G16268"/>
      <c r="H16268"/>
      <c r="J16268"/>
    </row>
    <row r="16269" spans="1:10" x14ac:dyDescent="0.25">
      <c r="A16269"/>
      <c r="C16269"/>
      <c r="D16269"/>
      <c r="E16269"/>
      <c r="F16269"/>
      <c r="G16269"/>
      <c r="H16269"/>
      <c r="J16269"/>
    </row>
    <row r="16270" spans="1:10" x14ac:dyDescent="0.25">
      <c r="A16270"/>
      <c r="C16270"/>
      <c r="D16270"/>
      <c r="E16270"/>
      <c r="F16270"/>
      <c r="G16270"/>
      <c r="H16270"/>
      <c r="J16270"/>
    </row>
    <row r="16271" spans="1:10" x14ac:dyDescent="0.25">
      <c r="A16271"/>
      <c r="C16271"/>
      <c r="D16271"/>
      <c r="E16271"/>
      <c r="F16271"/>
      <c r="G16271"/>
      <c r="H16271"/>
      <c r="J16271"/>
    </row>
    <row r="16272" spans="1:10" x14ac:dyDescent="0.25">
      <c r="A16272"/>
      <c r="C16272"/>
      <c r="D16272"/>
      <c r="E16272"/>
      <c r="F16272"/>
      <c r="G16272"/>
      <c r="H16272"/>
      <c r="J16272"/>
    </row>
    <row r="16273" spans="1:10" x14ac:dyDescent="0.25">
      <c r="A16273"/>
      <c r="C16273"/>
      <c r="D16273"/>
      <c r="E16273"/>
      <c r="F16273"/>
      <c r="G16273"/>
      <c r="H16273"/>
      <c r="J16273"/>
    </row>
    <row r="16274" spans="1:10" x14ac:dyDescent="0.25">
      <c r="A16274"/>
      <c r="C16274"/>
      <c r="D16274"/>
      <c r="E16274"/>
      <c r="F16274"/>
      <c r="G16274"/>
      <c r="H16274"/>
      <c r="J16274"/>
    </row>
    <row r="16275" spans="1:10" x14ac:dyDescent="0.25">
      <c r="A16275"/>
      <c r="C16275"/>
      <c r="D16275"/>
      <c r="E16275"/>
      <c r="F16275"/>
      <c r="G16275"/>
      <c r="H16275"/>
      <c r="J16275"/>
    </row>
    <row r="16276" spans="1:10" x14ac:dyDescent="0.25">
      <c r="A16276"/>
      <c r="C16276"/>
      <c r="D16276"/>
      <c r="E16276"/>
      <c r="F16276"/>
      <c r="G16276"/>
      <c r="H16276"/>
      <c r="J16276"/>
    </row>
    <row r="16277" spans="1:10" x14ac:dyDescent="0.25">
      <c r="A16277"/>
      <c r="C16277"/>
      <c r="D16277"/>
      <c r="E16277"/>
      <c r="F16277"/>
      <c r="G16277"/>
      <c r="H16277"/>
      <c r="J16277"/>
    </row>
    <row r="16278" spans="1:10" x14ac:dyDescent="0.25">
      <c r="A16278"/>
      <c r="C16278"/>
      <c r="D16278"/>
      <c r="E16278"/>
      <c r="F16278"/>
      <c r="G16278"/>
      <c r="H16278"/>
      <c r="J16278"/>
    </row>
    <row r="16279" spans="1:10" x14ac:dyDescent="0.25">
      <c r="A16279"/>
      <c r="C16279"/>
      <c r="D16279"/>
      <c r="E16279"/>
      <c r="F16279"/>
      <c r="G16279"/>
      <c r="H16279"/>
      <c r="J16279"/>
    </row>
    <row r="16280" spans="1:10" x14ac:dyDescent="0.25">
      <c r="A16280"/>
      <c r="C16280"/>
      <c r="D16280"/>
      <c r="E16280"/>
      <c r="F16280"/>
      <c r="G16280"/>
      <c r="H16280"/>
      <c r="J16280"/>
    </row>
    <row r="16281" spans="1:10" x14ac:dyDescent="0.25">
      <c r="A16281"/>
      <c r="C16281"/>
      <c r="D16281"/>
      <c r="E16281"/>
      <c r="F16281"/>
      <c r="G16281"/>
      <c r="H16281"/>
      <c r="J16281"/>
    </row>
    <row r="16282" spans="1:10" x14ac:dyDescent="0.25">
      <c r="A16282"/>
      <c r="C16282"/>
      <c r="D16282"/>
      <c r="E16282"/>
      <c r="F16282"/>
      <c r="G16282"/>
      <c r="H16282"/>
      <c r="J16282"/>
    </row>
    <row r="16283" spans="1:10" x14ac:dyDescent="0.25">
      <c r="A16283"/>
      <c r="C16283"/>
      <c r="D16283"/>
      <c r="E16283"/>
      <c r="F16283"/>
      <c r="G16283"/>
      <c r="H16283"/>
      <c r="J16283"/>
    </row>
    <row r="16284" spans="1:10" x14ac:dyDescent="0.25">
      <c r="A16284"/>
      <c r="C16284"/>
      <c r="D16284"/>
      <c r="E16284"/>
      <c r="F16284"/>
      <c r="G16284"/>
      <c r="H16284"/>
      <c r="J16284"/>
    </row>
    <row r="16285" spans="1:10" x14ac:dyDescent="0.25">
      <c r="A16285"/>
      <c r="C16285"/>
      <c r="D16285"/>
      <c r="E16285"/>
      <c r="F16285"/>
      <c r="G16285"/>
      <c r="H16285"/>
      <c r="J16285"/>
    </row>
    <row r="16286" spans="1:10" x14ac:dyDescent="0.25">
      <c r="A16286"/>
      <c r="C16286"/>
      <c r="D16286"/>
      <c r="E16286"/>
      <c r="F16286"/>
      <c r="G16286"/>
      <c r="H16286"/>
      <c r="J16286"/>
    </row>
    <row r="16287" spans="1:10" x14ac:dyDescent="0.25">
      <c r="A16287"/>
      <c r="C16287"/>
      <c r="D16287"/>
      <c r="E16287"/>
      <c r="F16287"/>
      <c r="G16287"/>
      <c r="H16287"/>
      <c r="J16287"/>
    </row>
    <row r="16288" spans="1:10" x14ac:dyDescent="0.25">
      <c r="A16288"/>
      <c r="C16288"/>
      <c r="D16288"/>
      <c r="E16288"/>
      <c r="F16288"/>
      <c r="G16288"/>
      <c r="H16288"/>
      <c r="J16288"/>
    </row>
    <row r="16289" spans="1:10" x14ac:dyDescent="0.25">
      <c r="A16289"/>
      <c r="C16289"/>
      <c r="D16289"/>
      <c r="E16289"/>
      <c r="F16289"/>
      <c r="G16289"/>
      <c r="H16289"/>
      <c r="J16289"/>
    </row>
    <row r="16290" spans="1:10" x14ac:dyDescent="0.25">
      <c r="A16290"/>
      <c r="C16290"/>
      <c r="D16290"/>
      <c r="E16290"/>
      <c r="F16290"/>
      <c r="G16290"/>
      <c r="H16290"/>
      <c r="J16290"/>
    </row>
    <row r="16291" spans="1:10" x14ac:dyDescent="0.25">
      <c r="A16291"/>
      <c r="C16291"/>
      <c r="D16291"/>
      <c r="E16291"/>
      <c r="F16291"/>
      <c r="G16291"/>
      <c r="H16291"/>
      <c r="J16291"/>
    </row>
    <row r="16292" spans="1:10" x14ac:dyDescent="0.25">
      <c r="A16292"/>
      <c r="C16292"/>
      <c r="D16292"/>
      <c r="E16292"/>
      <c r="F16292"/>
      <c r="G16292"/>
      <c r="H16292"/>
      <c r="J16292"/>
    </row>
    <row r="16293" spans="1:10" x14ac:dyDescent="0.25">
      <c r="A16293"/>
      <c r="C16293"/>
      <c r="D16293"/>
      <c r="E16293"/>
      <c r="F16293"/>
      <c r="G16293"/>
      <c r="H16293"/>
      <c r="J16293"/>
    </row>
    <row r="16294" spans="1:10" x14ac:dyDescent="0.25">
      <c r="A16294"/>
      <c r="C16294"/>
      <c r="D16294"/>
      <c r="E16294"/>
      <c r="F16294"/>
      <c r="G16294"/>
      <c r="H16294"/>
      <c r="J16294"/>
    </row>
    <row r="16295" spans="1:10" x14ac:dyDescent="0.25">
      <c r="A16295"/>
      <c r="C16295"/>
      <c r="D16295"/>
      <c r="E16295"/>
      <c r="F16295"/>
      <c r="G16295"/>
      <c r="H16295"/>
      <c r="J16295"/>
    </row>
    <row r="16296" spans="1:10" x14ac:dyDescent="0.25">
      <c r="A16296"/>
      <c r="C16296"/>
      <c r="D16296"/>
      <c r="E16296"/>
      <c r="F16296"/>
      <c r="G16296"/>
      <c r="H16296"/>
      <c r="J16296"/>
    </row>
    <row r="16297" spans="1:10" x14ac:dyDescent="0.25">
      <c r="A16297"/>
      <c r="C16297"/>
      <c r="D16297"/>
      <c r="E16297"/>
      <c r="F16297"/>
      <c r="G16297"/>
      <c r="H16297"/>
      <c r="J16297"/>
    </row>
    <row r="16298" spans="1:10" x14ac:dyDescent="0.25">
      <c r="A16298"/>
      <c r="C16298"/>
      <c r="D16298"/>
      <c r="E16298"/>
      <c r="F16298"/>
      <c r="G16298"/>
      <c r="H16298"/>
      <c r="J16298"/>
    </row>
    <row r="16299" spans="1:10" x14ac:dyDescent="0.25">
      <c r="A16299"/>
      <c r="C16299"/>
      <c r="D16299"/>
      <c r="E16299"/>
      <c r="F16299"/>
      <c r="G16299"/>
      <c r="H16299"/>
      <c r="J16299"/>
    </row>
    <row r="16300" spans="1:10" x14ac:dyDescent="0.25">
      <c r="A16300"/>
      <c r="C16300"/>
      <c r="D16300"/>
      <c r="E16300"/>
      <c r="F16300"/>
      <c r="G16300"/>
      <c r="H16300"/>
      <c r="J16300"/>
    </row>
    <row r="16301" spans="1:10" x14ac:dyDescent="0.25">
      <c r="A16301"/>
      <c r="C16301"/>
      <c r="D16301"/>
      <c r="E16301"/>
      <c r="F16301"/>
      <c r="G16301"/>
      <c r="H16301"/>
      <c r="J16301"/>
    </row>
    <row r="16302" spans="1:10" x14ac:dyDescent="0.25">
      <c r="A16302"/>
      <c r="C16302"/>
      <c r="D16302"/>
      <c r="E16302"/>
      <c r="F16302"/>
      <c r="G16302"/>
      <c r="H16302"/>
      <c r="J16302"/>
    </row>
    <row r="16303" spans="1:10" x14ac:dyDescent="0.25">
      <c r="A16303"/>
      <c r="C16303"/>
      <c r="D16303"/>
      <c r="E16303"/>
      <c r="F16303"/>
      <c r="G16303"/>
      <c r="H16303"/>
      <c r="J16303"/>
    </row>
    <row r="16304" spans="1:10" x14ac:dyDescent="0.25">
      <c r="A16304"/>
      <c r="C16304"/>
      <c r="D16304"/>
      <c r="E16304"/>
      <c r="F16304"/>
      <c r="G16304"/>
      <c r="H16304"/>
      <c r="J16304"/>
    </row>
    <row r="16305" spans="1:10" x14ac:dyDescent="0.25">
      <c r="A16305"/>
      <c r="C16305"/>
      <c r="D16305"/>
      <c r="E16305"/>
      <c r="F16305"/>
      <c r="G16305"/>
      <c r="H16305"/>
      <c r="J16305"/>
    </row>
    <row r="16306" spans="1:10" x14ac:dyDescent="0.25">
      <c r="A16306"/>
      <c r="C16306"/>
      <c r="D16306"/>
      <c r="E16306"/>
      <c r="F16306"/>
      <c r="G16306"/>
      <c r="H16306"/>
      <c r="J16306"/>
    </row>
    <row r="16307" spans="1:10" x14ac:dyDescent="0.25">
      <c r="A16307"/>
      <c r="C16307"/>
      <c r="D16307"/>
      <c r="E16307"/>
      <c r="F16307"/>
      <c r="G16307"/>
      <c r="H16307"/>
      <c r="J16307"/>
    </row>
    <row r="16308" spans="1:10" x14ac:dyDescent="0.25">
      <c r="A16308"/>
      <c r="C16308"/>
      <c r="D16308"/>
      <c r="E16308"/>
      <c r="F16308"/>
      <c r="G16308"/>
      <c r="H16308"/>
      <c r="J16308"/>
    </row>
    <row r="16309" spans="1:10" x14ac:dyDescent="0.25">
      <c r="A16309"/>
      <c r="C16309"/>
      <c r="D16309"/>
      <c r="E16309"/>
      <c r="F16309"/>
      <c r="G16309"/>
      <c r="H16309"/>
      <c r="J16309"/>
    </row>
    <row r="16310" spans="1:10" x14ac:dyDescent="0.25">
      <c r="A16310"/>
      <c r="C16310"/>
      <c r="D16310"/>
      <c r="E16310"/>
      <c r="F16310"/>
      <c r="G16310"/>
      <c r="H16310"/>
      <c r="J16310"/>
    </row>
    <row r="16311" spans="1:10" x14ac:dyDescent="0.25">
      <c r="A16311"/>
      <c r="C16311"/>
      <c r="D16311"/>
      <c r="E16311"/>
      <c r="F16311"/>
      <c r="G16311"/>
      <c r="H16311"/>
      <c r="J16311"/>
    </row>
    <row r="16312" spans="1:10" x14ac:dyDescent="0.25">
      <c r="A16312"/>
      <c r="C16312"/>
      <c r="D16312"/>
      <c r="E16312"/>
      <c r="F16312"/>
      <c r="G16312"/>
      <c r="H16312"/>
      <c r="J16312"/>
    </row>
    <row r="16313" spans="1:10" x14ac:dyDescent="0.25">
      <c r="A16313"/>
      <c r="C16313"/>
      <c r="D16313"/>
      <c r="E16313"/>
      <c r="F16313"/>
      <c r="G16313"/>
      <c r="H16313"/>
      <c r="J16313"/>
    </row>
    <row r="16314" spans="1:10" x14ac:dyDescent="0.25">
      <c r="A16314"/>
      <c r="C16314"/>
      <c r="D16314"/>
      <c r="E16314"/>
      <c r="F16314"/>
      <c r="G16314"/>
      <c r="H16314"/>
      <c r="J16314"/>
    </row>
    <row r="16315" spans="1:10" x14ac:dyDescent="0.25">
      <c r="A16315"/>
      <c r="C16315"/>
      <c r="D16315"/>
      <c r="E16315"/>
      <c r="F16315"/>
      <c r="G16315"/>
      <c r="H16315"/>
      <c r="J16315"/>
    </row>
    <row r="16316" spans="1:10" x14ac:dyDescent="0.25">
      <c r="A16316"/>
      <c r="C16316"/>
      <c r="D16316"/>
      <c r="E16316"/>
      <c r="F16316"/>
      <c r="G16316"/>
      <c r="H16316"/>
      <c r="J16316"/>
    </row>
    <row r="16317" spans="1:10" x14ac:dyDescent="0.25">
      <c r="A16317"/>
      <c r="C16317"/>
      <c r="D16317"/>
      <c r="E16317"/>
      <c r="F16317"/>
      <c r="G16317"/>
      <c r="H16317"/>
      <c r="J16317"/>
    </row>
    <row r="16318" spans="1:10" x14ac:dyDescent="0.25">
      <c r="A16318"/>
      <c r="C16318"/>
      <c r="D16318"/>
      <c r="E16318"/>
      <c r="F16318"/>
      <c r="G16318"/>
      <c r="H16318"/>
      <c r="J16318"/>
    </row>
    <row r="16319" spans="1:10" x14ac:dyDescent="0.25">
      <c r="A16319"/>
      <c r="C16319"/>
      <c r="D16319"/>
      <c r="E16319"/>
      <c r="F16319"/>
      <c r="G16319"/>
      <c r="H16319"/>
      <c r="J16319"/>
    </row>
    <row r="16320" spans="1:10" x14ac:dyDescent="0.25">
      <c r="A16320"/>
      <c r="C16320"/>
      <c r="D16320"/>
      <c r="E16320"/>
      <c r="F16320"/>
      <c r="G16320"/>
      <c r="H16320"/>
      <c r="J16320"/>
    </row>
    <row r="16321" spans="1:10" x14ac:dyDescent="0.25">
      <c r="A16321"/>
      <c r="C16321"/>
      <c r="D16321"/>
      <c r="E16321"/>
      <c r="F16321"/>
      <c r="G16321"/>
      <c r="H16321"/>
      <c r="J16321"/>
    </row>
    <row r="16322" spans="1:10" x14ac:dyDescent="0.25">
      <c r="A16322"/>
      <c r="C16322"/>
      <c r="D16322"/>
      <c r="E16322"/>
      <c r="F16322"/>
      <c r="G16322"/>
      <c r="H16322"/>
      <c r="J16322"/>
    </row>
    <row r="16323" spans="1:10" x14ac:dyDescent="0.25">
      <c r="A16323"/>
      <c r="C16323"/>
      <c r="D16323"/>
      <c r="E16323"/>
      <c r="F16323"/>
      <c r="G16323"/>
      <c r="H16323"/>
      <c r="J16323"/>
    </row>
    <row r="16324" spans="1:10" x14ac:dyDescent="0.25">
      <c r="A16324"/>
      <c r="C16324"/>
      <c r="D16324"/>
      <c r="E16324"/>
      <c r="F16324"/>
      <c r="G16324"/>
      <c r="H16324"/>
      <c r="J16324"/>
    </row>
    <row r="16325" spans="1:10" x14ac:dyDescent="0.25">
      <c r="A16325"/>
      <c r="C16325"/>
      <c r="D16325"/>
      <c r="E16325"/>
      <c r="F16325"/>
      <c r="G16325"/>
      <c r="H16325"/>
      <c r="J16325"/>
    </row>
    <row r="16326" spans="1:10" x14ac:dyDescent="0.25">
      <c r="A16326"/>
      <c r="C16326"/>
      <c r="D16326"/>
      <c r="E16326"/>
      <c r="F16326"/>
      <c r="G16326"/>
      <c r="H16326"/>
      <c r="J16326"/>
    </row>
    <row r="16327" spans="1:10" x14ac:dyDescent="0.25">
      <c r="A16327"/>
      <c r="C16327"/>
      <c r="D16327"/>
      <c r="E16327"/>
      <c r="F16327"/>
      <c r="G16327"/>
      <c r="H16327"/>
      <c r="J16327"/>
    </row>
    <row r="16328" spans="1:10" x14ac:dyDescent="0.25">
      <c r="A16328"/>
      <c r="C16328"/>
      <c r="D16328"/>
      <c r="E16328"/>
      <c r="F16328"/>
      <c r="G16328"/>
      <c r="H16328"/>
      <c r="J16328"/>
    </row>
    <row r="16329" spans="1:10" x14ac:dyDescent="0.25">
      <c r="A16329"/>
      <c r="C16329"/>
      <c r="D16329"/>
      <c r="E16329"/>
      <c r="F16329"/>
      <c r="G16329"/>
      <c r="H16329"/>
      <c r="J16329"/>
    </row>
    <row r="16330" spans="1:10" x14ac:dyDescent="0.25">
      <c r="A16330"/>
      <c r="C16330"/>
      <c r="D16330"/>
      <c r="E16330"/>
      <c r="F16330"/>
      <c r="G16330"/>
      <c r="H16330"/>
      <c r="J16330"/>
    </row>
    <row r="16331" spans="1:10" x14ac:dyDescent="0.25">
      <c r="A16331"/>
      <c r="C16331"/>
      <c r="D16331"/>
      <c r="E16331"/>
      <c r="F16331"/>
      <c r="G16331"/>
      <c r="H16331"/>
      <c r="J16331"/>
    </row>
    <row r="16332" spans="1:10" x14ac:dyDescent="0.25">
      <c r="A16332"/>
      <c r="C16332"/>
      <c r="D16332"/>
      <c r="E16332"/>
      <c r="F16332"/>
      <c r="G16332"/>
      <c r="H16332"/>
      <c r="J16332"/>
    </row>
    <row r="16333" spans="1:10" x14ac:dyDescent="0.25">
      <c r="A16333"/>
      <c r="C16333"/>
      <c r="D16333"/>
      <c r="E16333"/>
      <c r="F16333"/>
      <c r="G16333"/>
      <c r="H16333"/>
      <c r="J16333"/>
    </row>
    <row r="16334" spans="1:10" x14ac:dyDescent="0.25">
      <c r="A16334"/>
      <c r="C16334"/>
      <c r="D16334"/>
      <c r="E16334"/>
      <c r="F16334"/>
      <c r="G16334"/>
      <c r="H16334"/>
      <c r="J16334"/>
    </row>
    <row r="16335" spans="1:10" x14ac:dyDescent="0.25">
      <c r="A16335"/>
      <c r="C16335"/>
      <c r="D16335"/>
      <c r="E16335"/>
      <c r="F16335"/>
      <c r="G16335"/>
      <c r="H16335"/>
      <c r="J16335"/>
    </row>
    <row r="16336" spans="1:10" x14ac:dyDescent="0.25">
      <c r="A16336"/>
      <c r="C16336"/>
      <c r="D16336"/>
      <c r="E16336"/>
      <c r="F16336"/>
      <c r="G16336"/>
      <c r="H16336"/>
      <c r="J16336"/>
    </row>
    <row r="16337" spans="1:10" x14ac:dyDescent="0.25">
      <c r="A16337"/>
      <c r="C16337"/>
      <c r="D16337"/>
      <c r="E16337"/>
      <c r="F16337"/>
      <c r="G16337"/>
      <c r="H16337"/>
      <c r="J16337"/>
    </row>
    <row r="16338" spans="1:10" x14ac:dyDescent="0.25">
      <c r="A16338"/>
      <c r="C16338"/>
      <c r="D16338"/>
      <c r="E16338"/>
      <c r="F16338"/>
      <c r="G16338"/>
      <c r="H16338"/>
      <c r="J16338"/>
    </row>
    <row r="16339" spans="1:10" x14ac:dyDescent="0.25">
      <c r="A16339"/>
      <c r="C16339"/>
      <c r="D16339"/>
      <c r="E16339"/>
      <c r="F16339"/>
      <c r="G16339"/>
      <c r="H16339"/>
      <c r="J16339"/>
    </row>
    <row r="16340" spans="1:10" x14ac:dyDescent="0.25">
      <c r="A16340"/>
      <c r="C16340"/>
      <c r="D16340"/>
      <c r="E16340"/>
      <c r="F16340"/>
      <c r="G16340"/>
      <c r="H16340"/>
      <c r="J16340"/>
    </row>
    <row r="16341" spans="1:10" x14ac:dyDescent="0.25">
      <c r="A16341"/>
      <c r="C16341"/>
      <c r="D16341"/>
      <c r="E16341"/>
      <c r="F16341"/>
      <c r="G16341"/>
      <c r="H16341"/>
      <c r="J16341"/>
    </row>
    <row r="16342" spans="1:10" x14ac:dyDescent="0.25">
      <c r="A16342"/>
      <c r="C16342"/>
      <c r="D16342"/>
      <c r="E16342"/>
      <c r="F16342"/>
      <c r="G16342"/>
      <c r="H16342"/>
      <c r="J16342"/>
    </row>
    <row r="16343" spans="1:10" x14ac:dyDescent="0.25">
      <c r="A16343"/>
      <c r="C16343"/>
      <c r="D16343"/>
      <c r="E16343"/>
      <c r="F16343"/>
      <c r="G16343"/>
      <c r="H16343"/>
      <c r="J16343"/>
    </row>
    <row r="16344" spans="1:10" x14ac:dyDescent="0.25">
      <c r="A16344"/>
      <c r="C16344"/>
      <c r="D16344"/>
      <c r="E16344"/>
      <c r="F16344"/>
      <c r="G16344"/>
      <c r="H16344"/>
      <c r="J16344"/>
    </row>
    <row r="16345" spans="1:10" x14ac:dyDescent="0.25">
      <c r="A16345"/>
      <c r="C16345"/>
      <c r="D16345"/>
      <c r="E16345"/>
      <c r="F16345"/>
      <c r="G16345"/>
      <c r="H16345"/>
      <c r="J16345"/>
    </row>
    <row r="16346" spans="1:10" x14ac:dyDescent="0.25">
      <c r="A16346"/>
      <c r="C16346"/>
      <c r="D16346"/>
      <c r="E16346"/>
      <c r="F16346"/>
      <c r="G16346"/>
      <c r="H16346"/>
      <c r="J16346"/>
    </row>
    <row r="16347" spans="1:10" x14ac:dyDescent="0.25">
      <c r="A16347"/>
      <c r="C16347"/>
      <c r="D16347"/>
      <c r="E16347"/>
      <c r="F16347"/>
      <c r="G16347"/>
      <c r="H16347"/>
      <c r="J16347"/>
    </row>
    <row r="16348" spans="1:10" x14ac:dyDescent="0.25">
      <c r="A16348"/>
      <c r="C16348"/>
      <c r="D16348"/>
      <c r="E16348"/>
      <c r="F16348"/>
      <c r="G16348"/>
      <c r="H16348"/>
      <c r="J16348"/>
    </row>
    <row r="16349" spans="1:10" x14ac:dyDescent="0.25">
      <c r="A16349"/>
      <c r="C16349"/>
      <c r="D16349"/>
      <c r="E16349"/>
      <c r="F16349"/>
      <c r="G16349"/>
      <c r="H16349"/>
      <c r="J16349"/>
    </row>
    <row r="16350" spans="1:10" x14ac:dyDescent="0.25">
      <c r="A16350"/>
      <c r="C16350"/>
      <c r="D16350"/>
      <c r="E16350"/>
      <c r="F16350"/>
      <c r="G16350"/>
      <c r="H16350"/>
      <c r="J16350"/>
    </row>
    <row r="16351" spans="1:10" x14ac:dyDescent="0.25">
      <c r="A16351"/>
      <c r="C16351"/>
      <c r="D16351"/>
      <c r="E16351"/>
      <c r="F16351"/>
      <c r="G16351"/>
      <c r="H16351"/>
      <c r="J16351"/>
    </row>
    <row r="16352" spans="1:10" x14ac:dyDescent="0.25">
      <c r="A16352"/>
      <c r="C16352"/>
      <c r="D16352"/>
      <c r="E16352"/>
      <c r="F16352"/>
      <c r="G16352"/>
      <c r="H16352"/>
      <c r="J16352"/>
    </row>
    <row r="16353" spans="1:10" x14ac:dyDescent="0.25">
      <c r="A16353"/>
      <c r="C16353"/>
      <c r="D16353"/>
      <c r="E16353"/>
      <c r="F16353"/>
      <c r="G16353"/>
      <c r="H16353"/>
      <c r="J16353"/>
    </row>
    <row r="16354" spans="1:10" x14ac:dyDescent="0.25">
      <c r="A16354"/>
      <c r="C16354"/>
      <c r="D16354"/>
      <c r="E16354"/>
      <c r="F16354"/>
      <c r="G16354"/>
      <c r="H16354"/>
      <c r="J16354"/>
    </row>
    <row r="16355" spans="1:10" x14ac:dyDescent="0.25">
      <c r="A16355"/>
      <c r="C16355"/>
      <c r="D16355"/>
      <c r="E16355"/>
      <c r="F16355"/>
      <c r="G16355"/>
      <c r="H16355"/>
      <c r="J16355"/>
    </row>
    <row r="16356" spans="1:10" x14ac:dyDescent="0.25">
      <c r="A16356"/>
      <c r="C16356"/>
      <c r="D16356"/>
      <c r="E16356"/>
      <c r="F16356"/>
      <c r="G16356"/>
      <c r="H16356"/>
      <c r="J16356"/>
    </row>
    <row r="16357" spans="1:10" x14ac:dyDescent="0.25">
      <c r="A16357"/>
      <c r="C16357"/>
      <c r="D16357"/>
      <c r="E16357"/>
      <c r="F16357"/>
      <c r="G16357"/>
      <c r="H16357"/>
      <c r="J16357"/>
    </row>
    <row r="16358" spans="1:10" x14ac:dyDescent="0.25">
      <c r="A16358"/>
      <c r="C16358"/>
      <c r="D16358"/>
      <c r="E16358"/>
      <c r="F16358"/>
      <c r="G16358"/>
      <c r="H16358"/>
      <c r="J16358"/>
    </row>
    <row r="16359" spans="1:10" x14ac:dyDescent="0.25">
      <c r="A16359"/>
      <c r="C16359"/>
      <c r="D16359"/>
      <c r="E16359"/>
      <c r="F16359"/>
      <c r="G16359"/>
      <c r="H16359"/>
      <c r="J16359"/>
    </row>
    <row r="16360" spans="1:10" x14ac:dyDescent="0.25">
      <c r="A16360"/>
      <c r="C16360"/>
      <c r="D16360"/>
      <c r="E16360"/>
      <c r="F16360"/>
      <c r="G16360"/>
      <c r="H16360"/>
      <c r="J16360"/>
    </row>
    <row r="16361" spans="1:10" x14ac:dyDescent="0.25">
      <c r="A16361"/>
      <c r="C16361"/>
      <c r="D16361"/>
      <c r="E16361"/>
      <c r="F16361"/>
      <c r="G16361"/>
      <c r="H16361"/>
      <c r="J16361"/>
    </row>
    <row r="16362" spans="1:10" x14ac:dyDescent="0.25">
      <c r="A16362"/>
      <c r="C16362"/>
      <c r="D16362"/>
      <c r="E16362"/>
      <c r="F16362"/>
      <c r="G16362"/>
      <c r="H16362"/>
      <c r="J16362"/>
    </row>
    <row r="16363" spans="1:10" x14ac:dyDescent="0.25">
      <c r="A16363"/>
      <c r="C16363"/>
      <c r="D16363"/>
      <c r="E16363"/>
      <c r="F16363"/>
      <c r="G16363"/>
      <c r="H16363"/>
      <c r="J16363"/>
    </row>
    <row r="16364" spans="1:10" x14ac:dyDescent="0.25">
      <c r="A16364"/>
      <c r="C16364"/>
      <c r="D16364"/>
      <c r="E16364"/>
      <c r="F16364"/>
      <c r="G16364"/>
      <c r="H16364"/>
      <c r="J16364"/>
    </row>
    <row r="16365" spans="1:10" x14ac:dyDescent="0.25">
      <c r="A16365"/>
      <c r="C16365"/>
      <c r="D16365"/>
      <c r="E16365"/>
      <c r="F16365"/>
      <c r="G16365"/>
      <c r="H16365"/>
      <c r="J16365"/>
    </row>
    <row r="16366" spans="1:10" x14ac:dyDescent="0.25">
      <c r="A16366"/>
      <c r="C16366"/>
      <c r="D16366"/>
      <c r="E16366"/>
      <c r="F16366"/>
      <c r="G16366"/>
      <c r="H16366"/>
      <c r="J16366"/>
    </row>
    <row r="16367" spans="1:10" x14ac:dyDescent="0.25">
      <c r="A16367"/>
      <c r="C16367"/>
      <c r="D16367"/>
      <c r="E16367"/>
      <c r="F16367"/>
      <c r="G16367"/>
      <c r="H16367"/>
      <c r="J16367"/>
    </row>
    <row r="16368" spans="1:10" x14ac:dyDescent="0.25">
      <c r="A16368"/>
      <c r="C16368"/>
      <c r="D16368"/>
      <c r="E16368"/>
      <c r="F16368"/>
      <c r="G16368"/>
      <c r="H16368"/>
      <c r="J16368"/>
    </row>
    <row r="16369" spans="1:10" x14ac:dyDescent="0.25">
      <c r="A16369"/>
      <c r="C16369"/>
      <c r="D16369"/>
      <c r="E16369"/>
      <c r="F16369"/>
      <c r="G16369"/>
      <c r="H16369"/>
      <c r="J16369"/>
    </row>
    <row r="16370" spans="1:10" x14ac:dyDescent="0.25">
      <c r="A16370"/>
      <c r="C16370"/>
      <c r="D16370"/>
      <c r="E16370"/>
      <c r="F16370"/>
      <c r="G16370"/>
      <c r="H16370"/>
      <c r="J16370"/>
    </row>
    <row r="16371" spans="1:10" x14ac:dyDescent="0.25">
      <c r="A16371"/>
      <c r="C16371"/>
      <c r="D16371"/>
      <c r="E16371"/>
      <c r="F16371"/>
      <c r="G16371"/>
      <c r="H16371"/>
      <c r="J16371"/>
    </row>
    <row r="16372" spans="1:10" x14ac:dyDescent="0.25">
      <c r="A16372"/>
      <c r="C16372"/>
      <c r="D16372"/>
      <c r="E16372"/>
      <c r="F16372"/>
      <c r="G16372"/>
      <c r="H16372"/>
      <c r="J16372"/>
    </row>
    <row r="16373" spans="1:10" x14ac:dyDescent="0.25">
      <c r="A16373"/>
      <c r="C16373"/>
      <c r="D16373"/>
      <c r="E16373"/>
      <c r="F16373"/>
      <c r="G16373"/>
      <c r="H16373"/>
      <c r="J16373"/>
    </row>
    <row r="16374" spans="1:10" x14ac:dyDescent="0.25">
      <c r="A16374"/>
      <c r="C16374"/>
      <c r="D16374"/>
      <c r="E16374"/>
      <c r="F16374"/>
      <c r="G16374"/>
      <c r="H16374"/>
      <c r="J16374"/>
    </row>
    <row r="16375" spans="1:10" x14ac:dyDescent="0.25">
      <c r="A16375"/>
      <c r="C16375"/>
      <c r="D16375"/>
      <c r="E16375"/>
      <c r="F16375"/>
      <c r="G16375"/>
      <c r="H16375"/>
      <c r="J16375"/>
    </row>
    <row r="16376" spans="1:10" x14ac:dyDescent="0.25">
      <c r="A16376"/>
      <c r="C16376"/>
      <c r="D16376"/>
      <c r="E16376"/>
      <c r="F16376"/>
      <c r="G16376"/>
      <c r="H16376"/>
      <c r="J16376"/>
    </row>
    <row r="16377" spans="1:10" x14ac:dyDescent="0.25">
      <c r="A16377"/>
      <c r="C16377"/>
      <c r="D16377"/>
      <c r="E16377"/>
      <c r="F16377"/>
      <c r="G16377"/>
      <c r="H16377"/>
      <c r="J16377"/>
    </row>
    <row r="16378" spans="1:10" x14ac:dyDescent="0.25">
      <c r="A16378"/>
      <c r="C16378"/>
      <c r="D16378"/>
      <c r="E16378"/>
      <c r="F16378"/>
      <c r="G16378"/>
      <c r="H16378"/>
      <c r="J16378"/>
    </row>
    <row r="16379" spans="1:10" x14ac:dyDescent="0.25">
      <c r="A16379"/>
      <c r="C16379"/>
      <c r="D16379"/>
      <c r="E16379"/>
      <c r="F16379"/>
      <c r="G16379"/>
      <c r="H16379"/>
      <c r="J16379"/>
    </row>
    <row r="16380" spans="1:10" x14ac:dyDescent="0.25">
      <c r="A16380"/>
      <c r="C16380"/>
      <c r="D16380"/>
      <c r="E16380"/>
      <c r="F16380"/>
      <c r="G16380"/>
      <c r="H16380"/>
      <c r="J16380"/>
    </row>
    <row r="16381" spans="1:10" x14ac:dyDescent="0.25">
      <c r="A16381"/>
      <c r="C16381"/>
      <c r="D16381"/>
      <c r="E16381"/>
      <c r="F16381"/>
      <c r="G16381"/>
      <c r="H16381"/>
      <c r="J16381"/>
    </row>
    <row r="16382" spans="1:10" x14ac:dyDescent="0.25">
      <c r="A16382"/>
      <c r="C16382"/>
      <c r="D16382"/>
      <c r="E16382"/>
      <c r="F16382"/>
      <c r="G16382"/>
      <c r="H16382"/>
      <c r="J16382"/>
    </row>
    <row r="16383" spans="1:10" x14ac:dyDescent="0.25">
      <c r="A16383"/>
      <c r="C16383"/>
      <c r="D16383"/>
      <c r="E16383"/>
      <c r="F16383"/>
      <c r="G16383"/>
      <c r="H16383"/>
      <c r="J16383"/>
    </row>
    <row r="16384" spans="1:10" x14ac:dyDescent="0.25">
      <c r="A16384"/>
      <c r="C16384"/>
      <c r="D16384"/>
      <c r="E16384"/>
      <c r="F16384"/>
      <c r="G16384"/>
      <c r="H16384"/>
      <c r="J16384"/>
    </row>
    <row r="16385" spans="1:10" x14ac:dyDescent="0.25">
      <c r="A16385"/>
      <c r="C16385"/>
      <c r="D16385"/>
      <c r="E16385"/>
      <c r="F16385"/>
      <c r="G16385"/>
      <c r="H16385"/>
      <c r="J16385"/>
    </row>
    <row r="16386" spans="1:10" x14ac:dyDescent="0.25">
      <c r="A16386"/>
      <c r="C16386"/>
      <c r="D16386"/>
      <c r="E16386"/>
      <c r="F16386"/>
      <c r="G16386"/>
      <c r="H16386"/>
      <c r="J16386"/>
    </row>
    <row r="16387" spans="1:10" x14ac:dyDescent="0.25">
      <c r="A16387"/>
      <c r="C16387"/>
      <c r="D16387"/>
      <c r="E16387"/>
      <c r="F16387"/>
      <c r="G16387"/>
      <c r="H16387"/>
      <c r="J16387"/>
    </row>
    <row r="16388" spans="1:10" x14ac:dyDescent="0.25">
      <c r="A16388"/>
      <c r="C16388"/>
      <c r="D16388"/>
      <c r="E16388"/>
      <c r="F16388"/>
      <c r="G16388"/>
      <c r="H16388"/>
      <c r="J16388"/>
    </row>
    <row r="16389" spans="1:10" x14ac:dyDescent="0.25">
      <c r="A16389"/>
      <c r="C16389"/>
      <c r="D16389"/>
      <c r="E16389"/>
      <c r="F16389"/>
      <c r="G16389"/>
      <c r="H16389"/>
      <c r="J16389"/>
    </row>
    <row r="16390" spans="1:10" x14ac:dyDescent="0.25">
      <c r="A16390"/>
      <c r="C16390"/>
      <c r="D16390"/>
      <c r="E16390"/>
      <c r="F16390"/>
      <c r="G16390"/>
      <c r="H16390"/>
      <c r="J16390"/>
    </row>
    <row r="16391" spans="1:10" x14ac:dyDescent="0.25">
      <c r="A16391"/>
      <c r="C16391"/>
      <c r="D16391"/>
      <c r="E16391"/>
      <c r="F16391"/>
      <c r="G16391"/>
      <c r="H16391"/>
      <c r="J16391"/>
    </row>
    <row r="16392" spans="1:10" x14ac:dyDescent="0.25">
      <c r="A16392"/>
      <c r="C16392"/>
      <c r="D16392"/>
      <c r="E16392"/>
      <c r="F16392"/>
      <c r="G16392"/>
      <c r="H16392"/>
      <c r="J16392"/>
    </row>
    <row r="16393" spans="1:10" x14ac:dyDescent="0.25">
      <c r="A16393"/>
      <c r="C16393"/>
      <c r="D16393"/>
      <c r="E16393"/>
      <c r="F16393"/>
      <c r="G16393"/>
      <c r="H16393"/>
      <c r="J16393"/>
    </row>
    <row r="16394" spans="1:10" x14ac:dyDescent="0.25">
      <c r="A16394"/>
      <c r="C16394"/>
      <c r="D16394"/>
      <c r="E16394"/>
      <c r="F16394"/>
      <c r="G16394"/>
      <c r="H16394"/>
      <c r="J16394"/>
    </row>
    <row r="16395" spans="1:10" x14ac:dyDescent="0.25">
      <c r="A16395"/>
      <c r="C16395"/>
      <c r="D16395"/>
      <c r="E16395"/>
      <c r="F16395"/>
      <c r="G16395"/>
      <c r="H16395"/>
      <c r="J16395"/>
    </row>
    <row r="16396" spans="1:10" x14ac:dyDescent="0.25">
      <c r="A16396"/>
      <c r="C16396"/>
      <c r="D16396"/>
      <c r="E16396"/>
      <c r="F16396"/>
      <c r="G16396"/>
      <c r="H16396"/>
      <c r="J16396"/>
    </row>
    <row r="16397" spans="1:10" x14ac:dyDescent="0.25">
      <c r="A16397"/>
      <c r="C16397"/>
      <c r="D16397"/>
      <c r="E16397"/>
      <c r="F16397"/>
      <c r="G16397"/>
      <c r="H16397"/>
      <c r="J16397"/>
    </row>
    <row r="16398" spans="1:10" x14ac:dyDescent="0.25">
      <c r="A16398"/>
      <c r="C16398"/>
      <c r="D16398"/>
      <c r="E16398"/>
      <c r="F16398"/>
      <c r="G16398"/>
      <c r="H16398"/>
      <c r="J16398"/>
    </row>
    <row r="16399" spans="1:10" x14ac:dyDescent="0.25">
      <c r="A16399"/>
      <c r="C16399"/>
      <c r="D16399"/>
      <c r="E16399"/>
      <c r="F16399"/>
      <c r="G16399"/>
      <c r="H16399"/>
      <c r="J16399"/>
    </row>
    <row r="16400" spans="1:10" x14ac:dyDescent="0.25">
      <c r="A16400"/>
      <c r="C16400"/>
      <c r="D16400"/>
      <c r="E16400"/>
      <c r="F16400"/>
      <c r="G16400"/>
      <c r="H16400"/>
      <c r="J16400"/>
    </row>
    <row r="16401" spans="1:10" x14ac:dyDescent="0.25">
      <c r="A16401"/>
      <c r="C16401"/>
      <c r="D16401"/>
      <c r="E16401"/>
      <c r="F16401"/>
      <c r="G16401"/>
      <c r="H16401"/>
      <c r="J16401"/>
    </row>
    <row r="16402" spans="1:10" x14ac:dyDescent="0.25">
      <c r="A16402"/>
      <c r="C16402"/>
      <c r="D16402"/>
      <c r="E16402"/>
      <c r="F16402"/>
      <c r="G16402"/>
      <c r="H16402"/>
      <c r="J16402"/>
    </row>
    <row r="16403" spans="1:10" x14ac:dyDescent="0.25">
      <c r="A16403"/>
      <c r="C16403"/>
      <c r="D16403"/>
      <c r="E16403"/>
      <c r="F16403"/>
      <c r="G16403"/>
      <c r="H16403"/>
      <c r="J16403"/>
    </row>
    <row r="16404" spans="1:10" x14ac:dyDescent="0.25">
      <c r="A16404"/>
      <c r="C16404"/>
      <c r="D16404"/>
      <c r="E16404"/>
      <c r="F16404"/>
      <c r="G16404"/>
      <c r="H16404"/>
      <c r="J16404"/>
    </row>
    <row r="16405" spans="1:10" x14ac:dyDescent="0.25">
      <c r="A16405"/>
      <c r="C16405"/>
      <c r="D16405"/>
      <c r="E16405"/>
      <c r="F16405"/>
      <c r="G16405"/>
      <c r="H16405"/>
      <c r="J16405"/>
    </row>
    <row r="16406" spans="1:10" x14ac:dyDescent="0.25">
      <c r="A16406"/>
      <c r="C16406"/>
      <c r="D16406"/>
      <c r="E16406"/>
      <c r="F16406"/>
      <c r="G16406"/>
      <c r="H16406"/>
      <c r="J16406"/>
    </row>
    <row r="16407" spans="1:10" x14ac:dyDescent="0.25">
      <c r="A16407"/>
      <c r="C16407"/>
      <c r="D16407"/>
      <c r="E16407"/>
      <c r="F16407"/>
      <c r="G16407"/>
      <c r="H16407"/>
      <c r="J16407"/>
    </row>
    <row r="16408" spans="1:10" x14ac:dyDescent="0.25">
      <c r="A16408"/>
      <c r="C16408"/>
      <c r="D16408"/>
      <c r="E16408"/>
      <c r="F16408"/>
      <c r="G16408"/>
      <c r="H16408"/>
      <c r="J16408"/>
    </row>
    <row r="16409" spans="1:10" x14ac:dyDescent="0.25">
      <c r="A16409"/>
      <c r="C16409"/>
      <c r="D16409"/>
      <c r="E16409"/>
      <c r="F16409"/>
      <c r="G16409"/>
      <c r="H16409"/>
      <c r="J16409"/>
    </row>
    <row r="16410" spans="1:10" x14ac:dyDescent="0.25">
      <c r="A16410"/>
      <c r="C16410"/>
      <c r="D16410"/>
      <c r="E16410"/>
      <c r="F16410"/>
      <c r="G16410"/>
      <c r="H16410"/>
      <c r="J16410"/>
    </row>
    <row r="16411" spans="1:10" x14ac:dyDescent="0.25">
      <c r="A16411"/>
      <c r="C16411"/>
      <c r="D16411"/>
      <c r="E16411"/>
      <c r="F16411"/>
      <c r="G16411"/>
      <c r="H16411"/>
      <c r="J16411"/>
    </row>
    <row r="16412" spans="1:10" x14ac:dyDescent="0.25">
      <c r="A16412"/>
      <c r="C16412"/>
      <c r="D16412"/>
      <c r="E16412"/>
      <c r="F16412"/>
      <c r="G16412"/>
      <c r="H16412"/>
      <c r="J16412"/>
    </row>
    <row r="16413" spans="1:10" x14ac:dyDescent="0.25">
      <c r="A16413"/>
      <c r="C16413"/>
      <c r="D16413"/>
      <c r="E16413"/>
      <c r="F16413"/>
      <c r="G16413"/>
      <c r="H16413"/>
      <c r="J16413"/>
    </row>
    <row r="16414" spans="1:10" x14ac:dyDescent="0.25">
      <c r="A16414"/>
      <c r="C16414"/>
      <c r="D16414"/>
      <c r="E16414"/>
      <c r="F16414"/>
      <c r="G16414"/>
      <c r="H16414"/>
      <c r="J16414"/>
    </row>
    <row r="16415" spans="1:10" x14ac:dyDescent="0.25">
      <c r="A16415"/>
      <c r="C16415"/>
      <c r="D16415"/>
      <c r="E16415"/>
      <c r="F16415"/>
      <c r="G16415"/>
      <c r="H16415"/>
      <c r="J16415"/>
    </row>
    <row r="16416" spans="1:10" x14ac:dyDescent="0.25">
      <c r="A16416"/>
      <c r="C16416"/>
      <c r="D16416"/>
      <c r="E16416"/>
      <c r="F16416"/>
      <c r="G16416"/>
      <c r="H16416"/>
      <c r="J16416"/>
    </row>
    <row r="16417" spans="1:10" x14ac:dyDescent="0.25">
      <c r="A16417"/>
      <c r="C16417"/>
      <c r="D16417"/>
      <c r="E16417"/>
      <c r="F16417"/>
      <c r="G16417"/>
      <c r="H16417"/>
      <c r="J16417"/>
    </row>
    <row r="16418" spans="1:10" x14ac:dyDescent="0.25">
      <c r="A16418"/>
      <c r="C16418"/>
      <c r="D16418"/>
      <c r="E16418"/>
      <c r="F16418"/>
      <c r="G16418"/>
      <c r="H16418"/>
      <c r="J16418"/>
    </row>
    <row r="16419" spans="1:10" x14ac:dyDescent="0.25">
      <c r="A16419"/>
      <c r="C16419"/>
      <c r="D16419"/>
      <c r="E16419"/>
      <c r="F16419"/>
      <c r="G16419"/>
      <c r="H16419"/>
      <c r="J16419"/>
    </row>
    <row r="16420" spans="1:10" x14ac:dyDescent="0.25">
      <c r="A16420"/>
      <c r="C16420"/>
      <c r="D16420"/>
      <c r="E16420"/>
      <c r="F16420"/>
      <c r="G16420"/>
      <c r="H16420"/>
      <c r="J16420"/>
    </row>
    <row r="16421" spans="1:10" x14ac:dyDescent="0.25">
      <c r="A16421"/>
      <c r="C16421"/>
      <c r="D16421"/>
      <c r="E16421"/>
      <c r="F16421"/>
      <c r="G16421"/>
      <c r="H16421"/>
      <c r="J16421"/>
    </row>
    <row r="16422" spans="1:10" x14ac:dyDescent="0.25">
      <c r="A16422"/>
      <c r="C16422"/>
      <c r="D16422"/>
      <c r="E16422"/>
      <c r="F16422"/>
      <c r="G16422"/>
      <c r="H16422"/>
      <c r="J16422"/>
    </row>
    <row r="16423" spans="1:10" x14ac:dyDescent="0.25">
      <c r="A16423"/>
      <c r="C16423"/>
      <c r="D16423"/>
      <c r="E16423"/>
      <c r="F16423"/>
      <c r="G16423"/>
      <c r="H16423"/>
      <c r="J16423"/>
    </row>
    <row r="16424" spans="1:10" x14ac:dyDescent="0.25">
      <c r="A16424"/>
      <c r="C16424"/>
      <c r="D16424"/>
      <c r="E16424"/>
      <c r="F16424"/>
      <c r="G16424"/>
      <c r="H16424"/>
      <c r="J16424"/>
    </row>
    <row r="16425" spans="1:10" x14ac:dyDescent="0.25">
      <c r="A16425"/>
      <c r="C16425"/>
      <c r="D16425"/>
      <c r="E16425"/>
      <c r="F16425"/>
      <c r="G16425"/>
      <c r="H16425"/>
      <c r="J16425"/>
    </row>
    <row r="16426" spans="1:10" x14ac:dyDescent="0.25">
      <c r="A16426"/>
      <c r="C16426"/>
      <c r="D16426"/>
      <c r="E16426"/>
      <c r="F16426"/>
      <c r="G16426"/>
      <c r="H16426"/>
      <c r="J16426"/>
    </row>
    <row r="16427" spans="1:10" x14ac:dyDescent="0.25">
      <c r="A16427"/>
      <c r="C16427"/>
      <c r="D16427"/>
      <c r="E16427"/>
      <c r="F16427"/>
      <c r="G16427"/>
      <c r="H16427"/>
      <c r="J16427"/>
    </row>
    <row r="16428" spans="1:10" x14ac:dyDescent="0.25">
      <c r="A16428"/>
      <c r="C16428"/>
      <c r="D16428"/>
      <c r="E16428"/>
      <c r="F16428"/>
      <c r="G16428"/>
      <c r="H16428"/>
      <c r="J16428"/>
    </row>
    <row r="16429" spans="1:10" x14ac:dyDescent="0.25">
      <c r="A16429"/>
      <c r="C16429"/>
      <c r="D16429"/>
      <c r="E16429"/>
      <c r="F16429"/>
      <c r="G16429"/>
      <c r="H16429"/>
      <c r="J16429"/>
    </row>
    <row r="16430" spans="1:10" x14ac:dyDescent="0.25">
      <c r="A16430"/>
      <c r="C16430"/>
      <c r="D16430"/>
      <c r="E16430"/>
      <c r="F16430"/>
      <c r="G16430"/>
      <c r="H16430"/>
      <c r="J16430"/>
    </row>
    <row r="16431" spans="1:10" x14ac:dyDescent="0.25">
      <c r="A16431"/>
      <c r="C16431"/>
      <c r="D16431"/>
      <c r="E16431"/>
      <c r="F16431"/>
      <c r="G16431"/>
      <c r="H16431"/>
      <c r="J16431"/>
    </row>
    <row r="16432" spans="1:10" x14ac:dyDescent="0.25">
      <c r="A16432"/>
      <c r="C16432"/>
      <c r="D16432"/>
      <c r="E16432"/>
      <c r="F16432"/>
      <c r="G16432"/>
      <c r="H16432"/>
      <c r="J16432"/>
    </row>
    <row r="16433" spans="1:10" x14ac:dyDescent="0.25">
      <c r="A16433"/>
      <c r="C16433"/>
      <c r="D16433"/>
      <c r="E16433"/>
      <c r="F16433"/>
      <c r="G16433"/>
      <c r="H16433"/>
      <c r="J16433"/>
    </row>
    <row r="16434" spans="1:10" x14ac:dyDescent="0.25">
      <c r="A16434"/>
      <c r="C16434"/>
      <c r="D16434"/>
      <c r="E16434"/>
      <c r="F16434"/>
      <c r="G16434"/>
      <c r="H16434"/>
      <c r="J16434"/>
    </row>
    <row r="16435" spans="1:10" x14ac:dyDescent="0.25">
      <c r="A16435"/>
      <c r="C16435"/>
      <c r="D16435"/>
      <c r="E16435"/>
      <c r="F16435"/>
      <c r="G16435"/>
      <c r="H16435"/>
      <c r="J16435"/>
    </row>
    <row r="16436" spans="1:10" x14ac:dyDescent="0.25">
      <c r="A16436"/>
      <c r="C16436"/>
      <c r="D16436"/>
      <c r="E16436"/>
      <c r="F16436"/>
      <c r="G16436"/>
      <c r="H16436"/>
      <c r="J16436"/>
    </row>
    <row r="16437" spans="1:10" x14ac:dyDescent="0.25">
      <c r="A16437"/>
      <c r="C16437"/>
      <c r="D16437"/>
      <c r="E16437"/>
      <c r="F16437"/>
      <c r="G16437"/>
      <c r="H16437"/>
      <c r="J16437"/>
    </row>
    <row r="16438" spans="1:10" x14ac:dyDescent="0.25">
      <c r="A16438"/>
      <c r="C16438"/>
      <c r="D16438"/>
      <c r="E16438"/>
      <c r="F16438"/>
      <c r="G16438"/>
      <c r="H16438"/>
      <c r="J16438"/>
    </row>
    <row r="16439" spans="1:10" x14ac:dyDescent="0.25">
      <c r="A16439"/>
      <c r="C16439"/>
      <c r="D16439"/>
      <c r="E16439"/>
      <c r="F16439"/>
      <c r="G16439"/>
      <c r="H16439"/>
      <c r="J16439"/>
    </row>
    <row r="16440" spans="1:10" x14ac:dyDescent="0.25">
      <c r="A16440"/>
      <c r="C16440"/>
      <c r="D16440"/>
      <c r="E16440"/>
      <c r="F16440"/>
      <c r="G16440"/>
      <c r="H16440"/>
      <c r="J16440"/>
    </row>
    <row r="16441" spans="1:10" x14ac:dyDescent="0.25">
      <c r="A16441"/>
      <c r="C16441"/>
      <c r="D16441"/>
      <c r="E16441"/>
      <c r="F16441"/>
      <c r="G16441"/>
      <c r="H16441"/>
      <c r="J16441"/>
    </row>
    <row r="16442" spans="1:10" x14ac:dyDescent="0.25">
      <c r="A16442"/>
      <c r="C16442"/>
      <c r="D16442"/>
      <c r="E16442"/>
      <c r="F16442"/>
      <c r="G16442"/>
      <c r="H16442"/>
      <c r="J16442"/>
    </row>
    <row r="16443" spans="1:10" x14ac:dyDescent="0.25">
      <c r="A16443"/>
      <c r="C16443"/>
      <c r="D16443"/>
      <c r="E16443"/>
      <c r="F16443"/>
      <c r="G16443"/>
      <c r="H16443"/>
      <c r="J16443"/>
    </row>
    <row r="16444" spans="1:10" x14ac:dyDescent="0.25">
      <c r="A16444"/>
      <c r="C16444"/>
      <c r="D16444"/>
      <c r="E16444"/>
      <c r="F16444"/>
      <c r="G16444"/>
      <c r="H16444"/>
      <c r="J16444"/>
    </row>
    <row r="16445" spans="1:10" x14ac:dyDescent="0.25">
      <c r="A16445"/>
      <c r="C16445"/>
      <c r="D16445"/>
      <c r="E16445"/>
      <c r="F16445"/>
      <c r="G16445"/>
      <c r="H16445"/>
      <c r="J16445"/>
    </row>
    <row r="16446" spans="1:10" x14ac:dyDescent="0.25">
      <c r="A16446"/>
      <c r="C16446"/>
      <c r="D16446"/>
      <c r="E16446"/>
      <c r="F16446"/>
      <c r="G16446"/>
      <c r="H16446"/>
      <c r="J16446"/>
    </row>
    <row r="16447" spans="1:10" x14ac:dyDescent="0.25">
      <c r="A16447"/>
      <c r="C16447"/>
      <c r="D16447"/>
      <c r="E16447"/>
      <c r="F16447"/>
      <c r="G16447"/>
      <c r="H16447"/>
      <c r="J16447"/>
    </row>
    <row r="16448" spans="1:10" x14ac:dyDescent="0.25">
      <c r="A16448"/>
      <c r="C16448"/>
      <c r="D16448"/>
      <c r="E16448"/>
      <c r="F16448"/>
      <c r="G16448"/>
      <c r="H16448"/>
      <c r="J16448"/>
    </row>
    <row r="16449" spans="1:10" x14ac:dyDescent="0.25">
      <c r="A16449"/>
      <c r="C16449"/>
      <c r="D16449"/>
      <c r="E16449"/>
      <c r="F16449"/>
      <c r="G16449"/>
      <c r="H16449"/>
      <c r="J16449"/>
    </row>
    <row r="16450" spans="1:10" x14ac:dyDescent="0.25">
      <c r="A16450"/>
      <c r="C16450"/>
      <c r="D16450"/>
      <c r="E16450"/>
      <c r="F16450"/>
      <c r="G16450"/>
      <c r="H16450"/>
      <c r="J16450"/>
    </row>
    <row r="16451" spans="1:10" x14ac:dyDescent="0.25">
      <c r="A16451"/>
      <c r="C16451"/>
      <c r="D16451"/>
      <c r="E16451"/>
      <c r="F16451"/>
      <c r="G16451"/>
      <c r="H16451"/>
      <c r="J16451"/>
    </row>
    <row r="16452" spans="1:10" x14ac:dyDescent="0.25">
      <c r="A16452"/>
      <c r="C16452"/>
      <c r="D16452"/>
      <c r="E16452"/>
      <c r="F16452"/>
      <c r="G16452"/>
      <c r="H16452"/>
      <c r="J16452"/>
    </row>
    <row r="16453" spans="1:10" x14ac:dyDescent="0.25">
      <c r="A16453"/>
      <c r="C16453"/>
      <c r="D16453"/>
      <c r="E16453"/>
      <c r="F16453"/>
      <c r="G16453"/>
      <c r="H16453"/>
      <c r="J16453"/>
    </row>
    <row r="16454" spans="1:10" x14ac:dyDescent="0.25">
      <c r="A16454"/>
      <c r="C16454"/>
      <c r="D16454"/>
      <c r="E16454"/>
      <c r="F16454"/>
      <c r="G16454"/>
      <c r="H16454"/>
      <c r="J16454"/>
    </row>
    <row r="16455" spans="1:10" x14ac:dyDescent="0.25">
      <c r="A16455"/>
      <c r="C16455"/>
      <c r="D16455"/>
      <c r="E16455"/>
      <c r="F16455"/>
      <c r="G16455"/>
      <c r="H16455"/>
      <c r="J16455"/>
    </row>
    <row r="16456" spans="1:10" x14ac:dyDescent="0.25">
      <c r="A16456"/>
      <c r="C16456"/>
      <c r="D16456"/>
      <c r="E16456"/>
      <c r="F16456"/>
      <c r="G16456"/>
      <c r="H16456"/>
      <c r="J16456"/>
    </row>
    <row r="16457" spans="1:10" x14ac:dyDescent="0.25">
      <c r="A16457"/>
      <c r="C16457"/>
      <c r="D16457"/>
      <c r="E16457"/>
      <c r="F16457"/>
      <c r="G16457"/>
      <c r="H16457"/>
      <c r="J16457"/>
    </row>
    <row r="16458" spans="1:10" x14ac:dyDescent="0.25">
      <c r="A16458"/>
      <c r="C16458"/>
      <c r="D16458"/>
      <c r="E16458"/>
      <c r="F16458"/>
      <c r="G16458"/>
      <c r="H16458"/>
      <c r="J16458"/>
    </row>
    <row r="16459" spans="1:10" x14ac:dyDescent="0.25">
      <c r="A16459"/>
      <c r="C16459"/>
      <c r="D16459"/>
      <c r="E16459"/>
      <c r="F16459"/>
      <c r="G16459"/>
      <c r="H16459"/>
      <c r="J16459"/>
    </row>
    <row r="16460" spans="1:10" x14ac:dyDescent="0.25">
      <c r="A16460"/>
      <c r="C16460"/>
      <c r="D16460"/>
      <c r="E16460"/>
      <c r="F16460"/>
      <c r="G16460"/>
      <c r="H16460"/>
      <c r="J16460"/>
    </row>
    <row r="16461" spans="1:10" x14ac:dyDescent="0.25">
      <c r="A16461"/>
      <c r="C16461"/>
      <c r="D16461"/>
      <c r="E16461"/>
      <c r="F16461"/>
      <c r="G16461"/>
      <c r="H16461"/>
      <c r="J16461"/>
    </row>
    <row r="16462" spans="1:10" x14ac:dyDescent="0.25">
      <c r="A16462"/>
      <c r="C16462"/>
      <c r="D16462"/>
      <c r="E16462"/>
      <c r="F16462"/>
      <c r="G16462"/>
      <c r="H16462"/>
      <c r="J16462"/>
    </row>
    <row r="16463" spans="1:10" x14ac:dyDescent="0.25">
      <c r="A16463"/>
      <c r="C16463"/>
      <c r="D16463"/>
      <c r="E16463"/>
      <c r="F16463"/>
      <c r="G16463"/>
      <c r="H16463"/>
      <c r="J16463"/>
    </row>
    <row r="16464" spans="1:10" x14ac:dyDescent="0.25">
      <c r="A16464"/>
      <c r="C16464"/>
      <c r="D16464"/>
      <c r="E16464"/>
      <c r="F16464"/>
      <c r="G16464"/>
      <c r="H16464"/>
      <c r="J16464"/>
    </row>
    <row r="16465" spans="1:10" x14ac:dyDescent="0.25">
      <c r="A16465"/>
      <c r="C16465"/>
      <c r="D16465"/>
      <c r="E16465"/>
      <c r="F16465"/>
      <c r="G16465"/>
      <c r="H16465"/>
      <c r="J16465"/>
    </row>
    <row r="16466" spans="1:10" x14ac:dyDescent="0.25">
      <c r="A16466"/>
      <c r="C16466"/>
      <c r="D16466"/>
      <c r="E16466"/>
      <c r="F16466"/>
      <c r="G16466"/>
      <c r="H16466"/>
      <c r="J16466"/>
    </row>
    <row r="16467" spans="1:10" x14ac:dyDescent="0.25">
      <c r="A16467"/>
      <c r="C16467"/>
      <c r="D16467"/>
      <c r="E16467"/>
      <c r="F16467"/>
      <c r="G16467"/>
      <c r="H16467"/>
      <c r="J16467"/>
    </row>
    <row r="16468" spans="1:10" x14ac:dyDescent="0.25">
      <c r="A16468"/>
      <c r="C16468"/>
      <c r="D16468"/>
      <c r="E16468"/>
      <c r="F16468"/>
      <c r="G16468"/>
      <c r="H16468"/>
      <c r="J16468"/>
    </row>
    <row r="16469" spans="1:10" x14ac:dyDescent="0.25">
      <c r="A16469"/>
      <c r="C16469"/>
      <c r="D16469"/>
      <c r="E16469"/>
      <c r="F16469"/>
      <c r="G16469"/>
      <c r="H16469"/>
      <c r="J16469"/>
    </row>
    <row r="16470" spans="1:10" x14ac:dyDescent="0.25">
      <c r="A16470"/>
      <c r="C16470"/>
      <c r="D16470"/>
      <c r="E16470"/>
      <c r="F16470"/>
      <c r="G16470"/>
      <c r="H16470"/>
      <c r="J16470"/>
    </row>
    <row r="16471" spans="1:10" x14ac:dyDescent="0.25">
      <c r="A16471"/>
      <c r="C16471"/>
      <c r="D16471"/>
      <c r="E16471"/>
      <c r="F16471"/>
      <c r="G16471"/>
      <c r="H16471"/>
      <c r="J16471"/>
    </row>
    <row r="16472" spans="1:10" x14ac:dyDescent="0.25">
      <c r="A16472"/>
      <c r="C16472"/>
      <c r="D16472"/>
      <c r="E16472"/>
      <c r="F16472"/>
      <c r="G16472"/>
      <c r="H16472"/>
      <c r="J16472"/>
    </row>
    <row r="16473" spans="1:10" x14ac:dyDescent="0.25">
      <c r="A16473"/>
      <c r="C16473"/>
      <c r="D16473"/>
      <c r="E16473"/>
      <c r="F16473"/>
      <c r="G16473"/>
      <c r="H16473"/>
      <c r="J16473"/>
    </row>
    <row r="16474" spans="1:10" x14ac:dyDescent="0.25">
      <c r="A16474"/>
      <c r="C16474"/>
      <c r="D16474"/>
      <c r="E16474"/>
      <c r="F16474"/>
      <c r="G16474"/>
      <c r="H16474"/>
      <c r="J16474"/>
    </row>
    <row r="16475" spans="1:10" x14ac:dyDescent="0.25">
      <c r="A16475"/>
      <c r="C16475"/>
      <c r="D16475"/>
      <c r="E16475"/>
      <c r="F16475"/>
      <c r="G16475"/>
      <c r="H16475"/>
      <c r="J16475"/>
    </row>
    <row r="16476" spans="1:10" x14ac:dyDescent="0.25">
      <c r="A16476"/>
      <c r="C16476"/>
      <c r="D16476"/>
      <c r="E16476"/>
      <c r="F16476"/>
      <c r="G16476"/>
      <c r="H16476"/>
      <c r="J16476"/>
    </row>
    <row r="16477" spans="1:10" x14ac:dyDescent="0.25">
      <c r="A16477"/>
      <c r="C16477"/>
      <c r="D16477"/>
      <c r="E16477"/>
      <c r="F16477"/>
      <c r="G16477"/>
      <c r="H16477"/>
      <c r="J16477"/>
    </row>
    <row r="16478" spans="1:10" x14ac:dyDescent="0.25">
      <c r="A16478"/>
      <c r="C16478"/>
      <c r="D16478"/>
      <c r="E16478"/>
      <c r="F16478"/>
      <c r="G16478"/>
      <c r="H16478"/>
      <c r="J16478"/>
    </row>
    <row r="16479" spans="1:10" x14ac:dyDescent="0.25">
      <c r="A16479"/>
      <c r="C16479"/>
      <c r="D16479"/>
      <c r="E16479"/>
      <c r="F16479"/>
      <c r="G16479"/>
      <c r="H16479"/>
      <c r="J16479"/>
    </row>
    <row r="16480" spans="1:10" x14ac:dyDescent="0.25">
      <c r="A16480"/>
      <c r="C16480"/>
      <c r="D16480"/>
      <c r="E16480"/>
      <c r="F16480"/>
      <c r="G16480"/>
      <c r="H16480"/>
      <c r="J16480"/>
    </row>
    <row r="16481" spans="1:10" x14ac:dyDescent="0.25">
      <c r="A16481"/>
      <c r="C16481"/>
      <c r="D16481"/>
      <c r="E16481"/>
      <c r="F16481"/>
      <c r="G16481"/>
      <c r="H16481"/>
      <c r="J16481"/>
    </row>
    <row r="16482" spans="1:10" x14ac:dyDescent="0.25">
      <c r="A16482"/>
      <c r="C16482"/>
      <c r="D16482"/>
      <c r="E16482"/>
      <c r="F16482"/>
      <c r="G16482"/>
      <c r="H16482"/>
      <c r="J16482"/>
    </row>
    <row r="16483" spans="1:10" x14ac:dyDescent="0.25">
      <c r="A16483"/>
      <c r="C16483"/>
      <c r="D16483"/>
      <c r="E16483"/>
      <c r="F16483"/>
      <c r="G16483"/>
      <c r="H16483"/>
      <c r="J16483"/>
    </row>
    <row r="16484" spans="1:10" x14ac:dyDescent="0.25">
      <c r="A16484"/>
      <c r="C16484"/>
      <c r="D16484"/>
      <c r="E16484"/>
      <c r="F16484"/>
      <c r="G16484"/>
      <c r="H16484"/>
      <c r="J16484"/>
    </row>
    <row r="16485" spans="1:10" x14ac:dyDescent="0.25">
      <c r="A16485"/>
      <c r="C16485"/>
      <c r="D16485"/>
      <c r="E16485"/>
      <c r="F16485"/>
      <c r="G16485"/>
      <c r="H16485"/>
      <c r="J16485"/>
    </row>
    <row r="16486" spans="1:10" x14ac:dyDescent="0.25">
      <c r="A16486"/>
      <c r="C16486"/>
      <c r="D16486"/>
      <c r="E16486"/>
      <c r="F16486"/>
      <c r="G16486"/>
      <c r="H16486"/>
      <c r="J16486"/>
    </row>
    <row r="16487" spans="1:10" x14ac:dyDescent="0.25">
      <c r="A16487"/>
      <c r="C16487"/>
      <c r="D16487"/>
      <c r="E16487"/>
      <c r="F16487"/>
      <c r="G16487"/>
      <c r="H16487"/>
      <c r="J16487"/>
    </row>
    <row r="16488" spans="1:10" x14ac:dyDescent="0.25">
      <c r="A16488"/>
      <c r="C16488"/>
      <c r="D16488"/>
      <c r="E16488"/>
      <c r="F16488"/>
      <c r="G16488"/>
      <c r="H16488"/>
      <c r="J16488"/>
    </row>
    <row r="16489" spans="1:10" x14ac:dyDescent="0.25">
      <c r="A16489"/>
      <c r="C16489"/>
      <c r="D16489"/>
      <c r="E16489"/>
      <c r="F16489"/>
      <c r="G16489"/>
      <c r="H16489"/>
      <c r="J16489"/>
    </row>
    <row r="16490" spans="1:10" x14ac:dyDescent="0.25">
      <c r="A16490"/>
      <c r="C16490"/>
      <c r="D16490"/>
      <c r="E16490"/>
      <c r="F16490"/>
      <c r="G16490"/>
      <c r="H16490"/>
      <c r="J16490"/>
    </row>
    <row r="16491" spans="1:10" x14ac:dyDescent="0.25">
      <c r="A16491"/>
      <c r="C16491"/>
      <c r="D16491"/>
      <c r="E16491"/>
      <c r="F16491"/>
      <c r="G16491"/>
      <c r="H16491"/>
      <c r="J16491"/>
    </row>
    <row r="16492" spans="1:10" x14ac:dyDescent="0.25">
      <c r="A16492"/>
      <c r="C16492"/>
      <c r="D16492"/>
      <c r="E16492"/>
      <c r="F16492"/>
      <c r="G16492"/>
      <c r="H16492"/>
      <c r="J16492"/>
    </row>
    <row r="16493" spans="1:10" x14ac:dyDescent="0.25">
      <c r="A16493"/>
      <c r="C16493"/>
      <c r="D16493"/>
      <c r="E16493"/>
      <c r="F16493"/>
      <c r="G16493"/>
      <c r="H16493"/>
      <c r="J16493"/>
    </row>
    <row r="16494" spans="1:10" x14ac:dyDescent="0.25">
      <c r="A16494"/>
      <c r="C16494"/>
      <c r="D16494"/>
      <c r="E16494"/>
      <c r="F16494"/>
      <c r="G16494"/>
      <c r="H16494"/>
      <c r="J16494"/>
    </row>
    <row r="16495" spans="1:10" x14ac:dyDescent="0.25">
      <c r="A16495"/>
      <c r="C16495"/>
      <c r="D16495"/>
      <c r="E16495"/>
      <c r="F16495"/>
      <c r="G16495"/>
      <c r="H16495"/>
      <c r="J16495"/>
    </row>
    <row r="16496" spans="1:10" x14ac:dyDescent="0.25">
      <c r="A16496"/>
      <c r="C16496"/>
      <c r="D16496"/>
      <c r="E16496"/>
      <c r="F16496"/>
      <c r="G16496"/>
      <c r="H16496"/>
      <c r="J16496"/>
    </row>
    <row r="16497" spans="1:10" x14ac:dyDescent="0.25">
      <c r="A16497"/>
      <c r="C16497"/>
      <c r="D16497"/>
      <c r="E16497"/>
      <c r="F16497"/>
      <c r="G16497"/>
      <c r="H16497"/>
      <c r="J16497"/>
    </row>
    <row r="16498" spans="1:10" x14ac:dyDescent="0.25">
      <c r="A16498"/>
      <c r="C16498"/>
      <c r="D16498"/>
      <c r="E16498"/>
      <c r="F16498"/>
      <c r="G16498"/>
      <c r="H16498"/>
      <c r="J16498"/>
    </row>
    <row r="16499" spans="1:10" x14ac:dyDescent="0.25">
      <c r="A16499"/>
      <c r="C16499"/>
      <c r="D16499"/>
      <c r="E16499"/>
      <c r="F16499"/>
      <c r="G16499"/>
      <c r="H16499"/>
      <c r="J16499"/>
    </row>
    <row r="16500" spans="1:10" x14ac:dyDescent="0.25">
      <c r="A16500"/>
      <c r="C16500"/>
      <c r="D16500"/>
      <c r="E16500"/>
      <c r="F16500"/>
      <c r="G16500"/>
      <c r="H16500"/>
      <c r="J16500"/>
    </row>
    <row r="16501" spans="1:10" x14ac:dyDescent="0.25">
      <c r="A16501"/>
      <c r="C16501"/>
      <c r="D16501"/>
      <c r="E16501"/>
      <c r="F16501"/>
      <c r="G16501"/>
      <c r="H16501"/>
      <c r="J16501"/>
    </row>
    <row r="16502" spans="1:10" x14ac:dyDescent="0.25">
      <c r="A16502"/>
      <c r="C16502"/>
      <c r="D16502"/>
      <c r="E16502"/>
      <c r="F16502"/>
      <c r="G16502"/>
      <c r="H16502"/>
      <c r="J16502"/>
    </row>
    <row r="16503" spans="1:10" x14ac:dyDescent="0.25">
      <c r="A16503"/>
      <c r="C16503"/>
      <c r="D16503"/>
      <c r="E16503"/>
      <c r="F16503"/>
      <c r="G16503"/>
      <c r="H16503"/>
      <c r="J16503"/>
    </row>
    <row r="16504" spans="1:10" x14ac:dyDescent="0.25">
      <c r="A16504"/>
      <c r="C16504"/>
      <c r="D16504"/>
      <c r="E16504"/>
      <c r="F16504"/>
      <c r="G16504"/>
      <c r="H16504"/>
      <c r="J16504"/>
    </row>
    <row r="16505" spans="1:10" x14ac:dyDescent="0.25">
      <c r="A16505"/>
      <c r="C16505"/>
      <c r="D16505"/>
      <c r="E16505"/>
      <c r="F16505"/>
      <c r="G16505"/>
      <c r="H16505"/>
      <c r="J16505"/>
    </row>
    <row r="16506" spans="1:10" x14ac:dyDescent="0.25">
      <c r="A16506"/>
      <c r="C16506"/>
      <c r="D16506"/>
      <c r="E16506"/>
      <c r="F16506"/>
      <c r="G16506"/>
      <c r="H16506"/>
      <c r="J16506"/>
    </row>
    <row r="16507" spans="1:10" x14ac:dyDescent="0.25">
      <c r="A16507"/>
      <c r="C16507"/>
      <c r="D16507"/>
      <c r="E16507"/>
      <c r="F16507"/>
      <c r="G16507"/>
      <c r="H16507"/>
      <c r="J16507"/>
    </row>
    <row r="16508" spans="1:10" x14ac:dyDescent="0.25">
      <c r="A16508"/>
      <c r="C16508"/>
      <c r="D16508"/>
      <c r="E16508"/>
      <c r="F16508"/>
      <c r="G16508"/>
      <c r="H16508"/>
      <c r="J16508"/>
    </row>
    <row r="16509" spans="1:10" x14ac:dyDescent="0.25">
      <c r="A16509"/>
      <c r="C16509"/>
      <c r="D16509"/>
      <c r="E16509"/>
      <c r="F16509"/>
      <c r="G16509"/>
      <c r="H16509"/>
      <c r="J16509"/>
    </row>
    <row r="16510" spans="1:10" x14ac:dyDescent="0.25">
      <c r="A16510"/>
      <c r="C16510"/>
      <c r="D16510"/>
      <c r="E16510"/>
      <c r="F16510"/>
      <c r="G16510"/>
      <c r="H16510"/>
      <c r="J16510"/>
    </row>
    <row r="16511" spans="1:10" x14ac:dyDescent="0.25">
      <c r="A16511"/>
      <c r="C16511"/>
      <c r="D16511"/>
      <c r="E16511"/>
      <c r="F16511"/>
      <c r="G16511"/>
      <c r="H16511"/>
      <c r="J16511"/>
    </row>
    <row r="16512" spans="1:10" x14ac:dyDescent="0.25">
      <c r="A16512"/>
      <c r="C16512"/>
      <c r="D16512"/>
      <c r="E16512"/>
      <c r="F16512"/>
      <c r="G16512"/>
      <c r="H16512"/>
      <c r="J16512"/>
    </row>
    <row r="16513" spans="1:10" x14ac:dyDescent="0.25">
      <c r="A16513"/>
      <c r="C16513"/>
      <c r="D16513"/>
      <c r="E16513"/>
      <c r="F16513"/>
      <c r="G16513"/>
      <c r="H16513"/>
      <c r="J16513"/>
    </row>
    <row r="16514" spans="1:10" x14ac:dyDescent="0.25">
      <c r="A16514"/>
      <c r="C16514"/>
      <c r="D16514"/>
      <c r="E16514"/>
      <c r="F16514"/>
      <c r="G16514"/>
      <c r="H16514"/>
      <c r="J16514"/>
    </row>
    <row r="16515" spans="1:10" x14ac:dyDescent="0.25">
      <c r="A16515"/>
      <c r="C16515"/>
      <c r="D16515"/>
      <c r="E16515"/>
      <c r="F16515"/>
      <c r="G16515"/>
      <c r="H16515"/>
      <c r="J16515"/>
    </row>
    <row r="16516" spans="1:10" x14ac:dyDescent="0.25">
      <c r="A16516"/>
      <c r="C16516"/>
      <c r="D16516"/>
      <c r="E16516"/>
      <c r="F16516"/>
      <c r="G16516"/>
      <c r="H16516"/>
      <c r="J16516"/>
    </row>
    <row r="16517" spans="1:10" x14ac:dyDescent="0.25">
      <c r="A16517"/>
      <c r="C16517"/>
      <c r="D16517"/>
      <c r="E16517"/>
      <c r="F16517"/>
      <c r="G16517"/>
      <c r="H16517"/>
      <c r="J16517"/>
    </row>
    <row r="16518" spans="1:10" x14ac:dyDescent="0.25">
      <c r="A16518"/>
      <c r="C16518"/>
      <c r="D16518"/>
      <c r="E16518"/>
      <c r="F16518"/>
      <c r="G16518"/>
      <c r="H16518"/>
      <c r="J16518"/>
    </row>
    <row r="16519" spans="1:10" x14ac:dyDescent="0.25">
      <c r="A16519"/>
      <c r="C16519"/>
      <c r="D16519"/>
      <c r="E16519"/>
      <c r="F16519"/>
      <c r="G16519"/>
      <c r="H16519"/>
      <c r="J16519"/>
    </row>
    <row r="16520" spans="1:10" x14ac:dyDescent="0.25">
      <c r="A16520"/>
      <c r="C16520"/>
      <c r="D16520"/>
      <c r="E16520"/>
      <c r="F16520"/>
      <c r="G16520"/>
      <c r="H16520"/>
      <c r="J16520"/>
    </row>
    <row r="16521" spans="1:10" x14ac:dyDescent="0.25">
      <c r="A16521"/>
      <c r="C16521"/>
      <c r="D16521"/>
      <c r="E16521"/>
      <c r="F16521"/>
      <c r="G16521"/>
      <c r="H16521"/>
      <c r="J16521"/>
    </row>
    <row r="16522" spans="1:10" x14ac:dyDescent="0.25">
      <c r="A16522"/>
      <c r="C16522"/>
      <c r="D16522"/>
      <c r="E16522"/>
      <c r="F16522"/>
      <c r="G16522"/>
      <c r="H16522"/>
      <c r="J16522"/>
    </row>
    <row r="16523" spans="1:10" x14ac:dyDescent="0.25">
      <c r="A16523"/>
      <c r="C16523"/>
      <c r="D16523"/>
      <c r="E16523"/>
      <c r="F16523"/>
      <c r="G16523"/>
      <c r="H16523"/>
      <c r="J16523"/>
    </row>
    <row r="16524" spans="1:10" x14ac:dyDescent="0.25">
      <c r="A16524"/>
      <c r="C16524"/>
      <c r="D16524"/>
      <c r="E16524"/>
      <c r="F16524"/>
      <c r="G16524"/>
      <c r="H16524"/>
      <c r="J16524"/>
    </row>
    <row r="16525" spans="1:10" x14ac:dyDescent="0.25">
      <c r="A16525"/>
      <c r="C16525"/>
      <c r="D16525"/>
      <c r="E16525"/>
      <c r="F16525"/>
      <c r="G16525"/>
      <c r="H16525"/>
      <c r="J16525"/>
    </row>
    <row r="16526" spans="1:10" x14ac:dyDescent="0.25">
      <c r="A16526"/>
      <c r="C16526"/>
      <c r="D16526"/>
      <c r="E16526"/>
      <c r="F16526"/>
      <c r="G16526"/>
      <c r="H16526"/>
      <c r="J16526"/>
    </row>
    <row r="16527" spans="1:10" x14ac:dyDescent="0.25">
      <c r="A16527"/>
      <c r="C16527"/>
      <c r="D16527"/>
      <c r="E16527"/>
      <c r="F16527"/>
      <c r="G16527"/>
      <c r="H16527"/>
      <c r="J16527"/>
    </row>
    <row r="16528" spans="1:10" x14ac:dyDescent="0.25">
      <c r="A16528"/>
      <c r="C16528"/>
      <c r="D16528"/>
      <c r="E16528"/>
      <c r="F16528"/>
      <c r="G16528"/>
      <c r="H16528"/>
      <c r="J16528"/>
    </row>
    <row r="16529" spans="1:10" x14ac:dyDescent="0.25">
      <c r="A16529"/>
      <c r="C16529"/>
      <c r="D16529"/>
      <c r="E16529"/>
      <c r="F16529"/>
      <c r="G16529"/>
      <c r="H16529"/>
      <c r="J16529"/>
    </row>
    <row r="16530" spans="1:10" x14ac:dyDescent="0.25">
      <c r="A16530"/>
      <c r="C16530"/>
      <c r="D16530"/>
      <c r="E16530"/>
      <c r="F16530"/>
      <c r="G16530"/>
      <c r="H16530"/>
      <c r="J16530"/>
    </row>
    <row r="16531" spans="1:10" x14ac:dyDescent="0.25">
      <c r="A16531"/>
      <c r="C16531"/>
      <c r="D16531"/>
      <c r="E16531"/>
      <c r="F16531"/>
      <c r="G16531"/>
      <c r="H16531"/>
      <c r="J16531"/>
    </row>
    <row r="16532" spans="1:10" x14ac:dyDescent="0.25">
      <c r="A16532"/>
      <c r="C16532"/>
      <c r="D16532"/>
      <c r="E16532"/>
      <c r="F16532"/>
      <c r="G16532"/>
      <c r="H16532"/>
      <c r="J16532"/>
    </row>
    <row r="16533" spans="1:10" x14ac:dyDescent="0.25">
      <c r="A16533"/>
      <c r="C16533"/>
      <c r="D16533"/>
      <c r="E16533"/>
      <c r="F16533"/>
      <c r="G16533"/>
      <c r="H16533"/>
      <c r="J16533"/>
    </row>
    <row r="16534" spans="1:10" x14ac:dyDescent="0.25">
      <c r="A16534"/>
      <c r="C16534"/>
      <c r="D16534"/>
      <c r="E16534"/>
      <c r="F16534"/>
      <c r="G16534"/>
      <c r="H16534"/>
      <c r="J16534"/>
    </row>
    <row r="16535" spans="1:10" x14ac:dyDescent="0.25">
      <c r="A16535"/>
      <c r="C16535"/>
      <c r="D16535"/>
      <c r="E16535"/>
      <c r="F16535"/>
      <c r="G16535"/>
      <c r="H16535"/>
      <c r="J16535"/>
    </row>
    <row r="16536" spans="1:10" x14ac:dyDescent="0.25">
      <c r="A16536"/>
      <c r="C16536"/>
      <c r="D16536"/>
      <c r="E16536"/>
      <c r="F16536"/>
      <c r="G16536"/>
      <c r="H16536"/>
      <c r="J16536"/>
    </row>
    <row r="16537" spans="1:10" x14ac:dyDescent="0.25">
      <c r="A16537"/>
      <c r="C16537"/>
      <c r="D16537"/>
      <c r="E16537"/>
      <c r="F16537"/>
      <c r="G16537"/>
      <c r="H16537"/>
      <c r="J16537"/>
    </row>
    <row r="16538" spans="1:10" x14ac:dyDescent="0.25">
      <c r="A16538"/>
      <c r="C16538"/>
      <c r="D16538"/>
      <c r="E16538"/>
      <c r="F16538"/>
      <c r="G16538"/>
      <c r="H16538"/>
      <c r="J16538"/>
    </row>
    <row r="16539" spans="1:10" x14ac:dyDescent="0.25">
      <c r="A16539"/>
      <c r="C16539"/>
      <c r="D16539"/>
      <c r="E16539"/>
      <c r="F16539"/>
      <c r="G16539"/>
      <c r="H16539"/>
      <c r="J16539"/>
    </row>
    <row r="16540" spans="1:10" x14ac:dyDescent="0.25">
      <c r="A16540"/>
      <c r="C16540"/>
      <c r="D16540"/>
      <c r="E16540"/>
      <c r="F16540"/>
      <c r="G16540"/>
      <c r="H16540"/>
      <c r="J16540"/>
    </row>
    <row r="16541" spans="1:10" x14ac:dyDescent="0.25">
      <c r="A16541"/>
      <c r="C16541"/>
      <c r="D16541"/>
      <c r="E16541"/>
      <c r="F16541"/>
      <c r="G16541"/>
      <c r="H16541"/>
      <c r="J16541"/>
    </row>
    <row r="16542" spans="1:10" x14ac:dyDescent="0.25">
      <c r="A16542"/>
      <c r="C16542"/>
      <c r="D16542"/>
      <c r="E16542"/>
      <c r="F16542"/>
      <c r="G16542"/>
      <c r="H16542"/>
      <c r="J16542"/>
    </row>
    <row r="16543" spans="1:10" x14ac:dyDescent="0.25">
      <c r="A16543"/>
      <c r="C16543"/>
      <c r="D16543"/>
      <c r="E16543"/>
      <c r="F16543"/>
      <c r="G16543"/>
      <c r="H16543"/>
      <c r="J16543"/>
    </row>
    <row r="16544" spans="1:10" x14ac:dyDescent="0.25">
      <c r="A16544"/>
      <c r="C16544"/>
      <c r="D16544"/>
      <c r="E16544"/>
      <c r="F16544"/>
      <c r="G16544"/>
      <c r="H16544"/>
      <c r="J16544"/>
    </row>
    <row r="16545" spans="1:10" x14ac:dyDescent="0.25">
      <c r="A16545"/>
      <c r="C16545"/>
      <c r="D16545"/>
      <c r="E16545"/>
      <c r="F16545"/>
      <c r="G16545"/>
      <c r="H16545"/>
      <c r="J16545"/>
    </row>
    <row r="16546" spans="1:10" x14ac:dyDescent="0.25">
      <c r="A16546"/>
      <c r="C16546"/>
      <c r="D16546"/>
      <c r="E16546"/>
      <c r="F16546"/>
      <c r="G16546"/>
      <c r="H16546"/>
      <c r="J16546"/>
    </row>
    <row r="16547" spans="1:10" x14ac:dyDescent="0.25">
      <c r="A16547"/>
      <c r="C16547"/>
      <c r="D16547"/>
      <c r="E16547"/>
      <c r="F16547"/>
      <c r="G16547"/>
      <c r="H16547"/>
      <c r="J16547"/>
    </row>
    <row r="16548" spans="1:10" x14ac:dyDescent="0.25">
      <c r="A16548"/>
      <c r="C16548"/>
      <c r="D16548"/>
      <c r="E16548"/>
      <c r="F16548"/>
      <c r="G16548"/>
      <c r="H16548"/>
      <c r="J16548"/>
    </row>
    <row r="16549" spans="1:10" x14ac:dyDescent="0.25">
      <c r="A16549"/>
      <c r="C16549"/>
      <c r="D16549"/>
      <c r="E16549"/>
      <c r="F16549"/>
      <c r="G16549"/>
      <c r="H16549"/>
      <c r="J16549"/>
    </row>
    <row r="16550" spans="1:10" x14ac:dyDescent="0.25">
      <c r="A16550"/>
      <c r="C16550"/>
      <c r="D16550"/>
      <c r="E16550"/>
      <c r="F16550"/>
      <c r="G16550"/>
      <c r="H16550"/>
      <c r="J16550"/>
    </row>
    <row r="16551" spans="1:10" x14ac:dyDescent="0.25">
      <c r="A16551"/>
      <c r="C16551"/>
      <c r="D16551"/>
      <c r="E16551"/>
      <c r="F16551"/>
      <c r="G16551"/>
      <c r="H16551"/>
      <c r="J16551"/>
    </row>
    <row r="16552" spans="1:10" x14ac:dyDescent="0.25">
      <c r="A16552"/>
      <c r="C16552"/>
      <c r="D16552"/>
      <c r="E16552"/>
      <c r="F16552"/>
      <c r="G16552"/>
      <c r="H16552"/>
      <c r="J16552"/>
    </row>
    <row r="16553" spans="1:10" x14ac:dyDescent="0.25">
      <c r="A16553"/>
      <c r="C16553"/>
      <c r="D16553"/>
      <c r="E16553"/>
      <c r="F16553"/>
      <c r="G16553"/>
      <c r="H16553"/>
      <c r="J16553"/>
    </row>
    <row r="16554" spans="1:10" x14ac:dyDescent="0.25">
      <c r="A16554"/>
      <c r="C16554"/>
      <c r="D16554"/>
      <c r="E16554"/>
      <c r="F16554"/>
      <c r="G16554"/>
      <c r="H16554"/>
      <c r="J16554"/>
    </row>
    <row r="16555" spans="1:10" x14ac:dyDescent="0.25">
      <c r="A16555"/>
      <c r="C16555"/>
      <c r="D16555"/>
      <c r="E16555"/>
      <c r="F16555"/>
      <c r="G16555"/>
      <c r="H16555"/>
      <c r="J16555"/>
    </row>
    <row r="16556" spans="1:10" x14ac:dyDescent="0.25">
      <c r="A16556"/>
      <c r="C16556"/>
      <c r="D16556"/>
      <c r="E16556"/>
      <c r="F16556"/>
      <c r="G16556"/>
      <c r="H16556"/>
      <c r="J16556"/>
    </row>
    <row r="16557" spans="1:10" x14ac:dyDescent="0.25">
      <c r="A16557"/>
      <c r="C16557"/>
      <c r="D16557"/>
      <c r="E16557"/>
      <c r="F16557"/>
      <c r="G16557"/>
      <c r="H16557"/>
      <c r="J16557"/>
    </row>
    <row r="16558" spans="1:10" x14ac:dyDescent="0.25">
      <c r="A16558"/>
      <c r="C16558"/>
      <c r="D16558"/>
      <c r="E16558"/>
      <c r="F16558"/>
      <c r="G16558"/>
      <c r="H16558"/>
      <c r="J16558"/>
    </row>
    <row r="16559" spans="1:10" x14ac:dyDescent="0.25">
      <c r="A16559"/>
      <c r="C16559"/>
      <c r="D16559"/>
      <c r="E16559"/>
      <c r="F16559"/>
      <c r="G16559"/>
      <c r="H16559"/>
      <c r="J16559"/>
    </row>
    <row r="16560" spans="1:10" x14ac:dyDescent="0.25">
      <c r="A16560"/>
      <c r="C16560"/>
      <c r="D16560"/>
      <c r="E16560"/>
      <c r="F16560"/>
      <c r="G16560"/>
      <c r="H16560"/>
      <c r="J16560"/>
    </row>
    <row r="16561" spans="1:10" x14ac:dyDescent="0.25">
      <c r="A16561"/>
      <c r="C16561"/>
      <c r="D16561"/>
      <c r="E16561"/>
      <c r="F16561"/>
      <c r="G16561"/>
      <c r="H16561"/>
      <c r="J16561"/>
    </row>
    <row r="16562" spans="1:10" x14ac:dyDescent="0.25">
      <c r="A16562"/>
      <c r="C16562"/>
      <c r="D16562"/>
      <c r="E16562"/>
      <c r="F16562"/>
      <c r="G16562"/>
      <c r="H16562"/>
      <c r="J16562"/>
    </row>
    <row r="16563" spans="1:10" x14ac:dyDescent="0.25">
      <c r="A16563"/>
      <c r="C16563"/>
      <c r="D16563"/>
      <c r="E16563"/>
      <c r="F16563"/>
      <c r="G16563"/>
      <c r="H16563"/>
      <c r="J16563"/>
    </row>
    <row r="16564" spans="1:10" x14ac:dyDescent="0.25">
      <c r="A16564"/>
      <c r="C16564"/>
      <c r="D16564"/>
      <c r="E16564"/>
      <c r="F16564"/>
      <c r="G16564"/>
      <c r="H16564"/>
      <c r="J16564"/>
    </row>
    <row r="16565" spans="1:10" x14ac:dyDescent="0.25">
      <c r="A16565"/>
      <c r="C16565"/>
      <c r="D16565"/>
      <c r="E16565"/>
      <c r="F16565"/>
      <c r="G16565"/>
      <c r="H16565"/>
      <c r="J16565"/>
    </row>
    <row r="16566" spans="1:10" x14ac:dyDescent="0.25">
      <c r="A16566"/>
      <c r="C16566"/>
      <c r="D16566"/>
      <c r="E16566"/>
      <c r="F16566"/>
      <c r="G16566"/>
      <c r="H16566"/>
      <c r="J16566"/>
    </row>
    <row r="16567" spans="1:10" x14ac:dyDescent="0.25">
      <c r="A16567"/>
      <c r="C16567"/>
      <c r="D16567"/>
      <c r="E16567"/>
      <c r="F16567"/>
      <c r="G16567"/>
      <c r="H16567"/>
      <c r="J16567"/>
    </row>
    <row r="16568" spans="1:10" x14ac:dyDescent="0.25">
      <c r="A16568"/>
      <c r="C16568"/>
      <c r="D16568"/>
      <c r="E16568"/>
      <c r="F16568"/>
      <c r="G16568"/>
      <c r="H16568"/>
      <c r="J16568"/>
    </row>
    <row r="16569" spans="1:10" x14ac:dyDescent="0.25">
      <c r="A16569"/>
      <c r="C16569"/>
      <c r="D16569"/>
      <c r="E16569"/>
      <c r="F16569"/>
      <c r="G16569"/>
      <c r="H16569"/>
      <c r="J16569"/>
    </row>
    <row r="16570" spans="1:10" x14ac:dyDescent="0.25">
      <c r="A16570"/>
      <c r="C16570"/>
      <c r="D16570"/>
      <c r="E16570"/>
      <c r="F16570"/>
      <c r="G16570"/>
      <c r="H16570"/>
      <c r="J16570"/>
    </row>
    <row r="16571" spans="1:10" x14ac:dyDescent="0.25">
      <c r="A16571"/>
      <c r="C16571"/>
      <c r="D16571"/>
      <c r="E16571"/>
      <c r="F16571"/>
      <c r="G16571"/>
      <c r="H16571"/>
      <c r="J16571"/>
    </row>
    <row r="16572" spans="1:10" x14ac:dyDescent="0.25">
      <c r="A16572"/>
      <c r="C16572"/>
      <c r="D16572"/>
      <c r="E16572"/>
      <c r="F16572"/>
      <c r="G16572"/>
      <c r="H16572"/>
      <c r="J16572"/>
    </row>
    <row r="16573" spans="1:10" x14ac:dyDescent="0.25">
      <c r="A16573"/>
      <c r="C16573"/>
      <c r="D16573"/>
      <c r="E16573"/>
      <c r="F16573"/>
      <c r="G16573"/>
      <c r="H16573"/>
      <c r="J16573"/>
    </row>
    <row r="16574" spans="1:10" x14ac:dyDescent="0.25">
      <c r="A16574"/>
      <c r="C16574"/>
      <c r="D16574"/>
      <c r="E16574"/>
      <c r="F16574"/>
      <c r="G16574"/>
      <c r="H16574"/>
      <c r="J16574"/>
    </row>
    <row r="16575" spans="1:10" x14ac:dyDescent="0.25">
      <c r="A16575"/>
      <c r="C16575"/>
      <c r="D16575"/>
      <c r="E16575"/>
      <c r="F16575"/>
      <c r="G16575"/>
      <c r="H16575"/>
      <c r="J16575"/>
    </row>
    <row r="16576" spans="1:10" x14ac:dyDescent="0.25">
      <c r="A16576"/>
      <c r="C16576"/>
      <c r="D16576"/>
      <c r="E16576"/>
      <c r="F16576"/>
      <c r="G16576"/>
      <c r="H16576"/>
      <c r="J16576"/>
    </row>
    <row r="16577" spans="1:10" x14ac:dyDescent="0.25">
      <c r="A16577"/>
      <c r="C16577"/>
      <c r="D16577"/>
      <c r="E16577"/>
      <c r="F16577"/>
      <c r="G16577"/>
      <c r="H16577"/>
      <c r="J16577"/>
    </row>
    <row r="16578" spans="1:10" x14ac:dyDescent="0.25">
      <c r="A16578"/>
      <c r="C16578"/>
      <c r="D16578"/>
      <c r="E16578"/>
      <c r="F16578"/>
      <c r="G16578"/>
      <c r="H16578"/>
      <c r="J16578"/>
    </row>
    <row r="16579" spans="1:10" x14ac:dyDescent="0.25">
      <c r="A16579"/>
      <c r="C16579"/>
      <c r="D16579"/>
      <c r="E16579"/>
      <c r="F16579"/>
      <c r="G16579"/>
      <c r="H16579"/>
      <c r="J16579"/>
    </row>
    <row r="16580" spans="1:10" x14ac:dyDescent="0.25">
      <c r="A16580"/>
      <c r="C16580"/>
      <c r="D16580"/>
      <c r="E16580"/>
      <c r="F16580"/>
      <c r="G16580"/>
      <c r="H16580"/>
      <c r="J16580"/>
    </row>
    <row r="16581" spans="1:10" x14ac:dyDescent="0.25">
      <c r="A16581"/>
      <c r="C16581"/>
      <c r="D16581"/>
      <c r="E16581"/>
      <c r="F16581"/>
      <c r="G16581"/>
      <c r="H16581"/>
      <c r="J16581"/>
    </row>
    <row r="16582" spans="1:10" x14ac:dyDescent="0.25">
      <c r="A16582"/>
      <c r="C16582"/>
      <c r="D16582"/>
      <c r="E16582"/>
      <c r="F16582"/>
      <c r="G16582"/>
      <c r="H16582"/>
      <c r="J16582"/>
    </row>
    <row r="16583" spans="1:10" x14ac:dyDescent="0.25">
      <c r="A16583"/>
      <c r="C16583"/>
      <c r="D16583"/>
      <c r="E16583"/>
      <c r="F16583"/>
      <c r="G16583"/>
      <c r="H16583"/>
      <c r="J16583"/>
    </row>
    <row r="16584" spans="1:10" x14ac:dyDescent="0.25">
      <c r="A16584"/>
      <c r="C16584"/>
      <c r="D16584"/>
      <c r="E16584"/>
      <c r="F16584"/>
      <c r="G16584"/>
      <c r="H16584"/>
      <c r="J16584"/>
    </row>
    <row r="16585" spans="1:10" x14ac:dyDescent="0.25">
      <c r="A16585"/>
      <c r="C16585"/>
      <c r="D16585"/>
      <c r="E16585"/>
      <c r="F16585"/>
      <c r="G16585"/>
      <c r="H16585"/>
      <c r="J16585"/>
    </row>
    <row r="16586" spans="1:10" x14ac:dyDescent="0.25">
      <c r="A16586"/>
      <c r="C16586"/>
      <c r="D16586"/>
      <c r="E16586"/>
      <c r="F16586"/>
      <c r="G16586"/>
      <c r="H16586"/>
      <c r="J16586"/>
    </row>
    <row r="16587" spans="1:10" x14ac:dyDescent="0.25">
      <c r="A16587"/>
      <c r="C16587"/>
      <c r="D16587"/>
      <c r="E16587"/>
      <c r="F16587"/>
      <c r="G16587"/>
      <c r="H16587"/>
      <c r="J16587"/>
    </row>
    <row r="16588" spans="1:10" x14ac:dyDescent="0.25">
      <c r="A16588"/>
      <c r="C16588"/>
      <c r="D16588"/>
      <c r="E16588"/>
      <c r="F16588"/>
      <c r="G16588"/>
      <c r="H16588"/>
      <c r="J16588"/>
    </row>
    <row r="16589" spans="1:10" x14ac:dyDescent="0.25">
      <c r="A16589"/>
      <c r="C16589"/>
      <c r="D16589"/>
      <c r="E16589"/>
      <c r="F16589"/>
      <c r="G16589"/>
      <c r="H16589"/>
      <c r="J16589"/>
    </row>
    <row r="16590" spans="1:10" x14ac:dyDescent="0.25">
      <c r="A16590"/>
      <c r="C16590"/>
      <c r="D16590"/>
      <c r="E16590"/>
      <c r="F16590"/>
      <c r="G16590"/>
      <c r="H16590"/>
      <c r="J16590"/>
    </row>
    <row r="16591" spans="1:10" x14ac:dyDescent="0.25">
      <c r="A16591"/>
      <c r="C16591"/>
      <c r="D16591"/>
      <c r="E16591"/>
      <c r="F16591"/>
      <c r="G16591"/>
      <c r="H16591"/>
      <c r="J16591"/>
    </row>
    <row r="16592" spans="1:10" x14ac:dyDescent="0.25">
      <c r="A16592"/>
      <c r="C16592"/>
      <c r="D16592"/>
      <c r="E16592"/>
      <c r="F16592"/>
      <c r="G16592"/>
      <c r="H16592"/>
      <c r="J16592"/>
    </row>
    <row r="16593" spans="1:10" x14ac:dyDescent="0.25">
      <c r="A16593"/>
      <c r="C16593"/>
      <c r="D16593"/>
      <c r="E16593"/>
      <c r="F16593"/>
      <c r="G16593"/>
      <c r="H16593"/>
      <c r="J16593"/>
    </row>
    <row r="16594" spans="1:10" x14ac:dyDescent="0.25">
      <c r="A16594"/>
      <c r="C16594"/>
      <c r="D16594"/>
      <c r="E16594"/>
      <c r="F16594"/>
      <c r="G16594"/>
      <c r="H16594"/>
      <c r="J16594"/>
    </row>
    <row r="16595" spans="1:10" x14ac:dyDescent="0.25">
      <c r="A16595"/>
      <c r="C16595"/>
      <c r="D16595"/>
      <c r="E16595"/>
      <c r="F16595"/>
      <c r="G16595"/>
      <c r="H16595"/>
      <c r="J16595"/>
    </row>
    <row r="16596" spans="1:10" x14ac:dyDescent="0.25">
      <c r="A16596"/>
      <c r="C16596"/>
      <c r="D16596"/>
      <c r="E16596"/>
      <c r="F16596"/>
      <c r="G16596"/>
      <c r="H16596"/>
      <c r="J16596"/>
    </row>
    <row r="16597" spans="1:10" x14ac:dyDescent="0.25">
      <c r="A16597"/>
      <c r="C16597"/>
      <c r="D16597"/>
      <c r="E16597"/>
      <c r="F16597"/>
      <c r="G16597"/>
      <c r="H16597"/>
      <c r="J16597"/>
    </row>
    <row r="16598" spans="1:10" x14ac:dyDescent="0.25">
      <c r="A16598"/>
      <c r="C16598"/>
      <c r="D16598"/>
      <c r="E16598"/>
      <c r="F16598"/>
      <c r="G16598"/>
      <c r="H16598"/>
      <c r="J16598"/>
    </row>
    <row r="16599" spans="1:10" x14ac:dyDescent="0.25">
      <c r="A16599"/>
      <c r="C16599"/>
      <c r="D16599"/>
      <c r="E16599"/>
      <c r="F16599"/>
      <c r="G16599"/>
      <c r="H16599"/>
      <c r="J16599"/>
    </row>
    <row r="16600" spans="1:10" x14ac:dyDescent="0.25">
      <c r="A16600"/>
      <c r="C16600"/>
      <c r="D16600"/>
      <c r="E16600"/>
      <c r="F16600"/>
      <c r="G16600"/>
      <c r="H16600"/>
      <c r="J16600"/>
    </row>
    <row r="16601" spans="1:10" x14ac:dyDescent="0.25">
      <c r="A16601"/>
      <c r="C16601"/>
      <c r="D16601"/>
      <c r="E16601"/>
      <c r="F16601"/>
      <c r="G16601"/>
      <c r="H16601"/>
      <c r="J16601"/>
    </row>
    <row r="16602" spans="1:10" x14ac:dyDescent="0.25">
      <c r="A16602"/>
      <c r="C16602"/>
      <c r="D16602"/>
      <c r="E16602"/>
      <c r="F16602"/>
      <c r="G16602"/>
      <c r="H16602"/>
      <c r="J16602"/>
    </row>
    <row r="16603" spans="1:10" x14ac:dyDescent="0.25">
      <c r="A16603"/>
      <c r="C16603"/>
      <c r="D16603"/>
      <c r="E16603"/>
      <c r="F16603"/>
      <c r="G16603"/>
      <c r="H16603"/>
      <c r="J16603"/>
    </row>
    <row r="16604" spans="1:10" x14ac:dyDescent="0.25">
      <c r="A16604"/>
      <c r="C16604"/>
      <c r="D16604"/>
      <c r="E16604"/>
      <c r="F16604"/>
      <c r="G16604"/>
      <c r="H16604"/>
      <c r="J16604"/>
    </row>
    <row r="16605" spans="1:10" x14ac:dyDescent="0.25">
      <c r="A16605"/>
      <c r="C16605"/>
      <c r="D16605"/>
      <c r="E16605"/>
      <c r="F16605"/>
      <c r="G16605"/>
      <c r="H16605"/>
      <c r="J16605"/>
    </row>
    <row r="16606" spans="1:10" x14ac:dyDescent="0.25">
      <c r="A16606"/>
      <c r="C16606"/>
      <c r="D16606"/>
      <c r="E16606"/>
      <c r="F16606"/>
      <c r="G16606"/>
      <c r="H16606"/>
      <c r="J16606"/>
    </row>
    <row r="16607" spans="1:10" x14ac:dyDescent="0.25">
      <c r="A16607"/>
      <c r="C16607"/>
      <c r="D16607"/>
      <c r="E16607"/>
      <c r="F16607"/>
      <c r="G16607"/>
      <c r="H16607"/>
      <c r="J16607"/>
    </row>
    <row r="16608" spans="1:10" x14ac:dyDescent="0.25">
      <c r="A16608"/>
      <c r="C16608"/>
      <c r="D16608"/>
      <c r="E16608"/>
      <c r="F16608"/>
      <c r="G16608"/>
      <c r="H16608"/>
      <c r="J16608"/>
    </row>
    <row r="16609" spans="1:10" x14ac:dyDescent="0.25">
      <c r="A16609"/>
      <c r="C16609"/>
      <c r="D16609"/>
      <c r="E16609"/>
      <c r="F16609"/>
      <c r="G16609"/>
      <c r="H16609"/>
      <c r="J16609"/>
    </row>
    <row r="16610" spans="1:10" x14ac:dyDescent="0.25">
      <c r="A16610"/>
      <c r="C16610"/>
      <c r="D16610"/>
      <c r="E16610"/>
      <c r="F16610"/>
      <c r="G16610"/>
      <c r="H16610"/>
      <c r="J16610"/>
    </row>
    <row r="16611" spans="1:10" x14ac:dyDescent="0.25">
      <c r="A16611"/>
      <c r="C16611"/>
      <c r="D16611"/>
      <c r="E16611"/>
      <c r="F16611"/>
      <c r="G16611"/>
      <c r="H16611"/>
      <c r="J16611"/>
    </row>
    <row r="16612" spans="1:10" x14ac:dyDescent="0.25">
      <c r="A16612"/>
      <c r="C16612"/>
      <c r="D16612"/>
      <c r="E16612"/>
      <c r="F16612"/>
      <c r="G16612"/>
      <c r="H16612"/>
      <c r="J16612"/>
    </row>
    <row r="16613" spans="1:10" x14ac:dyDescent="0.25">
      <c r="A16613"/>
      <c r="C16613"/>
      <c r="D16613"/>
      <c r="E16613"/>
      <c r="F16613"/>
      <c r="G16613"/>
      <c r="H16613"/>
      <c r="J16613"/>
    </row>
    <row r="16614" spans="1:10" x14ac:dyDescent="0.25">
      <c r="A16614"/>
      <c r="C16614"/>
      <c r="D16614"/>
      <c r="E16614"/>
      <c r="F16614"/>
      <c r="G16614"/>
      <c r="H16614"/>
      <c r="J16614"/>
    </row>
    <row r="16615" spans="1:10" x14ac:dyDescent="0.25">
      <c r="A16615"/>
      <c r="C16615"/>
      <c r="D16615"/>
      <c r="E16615"/>
      <c r="F16615"/>
      <c r="G16615"/>
      <c r="H16615"/>
      <c r="J16615"/>
    </row>
    <row r="16616" spans="1:10" x14ac:dyDescent="0.25">
      <c r="A16616"/>
      <c r="C16616"/>
      <c r="D16616"/>
      <c r="E16616"/>
      <c r="F16616"/>
      <c r="G16616"/>
      <c r="H16616"/>
      <c r="J16616"/>
    </row>
    <row r="16617" spans="1:10" x14ac:dyDescent="0.25">
      <c r="A16617"/>
      <c r="C16617"/>
      <c r="D16617"/>
      <c r="E16617"/>
      <c r="F16617"/>
      <c r="G16617"/>
      <c r="H16617"/>
      <c r="J16617"/>
    </row>
    <row r="16618" spans="1:10" x14ac:dyDescent="0.25">
      <c r="A16618"/>
      <c r="C16618"/>
      <c r="D16618"/>
      <c r="E16618"/>
      <c r="F16618"/>
      <c r="G16618"/>
      <c r="H16618"/>
      <c r="J16618"/>
    </row>
    <row r="16619" spans="1:10" x14ac:dyDescent="0.25">
      <c r="A16619"/>
      <c r="C16619"/>
      <c r="D16619"/>
      <c r="E16619"/>
      <c r="F16619"/>
      <c r="G16619"/>
      <c r="H16619"/>
      <c r="J16619"/>
    </row>
    <row r="16620" spans="1:10" x14ac:dyDescent="0.25">
      <c r="A16620"/>
      <c r="C16620"/>
      <c r="D16620"/>
      <c r="E16620"/>
      <c r="F16620"/>
      <c r="G16620"/>
      <c r="H16620"/>
      <c r="J16620"/>
    </row>
    <row r="16621" spans="1:10" x14ac:dyDescent="0.25">
      <c r="A16621"/>
      <c r="C16621"/>
      <c r="D16621"/>
      <c r="E16621"/>
      <c r="F16621"/>
      <c r="G16621"/>
      <c r="H16621"/>
      <c r="J16621"/>
    </row>
    <row r="16622" spans="1:10" x14ac:dyDescent="0.25">
      <c r="A16622"/>
      <c r="C16622"/>
      <c r="D16622"/>
      <c r="E16622"/>
      <c r="F16622"/>
      <c r="G16622"/>
      <c r="H16622"/>
      <c r="J16622"/>
    </row>
    <row r="16623" spans="1:10" x14ac:dyDescent="0.25">
      <c r="A16623"/>
      <c r="C16623"/>
      <c r="D16623"/>
      <c r="E16623"/>
      <c r="F16623"/>
      <c r="G16623"/>
      <c r="H16623"/>
      <c r="J16623"/>
    </row>
    <row r="16624" spans="1:10" x14ac:dyDescent="0.25">
      <c r="A16624"/>
      <c r="C16624"/>
      <c r="D16624"/>
      <c r="E16624"/>
      <c r="F16624"/>
      <c r="G16624"/>
      <c r="H16624"/>
      <c r="J16624"/>
    </row>
    <row r="16625" spans="1:10" x14ac:dyDescent="0.25">
      <c r="A16625"/>
      <c r="C16625"/>
      <c r="D16625"/>
      <c r="E16625"/>
      <c r="F16625"/>
      <c r="G16625"/>
      <c r="H16625"/>
      <c r="J16625"/>
    </row>
    <row r="16626" spans="1:10" x14ac:dyDescent="0.25">
      <c r="A16626"/>
      <c r="C16626"/>
      <c r="D16626"/>
      <c r="E16626"/>
      <c r="F16626"/>
      <c r="G16626"/>
      <c r="H16626"/>
      <c r="J16626"/>
    </row>
    <row r="16627" spans="1:10" x14ac:dyDescent="0.25">
      <c r="A16627"/>
      <c r="C16627"/>
      <c r="D16627"/>
      <c r="E16627"/>
      <c r="F16627"/>
      <c r="G16627"/>
      <c r="H16627"/>
      <c r="J16627"/>
    </row>
    <row r="16628" spans="1:10" x14ac:dyDescent="0.25">
      <c r="A16628"/>
      <c r="C16628"/>
      <c r="D16628"/>
      <c r="E16628"/>
      <c r="F16628"/>
      <c r="G16628"/>
      <c r="H16628"/>
      <c r="J16628"/>
    </row>
    <row r="16629" spans="1:10" x14ac:dyDescent="0.25">
      <c r="A16629"/>
      <c r="C16629"/>
      <c r="D16629"/>
      <c r="E16629"/>
      <c r="F16629"/>
      <c r="G16629"/>
      <c r="H16629"/>
      <c r="J16629"/>
    </row>
    <row r="16630" spans="1:10" x14ac:dyDescent="0.25">
      <c r="A16630"/>
      <c r="C16630"/>
      <c r="D16630"/>
      <c r="E16630"/>
      <c r="F16630"/>
      <c r="G16630"/>
      <c r="H16630"/>
      <c r="J16630"/>
    </row>
    <row r="16631" spans="1:10" x14ac:dyDescent="0.25">
      <c r="A16631"/>
      <c r="C16631"/>
      <c r="D16631"/>
      <c r="E16631"/>
      <c r="F16631"/>
      <c r="G16631"/>
      <c r="H16631"/>
      <c r="J16631"/>
    </row>
    <row r="16632" spans="1:10" x14ac:dyDescent="0.25">
      <c r="A16632"/>
      <c r="C16632"/>
      <c r="D16632"/>
      <c r="E16632"/>
      <c r="F16632"/>
      <c r="G16632"/>
      <c r="H16632"/>
      <c r="J16632"/>
    </row>
    <row r="16633" spans="1:10" x14ac:dyDescent="0.25">
      <c r="A16633"/>
      <c r="C16633"/>
      <c r="D16633"/>
      <c r="E16633"/>
      <c r="F16633"/>
      <c r="G16633"/>
      <c r="H16633"/>
      <c r="J16633"/>
    </row>
    <row r="16634" spans="1:10" x14ac:dyDescent="0.25">
      <c r="A16634"/>
      <c r="C16634"/>
      <c r="D16634"/>
      <c r="E16634"/>
      <c r="F16634"/>
      <c r="G16634"/>
      <c r="H16634"/>
      <c r="J16634"/>
    </row>
    <row r="16635" spans="1:10" x14ac:dyDescent="0.25">
      <c r="A16635"/>
      <c r="C16635"/>
      <c r="D16635"/>
      <c r="E16635"/>
      <c r="F16635"/>
      <c r="G16635"/>
      <c r="H16635"/>
      <c r="J16635"/>
    </row>
    <row r="16636" spans="1:10" x14ac:dyDescent="0.25">
      <c r="A16636"/>
      <c r="C16636"/>
      <c r="D16636"/>
      <c r="E16636"/>
      <c r="F16636"/>
      <c r="G16636"/>
      <c r="H16636"/>
      <c r="J16636"/>
    </row>
    <row r="16637" spans="1:10" x14ac:dyDescent="0.25">
      <c r="A16637"/>
      <c r="C16637"/>
      <c r="D16637"/>
      <c r="E16637"/>
      <c r="F16637"/>
      <c r="G16637"/>
      <c r="H16637"/>
      <c r="J16637"/>
    </row>
    <row r="16638" spans="1:10" x14ac:dyDescent="0.25">
      <c r="A16638"/>
      <c r="C16638"/>
      <c r="D16638"/>
      <c r="E16638"/>
      <c r="F16638"/>
      <c r="G16638"/>
      <c r="H16638"/>
      <c r="J16638"/>
    </row>
    <row r="16639" spans="1:10" x14ac:dyDescent="0.25">
      <c r="A16639"/>
      <c r="C16639"/>
      <c r="D16639"/>
      <c r="E16639"/>
      <c r="F16639"/>
      <c r="G16639"/>
      <c r="H16639"/>
      <c r="J16639"/>
    </row>
    <row r="16640" spans="1:10" x14ac:dyDescent="0.25">
      <c r="A16640"/>
      <c r="C16640"/>
      <c r="D16640"/>
      <c r="E16640"/>
      <c r="F16640"/>
      <c r="G16640"/>
      <c r="H16640"/>
      <c r="J16640"/>
    </row>
    <row r="16641" spans="1:10" x14ac:dyDescent="0.25">
      <c r="A16641"/>
      <c r="C16641"/>
      <c r="D16641"/>
      <c r="E16641"/>
      <c r="F16641"/>
      <c r="G16641"/>
      <c r="H16641"/>
      <c r="J16641"/>
    </row>
    <row r="16642" spans="1:10" x14ac:dyDescent="0.25">
      <c r="A16642"/>
      <c r="C16642"/>
      <c r="D16642"/>
      <c r="E16642"/>
      <c r="F16642"/>
      <c r="G16642"/>
      <c r="H16642"/>
      <c r="J16642"/>
    </row>
    <row r="16643" spans="1:10" x14ac:dyDescent="0.25">
      <c r="A16643"/>
      <c r="C16643"/>
      <c r="D16643"/>
      <c r="E16643"/>
      <c r="F16643"/>
      <c r="G16643"/>
      <c r="H16643"/>
      <c r="J16643"/>
    </row>
    <row r="16644" spans="1:10" x14ac:dyDescent="0.25">
      <c r="A16644"/>
      <c r="C16644"/>
      <c r="D16644"/>
      <c r="E16644"/>
      <c r="F16644"/>
      <c r="G16644"/>
      <c r="H16644"/>
      <c r="J16644"/>
    </row>
    <row r="16645" spans="1:10" x14ac:dyDescent="0.25">
      <c r="A16645"/>
      <c r="C16645"/>
      <c r="D16645"/>
      <c r="E16645"/>
      <c r="F16645"/>
      <c r="G16645"/>
      <c r="H16645"/>
      <c r="J16645"/>
    </row>
    <row r="16646" spans="1:10" x14ac:dyDescent="0.25">
      <c r="A16646"/>
      <c r="C16646"/>
      <c r="D16646"/>
      <c r="E16646"/>
      <c r="F16646"/>
      <c r="G16646"/>
      <c r="H16646"/>
      <c r="J16646"/>
    </row>
    <row r="16647" spans="1:10" x14ac:dyDescent="0.25">
      <c r="A16647"/>
      <c r="C16647"/>
      <c r="D16647"/>
      <c r="E16647"/>
      <c r="F16647"/>
      <c r="G16647"/>
      <c r="H16647"/>
      <c r="J16647"/>
    </row>
    <row r="16648" spans="1:10" x14ac:dyDescent="0.25">
      <c r="A16648"/>
      <c r="C16648"/>
      <c r="D16648"/>
      <c r="E16648"/>
      <c r="F16648"/>
      <c r="G16648"/>
      <c r="H16648"/>
      <c r="J16648"/>
    </row>
    <row r="16649" spans="1:10" x14ac:dyDescent="0.25">
      <c r="A16649"/>
      <c r="C16649"/>
      <c r="D16649"/>
      <c r="E16649"/>
      <c r="F16649"/>
      <c r="G16649"/>
      <c r="H16649"/>
      <c r="J16649"/>
    </row>
    <row r="16650" spans="1:10" x14ac:dyDescent="0.25">
      <c r="A16650"/>
      <c r="C16650"/>
      <c r="D16650"/>
      <c r="E16650"/>
      <c r="F16650"/>
      <c r="G16650"/>
      <c r="H16650"/>
      <c r="J16650"/>
    </row>
    <row r="16651" spans="1:10" x14ac:dyDescent="0.25">
      <c r="A16651"/>
      <c r="C16651"/>
      <c r="D16651"/>
      <c r="E16651"/>
      <c r="F16651"/>
      <c r="G16651"/>
      <c r="H16651"/>
      <c r="J16651"/>
    </row>
    <row r="16652" spans="1:10" x14ac:dyDescent="0.25">
      <c r="A16652"/>
      <c r="C16652"/>
      <c r="D16652"/>
      <c r="E16652"/>
      <c r="F16652"/>
      <c r="G16652"/>
      <c r="H16652"/>
      <c r="J16652"/>
    </row>
    <row r="16653" spans="1:10" x14ac:dyDescent="0.25">
      <c r="A16653"/>
      <c r="C16653"/>
      <c r="D16653"/>
      <c r="E16653"/>
      <c r="F16653"/>
      <c r="G16653"/>
      <c r="H16653"/>
      <c r="J16653"/>
    </row>
    <row r="16654" spans="1:10" x14ac:dyDescent="0.25">
      <c r="A16654"/>
      <c r="C16654"/>
      <c r="D16654"/>
      <c r="E16654"/>
      <c r="F16654"/>
      <c r="G16654"/>
      <c r="H16654"/>
      <c r="J16654"/>
    </row>
    <row r="16655" spans="1:10" x14ac:dyDescent="0.25">
      <c r="A16655"/>
      <c r="C16655"/>
      <c r="D16655"/>
      <c r="E16655"/>
      <c r="F16655"/>
      <c r="G16655"/>
      <c r="H16655"/>
      <c r="J16655"/>
    </row>
    <row r="16656" spans="1:10" x14ac:dyDescent="0.25">
      <c r="A16656"/>
      <c r="C16656"/>
      <c r="D16656"/>
      <c r="E16656"/>
      <c r="F16656"/>
      <c r="G16656"/>
      <c r="H16656"/>
      <c r="J16656"/>
    </row>
    <row r="16657" spans="1:10" x14ac:dyDescent="0.25">
      <c r="A16657"/>
      <c r="C16657"/>
      <c r="D16657"/>
      <c r="E16657"/>
      <c r="F16657"/>
      <c r="G16657"/>
      <c r="H16657"/>
      <c r="J16657"/>
    </row>
    <row r="16658" spans="1:10" x14ac:dyDescent="0.25">
      <c r="A16658"/>
      <c r="C16658"/>
      <c r="D16658"/>
      <c r="E16658"/>
      <c r="F16658"/>
      <c r="G16658"/>
      <c r="H16658"/>
      <c r="J16658"/>
    </row>
    <row r="16659" spans="1:10" x14ac:dyDescent="0.25">
      <c r="A16659"/>
      <c r="C16659"/>
      <c r="D16659"/>
      <c r="E16659"/>
      <c r="F16659"/>
      <c r="G16659"/>
      <c r="H16659"/>
      <c r="J16659"/>
    </row>
    <row r="16660" spans="1:10" x14ac:dyDescent="0.25">
      <c r="A16660"/>
      <c r="C16660"/>
      <c r="D16660"/>
      <c r="E16660"/>
      <c r="F16660"/>
      <c r="G16660"/>
      <c r="H16660"/>
      <c r="J16660"/>
    </row>
    <row r="16661" spans="1:10" x14ac:dyDescent="0.25">
      <c r="A16661"/>
      <c r="C16661"/>
      <c r="D16661"/>
      <c r="E16661"/>
      <c r="F16661"/>
      <c r="G16661"/>
      <c r="H16661"/>
      <c r="J16661"/>
    </row>
    <row r="16662" spans="1:10" x14ac:dyDescent="0.25">
      <c r="A16662"/>
      <c r="C16662"/>
      <c r="D16662"/>
      <c r="E16662"/>
      <c r="F16662"/>
      <c r="G16662"/>
      <c r="H16662"/>
      <c r="J16662"/>
    </row>
    <row r="16663" spans="1:10" x14ac:dyDescent="0.25">
      <c r="A16663"/>
      <c r="C16663"/>
      <c r="D16663"/>
      <c r="E16663"/>
      <c r="F16663"/>
      <c r="G16663"/>
      <c r="H16663"/>
      <c r="J16663"/>
    </row>
    <row r="16664" spans="1:10" x14ac:dyDescent="0.25">
      <c r="A16664"/>
      <c r="C16664"/>
      <c r="D16664"/>
      <c r="E16664"/>
      <c r="F16664"/>
      <c r="G16664"/>
      <c r="H16664"/>
      <c r="J16664"/>
    </row>
    <row r="16665" spans="1:10" x14ac:dyDescent="0.25">
      <c r="A16665"/>
      <c r="C16665"/>
      <c r="D16665"/>
      <c r="E16665"/>
      <c r="F16665"/>
      <c r="G16665"/>
      <c r="H16665"/>
      <c r="J16665"/>
    </row>
    <row r="16666" spans="1:10" x14ac:dyDescent="0.25">
      <c r="A16666"/>
      <c r="C16666"/>
      <c r="D16666"/>
      <c r="E16666"/>
      <c r="F16666"/>
      <c r="G16666"/>
      <c r="H16666"/>
      <c r="J16666"/>
    </row>
    <row r="16667" spans="1:10" x14ac:dyDescent="0.25">
      <c r="A16667"/>
      <c r="C16667"/>
      <c r="D16667"/>
      <c r="E16667"/>
      <c r="F16667"/>
      <c r="G16667"/>
      <c r="H16667"/>
      <c r="J16667"/>
    </row>
    <row r="16668" spans="1:10" x14ac:dyDescent="0.25">
      <c r="A16668"/>
      <c r="C16668"/>
      <c r="D16668"/>
      <c r="E16668"/>
      <c r="F16668"/>
      <c r="G16668"/>
      <c r="H16668"/>
      <c r="J16668"/>
    </row>
    <row r="16669" spans="1:10" x14ac:dyDescent="0.25">
      <c r="A16669"/>
      <c r="C16669"/>
      <c r="D16669"/>
      <c r="E16669"/>
      <c r="F16669"/>
      <c r="G16669"/>
      <c r="H16669"/>
      <c r="J16669"/>
    </row>
    <row r="16670" spans="1:10" x14ac:dyDescent="0.25">
      <c r="A16670"/>
      <c r="C16670"/>
      <c r="D16670"/>
      <c r="E16670"/>
      <c r="F16670"/>
      <c r="G16670"/>
      <c r="H16670"/>
      <c r="J16670"/>
    </row>
    <row r="16671" spans="1:10" x14ac:dyDescent="0.25">
      <c r="A16671"/>
      <c r="C16671"/>
      <c r="D16671"/>
      <c r="E16671"/>
      <c r="F16671"/>
      <c r="G16671"/>
      <c r="H16671"/>
      <c r="J16671"/>
    </row>
    <row r="16672" spans="1:10" x14ac:dyDescent="0.25">
      <c r="A16672"/>
      <c r="C16672"/>
      <c r="D16672"/>
      <c r="E16672"/>
      <c r="F16672"/>
      <c r="G16672"/>
      <c r="H16672"/>
      <c r="J16672"/>
    </row>
    <row r="16673" spans="1:10" x14ac:dyDescent="0.25">
      <c r="A16673"/>
      <c r="C16673"/>
      <c r="D16673"/>
      <c r="E16673"/>
      <c r="F16673"/>
      <c r="G16673"/>
      <c r="H16673"/>
      <c r="J16673"/>
    </row>
    <row r="16674" spans="1:10" x14ac:dyDescent="0.25">
      <c r="A16674"/>
      <c r="C16674"/>
      <c r="D16674"/>
      <c r="E16674"/>
      <c r="F16674"/>
      <c r="G16674"/>
      <c r="H16674"/>
      <c r="J16674"/>
    </row>
    <row r="16675" spans="1:10" x14ac:dyDescent="0.25">
      <c r="A16675"/>
      <c r="C16675"/>
      <c r="D16675"/>
      <c r="E16675"/>
      <c r="F16675"/>
      <c r="G16675"/>
      <c r="H16675"/>
      <c r="J16675"/>
    </row>
    <row r="16676" spans="1:10" x14ac:dyDescent="0.25">
      <c r="A16676"/>
      <c r="C16676"/>
      <c r="D16676"/>
      <c r="E16676"/>
      <c r="F16676"/>
      <c r="G16676"/>
      <c r="H16676"/>
      <c r="J16676"/>
    </row>
    <row r="16677" spans="1:10" x14ac:dyDescent="0.25">
      <c r="A16677"/>
      <c r="C16677"/>
      <c r="D16677"/>
      <c r="E16677"/>
      <c r="F16677"/>
      <c r="G16677"/>
      <c r="H16677"/>
      <c r="J16677"/>
    </row>
    <row r="16678" spans="1:10" x14ac:dyDescent="0.25">
      <c r="A16678"/>
      <c r="C16678"/>
      <c r="D16678"/>
      <c r="E16678"/>
      <c r="F16678"/>
      <c r="G16678"/>
      <c r="H16678"/>
      <c r="J16678"/>
    </row>
    <row r="16679" spans="1:10" x14ac:dyDescent="0.25">
      <c r="A16679"/>
      <c r="C16679"/>
      <c r="D16679"/>
      <c r="E16679"/>
      <c r="F16679"/>
      <c r="G16679"/>
      <c r="H16679"/>
      <c r="J16679"/>
    </row>
    <row r="16680" spans="1:10" x14ac:dyDescent="0.25">
      <c r="A16680"/>
      <c r="C16680"/>
      <c r="D16680"/>
      <c r="E16680"/>
      <c r="F16680"/>
      <c r="G16680"/>
      <c r="H16680"/>
      <c r="J16680"/>
    </row>
    <row r="16681" spans="1:10" x14ac:dyDescent="0.25">
      <c r="A16681"/>
      <c r="C16681"/>
      <c r="D16681"/>
      <c r="E16681"/>
      <c r="F16681"/>
      <c r="G16681"/>
      <c r="H16681"/>
      <c r="J16681"/>
    </row>
    <row r="16682" spans="1:10" x14ac:dyDescent="0.25">
      <c r="A16682"/>
      <c r="C16682"/>
      <c r="D16682"/>
      <c r="E16682"/>
      <c r="F16682"/>
      <c r="G16682"/>
      <c r="H16682"/>
      <c r="J16682"/>
    </row>
    <row r="16683" spans="1:10" x14ac:dyDescent="0.25">
      <c r="A16683"/>
      <c r="C16683"/>
      <c r="D16683"/>
      <c r="E16683"/>
      <c r="F16683"/>
      <c r="G16683"/>
      <c r="H16683"/>
      <c r="J16683"/>
    </row>
    <row r="16684" spans="1:10" x14ac:dyDescent="0.25">
      <c r="A16684"/>
      <c r="C16684"/>
      <c r="D16684"/>
      <c r="E16684"/>
      <c r="F16684"/>
      <c r="G16684"/>
      <c r="H16684"/>
      <c r="J16684"/>
    </row>
    <row r="16685" spans="1:10" x14ac:dyDescent="0.25">
      <c r="A16685"/>
      <c r="C16685"/>
      <c r="D16685"/>
      <c r="E16685"/>
      <c r="F16685"/>
      <c r="G16685"/>
      <c r="H16685"/>
      <c r="J16685"/>
    </row>
    <row r="16686" spans="1:10" x14ac:dyDescent="0.25">
      <c r="A16686"/>
      <c r="C16686"/>
      <c r="D16686"/>
      <c r="E16686"/>
      <c r="F16686"/>
      <c r="G16686"/>
      <c r="H16686"/>
      <c r="J16686"/>
    </row>
    <row r="16687" spans="1:10" x14ac:dyDescent="0.25">
      <c r="A16687"/>
      <c r="C16687"/>
      <c r="D16687"/>
      <c r="E16687"/>
      <c r="F16687"/>
      <c r="G16687"/>
      <c r="H16687"/>
      <c r="J16687"/>
    </row>
    <row r="16688" spans="1:10" x14ac:dyDescent="0.25">
      <c r="A16688"/>
      <c r="C16688"/>
      <c r="D16688"/>
      <c r="E16688"/>
      <c r="F16688"/>
      <c r="G16688"/>
      <c r="H16688"/>
      <c r="J16688"/>
    </row>
    <row r="16689" spans="1:10" x14ac:dyDescent="0.25">
      <c r="A16689"/>
      <c r="C16689"/>
      <c r="D16689"/>
      <c r="E16689"/>
      <c r="F16689"/>
      <c r="G16689"/>
      <c r="H16689"/>
      <c r="J16689"/>
    </row>
    <row r="16690" spans="1:10" x14ac:dyDescent="0.25">
      <c r="A16690"/>
      <c r="C16690"/>
      <c r="D16690"/>
      <c r="E16690"/>
      <c r="F16690"/>
      <c r="G16690"/>
      <c r="H16690"/>
      <c r="J16690"/>
    </row>
    <row r="16691" spans="1:10" x14ac:dyDescent="0.25">
      <c r="A16691"/>
      <c r="C16691"/>
      <c r="D16691"/>
      <c r="E16691"/>
      <c r="F16691"/>
      <c r="G16691"/>
      <c r="H16691"/>
      <c r="J16691"/>
    </row>
    <row r="16692" spans="1:10" x14ac:dyDescent="0.25">
      <c r="A16692"/>
      <c r="C16692"/>
      <c r="D16692"/>
      <c r="E16692"/>
      <c r="F16692"/>
      <c r="G16692"/>
      <c r="H16692"/>
      <c r="J16692"/>
    </row>
    <row r="16693" spans="1:10" x14ac:dyDescent="0.25">
      <c r="A16693"/>
      <c r="C16693"/>
      <c r="D16693"/>
      <c r="E16693"/>
      <c r="F16693"/>
      <c r="G16693"/>
      <c r="H16693"/>
      <c r="J16693"/>
    </row>
    <row r="16694" spans="1:10" x14ac:dyDescent="0.25">
      <c r="A16694"/>
      <c r="C16694"/>
      <c r="D16694"/>
      <c r="E16694"/>
      <c r="F16694"/>
      <c r="G16694"/>
      <c r="H16694"/>
      <c r="J16694"/>
    </row>
    <row r="16695" spans="1:10" x14ac:dyDescent="0.25">
      <c r="A16695"/>
      <c r="C16695"/>
      <c r="D16695"/>
      <c r="E16695"/>
      <c r="F16695"/>
      <c r="G16695"/>
      <c r="H16695"/>
      <c r="J16695"/>
    </row>
    <row r="16696" spans="1:10" x14ac:dyDescent="0.25">
      <c r="A16696"/>
      <c r="C16696"/>
      <c r="D16696"/>
      <c r="E16696"/>
      <c r="F16696"/>
      <c r="G16696"/>
      <c r="H16696"/>
      <c r="J16696"/>
    </row>
    <row r="16697" spans="1:10" x14ac:dyDescent="0.25">
      <c r="A16697"/>
      <c r="C16697"/>
      <c r="D16697"/>
      <c r="E16697"/>
      <c r="F16697"/>
      <c r="G16697"/>
      <c r="H16697"/>
      <c r="J16697"/>
    </row>
    <row r="16698" spans="1:10" x14ac:dyDescent="0.25">
      <c r="A16698"/>
      <c r="C16698"/>
      <c r="D16698"/>
      <c r="E16698"/>
      <c r="F16698"/>
      <c r="G16698"/>
      <c r="H16698"/>
      <c r="J16698"/>
    </row>
    <row r="16699" spans="1:10" x14ac:dyDescent="0.25">
      <c r="A16699"/>
      <c r="C16699"/>
      <c r="D16699"/>
      <c r="E16699"/>
      <c r="F16699"/>
      <c r="G16699"/>
      <c r="H16699"/>
      <c r="J16699"/>
    </row>
    <row r="16700" spans="1:10" x14ac:dyDescent="0.25">
      <c r="A16700"/>
      <c r="C16700"/>
      <c r="D16700"/>
      <c r="E16700"/>
      <c r="F16700"/>
      <c r="G16700"/>
      <c r="H16700"/>
      <c r="J16700"/>
    </row>
    <row r="16701" spans="1:10" x14ac:dyDescent="0.25">
      <c r="A16701"/>
      <c r="C16701"/>
      <c r="D16701"/>
      <c r="E16701"/>
      <c r="F16701"/>
      <c r="G16701"/>
      <c r="H16701"/>
      <c r="J16701"/>
    </row>
    <row r="16702" spans="1:10" x14ac:dyDescent="0.25">
      <c r="A16702"/>
      <c r="C16702"/>
      <c r="D16702"/>
      <c r="E16702"/>
      <c r="F16702"/>
      <c r="G16702"/>
      <c r="H16702"/>
      <c r="J16702"/>
    </row>
    <row r="16703" spans="1:10" x14ac:dyDescent="0.25">
      <c r="A16703"/>
      <c r="C16703"/>
      <c r="D16703"/>
      <c r="E16703"/>
      <c r="F16703"/>
      <c r="G16703"/>
      <c r="H16703"/>
      <c r="J16703"/>
    </row>
    <row r="16704" spans="1:10" x14ac:dyDescent="0.25">
      <c r="A16704"/>
      <c r="C16704"/>
      <c r="D16704"/>
      <c r="E16704"/>
      <c r="F16704"/>
      <c r="G16704"/>
      <c r="H16704"/>
      <c r="J16704"/>
    </row>
    <row r="16705" spans="1:10" x14ac:dyDescent="0.25">
      <c r="A16705"/>
      <c r="C16705"/>
      <c r="D16705"/>
      <c r="E16705"/>
      <c r="F16705"/>
      <c r="G16705"/>
      <c r="H16705"/>
      <c r="J16705"/>
    </row>
    <row r="16706" spans="1:10" x14ac:dyDescent="0.25">
      <c r="A16706"/>
      <c r="C16706"/>
      <c r="D16706"/>
      <c r="E16706"/>
      <c r="F16706"/>
      <c r="G16706"/>
      <c r="H16706"/>
      <c r="J16706"/>
    </row>
    <row r="16707" spans="1:10" x14ac:dyDescent="0.25">
      <c r="A16707"/>
      <c r="C16707"/>
      <c r="D16707"/>
      <c r="E16707"/>
      <c r="F16707"/>
      <c r="G16707"/>
      <c r="H16707"/>
      <c r="J16707"/>
    </row>
    <row r="16708" spans="1:10" x14ac:dyDescent="0.25">
      <c r="A16708"/>
      <c r="C16708"/>
      <c r="D16708"/>
      <c r="E16708"/>
      <c r="F16708"/>
      <c r="G16708"/>
      <c r="H16708"/>
      <c r="J16708"/>
    </row>
    <row r="16709" spans="1:10" x14ac:dyDescent="0.25">
      <c r="A16709"/>
      <c r="C16709"/>
      <c r="D16709"/>
      <c r="E16709"/>
      <c r="F16709"/>
      <c r="G16709"/>
      <c r="H16709"/>
      <c r="J16709"/>
    </row>
    <row r="16710" spans="1:10" x14ac:dyDescent="0.25">
      <c r="A16710"/>
      <c r="C16710"/>
      <c r="D16710"/>
      <c r="E16710"/>
      <c r="F16710"/>
      <c r="G16710"/>
      <c r="H16710"/>
      <c r="J16710"/>
    </row>
    <row r="16711" spans="1:10" x14ac:dyDescent="0.25">
      <c r="A16711"/>
      <c r="C16711"/>
      <c r="D16711"/>
      <c r="E16711"/>
      <c r="F16711"/>
      <c r="G16711"/>
      <c r="H16711"/>
      <c r="J16711"/>
    </row>
    <row r="16712" spans="1:10" x14ac:dyDescent="0.25">
      <c r="A16712"/>
      <c r="C16712"/>
      <c r="D16712"/>
      <c r="E16712"/>
      <c r="F16712"/>
      <c r="G16712"/>
      <c r="H16712"/>
      <c r="J16712"/>
    </row>
    <row r="16713" spans="1:10" x14ac:dyDescent="0.25">
      <c r="A16713"/>
      <c r="C16713"/>
      <c r="D16713"/>
      <c r="E16713"/>
      <c r="F16713"/>
      <c r="G16713"/>
      <c r="H16713"/>
      <c r="J16713"/>
    </row>
    <row r="16714" spans="1:10" x14ac:dyDescent="0.25">
      <c r="A16714"/>
      <c r="C16714"/>
      <c r="D16714"/>
      <c r="E16714"/>
      <c r="F16714"/>
      <c r="G16714"/>
      <c r="H16714"/>
      <c r="J16714"/>
    </row>
    <row r="16715" spans="1:10" x14ac:dyDescent="0.25">
      <c r="A16715"/>
      <c r="C16715"/>
      <c r="D16715"/>
      <c r="E16715"/>
      <c r="F16715"/>
      <c r="G16715"/>
      <c r="H16715"/>
      <c r="J16715"/>
    </row>
    <row r="16716" spans="1:10" x14ac:dyDescent="0.25">
      <c r="A16716"/>
      <c r="C16716"/>
      <c r="D16716"/>
      <c r="E16716"/>
      <c r="F16716"/>
      <c r="G16716"/>
      <c r="H16716"/>
      <c r="J16716"/>
    </row>
    <row r="16717" spans="1:10" x14ac:dyDescent="0.25">
      <c r="A16717"/>
      <c r="C16717"/>
      <c r="D16717"/>
      <c r="E16717"/>
      <c r="F16717"/>
      <c r="G16717"/>
      <c r="H16717"/>
      <c r="J16717"/>
    </row>
    <row r="16718" spans="1:10" x14ac:dyDescent="0.25">
      <c r="A16718"/>
      <c r="C16718"/>
      <c r="D16718"/>
      <c r="E16718"/>
      <c r="F16718"/>
      <c r="G16718"/>
      <c r="H16718"/>
      <c r="J16718"/>
    </row>
    <row r="16719" spans="1:10" x14ac:dyDescent="0.25">
      <c r="A16719"/>
      <c r="C16719"/>
      <c r="D16719"/>
      <c r="E16719"/>
      <c r="F16719"/>
      <c r="G16719"/>
      <c r="H16719"/>
      <c r="J16719"/>
    </row>
    <row r="16720" spans="1:10" x14ac:dyDescent="0.25">
      <c r="A16720"/>
      <c r="C16720"/>
      <c r="D16720"/>
      <c r="E16720"/>
      <c r="F16720"/>
      <c r="G16720"/>
      <c r="H16720"/>
      <c r="J16720"/>
    </row>
    <row r="16721" spans="1:10" x14ac:dyDescent="0.25">
      <c r="A16721"/>
      <c r="C16721"/>
      <c r="D16721"/>
      <c r="E16721"/>
      <c r="F16721"/>
      <c r="G16721"/>
      <c r="H16721"/>
      <c r="J16721"/>
    </row>
    <row r="16722" spans="1:10" x14ac:dyDescent="0.25">
      <c r="A16722"/>
      <c r="C16722"/>
      <c r="D16722"/>
      <c r="E16722"/>
      <c r="F16722"/>
      <c r="G16722"/>
      <c r="H16722"/>
      <c r="J16722"/>
    </row>
    <row r="16723" spans="1:10" x14ac:dyDescent="0.25">
      <c r="A16723"/>
      <c r="C16723"/>
      <c r="D16723"/>
      <c r="E16723"/>
      <c r="F16723"/>
      <c r="G16723"/>
      <c r="H16723"/>
      <c r="J16723"/>
    </row>
    <row r="16724" spans="1:10" x14ac:dyDescent="0.25">
      <c r="A16724"/>
      <c r="C16724"/>
      <c r="D16724"/>
      <c r="E16724"/>
      <c r="F16724"/>
      <c r="G16724"/>
      <c r="H16724"/>
      <c r="J16724"/>
    </row>
    <row r="16725" spans="1:10" x14ac:dyDescent="0.25">
      <c r="A16725"/>
      <c r="C16725"/>
      <c r="D16725"/>
      <c r="E16725"/>
      <c r="F16725"/>
      <c r="G16725"/>
      <c r="H16725"/>
      <c r="J16725"/>
    </row>
    <row r="16726" spans="1:10" x14ac:dyDescent="0.25">
      <c r="A16726"/>
      <c r="C16726"/>
      <c r="D16726"/>
      <c r="E16726"/>
      <c r="F16726"/>
      <c r="G16726"/>
      <c r="H16726"/>
      <c r="J16726"/>
    </row>
    <row r="16727" spans="1:10" x14ac:dyDescent="0.25">
      <c r="A16727"/>
      <c r="C16727"/>
      <c r="D16727"/>
      <c r="E16727"/>
      <c r="F16727"/>
      <c r="G16727"/>
      <c r="H16727"/>
      <c r="J16727"/>
    </row>
    <row r="16728" spans="1:10" x14ac:dyDescent="0.25">
      <c r="A16728"/>
      <c r="C16728"/>
      <c r="D16728"/>
      <c r="E16728"/>
      <c r="F16728"/>
      <c r="G16728"/>
      <c r="H16728"/>
      <c r="J16728"/>
    </row>
    <row r="16729" spans="1:10" x14ac:dyDescent="0.25">
      <c r="A16729"/>
      <c r="C16729"/>
      <c r="D16729"/>
      <c r="E16729"/>
      <c r="F16729"/>
      <c r="G16729"/>
      <c r="H16729"/>
      <c r="J16729"/>
    </row>
    <row r="16730" spans="1:10" x14ac:dyDescent="0.25">
      <c r="A16730"/>
      <c r="C16730"/>
      <c r="D16730"/>
      <c r="E16730"/>
      <c r="F16730"/>
      <c r="G16730"/>
      <c r="H16730"/>
      <c r="J16730"/>
    </row>
    <row r="16731" spans="1:10" x14ac:dyDescent="0.25">
      <c r="A16731"/>
      <c r="C16731"/>
      <c r="D16731"/>
      <c r="E16731"/>
      <c r="F16731"/>
      <c r="G16731"/>
      <c r="H16731"/>
      <c r="J16731"/>
    </row>
    <row r="16732" spans="1:10" x14ac:dyDescent="0.25">
      <c r="A16732"/>
      <c r="C16732"/>
      <c r="D16732"/>
      <c r="E16732"/>
      <c r="F16732"/>
      <c r="G16732"/>
      <c r="H16732"/>
      <c r="J16732"/>
    </row>
    <row r="16733" spans="1:10" x14ac:dyDescent="0.25">
      <c r="A16733"/>
      <c r="C16733"/>
      <c r="D16733"/>
      <c r="E16733"/>
      <c r="F16733"/>
      <c r="G16733"/>
      <c r="H16733"/>
      <c r="J16733"/>
    </row>
    <row r="16734" spans="1:10" x14ac:dyDescent="0.25">
      <c r="A16734"/>
      <c r="C16734"/>
      <c r="D16734"/>
      <c r="E16734"/>
      <c r="F16734"/>
      <c r="G16734"/>
      <c r="H16734"/>
      <c r="J16734"/>
    </row>
    <row r="16735" spans="1:10" x14ac:dyDescent="0.25">
      <c r="A16735"/>
      <c r="C16735"/>
      <c r="D16735"/>
      <c r="E16735"/>
      <c r="F16735"/>
      <c r="G16735"/>
      <c r="H16735"/>
      <c r="J16735"/>
    </row>
    <row r="16736" spans="1:10" x14ac:dyDescent="0.25">
      <c r="A16736"/>
      <c r="C16736"/>
      <c r="D16736"/>
      <c r="E16736"/>
      <c r="F16736"/>
      <c r="G16736"/>
      <c r="H16736"/>
      <c r="J16736"/>
    </row>
    <row r="16737" spans="1:10" x14ac:dyDescent="0.25">
      <c r="A16737"/>
      <c r="C16737"/>
      <c r="D16737"/>
      <c r="E16737"/>
      <c r="F16737"/>
      <c r="G16737"/>
      <c r="H16737"/>
      <c r="J16737"/>
    </row>
    <row r="16738" spans="1:10" x14ac:dyDescent="0.25">
      <c r="A16738"/>
      <c r="C16738"/>
      <c r="D16738"/>
      <c r="E16738"/>
      <c r="F16738"/>
      <c r="G16738"/>
      <c r="H16738"/>
      <c r="J16738"/>
    </row>
    <row r="16739" spans="1:10" x14ac:dyDescent="0.25">
      <c r="A16739"/>
      <c r="C16739"/>
      <c r="D16739"/>
      <c r="E16739"/>
      <c r="F16739"/>
      <c r="G16739"/>
      <c r="H16739"/>
      <c r="J16739"/>
    </row>
    <row r="16740" spans="1:10" x14ac:dyDescent="0.25">
      <c r="A16740"/>
      <c r="C16740"/>
      <c r="D16740"/>
      <c r="E16740"/>
      <c r="F16740"/>
      <c r="G16740"/>
      <c r="H16740"/>
      <c r="J16740"/>
    </row>
    <row r="16741" spans="1:10" x14ac:dyDescent="0.25">
      <c r="A16741"/>
      <c r="C16741"/>
      <c r="D16741"/>
      <c r="E16741"/>
      <c r="F16741"/>
      <c r="G16741"/>
      <c r="H16741"/>
      <c r="J16741"/>
    </row>
    <row r="16742" spans="1:10" x14ac:dyDescent="0.25">
      <c r="A16742"/>
      <c r="C16742"/>
      <c r="D16742"/>
      <c r="E16742"/>
      <c r="F16742"/>
      <c r="G16742"/>
      <c r="H16742"/>
      <c r="J16742"/>
    </row>
    <row r="16743" spans="1:10" x14ac:dyDescent="0.25">
      <c r="A16743"/>
      <c r="C16743"/>
      <c r="D16743"/>
      <c r="E16743"/>
      <c r="F16743"/>
      <c r="G16743"/>
      <c r="H16743"/>
      <c r="J16743"/>
    </row>
    <row r="16744" spans="1:10" x14ac:dyDescent="0.25">
      <c r="A16744"/>
      <c r="C16744"/>
      <c r="D16744"/>
      <c r="E16744"/>
      <c r="F16744"/>
      <c r="G16744"/>
      <c r="H16744"/>
      <c r="J16744"/>
    </row>
    <row r="16745" spans="1:10" x14ac:dyDescent="0.25">
      <c r="A16745"/>
      <c r="C16745"/>
      <c r="D16745"/>
      <c r="E16745"/>
      <c r="F16745"/>
      <c r="G16745"/>
      <c r="H16745"/>
      <c r="J16745"/>
    </row>
    <row r="16746" spans="1:10" x14ac:dyDescent="0.25">
      <c r="A16746"/>
      <c r="C16746"/>
      <c r="D16746"/>
      <c r="E16746"/>
      <c r="F16746"/>
      <c r="G16746"/>
      <c r="H16746"/>
      <c r="J16746"/>
    </row>
    <row r="16747" spans="1:10" x14ac:dyDescent="0.25">
      <c r="A16747"/>
      <c r="C16747"/>
      <c r="D16747"/>
      <c r="E16747"/>
      <c r="F16747"/>
      <c r="G16747"/>
      <c r="H16747"/>
      <c r="J16747"/>
    </row>
    <row r="16748" spans="1:10" x14ac:dyDescent="0.25">
      <c r="A16748"/>
      <c r="C16748"/>
      <c r="D16748"/>
      <c r="E16748"/>
      <c r="F16748"/>
      <c r="G16748"/>
      <c r="H16748"/>
      <c r="J16748"/>
    </row>
    <row r="16749" spans="1:10" x14ac:dyDescent="0.25">
      <c r="A16749"/>
      <c r="C16749"/>
      <c r="D16749"/>
      <c r="E16749"/>
      <c r="F16749"/>
      <c r="G16749"/>
      <c r="H16749"/>
      <c r="J16749"/>
    </row>
    <row r="16750" spans="1:10" x14ac:dyDescent="0.25">
      <c r="A16750"/>
      <c r="C16750"/>
      <c r="D16750"/>
      <c r="E16750"/>
      <c r="F16750"/>
      <c r="G16750"/>
      <c r="H16750"/>
      <c r="J16750"/>
    </row>
    <row r="16751" spans="1:10" x14ac:dyDescent="0.25">
      <c r="A16751"/>
      <c r="C16751"/>
      <c r="D16751"/>
      <c r="E16751"/>
      <c r="F16751"/>
      <c r="G16751"/>
      <c r="H16751"/>
      <c r="J16751"/>
    </row>
    <row r="16752" spans="1:10" x14ac:dyDescent="0.25">
      <c r="A16752"/>
      <c r="C16752"/>
      <c r="D16752"/>
      <c r="E16752"/>
      <c r="F16752"/>
      <c r="G16752"/>
      <c r="H16752"/>
      <c r="J16752"/>
    </row>
    <row r="16753" spans="1:10" x14ac:dyDescent="0.25">
      <c r="A16753"/>
      <c r="C16753"/>
      <c r="D16753"/>
      <c r="E16753"/>
      <c r="F16753"/>
      <c r="G16753"/>
      <c r="H16753"/>
      <c r="J16753"/>
    </row>
    <row r="16754" spans="1:10" x14ac:dyDescent="0.25">
      <c r="A16754"/>
      <c r="C16754"/>
      <c r="D16754"/>
      <c r="E16754"/>
      <c r="F16754"/>
      <c r="G16754"/>
      <c r="H16754"/>
      <c r="J16754"/>
    </row>
    <row r="16755" spans="1:10" x14ac:dyDescent="0.25">
      <c r="A16755"/>
      <c r="C16755"/>
      <c r="D16755"/>
      <c r="E16755"/>
      <c r="F16755"/>
      <c r="G16755"/>
      <c r="H16755"/>
      <c r="J16755"/>
    </row>
    <row r="16756" spans="1:10" x14ac:dyDescent="0.25">
      <c r="A16756"/>
      <c r="C16756"/>
      <c r="D16756"/>
      <c r="E16756"/>
      <c r="F16756"/>
      <c r="G16756"/>
      <c r="H16756"/>
      <c r="J16756"/>
    </row>
    <row r="16757" spans="1:10" x14ac:dyDescent="0.25">
      <c r="A16757"/>
      <c r="C16757"/>
      <c r="D16757"/>
      <c r="E16757"/>
      <c r="F16757"/>
      <c r="G16757"/>
      <c r="H16757"/>
      <c r="J16757"/>
    </row>
    <row r="16758" spans="1:10" x14ac:dyDescent="0.25">
      <c r="A16758"/>
      <c r="C16758"/>
      <c r="D16758"/>
      <c r="E16758"/>
      <c r="F16758"/>
      <c r="G16758"/>
      <c r="H16758"/>
      <c r="J16758"/>
    </row>
    <row r="16759" spans="1:10" x14ac:dyDescent="0.25">
      <c r="A16759"/>
      <c r="C16759"/>
      <c r="D16759"/>
      <c r="E16759"/>
      <c r="F16759"/>
      <c r="G16759"/>
      <c r="H16759"/>
      <c r="J16759"/>
    </row>
    <row r="16760" spans="1:10" x14ac:dyDescent="0.25">
      <c r="A16760"/>
      <c r="C16760"/>
      <c r="D16760"/>
      <c r="E16760"/>
      <c r="F16760"/>
      <c r="G16760"/>
      <c r="H16760"/>
      <c r="J16760"/>
    </row>
    <row r="16761" spans="1:10" x14ac:dyDescent="0.25">
      <c r="A16761"/>
      <c r="C16761"/>
      <c r="D16761"/>
      <c r="E16761"/>
      <c r="F16761"/>
      <c r="G16761"/>
      <c r="H16761"/>
      <c r="J16761"/>
    </row>
    <row r="16762" spans="1:10" x14ac:dyDescent="0.25">
      <c r="A16762"/>
      <c r="C16762"/>
      <c r="D16762"/>
      <c r="E16762"/>
      <c r="F16762"/>
      <c r="G16762"/>
      <c r="H16762"/>
      <c r="J16762"/>
    </row>
    <row r="16763" spans="1:10" x14ac:dyDescent="0.25">
      <c r="A16763"/>
      <c r="C16763"/>
      <c r="D16763"/>
      <c r="E16763"/>
      <c r="F16763"/>
      <c r="G16763"/>
      <c r="H16763"/>
      <c r="J16763"/>
    </row>
    <row r="16764" spans="1:10" x14ac:dyDescent="0.25">
      <c r="A16764"/>
      <c r="C16764"/>
      <c r="D16764"/>
      <c r="E16764"/>
      <c r="F16764"/>
      <c r="G16764"/>
      <c r="H16764"/>
      <c r="J16764"/>
    </row>
    <row r="16765" spans="1:10" x14ac:dyDescent="0.25">
      <c r="A16765"/>
      <c r="C16765"/>
      <c r="D16765"/>
      <c r="E16765"/>
      <c r="F16765"/>
      <c r="G16765"/>
      <c r="H16765"/>
      <c r="J16765"/>
    </row>
    <row r="16766" spans="1:10" x14ac:dyDescent="0.25">
      <c r="A16766"/>
      <c r="C16766"/>
      <c r="D16766"/>
      <c r="E16766"/>
      <c r="F16766"/>
      <c r="G16766"/>
      <c r="H16766"/>
      <c r="J16766"/>
    </row>
    <row r="16767" spans="1:10" x14ac:dyDescent="0.25">
      <c r="A16767"/>
      <c r="C16767"/>
      <c r="D16767"/>
      <c r="E16767"/>
      <c r="F16767"/>
      <c r="G16767"/>
      <c r="H16767"/>
      <c r="J16767"/>
    </row>
    <row r="16768" spans="1:10" x14ac:dyDescent="0.25">
      <c r="A16768"/>
      <c r="C16768"/>
      <c r="D16768"/>
      <c r="E16768"/>
      <c r="F16768"/>
      <c r="G16768"/>
      <c r="H16768"/>
      <c r="J16768"/>
    </row>
    <row r="16769" spans="1:10" x14ac:dyDescent="0.25">
      <c r="A16769"/>
      <c r="C16769"/>
      <c r="D16769"/>
      <c r="E16769"/>
      <c r="F16769"/>
      <c r="G16769"/>
      <c r="H16769"/>
      <c r="J16769"/>
    </row>
    <row r="16770" spans="1:10" x14ac:dyDescent="0.25">
      <c r="A16770"/>
      <c r="C16770"/>
      <c r="D16770"/>
      <c r="E16770"/>
      <c r="F16770"/>
      <c r="G16770"/>
      <c r="H16770"/>
      <c r="J16770"/>
    </row>
    <row r="16771" spans="1:10" x14ac:dyDescent="0.25">
      <c r="A16771"/>
      <c r="C16771"/>
      <c r="D16771"/>
      <c r="E16771"/>
      <c r="F16771"/>
      <c r="G16771"/>
      <c r="H16771"/>
      <c r="J16771"/>
    </row>
    <row r="16772" spans="1:10" x14ac:dyDescent="0.25">
      <c r="A16772"/>
      <c r="C16772"/>
      <c r="D16772"/>
      <c r="E16772"/>
      <c r="F16772"/>
      <c r="G16772"/>
      <c r="H16772"/>
      <c r="J16772"/>
    </row>
    <row r="16773" spans="1:10" x14ac:dyDescent="0.25">
      <c r="A16773"/>
      <c r="C16773"/>
      <c r="D16773"/>
      <c r="E16773"/>
      <c r="F16773"/>
      <c r="G16773"/>
      <c r="H16773"/>
      <c r="J16773"/>
    </row>
    <row r="16774" spans="1:10" x14ac:dyDescent="0.25">
      <c r="A16774"/>
      <c r="C16774"/>
      <c r="D16774"/>
      <c r="E16774"/>
      <c r="F16774"/>
      <c r="G16774"/>
      <c r="H16774"/>
      <c r="J16774"/>
    </row>
    <row r="16775" spans="1:10" x14ac:dyDescent="0.25">
      <c r="A16775"/>
      <c r="C16775"/>
      <c r="D16775"/>
      <c r="E16775"/>
      <c r="F16775"/>
      <c r="G16775"/>
      <c r="H16775"/>
      <c r="J16775"/>
    </row>
    <row r="16776" spans="1:10" x14ac:dyDescent="0.25">
      <c r="A16776"/>
      <c r="C16776"/>
      <c r="D16776"/>
      <c r="E16776"/>
      <c r="F16776"/>
      <c r="G16776"/>
      <c r="H16776"/>
      <c r="J16776"/>
    </row>
    <row r="16777" spans="1:10" x14ac:dyDescent="0.25">
      <c r="A16777"/>
      <c r="C16777"/>
      <c r="D16777"/>
      <c r="E16777"/>
      <c r="F16777"/>
      <c r="G16777"/>
      <c r="H16777"/>
      <c r="J16777"/>
    </row>
    <row r="16778" spans="1:10" x14ac:dyDescent="0.25">
      <c r="A16778"/>
      <c r="C16778"/>
      <c r="D16778"/>
      <c r="E16778"/>
      <c r="F16778"/>
      <c r="G16778"/>
      <c r="H16778"/>
      <c r="J16778"/>
    </row>
    <row r="16779" spans="1:10" x14ac:dyDescent="0.25">
      <c r="A16779"/>
      <c r="C16779"/>
      <c r="D16779"/>
      <c r="E16779"/>
      <c r="F16779"/>
      <c r="G16779"/>
      <c r="H16779"/>
      <c r="J16779"/>
    </row>
    <row r="16780" spans="1:10" x14ac:dyDescent="0.25">
      <c r="A16780"/>
      <c r="C16780"/>
      <c r="D16780"/>
      <c r="E16780"/>
      <c r="F16780"/>
      <c r="G16780"/>
      <c r="H16780"/>
      <c r="J16780"/>
    </row>
    <row r="16781" spans="1:10" x14ac:dyDescent="0.25">
      <c r="A16781"/>
      <c r="C16781"/>
      <c r="D16781"/>
      <c r="E16781"/>
      <c r="F16781"/>
      <c r="G16781"/>
      <c r="H16781"/>
      <c r="J16781"/>
    </row>
    <row r="16782" spans="1:10" x14ac:dyDescent="0.25">
      <c r="A16782"/>
      <c r="C16782"/>
      <c r="D16782"/>
      <c r="E16782"/>
      <c r="F16782"/>
      <c r="G16782"/>
      <c r="H16782"/>
      <c r="J16782"/>
    </row>
    <row r="16783" spans="1:10" x14ac:dyDescent="0.25">
      <c r="A16783"/>
      <c r="C16783"/>
      <c r="D16783"/>
      <c r="E16783"/>
      <c r="F16783"/>
      <c r="G16783"/>
      <c r="H16783"/>
      <c r="J16783"/>
    </row>
    <row r="16784" spans="1:10" x14ac:dyDescent="0.25">
      <c r="A16784"/>
      <c r="C16784"/>
      <c r="D16784"/>
      <c r="E16784"/>
      <c r="F16784"/>
      <c r="G16784"/>
      <c r="H16784"/>
      <c r="J16784"/>
    </row>
    <row r="16785" spans="1:10" x14ac:dyDescent="0.25">
      <c r="A16785"/>
      <c r="C16785"/>
      <c r="D16785"/>
      <c r="E16785"/>
      <c r="F16785"/>
      <c r="G16785"/>
      <c r="H16785"/>
      <c r="J16785"/>
    </row>
    <row r="16786" spans="1:10" x14ac:dyDescent="0.25">
      <c r="A16786"/>
      <c r="C16786"/>
      <c r="D16786"/>
      <c r="E16786"/>
      <c r="F16786"/>
      <c r="G16786"/>
      <c r="H16786"/>
      <c r="J16786"/>
    </row>
    <row r="16787" spans="1:10" x14ac:dyDescent="0.25">
      <c r="A16787"/>
      <c r="C16787"/>
      <c r="D16787"/>
      <c r="E16787"/>
      <c r="F16787"/>
      <c r="G16787"/>
      <c r="H16787"/>
      <c r="J16787"/>
    </row>
    <row r="16788" spans="1:10" x14ac:dyDescent="0.25">
      <c r="A16788"/>
      <c r="C16788"/>
      <c r="D16788"/>
      <c r="E16788"/>
      <c r="F16788"/>
      <c r="G16788"/>
      <c r="H16788"/>
      <c r="J16788"/>
    </row>
    <row r="16789" spans="1:10" x14ac:dyDescent="0.25">
      <c r="A16789"/>
      <c r="C16789"/>
      <c r="D16789"/>
      <c r="E16789"/>
      <c r="F16789"/>
      <c r="G16789"/>
      <c r="H16789"/>
      <c r="J16789"/>
    </row>
    <row r="16790" spans="1:10" x14ac:dyDescent="0.25">
      <c r="A16790"/>
      <c r="C16790"/>
      <c r="D16790"/>
      <c r="E16790"/>
      <c r="F16790"/>
      <c r="G16790"/>
      <c r="H16790"/>
      <c r="J16790"/>
    </row>
    <row r="16791" spans="1:10" x14ac:dyDescent="0.25">
      <c r="A16791"/>
      <c r="C16791"/>
      <c r="D16791"/>
      <c r="E16791"/>
      <c r="F16791"/>
      <c r="G16791"/>
      <c r="H16791"/>
      <c r="J16791"/>
    </row>
    <row r="16792" spans="1:10" x14ac:dyDescent="0.25">
      <c r="A16792"/>
      <c r="C16792"/>
      <c r="D16792"/>
      <c r="E16792"/>
      <c r="F16792"/>
      <c r="G16792"/>
      <c r="H16792"/>
      <c r="J16792"/>
    </row>
    <row r="16793" spans="1:10" x14ac:dyDescent="0.25">
      <c r="A16793"/>
      <c r="C16793"/>
      <c r="D16793"/>
      <c r="E16793"/>
      <c r="F16793"/>
      <c r="G16793"/>
      <c r="H16793"/>
      <c r="J16793"/>
    </row>
    <row r="16794" spans="1:10" x14ac:dyDescent="0.25">
      <c r="A16794"/>
      <c r="C16794"/>
      <c r="D16794"/>
      <c r="E16794"/>
      <c r="F16794"/>
      <c r="G16794"/>
      <c r="H16794"/>
      <c r="J16794"/>
    </row>
    <row r="16795" spans="1:10" x14ac:dyDescent="0.25">
      <c r="A16795"/>
      <c r="C16795"/>
      <c r="D16795"/>
      <c r="E16795"/>
      <c r="F16795"/>
      <c r="G16795"/>
      <c r="H16795"/>
      <c r="J16795"/>
    </row>
    <row r="16796" spans="1:10" x14ac:dyDescent="0.25">
      <c r="A16796"/>
      <c r="C16796"/>
      <c r="D16796"/>
      <c r="E16796"/>
      <c r="F16796"/>
      <c r="G16796"/>
      <c r="H16796"/>
      <c r="J16796"/>
    </row>
    <row r="16797" spans="1:10" x14ac:dyDescent="0.25">
      <c r="A16797"/>
      <c r="C16797"/>
      <c r="D16797"/>
      <c r="E16797"/>
      <c r="F16797"/>
      <c r="G16797"/>
      <c r="H16797"/>
      <c r="J16797"/>
    </row>
    <row r="16798" spans="1:10" x14ac:dyDescent="0.25">
      <c r="A16798"/>
      <c r="C16798"/>
      <c r="D16798"/>
      <c r="E16798"/>
      <c r="F16798"/>
      <c r="G16798"/>
      <c r="H16798"/>
      <c r="J16798"/>
    </row>
    <row r="16799" spans="1:10" x14ac:dyDescent="0.25">
      <c r="A16799"/>
      <c r="C16799"/>
      <c r="D16799"/>
      <c r="E16799"/>
      <c r="F16799"/>
      <c r="G16799"/>
      <c r="H16799"/>
      <c r="J16799"/>
    </row>
    <row r="16800" spans="1:10" x14ac:dyDescent="0.25">
      <c r="A16800"/>
      <c r="C16800"/>
      <c r="D16800"/>
      <c r="E16800"/>
      <c r="F16800"/>
      <c r="G16800"/>
      <c r="H16800"/>
      <c r="J16800"/>
    </row>
    <row r="16801" spans="1:10" x14ac:dyDescent="0.25">
      <c r="A16801"/>
      <c r="C16801"/>
      <c r="D16801"/>
      <c r="E16801"/>
      <c r="F16801"/>
      <c r="G16801"/>
      <c r="H16801"/>
      <c r="J16801"/>
    </row>
    <row r="16802" spans="1:10" x14ac:dyDescent="0.25">
      <c r="A16802"/>
      <c r="C16802"/>
      <c r="D16802"/>
      <c r="E16802"/>
      <c r="F16802"/>
      <c r="G16802"/>
      <c r="H16802"/>
      <c r="J16802"/>
    </row>
    <row r="16803" spans="1:10" x14ac:dyDescent="0.25">
      <c r="A16803"/>
      <c r="C16803"/>
      <c r="D16803"/>
      <c r="E16803"/>
      <c r="F16803"/>
      <c r="G16803"/>
      <c r="H16803"/>
      <c r="J16803"/>
    </row>
    <row r="16804" spans="1:10" x14ac:dyDescent="0.25">
      <c r="A16804"/>
      <c r="C16804"/>
      <c r="D16804"/>
      <c r="E16804"/>
      <c r="F16804"/>
      <c r="G16804"/>
      <c r="H16804"/>
      <c r="J16804"/>
    </row>
    <row r="16805" spans="1:10" x14ac:dyDescent="0.25">
      <c r="A16805"/>
      <c r="C16805"/>
      <c r="D16805"/>
      <c r="E16805"/>
      <c r="F16805"/>
      <c r="G16805"/>
      <c r="H16805"/>
      <c r="J16805"/>
    </row>
    <row r="16806" spans="1:10" x14ac:dyDescent="0.25">
      <c r="A16806"/>
      <c r="C16806"/>
      <c r="D16806"/>
      <c r="E16806"/>
      <c r="F16806"/>
      <c r="G16806"/>
      <c r="H16806"/>
      <c r="J16806"/>
    </row>
    <row r="16807" spans="1:10" x14ac:dyDescent="0.25">
      <c r="A16807"/>
      <c r="C16807"/>
      <c r="D16807"/>
      <c r="E16807"/>
      <c r="F16807"/>
      <c r="G16807"/>
      <c r="H16807"/>
      <c r="J16807"/>
    </row>
    <row r="16808" spans="1:10" x14ac:dyDescent="0.25">
      <c r="A16808"/>
      <c r="C16808"/>
      <c r="D16808"/>
      <c r="E16808"/>
      <c r="F16808"/>
      <c r="G16808"/>
      <c r="H16808"/>
      <c r="J16808"/>
    </row>
    <row r="16809" spans="1:10" x14ac:dyDescent="0.25">
      <c r="A16809"/>
      <c r="C16809"/>
      <c r="D16809"/>
      <c r="E16809"/>
      <c r="F16809"/>
      <c r="G16809"/>
      <c r="H16809"/>
      <c r="J16809"/>
    </row>
    <row r="16810" spans="1:10" x14ac:dyDescent="0.25">
      <c r="A16810"/>
      <c r="C16810"/>
      <c r="D16810"/>
      <c r="E16810"/>
      <c r="F16810"/>
      <c r="G16810"/>
      <c r="H16810"/>
      <c r="J16810"/>
    </row>
    <row r="16811" spans="1:10" x14ac:dyDescent="0.25">
      <c r="A16811"/>
      <c r="C16811"/>
      <c r="D16811"/>
      <c r="E16811"/>
      <c r="F16811"/>
      <c r="G16811"/>
      <c r="H16811"/>
      <c r="J16811"/>
    </row>
    <row r="16812" spans="1:10" x14ac:dyDescent="0.25">
      <c r="A16812"/>
      <c r="C16812"/>
      <c r="D16812"/>
      <c r="E16812"/>
      <c r="F16812"/>
      <c r="G16812"/>
      <c r="H16812"/>
      <c r="J16812"/>
    </row>
    <row r="16813" spans="1:10" x14ac:dyDescent="0.25">
      <c r="A16813"/>
      <c r="C16813"/>
      <c r="D16813"/>
      <c r="E16813"/>
      <c r="F16813"/>
      <c r="G16813"/>
      <c r="H16813"/>
      <c r="J16813"/>
    </row>
    <row r="16814" spans="1:10" x14ac:dyDescent="0.25">
      <c r="A16814"/>
      <c r="C16814"/>
      <c r="D16814"/>
      <c r="E16814"/>
      <c r="F16814"/>
      <c r="G16814"/>
      <c r="H16814"/>
      <c r="J16814"/>
    </row>
    <row r="16815" spans="1:10" x14ac:dyDescent="0.25">
      <c r="A16815"/>
      <c r="C16815"/>
      <c r="D16815"/>
      <c r="E16815"/>
      <c r="F16815"/>
      <c r="G16815"/>
      <c r="H16815"/>
      <c r="J16815"/>
    </row>
    <row r="16816" spans="1:10" x14ac:dyDescent="0.25">
      <c r="A16816"/>
      <c r="C16816"/>
      <c r="D16816"/>
      <c r="E16816"/>
      <c r="F16816"/>
      <c r="G16816"/>
      <c r="H16816"/>
      <c r="J16816"/>
    </row>
    <row r="16817" spans="1:10" x14ac:dyDescent="0.25">
      <c r="A16817"/>
      <c r="C16817"/>
      <c r="D16817"/>
      <c r="E16817"/>
      <c r="F16817"/>
      <c r="G16817"/>
      <c r="H16817"/>
      <c r="J16817"/>
    </row>
    <row r="16818" spans="1:10" x14ac:dyDescent="0.25">
      <c r="A16818"/>
      <c r="C16818"/>
      <c r="D16818"/>
      <c r="E16818"/>
      <c r="F16818"/>
      <c r="G16818"/>
      <c r="H16818"/>
      <c r="J16818"/>
    </row>
    <row r="16819" spans="1:10" x14ac:dyDescent="0.25">
      <c r="A16819"/>
      <c r="C16819"/>
      <c r="D16819"/>
      <c r="E16819"/>
      <c r="F16819"/>
      <c r="G16819"/>
      <c r="H16819"/>
      <c r="J16819"/>
    </row>
    <row r="16820" spans="1:10" x14ac:dyDescent="0.25">
      <c r="A16820"/>
      <c r="C16820"/>
      <c r="D16820"/>
      <c r="E16820"/>
      <c r="F16820"/>
      <c r="G16820"/>
      <c r="H16820"/>
      <c r="J16820"/>
    </row>
    <row r="16821" spans="1:10" x14ac:dyDescent="0.25">
      <c r="A16821"/>
      <c r="C16821"/>
      <c r="D16821"/>
      <c r="E16821"/>
      <c r="F16821"/>
      <c r="G16821"/>
      <c r="H16821"/>
      <c r="J16821"/>
    </row>
    <row r="16822" spans="1:10" x14ac:dyDescent="0.25">
      <c r="A16822"/>
      <c r="C16822"/>
      <c r="D16822"/>
      <c r="E16822"/>
      <c r="F16822"/>
      <c r="G16822"/>
      <c r="H16822"/>
      <c r="J16822"/>
    </row>
    <row r="16823" spans="1:10" x14ac:dyDescent="0.25">
      <c r="A16823"/>
      <c r="C16823"/>
      <c r="D16823"/>
      <c r="E16823"/>
      <c r="F16823"/>
      <c r="G16823"/>
      <c r="H16823"/>
      <c r="J16823"/>
    </row>
    <row r="16824" spans="1:10" x14ac:dyDescent="0.25">
      <c r="A16824"/>
      <c r="C16824"/>
      <c r="D16824"/>
      <c r="E16824"/>
      <c r="F16824"/>
      <c r="G16824"/>
      <c r="H16824"/>
      <c r="J16824"/>
    </row>
    <row r="16825" spans="1:10" x14ac:dyDescent="0.25">
      <c r="A16825"/>
      <c r="C16825"/>
      <c r="D16825"/>
      <c r="E16825"/>
      <c r="F16825"/>
      <c r="G16825"/>
      <c r="H16825"/>
      <c r="J16825"/>
    </row>
    <row r="16826" spans="1:10" x14ac:dyDescent="0.25">
      <c r="A16826"/>
      <c r="C16826"/>
      <c r="D16826"/>
      <c r="E16826"/>
      <c r="F16826"/>
      <c r="G16826"/>
      <c r="H16826"/>
      <c r="J16826"/>
    </row>
    <row r="16827" spans="1:10" x14ac:dyDescent="0.25">
      <c r="A16827"/>
      <c r="C16827"/>
      <c r="D16827"/>
      <c r="E16827"/>
      <c r="F16827"/>
      <c r="G16827"/>
      <c r="H16827"/>
      <c r="J16827"/>
    </row>
    <row r="16828" spans="1:10" x14ac:dyDescent="0.25">
      <c r="A16828"/>
      <c r="C16828"/>
      <c r="D16828"/>
      <c r="E16828"/>
      <c r="F16828"/>
      <c r="G16828"/>
      <c r="H16828"/>
      <c r="J16828"/>
    </row>
    <row r="16829" spans="1:10" x14ac:dyDescent="0.25">
      <c r="A16829"/>
      <c r="C16829"/>
      <c r="D16829"/>
      <c r="E16829"/>
      <c r="F16829"/>
      <c r="G16829"/>
      <c r="H16829"/>
      <c r="J16829"/>
    </row>
    <row r="16830" spans="1:10" x14ac:dyDescent="0.25">
      <c r="A16830"/>
      <c r="C16830"/>
      <c r="D16830"/>
      <c r="E16830"/>
      <c r="F16830"/>
      <c r="G16830"/>
      <c r="H16830"/>
      <c r="J16830"/>
    </row>
    <row r="16831" spans="1:10" x14ac:dyDescent="0.25">
      <c r="A16831"/>
      <c r="C16831"/>
      <c r="D16831"/>
      <c r="E16831"/>
      <c r="F16831"/>
      <c r="G16831"/>
      <c r="H16831"/>
      <c r="J16831"/>
    </row>
    <row r="16832" spans="1:10" x14ac:dyDescent="0.25">
      <c r="A16832"/>
      <c r="C16832"/>
      <c r="D16832"/>
      <c r="E16832"/>
      <c r="F16832"/>
      <c r="G16832"/>
      <c r="H16832"/>
      <c r="J16832"/>
    </row>
    <row r="16833" spans="1:10" x14ac:dyDescent="0.25">
      <c r="A16833"/>
      <c r="C16833"/>
      <c r="D16833"/>
      <c r="E16833"/>
      <c r="F16833"/>
      <c r="G16833"/>
      <c r="H16833"/>
      <c r="J16833"/>
    </row>
    <row r="16834" spans="1:10" x14ac:dyDescent="0.25">
      <c r="A16834"/>
      <c r="C16834"/>
      <c r="D16834"/>
      <c r="E16834"/>
      <c r="F16834"/>
      <c r="G16834"/>
      <c r="H16834"/>
      <c r="J16834"/>
    </row>
    <row r="16835" spans="1:10" x14ac:dyDescent="0.25">
      <c r="A16835"/>
      <c r="C16835"/>
      <c r="D16835"/>
      <c r="E16835"/>
      <c r="F16835"/>
      <c r="G16835"/>
      <c r="H16835"/>
      <c r="J16835"/>
    </row>
    <row r="16836" spans="1:10" x14ac:dyDescent="0.25">
      <c r="A16836"/>
      <c r="C16836"/>
      <c r="D16836"/>
      <c r="E16836"/>
      <c r="F16836"/>
      <c r="G16836"/>
      <c r="H16836"/>
      <c r="J16836"/>
    </row>
    <row r="16837" spans="1:10" x14ac:dyDescent="0.25">
      <c r="A16837"/>
      <c r="C16837"/>
      <c r="D16837"/>
      <c r="E16837"/>
      <c r="F16837"/>
      <c r="G16837"/>
      <c r="H16837"/>
      <c r="J16837"/>
    </row>
    <row r="16838" spans="1:10" x14ac:dyDescent="0.25">
      <c r="A16838"/>
      <c r="C16838"/>
      <c r="D16838"/>
      <c r="E16838"/>
      <c r="F16838"/>
      <c r="G16838"/>
      <c r="H16838"/>
      <c r="J16838"/>
    </row>
    <row r="16839" spans="1:10" x14ac:dyDescent="0.25">
      <c r="A16839"/>
      <c r="C16839"/>
      <c r="D16839"/>
      <c r="E16839"/>
      <c r="F16839"/>
      <c r="G16839"/>
      <c r="H16839"/>
      <c r="J16839"/>
    </row>
    <row r="16840" spans="1:10" x14ac:dyDescent="0.25">
      <c r="A16840"/>
      <c r="C16840"/>
      <c r="D16840"/>
      <c r="E16840"/>
      <c r="F16840"/>
      <c r="G16840"/>
      <c r="H16840"/>
      <c r="J16840"/>
    </row>
    <row r="16841" spans="1:10" x14ac:dyDescent="0.25">
      <c r="A16841"/>
      <c r="C16841"/>
      <c r="D16841"/>
      <c r="E16841"/>
      <c r="F16841"/>
      <c r="G16841"/>
      <c r="H16841"/>
      <c r="J16841"/>
    </row>
    <row r="16842" spans="1:10" x14ac:dyDescent="0.25">
      <c r="A16842"/>
      <c r="C16842"/>
      <c r="D16842"/>
      <c r="E16842"/>
      <c r="F16842"/>
      <c r="G16842"/>
      <c r="H16842"/>
      <c r="J16842"/>
    </row>
    <row r="16843" spans="1:10" x14ac:dyDescent="0.25">
      <c r="A16843"/>
      <c r="C16843"/>
      <c r="D16843"/>
      <c r="E16843"/>
      <c r="F16843"/>
      <c r="G16843"/>
      <c r="H16843"/>
      <c r="J16843"/>
    </row>
    <row r="16844" spans="1:10" x14ac:dyDescent="0.25">
      <c r="A16844"/>
      <c r="C16844"/>
      <c r="D16844"/>
      <c r="E16844"/>
      <c r="F16844"/>
      <c r="G16844"/>
      <c r="H16844"/>
      <c r="J16844"/>
    </row>
    <row r="16845" spans="1:10" x14ac:dyDescent="0.25">
      <c r="A16845"/>
      <c r="C16845"/>
      <c r="D16845"/>
      <c r="E16845"/>
      <c r="F16845"/>
      <c r="G16845"/>
      <c r="H16845"/>
      <c r="J16845"/>
    </row>
    <row r="16846" spans="1:10" x14ac:dyDescent="0.25">
      <c r="A16846"/>
      <c r="C16846"/>
      <c r="D16846"/>
      <c r="E16846"/>
      <c r="F16846"/>
      <c r="G16846"/>
      <c r="H16846"/>
      <c r="J16846"/>
    </row>
    <row r="16847" spans="1:10" x14ac:dyDescent="0.25">
      <c r="A16847"/>
      <c r="C16847"/>
      <c r="D16847"/>
      <c r="E16847"/>
      <c r="F16847"/>
      <c r="G16847"/>
      <c r="H16847"/>
      <c r="J16847"/>
    </row>
    <row r="16848" spans="1:10" x14ac:dyDescent="0.25">
      <c r="A16848"/>
      <c r="C16848"/>
      <c r="D16848"/>
      <c r="E16848"/>
      <c r="F16848"/>
      <c r="G16848"/>
      <c r="H16848"/>
      <c r="J16848"/>
    </row>
    <row r="16849" spans="1:10" x14ac:dyDescent="0.25">
      <c r="A16849"/>
      <c r="C16849"/>
      <c r="D16849"/>
      <c r="E16849"/>
      <c r="F16849"/>
      <c r="G16849"/>
      <c r="H16849"/>
      <c r="J16849"/>
    </row>
    <row r="16850" spans="1:10" x14ac:dyDescent="0.25">
      <c r="A16850"/>
      <c r="C16850"/>
      <c r="D16850"/>
      <c r="E16850"/>
      <c r="F16850"/>
      <c r="G16850"/>
      <c r="H16850"/>
      <c r="J16850"/>
    </row>
    <row r="16851" spans="1:10" x14ac:dyDescent="0.25">
      <c r="A16851"/>
      <c r="C16851"/>
      <c r="D16851"/>
      <c r="E16851"/>
      <c r="F16851"/>
      <c r="G16851"/>
      <c r="H16851"/>
      <c r="J16851"/>
    </row>
    <row r="16852" spans="1:10" x14ac:dyDescent="0.25">
      <c r="A16852"/>
      <c r="C16852"/>
      <c r="D16852"/>
      <c r="E16852"/>
      <c r="F16852"/>
      <c r="G16852"/>
      <c r="H16852"/>
      <c r="J16852"/>
    </row>
    <row r="16853" spans="1:10" x14ac:dyDescent="0.25">
      <c r="A16853"/>
      <c r="C16853"/>
      <c r="D16853"/>
      <c r="E16853"/>
      <c r="F16853"/>
      <c r="G16853"/>
      <c r="H16853"/>
      <c r="J16853"/>
    </row>
    <row r="16854" spans="1:10" x14ac:dyDescent="0.25">
      <c r="A16854"/>
      <c r="C16854"/>
      <c r="D16854"/>
      <c r="E16854"/>
      <c r="F16854"/>
      <c r="G16854"/>
      <c r="H16854"/>
      <c r="J16854"/>
    </row>
    <row r="16855" spans="1:10" x14ac:dyDescent="0.25">
      <c r="A16855"/>
      <c r="C16855"/>
      <c r="D16855"/>
      <c r="E16855"/>
      <c r="F16855"/>
      <c r="G16855"/>
      <c r="H16855"/>
      <c r="J16855"/>
    </row>
    <row r="16856" spans="1:10" x14ac:dyDescent="0.25">
      <c r="A16856"/>
      <c r="C16856"/>
      <c r="D16856"/>
      <c r="E16856"/>
      <c r="F16856"/>
      <c r="G16856"/>
      <c r="H16856"/>
      <c r="J16856"/>
    </row>
    <row r="16857" spans="1:10" x14ac:dyDescent="0.25">
      <c r="A16857"/>
      <c r="C16857"/>
      <c r="D16857"/>
      <c r="E16857"/>
      <c r="F16857"/>
      <c r="G16857"/>
      <c r="H16857"/>
      <c r="J16857"/>
    </row>
    <row r="16858" spans="1:10" x14ac:dyDescent="0.25">
      <c r="A16858"/>
      <c r="C16858"/>
      <c r="D16858"/>
      <c r="E16858"/>
      <c r="F16858"/>
      <c r="G16858"/>
      <c r="H16858"/>
      <c r="J16858"/>
    </row>
    <row r="16859" spans="1:10" x14ac:dyDescent="0.25">
      <c r="A16859"/>
      <c r="C16859"/>
      <c r="D16859"/>
      <c r="E16859"/>
      <c r="F16859"/>
      <c r="G16859"/>
      <c r="H16859"/>
      <c r="J16859"/>
    </row>
    <row r="16860" spans="1:10" x14ac:dyDescent="0.25">
      <c r="A16860"/>
      <c r="C16860"/>
      <c r="D16860"/>
      <c r="E16860"/>
      <c r="F16860"/>
      <c r="G16860"/>
      <c r="H16860"/>
      <c r="J16860"/>
    </row>
    <row r="16861" spans="1:10" x14ac:dyDescent="0.25">
      <c r="A16861"/>
      <c r="C16861"/>
      <c r="D16861"/>
      <c r="E16861"/>
      <c r="F16861"/>
      <c r="G16861"/>
      <c r="H16861"/>
      <c r="J16861"/>
    </row>
    <row r="16862" spans="1:10" x14ac:dyDescent="0.25">
      <c r="A16862"/>
      <c r="C16862"/>
      <c r="D16862"/>
      <c r="E16862"/>
      <c r="F16862"/>
      <c r="G16862"/>
      <c r="H16862"/>
      <c r="J16862"/>
    </row>
    <row r="16863" spans="1:10" x14ac:dyDescent="0.25">
      <c r="A16863"/>
      <c r="C16863"/>
      <c r="D16863"/>
      <c r="E16863"/>
      <c r="F16863"/>
      <c r="G16863"/>
      <c r="H16863"/>
      <c r="J16863"/>
    </row>
    <row r="16864" spans="1:10" x14ac:dyDescent="0.25">
      <c r="A16864"/>
      <c r="C16864"/>
      <c r="D16864"/>
      <c r="E16864"/>
      <c r="F16864"/>
      <c r="G16864"/>
      <c r="H16864"/>
      <c r="J16864"/>
    </row>
    <row r="16865" spans="1:10" x14ac:dyDescent="0.25">
      <c r="A16865"/>
      <c r="C16865"/>
      <c r="D16865"/>
      <c r="E16865"/>
      <c r="F16865"/>
      <c r="G16865"/>
      <c r="H16865"/>
      <c r="J16865"/>
    </row>
    <row r="16866" spans="1:10" x14ac:dyDescent="0.25">
      <c r="A16866"/>
      <c r="C16866"/>
      <c r="D16866"/>
      <c r="E16866"/>
      <c r="F16866"/>
      <c r="G16866"/>
      <c r="H16866"/>
      <c r="J16866"/>
    </row>
    <row r="16867" spans="1:10" x14ac:dyDescent="0.25">
      <c r="A16867"/>
      <c r="C16867"/>
      <c r="D16867"/>
      <c r="E16867"/>
      <c r="F16867"/>
      <c r="G16867"/>
      <c r="H16867"/>
      <c r="J16867"/>
    </row>
    <row r="16868" spans="1:10" x14ac:dyDescent="0.25">
      <c r="A16868"/>
      <c r="C16868"/>
      <c r="D16868"/>
      <c r="E16868"/>
      <c r="F16868"/>
      <c r="G16868"/>
      <c r="H16868"/>
      <c r="J16868"/>
    </row>
    <row r="16869" spans="1:10" x14ac:dyDescent="0.25">
      <c r="A16869"/>
      <c r="C16869"/>
      <c r="D16869"/>
      <c r="E16869"/>
      <c r="F16869"/>
      <c r="G16869"/>
      <c r="H16869"/>
      <c r="J16869"/>
    </row>
    <row r="16870" spans="1:10" x14ac:dyDescent="0.25">
      <c r="A16870"/>
      <c r="C16870"/>
      <c r="D16870"/>
      <c r="E16870"/>
      <c r="F16870"/>
      <c r="G16870"/>
      <c r="H16870"/>
      <c r="J16870"/>
    </row>
    <row r="16871" spans="1:10" x14ac:dyDescent="0.25">
      <c r="A16871"/>
      <c r="C16871"/>
      <c r="D16871"/>
      <c r="E16871"/>
      <c r="F16871"/>
      <c r="G16871"/>
      <c r="H16871"/>
      <c r="J16871"/>
    </row>
    <row r="16872" spans="1:10" x14ac:dyDescent="0.25">
      <c r="A16872"/>
      <c r="C16872"/>
      <c r="D16872"/>
      <c r="E16872"/>
      <c r="F16872"/>
      <c r="G16872"/>
      <c r="H16872"/>
      <c r="J16872"/>
    </row>
    <row r="16873" spans="1:10" x14ac:dyDescent="0.25">
      <c r="A16873"/>
      <c r="C16873"/>
      <c r="D16873"/>
      <c r="E16873"/>
      <c r="F16873"/>
      <c r="G16873"/>
      <c r="H16873"/>
      <c r="J16873"/>
    </row>
    <row r="16874" spans="1:10" x14ac:dyDescent="0.25">
      <c r="A16874"/>
      <c r="C16874"/>
      <c r="D16874"/>
      <c r="E16874"/>
      <c r="F16874"/>
      <c r="G16874"/>
      <c r="H16874"/>
      <c r="J16874"/>
    </row>
    <row r="16875" spans="1:10" x14ac:dyDescent="0.25">
      <c r="A16875"/>
      <c r="C16875"/>
      <c r="D16875"/>
      <c r="E16875"/>
      <c r="F16875"/>
      <c r="G16875"/>
      <c r="H16875"/>
      <c r="J16875"/>
    </row>
    <row r="16876" spans="1:10" x14ac:dyDescent="0.25">
      <c r="A16876"/>
      <c r="C16876"/>
      <c r="D16876"/>
      <c r="E16876"/>
      <c r="F16876"/>
      <c r="G16876"/>
      <c r="H16876"/>
      <c r="J16876"/>
    </row>
    <row r="16877" spans="1:10" x14ac:dyDescent="0.25">
      <c r="A16877"/>
      <c r="C16877"/>
      <c r="D16877"/>
      <c r="E16877"/>
      <c r="F16877"/>
      <c r="G16877"/>
      <c r="H16877"/>
      <c r="J16877"/>
    </row>
    <row r="16878" spans="1:10" x14ac:dyDescent="0.25">
      <c r="A16878"/>
      <c r="C16878"/>
      <c r="D16878"/>
      <c r="E16878"/>
      <c r="F16878"/>
      <c r="G16878"/>
      <c r="H16878"/>
      <c r="J16878"/>
    </row>
    <row r="16879" spans="1:10" x14ac:dyDescent="0.25">
      <c r="A16879"/>
      <c r="C16879"/>
      <c r="D16879"/>
      <c r="E16879"/>
      <c r="F16879"/>
      <c r="G16879"/>
      <c r="H16879"/>
      <c r="J16879"/>
    </row>
    <row r="16880" spans="1:10" x14ac:dyDescent="0.25">
      <c r="A16880"/>
      <c r="C16880"/>
      <c r="D16880"/>
      <c r="E16880"/>
      <c r="F16880"/>
      <c r="G16880"/>
      <c r="H16880"/>
      <c r="J16880"/>
    </row>
    <row r="16881" spans="1:10" x14ac:dyDescent="0.25">
      <c r="A16881"/>
      <c r="C16881"/>
      <c r="D16881"/>
      <c r="E16881"/>
      <c r="F16881"/>
      <c r="G16881"/>
      <c r="H16881"/>
      <c r="J16881"/>
    </row>
    <row r="16882" spans="1:10" x14ac:dyDescent="0.25">
      <c r="A16882"/>
      <c r="C16882"/>
      <c r="D16882"/>
      <c r="E16882"/>
      <c r="F16882"/>
      <c r="G16882"/>
      <c r="H16882"/>
      <c r="J16882"/>
    </row>
    <row r="16883" spans="1:10" x14ac:dyDescent="0.25">
      <c r="A16883"/>
      <c r="C16883"/>
      <c r="D16883"/>
      <c r="E16883"/>
      <c r="F16883"/>
      <c r="G16883"/>
      <c r="H16883"/>
      <c r="J16883"/>
    </row>
    <row r="16884" spans="1:10" x14ac:dyDescent="0.25">
      <c r="A16884"/>
      <c r="C16884"/>
      <c r="D16884"/>
      <c r="E16884"/>
      <c r="F16884"/>
      <c r="G16884"/>
      <c r="H16884"/>
      <c r="J16884"/>
    </row>
    <row r="16885" spans="1:10" x14ac:dyDescent="0.25">
      <c r="A16885"/>
      <c r="C16885"/>
      <c r="D16885"/>
      <c r="E16885"/>
      <c r="F16885"/>
      <c r="G16885"/>
      <c r="H16885"/>
      <c r="J16885"/>
    </row>
    <row r="16886" spans="1:10" x14ac:dyDescent="0.25">
      <c r="A16886"/>
      <c r="C16886"/>
      <c r="D16886"/>
      <c r="E16886"/>
      <c r="F16886"/>
      <c r="G16886"/>
      <c r="H16886"/>
      <c r="J16886"/>
    </row>
    <row r="16887" spans="1:10" x14ac:dyDescent="0.25">
      <c r="A16887"/>
      <c r="C16887"/>
      <c r="D16887"/>
      <c r="E16887"/>
      <c r="F16887"/>
      <c r="G16887"/>
      <c r="H16887"/>
      <c r="J16887"/>
    </row>
    <row r="16888" spans="1:10" x14ac:dyDescent="0.25">
      <c r="A16888"/>
      <c r="C16888"/>
      <c r="D16888"/>
      <c r="E16888"/>
      <c r="F16888"/>
      <c r="G16888"/>
      <c r="H16888"/>
      <c r="J16888"/>
    </row>
    <row r="16889" spans="1:10" x14ac:dyDescent="0.25">
      <c r="A16889"/>
      <c r="C16889"/>
      <c r="D16889"/>
      <c r="E16889"/>
      <c r="F16889"/>
      <c r="G16889"/>
      <c r="H16889"/>
      <c r="J16889"/>
    </row>
    <row r="16890" spans="1:10" x14ac:dyDescent="0.25">
      <c r="A16890"/>
      <c r="C16890"/>
      <c r="D16890"/>
      <c r="E16890"/>
      <c r="F16890"/>
      <c r="G16890"/>
      <c r="H16890"/>
      <c r="J16890"/>
    </row>
    <row r="16891" spans="1:10" x14ac:dyDescent="0.25">
      <c r="A16891"/>
      <c r="C16891"/>
      <c r="D16891"/>
      <c r="E16891"/>
      <c r="F16891"/>
      <c r="G16891"/>
      <c r="H16891"/>
      <c r="J16891"/>
    </row>
    <row r="16892" spans="1:10" x14ac:dyDescent="0.25">
      <c r="A16892"/>
      <c r="C16892"/>
      <c r="D16892"/>
      <c r="E16892"/>
      <c r="F16892"/>
      <c r="G16892"/>
      <c r="H16892"/>
      <c r="J16892"/>
    </row>
    <row r="16893" spans="1:10" x14ac:dyDescent="0.25">
      <c r="A16893"/>
      <c r="C16893"/>
      <c r="D16893"/>
      <c r="E16893"/>
      <c r="F16893"/>
      <c r="G16893"/>
      <c r="H16893"/>
      <c r="J16893"/>
    </row>
    <row r="16894" spans="1:10" x14ac:dyDescent="0.25">
      <c r="A16894"/>
      <c r="C16894"/>
      <c r="D16894"/>
      <c r="E16894"/>
      <c r="F16894"/>
      <c r="G16894"/>
      <c r="H16894"/>
      <c r="J16894"/>
    </row>
    <row r="16895" spans="1:10" x14ac:dyDescent="0.25">
      <c r="A16895"/>
      <c r="C16895"/>
      <c r="D16895"/>
      <c r="E16895"/>
      <c r="F16895"/>
      <c r="G16895"/>
      <c r="H16895"/>
      <c r="J16895"/>
    </row>
    <row r="16896" spans="1:10" x14ac:dyDescent="0.25">
      <c r="A16896"/>
      <c r="C16896"/>
      <c r="D16896"/>
      <c r="E16896"/>
      <c r="F16896"/>
      <c r="G16896"/>
      <c r="H16896"/>
      <c r="J16896"/>
    </row>
    <row r="16897" spans="1:10" x14ac:dyDescent="0.25">
      <c r="A16897"/>
      <c r="C16897"/>
      <c r="D16897"/>
      <c r="E16897"/>
      <c r="F16897"/>
      <c r="G16897"/>
      <c r="H16897"/>
      <c r="J16897"/>
    </row>
    <row r="16898" spans="1:10" x14ac:dyDescent="0.25">
      <c r="A16898"/>
      <c r="C16898"/>
      <c r="D16898"/>
      <c r="E16898"/>
      <c r="F16898"/>
      <c r="G16898"/>
      <c r="H16898"/>
      <c r="J16898"/>
    </row>
    <row r="16899" spans="1:10" x14ac:dyDescent="0.25">
      <c r="A16899"/>
      <c r="C16899"/>
      <c r="D16899"/>
      <c r="E16899"/>
      <c r="F16899"/>
      <c r="G16899"/>
      <c r="H16899"/>
      <c r="J16899"/>
    </row>
    <row r="16900" spans="1:10" x14ac:dyDescent="0.25">
      <c r="A16900"/>
      <c r="C16900"/>
      <c r="D16900"/>
      <c r="E16900"/>
      <c r="F16900"/>
      <c r="G16900"/>
      <c r="H16900"/>
      <c r="J16900"/>
    </row>
    <row r="16901" spans="1:10" x14ac:dyDescent="0.25">
      <c r="A16901"/>
      <c r="C16901"/>
      <c r="D16901"/>
      <c r="E16901"/>
      <c r="F16901"/>
      <c r="G16901"/>
      <c r="H16901"/>
      <c r="J16901"/>
    </row>
    <row r="16902" spans="1:10" x14ac:dyDescent="0.25">
      <c r="A16902"/>
      <c r="C16902"/>
      <c r="D16902"/>
      <c r="E16902"/>
      <c r="F16902"/>
      <c r="G16902"/>
      <c r="H16902"/>
      <c r="J16902"/>
    </row>
    <row r="16903" spans="1:10" x14ac:dyDescent="0.25">
      <c r="A16903"/>
      <c r="C16903"/>
      <c r="D16903"/>
      <c r="E16903"/>
      <c r="F16903"/>
      <c r="G16903"/>
      <c r="H16903"/>
      <c r="J16903"/>
    </row>
    <row r="16904" spans="1:10" x14ac:dyDescent="0.25">
      <c r="A16904"/>
      <c r="C16904"/>
      <c r="D16904"/>
      <c r="E16904"/>
      <c r="F16904"/>
      <c r="G16904"/>
      <c r="H16904"/>
      <c r="J16904"/>
    </row>
    <row r="16905" spans="1:10" x14ac:dyDescent="0.25">
      <c r="A16905"/>
      <c r="C16905"/>
      <c r="D16905"/>
      <c r="E16905"/>
      <c r="F16905"/>
      <c r="G16905"/>
      <c r="H16905"/>
      <c r="J16905"/>
    </row>
    <row r="16906" spans="1:10" x14ac:dyDescent="0.25">
      <c r="A16906"/>
      <c r="C16906"/>
      <c r="D16906"/>
      <c r="E16906"/>
      <c r="F16906"/>
      <c r="G16906"/>
      <c r="H16906"/>
      <c r="J16906"/>
    </row>
    <row r="16907" spans="1:10" x14ac:dyDescent="0.25">
      <c r="A16907"/>
      <c r="C16907"/>
      <c r="D16907"/>
      <c r="E16907"/>
      <c r="F16907"/>
      <c r="G16907"/>
      <c r="H16907"/>
      <c r="J16907"/>
    </row>
    <row r="16908" spans="1:10" x14ac:dyDescent="0.25">
      <c r="A16908"/>
      <c r="C16908"/>
      <c r="D16908"/>
      <c r="E16908"/>
      <c r="F16908"/>
      <c r="G16908"/>
      <c r="H16908"/>
      <c r="J16908"/>
    </row>
    <row r="16909" spans="1:10" x14ac:dyDescent="0.25">
      <c r="A16909"/>
      <c r="C16909"/>
      <c r="D16909"/>
      <c r="E16909"/>
      <c r="F16909"/>
      <c r="G16909"/>
      <c r="H16909"/>
      <c r="J16909"/>
    </row>
    <row r="16910" spans="1:10" x14ac:dyDescent="0.25">
      <c r="A16910"/>
      <c r="C16910"/>
      <c r="D16910"/>
      <c r="E16910"/>
      <c r="F16910"/>
      <c r="G16910"/>
      <c r="H16910"/>
      <c r="J16910"/>
    </row>
    <row r="16911" spans="1:10" x14ac:dyDescent="0.25">
      <c r="A16911"/>
      <c r="C16911"/>
      <c r="D16911"/>
      <c r="E16911"/>
      <c r="F16911"/>
      <c r="G16911"/>
      <c r="H16911"/>
      <c r="J16911"/>
    </row>
    <row r="16912" spans="1:10" x14ac:dyDescent="0.25">
      <c r="A16912"/>
      <c r="C16912"/>
      <c r="D16912"/>
      <c r="E16912"/>
      <c r="F16912"/>
      <c r="G16912"/>
      <c r="H16912"/>
      <c r="J16912"/>
    </row>
    <row r="16913" spans="1:10" x14ac:dyDescent="0.25">
      <c r="A16913"/>
      <c r="C16913"/>
      <c r="D16913"/>
      <c r="E16913"/>
      <c r="F16913"/>
      <c r="G16913"/>
      <c r="H16913"/>
      <c r="J16913"/>
    </row>
    <row r="16914" spans="1:10" x14ac:dyDescent="0.25">
      <c r="A16914"/>
      <c r="C16914"/>
      <c r="D16914"/>
      <c r="E16914"/>
      <c r="F16914"/>
      <c r="G16914"/>
      <c r="H16914"/>
      <c r="J16914"/>
    </row>
    <row r="16915" spans="1:10" x14ac:dyDescent="0.25">
      <c r="A16915"/>
      <c r="C16915"/>
      <c r="D16915"/>
      <c r="E16915"/>
      <c r="F16915"/>
      <c r="G16915"/>
      <c r="H16915"/>
      <c r="J16915"/>
    </row>
    <row r="16916" spans="1:10" x14ac:dyDescent="0.25">
      <c r="A16916"/>
      <c r="C16916"/>
      <c r="D16916"/>
      <c r="E16916"/>
      <c r="F16916"/>
      <c r="G16916"/>
      <c r="H16916"/>
      <c r="J16916"/>
    </row>
    <row r="16917" spans="1:10" x14ac:dyDescent="0.25">
      <c r="A16917"/>
      <c r="C16917"/>
      <c r="D16917"/>
      <c r="E16917"/>
      <c r="F16917"/>
      <c r="G16917"/>
      <c r="H16917"/>
      <c r="J16917"/>
    </row>
    <row r="16918" spans="1:10" x14ac:dyDescent="0.25">
      <c r="A16918"/>
      <c r="C16918"/>
      <c r="D16918"/>
      <c r="E16918"/>
      <c r="F16918"/>
      <c r="G16918"/>
      <c r="H16918"/>
      <c r="J16918"/>
    </row>
    <row r="16919" spans="1:10" x14ac:dyDescent="0.25">
      <c r="A16919"/>
      <c r="C16919"/>
      <c r="D16919"/>
      <c r="E16919"/>
      <c r="F16919"/>
      <c r="G16919"/>
      <c r="H16919"/>
      <c r="J16919"/>
    </row>
    <row r="16920" spans="1:10" x14ac:dyDescent="0.25">
      <c r="A16920"/>
      <c r="C16920"/>
      <c r="D16920"/>
      <c r="E16920"/>
      <c r="F16920"/>
      <c r="G16920"/>
      <c r="H16920"/>
      <c r="J16920"/>
    </row>
    <row r="16921" spans="1:10" x14ac:dyDescent="0.25">
      <c r="A16921"/>
      <c r="C16921"/>
      <c r="D16921"/>
      <c r="E16921"/>
      <c r="F16921"/>
      <c r="G16921"/>
      <c r="H16921"/>
      <c r="J16921"/>
    </row>
    <row r="16922" spans="1:10" x14ac:dyDescent="0.25">
      <c r="A16922"/>
      <c r="C16922"/>
      <c r="D16922"/>
      <c r="E16922"/>
      <c r="F16922"/>
      <c r="G16922"/>
      <c r="H16922"/>
      <c r="J16922"/>
    </row>
    <row r="16923" spans="1:10" x14ac:dyDescent="0.25">
      <c r="A16923"/>
      <c r="C16923"/>
      <c r="D16923"/>
      <c r="E16923"/>
      <c r="F16923"/>
      <c r="G16923"/>
      <c r="H16923"/>
      <c r="J16923"/>
    </row>
    <row r="16924" spans="1:10" x14ac:dyDescent="0.25">
      <c r="A16924"/>
      <c r="C16924"/>
      <c r="D16924"/>
      <c r="E16924"/>
      <c r="F16924"/>
      <c r="G16924"/>
      <c r="H16924"/>
      <c r="J16924"/>
    </row>
    <row r="16925" spans="1:10" x14ac:dyDescent="0.25">
      <c r="A16925"/>
      <c r="C16925"/>
      <c r="D16925"/>
      <c r="E16925"/>
      <c r="F16925"/>
      <c r="G16925"/>
      <c r="H16925"/>
      <c r="J16925"/>
    </row>
    <row r="16926" spans="1:10" x14ac:dyDescent="0.25">
      <c r="A16926"/>
      <c r="C16926"/>
      <c r="D16926"/>
      <c r="E16926"/>
      <c r="F16926"/>
      <c r="G16926"/>
      <c r="H16926"/>
      <c r="J16926"/>
    </row>
    <row r="16927" spans="1:10" x14ac:dyDescent="0.25">
      <c r="A16927"/>
      <c r="C16927"/>
      <c r="D16927"/>
      <c r="E16927"/>
      <c r="F16927"/>
      <c r="G16927"/>
      <c r="H16927"/>
      <c r="J16927"/>
    </row>
    <row r="16928" spans="1:10" x14ac:dyDescent="0.25">
      <c r="A16928"/>
      <c r="C16928"/>
      <c r="D16928"/>
      <c r="E16928"/>
      <c r="F16928"/>
      <c r="G16928"/>
      <c r="H16928"/>
      <c r="J16928"/>
    </row>
    <row r="16929" spans="1:10" x14ac:dyDescent="0.25">
      <c r="A16929"/>
      <c r="C16929"/>
      <c r="D16929"/>
      <c r="E16929"/>
      <c r="F16929"/>
      <c r="G16929"/>
      <c r="H16929"/>
      <c r="J16929"/>
    </row>
    <row r="16930" spans="1:10" x14ac:dyDescent="0.25">
      <c r="A16930"/>
      <c r="C16930"/>
      <c r="D16930"/>
      <c r="E16930"/>
      <c r="F16930"/>
      <c r="G16930"/>
      <c r="H16930"/>
      <c r="J16930"/>
    </row>
    <row r="16931" spans="1:10" x14ac:dyDescent="0.25">
      <c r="A16931"/>
      <c r="C16931"/>
      <c r="D16931"/>
      <c r="E16931"/>
      <c r="F16931"/>
      <c r="G16931"/>
      <c r="H16931"/>
      <c r="J16931"/>
    </row>
    <row r="16932" spans="1:10" x14ac:dyDescent="0.25">
      <c r="A16932"/>
      <c r="C16932"/>
      <c r="D16932"/>
      <c r="E16932"/>
      <c r="F16932"/>
      <c r="G16932"/>
      <c r="H16932"/>
      <c r="J16932"/>
    </row>
    <row r="16933" spans="1:10" x14ac:dyDescent="0.25">
      <c r="A16933"/>
      <c r="C16933"/>
      <c r="D16933"/>
      <c r="E16933"/>
      <c r="F16933"/>
      <c r="G16933"/>
      <c r="H16933"/>
      <c r="J16933"/>
    </row>
    <row r="16934" spans="1:10" x14ac:dyDescent="0.25">
      <c r="A16934"/>
      <c r="C16934"/>
      <c r="D16934"/>
      <c r="E16934"/>
      <c r="F16934"/>
      <c r="G16934"/>
      <c r="H16934"/>
      <c r="J16934"/>
    </row>
    <row r="16935" spans="1:10" x14ac:dyDescent="0.25">
      <c r="A16935"/>
      <c r="C16935"/>
      <c r="D16935"/>
      <c r="E16935"/>
      <c r="F16935"/>
      <c r="G16935"/>
      <c r="H16935"/>
      <c r="J16935"/>
    </row>
    <row r="16936" spans="1:10" x14ac:dyDescent="0.25">
      <c r="A16936"/>
      <c r="C16936"/>
      <c r="D16936"/>
      <c r="E16936"/>
      <c r="F16936"/>
      <c r="G16936"/>
      <c r="H16936"/>
      <c r="J16936"/>
    </row>
    <row r="16937" spans="1:10" x14ac:dyDescent="0.25">
      <c r="A16937"/>
      <c r="C16937"/>
      <c r="D16937"/>
      <c r="E16937"/>
      <c r="F16937"/>
      <c r="G16937"/>
      <c r="H16937"/>
      <c r="J16937"/>
    </row>
    <row r="16938" spans="1:10" x14ac:dyDescent="0.25">
      <c r="A16938"/>
      <c r="C16938"/>
      <c r="D16938"/>
      <c r="E16938"/>
      <c r="F16938"/>
      <c r="G16938"/>
      <c r="H16938"/>
      <c r="J16938"/>
    </row>
    <row r="16939" spans="1:10" x14ac:dyDescent="0.25">
      <c r="A16939"/>
      <c r="C16939"/>
      <c r="D16939"/>
      <c r="E16939"/>
      <c r="F16939"/>
      <c r="G16939"/>
      <c r="H16939"/>
      <c r="J16939"/>
    </row>
    <row r="16940" spans="1:10" x14ac:dyDescent="0.25">
      <c r="A16940"/>
      <c r="C16940"/>
      <c r="D16940"/>
      <c r="E16940"/>
      <c r="F16940"/>
      <c r="G16940"/>
      <c r="H16940"/>
      <c r="J16940"/>
    </row>
    <row r="16941" spans="1:10" x14ac:dyDescent="0.25">
      <c r="A16941"/>
      <c r="C16941"/>
      <c r="D16941"/>
      <c r="E16941"/>
      <c r="F16941"/>
      <c r="G16941"/>
      <c r="H16941"/>
      <c r="J16941"/>
    </row>
    <row r="16942" spans="1:10" x14ac:dyDescent="0.25">
      <c r="A16942"/>
      <c r="C16942"/>
      <c r="D16942"/>
      <c r="E16942"/>
      <c r="F16942"/>
      <c r="G16942"/>
      <c r="H16942"/>
      <c r="J16942"/>
    </row>
    <row r="16943" spans="1:10" x14ac:dyDescent="0.25">
      <c r="A16943"/>
      <c r="C16943"/>
      <c r="D16943"/>
      <c r="E16943"/>
      <c r="F16943"/>
      <c r="G16943"/>
      <c r="H16943"/>
      <c r="J16943"/>
    </row>
    <row r="16944" spans="1:10" x14ac:dyDescent="0.25">
      <c r="A16944"/>
      <c r="C16944"/>
      <c r="D16944"/>
      <c r="E16944"/>
      <c r="F16944"/>
      <c r="G16944"/>
      <c r="H16944"/>
      <c r="J16944"/>
    </row>
    <row r="16945" spans="1:10" x14ac:dyDescent="0.25">
      <c r="A16945"/>
      <c r="C16945"/>
      <c r="D16945"/>
      <c r="E16945"/>
      <c r="F16945"/>
      <c r="G16945"/>
      <c r="H16945"/>
      <c r="J16945"/>
    </row>
    <row r="16946" spans="1:10" x14ac:dyDescent="0.25">
      <c r="A16946"/>
      <c r="C16946"/>
      <c r="D16946"/>
      <c r="E16946"/>
      <c r="F16946"/>
      <c r="G16946"/>
      <c r="H16946"/>
      <c r="J16946"/>
    </row>
    <row r="16947" spans="1:10" x14ac:dyDescent="0.25">
      <c r="A16947"/>
      <c r="C16947"/>
      <c r="D16947"/>
      <c r="E16947"/>
      <c r="F16947"/>
      <c r="G16947"/>
      <c r="H16947"/>
      <c r="J16947"/>
    </row>
    <row r="16948" spans="1:10" x14ac:dyDescent="0.25">
      <c r="A16948"/>
      <c r="C16948"/>
      <c r="D16948"/>
      <c r="E16948"/>
      <c r="F16948"/>
      <c r="G16948"/>
      <c r="H16948"/>
      <c r="J16948"/>
    </row>
    <row r="16949" spans="1:10" x14ac:dyDescent="0.25">
      <c r="A16949"/>
      <c r="C16949"/>
      <c r="D16949"/>
      <c r="E16949"/>
      <c r="F16949"/>
      <c r="G16949"/>
      <c r="H16949"/>
      <c r="J16949"/>
    </row>
    <row r="16950" spans="1:10" x14ac:dyDescent="0.25">
      <c r="A16950"/>
      <c r="C16950"/>
      <c r="D16950"/>
      <c r="E16950"/>
      <c r="F16950"/>
      <c r="G16950"/>
      <c r="H16950"/>
      <c r="J16950"/>
    </row>
    <row r="16951" spans="1:10" x14ac:dyDescent="0.25">
      <c r="A16951"/>
      <c r="C16951"/>
      <c r="D16951"/>
      <c r="E16951"/>
      <c r="F16951"/>
      <c r="G16951"/>
      <c r="H16951"/>
      <c r="J16951"/>
    </row>
    <row r="16952" spans="1:10" x14ac:dyDescent="0.25">
      <c r="A16952"/>
      <c r="C16952"/>
      <c r="D16952"/>
      <c r="E16952"/>
      <c r="F16952"/>
      <c r="G16952"/>
      <c r="H16952"/>
      <c r="J16952"/>
    </row>
    <row r="16953" spans="1:10" x14ac:dyDescent="0.25">
      <c r="A16953"/>
      <c r="C16953"/>
      <c r="D16953"/>
      <c r="E16953"/>
      <c r="F16953"/>
      <c r="G16953"/>
      <c r="H16953"/>
      <c r="J16953"/>
    </row>
    <row r="16954" spans="1:10" x14ac:dyDescent="0.25">
      <c r="A16954"/>
      <c r="C16954"/>
      <c r="D16954"/>
      <c r="E16954"/>
      <c r="F16954"/>
      <c r="G16954"/>
      <c r="H16954"/>
      <c r="J16954"/>
    </row>
    <row r="16955" spans="1:10" x14ac:dyDescent="0.25">
      <c r="A16955"/>
      <c r="C16955"/>
      <c r="D16955"/>
      <c r="E16955"/>
      <c r="F16955"/>
      <c r="G16955"/>
      <c r="H16955"/>
      <c r="J16955"/>
    </row>
    <row r="16956" spans="1:10" x14ac:dyDescent="0.25">
      <c r="A16956"/>
      <c r="C16956"/>
      <c r="D16956"/>
      <c r="E16956"/>
      <c r="F16956"/>
      <c r="G16956"/>
      <c r="H16956"/>
      <c r="J16956"/>
    </row>
    <row r="16957" spans="1:10" x14ac:dyDescent="0.25">
      <c r="A16957"/>
      <c r="C16957"/>
      <c r="D16957"/>
      <c r="E16957"/>
      <c r="F16957"/>
      <c r="G16957"/>
      <c r="H16957"/>
      <c r="J16957"/>
    </row>
    <row r="16958" spans="1:10" x14ac:dyDescent="0.25">
      <c r="A16958"/>
      <c r="C16958"/>
      <c r="D16958"/>
      <c r="E16958"/>
      <c r="F16958"/>
      <c r="G16958"/>
      <c r="H16958"/>
      <c r="J16958"/>
    </row>
    <row r="16959" spans="1:10" x14ac:dyDescent="0.25">
      <c r="A16959"/>
      <c r="C16959"/>
      <c r="D16959"/>
      <c r="E16959"/>
      <c r="F16959"/>
      <c r="G16959"/>
      <c r="H16959"/>
      <c r="J16959"/>
    </row>
    <row r="16960" spans="1:10" x14ac:dyDescent="0.25">
      <c r="A16960"/>
      <c r="C16960"/>
      <c r="D16960"/>
      <c r="E16960"/>
      <c r="F16960"/>
      <c r="G16960"/>
      <c r="H16960"/>
      <c r="J16960"/>
    </row>
    <row r="16961" spans="1:10" x14ac:dyDescent="0.25">
      <c r="A16961"/>
      <c r="C16961"/>
      <c r="D16961"/>
      <c r="E16961"/>
      <c r="F16961"/>
      <c r="G16961"/>
      <c r="H16961"/>
      <c r="J16961"/>
    </row>
    <row r="16962" spans="1:10" x14ac:dyDescent="0.25">
      <c r="A16962"/>
      <c r="C16962"/>
      <c r="D16962"/>
      <c r="E16962"/>
      <c r="F16962"/>
      <c r="G16962"/>
      <c r="H16962"/>
      <c r="J16962"/>
    </row>
    <row r="16963" spans="1:10" x14ac:dyDescent="0.25">
      <c r="A16963"/>
      <c r="C16963"/>
      <c r="D16963"/>
      <c r="E16963"/>
      <c r="F16963"/>
      <c r="G16963"/>
      <c r="H16963"/>
      <c r="J16963"/>
    </row>
    <row r="16964" spans="1:10" x14ac:dyDescent="0.25">
      <c r="A16964"/>
      <c r="C16964"/>
      <c r="D16964"/>
      <c r="E16964"/>
      <c r="F16964"/>
      <c r="G16964"/>
      <c r="H16964"/>
      <c r="J16964"/>
    </row>
    <row r="16965" spans="1:10" x14ac:dyDescent="0.25">
      <c r="A16965"/>
      <c r="C16965"/>
      <c r="D16965"/>
      <c r="E16965"/>
      <c r="F16965"/>
      <c r="G16965"/>
      <c r="H16965"/>
      <c r="J16965"/>
    </row>
    <row r="16966" spans="1:10" x14ac:dyDescent="0.25">
      <c r="A16966"/>
      <c r="C16966"/>
      <c r="D16966"/>
      <c r="E16966"/>
      <c r="F16966"/>
      <c r="G16966"/>
      <c r="H16966"/>
      <c r="J16966"/>
    </row>
    <row r="16967" spans="1:10" x14ac:dyDescent="0.25">
      <c r="A16967"/>
      <c r="C16967"/>
      <c r="D16967"/>
      <c r="E16967"/>
      <c r="F16967"/>
      <c r="G16967"/>
      <c r="H16967"/>
      <c r="J16967"/>
    </row>
    <row r="16968" spans="1:10" x14ac:dyDescent="0.25">
      <c r="A16968"/>
      <c r="C16968"/>
      <c r="D16968"/>
      <c r="E16968"/>
      <c r="F16968"/>
      <c r="G16968"/>
      <c r="H16968"/>
      <c r="J16968"/>
    </row>
    <row r="16969" spans="1:10" x14ac:dyDescent="0.25">
      <c r="A16969"/>
      <c r="C16969"/>
      <c r="D16969"/>
      <c r="E16969"/>
      <c r="F16969"/>
      <c r="G16969"/>
      <c r="H16969"/>
      <c r="J16969"/>
    </row>
    <row r="16970" spans="1:10" x14ac:dyDescent="0.25">
      <c r="A16970"/>
      <c r="C16970"/>
      <c r="D16970"/>
      <c r="E16970"/>
      <c r="F16970"/>
      <c r="G16970"/>
      <c r="H16970"/>
      <c r="J16970"/>
    </row>
    <row r="16971" spans="1:10" x14ac:dyDescent="0.25">
      <c r="A16971"/>
      <c r="C16971"/>
      <c r="D16971"/>
      <c r="E16971"/>
      <c r="F16971"/>
      <c r="G16971"/>
      <c r="H16971"/>
      <c r="J16971"/>
    </row>
    <row r="16972" spans="1:10" x14ac:dyDescent="0.25">
      <c r="A16972"/>
      <c r="C16972"/>
      <c r="D16972"/>
      <c r="E16972"/>
      <c r="F16972"/>
      <c r="G16972"/>
      <c r="H16972"/>
      <c r="J16972"/>
    </row>
    <row r="16973" spans="1:10" x14ac:dyDescent="0.25">
      <c r="A16973"/>
      <c r="C16973"/>
      <c r="D16973"/>
      <c r="E16973"/>
      <c r="F16973"/>
      <c r="G16973"/>
      <c r="H16973"/>
      <c r="J16973"/>
    </row>
    <row r="16974" spans="1:10" x14ac:dyDescent="0.25">
      <c r="A16974"/>
      <c r="C16974"/>
      <c r="D16974"/>
      <c r="E16974"/>
      <c r="F16974"/>
      <c r="G16974"/>
      <c r="H16974"/>
      <c r="J16974"/>
    </row>
    <row r="16975" spans="1:10" x14ac:dyDescent="0.25">
      <c r="A16975"/>
      <c r="C16975"/>
      <c r="D16975"/>
      <c r="E16975"/>
      <c r="F16975"/>
      <c r="G16975"/>
      <c r="H16975"/>
      <c r="J16975"/>
    </row>
    <row r="16976" spans="1:10" x14ac:dyDescent="0.25">
      <c r="A16976"/>
      <c r="C16976"/>
      <c r="D16976"/>
      <c r="E16976"/>
      <c r="F16976"/>
      <c r="G16976"/>
      <c r="H16976"/>
      <c r="J16976"/>
    </row>
    <row r="16977" spans="1:10" x14ac:dyDescent="0.25">
      <c r="A16977"/>
      <c r="C16977"/>
      <c r="D16977"/>
      <c r="E16977"/>
      <c r="F16977"/>
      <c r="G16977"/>
      <c r="H16977"/>
      <c r="J16977"/>
    </row>
    <row r="16978" spans="1:10" x14ac:dyDescent="0.25">
      <c r="A16978"/>
      <c r="C16978"/>
      <c r="D16978"/>
      <c r="E16978"/>
      <c r="F16978"/>
      <c r="G16978"/>
      <c r="H16978"/>
      <c r="J16978"/>
    </row>
    <row r="16979" spans="1:10" x14ac:dyDescent="0.25">
      <c r="A16979"/>
      <c r="C16979"/>
      <c r="D16979"/>
      <c r="E16979"/>
      <c r="F16979"/>
      <c r="G16979"/>
      <c r="H16979"/>
      <c r="J16979"/>
    </row>
    <row r="16980" spans="1:10" x14ac:dyDescent="0.25">
      <c r="A16980"/>
      <c r="C16980"/>
      <c r="D16980"/>
      <c r="E16980"/>
      <c r="F16980"/>
      <c r="G16980"/>
      <c r="H16980"/>
      <c r="J16980"/>
    </row>
    <row r="16981" spans="1:10" x14ac:dyDescent="0.25">
      <c r="A16981"/>
      <c r="C16981"/>
      <c r="D16981"/>
      <c r="E16981"/>
      <c r="F16981"/>
      <c r="G16981"/>
      <c r="H16981"/>
      <c r="J16981"/>
    </row>
    <row r="16982" spans="1:10" x14ac:dyDescent="0.25">
      <c r="A16982"/>
      <c r="C16982"/>
      <c r="D16982"/>
      <c r="E16982"/>
      <c r="F16982"/>
      <c r="G16982"/>
      <c r="H16982"/>
      <c r="J16982"/>
    </row>
    <row r="16983" spans="1:10" x14ac:dyDescent="0.25">
      <c r="A16983"/>
      <c r="C16983"/>
      <c r="D16983"/>
      <c r="E16983"/>
      <c r="F16983"/>
      <c r="G16983"/>
      <c r="H16983"/>
      <c r="J16983"/>
    </row>
    <row r="16984" spans="1:10" x14ac:dyDescent="0.25">
      <c r="A16984"/>
      <c r="C16984"/>
      <c r="D16984"/>
      <c r="E16984"/>
      <c r="F16984"/>
      <c r="G16984"/>
      <c r="H16984"/>
      <c r="J16984"/>
    </row>
    <row r="16985" spans="1:10" x14ac:dyDescent="0.25">
      <c r="A16985"/>
      <c r="C16985"/>
      <c r="D16985"/>
      <c r="E16985"/>
      <c r="F16985"/>
      <c r="G16985"/>
      <c r="H16985"/>
      <c r="J16985"/>
    </row>
    <row r="16986" spans="1:10" x14ac:dyDescent="0.25">
      <c r="A16986"/>
      <c r="C16986"/>
      <c r="D16986"/>
      <c r="E16986"/>
      <c r="F16986"/>
      <c r="G16986"/>
      <c r="H16986"/>
      <c r="J16986"/>
    </row>
    <row r="16987" spans="1:10" x14ac:dyDescent="0.25">
      <c r="A16987"/>
      <c r="C16987"/>
      <c r="D16987"/>
      <c r="E16987"/>
      <c r="F16987"/>
      <c r="G16987"/>
      <c r="H16987"/>
      <c r="J16987"/>
    </row>
    <row r="16988" spans="1:10" x14ac:dyDescent="0.25">
      <c r="A16988"/>
      <c r="C16988"/>
      <c r="D16988"/>
      <c r="E16988"/>
      <c r="F16988"/>
      <c r="G16988"/>
      <c r="H16988"/>
      <c r="J16988"/>
    </row>
    <row r="16989" spans="1:10" x14ac:dyDescent="0.25">
      <c r="A16989"/>
      <c r="C16989"/>
      <c r="D16989"/>
      <c r="E16989"/>
      <c r="F16989"/>
      <c r="G16989"/>
      <c r="H16989"/>
      <c r="J16989"/>
    </row>
    <row r="16990" spans="1:10" x14ac:dyDescent="0.25">
      <c r="A16990"/>
      <c r="C16990"/>
      <c r="D16990"/>
      <c r="E16990"/>
      <c r="F16990"/>
      <c r="G16990"/>
      <c r="H16990"/>
      <c r="J16990"/>
    </row>
    <row r="16991" spans="1:10" x14ac:dyDescent="0.25">
      <c r="A16991"/>
      <c r="C16991"/>
      <c r="D16991"/>
      <c r="E16991"/>
      <c r="F16991"/>
      <c r="G16991"/>
      <c r="H16991"/>
      <c r="J16991"/>
    </row>
    <row r="16992" spans="1:10" x14ac:dyDescent="0.25">
      <c r="A16992"/>
      <c r="C16992"/>
      <c r="D16992"/>
      <c r="E16992"/>
      <c r="F16992"/>
      <c r="G16992"/>
      <c r="H16992"/>
      <c r="J16992"/>
    </row>
    <row r="16993" spans="1:10" x14ac:dyDescent="0.25">
      <c r="A16993"/>
      <c r="C16993"/>
      <c r="D16993"/>
      <c r="E16993"/>
      <c r="F16993"/>
      <c r="G16993"/>
      <c r="H16993"/>
      <c r="J16993"/>
    </row>
    <row r="16994" spans="1:10" x14ac:dyDescent="0.25">
      <c r="A16994"/>
      <c r="C16994"/>
      <c r="D16994"/>
      <c r="E16994"/>
      <c r="F16994"/>
      <c r="G16994"/>
      <c r="H16994"/>
      <c r="J16994"/>
    </row>
    <row r="16995" spans="1:10" x14ac:dyDescent="0.25">
      <c r="A16995"/>
      <c r="C16995"/>
      <c r="D16995"/>
      <c r="E16995"/>
      <c r="F16995"/>
      <c r="G16995"/>
      <c r="H16995"/>
      <c r="J16995"/>
    </row>
    <row r="16996" spans="1:10" x14ac:dyDescent="0.25">
      <c r="A16996"/>
      <c r="C16996"/>
      <c r="D16996"/>
      <c r="E16996"/>
      <c r="F16996"/>
      <c r="G16996"/>
      <c r="H16996"/>
      <c r="J16996"/>
    </row>
    <row r="16997" spans="1:10" x14ac:dyDescent="0.25">
      <c r="A16997"/>
      <c r="C16997"/>
      <c r="D16997"/>
      <c r="E16997"/>
      <c r="F16997"/>
      <c r="G16997"/>
      <c r="H16997"/>
      <c r="J16997"/>
    </row>
    <row r="16998" spans="1:10" x14ac:dyDescent="0.25">
      <c r="A16998"/>
      <c r="C16998"/>
      <c r="D16998"/>
      <c r="E16998"/>
      <c r="F16998"/>
      <c r="G16998"/>
      <c r="H16998"/>
      <c r="J16998"/>
    </row>
    <row r="16999" spans="1:10" x14ac:dyDescent="0.25">
      <c r="A16999"/>
      <c r="C16999"/>
      <c r="D16999"/>
      <c r="E16999"/>
      <c r="F16999"/>
      <c r="G16999"/>
      <c r="H16999"/>
      <c r="J16999"/>
    </row>
    <row r="17000" spans="1:10" x14ac:dyDescent="0.25">
      <c r="A17000"/>
      <c r="C17000"/>
      <c r="D17000"/>
      <c r="E17000"/>
      <c r="F17000"/>
      <c r="G17000"/>
      <c r="H17000"/>
      <c r="J17000"/>
    </row>
    <row r="17001" spans="1:10" x14ac:dyDescent="0.25">
      <c r="A17001"/>
      <c r="C17001"/>
      <c r="D17001"/>
      <c r="E17001"/>
      <c r="F17001"/>
      <c r="G17001"/>
      <c r="H17001"/>
      <c r="J17001"/>
    </row>
    <row r="17002" spans="1:10" x14ac:dyDescent="0.25">
      <c r="A17002"/>
      <c r="C17002"/>
      <c r="D17002"/>
      <c r="E17002"/>
      <c r="F17002"/>
      <c r="G17002"/>
      <c r="H17002"/>
      <c r="J17002"/>
    </row>
    <row r="17003" spans="1:10" x14ac:dyDescent="0.25">
      <c r="A17003"/>
      <c r="C17003"/>
      <c r="D17003"/>
      <c r="E17003"/>
      <c r="F17003"/>
      <c r="G17003"/>
      <c r="H17003"/>
      <c r="J17003"/>
    </row>
    <row r="17004" spans="1:10" x14ac:dyDescent="0.25">
      <c r="A17004"/>
      <c r="C17004"/>
      <c r="D17004"/>
      <c r="E17004"/>
      <c r="F17004"/>
      <c r="G17004"/>
      <c r="H17004"/>
      <c r="J17004"/>
    </row>
    <row r="17005" spans="1:10" x14ac:dyDescent="0.25">
      <c r="A17005"/>
      <c r="C17005"/>
      <c r="D17005"/>
      <c r="E17005"/>
      <c r="F17005"/>
      <c r="G17005"/>
      <c r="H17005"/>
      <c r="J17005"/>
    </row>
    <row r="17006" spans="1:10" x14ac:dyDescent="0.25">
      <c r="A17006"/>
      <c r="C17006"/>
      <c r="D17006"/>
      <c r="E17006"/>
      <c r="F17006"/>
      <c r="G17006"/>
      <c r="H17006"/>
      <c r="J17006"/>
    </row>
    <row r="17007" spans="1:10" x14ac:dyDescent="0.25">
      <c r="A17007"/>
      <c r="C17007"/>
      <c r="D17007"/>
      <c r="E17007"/>
      <c r="F17007"/>
      <c r="G17007"/>
      <c r="H17007"/>
      <c r="J17007"/>
    </row>
    <row r="17008" spans="1:10" x14ac:dyDescent="0.25">
      <c r="A17008"/>
      <c r="C17008"/>
      <c r="D17008"/>
      <c r="E17008"/>
      <c r="F17008"/>
      <c r="G17008"/>
      <c r="H17008"/>
      <c r="J17008"/>
    </row>
    <row r="17009" spans="1:10" x14ac:dyDescent="0.25">
      <c r="A17009"/>
      <c r="C17009"/>
      <c r="D17009"/>
      <c r="E17009"/>
      <c r="F17009"/>
      <c r="G17009"/>
      <c r="H17009"/>
      <c r="J17009"/>
    </row>
    <row r="17010" spans="1:10" x14ac:dyDescent="0.25">
      <c r="A17010"/>
      <c r="C17010"/>
      <c r="D17010"/>
      <c r="E17010"/>
      <c r="F17010"/>
      <c r="G17010"/>
      <c r="H17010"/>
      <c r="J17010"/>
    </row>
    <row r="17011" spans="1:10" x14ac:dyDescent="0.25">
      <c r="A17011"/>
      <c r="C17011"/>
      <c r="D17011"/>
      <c r="E17011"/>
      <c r="F17011"/>
      <c r="G17011"/>
      <c r="H17011"/>
      <c r="J17011"/>
    </row>
    <row r="17012" spans="1:10" x14ac:dyDescent="0.25">
      <c r="A17012"/>
      <c r="C17012"/>
      <c r="D17012"/>
      <c r="E17012"/>
      <c r="F17012"/>
      <c r="G17012"/>
      <c r="H17012"/>
      <c r="J17012"/>
    </row>
    <row r="17013" spans="1:10" x14ac:dyDescent="0.25">
      <c r="A17013"/>
      <c r="C17013"/>
      <c r="D17013"/>
      <c r="E17013"/>
      <c r="F17013"/>
      <c r="G17013"/>
      <c r="H17013"/>
      <c r="J17013"/>
    </row>
    <row r="17014" spans="1:10" x14ac:dyDescent="0.25">
      <c r="A17014"/>
      <c r="C17014"/>
      <c r="D17014"/>
      <c r="E17014"/>
      <c r="F17014"/>
      <c r="G17014"/>
      <c r="H17014"/>
      <c r="J17014"/>
    </row>
    <row r="17015" spans="1:10" x14ac:dyDescent="0.25">
      <c r="A17015"/>
      <c r="C17015"/>
      <c r="D17015"/>
      <c r="E17015"/>
      <c r="F17015"/>
      <c r="G17015"/>
      <c r="H17015"/>
      <c r="J17015"/>
    </row>
    <row r="17016" spans="1:10" x14ac:dyDescent="0.25">
      <c r="A17016"/>
      <c r="C17016"/>
      <c r="D17016"/>
      <c r="E17016"/>
      <c r="F17016"/>
      <c r="G17016"/>
      <c r="H17016"/>
      <c r="J17016"/>
    </row>
    <row r="17017" spans="1:10" x14ac:dyDescent="0.25">
      <c r="A17017"/>
      <c r="C17017"/>
      <c r="D17017"/>
      <c r="E17017"/>
      <c r="F17017"/>
      <c r="G17017"/>
      <c r="H17017"/>
      <c r="J17017"/>
    </row>
    <row r="17018" spans="1:10" x14ac:dyDescent="0.25">
      <c r="A17018"/>
      <c r="C17018"/>
      <c r="D17018"/>
      <c r="E17018"/>
      <c r="F17018"/>
      <c r="G17018"/>
      <c r="H17018"/>
      <c r="J17018"/>
    </row>
    <row r="17019" spans="1:10" x14ac:dyDescent="0.25">
      <c r="A17019"/>
      <c r="C17019"/>
      <c r="D17019"/>
      <c r="E17019"/>
      <c r="F17019"/>
      <c r="G17019"/>
      <c r="H17019"/>
      <c r="J17019"/>
    </row>
    <row r="17020" spans="1:10" x14ac:dyDescent="0.25">
      <c r="A17020"/>
      <c r="C17020"/>
      <c r="D17020"/>
      <c r="E17020"/>
      <c r="F17020"/>
      <c r="G17020"/>
      <c r="H17020"/>
      <c r="J17020"/>
    </row>
    <row r="17021" spans="1:10" x14ac:dyDescent="0.25">
      <c r="A17021"/>
      <c r="C17021"/>
      <c r="D17021"/>
      <c r="E17021"/>
      <c r="F17021"/>
      <c r="G17021"/>
      <c r="H17021"/>
      <c r="J17021"/>
    </row>
    <row r="17022" spans="1:10" x14ac:dyDescent="0.25">
      <c r="A17022"/>
      <c r="C17022"/>
      <c r="D17022"/>
      <c r="E17022"/>
      <c r="F17022"/>
      <c r="G17022"/>
      <c r="H17022"/>
      <c r="J17022"/>
    </row>
    <row r="17023" spans="1:10" x14ac:dyDescent="0.25">
      <c r="A17023"/>
      <c r="C17023"/>
      <c r="D17023"/>
      <c r="E17023"/>
      <c r="F17023"/>
      <c r="G17023"/>
      <c r="H17023"/>
      <c r="J17023"/>
    </row>
    <row r="17024" spans="1:10" x14ac:dyDescent="0.25">
      <c r="A17024"/>
      <c r="C17024"/>
      <c r="D17024"/>
      <c r="E17024"/>
      <c r="F17024"/>
      <c r="G17024"/>
      <c r="H17024"/>
      <c r="J17024"/>
    </row>
    <row r="17025" spans="1:10" x14ac:dyDescent="0.25">
      <c r="A17025"/>
      <c r="C17025"/>
      <c r="D17025"/>
      <c r="E17025"/>
      <c r="F17025"/>
      <c r="G17025"/>
      <c r="H17025"/>
      <c r="J17025"/>
    </row>
    <row r="17026" spans="1:10" x14ac:dyDescent="0.25">
      <c r="A17026"/>
      <c r="C17026"/>
      <c r="D17026"/>
      <c r="E17026"/>
      <c r="F17026"/>
      <c r="G17026"/>
      <c r="H17026"/>
      <c r="J17026"/>
    </row>
    <row r="17027" spans="1:10" x14ac:dyDescent="0.25">
      <c r="A17027"/>
      <c r="C17027"/>
      <c r="D17027"/>
      <c r="E17027"/>
      <c r="F17027"/>
      <c r="G17027"/>
      <c r="H17027"/>
      <c r="J17027"/>
    </row>
    <row r="17028" spans="1:10" x14ac:dyDescent="0.25">
      <c r="A17028"/>
      <c r="C17028"/>
      <c r="D17028"/>
      <c r="E17028"/>
      <c r="F17028"/>
      <c r="G17028"/>
      <c r="H17028"/>
      <c r="J17028"/>
    </row>
    <row r="17029" spans="1:10" x14ac:dyDescent="0.25">
      <c r="A17029"/>
      <c r="C17029"/>
      <c r="D17029"/>
      <c r="E17029"/>
      <c r="F17029"/>
      <c r="G17029"/>
      <c r="H17029"/>
      <c r="J17029"/>
    </row>
    <row r="17030" spans="1:10" x14ac:dyDescent="0.25">
      <c r="A17030"/>
      <c r="C17030"/>
      <c r="D17030"/>
      <c r="E17030"/>
      <c r="F17030"/>
      <c r="G17030"/>
      <c r="H17030"/>
      <c r="J17030"/>
    </row>
    <row r="17031" spans="1:10" x14ac:dyDescent="0.25">
      <c r="A17031"/>
      <c r="C17031"/>
      <c r="D17031"/>
      <c r="E17031"/>
      <c r="F17031"/>
      <c r="G17031"/>
      <c r="H17031"/>
      <c r="J17031"/>
    </row>
    <row r="17032" spans="1:10" x14ac:dyDescent="0.25">
      <c r="A17032"/>
      <c r="C17032"/>
      <c r="D17032"/>
      <c r="E17032"/>
      <c r="F17032"/>
      <c r="G17032"/>
      <c r="H17032"/>
      <c r="J17032"/>
    </row>
    <row r="17033" spans="1:10" x14ac:dyDescent="0.25">
      <c r="A17033"/>
      <c r="C17033"/>
      <c r="D17033"/>
      <c r="E17033"/>
      <c r="F17033"/>
      <c r="G17033"/>
      <c r="H17033"/>
      <c r="J17033"/>
    </row>
    <row r="17034" spans="1:10" x14ac:dyDescent="0.25">
      <c r="A17034"/>
      <c r="C17034"/>
      <c r="D17034"/>
      <c r="E17034"/>
      <c r="F17034"/>
      <c r="G17034"/>
      <c r="H17034"/>
      <c r="J17034"/>
    </row>
    <row r="17035" spans="1:10" x14ac:dyDescent="0.25">
      <c r="A17035"/>
      <c r="C17035"/>
      <c r="D17035"/>
      <c r="E17035"/>
      <c r="F17035"/>
      <c r="G17035"/>
      <c r="H17035"/>
      <c r="J17035"/>
    </row>
    <row r="17036" spans="1:10" x14ac:dyDescent="0.25">
      <c r="A17036"/>
      <c r="C17036"/>
      <c r="D17036"/>
      <c r="E17036"/>
      <c r="F17036"/>
      <c r="G17036"/>
      <c r="H17036"/>
      <c r="J17036"/>
    </row>
    <row r="17037" spans="1:10" x14ac:dyDescent="0.25">
      <c r="A17037"/>
      <c r="C17037"/>
      <c r="D17037"/>
      <c r="E17037"/>
      <c r="F17037"/>
      <c r="G17037"/>
      <c r="H17037"/>
      <c r="J17037"/>
    </row>
    <row r="17038" spans="1:10" x14ac:dyDescent="0.25">
      <c r="A17038"/>
      <c r="C17038"/>
      <c r="D17038"/>
      <c r="E17038"/>
      <c r="F17038"/>
      <c r="G17038"/>
      <c r="H17038"/>
      <c r="J17038"/>
    </row>
    <row r="17039" spans="1:10" x14ac:dyDescent="0.25">
      <c r="A17039"/>
      <c r="C17039"/>
      <c r="D17039"/>
      <c r="E17039"/>
      <c r="F17039"/>
      <c r="G17039"/>
      <c r="H17039"/>
      <c r="J17039"/>
    </row>
    <row r="17040" spans="1:10" x14ac:dyDescent="0.25">
      <c r="A17040"/>
      <c r="C17040"/>
      <c r="D17040"/>
      <c r="E17040"/>
      <c r="F17040"/>
      <c r="G17040"/>
      <c r="H17040"/>
      <c r="J17040"/>
    </row>
    <row r="17041" spans="1:10" x14ac:dyDescent="0.25">
      <c r="A17041"/>
      <c r="C17041"/>
      <c r="D17041"/>
      <c r="E17041"/>
      <c r="F17041"/>
      <c r="G17041"/>
      <c r="H17041"/>
      <c r="J17041"/>
    </row>
    <row r="17042" spans="1:10" x14ac:dyDescent="0.25">
      <c r="A17042"/>
      <c r="C17042"/>
      <c r="D17042"/>
      <c r="E17042"/>
      <c r="F17042"/>
      <c r="G17042"/>
      <c r="H17042"/>
      <c r="J17042"/>
    </row>
    <row r="17043" spans="1:10" x14ac:dyDescent="0.25">
      <c r="A17043"/>
      <c r="C17043"/>
      <c r="D17043"/>
      <c r="E17043"/>
      <c r="F17043"/>
      <c r="G17043"/>
      <c r="H17043"/>
      <c r="J17043"/>
    </row>
    <row r="17044" spans="1:10" x14ac:dyDescent="0.25">
      <c r="A17044"/>
      <c r="C17044"/>
      <c r="D17044"/>
      <c r="E17044"/>
      <c r="F17044"/>
      <c r="G17044"/>
      <c r="H17044"/>
      <c r="J17044"/>
    </row>
    <row r="17045" spans="1:10" x14ac:dyDescent="0.25">
      <c r="A17045"/>
      <c r="C17045"/>
      <c r="D17045"/>
      <c r="E17045"/>
      <c r="F17045"/>
      <c r="G17045"/>
      <c r="H17045"/>
      <c r="J17045"/>
    </row>
    <row r="17046" spans="1:10" x14ac:dyDescent="0.25">
      <c r="A17046"/>
      <c r="C17046"/>
      <c r="D17046"/>
      <c r="E17046"/>
      <c r="F17046"/>
      <c r="G17046"/>
      <c r="H17046"/>
      <c r="J17046"/>
    </row>
    <row r="17047" spans="1:10" x14ac:dyDescent="0.25">
      <c r="A17047"/>
      <c r="C17047"/>
      <c r="D17047"/>
      <c r="E17047"/>
      <c r="F17047"/>
      <c r="G17047"/>
      <c r="H17047"/>
      <c r="J17047"/>
    </row>
    <row r="17048" spans="1:10" x14ac:dyDescent="0.25">
      <c r="A17048"/>
      <c r="C17048"/>
      <c r="D17048"/>
      <c r="E17048"/>
      <c r="F17048"/>
      <c r="G17048"/>
      <c r="H17048"/>
      <c r="J17048"/>
    </row>
    <row r="17049" spans="1:10" x14ac:dyDescent="0.25">
      <c r="A17049"/>
      <c r="C17049"/>
      <c r="D17049"/>
      <c r="E17049"/>
      <c r="F17049"/>
      <c r="G17049"/>
      <c r="H17049"/>
      <c r="J17049"/>
    </row>
    <row r="17050" spans="1:10" x14ac:dyDescent="0.25">
      <c r="A17050"/>
      <c r="C17050"/>
      <c r="D17050"/>
      <c r="E17050"/>
      <c r="F17050"/>
      <c r="G17050"/>
      <c r="H17050"/>
      <c r="J17050"/>
    </row>
    <row r="17051" spans="1:10" x14ac:dyDescent="0.25">
      <c r="A17051"/>
      <c r="C17051"/>
      <c r="D17051"/>
      <c r="E17051"/>
      <c r="F17051"/>
      <c r="G17051"/>
      <c r="H17051"/>
      <c r="J17051"/>
    </row>
    <row r="17052" spans="1:10" x14ac:dyDescent="0.25">
      <c r="A17052"/>
      <c r="C17052"/>
      <c r="D17052"/>
      <c r="E17052"/>
      <c r="F17052"/>
      <c r="G17052"/>
      <c r="H17052"/>
      <c r="J17052"/>
    </row>
    <row r="17053" spans="1:10" x14ac:dyDescent="0.25">
      <c r="A17053"/>
      <c r="C17053"/>
      <c r="D17053"/>
      <c r="E17053"/>
      <c r="F17053"/>
      <c r="G17053"/>
      <c r="H17053"/>
      <c r="J17053"/>
    </row>
    <row r="17054" spans="1:10" x14ac:dyDescent="0.25">
      <c r="A17054"/>
      <c r="C17054"/>
      <c r="D17054"/>
      <c r="E17054"/>
      <c r="F17054"/>
      <c r="G17054"/>
      <c r="H17054"/>
      <c r="J17054"/>
    </row>
    <row r="17055" spans="1:10" x14ac:dyDescent="0.25">
      <c r="A17055"/>
      <c r="C17055"/>
      <c r="D17055"/>
      <c r="E17055"/>
      <c r="F17055"/>
      <c r="G17055"/>
      <c r="H17055"/>
      <c r="J17055"/>
    </row>
    <row r="17056" spans="1:10" x14ac:dyDescent="0.25">
      <c r="A17056"/>
      <c r="C17056"/>
      <c r="D17056"/>
      <c r="E17056"/>
      <c r="F17056"/>
      <c r="G17056"/>
      <c r="H17056"/>
      <c r="J17056"/>
    </row>
    <row r="17057" spans="1:10" x14ac:dyDescent="0.25">
      <c r="A17057"/>
      <c r="C17057"/>
      <c r="D17057"/>
      <c r="E17057"/>
      <c r="F17057"/>
      <c r="G17057"/>
      <c r="H17057"/>
      <c r="J17057"/>
    </row>
    <row r="17058" spans="1:10" x14ac:dyDescent="0.25">
      <c r="A17058"/>
      <c r="C17058"/>
      <c r="D17058"/>
      <c r="E17058"/>
      <c r="F17058"/>
      <c r="G17058"/>
      <c r="H17058"/>
      <c r="J17058"/>
    </row>
    <row r="17059" spans="1:10" x14ac:dyDescent="0.25">
      <c r="A17059"/>
      <c r="C17059"/>
      <c r="D17059"/>
      <c r="E17059"/>
      <c r="F17059"/>
      <c r="G17059"/>
      <c r="H17059"/>
      <c r="J17059"/>
    </row>
    <row r="17060" spans="1:10" x14ac:dyDescent="0.25">
      <c r="A17060"/>
      <c r="C17060"/>
      <c r="D17060"/>
      <c r="E17060"/>
      <c r="F17060"/>
      <c r="G17060"/>
      <c r="H17060"/>
      <c r="J17060"/>
    </row>
    <row r="17061" spans="1:10" x14ac:dyDescent="0.25">
      <c r="A17061"/>
      <c r="C17061"/>
      <c r="D17061"/>
      <c r="E17061"/>
      <c r="F17061"/>
      <c r="G17061"/>
      <c r="H17061"/>
      <c r="J17061"/>
    </row>
    <row r="17062" spans="1:10" x14ac:dyDescent="0.25">
      <c r="A17062"/>
      <c r="C17062"/>
      <c r="D17062"/>
      <c r="E17062"/>
      <c r="F17062"/>
      <c r="G17062"/>
      <c r="H17062"/>
      <c r="J17062"/>
    </row>
    <row r="17063" spans="1:10" x14ac:dyDescent="0.25">
      <c r="A17063"/>
      <c r="C17063"/>
      <c r="D17063"/>
      <c r="E17063"/>
      <c r="F17063"/>
      <c r="G17063"/>
      <c r="H17063"/>
      <c r="J17063"/>
    </row>
    <row r="17064" spans="1:10" x14ac:dyDescent="0.25">
      <c r="A17064"/>
      <c r="C17064"/>
      <c r="D17064"/>
      <c r="E17064"/>
      <c r="F17064"/>
      <c r="G17064"/>
      <c r="H17064"/>
      <c r="J17064"/>
    </row>
    <row r="17065" spans="1:10" x14ac:dyDescent="0.25">
      <c r="A17065"/>
      <c r="C17065"/>
      <c r="D17065"/>
      <c r="E17065"/>
      <c r="F17065"/>
      <c r="G17065"/>
      <c r="H17065"/>
      <c r="J17065"/>
    </row>
    <row r="17066" spans="1:10" x14ac:dyDescent="0.25">
      <c r="A17066"/>
      <c r="C17066"/>
      <c r="D17066"/>
      <c r="E17066"/>
      <c r="F17066"/>
      <c r="G17066"/>
      <c r="H17066"/>
      <c r="J17066"/>
    </row>
    <row r="17067" spans="1:10" x14ac:dyDescent="0.25">
      <c r="A17067"/>
      <c r="C17067"/>
      <c r="D17067"/>
      <c r="E17067"/>
      <c r="F17067"/>
      <c r="G17067"/>
      <c r="H17067"/>
      <c r="J17067"/>
    </row>
    <row r="17068" spans="1:10" x14ac:dyDescent="0.25">
      <c r="A17068"/>
      <c r="C17068"/>
      <c r="D17068"/>
      <c r="E17068"/>
      <c r="F17068"/>
      <c r="G17068"/>
      <c r="H17068"/>
      <c r="J17068"/>
    </row>
    <row r="17069" spans="1:10" x14ac:dyDescent="0.25">
      <c r="A17069"/>
      <c r="C17069"/>
      <c r="D17069"/>
      <c r="E17069"/>
      <c r="F17069"/>
      <c r="G17069"/>
      <c r="H17069"/>
      <c r="J17069"/>
    </row>
    <row r="17070" spans="1:10" x14ac:dyDescent="0.25">
      <c r="A17070"/>
      <c r="C17070"/>
      <c r="D17070"/>
      <c r="E17070"/>
      <c r="F17070"/>
      <c r="G17070"/>
      <c r="H17070"/>
      <c r="J17070"/>
    </row>
    <row r="17071" spans="1:10" x14ac:dyDescent="0.25">
      <c r="A17071"/>
      <c r="C17071"/>
      <c r="D17071"/>
      <c r="E17071"/>
      <c r="F17071"/>
      <c r="G17071"/>
      <c r="H17071"/>
      <c r="J17071"/>
    </row>
    <row r="17072" spans="1:10" x14ac:dyDescent="0.25">
      <c r="A17072"/>
      <c r="C17072"/>
      <c r="D17072"/>
      <c r="E17072"/>
      <c r="F17072"/>
      <c r="G17072"/>
      <c r="H17072"/>
      <c r="J17072"/>
    </row>
    <row r="17073" spans="1:10" x14ac:dyDescent="0.25">
      <c r="A17073"/>
      <c r="C17073"/>
      <c r="D17073"/>
      <c r="E17073"/>
      <c r="F17073"/>
      <c r="G17073"/>
      <c r="H17073"/>
      <c r="J17073"/>
    </row>
    <row r="17074" spans="1:10" x14ac:dyDescent="0.25">
      <c r="A17074"/>
      <c r="C17074"/>
      <c r="D17074"/>
      <c r="E17074"/>
      <c r="F17074"/>
      <c r="G17074"/>
      <c r="H17074"/>
      <c r="J17074"/>
    </row>
    <row r="17075" spans="1:10" x14ac:dyDescent="0.25">
      <c r="A17075"/>
      <c r="C17075"/>
      <c r="D17075"/>
      <c r="E17075"/>
      <c r="F17075"/>
      <c r="G17075"/>
      <c r="H17075"/>
      <c r="J17075"/>
    </row>
    <row r="17076" spans="1:10" x14ac:dyDescent="0.25">
      <c r="A17076"/>
      <c r="C17076"/>
      <c r="D17076"/>
      <c r="E17076"/>
      <c r="F17076"/>
      <c r="G17076"/>
      <c r="H17076"/>
      <c r="J17076"/>
    </row>
    <row r="17077" spans="1:10" x14ac:dyDescent="0.25">
      <c r="A17077"/>
      <c r="C17077"/>
      <c r="D17077"/>
      <c r="E17077"/>
      <c r="F17077"/>
      <c r="G17077"/>
      <c r="H17077"/>
      <c r="J17077"/>
    </row>
    <row r="17078" spans="1:10" x14ac:dyDescent="0.25">
      <c r="A17078"/>
      <c r="C17078"/>
      <c r="D17078"/>
      <c r="E17078"/>
      <c r="F17078"/>
      <c r="G17078"/>
      <c r="H17078"/>
      <c r="J17078"/>
    </row>
    <row r="17079" spans="1:10" x14ac:dyDescent="0.25">
      <c r="A17079"/>
      <c r="C17079"/>
      <c r="D17079"/>
      <c r="E17079"/>
      <c r="F17079"/>
      <c r="G17079"/>
      <c r="H17079"/>
      <c r="J17079"/>
    </row>
    <row r="17080" spans="1:10" x14ac:dyDescent="0.25">
      <c r="A17080"/>
      <c r="C17080"/>
      <c r="D17080"/>
      <c r="E17080"/>
      <c r="F17080"/>
      <c r="G17080"/>
      <c r="H17080"/>
      <c r="J17080"/>
    </row>
    <row r="17081" spans="1:10" x14ac:dyDescent="0.25">
      <c r="A17081"/>
      <c r="C17081"/>
      <c r="D17081"/>
      <c r="E17081"/>
      <c r="F17081"/>
      <c r="G17081"/>
      <c r="H17081"/>
      <c r="J17081"/>
    </row>
    <row r="17082" spans="1:10" x14ac:dyDescent="0.25">
      <c r="A17082"/>
      <c r="C17082"/>
      <c r="D17082"/>
      <c r="E17082"/>
      <c r="F17082"/>
      <c r="G17082"/>
      <c r="H17082"/>
      <c r="J17082"/>
    </row>
    <row r="17083" spans="1:10" x14ac:dyDescent="0.25">
      <c r="A17083"/>
      <c r="C17083"/>
      <c r="D17083"/>
      <c r="E17083"/>
      <c r="F17083"/>
      <c r="G17083"/>
      <c r="H17083"/>
      <c r="J17083"/>
    </row>
    <row r="17084" spans="1:10" x14ac:dyDescent="0.25">
      <c r="A17084"/>
      <c r="C17084"/>
      <c r="D17084"/>
      <c r="E17084"/>
      <c r="F17084"/>
      <c r="G17084"/>
      <c r="H17084"/>
      <c r="J17084"/>
    </row>
    <row r="17085" spans="1:10" x14ac:dyDescent="0.25">
      <c r="A17085"/>
      <c r="C17085"/>
      <c r="D17085"/>
      <c r="E17085"/>
      <c r="F17085"/>
      <c r="G17085"/>
      <c r="H17085"/>
      <c r="J17085"/>
    </row>
    <row r="17086" spans="1:10" x14ac:dyDescent="0.25">
      <c r="A17086"/>
      <c r="C17086"/>
      <c r="D17086"/>
      <c r="E17086"/>
      <c r="F17086"/>
      <c r="G17086"/>
      <c r="H17086"/>
      <c r="J17086"/>
    </row>
    <row r="17087" spans="1:10" x14ac:dyDescent="0.25">
      <c r="A17087"/>
      <c r="C17087"/>
      <c r="D17087"/>
      <c r="E17087"/>
      <c r="F17087"/>
      <c r="G17087"/>
      <c r="H17087"/>
      <c r="J17087"/>
    </row>
    <row r="17088" spans="1:10" x14ac:dyDescent="0.25">
      <c r="A17088"/>
      <c r="C17088"/>
      <c r="D17088"/>
      <c r="E17088"/>
      <c r="F17088"/>
      <c r="G17088"/>
      <c r="H17088"/>
      <c r="J17088"/>
    </row>
    <row r="17089" spans="1:10" x14ac:dyDescent="0.25">
      <c r="A17089"/>
      <c r="C17089"/>
      <c r="D17089"/>
      <c r="E17089"/>
      <c r="F17089"/>
      <c r="G17089"/>
      <c r="H17089"/>
      <c r="J17089"/>
    </row>
    <row r="17090" spans="1:10" x14ac:dyDescent="0.25">
      <c r="A17090"/>
      <c r="C17090"/>
      <c r="D17090"/>
      <c r="E17090"/>
      <c r="F17090"/>
      <c r="G17090"/>
      <c r="H17090"/>
      <c r="J17090"/>
    </row>
    <row r="17091" spans="1:10" x14ac:dyDescent="0.25">
      <c r="A17091"/>
      <c r="C17091"/>
      <c r="D17091"/>
      <c r="E17091"/>
      <c r="F17091"/>
      <c r="G17091"/>
      <c r="H17091"/>
      <c r="J17091"/>
    </row>
    <row r="17092" spans="1:10" x14ac:dyDescent="0.25">
      <c r="A17092"/>
      <c r="C17092"/>
      <c r="D17092"/>
      <c r="E17092"/>
      <c r="F17092"/>
      <c r="G17092"/>
      <c r="H17092"/>
      <c r="J17092"/>
    </row>
    <row r="17093" spans="1:10" x14ac:dyDescent="0.25">
      <c r="A17093"/>
      <c r="C17093"/>
      <c r="D17093"/>
      <c r="E17093"/>
      <c r="F17093"/>
      <c r="G17093"/>
      <c r="H17093"/>
      <c r="J17093"/>
    </row>
    <row r="17094" spans="1:10" x14ac:dyDescent="0.25">
      <c r="A17094"/>
      <c r="C17094"/>
      <c r="D17094"/>
      <c r="E17094"/>
      <c r="F17094"/>
      <c r="G17094"/>
      <c r="H17094"/>
      <c r="J17094"/>
    </row>
    <row r="17095" spans="1:10" x14ac:dyDescent="0.25">
      <c r="A17095"/>
      <c r="C17095"/>
      <c r="D17095"/>
      <c r="E17095"/>
      <c r="F17095"/>
      <c r="G17095"/>
      <c r="H17095"/>
      <c r="J17095"/>
    </row>
    <row r="17096" spans="1:10" x14ac:dyDescent="0.25">
      <c r="A17096"/>
      <c r="C17096"/>
      <c r="D17096"/>
      <c r="E17096"/>
      <c r="F17096"/>
      <c r="G17096"/>
      <c r="H17096"/>
      <c r="J17096"/>
    </row>
    <row r="17097" spans="1:10" x14ac:dyDescent="0.25">
      <c r="A17097"/>
      <c r="C17097"/>
      <c r="D17097"/>
      <c r="E17097"/>
      <c r="F17097"/>
      <c r="G17097"/>
      <c r="H17097"/>
      <c r="J17097"/>
    </row>
    <row r="17098" spans="1:10" x14ac:dyDescent="0.25">
      <c r="A17098"/>
      <c r="C17098"/>
      <c r="D17098"/>
      <c r="E17098"/>
      <c r="F17098"/>
      <c r="G17098"/>
      <c r="H17098"/>
      <c r="J17098"/>
    </row>
    <row r="17099" spans="1:10" x14ac:dyDescent="0.25">
      <c r="A17099"/>
      <c r="C17099"/>
      <c r="D17099"/>
      <c r="E17099"/>
      <c r="F17099"/>
      <c r="G17099"/>
      <c r="H17099"/>
      <c r="J17099"/>
    </row>
    <row r="17100" spans="1:10" x14ac:dyDescent="0.25">
      <c r="A17100"/>
      <c r="C17100"/>
      <c r="D17100"/>
      <c r="E17100"/>
      <c r="F17100"/>
      <c r="G17100"/>
      <c r="H17100"/>
      <c r="J17100"/>
    </row>
    <row r="17101" spans="1:10" x14ac:dyDescent="0.25">
      <c r="A17101"/>
      <c r="C17101"/>
      <c r="D17101"/>
      <c r="E17101"/>
      <c r="F17101"/>
      <c r="G17101"/>
      <c r="H17101"/>
      <c r="J17101"/>
    </row>
    <row r="17102" spans="1:10" x14ac:dyDescent="0.25">
      <c r="A17102"/>
      <c r="C17102"/>
      <c r="D17102"/>
      <c r="E17102"/>
      <c r="F17102"/>
      <c r="G17102"/>
      <c r="H17102"/>
      <c r="J17102"/>
    </row>
    <row r="17103" spans="1:10" x14ac:dyDescent="0.25">
      <c r="A17103"/>
      <c r="C17103"/>
      <c r="D17103"/>
      <c r="E17103"/>
      <c r="F17103"/>
      <c r="G17103"/>
      <c r="H17103"/>
      <c r="J17103"/>
    </row>
    <row r="17104" spans="1:10" x14ac:dyDescent="0.25">
      <c r="A17104"/>
      <c r="C17104"/>
      <c r="D17104"/>
      <c r="E17104"/>
      <c r="F17104"/>
      <c r="G17104"/>
      <c r="H17104"/>
      <c r="J17104"/>
    </row>
    <row r="17105" spans="1:10" x14ac:dyDescent="0.25">
      <c r="A17105"/>
      <c r="C17105"/>
      <c r="D17105"/>
      <c r="E17105"/>
      <c r="F17105"/>
      <c r="G17105"/>
      <c r="H17105"/>
      <c r="J17105"/>
    </row>
    <row r="17106" spans="1:10" x14ac:dyDescent="0.25">
      <c r="A17106"/>
      <c r="C17106"/>
      <c r="D17106"/>
      <c r="E17106"/>
      <c r="F17106"/>
      <c r="G17106"/>
      <c r="H17106"/>
      <c r="J17106"/>
    </row>
    <row r="17107" spans="1:10" x14ac:dyDescent="0.25">
      <c r="A17107"/>
      <c r="C17107"/>
      <c r="D17107"/>
      <c r="E17107"/>
      <c r="F17107"/>
      <c r="G17107"/>
      <c r="H17107"/>
      <c r="J17107"/>
    </row>
    <row r="17108" spans="1:10" x14ac:dyDescent="0.25">
      <c r="A17108"/>
      <c r="C17108"/>
      <c r="D17108"/>
      <c r="E17108"/>
      <c r="F17108"/>
      <c r="G17108"/>
      <c r="H17108"/>
      <c r="J17108"/>
    </row>
    <row r="17109" spans="1:10" x14ac:dyDescent="0.25">
      <c r="A17109"/>
      <c r="C17109"/>
      <c r="D17109"/>
      <c r="E17109"/>
      <c r="F17109"/>
      <c r="G17109"/>
      <c r="H17109"/>
      <c r="J17109"/>
    </row>
    <row r="17110" spans="1:10" x14ac:dyDescent="0.25">
      <c r="A17110"/>
      <c r="C17110"/>
      <c r="D17110"/>
      <c r="E17110"/>
      <c r="F17110"/>
      <c r="G17110"/>
      <c r="H17110"/>
      <c r="J17110"/>
    </row>
    <row r="17111" spans="1:10" x14ac:dyDescent="0.25">
      <c r="A17111"/>
      <c r="C17111"/>
      <c r="D17111"/>
      <c r="E17111"/>
      <c r="F17111"/>
      <c r="G17111"/>
      <c r="H17111"/>
      <c r="J17111"/>
    </row>
    <row r="17112" spans="1:10" x14ac:dyDescent="0.25">
      <c r="A17112"/>
      <c r="C17112"/>
      <c r="D17112"/>
      <c r="E17112"/>
      <c r="F17112"/>
      <c r="G17112"/>
      <c r="H17112"/>
      <c r="J17112"/>
    </row>
    <row r="17113" spans="1:10" x14ac:dyDescent="0.25">
      <c r="A17113"/>
      <c r="C17113"/>
      <c r="D17113"/>
      <c r="E17113"/>
      <c r="F17113"/>
      <c r="G17113"/>
      <c r="H17113"/>
      <c r="J17113"/>
    </row>
    <row r="17114" spans="1:10" x14ac:dyDescent="0.25">
      <c r="A17114"/>
      <c r="C17114"/>
      <c r="D17114"/>
      <c r="E17114"/>
      <c r="F17114"/>
      <c r="G17114"/>
      <c r="H17114"/>
      <c r="J17114"/>
    </row>
    <row r="17115" spans="1:10" x14ac:dyDescent="0.25">
      <c r="A17115"/>
      <c r="C17115"/>
      <c r="D17115"/>
      <c r="E17115"/>
      <c r="F17115"/>
      <c r="G17115"/>
      <c r="H17115"/>
      <c r="J17115"/>
    </row>
    <row r="17116" spans="1:10" x14ac:dyDescent="0.25">
      <c r="A17116"/>
      <c r="C17116"/>
      <c r="D17116"/>
      <c r="E17116"/>
      <c r="F17116"/>
      <c r="G17116"/>
      <c r="H17116"/>
      <c r="J17116"/>
    </row>
    <row r="17117" spans="1:10" x14ac:dyDescent="0.25">
      <c r="A17117"/>
      <c r="C17117"/>
      <c r="D17117"/>
      <c r="E17117"/>
      <c r="F17117"/>
      <c r="G17117"/>
      <c r="H17117"/>
      <c r="J17117"/>
    </row>
    <row r="17118" spans="1:10" x14ac:dyDescent="0.25">
      <c r="A17118"/>
      <c r="C17118"/>
      <c r="D17118"/>
      <c r="E17118"/>
      <c r="F17118"/>
      <c r="G17118"/>
      <c r="H17118"/>
      <c r="J17118"/>
    </row>
    <row r="17119" spans="1:10" x14ac:dyDescent="0.25">
      <c r="A17119"/>
      <c r="C17119"/>
      <c r="D17119"/>
      <c r="E17119"/>
      <c r="F17119"/>
      <c r="G17119"/>
      <c r="H17119"/>
      <c r="J17119"/>
    </row>
    <row r="17120" spans="1:10" x14ac:dyDescent="0.25">
      <c r="A17120"/>
      <c r="C17120"/>
      <c r="D17120"/>
      <c r="E17120"/>
      <c r="F17120"/>
      <c r="G17120"/>
      <c r="H17120"/>
      <c r="J17120"/>
    </row>
    <row r="17121" spans="1:10" x14ac:dyDescent="0.25">
      <c r="A17121"/>
      <c r="C17121"/>
      <c r="D17121"/>
      <c r="E17121"/>
      <c r="F17121"/>
      <c r="G17121"/>
      <c r="H17121"/>
      <c r="J17121"/>
    </row>
    <row r="17122" spans="1:10" x14ac:dyDescent="0.25">
      <c r="A17122"/>
      <c r="C17122"/>
      <c r="D17122"/>
      <c r="E17122"/>
      <c r="F17122"/>
      <c r="G17122"/>
      <c r="H17122"/>
      <c r="J17122"/>
    </row>
    <row r="17123" spans="1:10" x14ac:dyDescent="0.25">
      <c r="A17123"/>
      <c r="C17123"/>
      <c r="D17123"/>
      <c r="E17123"/>
      <c r="F17123"/>
      <c r="G17123"/>
      <c r="H17123"/>
      <c r="J17123"/>
    </row>
    <row r="17124" spans="1:10" x14ac:dyDescent="0.25">
      <c r="A17124"/>
      <c r="C17124"/>
      <c r="D17124"/>
      <c r="E17124"/>
      <c r="F17124"/>
      <c r="G17124"/>
      <c r="H17124"/>
      <c r="J17124"/>
    </row>
    <row r="17125" spans="1:10" x14ac:dyDescent="0.25">
      <c r="A17125"/>
      <c r="C17125"/>
      <c r="D17125"/>
      <c r="E17125"/>
      <c r="F17125"/>
      <c r="G17125"/>
      <c r="H17125"/>
      <c r="J17125"/>
    </row>
    <row r="17126" spans="1:10" x14ac:dyDescent="0.25">
      <c r="A17126"/>
      <c r="C17126"/>
      <c r="D17126"/>
      <c r="E17126"/>
      <c r="F17126"/>
      <c r="G17126"/>
      <c r="H17126"/>
      <c r="J17126"/>
    </row>
    <row r="17127" spans="1:10" x14ac:dyDescent="0.25">
      <c r="A17127"/>
      <c r="C17127"/>
      <c r="D17127"/>
      <c r="E17127"/>
      <c r="F17127"/>
      <c r="G17127"/>
      <c r="H17127"/>
      <c r="J17127"/>
    </row>
    <row r="17128" spans="1:10" x14ac:dyDescent="0.25">
      <c r="A17128"/>
      <c r="C17128"/>
      <c r="D17128"/>
      <c r="E17128"/>
      <c r="F17128"/>
      <c r="G17128"/>
      <c r="H17128"/>
      <c r="J17128"/>
    </row>
    <row r="17129" spans="1:10" x14ac:dyDescent="0.25">
      <c r="A17129"/>
      <c r="C17129"/>
      <c r="D17129"/>
      <c r="E17129"/>
      <c r="F17129"/>
      <c r="G17129"/>
      <c r="H17129"/>
      <c r="J17129"/>
    </row>
    <row r="17130" spans="1:10" x14ac:dyDescent="0.25">
      <c r="A17130"/>
      <c r="C17130"/>
      <c r="D17130"/>
      <c r="E17130"/>
      <c r="F17130"/>
      <c r="G17130"/>
      <c r="H17130"/>
      <c r="J17130"/>
    </row>
    <row r="17131" spans="1:10" x14ac:dyDescent="0.25">
      <c r="A17131"/>
      <c r="C17131"/>
      <c r="D17131"/>
      <c r="E17131"/>
      <c r="F17131"/>
      <c r="G17131"/>
      <c r="H17131"/>
      <c r="J17131"/>
    </row>
    <row r="17132" spans="1:10" x14ac:dyDescent="0.25">
      <c r="A17132"/>
      <c r="C17132"/>
      <c r="D17132"/>
      <c r="E17132"/>
      <c r="F17132"/>
      <c r="G17132"/>
      <c r="H17132"/>
      <c r="J17132"/>
    </row>
    <row r="17133" spans="1:10" x14ac:dyDescent="0.25">
      <c r="A17133"/>
      <c r="C17133"/>
      <c r="D17133"/>
      <c r="E17133"/>
      <c r="F17133"/>
      <c r="G17133"/>
      <c r="H17133"/>
      <c r="J17133"/>
    </row>
    <row r="17134" spans="1:10" x14ac:dyDescent="0.25">
      <c r="A17134"/>
      <c r="C17134"/>
      <c r="D17134"/>
      <c r="E17134"/>
      <c r="F17134"/>
      <c r="G17134"/>
      <c r="H17134"/>
      <c r="J17134"/>
    </row>
    <row r="17135" spans="1:10" x14ac:dyDescent="0.25">
      <c r="A17135"/>
      <c r="C17135"/>
      <c r="D17135"/>
      <c r="E17135"/>
      <c r="F17135"/>
      <c r="G17135"/>
      <c r="H17135"/>
      <c r="J17135"/>
    </row>
    <row r="17136" spans="1:10" x14ac:dyDescent="0.25">
      <c r="A17136"/>
      <c r="C17136"/>
      <c r="D17136"/>
      <c r="E17136"/>
      <c r="F17136"/>
      <c r="G17136"/>
      <c r="H17136"/>
      <c r="J17136"/>
    </row>
    <row r="17137" spans="1:10" x14ac:dyDescent="0.25">
      <c r="A17137"/>
      <c r="C17137"/>
      <c r="D17137"/>
      <c r="E17137"/>
      <c r="F17137"/>
      <c r="G17137"/>
      <c r="H17137"/>
      <c r="J17137"/>
    </row>
    <row r="17138" spans="1:10" x14ac:dyDescent="0.25">
      <c r="A17138"/>
      <c r="C17138"/>
      <c r="D17138"/>
      <c r="E17138"/>
      <c r="F17138"/>
      <c r="G17138"/>
      <c r="H17138"/>
      <c r="J17138"/>
    </row>
    <row r="17139" spans="1:10" x14ac:dyDescent="0.25">
      <c r="A17139"/>
      <c r="C17139"/>
      <c r="D17139"/>
      <c r="E17139"/>
      <c r="F17139"/>
      <c r="G17139"/>
      <c r="H17139"/>
      <c r="J17139"/>
    </row>
    <row r="17140" spans="1:10" x14ac:dyDescent="0.25">
      <c r="A17140"/>
      <c r="C17140"/>
      <c r="D17140"/>
      <c r="E17140"/>
      <c r="F17140"/>
      <c r="G17140"/>
      <c r="H17140"/>
      <c r="J17140"/>
    </row>
    <row r="17141" spans="1:10" x14ac:dyDescent="0.25">
      <c r="A17141"/>
      <c r="C17141"/>
      <c r="D17141"/>
      <c r="E17141"/>
      <c r="F17141"/>
      <c r="G17141"/>
      <c r="H17141"/>
      <c r="J17141"/>
    </row>
    <row r="17142" spans="1:10" x14ac:dyDescent="0.25">
      <c r="A17142"/>
      <c r="C17142"/>
      <c r="D17142"/>
      <c r="E17142"/>
      <c r="F17142"/>
      <c r="G17142"/>
      <c r="H17142"/>
      <c r="J17142"/>
    </row>
    <row r="17143" spans="1:10" x14ac:dyDescent="0.25">
      <c r="A17143"/>
      <c r="C17143"/>
      <c r="D17143"/>
      <c r="E17143"/>
      <c r="F17143"/>
      <c r="G17143"/>
      <c r="H17143"/>
      <c r="J17143"/>
    </row>
    <row r="17144" spans="1:10" x14ac:dyDescent="0.25">
      <c r="A17144"/>
      <c r="C17144"/>
      <c r="D17144"/>
      <c r="E17144"/>
      <c r="F17144"/>
      <c r="G17144"/>
      <c r="H17144"/>
      <c r="J17144"/>
    </row>
    <row r="17145" spans="1:10" x14ac:dyDescent="0.25">
      <c r="A17145"/>
      <c r="C17145"/>
      <c r="D17145"/>
      <c r="E17145"/>
      <c r="F17145"/>
      <c r="G17145"/>
      <c r="H17145"/>
      <c r="J17145"/>
    </row>
    <row r="17146" spans="1:10" x14ac:dyDescent="0.25">
      <c r="A17146"/>
      <c r="C17146"/>
      <c r="D17146"/>
      <c r="E17146"/>
      <c r="F17146"/>
      <c r="G17146"/>
      <c r="H17146"/>
      <c r="J17146"/>
    </row>
    <row r="17147" spans="1:10" x14ac:dyDescent="0.25">
      <c r="A17147"/>
      <c r="C17147"/>
      <c r="D17147"/>
      <c r="E17147"/>
      <c r="F17147"/>
      <c r="G17147"/>
      <c r="H17147"/>
      <c r="J17147"/>
    </row>
    <row r="17148" spans="1:10" x14ac:dyDescent="0.25">
      <c r="A17148"/>
      <c r="C17148"/>
      <c r="D17148"/>
      <c r="E17148"/>
      <c r="F17148"/>
      <c r="G17148"/>
      <c r="H17148"/>
      <c r="J17148"/>
    </row>
    <row r="17149" spans="1:10" x14ac:dyDescent="0.25">
      <c r="A17149"/>
      <c r="C17149"/>
      <c r="D17149"/>
      <c r="E17149"/>
      <c r="F17149"/>
      <c r="G17149"/>
      <c r="H17149"/>
      <c r="J17149"/>
    </row>
    <row r="17150" spans="1:10" x14ac:dyDescent="0.25">
      <c r="A17150"/>
      <c r="C17150"/>
      <c r="D17150"/>
      <c r="E17150"/>
      <c r="F17150"/>
      <c r="G17150"/>
      <c r="H17150"/>
      <c r="J17150"/>
    </row>
    <row r="17151" spans="1:10" x14ac:dyDescent="0.25">
      <c r="A17151"/>
      <c r="C17151"/>
      <c r="D17151"/>
      <c r="E17151"/>
      <c r="F17151"/>
      <c r="G17151"/>
      <c r="H17151"/>
      <c r="J17151"/>
    </row>
    <row r="17152" spans="1:10" x14ac:dyDescent="0.25">
      <c r="A17152"/>
      <c r="C17152"/>
      <c r="D17152"/>
      <c r="E17152"/>
      <c r="F17152"/>
      <c r="G17152"/>
      <c r="H17152"/>
      <c r="J17152"/>
    </row>
    <row r="17153" spans="1:10" x14ac:dyDescent="0.25">
      <c r="A17153"/>
      <c r="C17153"/>
      <c r="D17153"/>
      <c r="E17153"/>
      <c r="F17153"/>
      <c r="G17153"/>
      <c r="H17153"/>
      <c r="J17153"/>
    </row>
    <row r="17154" spans="1:10" x14ac:dyDescent="0.25">
      <c r="A17154"/>
      <c r="C17154"/>
      <c r="D17154"/>
      <c r="E17154"/>
      <c r="F17154"/>
      <c r="G17154"/>
      <c r="H17154"/>
      <c r="J17154"/>
    </row>
    <row r="17155" spans="1:10" x14ac:dyDescent="0.25">
      <c r="A17155"/>
      <c r="C17155"/>
      <c r="D17155"/>
      <c r="E17155"/>
      <c r="F17155"/>
      <c r="G17155"/>
      <c r="H17155"/>
      <c r="J17155"/>
    </row>
    <row r="17156" spans="1:10" x14ac:dyDescent="0.25">
      <c r="A17156"/>
      <c r="C17156"/>
      <c r="D17156"/>
      <c r="E17156"/>
      <c r="F17156"/>
      <c r="G17156"/>
      <c r="H17156"/>
      <c r="J17156"/>
    </row>
    <row r="17157" spans="1:10" x14ac:dyDescent="0.25">
      <c r="A17157"/>
      <c r="C17157"/>
      <c r="D17157"/>
      <c r="E17157"/>
      <c r="F17157"/>
      <c r="G17157"/>
      <c r="H17157"/>
      <c r="J17157"/>
    </row>
    <row r="17158" spans="1:10" x14ac:dyDescent="0.25">
      <c r="A17158"/>
      <c r="C17158"/>
      <c r="D17158"/>
      <c r="E17158"/>
      <c r="F17158"/>
      <c r="G17158"/>
      <c r="H17158"/>
      <c r="J17158"/>
    </row>
    <row r="17159" spans="1:10" x14ac:dyDescent="0.25">
      <c r="A17159"/>
      <c r="C17159"/>
      <c r="D17159"/>
      <c r="E17159"/>
      <c r="F17159"/>
      <c r="G17159"/>
      <c r="H17159"/>
      <c r="J17159"/>
    </row>
    <row r="17160" spans="1:10" x14ac:dyDescent="0.25">
      <c r="A17160"/>
      <c r="C17160"/>
      <c r="D17160"/>
      <c r="E17160"/>
      <c r="F17160"/>
      <c r="G17160"/>
      <c r="H17160"/>
      <c r="J17160"/>
    </row>
    <row r="17161" spans="1:10" x14ac:dyDescent="0.25">
      <c r="A17161"/>
      <c r="C17161"/>
      <c r="D17161"/>
      <c r="E17161"/>
      <c r="F17161"/>
      <c r="G17161"/>
      <c r="H17161"/>
      <c r="J17161"/>
    </row>
    <row r="17162" spans="1:10" x14ac:dyDescent="0.25">
      <c r="A17162"/>
      <c r="C17162"/>
      <c r="D17162"/>
      <c r="E17162"/>
      <c r="F17162"/>
      <c r="G17162"/>
      <c r="H17162"/>
      <c r="J17162"/>
    </row>
    <row r="17163" spans="1:10" x14ac:dyDescent="0.25">
      <c r="A17163"/>
      <c r="C17163"/>
      <c r="D17163"/>
      <c r="E17163"/>
      <c r="F17163"/>
      <c r="G17163"/>
      <c r="H17163"/>
      <c r="J17163"/>
    </row>
    <row r="17164" spans="1:10" x14ac:dyDescent="0.25">
      <c r="A17164"/>
      <c r="C17164"/>
      <c r="D17164"/>
      <c r="E17164"/>
      <c r="F17164"/>
      <c r="G17164"/>
      <c r="H17164"/>
      <c r="J17164"/>
    </row>
    <row r="17165" spans="1:10" x14ac:dyDescent="0.25">
      <c r="A17165"/>
      <c r="C17165"/>
      <c r="D17165"/>
      <c r="E17165"/>
      <c r="F17165"/>
      <c r="G17165"/>
      <c r="H17165"/>
      <c r="J17165"/>
    </row>
    <row r="17166" spans="1:10" x14ac:dyDescent="0.25">
      <c r="A17166"/>
      <c r="C17166"/>
      <c r="D17166"/>
      <c r="E17166"/>
      <c r="F17166"/>
      <c r="G17166"/>
      <c r="H17166"/>
      <c r="J17166"/>
    </row>
    <row r="17167" spans="1:10" x14ac:dyDescent="0.25">
      <c r="A17167"/>
      <c r="C17167"/>
      <c r="D17167"/>
      <c r="E17167"/>
      <c r="F17167"/>
      <c r="G17167"/>
      <c r="H17167"/>
      <c r="J17167"/>
    </row>
    <row r="17168" spans="1:10" x14ac:dyDescent="0.25">
      <c r="A17168"/>
      <c r="C17168"/>
      <c r="D17168"/>
      <c r="E17168"/>
      <c r="F17168"/>
      <c r="G17168"/>
      <c r="H17168"/>
      <c r="J17168"/>
    </row>
    <row r="17169" spans="1:10" x14ac:dyDescent="0.25">
      <c r="A17169"/>
      <c r="C17169"/>
      <c r="D17169"/>
      <c r="E17169"/>
      <c r="F17169"/>
      <c r="G17169"/>
      <c r="H17169"/>
      <c r="J17169"/>
    </row>
    <row r="17170" spans="1:10" x14ac:dyDescent="0.25">
      <c r="A17170"/>
      <c r="C17170"/>
      <c r="D17170"/>
      <c r="E17170"/>
      <c r="F17170"/>
      <c r="G17170"/>
      <c r="H17170"/>
      <c r="J17170"/>
    </row>
    <row r="17171" spans="1:10" x14ac:dyDescent="0.25">
      <c r="A17171"/>
      <c r="C17171"/>
      <c r="D17171"/>
      <c r="E17171"/>
      <c r="F17171"/>
      <c r="G17171"/>
      <c r="H17171"/>
      <c r="J17171"/>
    </row>
    <row r="17172" spans="1:10" x14ac:dyDescent="0.25">
      <c r="A17172"/>
      <c r="C17172"/>
      <c r="D17172"/>
      <c r="E17172"/>
      <c r="F17172"/>
      <c r="G17172"/>
      <c r="H17172"/>
      <c r="J17172"/>
    </row>
    <row r="17173" spans="1:10" x14ac:dyDescent="0.25">
      <c r="A17173"/>
      <c r="C17173"/>
      <c r="D17173"/>
      <c r="E17173"/>
      <c r="F17173"/>
      <c r="G17173"/>
      <c r="H17173"/>
      <c r="J17173"/>
    </row>
    <row r="17174" spans="1:10" x14ac:dyDescent="0.25">
      <c r="A17174"/>
      <c r="C17174"/>
      <c r="D17174"/>
      <c r="E17174"/>
      <c r="F17174"/>
      <c r="G17174"/>
      <c r="H17174"/>
      <c r="J17174"/>
    </row>
    <row r="17175" spans="1:10" x14ac:dyDescent="0.25">
      <c r="A17175"/>
      <c r="C17175"/>
      <c r="D17175"/>
      <c r="E17175"/>
      <c r="F17175"/>
      <c r="G17175"/>
      <c r="H17175"/>
      <c r="J17175"/>
    </row>
    <row r="17176" spans="1:10" x14ac:dyDescent="0.25">
      <c r="A17176"/>
      <c r="C17176"/>
      <c r="D17176"/>
      <c r="E17176"/>
      <c r="F17176"/>
      <c r="G17176"/>
      <c r="H17176"/>
      <c r="J17176"/>
    </row>
    <row r="17177" spans="1:10" x14ac:dyDescent="0.25">
      <c r="A17177"/>
      <c r="C17177"/>
      <c r="D17177"/>
      <c r="E17177"/>
      <c r="F17177"/>
      <c r="G17177"/>
      <c r="H17177"/>
      <c r="J17177"/>
    </row>
    <row r="17178" spans="1:10" x14ac:dyDescent="0.25">
      <c r="A17178"/>
      <c r="C17178"/>
      <c r="D17178"/>
      <c r="E17178"/>
      <c r="F17178"/>
      <c r="G17178"/>
      <c r="H17178"/>
      <c r="J17178"/>
    </row>
    <row r="17179" spans="1:10" x14ac:dyDescent="0.25">
      <c r="A17179"/>
      <c r="C17179"/>
      <c r="D17179"/>
      <c r="E17179"/>
      <c r="F17179"/>
      <c r="G17179"/>
      <c r="H17179"/>
      <c r="J17179"/>
    </row>
    <row r="17180" spans="1:10" x14ac:dyDescent="0.25">
      <c r="A17180"/>
      <c r="C17180"/>
      <c r="D17180"/>
      <c r="E17180"/>
      <c r="F17180"/>
      <c r="G17180"/>
      <c r="H17180"/>
      <c r="J17180"/>
    </row>
    <row r="17181" spans="1:10" x14ac:dyDescent="0.25">
      <c r="A17181"/>
      <c r="C17181"/>
      <c r="D17181"/>
      <c r="E17181"/>
      <c r="F17181"/>
      <c r="G17181"/>
      <c r="H17181"/>
      <c r="J17181"/>
    </row>
    <row r="17182" spans="1:10" x14ac:dyDescent="0.25">
      <c r="A17182"/>
      <c r="C17182"/>
      <c r="D17182"/>
      <c r="E17182"/>
      <c r="F17182"/>
      <c r="G17182"/>
      <c r="H17182"/>
      <c r="J17182"/>
    </row>
    <row r="17183" spans="1:10" x14ac:dyDescent="0.25">
      <c r="A17183"/>
      <c r="C17183"/>
      <c r="D17183"/>
      <c r="E17183"/>
      <c r="F17183"/>
      <c r="G17183"/>
      <c r="H17183"/>
      <c r="J17183"/>
    </row>
    <row r="17184" spans="1:10" x14ac:dyDescent="0.25">
      <c r="A17184"/>
      <c r="C17184"/>
      <c r="D17184"/>
      <c r="E17184"/>
      <c r="F17184"/>
      <c r="G17184"/>
      <c r="H17184"/>
      <c r="J17184"/>
    </row>
    <row r="17185" spans="1:10" x14ac:dyDescent="0.25">
      <c r="A17185"/>
      <c r="C17185"/>
      <c r="D17185"/>
      <c r="E17185"/>
      <c r="F17185"/>
      <c r="G17185"/>
      <c r="H17185"/>
      <c r="J17185"/>
    </row>
    <row r="17186" spans="1:10" x14ac:dyDescent="0.25">
      <c r="A17186"/>
      <c r="C17186"/>
      <c r="D17186"/>
      <c r="E17186"/>
      <c r="F17186"/>
      <c r="G17186"/>
      <c r="H17186"/>
      <c r="J17186"/>
    </row>
    <row r="17187" spans="1:10" x14ac:dyDescent="0.25">
      <c r="A17187"/>
      <c r="C17187"/>
      <c r="D17187"/>
      <c r="E17187"/>
      <c r="F17187"/>
      <c r="G17187"/>
      <c r="H17187"/>
      <c r="J17187"/>
    </row>
    <row r="17188" spans="1:10" x14ac:dyDescent="0.25">
      <c r="A17188"/>
      <c r="C17188"/>
      <c r="D17188"/>
      <c r="E17188"/>
      <c r="F17188"/>
      <c r="G17188"/>
      <c r="H17188"/>
      <c r="J17188"/>
    </row>
    <row r="17189" spans="1:10" x14ac:dyDescent="0.25">
      <c r="A17189"/>
      <c r="C17189"/>
      <c r="D17189"/>
      <c r="E17189"/>
      <c r="F17189"/>
      <c r="G17189"/>
      <c r="H17189"/>
      <c r="J17189"/>
    </row>
    <row r="17190" spans="1:10" x14ac:dyDescent="0.25">
      <c r="A17190"/>
      <c r="C17190"/>
      <c r="D17190"/>
      <c r="E17190"/>
      <c r="F17190"/>
      <c r="G17190"/>
      <c r="H17190"/>
      <c r="J17190"/>
    </row>
    <row r="17191" spans="1:10" x14ac:dyDescent="0.25">
      <c r="A17191"/>
      <c r="C17191"/>
      <c r="D17191"/>
      <c r="E17191"/>
      <c r="F17191"/>
      <c r="G17191"/>
      <c r="H17191"/>
      <c r="J17191"/>
    </row>
    <row r="17192" spans="1:10" x14ac:dyDescent="0.25">
      <c r="A17192"/>
      <c r="C17192"/>
      <c r="D17192"/>
      <c r="E17192"/>
      <c r="F17192"/>
      <c r="G17192"/>
      <c r="H17192"/>
      <c r="J17192"/>
    </row>
    <row r="17193" spans="1:10" x14ac:dyDescent="0.25">
      <c r="A17193"/>
      <c r="C17193"/>
      <c r="D17193"/>
      <c r="E17193"/>
      <c r="F17193"/>
      <c r="G17193"/>
      <c r="H17193"/>
      <c r="J17193"/>
    </row>
    <row r="17194" spans="1:10" x14ac:dyDescent="0.25">
      <c r="A17194"/>
      <c r="C17194"/>
      <c r="D17194"/>
      <c r="E17194"/>
      <c r="F17194"/>
      <c r="G17194"/>
      <c r="H17194"/>
      <c r="J17194"/>
    </row>
    <row r="17195" spans="1:10" x14ac:dyDescent="0.25">
      <c r="A17195"/>
      <c r="C17195"/>
      <c r="D17195"/>
      <c r="E17195"/>
      <c r="F17195"/>
      <c r="G17195"/>
      <c r="H17195"/>
      <c r="J17195"/>
    </row>
    <row r="17196" spans="1:10" x14ac:dyDescent="0.25">
      <c r="A17196"/>
      <c r="C17196"/>
      <c r="D17196"/>
      <c r="E17196"/>
      <c r="F17196"/>
      <c r="G17196"/>
      <c r="H17196"/>
      <c r="J17196"/>
    </row>
    <row r="17197" spans="1:10" x14ac:dyDescent="0.25">
      <c r="A17197"/>
      <c r="C17197"/>
      <c r="D17197"/>
      <c r="E17197"/>
      <c r="F17197"/>
      <c r="G17197"/>
      <c r="H17197"/>
      <c r="J17197"/>
    </row>
    <row r="17198" spans="1:10" x14ac:dyDescent="0.25">
      <c r="A17198"/>
      <c r="C17198"/>
      <c r="D17198"/>
      <c r="E17198"/>
      <c r="F17198"/>
      <c r="G17198"/>
      <c r="H17198"/>
      <c r="J17198"/>
    </row>
    <row r="17199" spans="1:10" x14ac:dyDescent="0.25">
      <c r="A17199"/>
      <c r="C17199"/>
      <c r="D17199"/>
      <c r="E17199"/>
      <c r="F17199"/>
      <c r="G17199"/>
      <c r="H17199"/>
      <c r="J17199"/>
    </row>
    <row r="17200" spans="1:10" x14ac:dyDescent="0.25">
      <c r="A17200"/>
      <c r="C17200"/>
      <c r="D17200"/>
      <c r="E17200"/>
      <c r="F17200"/>
      <c r="G17200"/>
      <c r="H17200"/>
      <c r="J17200"/>
    </row>
    <row r="17201" spans="1:10" x14ac:dyDescent="0.25">
      <c r="A17201"/>
      <c r="C17201"/>
      <c r="D17201"/>
      <c r="E17201"/>
      <c r="F17201"/>
      <c r="G17201"/>
      <c r="H17201"/>
      <c r="J17201"/>
    </row>
    <row r="17202" spans="1:10" x14ac:dyDescent="0.25">
      <c r="A17202"/>
      <c r="C17202"/>
      <c r="D17202"/>
      <c r="E17202"/>
      <c r="F17202"/>
      <c r="G17202"/>
      <c r="H17202"/>
      <c r="J17202"/>
    </row>
    <row r="17203" spans="1:10" x14ac:dyDescent="0.25">
      <c r="A17203"/>
      <c r="C17203"/>
      <c r="D17203"/>
      <c r="E17203"/>
      <c r="F17203"/>
      <c r="G17203"/>
      <c r="H17203"/>
      <c r="J17203"/>
    </row>
    <row r="17204" spans="1:10" x14ac:dyDescent="0.25">
      <c r="A17204"/>
      <c r="C17204"/>
      <c r="D17204"/>
      <c r="E17204"/>
      <c r="F17204"/>
      <c r="G17204"/>
      <c r="H17204"/>
      <c r="J17204"/>
    </row>
    <row r="17205" spans="1:10" x14ac:dyDescent="0.25">
      <c r="A17205"/>
      <c r="C17205"/>
      <c r="D17205"/>
      <c r="E17205"/>
      <c r="F17205"/>
      <c r="G17205"/>
      <c r="H17205"/>
      <c r="J17205"/>
    </row>
    <row r="17206" spans="1:10" x14ac:dyDescent="0.25">
      <c r="A17206"/>
      <c r="C17206"/>
      <c r="D17206"/>
      <c r="E17206"/>
      <c r="F17206"/>
      <c r="G17206"/>
      <c r="H17206"/>
      <c r="J17206"/>
    </row>
    <row r="17207" spans="1:10" x14ac:dyDescent="0.25">
      <c r="A17207"/>
      <c r="C17207"/>
      <c r="D17207"/>
      <c r="E17207"/>
      <c r="F17207"/>
      <c r="G17207"/>
      <c r="H17207"/>
      <c r="J17207"/>
    </row>
    <row r="17208" spans="1:10" x14ac:dyDescent="0.25">
      <c r="A17208"/>
      <c r="C17208"/>
      <c r="D17208"/>
      <c r="E17208"/>
      <c r="F17208"/>
      <c r="G17208"/>
      <c r="H17208"/>
      <c r="J17208"/>
    </row>
    <row r="17209" spans="1:10" x14ac:dyDescent="0.25">
      <c r="A17209"/>
      <c r="C17209"/>
      <c r="D17209"/>
      <c r="E17209"/>
      <c r="F17209"/>
      <c r="G17209"/>
      <c r="H17209"/>
      <c r="J17209"/>
    </row>
    <row r="17210" spans="1:10" x14ac:dyDescent="0.25">
      <c r="A17210"/>
      <c r="C17210"/>
      <c r="D17210"/>
      <c r="E17210"/>
      <c r="F17210"/>
      <c r="G17210"/>
      <c r="H17210"/>
      <c r="J17210"/>
    </row>
    <row r="17211" spans="1:10" x14ac:dyDescent="0.25">
      <c r="A17211"/>
      <c r="C17211"/>
      <c r="D17211"/>
      <c r="E17211"/>
      <c r="F17211"/>
      <c r="G17211"/>
      <c r="H17211"/>
      <c r="J17211"/>
    </row>
    <row r="17212" spans="1:10" x14ac:dyDescent="0.25">
      <c r="A17212"/>
      <c r="C17212"/>
      <c r="D17212"/>
      <c r="E17212"/>
      <c r="F17212"/>
      <c r="G17212"/>
      <c r="H17212"/>
      <c r="J17212"/>
    </row>
    <row r="17213" spans="1:10" x14ac:dyDescent="0.25">
      <c r="A17213"/>
      <c r="C17213"/>
      <c r="D17213"/>
      <c r="E17213"/>
      <c r="F17213"/>
      <c r="G17213"/>
      <c r="H17213"/>
      <c r="J17213"/>
    </row>
    <row r="17214" spans="1:10" x14ac:dyDescent="0.25">
      <c r="A17214"/>
      <c r="C17214"/>
      <c r="D17214"/>
      <c r="E17214"/>
      <c r="F17214"/>
      <c r="G17214"/>
      <c r="H17214"/>
      <c r="J17214"/>
    </row>
    <row r="17215" spans="1:10" x14ac:dyDescent="0.25">
      <c r="A17215"/>
      <c r="C17215"/>
      <c r="D17215"/>
      <c r="E17215"/>
      <c r="F17215"/>
      <c r="G17215"/>
      <c r="H17215"/>
      <c r="J17215"/>
    </row>
    <row r="17216" spans="1:10" x14ac:dyDescent="0.25">
      <c r="A17216"/>
      <c r="C17216"/>
      <c r="D17216"/>
      <c r="E17216"/>
      <c r="F17216"/>
      <c r="G17216"/>
      <c r="H17216"/>
      <c r="J17216"/>
    </row>
    <row r="17217" spans="1:10" x14ac:dyDescent="0.25">
      <c r="A17217"/>
      <c r="C17217"/>
      <c r="D17217"/>
      <c r="E17217"/>
      <c r="F17217"/>
      <c r="G17217"/>
      <c r="H17217"/>
      <c r="J17217"/>
    </row>
    <row r="17218" spans="1:10" x14ac:dyDescent="0.25">
      <c r="A17218"/>
      <c r="C17218"/>
      <c r="D17218"/>
      <c r="E17218"/>
      <c r="F17218"/>
      <c r="G17218"/>
      <c r="H17218"/>
      <c r="J17218"/>
    </row>
    <row r="17219" spans="1:10" x14ac:dyDescent="0.25">
      <c r="A17219"/>
      <c r="C17219"/>
      <c r="D17219"/>
      <c r="E17219"/>
      <c r="F17219"/>
      <c r="G17219"/>
      <c r="H17219"/>
      <c r="J17219"/>
    </row>
    <row r="17220" spans="1:10" x14ac:dyDescent="0.25">
      <c r="A17220"/>
      <c r="C17220"/>
      <c r="D17220"/>
      <c r="E17220"/>
      <c r="F17220"/>
      <c r="G17220"/>
      <c r="H17220"/>
      <c r="J17220"/>
    </row>
    <row r="17221" spans="1:10" x14ac:dyDescent="0.25">
      <c r="A17221"/>
      <c r="C17221"/>
      <c r="D17221"/>
      <c r="E17221"/>
      <c r="F17221"/>
      <c r="G17221"/>
      <c r="H17221"/>
      <c r="J17221"/>
    </row>
    <row r="17222" spans="1:10" x14ac:dyDescent="0.25">
      <c r="A17222"/>
      <c r="C17222"/>
      <c r="D17222"/>
      <c r="E17222"/>
      <c r="F17222"/>
      <c r="G17222"/>
      <c r="H17222"/>
      <c r="J17222"/>
    </row>
    <row r="17223" spans="1:10" x14ac:dyDescent="0.25">
      <c r="A17223"/>
      <c r="C17223"/>
      <c r="D17223"/>
      <c r="E17223"/>
      <c r="F17223"/>
      <c r="G17223"/>
      <c r="H17223"/>
      <c r="J17223"/>
    </row>
    <row r="17224" spans="1:10" x14ac:dyDescent="0.25">
      <c r="A17224"/>
      <c r="C17224"/>
      <c r="D17224"/>
      <c r="E17224"/>
      <c r="F17224"/>
      <c r="G17224"/>
      <c r="H17224"/>
      <c r="J17224"/>
    </row>
    <row r="17225" spans="1:10" x14ac:dyDescent="0.25">
      <c r="A17225"/>
      <c r="C17225"/>
      <c r="D17225"/>
      <c r="E17225"/>
      <c r="F17225"/>
      <c r="G17225"/>
      <c r="H17225"/>
      <c r="J17225"/>
    </row>
    <row r="17226" spans="1:10" x14ac:dyDescent="0.25">
      <c r="A17226"/>
      <c r="C17226"/>
      <c r="D17226"/>
      <c r="E17226"/>
      <c r="F17226"/>
      <c r="G17226"/>
      <c r="H17226"/>
      <c r="J17226"/>
    </row>
    <row r="17227" spans="1:10" x14ac:dyDescent="0.25">
      <c r="A17227"/>
      <c r="C17227"/>
      <c r="D17227"/>
      <c r="E17227"/>
      <c r="F17227"/>
      <c r="G17227"/>
      <c r="H17227"/>
      <c r="J17227"/>
    </row>
    <row r="17228" spans="1:10" x14ac:dyDescent="0.25">
      <c r="A17228"/>
      <c r="C17228"/>
      <c r="D17228"/>
      <c r="E17228"/>
      <c r="F17228"/>
      <c r="G17228"/>
      <c r="H17228"/>
      <c r="J17228"/>
    </row>
    <row r="17229" spans="1:10" x14ac:dyDescent="0.25">
      <c r="A17229"/>
      <c r="C17229"/>
      <c r="D17229"/>
      <c r="E17229"/>
      <c r="F17229"/>
      <c r="G17229"/>
      <c r="H17229"/>
      <c r="J17229"/>
    </row>
    <row r="17230" spans="1:10" x14ac:dyDescent="0.25">
      <c r="A17230"/>
      <c r="C17230"/>
      <c r="D17230"/>
      <c r="E17230"/>
      <c r="F17230"/>
      <c r="G17230"/>
      <c r="H17230"/>
      <c r="J17230"/>
    </row>
    <row r="17231" spans="1:10" x14ac:dyDescent="0.25">
      <c r="A17231"/>
      <c r="C17231"/>
      <c r="D17231"/>
      <c r="E17231"/>
      <c r="F17231"/>
      <c r="G17231"/>
      <c r="H17231"/>
      <c r="J17231"/>
    </row>
    <row r="17232" spans="1:10" x14ac:dyDescent="0.25">
      <c r="A17232"/>
      <c r="C17232"/>
      <c r="D17232"/>
      <c r="E17232"/>
      <c r="F17232"/>
      <c r="G17232"/>
      <c r="H17232"/>
      <c r="J17232"/>
    </row>
    <row r="17233" spans="1:10" x14ac:dyDescent="0.25">
      <c r="A17233"/>
      <c r="C17233"/>
      <c r="D17233"/>
      <c r="E17233"/>
      <c r="F17233"/>
      <c r="G17233"/>
      <c r="H17233"/>
      <c r="J17233"/>
    </row>
    <row r="17234" spans="1:10" x14ac:dyDescent="0.25">
      <c r="A17234"/>
      <c r="C17234"/>
      <c r="D17234"/>
      <c r="E17234"/>
      <c r="F17234"/>
      <c r="G17234"/>
      <c r="H17234"/>
      <c r="J17234"/>
    </row>
    <row r="17235" spans="1:10" x14ac:dyDescent="0.25">
      <c r="A17235"/>
      <c r="C17235"/>
      <c r="D17235"/>
      <c r="E17235"/>
      <c r="F17235"/>
      <c r="G17235"/>
      <c r="H17235"/>
      <c r="J17235"/>
    </row>
    <row r="17236" spans="1:10" x14ac:dyDescent="0.25">
      <c r="A17236"/>
      <c r="C17236"/>
      <c r="D17236"/>
      <c r="E17236"/>
      <c r="F17236"/>
      <c r="G17236"/>
      <c r="H17236"/>
      <c r="J17236"/>
    </row>
    <row r="17237" spans="1:10" x14ac:dyDescent="0.25">
      <c r="A17237"/>
      <c r="C17237"/>
      <c r="D17237"/>
      <c r="E17237"/>
      <c r="F17237"/>
      <c r="G17237"/>
      <c r="H17237"/>
      <c r="J17237"/>
    </row>
    <row r="17238" spans="1:10" x14ac:dyDescent="0.25">
      <c r="A17238"/>
      <c r="C17238"/>
      <c r="D17238"/>
      <c r="E17238"/>
      <c r="F17238"/>
      <c r="G17238"/>
      <c r="H17238"/>
      <c r="J17238"/>
    </row>
    <row r="17239" spans="1:10" x14ac:dyDescent="0.25">
      <c r="A17239"/>
      <c r="C17239"/>
      <c r="D17239"/>
      <c r="E17239"/>
      <c r="F17239"/>
      <c r="G17239"/>
      <c r="H17239"/>
      <c r="J17239"/>
    </row>
    <row r="17240" spans="1:10" x14ac:dyDescent="0.25">
      <c r="A17240"/>
      <c r="C17240"/>
      <c r="D17240"/>
      <c r="E17240"/>
      <c r="F17240"/>
      <c r="G17240"/>
      <c r="H17240"/>
      <c r="J17240"/>
    </row>
    <row r="17241" spans="1:10" x14ac:dyDescent="0.25">
      <c r="A17241"/>
      <c r="C17241"/>
      <c r="D17241"/>
      <c r="E17241"/>
      <c r="F17241"/>
      <c r="G17241"/>
      <c r="H17241"/>
      <c r="J17241"/>
    </row>
    <row r="17242" spans="1:10" x14ac:dyDescent="0.25">
      <c r="A17242"/>
      <c r="C17242"/>
      <c r="D17242"/>
      <c r="E17242"/>
      <c r="F17242"/>
      <c r="G17242"/>
      <c r="H17242"/>
      <c r="J17242"/>
    </row>
    <row r="17243" spans="1:10" x14ac:dyDescent="0.25">
      <c r="A17243"/>
      <c r="C17243"/>
      <c r="D17243"/>
      <c r="E17243"/>
      <c r="F17243"/>
      <c r="G17243"/>
      <c r="H17243"/>
      <c r="J17243"/>
    </row>
    <row r="17244" spans="1:10" x14ac:dyDescent="0.25">
      <c r="A17244"/>
      <c r="C17244"/>
      <c r="D17244"/>
      <c r="E17244"/>
      <c r="F17244"/>
      <c r="G17244"/>
      <c r="H17244"/>
      <c r="J17244"/>
    </row>
    <row r="17245" spans="1:10" x14ac:dyDescent="0.25">
      <c r="A17245"/>
      <c r="C17245"/>
      <c r="D17245"/>
      <c r="E17245"/>
      <c r="F17245"/>
      <c r="G17245"/>
      <c r="H17245"/>
      <c r="J17245"/>
    </row>
    <row r="17246" spans="1:10" x14ac:dyDescent="0.25">
      <c r="A17246"/>
      <c r="C17246"/>
      <c r="D17246"/>
      <c r="E17246"/>
      <c r="F17246"/>
      <c r="G17246"/>
      <c r="H17246"/>
      <c r="J17246"/>
    </row>
    <row r="17247" spans="1:10" x14ac:dyDescent="0.25">
      <c r="A17247"/>
      <c r="C17247"/>
      <c r="D17247"/>
      <c r="E17247"/>
      <c r="F17247"/>
      <c r="G17247"/>
      <c r="H17247"/>
      <c r="J17247"/>
    </row>
    <row r="17248" spans="1:10" x14ac:dyDescent="0.25">
      <c r="A17248"/>
      <c r="C17248"/>
      <c r="D17248"/>
      <c r="E17248"/>
      <c r="F17248"/>
      <c r="G17248"/>
      <c r="H17248"/>
      <c r="J17248"/>
    </row>
    <row r="17249" spans="1:10" x14ac:dyDescent="0.25">
      <c r="A17249"/>
      <c r="C17249"/>
      <c r="D17249"/>
      <c r="E17249"/>
      <c r="F17249"/>
      <c r="G17249"/>
      <c r="H17249"/>
      <c r="J17249"/>
    </row>
    <row r="17250" spans="1:10" x14ac:dyDescent="0.25">
      <c r="A17250"/>
      <c r="C17250"/>
      <c r="D17250"/>
      <c r="E17250"/>
      <c r="F17250"/>
      <c r="G17250"/>
      <c r="H17250"/>
      <c r="J17250"/>
    </row>
    <row r="17251" spans="1:10" x14ac:dyDescent="0.25">
      <c r="A17251"/>
      <c r="C17251"/>
      <c r="D17251"/>
      <c r="E17251"/>
      <c r="F17251"/>
      <c r="G17251"/>
      <c r="H17251"/>
      <c r="J17251"/>
    </row>
    <row r="17252" spans="1:10" x14ac:dyDescent="0.25">
      <c r="A17252"/>
      <c r="C17252"/>
      <c r="D17252"/>
      <c r="E17252"/>
      <c r="F17252"/>
      <c r="G17252"/>
      <c r="H17252"/>
      <c r="J17252"/>
    </row>
    <row r="17253" spans="1:10" x14ac:dyDescent="0.25">
      <c r="A17253"/>
      <c r="C17253"/>
      <c r="D17253"/>
      <c r="E17253"/>
      <c r="F17253"/>
      <c r="G17253"/>
      <c r="H17253"/>
      <c r="J17253"/>
    </row>
    <row r="17254" spans="1:10" x14ac:dyDescent="0.25">
      <c r="A17254"/>
      <c r="C17254"/>
      <c r="D17254"/>
      <c r="E17254"/>
      <c r="F17254"/>
      <c r="G17254"/>
      <c r="H17254"/>
      <c r="J17254"/>
    </row>
    <row r="17255" spans="1:10" x14ac:dyDescent="0.25">
      <c r="A17255"/>
      <c r="C17255"/>
      <c r="D17255"/>
      <c r="E17255"/>
      <c r="F17255"/>
      <c r="G17255"/>
      <c r="H17255"/>
      <c r="J17255"/>
    </row>
    <row r="17256" spans="1:10" x14ac:dyDescent="0.25">
      <c r="A17256"/>
      <c r="C17256"/>
      <c r="D17256"/>
      <c r="E17256"/>
      <c r="F17256"/>
      <c r="G17256"/>
      <c r="H17256"/>
      <c r="J17256"/>
    </row>
    <row r="17257" spans="1:10" x14ac:dyDescent="0.25">
      <c r="A17257"/>
      <c r="C17257"/>
      <c r="D17257"/>
      <c r="E17257"/>
      <c r="F17257"/>
      <c r="G17257"/>
      <c r="H17257"/>
      <c r="J17257"/>
    </row>
    <row r="17258" spans="1:10" x14ac:dyDescent="0.25">
      <c r="A17258"/>
      <c r="C17258"/>
      <c r="D17258"/>
      <c r="E17258"/>
      <c r="F17258"/>
      <c r="G17258"/>
      <c r="H17258"/>
      <c r="J17258"/>
    </row>
    <row r="17259" spans="1:10" x14ac:dyDescent="0.25">
      <c r="A17259"/>
      <c r="C17259"/>
      <c r="D17259"/>
      <c r="E17259"/>
      <c r="F17259"/>
      <c r="G17259"/>
      <c r="H17259"/>
      <c r="J17259"/>
    </row>
    <row r="17260" spans="1:10" x14ac:dyDescent="0.25">
      <c r="A17260"/>
      <c r="C17260"/>
      <c r="D17260"/>
      <c r="E17260"/>
      <c r="F17260"/>
      <c r="G17260"/>
      <c r="H17260"/>
      <c r="J17260"/>
    </row>
    <row r="17261" spans="1:10" x14ac:dyDescent="0.25">
      <c r="A17261"/>
      <c r="C17261"/>
      <c r="D17261"/>
      <c r="E17261"/>
      <c r="F17261"/>
      <c r="G17261"/>
      <c r="H17261"/>
      <c r="J17261"/>
    </row>
    <row r="17262" spans="1:10" x14ac:dyDescent="0.25">
      <c r="A17262"/>
      <c r="C17262"/>
      <c r="D17262"/>
      <c r="E17262"/>
      <c r="F17262"/>
      <c r="G17262"/>
      <c r="H17262"/>
      <c r="J17262"/>
    </row>
    <row r="17263" spans="1:10" x14ac:dyDescent="0.25">
      <c r="A17263"/>
      <c r="C17263"/>
      <c r="D17263"/>
      <c r="E17263"/>
      <c r="F17263"/>
      <c r="G17263"/>
      <c r="H17263"/>
      <c r="J17263"/>
    </row>
    <row r="17264" spans="1:10" x14ac:dyDescent="0.25">
      <c r="A17264"/>
      <c r="C17264"/>
      <c r="D17264"/>
      <c r="E17264"/>
      <c r="F17264"/>
      <c r="G17264"/>
      <c r="H17264"/>
      <c r="J17264"/>
    </row>
    <row r="17265" spans="1:10" x14ac:dyDescent="0.25">
      <c r="A17265"/>
      <c r="C17265"/>
      <c r="D17265"/>
      <c r="E17265"/>
      <c r="F17265"/>
      <c r="G17265"/>
      <c r="H17265"/>
      <c r="J17265"/>
    </row>
    <row r="17266" spans="1:10" x14ac:dyDescent="0.25">
      <c r="A17266"/>
      <c r="C17266"/>
      <c r="D17266"/>
      <c r="E17266"/>
      <c r="F17266"/>
      <c r="G17266"/>
      <c r="H17266"/>
      <c r="J17266"/>
    </row>
    <row r="17267" spans="1:10" x14ac:dyDescent="0.25">
      <c r="A17267"/>
      <c r="C17267"/>
      <c r="D17267"/>
      <c r="E17267"/>
      <c r="F17267"/>
      <c r="G17267"/>
      <c r="H17267"/>
      <c r="J17267"/>
    </row>
    <row r="17268" spans="1:10" x14ac:dyDescent="0.25">
      <c r="A17268"/>
      <c r="C17268"/>
      <c r="D17268"/>
      <c r="E17268"/>
      <c r="F17268"/>
      <c r="G17268"/>
      <c r="H17268"/>
      <c r="J17268"/>
    </row>
    <row r="17269" spans="1:10" x14ac:dyDescent="0.25">
      <c r="A17269"/>
      <c r="C17269"/>
      <c r="D17269"/>
      <c r="E17269"/>
      <c r="F17269"/>
      <c r="G17269"/>
      <c r="H17269"/>
      <c r="J17269"/>
    </row>
    <row r="17270" spans="1:10" x14ac:dyDescent="0.25">
      <c r="A17270"/>
      <c r="C17270"/>
      <c r="D17270"/>
      <c r="E17270"/>
      <c r="F17270"/>
      <c r="G17270"/>
      <c r="H17270"/>
      <c r="J17270"/>
    </row>
    <row r="17271" spans="1:10" x14ac:dyDescent="0.25">
      <c r="A17271"/>
      <c r="C17271"/>
      <c r="D17271"/>
      <c r="E17271"/>
      <c r="F17271"/>
      <c r="G17271"/>
      <c r="H17271"/>
      <c r="J17271"/>
    </row>
    <row r="17272" spans="1:10" x14ac:dyDescent="0.25">
      <c r="A17272"/>
      <c r="C17272"/>
      <c r="D17272"/>
      <c r="E17272"/>
      <c r="F17272"/>
      <c r="G17272"/>
      <c r="H17272"/>
      <c r="J17272"/>
    </row>
    <row r="17273" spans="1:10" x14ac:dyDescent="0.25">
      <c r="A17273"/>
      <c r="C17273"/>
      <c r="D17273"/>
      <c r="E17273"/>
      <c r="F17273"/>
      <c r="G17273"/>
      <c r="H17273"/>
      <c r="J17273"/>
    </row>
    <row r="17274" spans="1:10" x14ac:dyDescent="0.25">
      <c r="A17274"/>
      <c r="C17274"/>
      <c r="D17274"/>
      <c r="E17274"/>
      <c r="F17274"/>
      <c r="G17274"/>
      <c r="H17274"/>
      <c r="J17274"/>
    </row>
    <row r="17275" spans="1:10" x14ac:dyDescent="0.25">
      <c r="A17275"/>
      <c r="C17275"/>
      <c r="D17275"/>
      <c r="E17275"/>
      <c r="F17275"/>
      <c r="G17275"/>
      <c r="H17275"/>
      <c r="J17275"/>
    </row>
    <row r="17276" spans="1:10" x14ac:dyDescent="0.25">
      <c r="A17276"/>
      <c r="C17276"/>
      <c r="D17276"/>
      <c r="E17276"/>
      <c r="F17276"/>
      <c r="G17276"/>
      <c r="H17276"/>
      <c r="J17276"/>
    </row>
    <row r="17277" spans="1:10" x14ac:dyDescent="0.25">
      <c r="A17277"/>
      <c r="C17277"/>
      <c r="D17277"/>
      <c r="E17277"/>
      <c r="F17277"/>
      <c r="G17277"/>
      <c r="H17277"/>
      <c r="J17277"/>
    </row>
    <row r="17278" spans="1:10" x14ac:dyDescent="0.25">
      <c r="A17278"/>
      <c r="C17278"/>
      <c r="D17278"/>
      <c r="E17278"/>
      <c r="F17278"/>
      <c r="G17278"/>
      <c r="H17278"/>
      <c r="J17278"/>
    </row>
    <row r="17279" spans="1:10" x14ac:dyDescent="0.25">
      <c r="A17279"/>
      <c r="C17279"/>
      <c r="D17279"/>
      <c r="E17279"/>
      <c r="F17279"/>
      <c r="G17279"/>
      <c r="H17279"/>
      <c r="J17279"/>
    </row>
    <row r="17280" spans="1:10" x14ac:dyDescent="0.25">
      <c r="A17280"/>
      <c r="C17280"/>
      <c r="D17280"/>
      <c r="E17280"/>
      <c r="F17280"/>
      <c r="G17280"/>
      <c r="H17280"/>
      <c r="J17280"/>
    </row>
    <row r="17281" spans="1:10" x14ac:dyDescent="0.25">
      <c r="A17281"/>
      <c r="C17281"/>
      <c r="D17281"/>
      <c r="E17281"/>
      <c r="F17281"/>
      <c r="G17281"/>
      <c r="H17281"/>
      <c r="J17281"/>
    </row>
    <row r="17282" spans="1:10" x14ac:dyDescent="0.25">
      <c r="A17282"/>
      <c r="C17282"/>
      <c r="D17282"/>
      <c r="E17282"/>
      <c r="F17282"/>
      <c r="G17282"/>
      <c r="H17282"/>
      <c r="J17282"/>
    </row>
    <row r="17283" spans="1:10" x14ac:dyDescent="0.25">
      <c r="A17283"/>
      <c r="C17283"/>
      <c r="D17283"/>
      <c r="E17283"/>
      <c r="F17283"/>
      <c r="G17283"/>
      <c r="H17283"/>
      <c r="J17283"/>
    </row>
    <row r="17284" spans="1:10" x14ac:dyDescent="0.25">
      <c r="A17284"/>
      <c r="C17284"/>
      <c r="D17284"/>
      <c r="E17284"/>
      <c r="F17284"/>
      <c r="G17284"/>
      <c r="H17284"/>
      <c r="J17284"/>
    </row>
    <row r="17285" spans="1:10" x14ac:dyDescent="0.25">
      <c r="A17285"/>
      <c r="C17285"/>
      <c r="D17285"/>
      <c r="E17285"/>
      <c r="F17285"/>
      <c r="G17285"/>
      <c r="H17285"/>
      <c r="J17285"/>
    </row>
    <row r="17286" spans="1:10" x14ac:dyDescent="0.25">
      <c r="A17286"/>
      <c r="C17286"/>
      <c r="D17286"/>
      <c r="E17286"/>
      <c r="F17286"/>
      <c r="G17286"/>
      <c r="H17286"/>
      <c r="J17286"/>
    </row>
    <row r="17287" spans="1:10" x14ac:dyDescent="0.25">
      <c r="A17287"/>
      <c r="C17287"/>
      <c r="D17287"/>
      <c r="E17287"/>
      <c r="F17287"/>
      <c r="G17287"/>
      <c r="H17287"/>
      <c r="J17287"/>
    </row>
    <row r="17288" spans="1:10" x14ac:dyDescent="0.25">
      <c r="A17288"/>
      <c r="C17288"/>
      <c r="D17288"/>
      <c r="E17288"/>
      <c r="F17288"/>
      <c r="G17288"/>
      <c r="H17288"/>
      <c r="J17288"/>
    </row>
    <row r="17289" spans="1:10" x14ac:dyDescent="0.25">
      <c r="A17289"/>
      <c r="C17289"/>
      <c r="D17289"/>
      <c r="E17289"/>
      <c r="F17289"/>
      <c r="G17289"/>
      <c r="H17289"/>
      <c r="J17289"/>
    </row>
    <row r="17290" spans="1:10" x14ac:dyDescent="0.25">
      <c r="A17290"/>
      <c r="C17290"/>
      <c r="D17290"/>
      <c r="E17290"/>
      <c r="F17290"/>
      <c r="G17290"/>
      <c r="H17290"/>
      <c r="J17290"/>
    </row>
    <row r="17291" spans="1:10" x14ac:dyDescent="0.25">
      <c r="A17291"/>
      <c r="C17291"/>
      <c r="D17291"/>
      <c r="E17291"/>
      <c r="F17291"/>
      <c r="G17291"/>
      <c r="H17291"/>
      <c r="J17291"/>
    </row>
    <row r="17292" spans="1:10" x14ac:dyDescent="0.25">
      <c r="A17292"/>
      <c r="C17292"/>
      <c r="D17292"/>
      <c r="E17292"/>
      <c r="F17292"/>
      <c r="G17292"/>
      <c r="H17292"/>
      <c r="J17292"/>
    </row>
    <row r="17293" spans="1:10" x14ac:dyDescent="0.25">
      <c r="A17293"/>
      <c r="C17293"/>
      <c r="D17293"/>
      <c r="E17293"/>
      <c r="F17293"/>
      <c r="G17293"/>
      <c r="H17293"/>
      <c r="J17293"/>
    </row>
    <row r="17294" spans="1:10" x14ac:dyDescent="0.25">
      <c r="A17294"/>
      <c r="C17294"/>
      <c r="D17294"/>
      <c r="E17294"/>
      <c r="F17294"/>
      <c r="G17294"/>
      <c r="H17294"/>
      <c r="J17294"/>
    </row>
    <row r="17295" spans="1:10" x14ac:dyDescent="0.25">
      <c r="A17295"/>
      <c r="C17295"/>
      <c r="D17295"/>
      <c r="E17295"/>
      <c r="F17295"/>
      <c r="G17295"/>
      <c r="H17295"/>
      <c r="J17295"/>
    </row>
    <row r="17296" spans="1:10" x14ac:dyDescent="0.25">
      <c r="A17296"/>
      <c r="C17296"/>
      <c r="D17296"/>
      <c r="E17296"/>
      <c r="F17296"/>
      <c r="G17296"/>
      <c r="H17296"/>
      <c r="J17296"/>
    </row>
    <row r="17297" spans="1:10" x14ac:dyDescent="0.25">
      <c r="A17297"/>
      <c r="C17297"/>
      <c r="D17297"/>
      <c r="E17297"/>
      <c r="F17297"/>
      <c r="G17297"/>
      <c r="H17297"/>
      <c r="J17297"/>
    </row>
    <row r="17298" spans="1:10" x14ac:dyDescent="0.25">
      <c r="A17298"/>
      <c r="C17298"/>
      <c r="D17298"/>
      <c r="E17298"/>
      <c r="F17298"/>
      <c r="G17298"/>
      <c r="H17298"/>
      <c r="J17298"/>
    </row>
    <row r="17299" spans="1:10" x14ac:dyDescent="0.25">
      <c r="A17299"/>
      <c r="C17299"/>
      <c r="D17299"/>
      <c r="E17299"/>
      <c r="F17299"/>
      <c r="G17299"/>
      <c r="H17299"/>
      <c r="J17299"/>
    </row>
    <row r="17300" spans="1:10" x14ac:dyDescent="0.25">
      <c r="A17300"/>
      <c r="C17300"/>
      <c r="D17300"/>
      <c r="E17300"/>
      <c r="F17300"/>
      <c r="G17300"/>
      <c r="H17300"/>
      <c r="J17300"/>
    </row>
    <row r="17301" spans="1:10" x14ac:dyDescent="0.25">
      <c r="A17301"/>
      <c r="C17301"/>
      <c r="D17301"/>
      <c r="E17301"/>
      <c r="F17301"/>
      <c r="G17301"/>
      <c r="H17301"/>
      <c r="J17301"/>
    </row>
    <row r="17302" spans="1:10" x14ac:dyDescent="0.25">
      <c r="A17302"/>
      <c r="C17302"/>
      <c r="D17302"/>
      <c r="E17302"/>
      <c r="F17302"/>
      <c r="G17302"/>
      <c r="H17302"/>
      <c r="J17302"/>
    </row>
    <row r="17303" spans="1:10" x14ac:dyDescent="0.25">
      <c r="A17303"/>
      <c r="C17303"/>
      <c r="D17303"/>
      <c r="E17303"/>
      <c r="F17303"/>
      <c r="G17303"/>
      <c r="H17303"/>
      <c r="J17303"/>
    </row>
    <row r="17304" spans="1:10" x14ac:dyDescent="0.25">
      <c r="A17304"/>
      <c r="C17304"/>
      <c r="D17304"/>
      <c r="E17304"/>
      <c r="F17304"/>
      <c r="G17304"/>
      <c r="H17304"/>
      <c r="J17304"/>
    </row>
    <row r="17305" spans="1:10" x14ac:dyDescent="0.25">
      <c r="A17305"/>
      <c r="C17305"/>
      <c r="D17305"/>
      <c r="E17305"/>
      <c r="F17305"/>
      <c r="G17305"/>
      <c r="H17305"/>
      <c r="J17305"/>
    </row>
    <row r="17306" spans="1:10" x14ac:dyDescent="0.25">
      <c r="A17306"/>
      <c r="C17306"/>
      <c r="D17306"/>
      <c r="E17306"/>
      <c r="F17306"/>
      <c r="G17306"/>
      <c r="H17306"/>
      <c r="J17306"/>
    </row>
    <row r="17307" spans="1:10" x14ac:dyDescent="0.25">
      <c r="A17307"/>
      <c r="C17307"/>
      <c r="D17307"/>
      <c r="E17307"/>
      <c r="F17307"/>
      <c r="G17307"/>
      <c r="H17307"/>
      <c r="J17307"/>
    </row>
    <row r="17308" spans="1:10" x14ac:dyDescent="0.25">
      <c r="A17308"/>
      <c r="C17308"/>
      <c r="D17308"/>
      <c r="E17308"/>
      <c r="F17308"/>
      <c r="G17308"/>
      <c r="H17308"/>
      <c r="J17308"/>
    </row>
    <row r="17309" spans="1:10" x14ac:dyDescent="0.25">
      <c r="A17309"/>
      <c r="C17309"/>
      <c r="D17309"/>
      <c r="E17309"/>
      <c r="F17309"/>
      <c r="G17309"/>
      <c r="H17309"/>
      <c r="J17309"/>
    </row>
    <row r="17310" spans="1:10" x14ac:dyDescent="0.25">
      <c r="A17310"/>
      <c r="C17310"/>
      <c r="D17310"/>
      <c r="E17310"/>
      <c r="F17310"/>
      <c r="G17310"/>
      <c r="H17310"/>
      <c r="J17310"/>
    </row>
    <row r="17311" spans="1:10" x14ac:dyDescent="0.25">
      <c r="A17311"/>
      <c r="C17311"/>
      <c r="D17311"/>
      <c r="E17311"/>
      <c r="F17311"/>
      <c r="G17311"/>
      <c r="H17311"/>
      <c r="J17311"/>
    </row>
    <row r="17312" spans="1:10" x14ac:dyDescent="0.25">
      <c r="A17312"/>
      <c r="C17312"/>
      <c r="D17312"/>
      <c r="E17312"/>
      <c r="F17312"/>
      <c r="G17312"/>
      <c r="H17312"/>
      <c r="J17312"/>
    </row>
    <row r="17313" spans="1:10" x14ac:dyDescent="0.25">
      <c r="A17313"/>
      <c r="C17313"/>
      <c r="D17313"/>
      <c r="E17313"/>
      <c r="F17313"/>
      <c r="G17313"/>
      <c r="H17313"/>
      <c r="J17313"/>
    </row>
    <row r="17314" spans="1:10" x14ac:dyDescent="0.25">
      <c r="A17314"/>
      <c r="C17314"/>
      <c r="D17314"/>
      <c r="E17314"/>
      <c r="F17314"/>
      <c r="G17314"/>
      <c r="H17314"/>
      <c r="J17314"/>
    </row>
    <row r="17315" spans="1:10" x14ac:dyDescent="0.25">
      <c r="A17315"/>
      <c r="C17315"/>
      <c r="D17315"/>
      <c r="E17315"/>
      <c r="F17315"/>
      <c r="G17315"/>
      <c r="H17315"/>
      <c r="J17315"/>
    </row>
    <row r="17316" spans="1:10" x14ac:dyDescent="0.25">
      <c r="A17316"/>
      <c r="C17316"/>
      <c r="D17316"/>
      <c r="E17316"/>
      <c r="F17316"/>
      <c r="G17316"/>
      <c r="H17316"/>
      <c r="J17316"/>
    </row>
    <row r="17317" spans="1:10" x14ac:dyDescent="0.25">
      <c r="A17317"/>
      <c r="C17317"/>
      <c r="D17317"/>
      <c r="E17317"/>
      <c r="F17317"/>
      <c r="G17317"/>
      <c r="H17317"/>
      <c r="J17317"/>
    </row>
    <row r="17318" spans="1:10" x14ac:dyDescent="0.25">
      <c r="A17318"/>
      <c r="C17318"/>
      <c r="D17318"/>
      <c r="E17318"/>
      <c r="F17318"/>
      <c r="G17318"/>
      <c r="H17318"/>
      <c r="J17318"/>
    </row>
    <row r="17319" spans="1:10" x14ac:dyDescent="0.25">
      <c r="A17319"/>
      <c r="C17319"/>
      <c r="D17319"/>
      <c r="E17319"/>
      <c r="F17319"/>
      <c r="G17319"/>
      <c r="H17319"/>
      <c r="J17319"/>
    </row>
    <row r="17320" spans="1:10" x14ac:dyDescent="0.25">
      <c r="A17320"/>
      <c r="C17320"/>
      <c r="D17320"/>
      <c r="E17320"/>
      <c r="F17320"/>
      <c r="G17320"/>
      <c r="H17320"/>
      <c r="J17320"/>
    </row>
    <row r="17321" spans="1:10" x14ac:dyDescent="0.25">
      <c r="A17321"/>
      <c r="C17321"/>
      <c r="D17321"/>
      <c r="E17321"/>
      <c r="F17321"/>
      <c r="G17321"/>
      <c r="H17321"/>
      <c r="J17321"/>
    </row>
    <row r="17322" spans="1:10" x14ac:dyDescent="0.25">
      <c r="A17322"/>
      <c r="C17322"/>
      <c r="D17322"/>
      <c r="E17322"/>
      <c r="F17322"/>
      <c r="G17322"/>
      <c r="H17322"/>
      <c r="J17322"/>
    </row>
    <row r="17323" spans="1:10" x14ac:dyDescent="0.25">
      <c r="A17323"/>
      <c r="C17323"/>
      <c r="D17323"/>
      <c r="E17323"/>
      <c r="F17323"/>
      <c r="G17323"/>
      <c r="H17323"/>
      <c r="J17323"/>
    </row>
    <row r="17324" spans="1:10" x14ac:dyDescent="0.25">
      <c r="A17324"/>
      <c r="C17324"/>
      <c r="D17324"/>
      <c r="E17324"/>
      <c r="F17324"/>
      <c r="G17324"/>
      <c r="H17324"/>
      <c r="J17324"/>
    </row>
    <row r="17325" spans="1:10" x14ac:dyDescent="0.25">
      <c r="A17325"/>
      <c r="C17325"/>
      <c r="D17325"/>
      <c r="E17325"/>
      <c r="F17325"/>
      <c r="G17325"/>
      <c r="H17325"/>
      <c r="J17325"/>
    </row>
    <row r="17326" spans="1:10" x14ac:dyDescent="0.25">
      <c r="A17326"/>
      <c r="C17326"/>
      <c r="D17326"/>
      <c r="E17326"/>
      <c r="F17326"/>
      <c r="G17326"/>
      <c r="H17326"/>
      <c r="J17326"/>
    </row>
    <row r="17327" spans="1:10" x14ac:dyDescent="0.25">
      <c r="A17327"/>
      <c r="C17327"/>
      <c r="D17327"/>
      <c r="E17327"/>
      <c r="F17327"/>
      <c r="G17327"/>
      <c r="H17327"/>
      <c r="J17327"/>
    </row>
    <row r="17328" spans="1:10" x14ac:dyDescent="0.25">
      <c r="A17328"/>
      <c r="C17328"/>
      <c r="D17328"/>
      <c r="E17328"/>
      <c r="F17328"/>
      <c r="G17328"/>
      <c r="H17328"/>
      <c r="J17328"/>
    </row>
    <row r="17329" spans="1:10" x14ac:dyDescent="0.25">
      <c r="A17329"/>
      <c r="C17329"/>
      <c r="D17329"/>
      <c r="E17329"/>
      <c r="F17329"/>
      <c r="G17329"/>
      <c r="H17329"/>
      <c r="J17329"/>
    </row>
    <row r="17330" spans="1:10" x14ac:dyDescent="0.25">
      <c r="A17330"/>
      <c r="C17330"/>
      <c r="D17330"/>
      <c r="E17330"/>
      <c r="F17330"/>
      <c r="G17330"/>
      <c r="H17330"/>
      <c r="J17330"/>
    </row>
    <row r="17331" spans="1:10" x14ac:dyDescent="0.25">
      <c r="A17331"/>
      <c r="C17331"/>
      <c r="D17331"/>
      <c r="E17331"/>
      <c r="F17331"/>
      <c r="G17331"/>
      <c r="H17331"/>
      <c r="J17331"/>
    </row>
    <row r="17332" spans="1:10" x14ac:dyDescent="0.25">
      <c r="A17332"/>
      <c r="C17332"/>
      <c r="D17332"/>
      <c r="E17332"/>
      <c r="F17332"/>
      <c r="G17332"/>
      <c r="H17332"/>
      <c r="J17332"/>
    </row>
    <row r="17333" spans="1:10" x14ac:dyDescent="0.25">
      <c r="A17333"/>
      <c r="C17333"/>
      <c r="D17333"/>
      <c r="E17333"/>
      <c r="F17333"/>
      <c r="G17333"/>
      <c r="H17333"/>
      <c r="J17333"/>
    </row>
    <row r="17334" spans="1:10" x14ac:dyDescent="0.25">
      <c r="A17334"/>
      <c r="C17334"/>
      <c r="D17334"/>
      <c r="E17334"/>
      <c r="F17334"/>
      <c r="G17334"/>
      <c r="H17334"/>
      <c r="J17334"/>
    </row>
    <row r="17335" spans="1:10" x14ac:dyDescent="0.25">
      <c r="A17335"/>
      <c r="C17335"/>
      <c r="D17335"/>
      <c r="E17335"/>
      <c r="F17335"/>
      <c r="G17335"/>
      <c r="H17335"/>
      <c r="J17335"/>
    </row>
    <row r="17336" spans="1:10" x14ac:dyDescent="0.25">
      <c r="A17336"/>
      <c r="C17336"/>
      <c r="D17336"/>
      <c r="E17336"/>
      <c r="F17336"/>
      <c r="G17336"/>
      <c r="H17336"/>
      <c r="J17336"/>
    </row>
    <row r="17337" spans="1:10" x14ac:dyDescent="0.25">
      <c r="A17337"/>
      <c r="C17337"/>
      <c r="D17337"/>
      <c r="E17337"/>
      <c r="F17337"/>
      <c r="G17337"/>
      <c r="H17337"/>
      <c r="J17337"/>
    </row>
    <row r="17338" spans="1:10" x14ac:dyDescent="0.25">
      <c r="A17338"/>
      <c r="C17338"/>
      <c r="D17338"/>
      <c r="E17338"/>
      <c r="F17338"/>
      <c r="G17338"/>
      <c r="H17338"/>
      <c r="J17338"/>
    </row>
    <row r="17339" spans="1:10" x14ac:dyDescent="0.25">
      <c r="A17339"/>
      <c r="C17339"/>
      <c r="D17339"/>
      <c r="E17339"/>
      <c r="F17339"/>
      <c r="G17339"/>
      <c r="H17339"/>
      <c r="J17339"/>
    </row>
    <row r="17340" spans="1:10" x14ac:dyDescent="0.25">
      <c r="A17340"/>
      <c r="C17340"/>
      <c r="D17340"/>
      <c r="E17340"/>
      <c r="F17340"/>
      <c r="G17340"/>
      <c r="H17340"/>
      <c r="J17340"/>
    </row>
    <row r="17341" spans="1:10" x14ac:dyDescent="0.25">
      <c r="A17341"/>
      <c r="C17341"/>
      <c r="D17341"/>
      <c r="E17341"/>
      <c r="F17341"/>
      <c r="G17341"/>
      <c r="H17341"/>
      <c r="J17341"/>
    </row>
    <row r="17342" spans="1:10" x14ac:dyDescent="0.25">
      <c r="A17342"/>
      <c r="C17342"/>
      <c r="D17342"/>
      <c r="E17342"/>
      <c r="F17342"/>
      <c r="G17342"/>
      <c r="H17342"/>
      <c r="J17342"/>
    </row>
    <row r="17343" spans="1:10" x14ac:dyDescent="0.25">
      <c r="A17343"/>
      <c r="C17343"/>
      <c r="D17343"/>
      <c r="E17343"/>
      <c r="F17343"/>
      <c r="G17343"/>
      <c r="H17343"/>
      <c r="J17343"/>
    </row>
    <row r="17344" spans="1:10" x14ac:dyDescent="0.25">
      <c r="A17344"/>
      <c r="C17344"/>
      <c r="D17344"/>
      <c r="E17344"/>
      <c r="F17344"/>
      <c r="G17344"/>
      <c r="H17344"/>
      <c r="J17344"/>
    </row>
    <row r="17345" spans="1:10" x14ac:dyDescent="0.25">
      <c r="A17345"/>
      <c r="C17345"/>
      <c r="D17345"/>
      <c r="E17345"/>
      <c r="F17345"/>
      <c r="G17345"/>
      <c r="H17345"/>
      <c r="J17345"/>
    </row>
    <row r="17346" spans="1:10" x14ac:dyDescent="0.25">
      <c r="A17346"/>
      <c r="C17346"/>
      <c r="D17346"/>
      <c r="E17346"/>
      <c r="F17346"/>
      <c r="G17346"/>
      <c r="H17346"/>
      <c r="J17346"/>
    </row>
    <row r="17347" spans="1:10" x14ac:dyDescent="0.25">
      <c r="A17347"/>
      <c r="C17347"/>
      <c r="D17347"/>
      <c r="E17347"/>
      <c r="F17347"/>
      <c r="G17347"/>
      <c r="H17347"/>
      <c r="J17347"/>
    </row>
    <row r="17348" spans="1:10" x14ac:dyDescent="0.25">
      <c r="A17348"/>
      <c r="C17348"/>
      <c r="D17348"/>
      <c r="E17348"/>
      <c r="F17348"/>
      <c r="G17348"/>
      <c r="H17348"/>
      <c r="J17348"/>
    </row>
    <row r="17349" spans="1:10" x14ac:dyDescent="0.25">
      <c r="A17349"/>
      <c r="C17349"/>
      <c r="D17349"/>
      <c r="E17349"/>
      <c r="F17349"/>
      <c r="G17349"/>
      <c r="H17349"/>
      <c r="J17349"/>
    </row>
    <row r="17350" spans="1:10" x14ac:dyDescent="0.25">
      <c r="A17350"/>
      <c r="C17350"/>
      <c r="D17350"/>
      <c r="E17350"/>
      <c r="F17350"/>
      <c r="G17350"/>
      <c r="H17350"/>
      <c r="J17350"/>
    </row>
    <row r="17351" spans="1:10" x14ac:dyDescent="0.25">
      <c r="A17351"/>
      <c r="C17351"/>
      <c r="D17351"/>
      <c r="E17351"/>
      <c r="F17351"/>
      <c r="G17351"/>
      <c r="H17351"/>
      <c r="J17351"/>
    </row>
    <row r="17352" spans="1:10" x14ac:dyDescent="0.25">
      <c r="A17352"/>
      <c r="C17352"/>
      <c r="D17352"/>
      <c r="E17352"/>
      <c r="F17352"/>
      <c r="G17352"/>
      <c r="H17352"/>
      <c r="J17352"/>
    </row>
    <row r="17353" spans="1:10" x14ac:dyDescent="0.25">
      <c r="A17353"/>
      <c r="C17353"/>
      <c r="D17353"/>
      <c r="E17353"/>
      <c r="F17353"/>
      <c r="G17353"/>
      <c r="H17353"/>
      <c r="J17353"/>
    </row>
    <row r="17354" spans="1:10" x14ac:dyDescent="0.25">
      <c r="A17354"/>
      <c r="C17354"/>
      <c r="D17354"/>
      <c r="E17354"/>
      <c r="F17354"/>
      <c r="G17354"/>
      <c r="H17354"/>
      <c r="J17354"/>
    </row>
    <row r="17355" spans="1:10" x14ac:dyDescent="0.25">
      <c r="A17355"/>
      <c r="C17355"/>
      <c r="D17355"/>
      <c r="E17355"/>
      <c r="F17355"/>
      <c r="G17355"/>
      <c r="H17355"/>
      <c r="J17355"/>
    </row>
    <row r="17356" spans="1:10" x14ac:dyDescent="0.25">
      <c r="A17356"/>
      <c r="C17356"/>
      <c r="D17356"/>
      <c r="E17356"/>
      <c r="F17356"/>
      <c r="G17356"/>
      <c r="H17356"/>
      <c r="J17356"/>
    </row>
    <row r="17357" spans="1:10" x14ac:dyDescent="0.25">
      <c r="A17357"/>
      <c r="C17357"/>
      <c r="D17357"/>
      <c r="E17357"/>
      <c r="F17357"/>
      <c r="G17357"/>
      <c r="H17357"/>
      <c r="J17357"/>
    </row>
    <row r="17358" spans="1:10" x14ac:dyDescent="0.25">
      <c r="A17358"/>
      <c r="C17358"/>
      <c r="D17358"/>
      <c r="E17358"/>
      <c r="F17358"/>
      <c r="G17358"/>
      <c r="H17358"/>
      <c r="J17358"/>
    </row>
    <row r="17359" spans="1:10" x14ac:dyDescent="0.25">
      <c r="A17359"/>
      <c r="C17359"/>
      <c r="D17359"/>
      <c r="E17359"/>
      <c r="F17359"/>
      <c r="G17359"/>
      <c r="H17359"/>
      <c r="J17359"/>
    </row>
    <row r="17360" spans="1:10" x14ac:dyDescent="0.25">
      <c r="A17360"/>
      <c r="C17360"/>
      <c r="D17360"/>
      <c r="E17360"/>
      <c r="F17360"/>
      <c r="G17360"/>
      <c r="H17360"/>
      <c r="J17360"/>
    </row>
    <row r="17361" spans="1:10" x14ac:dyDescent="0.25">
      <c r="A17361"/>
      <c r="C17361"/>
      <c r="D17361"/>
      <c r="E17361"/>
      <c r="F17361"/>
      <c r="G17361"/>
      <c r="H17361"/>
      <c r="J17361"/>
    </row>
    <row r="17362" spans="1:10" x14ac:dyDescent="0.25">
      <c r="A17362"/>
      <c r="C17362"/>
      <c r="D17362"/>
      <c r="E17362"/>
      <c r="F17362"/>
      <c r="G17362"/>
      <c r="H17362"/>
      <c r="J17362"/>
    </row>
    <row r="17363" spans="1:10" x14ac:dyDescent="0.25">
      <c r="A17363"/>
      <c r="C17363"/>
      <c r="D17363"/>
      <c r="E17363"/>
      <c r="F17363"/>
      <c r="G17363"/>
      <c r="H17363"/>
      <c r="J17363"/>
    </row>
    <row r="17364" spans="1:10" x14ac:dyDescent="0.25">
      <c r="A17364"/>
      <c r="C17364"/>
      <c r="D17364"/>
      <c r="E17364"/>
      <c r="F17364"/>
      <c r="G17364"/>
      <c r="H17364"/>
      <c r="J17364"/>
    </row>
    <row r="17365" spans="1:10" x14ac:dyDescent="0.25">
      <c r="A17365"/>
      <c r="C17365"/>
      <c r="D17365"/>
      <c r="E17365"/>
      <c r="F17365"/>
      <c r="G17365"/>
      <c r="H17365"/>
      <c r="J17365"/>
    </row>
    <row r="17366" spans="1:10" x14ac:dyDescent="0.25">
      <c r="A17366"/>
      <c r="C17366"/>
      <c r="D17366"/>
      <c r="E17366"/>
      <c r="F17366"/>
      <c r="G17366"/>
      <c r="H17366"/>
      <c r="J17366"/>
    </row>
    <row r="17367" spans="1:10" x14ac:dyDescent="0.25">
      <c r="A17367"/>
      <c r="C17367"/>
      <c r="D17367"/>
      <c r="E17367"/>
      <c r="F17367"/>
      <c r="G17367"/>
      <c r="H17367"/>
      <c r="J17367"/>
    </row>
    <row r="17368" spans="1:10" x14ac:dyDescent="0.25">
      <c r="A17368"/>
      <c r="C17368"/>
      <c r="D17368"/>
      <c r="E17368"/>
      <c r="F17368"/>
      <c r="G17368"/>
      <c r="H17368"/>
      <c r="J17368"/>
    </row>
    <row r="17369" spans="1:10" x14ac:dyDescent="0.25">
      <c r="A17369"/>
      <c r="C17369"/>
      <c r="D17369"/>
      <c r="E17369"/>
      <c r="F17369"/>
      <c r="G17369"/>
      <c r="H17369"/>
      <c r="J17369"/>
    </row>
    <row r="17370" spans="1:10" x14ac:dyDescent="0.25">
      <c r="A17370"/>
      <c r="C17370"/>
      <c r="D17370"/>
      <c r="E17370"/>
      <c r="F17370"/>
      <c r="G17370"/>
      <c r="H17370"/>
      <c r="J17370"/>
    </row>
    <row r="17371" spans="1:10" x14ac:dyDescent="0.25">
      <c r="A17371"/>
      <c r="C17371"/>
      <c r="D17371"/>
      <c r="E17371"/>
      <c r="F17371"/>
      <c r="G17371"/>
      <c r="H17371"/>
      <c r="J17371"/>
    </row>
    <row r="17372" spans="1:10" x14ac:dyDescent="0.25">
      <c r="A17372"/>
      <c r="C17372"/>
      <c r="D17372"/>
      <c r="E17372"/>
      <c r="F17372"/>
      <c r="G17372"/>
      <c r="H17372"/>
      <c r="J17372"/>
    </row>
    <row r="17373" spans="1:10" x14ac:dyDescent="0.25">
      <c r="A17373"/>
      <c r="C17373"/>
      <c r="D17373"/>
      <c r="E17373"/>
      <c r="F17373"/>
      <c r="G17373"/>
      <c r="H17373"/>
      <c r="J17373"/>
    </row>
    <row r="17374" spans="1:10" x14ac:dyDescent="0.25">
      <c r="A17374"/>
      <c r="C17374"/>
      <c r="D17374"/>
      <c r="E17374"/>
      <c r="F17374"/>
      <c r="G17374"/>
      <c r="H17374"/>
      <c r="J17374"/>
    </row>
    <row r="17375" spans="1:10" x14ac:dyDescent="0.25">
      <c r="A17375"/>
      <c r="C17375"/>
      <c r="D17375"/>
      <c r="E17375"/>
      <c r="F17375"/>
      <c r="G17375"/>
      <c r="H17375"/>
      <c r="J17375"/>
    </row>
    <row r="17376" spans="1:10" x14ac:dyDescent="0.25">
      <c r="A17376"/>
      <c r="C17376"/>
      <c r="D17376"/>
      <c r="E17376"/>
      <c r="F17376"/>
      <c r="G17376"/>
      <c r="H17376"/>
      <c r="J17376"/>
    </row>
    <row r="17377" spans="1:10" x14ac:dyDescent="0.25">
      <c r="A17377"/>
      <c r="C17377"/>
      <c r="D17377"/>
      <c r="E17377"/>
      <c r="F17377"/>
      <c r="G17377"/>
      <c r="H17377"/>
      <c r="J17377"/>
    </row>
    <row r="17378" spans="1:10" x14ac:dyDescent="0.25">
      <c r="A17378"/>
      <c r="C17378"/>
      <c r="D17378"/>
      <c r="E17378"/>
      <c r="F17378"/>
      <c r="G17378"/>
      <c r="H17378"/>
      <c r="J17378"/>
    </row>
    <row r="17379" spans="1:10" x14ac:dyDescent="0.25">
      <c r="A17379"/>
      <c r="C17379"/>
      <c r="D17379"/>
      <c r="E17379"/>
      <c r="F17379"/>
      <c r="G17379"/>
      <c r="H17379"/>
      <c r="J17379"/>
    </row>
    <row r="17380" spans="1:10" x14ac:dyDescent="0.25">
      <c r="A17380"/>
      <c r="C17380"/>
      <c r="D17380"/>
      <c r="E17380"/>
      <c r="F17380"/>
      <c r="G17380"/>
      <c r="H17380"/>
      <c r="J17380"/>
    </row>
    <row r="17381" spans="1:10" x14ac:dyDescent="0.25">
      <c r="A17381"/>
      <c r="C17381"/>
      <c r="D17381"/>
      <c r="E17381"/>
      <c r="F17381"/>
      <c r="G17381"/>
      <c r="H17381"/>
      <c r="J17381"/>
    </row>
    <row r="17382" spans="1:10" x14ac:dyDescent="0.25">
      <c r="A17382"/>
      <c r="C17382"/>
      <c r="D17382"/>
      <c r="E17382"/>
      <c r="F17382"/>
      <c r="G17382"/>
      <c r="H17382"/>
      <c r="J17382"/>
    </row>
    <row r="17383" spans="1:10" x14ac:dyDescent="0.25">
      <c r="A17383"/>
      <c r="C17383"/>
      <c r="D17383"/>
      <c r="E17383"/>
      <c r="F17383"/>
      <c r="G17383"/>
      <c r="H17383"/>
      <c r="J17383"/>
    </row>
    <row r="17384" spans="1:10" x14ac:dyDescent="0.25">
      <c r="A17384"/>
      <c r="C17384"/>
      <c r="D17384"/>
      <c r="E17384"/>
      <c r="F17384"/>
      <c r="G17384"/>
      <c r="H17384"/>
      <c r="J17384"/>
    </row>
    <row r="17385" spans="1:10" x14ac:dyDescent="0.25">
      <c r="A17385"/>
      <c r="C17385"/>
      <c r="D17385"/>
      <c r="E17385"/>
      <c r="F17385"/>
      <c r="G17385"/>
      <c r="H17385"/>
      <c r="J17385"/>
    </row>
    <row r="17386" spans="1:10" x14ac:dyDescent="0.25">
      <c r="A17386"/>
      <c r="C17386"/>
      <c r="D17386"/>
      <c r="E17386"/>
      <c r="F17386"/>
      <c r="G17386"/>
      <c r="H17386"/>
      <c r="J17386"/>
    </row>
    <row r="17387" spans="1:10" x14ac:dyDescent="0.25">
      <c r="A17387"/>
      <c r="C17387"/>
      <c r="D17387"/>
      <c r="E17387"/>
      <c r="F17387"/>
      <c r="G17387"/>
      <c r="H17387"/>
      <c r="J17387"/>
    </row>
    <row r="17388" spans="1:10" x14ac:dyDescent="0.25">
      <c r="A17388"/>
      <c r="C17388"/>
      <c r="D17388"/>
      <c r="E17388"/>
      <c r="F17388"/>
      <c r="G17388"/>
      <c r="H17388"/>
      <c r="J17388"/>
    </row>
    <row r="17389" spans="1:10" x14ac:dyDescent="0.25">
      <c r="A17389"/>
      <c r="C17389"/>
      <c r="D17389"/>
      <c r="E17389"/>
      <c r="F17389"/>
      <c r="G17389"/>
      <c r="H17389"/>
      <c r="J17389"/>
    </row>
    <row r="17390" spans="1:10" x14ac:dyDescent="0.25">
      <c r="A17390"/>
      <c r="C17390"/>
      <c r="D17390"/>
      <c r="E17390"/>
      <c r="F17390"/>
      <c r="G17390"/>
      <c r="H17390"/>
      <c r="J17390"/>
    </row>
    <row r="17391" spans="1:10" x14ac:dyDescent="0.25">
      <c r="A17391"/>
      <c r="C17391"/>
      <c r="D17391"/>
      <c r="E17391"/>
      <c r="F17391"/>
      <c r="G17391"/>
      <c r="H17391"/>
      <c r="J17391"/>
    </row>
    <row r="17392" spans="1:10" x14ac:dyDescent="0.25">
      <c r="A17392"/>
      <c r="C17392"/>
      <c r="D17392"/>
      <c r="E17392"/>
      <c r="F17392"/>
      <c r="G17392"/>
      <c r="H17392"/>
      <c r="J17392"/>
    </row>
    <row r="17393" spans="1:10" x14ac:dyDescent="0.25">
      <c r="A17393"/>
      <c r="C17393"/>
      <c r="D17393"/>
      <c r="E17393"/>
      <c r="F17393"/>
      <c r="G17393"/>
      <c r="H17393"/>
      <c r="J17393"/>
    </row>
    <row r="17394" spans="1:10" x14ac:dyDescent="0.25">
      <c r="A17394"/>
      <c r="C17394"/>
      <c r="D17394"/>
      <c r="E17394"/>
      <c r="F17394"/>
      <c r="G17394"/>
      <c r="H17394"/>
      <c r="J17394"/>
    </row>
    <row r="17395" spans="1:10" x14ac:dyDescent="0.25">
      <c r="A17395"/>
      <c r="C17395"/>
      <c r="D17395"/>
      <c r="E17395"/>
      <c r="F17395"/>
      <c r="G17395"/>
      <c r="H17395"/>
      <c r="J17395"/>
    </row>
    <row r="17396" spans="1:10" x14ac:dyDescent="0.25">
      <c r="A17396"/>
      <c r="C17396"/>
      <c r="D17396"/>
      <c r="E17396"/>
      <c r="F17396"/>
      <c r="G17396"/>
      <c r="H17396"/>
      <c r="J17396"/>
    </row>
    <row r="17397" spans="1:10" x14ac:dyDescent="0.25">
      <c r="A17397"/>
      <c r="C17397"/>
      <c r="D17397"/>
      <c r="E17397"/>
      <c r="F17397"/>
      <c r="G17397"/>
      <c r="H17397"/>
      <c r="J17397"/>
    </row>
    <row r="17398" spans="1:10" x14ac:dyDescent="0.25">
      <c r="A17398"/>
      <c r="C17398"/>
      <c r="D17398"/>
      <c r="E17398"/>
      <c r="F17398"/>
      <c r="G17398"/>
      <c r="H17398"/>
      <c r="J17398"/>
    </row>
    <row r="17399" spans="1:10" x14ac:dyDescent="0.25">
      <c r="A17399"/>
      <c r="C17399"/>
      <c r="D17399"/>
      <c r="E17399"/>
      <c r="F17399"/>
      <c r="G17399"/>
      <c r="H17399"/>
      <c r="J17399"/>
    </row>
    <row r="17400" spans="1:10" x14ac:dyDescent="0.25">
      <c r="A17400"/>
      <c r="C17400"/>
      <c r="D17400"/>
      <c r="E17400"/>
      <c r="F17400"/>
      <c r="G17400"/>
      <c r="H17400"/>
      <c r="J17400"/>
    </row>
    <row r="17401" spans="1:10" x14ac:dyDescent="0.25">
      <c r="A17401"/>
      <c r="C17401"/>
      <c r="D17401"/>
      <c r="E17401"/>
      <c r="F17401"/>
      <c r="G17401"/>
      <c r="H17401"/>
      <c r="J17401"/>
    </row>
    <row r="17402" spans="1:10" x14ac:dyDescent="0.25">
      <c r="A17402"/>
      <c r="C17402"/>
      <c r="D17402"/>
      <c r="E17402"/>
      <c r="F17402"/>
      <c r="G17402"/>
      <c r="H17402"/>
      <c r="J17402"/>
    </row>
    <row r="17403" spans="1:10" x14ac:dyDescent="0.25">
      <c r="A17403"/>
      <c r="C17403"/>
      <c r="D17403"/>
      <c r="E17403"/>
      <c r="F17403"/>
      <c r="G17403"/>
      <c r="H17403"/>
      <c r="J17403"/>
    </row>
    <row r="17404" spans="1:10" x14ac:dyDescent="0.25">
      <c r="A17404"/>
      <c r="C17404"/>
      <c r="D17404"/>
      <c r="E17404"/>
      <c r="F17404"/>
      <c r="G17404"/>
      <c r="H17404"/>
      <c r="J17404"/>
    </row>
    <row r="17405" spans="1:10" x14ac:dyDescent="0.25">
      <c r="A17405"/>
      <c r="C17405"/>
      <c r="D17405"/>
      <c r="E17405"/>
      <c r="F17405"/>
      <c r="G17405"/>
      <c r="H17405"/>
      <c r="J17405"/>
    </row>
    <row r="17406" spans="1:10" x14ac:dyDescent="0.25">
      <c r="A17406"/>
      <c r="C17406"/>
      <c r="D17406"/>
      <c r="E17406"/>
      <c r="F17406"/>
      <c r="G17406"/>
      <c r="H17406"/>
      <c r="J17406"/>
    </row>
    <row r="17407" spans="1:10" x14ac:dyDescent="0.25">
      <c r="A17407"/>
      <c r="C17407"/>
      <c r="D17407"/>
      <c r="E17407"/>
      <c r="F17407"/>
      <c r="G17407"/>
      <c r="H17407"/>
      <c r="J17407"/>
    </row>
    <row r="17408" spans="1:10" x14ac:dyDescent="0.25">
      <c r="A17408"/>
      <c r="C17408"/>
      <c r="D17408"/>
      <c r="E17408"/>
      <c r="F17408"/>
      <c r="G17408"/>
      <c r="H17408"/>
      <c r="J17408"/>
    </row>
    <row r="17409" spans="1:10" x14ac:dyDescent="0.25">
      <c r="A17409"/>
      <c r="C17409"/>
      <c r="D17409"/>
      <c r="E17409"/>
      <c r="F17409"/>
      <c r="G17409"/>
      <c r="H17409"/>
      <c r="J17409"/>
    </row>
    <row r="17410" spans="1:10" x14ac:dyDescent="0.25">
      <c r="A17410"/>
      <c r="C17410"/>
      <c r="D17410"/>
      <c r="E17410"/>
      <c r="F17410"/>
      <c r="G17410"/>
      <c r="H17410"/>
      <c r="J17410"/>
    </row>
    <row r="17411" spans="1:10" x14ac:dyDescent="0.25">
      <c r="A17411"/>
      <c r="C17411"/>
      <c r="D17411"/>
      <c r="E17411"/>
      <c r="F17411"/>
      <c r="G17411"/>
      <c r="H17411"/>
      <c r="J17411"/>
    </row>
    <row r="17412" spans="1:10" x14ac:dyDescent="0.25">
      <c r="A17412"/>
      <c r="C17412"/>
      <c r="D17412"/>
      <c r="E17412"/>
      <c r="F17412"/>
      <c r="G17412"/>
      <c r="H17412"/>
      <c r="J17412"/>
    </row>
    <row r="17413" spans="1:10" x14ac:dyDescent="0.25">
      <c r="A17413"/>
      <c r="C17413"/>
      <c r="D17413"/>
      <c r="E17413"/>
      <c r="F17413"/>
      <c r="G17413"/>
      <c r="H17413"/>
      <c r="J17413"/>
    </row>
    <row r="17414" spans="1:10" x14ac:dyDescent="0.25">
      <c r="A17414"/>
      <c r="C17414"/>
      <c r="D17414"/>
      <c r="E17414"/>
      <c r="F17414"/>
      <c r="G17414"/>
      <c r="H17414"/>
      <c r="J17414"/>
    </row>
    <row r="17415" spans="1:10" x14ac:dyDescent="0.25">
      <c r="A17415"/>
      <c r="C17415"/>
      <c r="D17415"/>
      <c r="E17415"/>
      <c r="F17415"/>
      <c r="G17415"/>
      <c r="H17415"/>
      <c r="J17415"/>
    </row>
    <row r="17416" spans="1:10" x14ac:dyDescent="0.25">
      <c r="A17416"/>
      <c r="C17416"/>
      <c r="D17416"/>
      <c r="E17416"/>
      <c r="F17416"/>
      <c r="G17416"/>
      <c r="H17416"/>
      <c r="J17416"/>
    </row>
    <row r="17417" spans="1:10" x14ac:dyDescent="0.25">
      <c r="A17417"/>
      <c r="C17417"/>
      <c r="D17417"/>
      <c r="E17417"/>
      <c r="F17417"/>
      <c r="G17417"/>
      <c r="H17417"/>
      <c r="J17417"/>
    </row>
    <row r="17418" spans="1:10" x14ac:dyDescent="0.25">
      <c r="A17418"/>
      <c r="C17418"/>
      <c r="D17418"/>
      <c r="E17418"/>
      <c r="F17418"/>
      <c r="G17418"/>
      <c r="H17418"/>
      <c r="J17418"/>
    </row>
    <row r="17419" spans="1:10" x14ac:dyDescent="0.25">
      <c r="A17419"/>
      <c r="C17419"/>
      <c r="D17419"/>
      <c r="E17419"/>
      <c r="F17419"/>
      <c r="G17419"/>
      <c r="H17419"/>
      <c r="J17419"/>
    </row>
    <row r="17420" spans="1:10" x14ac:dyDescent="0.25">
      <c r="A17420"/>
      <c r="C17420"/>
      <c r="D17420"/>
      <c r="E17420"/>
      <c r="F17420"/>
      <c r="G17420"/>
      <c r="H17420"/>
      <c r="J17420"/>
    </row>
    <row r="17421" spans="1:10" x14ac:dyDescent="0.25">
      <c r="A17421"/>
      <c r="C17421"/>
      <c r="D17421"/>
      <c r="E17421"/>
      <c r="F17421"/>
      <c r="G17421"/>
      <c r="H17421"/>
      <c r="J17421"/>
    </row>
    <row r="17422" spans="1:10" x14ac:dyDescent="0.25">
      <c r="A17422"/>
      <c r="C17422"/>
      <c r="D17422"/>
      <c r="E17422"/>
      <c r="F17422"/>
      <c r="G17422"/>
      <c r="H17422"/>
      <c r="J17422"/>
    </row>
    <row r="17423" spans="1:10" x14ac:dyDescent="0.25">
      <c r="A17423"/>
      <c r="C17423"/>
      <c r="D17423"/>
      <c r="E17423"/>
      <c r="F17423"/>
      <c r="G17423"/>
      <c r="H17423"/>
      <c r="J17423"/>
    </row>
    <row r="17424" spans="1:10" x14ac:dyDescent="0.25">
      <c r="A17424"/>
      <c r="C17424"/>
      <c r="D17424"/>
      <c r="E17424"/>
      <c r="F17424"/>
      <c r="G17424"/>
      <c r="H17424"/>
      <c r="J17424"/>
    </row>
    <row r="17425" spans="1:10" x14ac:dyDescent="0.25">
      <c r="A17425"/>
      <c r="C17425"/>
      <c r="D17425"/>
      <c r="E17425"/>
      <c r="F17425"/>
      <c r="G17425"/>
      <c r="H17425"/>
      <c r="J17425"/>
    </row>
    <row r="17426" spans="1:10" x14ac:dyDescent="0.25">
      <c r="A17426"/>
      <c r="C17426"/>
      <c r="D17426"/>
      <c r="E17426"/>
      <c r="F17426"/>
      <c r="G17426"/>
      <c r="H17426"/>
      <c r="J17426"/>
    </row>
    <row r="17427" spans="1:10" x14ac:dyDescent="0.25">
      <c r="A17427"/>
      <c r="C17427"/>
      <c r="D17427"/>
      <c r="E17427"/>
      <c r="F17427"/>
      <c r="G17427"/>
      <c r="H17427"/>
      <c r="J17427"/>
    </row>
    <row r="17428" spans="1:10" x14ac:dyDescent="0.25">
      <c r="A17428"/>
      <c r="C17428"/>
      <c r="D17428"/>
      <c r="E17428"/>
      <c r="F17428"/>
      <c r="G17428"/>
      <c r="H17428"/>
      <c r="J17428"/>
    </row>
    <row r="17429" spans="1:10" x14ac:dyDescent="0.25">
      <c r="A17429"/>
      <c r="C17429"/>
      <c r="D17429"/>
      <c r="E17429"/>
      <c r="F17429"/>
      <c r="G17429"/>
      <c r="H17429"/>
      <c r="J17429"/>
    </row>
    <row r="17430" spans="1:10" x14ac:dyDescent="0.25">
      <c r="A17430"/>
      <c r="C17430"/>
      <c r="D17430"/>
      <c r="E17430"/>
      <c r="F17430"/>
      <c r="G17430"/>
      <c r="H17430"/>
      <c r="J17430"/>
    </row>
    <row r="17431" spans="1:10" x14ac:dyDescent="0.25">
      <c r="A17431"/>
      <c r="C17431"/>
      <c r="D17431"/>
      <c r="E17431"/>
      <c r="F17431"/>
      <c r="G17431"/>
      <c r="H17431"/>
      <c r="J17431"/>
    </row>
    <row r="17432" spans="1:10" x14ac:dyDescent="0.25">
      <c r="A17432"/>
      <c r="C17432"/>
      <c r="D17432"/>
      <c r="E17432"/>
      <c r="F17432"/>
      <c r="G17432"/>
      <c r="H17432"/>
      <c r="J17432"/>
    </row>
    <row r="17433" spans="1:10" x14ac:dyDescent="0.25">
      <c r="A17433"/>
      <c r="C17433"/>
      <c r="D17433"/>
      <c r="E17433"/>
      <c r="F17433"/>
      <c r="G17433"/>
      <c r="H17433"/>
      <c r="J17433"/>
    </row>
    <row r="17434" spans="1:10" x14ac:dyDescent="0.25">
      <c r="A17434"/>
      <c r="C17434"/>
      <c r="D17434"/>
      <c r="E17434"/>
      <c r="F17434"/>
      <c r="G17434"/>
      <c r="H17434"/>
      <c r="J17434"/>
    </row>
    <row r="17435" spans="1:10" x14ac:dyDescent="0.25">
      <c r="A17435"/>
      <c r="C17435"/>
      <c r="D17435"/>
      <c r="E17435"/>
      <c r="F17435"/>
      <c r="G17435"/>
      <c r="H17435"/>
      <c r="J17435"/>
    </row>
    <row r="17436" spans="1:10" x14ac:dyDescent="0.25">
      <c r="A17436"/>
      <c r="C17436"/>
      <c r="D17436"/>
      <c r="E17436"/>
      <c r="F17436"/>
      <c r="G17436"/>
      <c r="H17436"/>
      <c r="J17436"/>
    </row>
    <row r="17437" spans="1:10" x14ac:dyDescent="0.25">
      <c r="A17437"/>
      <c r="C17437"/>
      <c r="D17437"/>
      <c r="E17437"/>
      <c r="F17437"/>
      <c r="G17437"/>
      <c r="H17437"/>
      <c r="J17437"/>
    </row>
    <row r="17438" spans="1:10" x14ac:dyDescent="0.25">
      <c r="A17438"/>
      <c r="C17438"/>
      <c r="D17438"/>
      <c r="E17438"/>
      <c r="F17438"/>
      <c r="G17438"/>
      <c r="H17438"/>
      <c r="J17438"/>
    </row>
    <row r="17439" spans="1:10" x14ac:dyDescent="0.25">
      <c r="A17439"/>
      <c r="C17439"/>
      <c r="D17439"/>
      <c r="E17439"/>
      <c r="F17439"/>
      <c r="G17439"/>
      <c r="H17439"/>
      <c r="J17439"/>
    </row>
    <row r="17440" spans="1:10" x14ac:dyDescent="0.25">
      <c r="A17440"/>
      <c r="C17440"/>
      <c r="D17440"/>
      <c r="E17440"/>
      <c r="F17440"/>
      <c r="G17440"/>
      <c r="H17440"/>
      <c r="J17440"/>
    </row>
    <row r="17441" spans="1:10" x14ac:dyDescent="0.25">
      <c r="A17441"/>
      <c r="C17441"/>
      <c r="D17441"/>
      <c r="E17441"/>
      <c r="F17441"/>
      <c r="G17441"/>
      <c r="H17441"/>
      <c r="J17441"/>
    </row>
    <row r="17442" spans="1:10" x14ac:dyDescent="0.25">
      <c r="A17442"/>
      <c r="C17442"/>
      <c r="D17442"/>
      <c r="E17442"/>
      <c r="F17442"/>
      <c r="G17442"/>
      <c r="H17442"/>
      <c r="J17442"/>
    </row>
    <row r="17443" spans="1:10" x14ac:dyDescent="0.25">
      <c r="A17443"/>
      <c r="C17443"/>
      <c r="D17443"/>
      <c r="E17443"/>
      <c r="F17443"/>
      <c r="G17443"/>
      <c r="H17443"/>
      <c r="J17443"/>
    </row>
    <row r="17444" spans="1:10" x14ac:dyDescent="0.25">
      <c r="A17444"/>
      <c r="C17444"/>
      <c r="D17444"/>
      <c r="E17444"/>
      <c r="F17444"/>
      <c r="G17444"/>
      <c r="H17444"/>
      <c r="J17444"/>
    </row>
    <row r="17445" spans="1:10" x14ac:dyDescent="0.25">
      <c r="A17445"/>
      <c r="C17445"/>
      <c r="D17445"/>
      <c r="E17445"/>
      <c r="F17445"/>
      <c r="G17445"/>
      <c r="H17445"/>
      <c r="J17445"/>
    </row>
    <row r="17446" spans="1:10" x14ac:dyDescent="0.25">
      <c r="A17446"/>
      <c r="C17446"/>
      <c r="D17446"/>
      <c r="E17446"/>
      <c r="F17446"/>
      <c r="G17446"/>
      <c r="H17446"/>
      <c r="J17446"/>
    </row>
    <row r="17447" spans="1:10" x14ac:dyDescent="0.25">
      <c r="A17447"/>
      <c r="C17447"/>
      <c r="D17447"/>
      <c r="E17447"/>
      <c r="F17447"/>
      <c r="G17447"/>
      <c r="H17447"/>
      <c r="J17447"/>
    </row>
    <row r="17448" spans="1:10" x14ac:dyDescent="0.25">
      <c r="A17448"/>
      <c r="C17448"/>
      <c r="D17448"/>
      <c r="E17448"/>
      <c r="F17448"/>
      <c r="G17448"/>
      <c r="H17448"/>
      <c r="J17448"/>
    </row>
    <row r="17449" spans="1:10" x14ac:dyDescent="0.25">
      <c r="A17449"/>
      <c r="C17449"/>
      <c r="D17449"/>
      <c r="E17449"/>
      <c r="F17449"/>
      <c r="G17449"/>
      <c r="H17449"/>
      <c r="J17449"/>
    </row>
    <row r="17450" spans="1:10" x14ac:dyDescent="0.25">
      <c r="A17450"/>
      <c r="C17450"/>
      <c r="D17450"/>
      <c r="E17450"/>
      <c r="F17450"/>
      <c r="G17450"/>
      <c r="H17450"/>
      <c r="J17450"/>
    </row>
    <row r="17451" spans="1:10" x14ac:dyDescent="0.25">
      <c r="A17451"/>
      <c r="C17451"/>
      <c r="D17451"/>
      <c r="E17451"/>
      <c r="F17451"/>
      <c r="G17451"/>
      <c r="H17451"/>
      <c r="J17451"/>
    </row>
    <row r="17452" spans="1:10" x14ac:dyDescent="0.25">
      <c r="A17452"/>
      <c r="C17452"/>
      <c r="D17452"/>
      <c r="E17452"/>
      <c r="F17452"/>
      <c r="G17452"/>
      <c r="H17452"/>
      <c r="J17452"/>
    </row>
    <row r="17453" spans="1:10" x14ac:dyDescent="0.25">
      <c r="A17453"/>
      <c r="C17453"/>
      <c r="D17453"/>
      <c r="E17453"/>
      <c r="F17453"/>
      <c r="G17453"/>
      <c r="H17453"/>
      <c r="J17453"/>
    </row>
    <row r="17454" spans="1:10" x14ac:dyDescent="0.25">
      <c r="A17454"/>
      <c r="C17454"/>
      <c r="D17454"/>
      <c r="E17454"/>
      <c r="F17454"/>
      <c r="G17454"/>
      <c r="H17454"/>
      <c r="J17454"/>
    </row>
    <row r="17455" spans="1:10" x14ac:dyDescent="0.25">
      <c r="A17455"/>
      <c r="C17455"/>
      <c r="D17455"/>
      <c r="E17455"/>
      <c r="F17455"/>
      <c r="G17455"/>
      <c r="H17455"/>
      <c r="J17455"/>
    </row>
    <row r="17456" spans="1:10" x14ac:dyDescent="0.25">
      <c r="A17456"/>
      <c r="C17456"/>
      <c r="D17456"/>
      <c r="E17456"/>
      <c r="F17456"/>
      <c r="G17456"/>
      <c r="H17456"/>
      <c r="J17456"/>
    </row>
    <row r="17457" spans="1:10" x14ac:dyDescent="0.25">
      <c r="A17457"/>
      <c r="C17457"/>
      <c r="D17457"/>
      <c r="E17457"/>
      <c r="F17457"/>
      <c r="G17457"/>
      <c r="H17457"/>
      <c r="J17457"/>
    </row>
    <row r="17458" spans="1:10" x14ac:dyDescent="0.25">
      <c r="A17458"/>
      <c r="C17458"/>
      <c r="D17458"/>
      <c r="E17458"/>
      <c r="F17458"/>
      <c r="G17458"/>
      <c r="H17458"/>
      <c r="J17458"/>
    </row>
    <row r="17459" spans="1:10" x14ac:dyDescent="0.25">
      <c r="A17459"/>
      <c r="C17459"/>
      <c r="D17459"/>
      <c r="E17459"/>
      <c r="F17459"/>
      <c r="G17459"/>
      <c r="H17459"/>
      <c r="J17459"/>
    </row>
    <row r="17460" spans="1:10" x14ac:dyDescent="0.25">
      <c r="A17460"/>
      <c r="C17460"/>
      <c r="D17460"/>
      <c r="E17460"/>
      <c r="F17460"/>
      <c r="G17460"/>
      <c r="H17460"/>
      <c r="J17460"/>
    </row>
    <row r="17461" spans="1:10" x14ac:dyDescent="0.25">
      <c r="A17461"/>
      <c r="C17461"/>
      <c r="D17461"/>
      <c r="E17461"/>
      <c r="F17461"/>
      <c r="G17461"/>
      <c r="H17461"/>
      <c r="J17461"/>
    </row>
    <row r="17462" spans="1:10" x14ac:dyDescent="0.25">
      <c r="A17462"/>
      <c r="C17462"/>
      <c r="D17462"/>
      <c r="E17462"/>
      <c r="F17462"/>
      <c r="G17462"/>
      <c r="H17462"/>
      <c r="J17462"/>
    </row>
    <row r="17463" spans="1:10" x14ac:dyDescent="0.25">
      <c r="A17463"/>
      <c r="C17463"/>
      <c r="D17463"/>
      <c r="E17463"/>
      <c r="F17463"/>
      <c r="G17463"/>
      <c r="H17463"/>
      <c r="J17463"/>
    </row>
    <row r="17464" spans="1:10" x14ac:dyDescent="0.25">
      <c r="A17464"/>
      <c r="C17464"/>
      <c r="D17464"/>
      <c r="E17464"/>
      <c r="F17464"/>
      <c r="G17464"/>
      <c r="H17464"/>
      <c r="J17464"/>
    </row>
    <row r="17465" spans="1:10" x14ac:dyDescent="0.25">
      <c r="A17465"/>
      <c r="C17465"/>
      <c r="D17465"/>
      <c r="E17465"/>
      <c r="F17465"/>
      <c r="G17465"/>
      <c r="H17465"/>
      <c r="J17465"/>
    </row>
    <row r="17466" spans="1:10" x14ac:dyDescent="0.25">
      <c r="A17466"/>
      <c r="C17466"/>
      <c r="D17466"/>
      <c r="E17466"/>
      <c r="F17466"/>
      <c r="G17466"/>
      <c r="H17466"/>
      <c r="J17466"/>
    </row>
    <row r="17467" spans="1:10" x14ac:dyDescent="0.25">
      <c r="A17467"/>
      <c r="C17467"/>
      <c r="D17467"/>
      <c r="E17467"/>
      <c r="F17467"/>
      <c r="G17467"/>
      <c r="H17467"/>
      <c r="J17467"/>
    </row>
    <row r="17468" spans="1:10" x14ac:dyDescent="0.25">
      <c r="A17468"/>
      <c r="C17468"/>
      <c r="D17468"/>
      <c r="E17468"/>
      <c r="F17468"/>
      <c r="G17468"/>
      <c r="H17468"/>
      <c r="J17468"/>
    </row>
    <row r="17469" spans="1:10" x14ac:dyDescent="0.25">
      <c r="A17469"/>
      <c r="C17469"/>
      <c r="D17469"/>
      <c r="E17469"/>
      <c r="F17469"/>
      <c r="G17469"/>
      <c r="H17469"/>
      <c r="J17469"/>
    </row>
    <row r="17470" spans="1:10" x14ac:dyDescent="0.25">
      <c r="A17470"/>
      <c r="C17470"/>
      <c r="D17470"/>
      <c r="E17470"/>
      <c r="F17470"/>
      <c r="G17470"/>
      <c r="H17470"/>
      <c r="J17470"/>
    </row>
    <row r="17471" spans="1:10" x14ac:dyDescent="0.25">
      <c r="A17471"/>
      <c r="C17471"/>
      <c r="D17471"/>
      <c r="E17471"/>
      <c r="F17471"/>
      <c r="G17471"/>
      <c r="H17471"/>
      <c r="J17471"/>
    </row>
    <row r="17472" spans="1:10" x14ac:dyDescent="0.25">
      <c r="A17472"/>
      <c r="C17472"/>
      <c r="D17472"/>
      <c r="E17472"/>
      <c r="F17472"/>
      <c r="G17472"/>
      <c r="H17472"/>
      <c r="J17472"/>
    </row>
    <row r="17473" spans="1:10" x14ac:dyDescent="0.25">
      <c r="A17473"/>
      <c r="C17473"/>
      <c r="D17473"/>
      <c r="E17473"/>
      <c r="F17473"/>
      <c r="G17473"/>
      <c r="H17473"/>
      <c r="J17473"/>
    </row>
    <row r="17474" spans="1:10" x14ac:dyDescent="0.25">
      <c r="A17474"/>
      <c r="C17474"/>
      <c r="D17474"/>
      <c r="E17474"/>
      <c r="F17474"/>
      <c r="G17474"/>
      <c r="H17474"/>
      <c r="J17474"/>
    </row>
    <row r="17475" spans="1:10" x14ac:dyDescent="0.25">
      <c r="A17475"/>
      <c r="C17475"/>
      <c r="D17475"/>
      <c r="E17475"/>
      <c r="F17475"/>
      <c r="G17475"/>
      <c r="H17475"/>
      <c r="J17475"/>
    </row>
    <row r="17476" spans="1:10" x14ac:dyDescent="0.25">
      <c r="A17476"/>
      <c r="C17476"/>
      <c r="D17476"/>
      <c r="E17476"/>
      <c r="F17476"/>
      <c r="G17476"/>
      <c r="H17476"/>
      <c r="J17476"/>
    </row>
    <row r="17477" spans="1:10" x14ac:dyDescent="0.25">
      <c r="A17477"/>
      <c r="C17477"/>
      <c r="D17477"/>
      <c r="E17477"/>
      <c r="F17477"/>
      <c r="G17477"/>
      <c r="H17477"/>
      <c r="J17477"/>
    </row>
    <row r="17478" spans="1:10" x14ac:dyDescent="0.25">
      <c r="A17478"/>
      <c r="C17478"/>
      <c r="D17478"/>
      <c r="E17478"/>
      <c r="F17478"/>
      <c r="G17478"/>
      <c r="H17478"/>
      <c r="J17478"/>
    </row>
    <row r="17479" spans="1:10" x14ac:dyDescent="0.25">
      <c r="A17479"/>
      <c r="C17479"/>
      <c r="D17479"/>
      <c r="E17479"/>
      <c r="F17479"/>
      <c r="G17479"/>
      <c r="H17479"/>
      <c r="J17479"/>
    </row>
    <row r="17480" spans="1:10" x14ac:dyDescent="0.25">
      <c r="A17480"/>
      <c r="C17480"/>
      <c r="D17480"/>
      <c r="E17480"/>
      <c r="F17480"/>
      <c r="G17480"/>
      <c r="H17480"/>
      <c r="J17480"/>
    </row>
    <row r="17481" spans="1:10" x14ac:dyDescent="0.25">
      <c r="A17481"/>
      <c r="C17481"/>
      <c r="D17481"/>
      <c r="E17481"/>
      <c r="F17481"/>
      <c r="G17481"/>
      <c r="H17481"/>
      <c r="J17481"/>
    </row>
    <row r="17482" spans="1:10" x14ac:dyDescent="0.25">
      <c r="A17482"/>
      <c r="C17482"/>
      <c r="D17482"/>
      <c r="E17482"/>
      <c r="F17482"/>
      <c r="G17482"/>
      <c r="H17482"/>
      <c r="J17482"/>
    </row>
    <row r="17483" spans="1:10" x14ac:dyDescent="0.25">
      <c r="A17483"/>
      <c r="C17483"/>
      <c r="D17483"/>
      <c r="E17483"/>
      <c r="F17483"/>
      <c r="G17483"/>
      <c r="H17483"/>
      <c r="J17483"/>
    </row>
    <row r="17484" spans="1:10" x14ac:dyDescent="0.25">
      <c r="A17484"/>
      <c r="C17484"/>
      <c r="D17484"/>
      <c r="E17484"/>
      <c r="F17484"/>
      <c r="G17484"/>
      <c r="H17484"/>
      <c r="J17484"/>
    </row>
    <row r="17485" spans="1:10" x14ac:dyDescent="0.25">
      <c r="A17485"/>
      <c r="C17485"/>
      <c r="D17485"/>
      <c r="E17485"/>
      <c r="F17485"/>
      <c r="G17485"/>
      <c r="H17485"/>
      <c r="J17485"/>
    </row>
    <row r="17486" spans="1:10" x14ac:dyDescent="0.25">
      <c r="A17486"/>
      <c r="C17486"/>
      <c r="D17486"/>
      <c r="E17486"/>
      <c r="F17486"/>
      <c r="G17486"/>
      <c r="H17486"/>
      <c r="J17486"/>
    </row>
    <row r="17487" spans="1:10" x14ac:dyDescent="0.25">
      <c r="A17487"/>
      <c r="C17487"/>
      <c r="D17487"/>
      <c r="E17487"/>
      <c r="F17487"/>
      <c r="G17487"/>
      <c r="H17487"/>
      <c r="J17487"/>
    </row>
    <row r="17488" spans="1:10" x14ac:dyDescent="0.25">
      <c r="A17488"/>
      <c r="C17488"/>
      <c r="D17488"/>
      <c r="E17488"/>
      <c r="F17488"/>
      <c r="G17488"/>
      <c r="H17488"/>
      <c r="J17488"/>
    </row>
    <row r="17489" spans="1:10" x14ac:dyDescent="0.25">
      <c r="A17489"/>
      <c r="C17489"/>
      <c r="D17489"/>
      <c r="E17489"/>
      <c r="F17489"/>
      <c r="G17489"/>
      <c r="H17489"/>
      <c r="J17489"/>
    </row>
    <row r="17490" spans="1:10" x14ac:dyDescent="0.25">
      <c r="A17490"/>
      <c r="C17490"/>
      <c r="D17490"/>
      <c r="E17490"/>
      <c r="F17490"/>
      <c r="G17490"/>
      <c r="H17490"/>
      <c r="J17490"/>
    </row>
    <row r="17491" spans="1:10" x14ac:dyDescent="0.25">
      <c r="A17491"/>
      <c r="C17491"/>
      <c r="D17491"/>
      <c r="E17491"/>
      <c r="F17491"/>
      <c r="G17491"/>
      <c r="H17491"/>
      <c r="J17491"/>
    </row>
    <row r="17492" spans="1:10" x14ac:dyDescent="0.25">
      <c r="A17492"/>
      <c r="C17492"/>
      <c r="D17492"/>
      <c r="E17492"/>
      <c r="F17492"/>
      <c r="G17492"/>
      <c r="H17492"/>
      <c r="J17492"/>
    </row>
    <row r="17493" spans="1:10" x14ac:dyDescent="0.25">
      <c r="A17493"/>
      <c r="C17493"/>
      <c r="D17493"/>
      <c r="E17493"/>
      <c r="F17493"/>
      <c r="G17493"/>
      <c r="H17493"/>
      <c r="J17493"/>
    </row>
    <row r="17494" spans="1:10" x14ac:dyDescent="0.25">
      <c r="A17494"/>
      <c r="C17494"/>
      <c r="D17494"/>
      <c r="E17494"/>
      <c r="F17494"/>
      <c r="G17494"/>
      <c r="H17494"/>
      <c r="J17494"/>
    </row>
    <row r="17495" spans="1:10" x14ac:dyDescent="0.25">
      <c r="A17495"/>
      <c r="C17495"/>
      <c r="D17495"/>
      <c r="E17495"/>
      <c r="F17495"/>
      <c r="G17495"/>
      <c r="H17495"/>
      <c r="J17495"/>
    </row>
    <row r="17496" spans="1:10" x14ac:dyDescent="0.25">
      <c r="A17496"/>
      <c r="C17496"/>
      <c r="D17496"/>
      <c r="E17496"/>
      <c r="F17496"/>
      <c r="G17496"/>
      <c r="H17496"/>
      <c r="J17496"/>
    </row>
    <row r="17497" spans="1:10" x14ac:dyDescent="0.25">
      <c r="A17497"/>
      <c r="C17497"/>
      <c r="D17497"/>
      <c r="E17497"/>
      <c r="F17497"/>
      <c r="G17497"/>
      <c r="H17497"/>
      <c r="J17497"/>
    </row>
    <row r="17498" spans="1:10" x14ac:dyDescent="0.25">
      <c r="A17498"/>
      <c r="C17498"/>
      <c r="D17498"/>
      <c r="E17498"/>
      <c r="F17498"/>
      <c r="G17498"/>
      <c r="H17498"/>
      <c r="J17498"/>
    </row>
    <row r="17499" spans="1:10" x14ac:dyDescent="0.25">
      <c r="A17499"/>
      <c r="C17499"/>
      <c r="D17499"/>
      <c r="E17499"/>
      <c r="F17499"/>
      <c r="G17499"/>
      <c r="H17499"/>
      <c r="J17499"/>
    </row>
    <row r="17500" spans="1:10" x14ac:dyDescent="0.25">
      <c r="A17500"/>
      <c r="C17500"/>
      <c r="D17500"/>
      <c r="E17500"/>
      <c r="F17500"/>
      <c r="G17500"/>
      <c r="H17500"/>
      <c r="J17500"/>
    </row>
    <row r="17501" spans="1:10" x14ac:dyDescent="0.25">
      <c r="A17501"/>
      <c r="C17501"/>
      <c r="D17501"/>
      <c r="E17501"/>
      <c r="F17501"/>
      <c r="G17501"/>
      <c r="H17501"/>
      <c r="J17501"/>
    </row>
    <row r="17502" spans="1:10" x14ac:dyDescent="0.25">
      <c r="A17502"/>
      <c r="C17502"/>
      <c r="D17502"/>
      <c r="E17502"/>
      <c r="F17502"/>
      <c r="G17502"/>
      <c r="H17502"/>
      <c r="J17502"/>
    </row>
    <row r="17503" spans="1:10" x14ac:dyDescent="0.25">
      <c r="A17503"/>
      <c r="C17503"/>
      <c r="D17503"/>
      <c r="E17503"/>
      <c r="F17503"/>
      <c r="G17503"/>
      <c r="H17503"/>
      <c r="J17503"/>
    </row>
    <row r="17504" spans="1:10" x14ac:dyDescent="0.25">
      <c r="A17504"/>
      <c r="C17504"/>
      <c r="D17504"/>
      <c r="E17504"/>
      <c r="F17504"/>
      <c r="G17504"/>
      <c r="H17504"/>
      <c r="J17504"/>
    </row>
    <row r="17505" spans="1:10" x14ac:dyDescent="0.25">
      <c r="A17505"/>
      <c r="C17505"/>
      <c r="D17505"/>
      <c r="E17505"/>
      <c r="F17505"/>
      <c r="G17505"/>
      <c r="H17505"/>
      <c r="J17505"/>
    </row>
    <row r="17506" spans="1:10" x14ac:dyDescent="0.25">
      <c r="A17506"/>
      <c r="C17506"/>
      <c r="D17506"/>
      <c r="E17506"/>
      <c r="F17506"/>
      <c r="G17506"/>
      <c r="H17506"/>
      <c r="J17506"/>
    </row>
    <row r="17507" spans="1:10" x14ac:dyDescent="0.25">
      <c r="A17507"/>
      <c r="C17507"/>
      <c r="D17507"/>
      <c r="E17507"/>
      <c r="F17507"/>
      <c r="G17507"/>
      <c r="H17507"/>
      <c r="J17507"/>
    </row>
    <row r="17508" spans="1:10" x14ac:dyDescent="0.25">
      <c r="A17508"/>
      <c r="C17508"/>
      <c r="D17508"/>
      <c r="E17508"/>
      <c r="F17508"/>
      <c r="G17508"/>
      <c r="H17508"/>
      <c r="J17508"/>
    </row>
    <row r="17509" spans="1:10" x14ac:dyDescent="0.25">
      <c r="A17509"/>
      <c r="C17509"/>
      <c r="D17509"/>
      <c r="E17509"/>
      <c r="F17509"/>
      <c r="G17509"/>
      <c r="H17509"/>
      <c r="J17509"/>
    </row>
    <row r="17510" spans="1:10" x14ac:dyDescent="0.25">
      <c r="A17510"/>
      <c r="C17510"/>
      <c r="D17510"/>
      <c r="E17510"/>
      <c r="F17510"/>
      <c r="G17510"/>
      <c r="H17510"/>
      <c r="J17510"/>
    </row>
    <row r="17511" spans="1:10" x14ac:dyDescent="0.25">
      <c r="A17511"/>
      <c r="C17511"/>
      <c r="D17511"/>
      <c r="E17511"/>
      <c r="F17511"/>
      <c r="G17511"/>
      <c r="H17511"/>
      <c r="J17511"/>
    </row>
    <row r="17512" spans="1:10" x14ac:dyDescent="0.25">
      <c r="A17512"/>
      <c r="C17512"/>
      <c r="D17512"/>
      <c r="E17512"/>
      <c r="F17512"/>
      <c r="G17512"/>
      <c r="H17512"/>
      <c r="J17512"/>
    </row>
    <row r="17513" spans="1:10" x14ac:dyDescent="0.25">
      <c r="A17513"/>
      <c r="C17513"/>
      <c r="D17513"/>
      <c r="E17513"/>
      <c r="F17513"/>
      <c r="G17513"/>
      <c r="H17513"/>
      <c r="J17513"/>
    </row>
    <row r="17514" spans="1:10" x14ac:dyDescent="0.25">
      <c r="A17514"/>
      <c r="C17514"/>
      <c r="D17514"/>
      <c r="E17514"/>
      <c r="F17514"/>
      <c r="G17514"/>
      <c r="H17514"/>
      <c r="J17514"/>
    </row>
    <row r="17515" spans="1:10" x14ac:dyDescent="0.25">
      <c r="A17515"/>
      <c r="C17515"/>
      <c r="D17515"/>
      <c r="E17515"/>
      <c r="F17515"/>
      <c r="G17515"/>
      <c r="H17515"/>
      <c r="J17515"/>
    </row>
    <row r="17516" spans="1:10" x14ac:dyDescent="0.25">
      <c r="A17516"/>
      <c r="C17516"/>
      <c r="D17516"/>
      <c r="E17516"/>
      <c r="F17516"/>
      <c r="G17516"/>
      <c r="H17516"/>
      <c r="J17516"/>
    </row>
    <row r="17517" spans="1:10" x14ac:dyDescent="0.25">
      <c r="A17517"/>
      <c r="C17517"/>
      <c r="D17517"/>
      <c r="E17517"/>
      <c r="F17517"/>
      <c r="G17517"/>
      <c r="H17517"/>
      <c r="J17517"/>
    </row>
    <row r="17518" spans="1:10" x14ac:dyDescent="0.25">
      <c r="A17518"/>
      <c r="C17518"/>
      <c r="D17518"/>
      <c r="E17518"/>
      <c r="F17518"/>
      <c r="G17518"/>
      <c r="H17518"/>
      <c r="J17518"/>
    </row>
    <row r="17519" spans="1:10" x14ac:dyDescent="0.25">
      <c r="A17519"/>
      <c r="C17519"/>
      <c r="D17519"/>
      <c r="E17519"/>
      <c r="F17519"/>
      <c r="G17519"/>
      <c r="H17519"/>
      <c r="J17519"/>
    </row>
    <row r="17520" spans="1:10" x14ac:dyDescent="0.25">
      <c r="A17520"/>
      <c r="C17520"/>
      <c r="D17520"/>
      <c r="E17520"/>
      <c r="F17520"/>
      <c r="G17520"/>
      <c r="H17520"/>
      <c r="J17520"/>
    </row>
    <row r="17521" spans="1:10" x14ac:dyDescent="0.25">
      <c r="A17521"/>
      <c r="C17521"/>
      <c r="D17521"/>
      <c r="E17521"/>
      <c r="F17521"/>
      <c r="G17521"/>
      <c r="H17521"/>
      <c r="J17521"/>
    </row>
    <row r="17522" spans="1:10" x14ac:dyDescent="0.25">
      <c r="A17522"/>
      <c r="C17522"/>
      <c r="D17522"/>
      <c r="E17522"/>
      <c r="F17522"/>
      <c r="G17522"/>
      <c r="H17522"/>
      <c r="J17522"/>
    </row>
    <row r="17523" spans="1:10" x14ac:dyDescent="0.25">
      <c r="A17523"/>
      <c r="C17523"/>
      <c r="D17523"/>
      <c r="E17523"/>
      <c r="F17523"/>
      <c r="G17523"/>
      <c r="H17523"/>
      <c r="J17523"/>
    </row>
    <row r="17524" spans="1:10" x14ac:dyDescent="0.25">
      <c r="A17524"/>
      <c r="C17524"/>
      <c r="D17524"/>
      <c r="E17524"/>
      <c r="F17524"/>
      <c r="G17524"/>
      <c r="H17524"/>
      <c r="J17524"/>
    </row>
    <row r="17525" spans="1:10" x14ac:dyDescent="0.25">
      <c r="A17525"/>
      <c r="C17525"/>
      <c r="D17525"/>
      <c r="E17525"/>
      <c r="F17525"/>
      <c r="G17525"/>
      <c r="H17525"/>
      <c r="J17525"/>
    </row>
    <row r="17526" spans="1:10" x14ac:dyDescent="0.25">
      <c r="A17526"/>
      <c r="C17526"/>
      <c r="D17526"/>
      <c r="E17526"/>
      <c r="F17526"/>
      <c r="G17526"/>
      <c r="H17526"/>
      <c r="J17526"/>
    </row>
    <row r="17527" spans="1:10" x14ac:dyDescent="0.25">
      <c r="A17527"/>
      <c r="C17527"/>
      <c r="D17527"/>
      <c r="E17527"/>
      <c r="F17527"/>
      <c r="G17527"/>
      <c r="H17527"/>
      <c r="J17527"/>
    </row>
    <row r="17528" spans="1:10" x14ac:dyDescent="0.25">
      <c r="A17528"/>
      <c r="C17528"/>
      <c r="D17528"/>
      <c r="E17528"/>
      <c r="F17528"/>
      <c r="G17528"/>
      <c r="H17528"/>
      <c r="J17528"/>
    </row>
    <row r="17529" spans="1:10" x14ac:dyDescent="0.25">
      <c r="A17529"/>
      <c r="C17529"/>
      <c r="D17529"/>
      <c r="E17529"/>
      <c r="F17529"/>
      <c r="G17529"/>
      <c r="H17529"/>
      <c r="J17529"/>
    </row>
    <row r="17530" spans="1:10" x14ac:dyDescent="0.25">
      <c r="A17530"/>
      <c r="C17530"/>
      <c r="D17530"/>
      <c r="E17530"/>
      <c r="F17530"/>
      <c r="G17530"/>
      <c r="H17530"/>
      <c r="J17530"/>
    </row>
    <row r="17531" spans="1:10" x14ac:dyDescent="0.25">
      <c r="A17531"/>
      <c r="C17531"/>
      <c r="D17531"/>
      <c r="E17531"/>
      <c r="F17531"/>
      <c r="G17531"/>
      <c r="H17531"/>
      <c r="J17531"/>
    </row>
    <row r="17532" spans="1:10" x14ac:dyDescent="0.25">
      <c r="A17532"/>
      <c r="C17532"/>
      <c r="D17532"/>
      <c r="E17532"/>
      <c r="F17532"/>
      <c r="G17532"/>
      <c r="H17532"/>
      <c r="J17532"/>
    </row>
    <row r="17533" spans="1:10" x14ac:dyDescent="0.25">
      <c r="A17533"/>
      <c r="C17533"/>
      <c r="D17533"/>
      <c r="E17533"/>
      <c r="F17533"/>
      <c r="G17533"/>
      <c r="H17533"/>
      <c r="J17533"/>
    </row>
    <row r="17534" spans="1:10" x14ac:dyDescent="0.25">
      <c r="A17534"/>
      <c r="C17534"/>
      <c r="D17534"/>
      <c r="E17534"/>
      <c r="F17534"/>
      <c r="G17534"/>
      <c r="H17534"/>
      <c r="J17534"/>
    </row>
    <row r="17535" spans="1:10" x14ac:dyDescent="0.25">
      <c r="A17535"/>
      <c r="C17535"/>
      <c r="D17535"/>
      <c r="E17535"/>
      <c r="F17535"/>
      <c r="G17535"/>
      <c r="H17535"/>
      <c r="J17535"/>
    </row>
    <row r="17536" spans="1:10" x14ac:dyDescent="0.25">
      <c r="A17536"/>
      <c r="C17536"/>
      <c r="D17536"/>
      <c r="E17536"/>
      <c r="F17536"/>
      <c r="G17536"/>
      <c r="H17536"/>
      <c r="J17536"/>
    </row>
    <row r="17537" spans="1:10" x14ac:dyDescent="0.25">
      <c r="A17537"/>
      <c r="C17537"/>
      <c r="D17537"/>
      <c r="E17537"/>
      <c r="F17537"/>
      <c r="G17537"/>
      <c r="H17537"/>
      <c r="J17537"/>
    </row>
    <row r="17538" spans="1:10" x14ac:dyDescent="0.25">
      <c r="A17538"/>
      <c r="C17538"/>
      <c r="D17538"/>
      <c r="E17538"/>
      <c r="F17538"/>
      <c r="G17538"/>
      <c r="H17538"/>
      <c r="J17538"/>
    </row>
    <row r="17539" spans="1:10" x14ac:dyDescent="0.25">
      <c r="A17539"/>
      <c r="C17539"/>
      <c r="D17539"/>
      <c r="E17539"/>
      <c r="F17539"/>
      <c r="G17539"/>
      <c r="H17539"/>
      <c r="J17539"/>
    </row>
    <row r="17540" spans="1:10" x14ac:dyDescent="0.25">
      <c r="A17540"/>
      <c r="C17540"/>
      <c r="D17540"/>
      <c r="E17540"/>
      <c r="F17540"/>
      <c r="G17540"/>
      <c r="H17540"/>
      <c r="J17540"/>
    </row>
    <row r="17541" spans="1:10" x14ac:dyDescent="0.25">
      <c r="A17541"/>
      <c r="C17541"/>
      <c r="D17541"/>
      <c r="E17541"/>
      <c r="F17541"/>
      <c r="G17541"/>
      <c r="H17541"/>
      <c r="J17541"/>
    </row>
    <row r="17542" spans="1:10" x14ac:dyDescent="0.25">
      <c r="A17542"/>
      <c r="C17542"/>
      <c r="D17542"/>
      <c r="E17542"/>
      <c r="F17542"/>
      <c r="G17542"/>
      <c r="H17542"/>
      <c r="J17542"/>
    </row>
    <row r="17543" spans="1:10" x14ac:dyDescent="0.25">
      <c r="A17543"/>
      <c r="C17543"/>
      <c r="D17543"/>
      <c r="E17543"/>
      <c r="F17543"/>
      <c r="G17543"/>
      <c r="H17543"/>
      <c r="J17543"/>
    </row>
    <row r="17544" spans="1:10" x14ac:dyDescent="0.25">
      <c r="A17544"/>
      <c r="C17544"/>
      <c r="D17544"/>
      <c r="E17544"/>
      <c r="F17544"/>
      <c r="G17544"/>
      <c r="H17544"/>
      <c r="J17544"/>
    </row>
    <row r="17545" spans="1:10" x14ac:dyDescent="0.25">
      <c r="A17545"/>
      <c r="C17545"/>
      <c r="D17545"/>
      <c r="E17545"/>
      <c r="F17545"/>
      <c r="G17545"/>
      <c r="H17545"/>
      <c r="J17545"/>
    </row>
    <row r="17546" spans="1:10" x14ac:dyDescent="0.25">
      <c r="A17546"/>
      <c r="C17546"/>
      <c r="D17546"/>
      <c r="E17546"/>
      <c r="F17546"/>
      <c r="G17546"/>
      <c r="H17546"/>
      <c r="J17546"/>
    </row>
    <row r="17547" spans="1:10" x14ac:dyDescent="0.25">
      <c r="A17547"/>
      <c r="C17547"/>
      <c r="D17547"/>
      <c r="E17547"/>
      <c r="F17547"/>
      <c r="G17547"/>
      <c r="H17547"/>
      <c r="J17547"/>
    </row>
    <row r="17548" spans="1:10" x14ac:dyDescent="0.25">
      <c r="A17548"/>
      <c r="C17548"/>
      <c r="D17548"/>
      <c r="E17548"/>
      <c r="F17548"/>
      <c r="G17548"/>
      <c r="H17548"/>
      <c r="J17548"/>
    </row>
    <row r="17549" spans="1:10" x14ac:dyDescent="0.25">
      <c r="A17549"/>
      <c r="C17549"/>
      <c r="D17549"/>
      <c r="E17549"/>
      <c r="F17549"/>
      <c r="G17549"/>
      <c r="H17549"/>
      <c r="J17549"/>
    </row>
    <row r="17550" spans="1:10" x14ac:dyDescent="0.25">
      <c r="A17550"/>
      <c r="C17550"/>
      <c r="D17550"/>
      <c r="E17550"/>
      <c r="F17550"/>
      <c r="G17550"/>
      <c r="H17550"/>
      <c r="J17550"/>
    </row>
    <row r="17551" spans="1:10" x14ac:dyDescent="0.25">
      <c r="A17551"/>
      <c r="C17551"/>
      <c r="D17551"/>
      <c r="E17551"/>
      <c r="F17551"/>
      <c r="G17551"/>
      <c r="H17551"/>
      <c r="J17551"/>
    </row>
    <row r="17552" spans="1:10" x14ac:dyDescent="0.25">
      <c r="A17552"/>
      <c r="C17552"/>
      <c r="D17552"/>
      <c r="E17552"/>
      <c r="F17552"/>
      <c r="G17552"/>
      <c r="H17552"/>
      <c r="J17552"/>
    </row>
    <row r="17553" spans="1:10" x14ac:dyDescent="0.25">
      <c r="A17553"/>
      <c r="C17553"/>
      <c r="D17553"/>
      <c r="E17553"/>
      <c r="F17553"/>
      <c r="G17553"/>
      <c r="H17553"/>
      <c r="J17553"/>
    </row>
    <row r="17554" spans="1:10" x14ac:dyDescent="0.25">
      <c r="A17554"/>
      <c r="C17554"/>
      <c r="D17554"/>
      <c r="E17554"/>
      <c r="F17554"/>
      <c r="G17554"/>
      <c r="H17554"/>
      <c r="J17554"/>
    </row>
    <row r="17555" spans="1:10" x14ac:dyDescent="0.25">
      <c r="A17555"/>
      <c r="C17555"/>
      <c r="D17555"/>
      <c r="E17555"/>
      <c r="F17555"/>
      <c r="G17555"/>
      <c r="H17555"/>
      <c r="J17555"/>
    </row>
    <row r="17556" spans="1:10" x14ac:dyDescent="0.25">
      <c r="A17556"/>
      <c r="C17556"/>
      <c r="D17556"/>
      <c r="E17556"/>
      <c r="F17556"/>
      <c r="G17556"/>
      <c r="H17556"/>
      <c r="J17556"/>
    </row>
    <row r="17557" spans="1:10" x14ac:dyDescent="0.25">
      <c r="A17557"/>
      <c r="C17557"/>
      <c r="D17557"/>
      <c r="E17557"/>
      <c r="F17557"/>
      <c r="G17557"/>
      <c r="H17557"/>
      <c r="J17557"/>
    </row>
    <row r="17558" spans="1:10" x14ac:dyDescent="0.25">
      <c r="A17558"/>
      <c r="C17558"/>
      <c r="D17558"/>
      <c r="E17558"/>
      <c r="F17558"/>
      <c r="G17558"/>
      <c r="H17558"/>
      <c r="J17558"/>
    </row>
    <row r="17559" spans="1:10" x14ac:dyDescent="0.25">
      <c r="A17559"/>
      <c r="C17559"/>
      <c r="D17559"/>
      <c r="E17559"/>
      <c r="F17559"/>
      <c r="G17559"/>
      <c r="H17559"/>
      <c r="J17559"/>
    </row>
    <row r="17560" spans="1:10" x14ac:dyDescent="0.25">
      <c r="A17560"/>
      <c r="C17560"/>
      <c r="D17560"/>
      <c r="E17560"/>
      <c r="F17560"/>
      <c r="G17560"/>
      <c r="H17560"/>
      <c r="J17560"/>
    </row>
    <row r="17561" spans="1:10" x14ac:dyDescent="0.25">
      <c r="A17561"/>
      <c r="C17561"/>
      <c r="D17561"/>
      <c r="E17561"/>
      <c r="F17561"/>
      <c r="G17561"/>
      <c r="H17561"/>
      <c r="J17561"/>
    </row>
    <row r="17562" spans="1:10" x14ac:dyDescent="0.25">
      <c r="A17562"/>
      <c r="C17562"/>
      <c r="D17562"/>
      <c r="E17562"/>
      <c r="F17562"/>
      <c r="G17562"/>
      <c r="H17562"/>
      <c r="J17562"/>
    </row>
    <row r="17563" spans="1:10" x14ac:dyDescent="0.25">
      <c r="A17563"/>
      <c r="C17563"/>
      <c r="D17563"/>
      <c r="E17563"/>
      <c r="F17563"/>
      <c r="G17563"/>
      <c r="H17563"/>
      <c r="J17563"/>
    </row>
    <row r="17564" spans="1:10" x14ac:dyDescent="0.25">
      <c r="A17564"/>
      <c r="C17564"/>
      <c r="D17564"/>
      <c r="E17564"/>
      <c r="F17564"/>
      <c r="G17564"/>
      <c r="H17564"/>
      <c r="J17564"/>
    </row>
    <row r="17565" spans="1:10" x14ac:dyDescent="0.25">
      <c r="A17565"/>
      <c r="C17565"/>
      <c r="D17565"/>
      <c r="E17565"/>
      <c r="F17565"/>
      <c r="G17565"/>
      <c r="H17565"/>
      <c r="J17565"/>
    </row>
    <row r="17566" spans="1:10" x14ac:dyDescent="0.25">
      <c r="A17566"/>
      <c r="C17566"/>
      <c r="D17566"/>
      <c r="E17566"/>
      <c r="F17566"/>
      <c r="G17566"/>
      <c r="H17566"/>
      <c r="J17566"/>
    </row>
    <row r="17567" spans="1:10" x14ac:dyDescent="0.25">
      <c r="A17567"/>
      <c r="C17567"/>
      <c r="D17567"/>
      <c r="E17567"/>
      <c r="F17567"/>
      <c r="G17567"/>
      <c r="H17567"/>
      <c r="J17567"/>
    </row>
    <row r="17568" spans="1:10" x14ac:dyDescent="0.25">
      <c r="A17568"/>
      <c r="C17568"/>
      <c r="D17568"/>
      <c r="E17568"/>
      <c r="F17568"/>
      <c r="G17568"/>
      <c r="H17568"/>
      <c r="J17568"/>
    </row>
    <row r="17569" spans="1:10" x14ac:dyDescent="0.25">
      <c r="A17569"/>
      <c r="C17569"/>
      <c r="D17569"/>
      <c r="E17569"/>
      <c r="F17569"/>
      <c r="G17569"/>
      <c r="H17569"/>
      <c r="J17569"/>
    </row>
    <row r="17570" spans="1:10" x14ac:dyDescent="0.25">
      <c r="A17570"/>
      <c r="C17570"/>
      <c r="D17570"/>
      <c r="E17570"/>
      <c r="F17570"/>
      <c r="G17570"/>
      <c r="H17570"/>
      <c r="J17570"/>
    </row>
    <row r="17571" spans="1:10" x14ac:dyDescent="0.25">
      <c r="A17571"/>
      <c r="C17571"/>
      <c r="D17571"/>
      <c r="E17571"/>
      <c r="F17571"/>
      <c r="G17571"/>
      <c r="H17571"/>
      <c r="J17571"/>
    </row>
    <row r="17572" spans="1:10" x14ac:dyDescent="0.25">
      <c r="A17572"/>
      <c r="C17572"/>
      <c r="D17572"/>
      <c r="E17572"/>
      <c r="F17572"/>
      <c r="G17572"/>
      <c r="H17572"/>
      <c r="J17572"/>
    </row>
    <row r="17573" spans="1:10" x14ac:dyDescent="0.25">
      <c r="A17573"/>
      <c r="C17573"/>
      <c r="D17573"/>
      <c r="E17573"/>
      <c r="F17573"/>
      <c r="G17573"/>
      <c r="H17573"/>
      <c r="J17573"/>
    </row>
    <row r="17574" spans="1:10" x14ac:dyDescent="0.25">
      <c r="A17574"/>
      <c r="C17574"/>
      <c r="D17574"/>
      <c r="E17574"/>
      <c r="F17574"/>
      <c r="G17574"/>
      <c r="H17574"/>
      <c r="J17574"/>
    </row>
    <row r="17575" spans="1:10" x14ac:dyDescent="0.25">
      <c r="A17575"/>
      <c r="C17575"/>
      <c r="D17575"/>
      <c r="E17575"/>
      <c r="F17575"/>
      <c r="G17575"/>
      <c r="H17575"/>
      <c r="J17575"/>
    </row>
    <row r="17576" spans="1:10" x14ac:dyDescent="0.25">
      <c r="A17576"/>
      <c r="C17576"/>
      <c r="D17576"/>
      <c r="E17576"/>
      <c r="F17576"/>
      <c r="G17576"/>
      <c r="H17576"/>
      <c r="J17576"/>
    </row>
    <row r="17577" spans="1:10" x14ac:dyDescent="0.25">
      <c r="A17577"/>
      <c r="C17577"/>
      <c r="D17577"/>
      <c r="E17577"/>
      <c r="F17577"/>
      <c r="G17577"/>
      <c r="H17577"/>
      <c r="J17577"/>
    </row>
    <row r="17578" spans="1:10" x14ac:dyDescent="0.25">
      <c r="A17578"/>
      <c r="C17578"/>
      <c r="D17578"/>
      <c r="E17578"/>
      <c r="F17578"/>
      <c r="G17578"/>
      <c r="H17578"/>
      <c r="J17578"/>
    </row>
    <row r="17579" spans="1:10" x14ac:dyDescent="0.25">
      <c r="A17579"/>
      <c r="C17579"/>
      <c r="D17579"/>
      <c r="E17579"/>
      <c r="F17579"/>
      <c r="G17579"/>
      <c r="H17579"/>
      <c r="J17579"/>
    </row>
    <row r="17580" spans="1:10" x14ac:dyDescent="0.25">
      <c r="A17580"/>
      <c r="C17580"/>
      <c r="D17580"/>
      <c r="E17580"/>
      <c r="F17580"/>
      <c r="G17580"/>
      <c r="H17580"/>
      <c r="J17580"/>
    </row>
    <row r="17581" spans="1:10" x14ac:dyDescent="0.25">
      <c r="A17581"/>
      <c r="C17581"/>
      <c r="D17581"/>
      <c r="E17581"/>
      <c r="F17581"/>
      <c r="G17581"/>
      <c r="H17581"/>
      <c r="J17581"/>
    </row>
    <row r="17582" spans="1:10" x14ac:dyDescent="0.25">
      <c r="A17582"/>
      <c r="C17582"/>
      <c r="D17582"/>
      <c r="E17582"/>
      <c r="F17582"/>
      <c r="G17582"/>
      <c r="H17582"/>
      <c r="J17582"/>
    </row>
    <row r="17583" spans="1:10" x14ac:dyDescent="0.25">
      <c r="A17583"/>
      <c r="C17583"/>
      <c r="D17583"/>
      <c r="E17583"/>
      <c r="F17583"/>
      <c r="G17583"/>
      <c r="H17583"/>
      <c r="J17583"/>
    </row>
    <row r="17584" spans="1:10" x14ac:dyDescent="0.25">
      <c r="A17584"/>
      <c r="C17584"/>
      <c r="D17584"/>
      <c r="E17584"/>
      <c r="F17584"/>
      <c r="G17584"/>
      <c r="H17584"/>
      <c r="J17584"/>
    </row>
    <row r="17585" spans="1:10" x14ac:dyDescent="0.25">
      <c r="A17585"/>
      <c r="C17585"/>
      <c r="D17585"/>
      <c r="E17585"/>
      <c r="F17585"/>
      <c r="G17585"/>
      <c r="H17585"/>
      <c r="J17585"/>
    </row>
    <row r="17586" spans="1:10" x14ac:dyDescent="0.25">
      <c r="A17586"/>
      <c r="C17586"/>
      <c r="D17586"/>
      <c r="E17586"/>
      <c r="F17586"/>
      <c r="G17586"/>
      <c r="H17586"/>
      <c r="J17586"/>
    </row>
    <row r="17587" spans="1:10" x14ac:dyDescent="0.25">
      <c r="A17587"/>
      <c r="C17587"/>
      <c r="D17587"/>
      <c r="E17587"/>
      <c r="F17587"/>
      <c r="G17587"/>
      <c r="H17587"/>
      <c r="J17587"/>
    </row>
    <row r="17588" spans="1:10" x14ac:dyDescent="0.25">
      <c r="A17588"/>
      <c r="C17588"/>
      <c r="D17588"/>
      <c r="E17588"/>
      <c r="F17588"/>
      <c r="G17588"/>
      <c r="H17588"/>
      <c r="J17588"/>
    </row>
    <row r="17589" spans="1:10" x14ac:dyDescent="0.25">
      <c r="A17589"/>
      <c r="C17589"/>
      <c r="D17589"/>
      <c r="E17589"/>
      <c r="F17589"/>
      <c r="G17589"/>
      <c r="H17589"/>
      <c r="J17589"/>
    </row>
    <row r="17590" spans="1:10" x14ac:dyDescent="0.25">
      <c r="A17590"/>
      <c r="C17590"/>
      <c r="D17590"/>
      <c r="E17590"/>
      <c r="F17590"/>
      <c r="G17590"/>
      <c r="H17590"/>
      <c r="J17590"/>
    </row>
    <row r="17591" spans="1:10" x14ac:dyDescent="0.25">
      <c r="A17591"/>
      <c r="C17591"/>
      <c r="D17591"/>
      <c r="E17591"/>
      <c r="F17591"/>
      <c r="G17591"/>
      <c r="H17591"/>
      <c r="J17591"/>
    </row>
    <row r="17592" spans="1:10" x14ac:dyDescent="0.25">
      <c r="A17592"/>
      <c r="C17592"/>
      <c r="D17592"/>
      <c r="E17592"/>
      <c r="F17592"/>
      <c r="G17592"/>
      <c r="H17592"/>
      <c r="J17592"/>
    </row>
    <row r="17593" spans="1:10" x14ac:dyDescent="0.25">
      <c r="A17593"/>
      <c r="C17593"/>
      <c r="D17593"/>
      <c r="E17593"/>
      <c r="F17593"/>
      <c r="G17593"/>
      <c r="H17593"/>
      <c r="J17593"/>
    </row>
    <row r="17594" spans="1:10" x14ac:dyDescent="0.25">
      <c r="A17594"/>
      <c r="C17594"/>
      <c r="D17594"/>
      <c r="E17594"/>
      <c r="F17594"/>
      <c r="G17594"/>
      <c r="H17594"/>
      <c r="J17594"/>
    </row>
    <row r="17595" spans="1:10" x14ac:dyDescent="0.25">
      <c r="A17595"/>
      <c r="C17595"/>
      <c r="D17595"/>
      <c r="E17595"/>
      <c r="F17595"/>
      <c r="G17595"/>
      <c r="H17595"/>
      <c r="J17595"/>
    </row>
    <row r="17596" spans="1:10" x14ac:dyDescent="0.25">
      <c r="A17596"/>
      <c r="C17596"/>
      <c r="D17596"/>
      <c r="E17596"/>
      <c r="F17596"/>
      <c r="G17596"/>
      <c r="H17596"/>
      <c r="J17596"/>
    </row>
    <row r="17597" spans="1:10" x14ac:dyDescent="0.25">
      <c r="A17597"/>
      <c r="C17597"/>
      <c r="D17597"/>
      <c r="E17597"/>
      <c r="F17597"/>
      <c r="G17597"/>
      <c r="H17597"/>
      <c r="J17597"/>
    </row>
    <row r="17598" spans="1:10" x14ac:dyDescent="0.25">
      <c r="A17598"/>
      <c r="C17598"/>
      <c r="D17598"/>
      <c r="E17598"/>
      <c r="F17598"/>
      <c r="G17598"/>
      <c r="H17598"/>
      <c r="J17598"/>
    </row>
    <row r="17599" spans="1:10" x14ac:dyDescent="0.25">
      <c r="A17599"/>
      <c r="C17599"/>
      <c r="D17599"/>
      <c r="E17599"/>
      <c r="F17599"/>
      <c r="G17599"/>
      <c r="H17599"/>
      <c r="J17599"/>
    </row>
    <row r="17600" spans="1:10" x14ac:dyDescent="0.25">
      <c r="A17600"/>
      <c r="C17600"/>
      <c r="D17600"/>
      <c r="E17600"/>
      <c r="F17600"/>
      <c r="G17600"/>
      <c r="H17600"/>
      <c r="J17600"/>
    </row>
    <row r="17601" spans="1:10" x14ac:dyDescent="0.25">
      <c r="A17601"/>
      <c r="C17601"/>
      <c r="D17601"/>
      <c r="E17601"/>
      <c r="F17601"/>
      <c r="G17601"/>
      <c r="H17601"/>
      <c r="J17601"/>
    </row>
    <row r="17602" spans="1:10" x14ac:dyDescent="0.25">
      <c r="A17602"/>
      <c r="C17602"/>
      <c r="D17602"/>
      <c r="E17602"/>
      <c r="F17602"/>
      <c r="G17602"/>
      <c r="H17602"/>
      <c r="J17602"/>
    </row>
    <row r="17603" spans="1:10" x14ac:dyDescent="0.25">
      <c r="A17603"/>
      <c r="C17603"/>
      <c r="D17603"/>
      <c r="E17603"/>
      <c r="F17603"/>
      <c r="G17603"/>
      <c r="H17603"/>
      <c r="J17603"/>
    </row>
    <row r="17604" spans="1:10" x14ac:dyDescent="0.25">
      <c r="A17604"/>
      <c r="C17604"/>
      <c r="D17604"/>
      <c r="E17604"/>
      <c r="F17604"/>
      <c r="G17604"/>
      <c r="H17604"/>
      <c r="J17604"/>
    </row>
    <row r="17605" spans="1:10" x14ac:dyDescent="0.25">
      <c r="A17605"/>
      <c r="C17605"/>
      <c r="D17605"/>
      <c r="E17605"/>
      <c r="F17605"/>
      <c r="G17605"/>
      <c r="H17605"/>
      <c r="J17605"/>
    </row>
    <row r="17606" spans="1:10" x14ac:dyDescent="0.25">
      <c r="A17606"/>
      <c r="C17606"/>
      <c r="D17606"/>
      <c r="E17606"/>
      <c r="F17606"/>
      <c r="G17606"/>
      <c r="H17606"/>
      <c r="J17606"/>
    </row>
    <row r="17607" spans="1:10" x14ac:dyDescent="0.25">
      <c r="A17607"/>
      <c r="C17607"/>
      <c r="D17607"/>
      <c r="E17607"/>
      <c r="F17607"/>
      <c r="G17607"/>
      <c r="H17607"/>
      <c r="J17607"/>
    </row>
    <row r="17608" spans="1:10" x14ac:dyDescent="0.25">
      <c r="A17608"/>
      <c r="C17608"/>
      <c r="D17608"/>
      <c r="E17608"/>
      <c r="F17608"/>
      <c r="G17608"/>
      <c r="H17608"/>
      <c r="J17608"/>
    </row>
    <row r="17609" spans="1:10" x14ac:dyDescent="0.25">
      <c r="A17609"/>
      <c r="C17609"/>
      <c r="D17609"/>
      <c r="E17609"/>
      <c r="F17609"/>
      <c r="G17609"/>
      <c r="H17609"/>
      <c r="J17609"/>
    </row>
    <row r="17610" spans="1:10" x14ac:dyDescent="0.25">
      <c r="A17610"/>
      <c r="C17610"/>
      <c r="D17610"/>
      <c r="E17610"/>
      <c r="F17610"/>
      <c r="G17610"/>
      <c r="H17610"/>
      <c r="J17610"/>
    </row>
    <row r="17611" spans="1:10" x14ac:dyDescent="0.25">
      <c r="A17611"/>
      <c r="C17611"/>
      <c r="D17611"/>
      <c r="E17611"/>
      <c r="F17611"/>
      <c r="G17611"/>
      <c r="H17611"/>
      <c r="J17611"/>
    </row>
    <row r="17612" spans="1:10" x14ac:dyDescent="0.25">
      <c r="A17612"/>
      <c r="C17612"/>
      <c r="D17612"/>
      <c r="E17612"/>
      <c r="F17612"/>
      <c r="G17612"/>
      <c r="H17612"/>
      <c r="J17612"/>
    </row>
    <row r="17613" spans="1:10" x14ac:dyDescent="0.25">
      <c r="A17613"/>
      <c r="C17613"/>
      <c r="D17613"/>
      <c r="E17613"/>
      <c r="F17613"/>
      <c r="G17613"/>
      <c r="H17613"/>
      <c r="J17613"/>
    </row>
    <row r="17614" spans="1:10" x14ac:dyDescent="0.25">
      <c r="A17614"/>
      <c r="C17614"/>
      <c r="D17614"/>
      <c r="E17614"/>
      <c r="F17614"/>
      <c r="G17614"/>
      <c r="H17614"/>
      <c r="J17614"/>
    </row>
    <row r="17615" spans="1:10" x14ac:dyDescent="0.25">
      <c r="A17615"/>
      <c r="C17615"/>
      <c r="D17615"/>
      <c r="E17615"/>
      <c r="F17615"/>
      <c r="G17615"/>
      <c r="H17615"/>
      <c r="J17615"/>
    </row>
    <row r="17616" spans="1:10" x14ac:dyDescent="0.25">
      <c r="A17616"/>
      <c r="C17616"/>
      <c r="D17616"/>
      <c r="E17616"/>
      <c r="F17616"/>
      <c r="G17616"/>
      <c r="H17616"/>
      <c r="J17616"/>
    </row>
    <row r="17617" spans="1:10" x14ac:dyDescent="0.25">
      <c r="A17617"/>
      <c r="C17617"/>
      <c r="D17617"/>
      <c r="E17617"/>
      <c r="F17617"/>
      <c r="G17617"/>
      <c r="H17617"/>
      <c r="J17617"/>
    </row>
    <row r="17618" spans="1:10" x14ac:dyDescent="0.25">
      <c r="A17618"/>
      <c r="C17618"/>
      <c r="D17618"/>
      <c r="E17618"/>
      <c r="F17618"/>
      <c r="G17618"/>
      <c r="H17618"/>
      <c r="J17618"/>
    </row>
    <row r="17619" spans="1:10" x14ac:dyDescent="0.25">
      <c r="A17619"/>
      <c r="C17619"/>
      <c r="D17619"/>
      <c r="E17619"/>
      <c r="F17619"/>
      <c r="G17619"/>
      <c r="H17619"/>
      <c r="J17619"/>
    </row>
    <row r="17620" spans="1:10" x14ac:dyDescent="0.25">
      <c r="A17620"/>
      <c r="C17620"/>
      <c r="D17620"/>
      <c r="E17620"/>
      <c r="F17620"/>
      <c r="G17620"/>
      <c r="H17620"/>
      <c r="J17620"/>
    </row>
    <row r="17621" spans="1:10" x14ac:dyDescent="0.25">
      <c r="A17621"/>
      <c r="C17621"/>
      <c r="D17621"/>
      <c r="E17621"/>
      <c r="F17621"/>
      <c r="G17621"/>
      <c r="H17621"/>
      <c r="J17621"/>
    </row>
    <row r="17622" spans="1:10" x14ac:dyDescent="0.25">
      <c r="A17622"/>
      <c r="C17622"/>
      <c r="D17622"/>
      <c r="E17622"/>
      <c r="F17622"/>
      <c r="G17622"/>
      <c r="H17622"/>
      <c r="J17622"/>
    </row>
    <row r="17623" spans="1:10" x14ac:dyDescent="0.25">
      <c r="A17623"/>
      <c r="C17623"/>
      <c r="D17623"/>
      <c r="E17623"/>
      <c r="F17623"/>
      <c r="G17623"/>
      <c r="H17623"/>
      <c r="J17623"/>
    </row>
    <row r="17624" spans="1:10" x14ac:dyDescent="0.25">
      <c r="A17624"/>
      <c r="C17624"/>
      <c r="D17624"/>
      <c r="E17624"/>
      <c r="F17624"/>
      <c r="G17624"/>
      <c r="H17624"/>
      <c r="J17624"/>
    </row>
    <row r="17625" spans="1:10" x14ac:dyDescent="0.25">
      <c r="A17625"/>
      <c r="C17625"/>
      <c r="D17625"/>
      <c r="E17625"/>
      <c r="F17625"/>
      <c r="G17625"/>
      <c r="H17625"/>
      <c r="J17625"/>
    </row>
    <row r="17626" spans="1:10" x14ac:dyDescent="0.25">
      <c r="A17626"/>
      <c r="C17626"/>
      <c r="D17626"/>
      <c r="E17626"/>
      <c r="F17626"/>
      <c r="G17626"/>
      <c r="H17626"/>
      <c r="J17626"/>
    </row>
    <row r="17627" spans="1:10" x14ac:dyDescent="0.25">
      <c r="A17627"/>
      <c r="C17627"/>
      <c r="D17627"/>
      <c r="E17627"/>
      <c r="F17627"/>
      <c r="G17627"/>
      <c r="H17627"/>
      <c r="J17627"/>
    </row>
    <row r="17628" spans="1:10" x14ac:dyDescent="0.25">
      <c r="A17628"/>
      <c r="C17628"/>
      <c r="D17628"/>
      <c r="E17628"/>
      <c r="F17628"/>
      <c r="G17628"/>
      <c r="H17628"/>
      <c r="J17628"/>
    </row>
    <row r="17629" spans="1:10" x14ac:dyDescent="0.25">
      <c r="A17629"/>
      <c r="C17629"/>
      <c r="D17629"/>
      <c r="E17629"/>
      <c r="F17629"/>
      <c r="G17629"/>
      <c r="H17629"/>
      <c r="J17629"/>
    </row>
    <row r="17630" spans="1:10" x14ac:dyDescent="0.25">
      <c r="A17630"/>
      <c r="C17630"/>
      <c r="D17630"/>
      <c r="E17630"/>
      <c r="F17630"/>
      <c r="G17630"/>
      <c r="H17630"/>
      <c r="J17630"/>
    </row>
    <row r="17631" spans="1:10" x14ac:dyDescent="0.25">
      <c r="A17631"/>
      <c r="C17631"/>
      <c r="D17631"/>
      <c r="E17631"/>
      <c r="F17631"/>
      <c r="G17631"/>
      <c r="H17631"/>
      <c r="J17631"/>
    </row>
    <row r="17632" spans="1:10" x14ac:dyDescent="0.25">
      <c r="A17632"/>
      <c r="C17632"/>
      <c r="D17632"/>
      <c r="E17632"/>
      <c r="F17632"/>
      <c r="G17632"/>
      <c r="H17632"/>
      <c r="J17632"/>
    </row>
    <row r="17633" spans="1:10" x14ac:dyDescent="0.25">
      <c r="A17633"/>
      <c r="C17633"/>
      <c r="D17633"/>
      <c r="E17633"/>
      <c r="F17633"/>
      <c r="G17633"/>
      <c r="H17633"/>
      <c r="J17633"/>
    </row>
    <row r="17634" spans="1:10" x14ac:dyDescent="0.25">
      <c r="A17634"/>
      <c r="C17634"/>
      <c r="D17634"/>
      <c r="E17634"/>
      <c r="F17634"/>
      <c r="G17634"/>
      <c r="H17634"/>
      <c r="J17634"/>
    </row>
    <row r="17635" spans="1:10" x14ac:dyDescent="0.25">
      <c r="A17635"/>
      <c r="C17635"/>
      <c r="D17635"/>
      <c r="E17635"/>
      <c r="F17635"/>
      <c r="G17635"/>
      <c r="H17635"/>
      <c r="J17635"/>
    </row>
    <row r="17636" spans="1:10" x14ac:dyDescent="0.25">
      <c r="A17636"/>
      <c r="C17636"/>
      <c r="D17636"/>
      <c r="E17636"/>
      <c r="F17636"/>
      <c r="G17636"/>
      <c r="H17636"/>
      <c r="J17636"/>
    </row>
    <row r="17637" spans="1:10" x14ac:dyDescent="0.25">
      <c r="A17637"/>
      <c r="C17637"/>
      <c r="D17637"/>
      <c r="E17637"/>
      <c r="F17637"/>
      <c r="G17637"/>
      <c r="H17637"/>
      <c r="J17637"/>
    </row>
    <row r="17638" spans="1:10" x14ac:dyDescent="0.25">
      <c r="A17638"/>
      <c r="C17638"/>
      <c r="D17638"/>
      <c r="E17638"/>
      <c r="F17638"/>
      <c r="G17638"/>
      <c r="H17638"/>
      <c r="J17638"/>
    </row>
    <row r="17639" spans="1:10" x14ac:dyDescent="0.25">
      <c r="A17639"/>
      <c r="C17639"/>
      <c r="D17639"/>
      <c r="E17639"/>
      <c r="F17639"/>
      <c r="G17639"/>
      <c r="H17639"/>
      <c r="J17639"/>
    </row>
    <row r="17640" spans="1:10" x14ac:dyDescent="0.25">
      <c r="A17640"/>
      <c r="C17640"/>
      <c r="D17640"/>
      <c r="E17640"/>
      <c r="F17640"/>
      <c r="G17640"/>
      <c r="H17640"/>
      <c r="J17640"/>
    </row>
    <row r="17641" spans="1:10" x14ac:dyDescent="0.25">
      <c r="A17641"/>
      <c r="C17641"/>
      <c r="D17641"/>
      <c r="E17641"/>
      <c r="F17641"/>
      <c r="G17641"/>
      <c r="H17641"/>
      <c r="J17641"/>
    </row>
    <row r="17642" spans="1:10" x14ac:dyDescent="0.25">
      <c r="A17642"/>
      <c r="C17642"/>
      <c r="D17642"/>
      <c r="E17642"/>
      <c r="F17642"/>
      <c r="G17642"/>
      <c r="H17642"/>
      <c r="J17642"/>
    </row>
    <row r="17643" spans="1:10" x14ac:dyDescent="0.25">
      <c r="A17643"/>
      <c r="C17643"/>
      <c r="D17643"/>
      <c r="E17643"/>
      <c r="F17643"/>
      <c r="G17643"/>
      <c r="H17643"/>
      <c r="J17643"/>
    </row>
    <row r="17644" spans="1:10" x14ac:dyDescent="0.25">
      <c r="A17644"/>
      <c r="C17644"/>
      <c r="D17644"/>
      <c r="E17644"/>
      <c r="F17644"/>
      <c r="G17644"/>
      <c r="H17644"/>
      <c r="J17644"/>
    </row>
    <row r="17645" spans="1:10" x14ac:dyDescent="0.25">
      <c r="A17645"/>
      <c r="C17645"/>
      <c r="D17645"/>
      <c r="E17645"/>
      <c r="F17645"/>
      <c r="G17645"/>
      <c r="H17645"/>
      <c r="J17645"/>
    </row>
    <row r="17646" spans="1:10" x14ac:dyDescent="0.25">
      <c r="A17646"/>
      <c r="C17646"/>
      <c r="D17646"/>
      <c r="E17646"/>
      <c r="F17646"/>
      <c r="G17646"/>
      <c r="H17646"/>
      <c r="J17646"/>
    </row>
    <row r="17647" spans="1:10" x14ac:dyDescent="0.25">
      <c r="A17647"/>
      <c r="C17647"/>
      <c r="D17647"/>
      <c r="E17647"/>
      <c r="F17647"/>
      <c r="G17647"/>
      <c r="H17647"/>
      <c r="J17647"/>
    </row>
    <row r="17648" spans="1:10" x14ac:dyDescent="0.25">
      <c r="A17648"/>
      <c r="C17648"/>
      <c r="D17648"/>
      <c r="E17648"/>
      <c r="F17648"/>
      <c r="G17648"/>
      <c r="H17648"/>
      <c r="J17648"/>
    </row>
    <row r="17649" spans="1:10" x14ac:dyDescent="0.25">
      <c r="A17649"/>
      <c r="C17649"/>
      <c r="D17649"/>
      <c r="E17649"/>
      <c r="F17649"/>
      <c r="G17649"/>
      <c r="H17649"/>
      <c r="J17649"/>
    </row>
    <row r="17650" spans="1:10" x14ac:dyDescent="0.25">
      <c r="A17650"/>
      <c r="C17650"/>
      <c r="D17650"/>
      <c r="E17650"/>
      <c r="F17650"/>
      <c r="G17650"/>
      <c r="H17650"/>
      <c r="J17650"/>
    </row>
    <row r="17651" spans="1:10" x14ac:dyDescent="0.25">
      <c r="A17651"/>
      <c r="C17651"/>
      <c r="D17651"/>
      <c r="E17651"/>
      <c r="F17651"/>
      <c r="G17651"/>
      <c r="H17651"/>
      <c r="J17651"/>
    </row>
    <row r="17652" spans="1:10" x14ac:dyDescent="0.25">
      <c r="A17652"/>
      <c r="C17652"/>
      <c r="D17652"/>
      <c r="E17652"/>
      <c r="F17652"/>
      <c r="G17652"/>
      <c r="H17652"/>
      <c r="J17652"/>
    </row>
    <row r="17653" spans="1:10" x14ac:dyDescent="0.25">
      <c r="A17653"/>
      <c r="C17653"/>
      <c r="D17653"/>
      <c r="E17653"/>
      <c r="F17653"/>
      <c r="G17653"/>
      <c r="H17653"/>
      <c r="J17653"/>
    </row>
    <row r="17654" spans="1:10" x14ac:dyDescent="0.25">
      <c r="A17654"/>
      <c r="C17654"/>
      <c r="D17654"/>
      <c r="E17654"/>
      <c r="F17654"/>
      <c r="G17654"/>
      <c r="H17654"/>
      <c r="J17654"/>
    </row>
    <row r="17655" spans="1:10" x14ac:dyDescent="0.25">
      <c r="A17655"/>
      <c r="C17655"/>
      <c r="D17655"/>
      <c r="E17655"/>
      <c r="F17655"/>
      <c r="G17655"/>
      <c r="H17655"/>
      <c r="J17655"/>
    </row>
    <row r="17656" spans="1:10" x14ac:dyDescent="0.25">
      <c r="A17656"/>
      <c r="C17656"/>
      <c r="D17656"/>
      <c r="E17656"/>
      <c r="F17656"/>
      <c r="G17656"/>
      <c r="H17656"/>
      <c r="J17656"/>
    </row>
    <row r="17657" spans="1:10" x14ac:dyDescent="0.25">
      <c r="A17657"/>
      <c r="C17657"/>
      <c r="D17657"/>
      <c r="E17657"/>
      <c r="F17657"/>
      <c r="G17657"/>
      <c r="H17657"/>
      <c r="J17657"/>
    </row>
    <row r="17658" spans="1:10" x14ac:dyDescent="0.25">
      <c r="A17658"/>
      <c r="C17658"/>
      <c r="D17658"/>
      <c r="E17658"/>
      <c r="F17658"/>
      <c r="G17658"/>
      <c r="H17658"/>
      <c r="J17658"/>
    </row>
    <row r="17659" spans="1:10" x14ac:dyDescent="0.25">
      <c r="A17659"/>
      <c r="C17659"/>
      <c r="D17659"/>
      <c r="E17659"/>
      <c r="F17659"/>
      <c r="G17659"/>
      <c r="H17659"/>
      <c r="J17659"/>
    </row>
    <row r="17660" spans="1:10" x14ac:dyDescent="0.25">
      <c r="A17660"/>
      <c r="C17660"/>
      <c r="D17660"/>
      <c r="E17660"/>
      <c r="F17660"/>
      <c r="G17660"/>
      <c r="H17660"/>
      <c r="J17660"/>
    </row>
    <row r="17661" spans="1:10" x14ac:dyDescent="0.25">
      <c r="A17661"/>
      <c r="C17661"/>
      <c r="D17661"/>
      <c r="E17661"/>
      <c r="F17661"/>
      <c r="G17661"/>
      <c r="H17661"/>
      <c r="J17661"/>
    </row>
    <row r="17662" spans="1:10" x14ac:dyDescent="0.25">
      <c r="A17662"/>
      <c r="C17662"/>
      <c r="D17662"/>
      <c r="E17662"/>
      <c r="F17662"/>
      <c r="G17662"/>
      <c r="H17662"/>
      <c r="J17662"/>
    </row>
    <row r="17663" spans="1:10" x14ac:dyDescent="0.25">
      <c r="A17663"/>
      <c r="C17663"/>
      <c r="D17663"/>
      <c r="E17663"/>
      <c r="F17663"/>
      <c r="G17663"/>
      <c r="H17663"/>
      <c r="J17663"/>
    </row>
    <row r="17664" spans="1:10" x14ac:dyDescent="0.25">
      <c r="A17664"/>
      <c r="C17664"/>
      <c r="D17664"/>
      <c r="E17664"/>
      <c r="F17664"/>
      <c r="G17664"/>
      <c r="H17664"/>
      <c r="J17664"/>
    </row>
    <row r="17665" spans="1:10" x14ac:dyDescent="0.25">
      <c r="A17665"/>
      <c r="C17665"/>
      <c r="D17665"/>
      <c r="E17665"/>
      <c r="F17665"/>
      <c r="G17665"/>
      <c r="H17665"/>
      <c r="J17665"/>
    </row>
    <row r="17666" spans="1:10" x14ac:dyDescent="0.25">
      <c r="A17666"/>
      <c r="C17666"/>
      <c r="D17666"/>
      <c r="E17666"/>
      <c r="F17666"/>
      <c r="G17666"/>
      <c r="H17666"/>
      <c r="J17666"/>
    </row>
    <row r="17667" spans="1:10" x14ac:dyDescent="0.25">
      <c r="A17667"/>
      <c r="C17667"/>
      <c r="D17667"/>
      <c r="E17667"/>
      <c r="F17667"/>
      <c r="G17667"/>
      <c r="H17667"/>
      <c r="J17667"/>
    </row>
    <row r="17668" spans="1:10" x14ac:dyDescent="0.25">
      <c r="A17668"/>
      <c r="C17668"/>
      <c r="D17668"/>
      <c r="E17668"/>
      <c r="F17668"/>
      <c r="G17668"/>
      <c r="H17668"/>
      <c r="J17668"/>
    </row>
    <row r="17669" spans="1:10" x14ac:dyDescent="0.25">
      <c r="A17669"/>
      <c r="C17669"/>
      <c r="D17669"/>
      <c r="E17669"/>
      <c r="F17669"/>
      <c r="G17669"/>
      <c r="H17669"/>
      <c r="J17669"/>
    </row>
    <row r="17670" spans="1:10" x14ac:dyDescent="0.25">
      <c r="A17670"/>
      <c r="C17670"/>
      <c r="D17670"/>
      <c r="E17670"/>
      <c r="F17670"/>
      <c r="G17670"/>
      <c r="H17670"/>
      <c r="J17670"/>
    </row>
    <row r="17671" spans="1:10" x14ac:dyDescent="0.25">
      <c r="A17671"/>
      <c r="C17671"/>
      <c r="D17671"/>
      <c r="E17671"/>
      <c r="F17671"/>
      <c r="G17671"/>
      <c r="H17671"/>
      <c r="J17671"/>
    </row>
    <row r="17672" spans="1:10" x14ac:dyDescent="0.25">
      <c r="A17672"/>
      <c r="C17672"/>
      <c r="D17672"/>
      <c r="E17672"/>
      <c r="F17672"/>
      <c r="G17672"/>
      <c r="H17672"/>
      <c r="J17672"/>
    </row>
    <row r="17673" spans="1:10" x14ac:dyDescent="0.25">
      <c r="A17673"/>
      <c r="C17673"/>
      <c r="D17673"/>
      <c r="E17673"/>
      <c r="F17673"/>
      <c r="G17673"/>
      <c r="H17673"/>
      <c r="J17673"/>
    </row>
    <row r="17674" spans="1:10" x14ac:dyDescent="0.25">
      <c r="A17674"/>
      <c r="C17674"/>
      <c r="D17674"/>
      <c r="E17674"/>
      <c r="F17674"/>
      <c r="G17674"/>
      <c r="H17674"/>
      <c r="J17674"/>
    </row>
    <row r="17675" spans="1:10" x14ac:dyDescent="0.25">
      <c r="A17675"/>
      <c r="C17675"/>
      <c r="D17675"/>
      <c r="E17675"/>
      <c r="F17675"/>
      <c r="G17675"/>
      <c r="H17675"/>
      <c r="J17675"/>
    </row>
    <row r="17676" spans="1:10" x14ac:dyDescent="0.25">
      <c r="A17676"/>
      <c r="C17676"/>
      <c r="D17676"/>
      <c r="E17676"/>
      <c r="F17676"/>
      <c r="G17676"/>
      <c r="H17676"/>
      <c r="J17676"/>
    </row>
    <row r="17677" spans="1:10" x14ac:dyDescent="0.25">
      <c r="A17677"/>
      <c r="C17677"/>
      <c r="D17677"/>
      <c r="E17677"/>
      <c r="F17677"/>
      <c r="G17677"/>
      <c r="H17677"/>
      <c r="J17677"/>
    </row>
    <row r="17678" spans="1:10" x14ac:dyDescent="0.25">
      <c r="A17678"/>
      <c r="C17678"/>
      <c r="D17678"/>
      <c r="E17678"/>
      <c r="F17678"/>
      <c r="G17678"/>
      <c r="H17678"/>
      <c r="J17678"/>
    </row>
    <row r="17679" spans="1:10" x14ac:dyDescent="0.25">
      <c r="A17679"/>
      <c r="C17679"/>
      <c r="D17679"/>
      <c r="E17679"/>
      <c r="F17679"/>
      <c r="G17679"/>
      <c r="H17679"/>
      <c r="J17679"/>
    </row>
    <row r="17680" spans="1:10" x14ac:dyDescent="0.25">
      <c r="A17680"/>
      <c r="C17680"/>
      <c r="D17680"/>
      <c r="E17680"/>
      <c r="F17680"/>
      <c r="G17680"/>
      <c r="H17680"/>
      <c r="J17680"/>
    </row>
    <row r="17681" spans="1:10" x14ac:dyDescent="0.25">
      <c r="A17681"/>
      <c r="C17681"/>
      <c r="D17681"/>
      <c r="E17681"/>
      <c r="F17681"/>
      <c r="G17681"/>
      <c r="H17681"/>
      <c r="J17681"/>
    </row>
    <row r="17682" spans="1:10" x14ac:dyDescent="0.25">
      <c r="A17682"/>
      <c r="C17682"/>
      <c r="D17682"/>
      <c r="E17682"/>
      <c r="F17682"/>
      <c r="G17682"/>
      <c r="H17682"/>
      <c r="J17682"/>
    </row>
    <row r="17683" spans="1:10" x14ac:dyDescent="0.25">
      <c r="A17683"/>
      <c r="C17683"/>
      <c r="D17683"/>
      <c r="E17683"/>
      <c r="F17683"/>
      <c r="G17683"/>
      <c r="H17683"/>
      <c r="J17683"/>
    </row>
    <row r="17684" spans="1:10" x14ac:dyDescent="0.25">
      <c r="A17684"/>
      <c r="C17684"/>
      <c r="D17684"/>
      <c r="E17684"/>
      <c r="F17684"/>
      <c r="G17684"/>
      <c r="H17684"/>
      <c r="J17684"/>
    </row>
    <row r="17685" spans="1:10" x14ac:dyDescent="0.25">
      <c r="A17685"/>
      <c r="C17685"/>
      <c r="D17685"/>
      <c r="E17685"/>
      <c r="F17685"/>
      <c r="G17685"/>
      <c r="H17685"/>
      <c r="J17685"/>
    </row>
    <row r="17686" spans="1:10" x14ac:dyDescent="0.25">
      <c r="A17686"/>
      <c r="C17686"/>
      <c r="D17686"/>
      <c r="E17686"/>
      <c r="F17686"/>
      <c r="G17686"/>
      <c r="H17686"/>
      <c r="J17686"/>
    </row>
    <row r="17687" spans="1:10" x14ac:dyDescent="0.25">
      <c r="A17687"/>
      <c r="C17687"/>
      <c r="D17687"/>
      <c r="E17687"/>
      <c r="F17687"/>
      <c r="G17687"/>
      <c r="H17687"/>
      <c r="J17687"/>
    </row>
    <row r="17688" spans="1:10" x14ac:dyDescent="0.25">
      <c r="A17688"/>
      <c r="C17688"/>
      <c r="D17688"/>
      <c r="E17688"/>
      <c r="F17688"/>
      <c r="G17688"/>
      <c r="H17688"/>
      <c r="J17688"/>
    </row>
    <row r="17689" spans="1:10" x14ac:dyDescent="0.25">
      <c r="A17689"/>
      <c r="C17689"/>
      <c r="D17689"/>
      <c r="E17689"/>
      <c r="F17689"/>
      <c r="G17689"/>
      <c r="H17689"/>
      <c r="J17689"/>
    </row>
    <row r="17690" spans="1:10" x14ac:dyDescent="0.25">
      <c r="A17690"/>
      <c r="C17690"/>
      <c r="D17690"/>
      <c r="E17690"/>
      <c r="F17690"/>
      <c r="G17690"/>
      <c r="H17690"/>
      <c r="J17690"/>
    </row>
    <row r="17691" spans="1:10" x14ac:dyDescent="0.25">
      <c r="A17691"/>
      <c r="C17691"/>
      <c r="D17691"/>
      <c r="E17691"/>
      <c r="F17691"/>
      <c r="G17691"/>
      <c r="H17691"/>
      <c r="J17691"/>
    </row>
    <row r="17692" spans="1:10" x14ac:dyDescent="0.25">
      <c r="A17692"/>
      <c r="C17692"/>
      <c r="D17692"/>
      <c r="E17692"/>
      <c r="F17692"/>
      <c r="G17692"/>
      <c r="H17692"/>
      <c r="J17692"/>
    </row>
    <row r="17693" spans="1:10" x14ac:dyDescent="0.25">
      <c r="A17693"/>
      <c r="C17693"/>
      <c r="D17693"/>
      <c r="E17693"/>
      <c r="F17693"/>
      <c r="G17693"/>
      <c r="H17693"/>
      <c r="J17693"/>
    </row>
    <row r="17694" spans="1:10" x14ac:dyDescent="0.25">
      <c r="A17694"/>
      <c r="C17694"/>
      <c r="D17694"/>
      <c r="E17694"/>
      <c r="F17694"/>
      <c r="G17694"/>
      <c r="H17694"/>
      <c r="J17694"/>
    </row>
    <row r="17695" spans="1:10" x14ac:dyDescent="0.25">
      <c r="A17695"/>
      <c r="C17695"/>
      <c r="D17695"/>
      <c r="E17695"/>
      <c r="F17695"/>
      <c r="G17695"/>
      <c r="H17695"/>
      <c r="J17695"/>
    </row>
    <row r="17696" spans="1:10" x14ac:dyDescent="0.25">
      <c r="A17696"/>
      <c r="C17696"/>
      <c r="D17696"/>
      <c r="E17696"/>
      <c r="F17696"/>
      <c r="G17696"/>
      <c r="H17696"/>
      <c r="J17696"/>
    </row>
    <row r="17697" spans="1:10" x14ac:dyDescent="0.25">
      <c r="A17697"/>
      <c r="C17697"/>
      <c r="D17697"/>
      <c r="E17697"/>
      <c r="F17697"/>
      <c r="G17697"/>
      <c r="H17697"/>
      <c r="J17697"/>
    </row>
    <row r="17698" spans="1:10" x14ac:dyDescent="0.25">
      <c r="A17698"/>
      <c r="C17698"/>
      <c r="D17698"/>
      <c r="E17698"/>
      <c r="F17698"/>
      <c r="G17698"/>
      <c r="H17698"/>
      <c r="J17698"/>
    </row>
    <row r="17699" spans="1:10" x14ac:dyDescent="0.25">
      <c r="A17699"/>
      <c r="C17699"/>
      <c r="D17699"/>
      <c r="E17699"/>
      <c r="F17699"/>
      <c r="G17699"/>
      <c r="H17699"/>
      <c r="J17699"/>
    </row>
    <row r="17700" spans="1:10" x14ac:dyDescent="0.25">
      <c r="A17700"/>
      <c r="C17700"/>
      <c r="D17700"/>
      <c r="E17700"/>
      <c r="F17700"/>
      <c r="G17700"/>
      <c r="H17700"/>
      <c r="J17700"/>
    </row>
    <row r="17701" spans="1:10" x14ac:dyDescent="0.25">
      <c r="A17701"/>
      <c r="C17701"/>
      <c r="D17701"/>
      <c r="E17701"/>
      <c r="F17701"/>
      <c r="G17701"/>
      <c r="H17701"/>
      <c r="J17701"/>
    </row>
    <row r="17702" spans="1:10" x14ac:dyDescent="0.25">
      <c r="A17702"/>
      <c r="C17702"/>
      <c r="D17702"/>
      <c r="E17702"/>
      <c r="F17702"/>
      <c r="G17702"/>
      <c r="H17702"/>
      <c r="J17702"/>
    </row>
    <row r="17703" spans="1:10" x14ac:dyDescent="0.25">
      <c r="A17703"/>
      <c r="C17703"/>
      <c r="D17703"/>
      <c r="E17703"/>
      <c r="F17703"/>
      <c r="G17703"/>
      <c r="H17703"/>
      <c r="J17703"/>
    </row>
    <row r="17704" spans="1:10" x14ac:dyDescent="0.25">
      <c r="A17704"/>
      <c r="C17704"/>
      <c r="D17704"/>
      <c r="E17704"/>
      <c r="F17704"/>
      <c r="G17704"/>
      <c r="H17704"/>
      <c r="J17704"/>
    </row>
    <row r="17705" spans="1:10" x14ac:dyDescent="0.25">
      <c r="A17705"/>
      <c r="C17705"/>
      <c r="D17705"/>
      <c r="E17705"/>
      <c r="F17705"/>
      <c r="G17705"/>
      <c r="H17705"/>
      <c r="J17705"/>
    </row>
    <row r="17706" spans="1:10" x14ac:dyDescent="0.25">
      <c r="A17706"/>
      <c r="C17706"/>
      <c r="D17706"/>
      <c r="E17706"/>
      <c r="F17706"/>
      <c r="G17706"/>
      <c r="H17706"/>
      <c r="J17706"/>
    </row>
    <row r="17707" spans="1:10" x14ac:dyDescent="0.25">
      <c r="A17707"/>
      <c r="C17707"/>
      <c r="D17707"/>
      <c r="E17707"/>
      <c r="F17707"/>
      <c r="G17707"/>
      <c r="H17707"/>
      <c r="J17707"/>
    </row>
    <row r="17708" spans="1:10" x14ac:dyDescent="0.25">
      <c r="A17708"/>
      <c r="C17708"/>
      <c r="D17708"/>
      <c r="E17708"/>
      <c r="F17708"/>
      <c r="G17708"/>
      <c r="H17708"/>
      <c r="J17708"/>
    </row>
    <row r="17709" spans="1:10" x14ac:dyDescent="0.25">
      <c r="A17709"/>
      <c r="C17709"/>
      <c r="D17709"/>
      <c r="E17709"/>
      <c r="F17709"/>
      <c r="G17709"/>
      <c r="H17709"/>
      <c r="J17709"/>
    </row>
    <row r="17710" spans="1:10" x14ac:dyDescent="0.25">
      <c r="A17710"/>
      <c r="C17710"/>
      <c r="D17710"/>
      <c r="E17710"/>
      <c r="F17710"/>
      <c r="G17710"/>
      <c r="H17710"/>
      <c r="J17710"/>
    </row>
    <row r="17711" spans="1:10" x14ac:dyDescent="0.25">
      <c r="A17711"/>
      <c r="C17711"/>
      <c r="D17711"/>
      <c r="E17711"/>
      <c r="F17711"/>
      <c r="G17711"/>
      <c r="H17711"/>
      <c r="J17711"/>
    </row>
    <row r="17712" spans="1:10" x14ac:dyDescent="0.25">
      <c r="A17712"/>
      <c r="C17712"/>
      <c r="D17712"/>
      <c r="E17712"/>
      <c r="F17712"/>
      <c r="G17712"/>
      <c r="H17712"/>
      <c r="J17712"/>
    </row>
    <row r="17713" spans="1:10" x14ac:dyDescent="0.25">
      <c r="A17713"/>
      <c r="C17713"/>
      <c r="D17713"/>
      <c r="E17713"/>
      <c r="F17713"/>
      <c r="G17713"/>
      <c r="H17713"/>
      <c r="J17713"/>
    </row>
    <row r="17714" spans="1:10" x14ac:dyDescent="0.25">
      <c r="A17714"/>
      <c r="C17714"/>
      <c r="D17714"/>
      <c r="E17714"/>
      <c r="F17714"/>
      <c r="G17714"/>
      <c r="H17714"/>
      <c r="J17714"/>
    </row>
    <row r="17715" spans="1:10" x14ac:dyDescent="0.25">
      <c r="A17715"/>
      <c r="C17715"/>
      <c r="D17715"/>
      <c r="E17715"/>
      <c r="F17715"/>
      <c r="G17715"/>
      <c r="H17715"/>
      <c r="J17715"/>
    </row>
    <row r="17716" spans="1:10" x14ac:dyDescent="0.25">
      <c r="A17716"/>
      <c r="C17716"/>
      <c r="D17716"/>
      <c r="E17716"/>
      <c r="F17716"/>
      <c r="G17716"/>
      <c r="H17716"/>
      <c r="J17716"/>
    </row>
    <row r="17717" spans="1:10" x14ac:dyDescent="0.25">
      <c r="A17717"/>
      <c r="C17717"/>
      <c r="D17717"/>
      <c r="E17717"/>
      <c r="F17717"/>
      <c r="G17717"/>
      <c r="H17717"/>
      <c r="J17717"/>
    </row>
    <row r="17718" spans="1:10" x14ac:dyDescent="0.25">
      <c r="A17718"/>
      <c r="C17718"/>
      <c r="D17718"/>
      <c r="E17718"/>
      <c r="F17718"/>
      <c r="G17718"/>
      <c r="H17718"/>
      <c r="J17718"/>
    </row>
    <row r="17719" spans="1:10" x14ac:dyDescent="0.25">
      <c r="A17719"/>
      <c r="C17719"/>
      <c r="D17719"/>
      <c r="E17719"/>
      <c r="F17719"/>
      <c r="G17719"/>
      <c r="H17719"/>
      <c r="J17719"/>
    </row>
    <row r="17720" spans="1:10" x14ac:dyDescent="0.25">
      <c r="A17720"/>
      <c r="C17720"/>
      <c r="D17720"/>
      <c r="E17720"/>
      <c r="F17720"/>
      <c r="G17720"/>
      <c r="H17720"/>
      <c r="J17720"/>
    </row>
    <row r="17721" spans="1:10" x14ac:dyDescent="0.25">
      <c r="A17721"/>
      <c r="C17721"/>
      <c r="D17721"/>
      <c r="E17721"/>
      <c r="F17721"/>
      <c r="G17721"/>
      <c r="H17721"/>
      <c r="J17721"/>
    </row>
    <row r="17722" spans="1:10" x14ac:dyDescent="0.25">
      <c r="A17722"/>
      <c r="C17722"/>
      <c r="D17722"/>
      <c r="E17722"/>
      <c r="F17722"/>
      <c r="G17722"/>
      <c r="H17722"/>
      <c r="J17722"/>
    </row>
    <row r="17723" spans="1:10" x14ac:dyDescent="0.25">
      <c r="A17723"/>
      <c r="C17723"/>
      <c r="D17723"/>
      <c r="E17723"/>
      <c r="F17723"/>
      <c r="G17723"/>
      <c r="H17723"/>
      <c r="J17723"/>
    </row>
    <row r="17724" spans="1:10" x14ac:dyDescent="0.25">
      <c r="A17724"/>
      <c r="C17724"/>
      <c r="D17724"/>
      <c r="E17724"/>
      <c r="F17724"/>
      <c r="G17724"/>
      <c r="H17724"/>
      <c r="J17724"/>
    </row>
    <row r="17725" spans="1:10" x14ac:dyDescent="0.25">
      <c r="A17725"/>
      <c r="C17725"/>
      <c r="D17725"/>
      <c r="E17725"/>
      <c r="F17725"/>
      <c r="G17725"/>
      <c r="H17725"/>
      <c r="J17725"/>
    </row>
    <row r="17726" spans="1:10" x14ac:dyDescent="0.25">
      <c r="A17726"/>
      <c r="C17726"/>
      <c r="D17726"/>
      <c r="E17726"/>
      <c r="F17726"/>
      <c r="G17726"/>
      <c r="H17726"/>
      <c r="J17726"/>
    </row>
    <row r="17727" spans="1:10" x14ac:dyDescent="0.25">
      <c r="A17727"/>
      <c r="C17727"/>
      <c r="D17727"/>
      <c r="E17727"/>
      <c r="F17727"/>
      <c r="G17727"/>
      <c r="H17727"/>
      <c r="J17727"/>
    </row>
    <row r="17728" spans="1:10" x14ac:dyDescent="0.25">
      <c r="A17728"/>
      <c r="C17728"/>
      <c r="D17728"/>
      <c r="E17728"/>
      <c r="F17728"/>
      <c r="G17728"/>
      <c r="H17728"/>
      <c r="J17728"/>
    </row>
    <row r="17729" spans="1:10" x14ac:dyDescent="0.25">
      <c r="A17729"/>
      <c r="C17729"/>
      <c r="D17729"/>
      <c r="E17729"/>
      <c r="F17729"/>
      <c r="G17729"/>
      <c r="H17729"/>
      <c r="J17729"/>
    </row>
    <row r="17730" spans="1:10" x14ac:dyDescent="0.25">
      <c r="A17730"/>
      <c r="C17730"/>
      <c r="D17730"/>
      <c r="E17730"/>
      <c r="F17730"/>
      <c r="G17730"/>
      <c r="H17730"/>
      <c r="J17730"/>
    </row>
    <row r="17731" spans="1:10" x14ac:dyDescent="0.25">
      <c r="A17731"/>
      <c r="C17731"/>
      <c r="D17731"/>
      <c r="E17731"/>
      <c r="F17731"/>
      <c r="G17731"/>
      <c r="H17731"/>
      <c r="J17731"/>
    </row>
    <row r="17732" spans="1:10" x14ac:dyDescent="0.25">
      <c r="A17732"/>
      <c r="C17732"/>
      <c r="D17732"/>
      <c r="E17732"/>
      <c r="F17732"/>
      <c r="G17732"/>
      <c r="H17732"/>
      <c r="J17732"/>
    </row>
    <row r="17733" spans="1:10" x14ac:dyDescent="0.25">
      <c r="A17733"/>
      <c r="C17733"/>
      <c r="D17733"/>
      <c r="E17733"/>
      <c r="F17733"/>
      <c r="G17733"/>
      <c r="H17733"/>
      <c r="J17733"/>
    </row>
    <row r="17734" spans="1:10" x14ac:dyDescent="0.25">
      <c r="A17734"/>
      <c r="C17734"/>
      <c r="D17734"/>
      <c r="E17734"/>
      <c r="F17734"/>
      <c r="G17734"/>
      <c r="H17734"/>
      <c r="J17734"/>
    </row>
    <row r="17735" spans="1:10" x14ac:dyDescent="0.25">
      <c r="A17735"/>
      <c r="C17735"/>
      <c r="D17735"/>
      <c r="E17735"/>
      <c r="F17735"/>
      <c r="G17735"/>
      <c r="H17735"/>
      <c r="J17735"/>
    </row>
    <row r="17736" spans="1:10" x14ac:dyDescent="0.25">
      <c r="A17736"/>
      <c r="C17736"/>
      <c r="D17736"/>
      <c r="E17736"/>
      <c r="F17736"/>
      <c r="G17736"/>
      <c r="H17736"/>
      <c r="J17736"/>
    </row>
    <row r="17737" spans="1:10" x14ac:dyDescent="0.25">
      <c r="A17737"/>
      <c r="C17737"/>
      <c r="D17737"/>
      <c r="E17737"/>
      <c r="F17737"/>
      <c r="G17737"/>
      <c r="H17737"/>
      <c r="J17737"/>
    </row>
    <row r="17738" spans="1:10" x14ac:dyDescent="0.25">
      <c r="A17738"/>
      <c r="C17738"/>
      <c r="D17738"/>
      <c r="E17738"/>
      <c r="F17738"/>
      <c r="G17738"/>
      <c r="H17738"/>
      <c r="J17738"/>
    </row>
    <row r="17739" spans="1:10" x14ac:dyDescent="0.25">
      <c r="A17739"/>
      <c r="C17739"/>
      <c r="D17739"/>
      <c r="E17739"/>
      <c r="F17739"/>
      <c r="G17739"/>
      <c r="H17739"/>
      <c r="J17739"/>
    </row>
    <row r="17740" spans="1:10" x14ac:dyDescent="0.25">
      <c r="A17740"/>
      <c r="C17740"/>
      <c r="D17740"/>
      <c r="E17740"/>
      <c r="F17740"/>
      <c r="G17740"/>
      <c r="H17740"/>
      <c r="J17740"/>
    </row>
    <row r="17741" spans="1:10" x14ac:dyDescent="0.25">
      <c r="A17741"/>
      <c r="C17741"/>
      <c r="D17741"/>
      <c r="E17741"/>
      <c r="F17741"/>
      <c r="G17741"/>
      <c r="H17741"/>
      <c r="J17741"/>
    </row>
    <row r="17742" spans="1:10" x14ac:dyDescent="0.25">
      <c r="A17742"/>
      <c r="C17742"/>
      <c r="D17742"/>
      <c r="E17742"/>
      <c r="F17742"/>
      <c r="G17742"/>
      <c r="H17742"/>
      <c r="J17742"/>
    </row>
    <row r="17743" spans="1:10" x14ac:dyDescent="0.25">
      <c r="A17743"/>
      <c r="C17743"/>
      <c r="D17743"/>
      <c r="E17743"/>
      <c r="F17743"/>
      <c r="G17743"/>
      <c r="H17743"/>
      <c r="J17743"/>
    </row>
    <row r="17744" spans="1:10" x14ac:dyDescent="0.25">
      <c r="A17744"/>
      <c r="C17744"/>
      <c r="D17744"/>
      <c r="E17744"/>
      <c r="F17744"/>
      <c r="G17744"/>
      <c r="H17744"/>
      <c r="J17744"/>
    </row>
    <row r="17745" spans="1:10" x14ac:dyDescent="0.25">
      <c r="A17745"/>
      <c r="C17745"/>
      <c r="D17745"/>
      <c r="E17745"/>
      <c r="F17745"/>
      <c r="G17745"/>
      <c r="H17745"/>
      <c r="J17745"/>
    </row>
    <row r="17746" spans="1:10" x14ac:dyDescent="0.25">
      <c r="A17746"/>
      <c r="C17746"/>
      <c r="D17746"/>
      <c r="E17746"/>
      <c r="F17746"/>
      <c r="G17746"/>
      <c r="H17746"/>
      <c r="J17746"/>
    </row>
    <row r="17747" spans="1:10" x14ac:dyDescent="0.25">
      <c r="A17747"/>
      <c r="C17747"/>
      <c r="D17747"/>
      <c r="E17747"/>
      <c r="F17747"/>
      <c r="G17747"/>
      <c r="H17747"/>
      <c r="J17747"/>
    </row>
    <row r="17748" spans="1:10" x14ac:dyDescent="0.25">
      <c r="A17748"/>
      <c r="C17748"/>
      <c r="D17748"/>
      <c r="E17748"/>
      <c r="F17748"/>
      <c r="G17748"/>
      <c r="H17748"/>
      <c r="J17748"/>
    </row>
    <row r="17749" spans="1:10" x14ac:dyDescent="0.25">
      <c r="A17749"/>
      <c r="C17749"/>
      <c r="D17749"/>
      <c r="E17749"/>
      <c r="F17749"/>
      <c r="G17749"/>
      <c r="H17749"/>
      <c r="J17749"/>
    </row>
    <row r="17750" spans="1:10" x14ac:dyDescent="0.25">
      <c r="A17750"/>
      <c r="C17750"/>
      <c r="D17750"/>
      <c r="E17750"/>
      <c r="F17750"/>
      <c r="G17750"/>
      <c r="H17750"/>
      <c r="J17750"/>
    </row>
    <row r="17751" spans="1:10" x14ac:dyDescent="0.25">
      <c r="A17751"/>
      <c r="C17751"/>
      <c r="D17751"/>
      <c r="E17751"/>
      <c r="F17751"/>
      <c r="G17751"/>
      <c r="H17751"/>
      <c r="J17751"/>
    </row>
    <row r="17752" spans="1:10" x14ac:dyDescent="0.25">
      <c r="A17752"/>
      <c r="C17752"/>
      <c r="D17752"/>
      <c r="E17752"/>
      <c r="F17752"/>
      <c r="G17752"/>
      <c r="H17752"/>
      <c r="J17752"/>
    </row>
    <row r="17753" spans="1:10" x14ac:dyDescent="0.25">
      <c r="A17753"/>
      <c r="C17753"/>
      <c r="D17753"/>
      <c r="E17753"/>
      <c r="F17753"/>
      <c r="G17753"/>
      <c r="H17753"/>
      <c r="J17753"/>
    </row>
    <row r="17754" spans="1:10" x14ac:dyDescent="0.25">
      <c r="A17754"/>
      <c r="C17754"/>
      <c r="D17754"/>
      <c r="E17754"/>
      <c r="F17754"/>
      <c r="G17754"/>
      <c r="H17754"/>
      <c r="J17754"/>
    </row>
    <row r="17755" spans="1:10" x14ac:dyDescent="0.25">
      <c r="A17755"/>
      <c r="C17755"/>
      <c r="D17755"/>
      <c r="E17755"/>
      <c r="F17755"/>
      <c r="G17755"/>
      <c r="H17755"/>
      <c r="J17755"/>
    </row>
    <row r="17756" spans="1:10" x14ac:dyDescent="0.25">
      <c r="A17756"/>
      <c r="C17756"/>
      <c r="D17756"/>
      <c r="E17756"/>
      <c r="F17756"/>
      <c r="G17756"/>
      <c r="H17756"/>
      <c r="J17756"/>
    </row>
    <row r="17757" spans="1:10" x14ac:dyDescent="0.25">
      <c r="A17757"/>
      <c r="C17757"/>
      <c r="D17757"/>
      <c r="E17757"/>
      <c r="F17757"/>
      <c r="G17757"/>
      <c r="H17757"/>
      <c r="J17757"/>
    </row>
    <row r="17758" spans="1:10" x14ac:dyDescent="0.25">
      <c r="A17758"/>
      <c r="C17758"/>
      <c r="D17758"/>
      <c r="E17758"/>
      <c r="F17758"/>
      <c r="G17758"/>
      <c r="H17758"/>
      <c r="J17758"/>
    </row>
    <row r="17759" spans="1:10" x14ac:dyDescent="0.25">
      <c r="A17759"/>
      <c r="C17759"/>
      <c r="D17759"/>
      <c r="E17759"/>
      <c r="F17759"/>
      <c r="G17759"/>
      <c r="H17759"/>
      <c r="J17759"/>
    </row>
    <row r="17760" spans="1:10" x14ac:dyDescent="0.25">
      <c r="A17760"/>
      <c r="C17760"/>
      <c r="D17760"/>
      <c r="E17760"/>
      <c r="F17760"/>
      <c r="G17760"/>
      <c r="H17760"/>
      <c r="J17760"/>
    </row>
    <row r="17761" spans="1:10" x14ac:dyDescent="0.25">
      <c r="A17761"/>
      <c r="C17761"/>
      <c r="D17761"/>
      <c r="E17761"/>
      <c r="F17761"/>
      <c r="G17761"/>
      <c r="H17761"/>
      <c r="J17761"/>
    </row>
    <row r="17762" spans="1:10" x14ac:dyDescent="0.25">
      <c r="A17762"/>
      <c r="C17762"/>
      <c r="D17762"/>
      <c r="E17762"/>
      <c r="F17762"/>
      <c r="G17762"/>
      <c r="H17762"/>
      <c r="J17762"/>
    </row>
    <row r="17763" spans="1:10" x14ac:dyDescent="0.25">
      <c r="A17763"/>
      <c r="C17763"/>
      <c r="D17763"/>
      <c r="E17763"/>
      <c r="F17763"/>
      <c r="G17763"/>
      <c r="H17763"/>
      <c r="J17763"/>
    </row>
    <row r="17764" spans="1:10" x14ac:dyDescent="0.25">
      <c r="A17764"/>
      <c r="C17764"/>
      <c r="D17764"/>
      <c r="E17764"/>
      <c r="F17764"/>
      <c r="G17764"/>
      <c r="H17764"/>
      <c r="J17764"/>
    </row>
    <row r="17765" spans="1:10" x14ac:dyDescent="0.25">
      <c r="A17765"/>
      <c r="C17765"/>
      <c r="D17765"/>
      <c r="E17765"/>
      <c r="F17765"/>
      <c r="G17765"/>
      <c r="H17765"/>
      <c r="J17765"/>
    </row>
    <row r="17766" spans="1:10" x14ac:dyDescent="0.25">
      <c r="A17766"/>
      <c r="C17766"/>
      <c r="D17766"/>
      <c r="E17766"/>
      <c r="F17766"/>
      <c r="G17766"/>
      <c r="H17766"/>
      <c r="J17766"/>
    </row>
    <row r="17767" spans="1:10" x14ac:dyDescent="0.25">
      <c r="A17767"/>
      <c r="C17767"/>
      <c r="D17767"/>
      <c r="E17767"/>
      <c r="F17767"/>
      <c r="G17767"/>
      <c r="H17767"/>
      <c r="J17767"/>
    </row>
    <row r="17768" spans="1:10" x14ac:dyDescent="0.25">
      <c r="A17768"/>
      <c r="C17768"/>
      <c r="D17768"/>
      <c r="E17768"/>
      <c r="F17768"/>
      <c r="G17768"/>
      <c r="H17768"/>
      <c r="J17768"/>
    </row>
    <row r="17769" spans="1:10" x14ac:dyDescent="0.25">
      <c r="A17769"/>
      <c r="C17769"/>
      <c r="D17769"/>
      <c r="E17769"/>
      <c r="F17769"/>
      <c r="G17769"/>
      <c r="H17769"/>
      <c r="J17769"/>
    </row>
    <row r="17770" spans="1:10" x14ac:dyDescent="0.25">
      <c r="A17770"/>
      <c r="C17770"/>
      <c r="D17770"/>
      <c r="E17770"/>
      <c r="F17770"/>
      <c r="G17770"/>
      <c r="H17770"/>
      <c r="J17770"/>
    </row>
    <row r="17771" spans="1:10" x14ac:dyDescent="0.25">
      <c r="A17771"/>
      <c r="C17771"/>
      <c r="D17771"/>
      <c r="E17771"/>
      <c r="F17771"/>
      <c r="G17771"/>
      <c r="H17771"/>
      <c r="J17771"/>
    </row>
    <row r="17772" spans="1:10" x14ac:dyDescent="0.25">
      <c r="A17772"/>
      <c r="C17772"/>
      <c r="D17772"/>
      <c r="E17772"/>
      <c r="F17772"/>
      <c r="G17772"/>
      <c r="H17772"/>
      <c r="J17772"/>
    </row>
    <row r="17773" spans="1:10" x14ac:dyDescent="0.25">
      <c r="A17773"/>
      <c r="C17773"/>
      <c r="D17773"/>
      <c r="E17773"/>
      <c r="F17773"/>
      <c r="G17773"/>
      <c r="H17773"/>
      <c r="J17773"/>
    </row>
    <row r="17774" spans="1:10" x14ac:dyDescent="0.25">
      <c r="A17774"/>
      <c r="C17774"/>
      <c r="D17774"/>
      <c r="E17774"/>
      <c r="F17774"/>
      <c r="G17774"/>
      <c r="H17774"/>
      <c r="J17774"/>
    </row>
    <row r="17775" spans="1:10" x14ac:dyDescent="0.25">
      <c r="A17775"/>
      <c r="C17775"/>
      <c r="D17775"/>
      <c r="E17775"/>
      <c r="F17775"/>
      <c r="G17775"/>
      <c r="H17775"/>
      <c r="J17775"/>
    </row>
    <row r="17776" spans="1:10" x14ac:dyDescent="0.25">
      <c r="A17776"/>
      <c r="C17776"/>
      <c r="D17776"/>
      <c r="E17776"/>
      <c r="F17776"/>
      <c r="G17776"/>
      <c r="H17776"/>
      <c r="J17776"/>
    </row>
    <row r="17777" spans="1:10" x14ac:dyDescent="0.25">
      <c r="A17777"/>
      <c r="C17777"/>
      <c r="D17777"/>
      <c r="E17777"/>
      <c r="F17777"/>
      <c r="G17777"/>
      <c r="H17777"/>
      <c r="J17777"/>
    </row>
    <row r="17778" spans="1:10" x14ac:dyDescent="0.25">
      <c r="A17778"/>
      <c r="C17778"/>
      <c r="D17778"/>
      <c r="E17778"/>
      <c r="F17778"/>
      <c r="G17778"/>
      <c r="H17778"/>
      <c r="J17778"/>
    </row>
    <row r="17779" spans="1:10" x14ac:dyDescent="0.25">
      <c r="A17779"/>
      <c r="C17779"/>
      <c r="D17779"/>
      <c r="E17779"/>
      <c r="F17779"/>
      <c r="G17779"/>
      <c r="H17779"/>
      <c r="J17779"/>
    </row>
    <row r="17780" spans="1:10" x14ac:dyDescent="0.25">
      <c r="A17780"/>
      <c r="C17780"/>
      <c r="D17780"/>
      <c r="E17780"/>
      <c r="F17780"/>
      <c r="G17780"/>
      <c r="H17780"/>
      <c r="J17780"/>
    </row>
    <row r="17781" spans="1:10" x14ac:dyDescent="0.25">
      <c r="A17781"/>
      <c r="C17781"/>
      <c r="D17781"/>
      <c r="E17781"/>
      <c r="F17781"/>
      <c r="G17781"/>
      <c r="H17781"/>
      <c r="J17781"/>
    </row>
    <row r="17782" spans="1:10" x14ac:dyDescent="0.25">
      <c r="A17782"/>
      <c r="C17782"/>
      <c r="D17782"/>
      <c r="E17782"/>
      <c r="F17782"/>
      <c r="G17782"/>
      <c r="H17782"/>
      <c r="J17782"/>
    </row>
    <row r="17783" spans="1:10" x14ac:dyDescent="0.25">
      <c r="A17783"/>
      <c r="C17783"/>
      <c r="D17783"/>
      <c r="E17783"/>
      <c r="F17783"/>
      <c r="G17783"/>
      <c r="H17783"/>
      <c r="J17783"/>
    </row>
    <row r="17784" spans="1:10" x14ac:dyDescent="0.25">
      <c r="A17784"/>
      <c r="C17784"/>
      <c r="D17784"/>
      <c r="E17784"/>
      <c r="F17784"/>
      <c r="G17784"/>
      <c r="H17784"/>
      <c r="J17784"/>
    </row>
    <row r="17785" spans="1:10" x14ac:dyDescent="0.25">
      <c r="A17785"/>
      <c r="C17785"/>
      <c r="D17785"/>
      <c r="E17785"/>
      <c r="F17785"/>
      <c r="G17785"/>
      <c r="H17785"/>
      <c r="J17785"/>
    </row>
    <row r="17786" spans="1:10" x14ac:dyDescent="0.25">
      <c r="A17786"/>
      <c r="C17786"/>
      <c r="D17786"/>
      <c r="E17786"/>
      <c r="F17786"/>
      <c r="G17786"/>
      <c r="H17786"/>
      <c r="J17786"/>
    </row>
    <row r="17787" spans="1:10" x14ac:dyDescent="0.25">
      <c r="A17787"/>
      <c r="C17787"/>
      <c r="D17787"/>
      <c r="E17787"/>
      <c r="F17787"/>
      <c r="G17787"/>
      <c r="H17787"/>
      <c r="J17787"/>
    </row>
    <row r="17788" spans="1:10" x14ac:dyDescent="0.25">
      <c r="A17788"/>
      <c r="C17788"/>
      <c r="D17788"/>
      <c r="E17788"/>
      <c r="F17788"/>
      <c r="G17788"/>
      <c r="H17788"/>
      <c r="J17788"/>
    </row>
    <row r="17789" spans="1:10" x14ac:dyDescent="0.25">
      <c r="A17789"/>
      <c r="C17789"/>
      <c r="D17789"/>
      <c r="E17789"/>
      <c r="F17789"/>
      <c r="G17789"/>
      <c r="H17789"/>
      <c r="J17789"/>
    </row>
    <row r="17790" spans="1:10" x14ac:dyDescent="0.25">
      <c r="A17790"/>
      <c r="C17790"/>
      <c r="D17790"/>
      <c r="E17790"/>
      <c r="F17790"/>
      <c r="G17790"/>
      <c r="H17790"/>
      <c r="J17790"/>
    </row>
    <row r="17791" spans="1:10" x14ac:dyDescent="0.25">
      <c r="A17791"/>
      <c r="C17791"/>
      <c r="D17791"/>
      <c r="E17791"/>
      <c r="F17791"/>
      <c r="G17791"/>
      <c r="H17791"/>
      <c r="J17791"/>
    </row>
    <row r="17792" spans="1:10" x14ac:dyDescent="0.25">
      <c r="A17792"/>
      <c r="C17792"/>
      <c r="D17792"/>
      <c r="E17792"/>
      <c r="F17792"/>
      <c r="G17792"/>
      <c r="H17792"/>
      <c r="J17792"/>
    </row>
    <row r="17793" spans="1:10" x14ac:dyDescent="0.25">
      <c r="A17793"/>
      <c r="C17793"/>
      <c r="D17793"/>
      <c r="E17793"/>
      <c r="F17793"/>
      <c r="G17793"/>
      <c r="H17793"/>
      <c r="J17793"/>
    </row>
    <row r="17794" spans="1:10" x14ac:dyDescent="0.25">
      <c r="A17794"/>
      <c r="C17794"/>
      <c r="D17794"/>
      <c r="E17794"/>
      <c r="F17794"/>
      <c r="G17794"/>
      <c r="H17794"/>
      <c r="J17794"/>
    </row>
    <row r="17795" spans="1:10" x14ac:dyDescent="0.25">
      <c r="A17795"/>
      <c r="C17795"/>
      <c r="D17795"/>
      <c r="E17795"/>
      <c r="F17795"/>
      <c r="G17795"/>
      <c r="H17795"/>
      <c r="J17795"/>
    </row>
    <row r="17796" spans="1:10" x14ac:dyDescent="0.25">
      <c r="A17796"/>
      <c r="C17796"/>
      <c r="D17796"/>
      <c r="E17796"/>
      <c r="F17796"/>
      <c r="G17796"/>
      <c r="H17796"/>
      <c r="J17796"/>
    </row>
    <row r="17797" spans="1:10" x14ac:dyDescent="0.25">
      <c r="A17797"/>
      <c r="C17797"/>
      <c r="D17797"/>
      <c r="E17797"/>
      <c r="F17797"/>
      <c r="G17797"/>
      <c r="H17797"/>
      <c r="J17797"/>
    </row>
    <row r="17798" spans="1:10" x14ac:dyDescent="0.25">
      <c r="A17798"/>
      <c r="C17798"/>
      <c r="D17798"/>
      <c r="E17798"/>
      <c r="F17798"/>
      <c r="G17798"/>
      <c r="H17798"/>
      <c r="J17798"/>
    </row>
    <row r="17799" spans="1:10" x14ac:dyDescent="0.25">
      <c r="A17799"/>
      <c r="C17799"/>
      <c r="D17799"/>
      <c r="E17799"/>
      <c r="F17799"/>
      <c r="G17799"/>
      <c r="H17799"/>
      <c r="J17799"/>
    </row>
    <row r="17800" spans="1:10" x14ac:dyDescent="0.25">
      <c r="A17800"/>
      <c r="C17800"/>
      <c r="D17800"/>
      <c r="E17800"/>
      <c r="F17800"/>
      <c r="G17800"/>
      <c r="H17800"/>
      <c r="J17800"/>
    </row>
    <row r="17801" spans="1:10" x14ac:dyDescent="0.25">
      <c r="A17801"/>
      <c r="C17801"/>
      <c r="D17801"/>
      <c r="E17801"/>
      <c r="F17801"/>
      <c r="G17801"/>
      <c r="H17801"/>
      <c r="J17801"/>
    </row>
    <row r="17802" spans="1:10" x14ac:dyDescent="0.25">
      <c r="A17802"/>
      <c r="C17802"/>
      <c r="D17802"/>
      <c r="E17802"/>
      <c r="F17802"/>
      <c r="G17802"/>
      <c r="H17802"/>
      <c r="J17802"/>
    </row>
    <row r="17803" spans="1:10" x14ac:dyDescent="0.25">
      <c r="A17803"/>
      <c r="C17803"/>
      <c r="D17803"/>
      <c r="E17803"/>
      <c r="F17803"/>
      <c r="G17803"/>
      <c r="H17803"/>
      <c r="J17803"/>
    </row>
    <row r="17804" spans="1:10" x14ac:dyDescent="0.25">
      <c r="A17804"/>
      <c r="C17804"/>
      <c r="D17804"/>
      <c r="E17804"/>
      <c r="F17804"/>
      <c r="G17804"/>
      <c r="H17804"/>
      <c r="J17804"/>
    </row>
    <row r="17805" spans="1:10" x14ac:dyDescent="0.25">
      <c r="A17805"/>
      <c r="C17805"/>
      <c r="D17805"/>
      <c r="E17805"/>
      <c r="F17805"/>
      <c r="G17805"/>
      <c r="H17805"/>
      <c r="J17805"/>
    </row>
    <row r="17806" spans="1:10" x14ac:dyDescent="0.25">
      <c r="A17806"/>
      <c r="C17806"/>
      <c r="D17806"/>
      <c r="E17806"/>
      <c r="F17806"/>
      <c r="G17806"/>
      <c r="H17806"/>
      <c r="J17806"/>
    </row>
    <row r="17807" spans="1:10" x14ac:dyDescent="0.25">
      <c r="A17807"/>
      <c r="C17807"/>
      <c r="D17807"/>
      <c r="E17807"/>
      <c r="F17807"/>
      <c r="G17807"/>
      <c r="H17807"/>
      <c r="J17807"/>
    </row>
    <row r="17808" spans="1:10" x14ac:dyDescent="0.25">
      <c r="A17808"/>
      <c r="C17808"/>
      <c r="D17808"/>
      <c r="E17808"/>
      <c r="F17808"/>
      <c r="G17808"/>
      <c r="H17808"/>
      <c r="J17808"/>
    </row>
    <row r="17809" spans="1:10" x14ac:dyDescent="0.25">
      <c r="A17809"/>
      <c r="C17809"/>
      <c r="D17809"/>
      <c r="E17809"/>
      <c r="F17809"/>
      <c r="G17809"/>
      <c r="H17809"/>
      <c r="J17809"/>
    </row>
    <row r="17810" spans="1:10" x14ac:dyDescent="0.25">
      <c r="A17810"/>
      <c r="C17810"/>
      <c r="D17810"/>
      <c r="E17810"/>
      <c r="F17810"/>
      <c r="G17810"/>
      <c r="H17810"/>
      <c r="J17810"/>
    </row>
    <row r="17811" spans="1:10" x14ac:dyDescent="0.25">
      <c r="A17811"/>
      <c r="C17811"/>
      <c r="D17811"/>
      <c r="E17811"/>
      <c r="F17811"/>
      <c r="G17811"/>
      <c r="H17811"/>
      <c r="J17811"/>
    </row>
    <row r="17812" spans="1:10" x14ac:dyDescent="0.25">
      <c r="A17812"/>
      <c r="C17812"/>
      <c r="D17812"/>
      <c r="E17812"/>
      <c r="F17812"/>
      <c r="G17812"/>
      <c r="H17812"/>
      <c r="J17812"/>
    </row>
    <row r="17813" spans="1:10" x14ac:dyDescent="0.25">
      <c r="A17813"/>
      <c r="C17813"/>
      <c r="D17813"/>
      <c r="E17813"/>
      <c r="F17813"/>
      <c r="G17813"/>
      <c r="H17813"/>
      <c r="J17813"/>
    </row>
    <row r="17814" spans="1:10" x14ac:dyDescent="0.25">
      <c r="A17814"/>
      <c r="C17814"/>
      <c r="D17814"/>
      <c r="E17814"/>
      <c r="F17814"/>
      <c r="G17814"/>
      <c r="H17814"/>
      <c r="J17814"/>
    </row>
    <row r="17815" spans="1:10" x14ac:dyDescent="0.25">
      <c r="A17815"/>
      <c r="C17815"/>
      <c r="D17815"/>
      <c r="E17815"/>
      <c r="F17815"/>
      <c r="G17815"/>
      <c r="H17815"/>
      <c r="J17815"/>
    </row>
    <row r="17816" spans="1:10" x14ac:dyDescent="0.25">
      <c r="A17816"/>
      <c r="C17816"/>
      <c r="D17816"/>
      <c r="E17816"/>
      <c r="F17816"/>
      <c r="G17816"/>
      <c r="H17816"/>
      <c r="J17816"/>
    </row>
    <row r="17817" spans="1:10" x14ac:dyDescent="0.25">
      <c r="A17817"/>
      <c r="C17817"/>
      <c r="D17817"/>
      <c r="E17817"/>
      <c r="F17817"/>
      <c r="G17817"/>
      <c r="H17817"/>
      <c r="J17817"/>
    </row>
    <row r="17818" spans="1:10" x14ac:dyDescent="0.25">
      <c r="A17818"/>
      <c r="C17818"/>
      <c r="D17818"/>
      <c r="E17818"/>
      <c r="F17818"/>
      <c r="G17818"/>
      <c r="H17818"/>
      <c r="J17818"/>
    </row>
    <row r="17819" spans="1:10" x14ac:dyDescent="0.25">
      <c r="A17819"/>
      <c r="C17819"/>
      <c r="D17819"/>
      <c r="E17819"/>
      <c r="F17819"/>
      <c r="G17819"/>
      <c r="H17819"/>
      <c r="J17819"/>
    </row>
    <row r="17820" spans="1:10" x14ac:dyDescent="0.25">
      <c r="A17820"/>
      <c r="C17820"/>
      <c r="D17820"/>
      <c r="E17820"/>
      <c r="F17820"/>
      <c r="G17820"/>
      <c r="H17820"/>
      <c r="J17820"/>
    </row>
    <row r="17821" spans="1:10" x14ac:dyDescent="0.25">
      <c r="A17821"/>
      <c r="C17821"/>
      <c r="D17821"/>
      <c r="E17821"/>
      <c r="F17821"/>
      <c r="G17821"/>
      <c r="H17821"/>
      <c r="J17821"/>
    </row>
    <row r="17822" spans="1:10" x14ac:dyDescent="0.25">
      <c r="A17822"/>
      <c r="C17822"/>
      <c r="D17822"/>
      <c r="E17822"/>
      <c r="F17822"/>
      <c r="G17822"/>
      <c r="H17822"/>
      <c r="J17822"/>
    </row>
    <row r="17823" spans="1:10" x14ac:dyDescent="0.25">
      <c r="A17823"/>
      <c r="C17823"/>
      <c r="D17823"/>
      <c r="E17823"/>
      <c r="F17823"/>
      <c r="G17823"/>
      <c r="H17823"/>
      <c r="J17823"/>
    </row>
    <row r="17824" spans="1:10" x14ac:dyDescent="0.25">
      <c r="A17824"/>
      <c r="C17824"/>
      <c r="D17824"/>
      <c r="E17824"/>
      <c r="F17824"/>
      <c r="G17824"/>
      <c r="H17824"/>
      <c r="J17824"/>
    </row>
    <row r="17825" spans="1:10" x14ac:dyDescent="0.25">
      <c r="A17825"/>
      <c r="C17825"/>
      <c r="D17825"/>
      <c r="E17825"/>
      <c r="F17825"/>
      <c r="G17825"/>
      <c r="H17825"/>
      <c r="J17825"/>
    </row>
    <row r="17826" spans="1:10" x14ac:dyDescent="0.25">
      <c r="A17826"/>
      <c r="C17826"/>
      <c r="D17826"/>
      <c r="E17826"/>
      <c r="F17826"/>
      <c r="G17826"/>
      <c r="H17826"/>
      <c r="J17826"/>
    </row>
    <row r="17827" spans="1:10" x14ac:dyDescent="0.25">
      <c r="A17827"/>
      <c r="C17827"/>
      <c r="D17827"/>
      <c r="E17827"/>
      <c r="F17827"/>
      <c r="G17827"/>
      <c r="H17827"/>
      <c r="J17827"/>
    </row>
    <row r="17828" spans="1:10" x14ac:dyDescent="0.25">
      <c r="A17828"/>
      <c r="C17828"/>
      <c r="D17828"/>
      <c r="E17828"/>
      <c r="F17828"/>
      <c r="G17828"/>
      <c r="H17828"/>
      <c r="J17828"/>
    </row>
    <row r="17829" spans="1:10" x14ac:dyDescent="0.25">
      <c r="A17829"/>
      <c r="C17829"/>
      <c r="D17829"/>
      <c r="E17829"/>
      <c r="F17829"/>
      <c r="G17829"/>
      <c r="H17829"/>
      <c r="J17829"/>
    </row>
    <row r="17830" spans="1:10" x14ac:dyDescent="0.25">
      <c r="A17830"/>
      <c r="C17830"/>
      <c r="D17830"/>
      <c r="E17830"/>
      <c r="F17830"/>
      <c r="G17830"/>
      <c r="H17830"/>
      <c r="J17830"/>
    </row>
    <row r="17831" spans="1:10" x14ac:dyDescent="0.25">
      <c r="A17831"/>
      <c r="C17831"/>
      <c r="D17831"/>
      <c r="E17831"/>
      <c r="F17831"/>
      <c r="G17831"/>
      <c r="H17831"/>
      <c r="J17831"/>
    </row>
    <row r="17832" spans="1:10" x14ac:dyDescent="0.25">
      <c r="A17832"/>
      <c r="C17832"/>
      <c r="D17832"/>
      <c r="E17832"/>
      <c r="F17832"/>
      <c r="G17832"/>
      <c r="H17832"/>
      <c r="J17832"/>
    </row>
    <row r="17833" spans="1:10" x14ac:dyDescent="0.25">
      <c r="A17833"/>
      <c r="C17833"/>
      <c r="D17833"/>
      <c r="E17833"/>
      <c r="F17833"/>
      <c r="G17833"/>
      <c r="H17833"/>
      <c r="J17833"/>
    </row>
    <row r="17834" spans="1:10" x14ac:dyDescent="0.25">
      <c r="A17834"/>
      <c r="C17834"/>
      <c r="D17834"/>
      <c r="E17834"/>
      <c r="F17834"/>
      <c r="G17834"/>
      <c r="H17834"/>
      <c r="J17834"/>
    </row>
    <row r="17835" spans="1:10" x14ac:dyDescent="0.25">
      <c r="A17835"/>
      <c r="C17835"/>
      <c r="D17835"/>
      <c r="E17835"/>
      <c r="F17835"/>
      <c r="G17835"/>
      <c r="H17835"/>
      <c r="J17835"/>
    </row>
    <row r="17836" spans="1:10" x14ac:dyDescent="0.25">
      <c r="A17836"/>
      <c r="C17836"/>
      <c r="D17836"/>
      <c r="E17836"/>
      <c r="F17836"/>
      <c r="G17836"/>
      <c r="H17836"/>
      <c r="J17836"/>
    </row>
    <row r="17837" spans="1:10" x14ac:dyDescent="0.25">
      <c r="A17837"/>
      <c r="C17837"/>
      <c r="D17837"/>
      <c r="E17837"/>
      <c r="F17837"/>
      <c r="G17837"/>
      <c r="H17837"/>
      <c r="J17837"/>
    </row>
    <row r="17838" spans="1:10" x14ac:dyDescent="0.25">
      <c r="A17838"/>
      <c r="C17838"/>
      <c r="D17838"/>
      <c r="E17838"/>
      <c r="F17838"/>
      <c r="G17838"/>
      <c r="H17838"/>
      <c r="J17838"/>
    </row>
    <row r="17839" spans="1:10" x14ac:dyDescent="0.25">
      <c r="A17839"/>
      <c r="C17839"/>
      <c r="D17839"/>
      <c r="E17839"/>
      <c r="F17839"/>
      <c r="G17839"/>
      <c r="H17839"/>
      <c r="J17839"/>
    </row>
    <row r="17840" spans="1:10" x14ac:dyDescent="0.25">
      <c r="A17840"/>
      <c r="C17840"/>
      <c r="D17840"/>
      <c r="E17840"/>
      <c r="F17840"/>
      <c r="G17840"/>
      <c r="H17840"/>
      <c r="J17840"/>
    </row>
    <row r="17841" spans="1:10" x14ac:dyDescent="0.25">
      <c r="A17841"/>
      <c r="C17841"/>
      <c r="D17841"/>
      <c r="E17841"/>
      <c r="F17841"/>
      <c r="G17841"/>
      <c r="H17841"/>
      <c r="J17841"/>
    </row>
    <row r="17842" spans="1:10" x14ac:dyDescent="0.25">
      <c r="A17842"/>
      <c r="C17842"/>
      <c r="D17842"/>
      <c r="E17842"/>
      <c r="F17842"/>
      <c r="G17842"/>
      <c r="H17842"/>
      <c r="J17842"/>
    </row>
    <row r="17843" spans="1:10" x14ac:dyDescent="0.25">
      <c r="A17843"/>
      <c r="C17843"/>
      <c r="D17843"/>
      <c r="E17843"/>
      <c r="F17843"/>
      <c r="G17843"/>
      <c r="H17843"/>
      <c r="J17843"/>
    </row>
    <row r="17844" spans="1:10" x14ac:dyDescent="0.25">
      <c r="A17844"/>
      <c r="C17844"/>
      <c r="D17844"/>
      <c r="E17844"/>
      <c r="F17844"/>
      <c r="G17844"/>
      <c r="H17844"/>
      <c r="J17844"/>
    </row>
    <row r="17845" spans="1:10" x14ac:dyDescent="0.25">
      <c r="A17845"/>
      <c r="C17845"/>
      <c r="D17845"/>
      <c r="E17845"/>
      <c r="F17845"/>
      <c r="G17845"/>
      <c r="H17845"/>
      <c r="J17845"/>
    </row>
    <row r="17846" spans="1:10" x14ac:dyDescent="0.25">
      <c r="A17846"/>
      <c r="C17846"/>
      <c r="D17846"/>
      <c r="E17846"/>
      <c r="F17846"/>
      <c r="G17846"/>
      <c r="H17846"/>
      <c r="J17846"/>
    </row>
    <row r="17847" spans="1:10" x14ac:dyDescent="0.25">
      <c r="A17847"/>
      <c r="C17847"/>
      <c r="D17847"/>
      <c r="E17847"/>
      <c r="F17847"/>
      <c r="G17847"/>
      <c r="H17847"/>
      <c r="J17847"/>
    </row>
    <row r="17848" spans="1:10" x14ac:dyDescent="0.25">
      <c r="A17848"/>
      <c r="C17848"/>
      <c r="D17848"/>
      <c r="E17848"/>
      <c r="F17848"/>
      <c r="G17848"/>
      <c r="H17848"/>
      <c r="J17848"/>
    </row>
    <row r="17849" spans="1:10" x14ac:dyDescent="0.25">
      <c r="A17849"/>
      <c r="C17849"/>
      <c r="D17849"/>
      <c r="E17849"/>
      <c r="F17849"/>
      <c r="G17849"/>
      <c r="H17849"/>
      <c r="J17849"/>
    </row>
    <row r="17850" spans="1:10" x14ac:dyDescent="0.25">
      <c r="A17850"/>
      <c r="C17850"/>
      <c r="D17850"/>
      <c r="E17850"/>
      <c r="F17850"/>
      <c r="G17850"/>
      <c r="H17850"/>
      <c r="J17850"/>
    </row>
    <row r="17851" spans="1:10" x14ac:dyDescent="0.25">
      <c r="A17851"/>
      <c r="C17851"/>
      <c r="D17851"/>
      <c r="E17851"/>
      <c r="F17851"/>
      <c r="G17851"/>
      <c r="H17851"/>
      <c r="J17851"/>
    </row>
    <row r="17852" spans="1:10" x14ac:dyDescent="0.25">
      <c r="A17852"/>
      <c r="C17852"/>
      <c r="D17852"/>
      <c r="E17852"/>
      <c r="F17852"/>
      <c r="G17852"/>
      <c r="H17852"/>
      <c r="J17852"/>
    </row>
    <row r="17853" spans="1:10" x14ac:dyDescent="0.25">
      <c r="A17853"/>
      <c r="C17853"/>
      <c r="D17853"/>
      <c r="E17853"/>
      <c r="F17853"/>
      <c r="G17853"/>
      <c r="H17853"/>
      <c r="J17853"/>
    </row>
    <row r="17854" spans="1:10" x14ac:dyDescent="0.25">
      <c r="A17854"/>
      <c r="C17854"/>
      <c r="D17854"/>
      <c r="E17854"/>
      <c r="F17854"/>
      <c r="G17854"/>
      <c r="H17854"/>
      <c r="J17854"/>
    </row>
    <row r="17855" spans="1:10" x14ac:dyDescent="0.25">
      <c r="A17855"/>
      <c r="C17855"/>
      <c r="D17855"/>
      <c r="E17855"/>
      <c r="F17855"/>
      <c r="G17855"/>
      <c r="H17855"/>
      <c r="J17855"/>
    </row>
    <row r="17856" spans="1:10" x14ac:dyDescent="0.25">
      <c r="A17856"/>
      <c r="C17856"/>
      <c r="D17856"/>
      <c r="E17856"/>
      <c r="F17856"/>
      <c r="G17856"/>
      <c r="H17856"/>
      <c r="J17856"/>
    </row>
    <row r="17857" spans="1:10" x14ac:dyDescent="0.25">
      <c r="A17857"/>
      <c r="C17857"/>
      <c r="D17857"/>
      <c r="E17857"/>
      <c r="F17857"/>
      <c r="G17857"/>
      <c r="H17857"/>
      <c r="J17857"/>
    </row>
    <row r="17858" spans="1:10" x14ac:dyDescent="0.25">
      <c r="A17858"/>
      <c r="C17858"/>
      <c r="D17858"/>
      <c r="E17858"/>
      <c r="F17858"/>
      <c r="G17858"/>
      <c r="H17858"/>
      <c r="J17858"/>
    </row>
    <row r="17859" spans="1:10" x14ac:dyDescent="0.25">
      <c r="A17859"/>
      <c r="C17859"/>
      <c r="D17859"/>
      <c r="E17859"/>
      <c r="F17859"/>
      <c r="G17859"/>
      <c r="H17859"/>
      <c r="J17859"/>
    </row>
    <row r="17860" spans="1:10" x14ac:dyDescent="0.25">
      <c r="A17860"/>
      <c r="C17860"/>
      <c r="D17860"/>
      <c r="E17860"/>
      <c r="F17860"/>
      <c r="G17860"/>
      <c r="H17860"/>
      <c r="J17860"/>
    </row>
    <row r="17861" spans="1:10" x14ac:dyDescent="0.25">
      <c r="A17861"/>
      <c r="C17861"/>
      <c r="D17861"/>
      <c r="E17861"/>
      <c r="F17861"/>
      <c r="G17861"/>
      <c r="H17861"/>
      <c r="J17861"/>
    </row>
    <row r="17862" spans="1:10" x14ac:dyDescent="0.25">
      <c r="A17862"/>
      <c r="C17862"/>
      <c r="D17862"/>
      <c r="E17862"/>
      <c r="F17862"/>
      <c r="G17862"/>
      <c r="H17862"/>
      <c r="J17862"/>
    </row>
    <row r="17863" spans="1:10" x14ac:dyDescent="0.25">
      <c r="A17863"/>
      <c r="C17863"/>
      <c r="D17863"/>
      <c r="E17863"/>
      <c r="F17863"/>
      <c r="G17863"/>
      <c r="H17863"/>
      <c r="J17863"/>
    </row>
    <row r="17864" spans="1:10" x14ac:dyDescent="0.25">
      <c r="A17864"/>
      <c r="C17864"/>
      <c r="D17864"/>
      <c r="E17864"/>
      <c r="F17864"/>
      <c r="G17864"/>
      <c r="H17864"/>
      <c r="J17864"/>
    </row>
    <row r="17865" spans="1:10" x14ac:dyDescent="0.25">
      <c r="A17865"/>
      <c r="C17865"/>
      <c r="D17865"/>
      <c r="E17865"/>
      <c r="F17865"/>
      <c r="G17865"/>
      <c r="H17865"/>
      <c r="J17865"/>
    </row>
    <row r="17866" spans="1:10" x14ac:dyDescent="0.25">
      <c r="A17866"/>
      <c r="C17866"/>
      <c r="D17866"/>
      <c r="E17866"/>
      <c r="F17866"/>
      <c r="G17866"/>
      <c r="H17866"/>
      <c r="J17866"/>
    </row>
    <row r="17867" spans="1:10" x14ac:dyDescent="0.25">
      <c r="A17867"/>
      <c r="C17867"/>
      <c r="D17867"/>
      <c r="E17867"/>
      <c r="F17867"/>
      <c r="G17867"/>
      <c r="H17867"/>
      <c r="J17867"/>
    </row>
    <row r="17868" spans="1:10" x14ac:dyDescent="0.25">
      <c r="A17868"/>
      <c r="C17868"/>
      <c r="D17868"/>
      <c r="E17868"/>
      <c r="F17868"/>
      <c r="G17868"/>
      <c r="H17868"/>
      <c r="J17868"/>
    </row>
    <row r="17869" spans="1:10" x14ac:dyDescent="0.25">
      <c r="A17869"/>
      <c r="C17869"/>
      <c r="D17869"/>
      <c r="E17869"/>
      <c r="F17869"/>
      <c r="G17869"/>
      <c r="H17869"/>
      <c r="J17869"/>
    </row>
    <row r="17870" spans="1:10" x14ac:dyDescent="0.25">
      <c r="A17870"/>
      <c r="C17870"/>
      <c r="D17870"/>
      <c r="E17870"/>
      <c r="F17870"/>
      <c r="G17870"/>
      <c r="H17870"/>
      <c r="J17870"/>
    </row>
    <row r="17871" spans="1:10" x14ac:dyDescent="0.25">
      <c r="A17871"/>
      <c r="C17871"/>
      <c r="D17871"/>
      <c r="E17871"/>
      <c r="F17871"/>
      <c r="G17871"/>
      <c r="H17871"/>
      <c r="J17871"/>
    </row>
    <row r="17872" spans="1:10" x14ac:dyDescent="0.25">
      <c r="A17872"/>
      <c r="C17872"/>
      <c r="D17872"/>
      <c r="E17872"/>
      <c r="F17872"/>
      <c r="G17872"/>
      <c r="H17872"/>
      <c r="J17872"/>
    </row>
    <row r="17873" spans="1:10" x14ac:dyDescent="0.25">
      <c r="A17873"/>
      <c r="C17873"/>
      <c r="D17873"/>
      <c r="E17873"/>
      <c r="F17873"/>
      <c r="G17873"/>
      <c r="H17873"/>
      <c r="J17873"/>
    </row>
    <row r="17874" spans="1:10" x14ac:dyDescent="0.25">
      <c r="A17874"/>
      <c r="C17874"/>
      <c r="D17874"/>
      <c r="E17874"/>
      <c r="F17874"/>
      <c r="G17874"/>
      <c r="H17874"/>
      <c r="J17874"/>
    </row>
    <row r="17875" spans="1:10" x14ac:dyDescent="0.25">
      <c r="A17875"/>
      <c r="C17875"/>
      <c r="D17875"/>
      <c r="E17875"/>
      <c r="F17875"/>
      <c r="G17875"/>
      <c r="H17875"/>
      <c r="J17875"/>
    </row>
    <row r="17876" spans="1:10" x14ac:dyDescent="0.25">
      <c r="A17876"/>
      <c r="C17876"/>
      <c r="D17876"/>
      <c r="E17876"/>
      <c r="F17876"/>
      <c r="G17876"/>
      <c r="H17876"/>
      <c r="J17876"/>
    </row>
    <row r="17877" spans="1:10" x14ac:dyDescent="0.25">
      <c r="A17877"/>
      <c r="C17877"/>
      <c r="D17877"/>
      <c r="E17877"/>
      <c r="F17877"/>
      <c r="G17877"/>
      <c r="H17877"/>
      <c r="J17877"/>
    </row>
    <row r="17878" spans="1:10" x14ac:dyDescent="0.25">
      <c r="A17878"/>
      <c r="C17878"/>
      <c r="D17878"/>
      <c r="E17878"/>
      <c r="F17878"/>
      <c r="G17878"/>
      <c r="H17878"/>
      <c r="J17878"/>
    </row>
    <row r="17879" spans="1:10" x14ac:dyDescent="0.25">
      <c r="A17879"/>
      <c r="C17879"/>
      <c r="D17879"/>
      <c r="E17879"/>
      <c r="F17879"/>
      <c r="G17879"/>
      <c r="H17879"/>
      <c r="J17879"/>
    </row>
    <row r="17880" spans="1:10" x14ac:dyDescent="0.25">
      <c r="A17880"/>
      <c r="C17880"/>
      <c r="D17880"/>
      <c r="E17880"/>
      <c r="F17880"/>
      <c r="G17880"/>
      <c r="H17880"/>
      <c r="J17880"/>
    </row>
    <row r="17881" spans="1:10" x14ac:dyDescent="0.25">
      <c r="A17881"/>
      <c r="C17881"/>
      <c r="D17881"/>
      <c r="E17881"/>
      <c r="F17881"/>
      <c r="G17881"/>
      <c r="H17881"/>
      <c r="J17881"/>
    </row>
    <row r="17882" spans="1:10" x14ac:dyDescent="0.25">
      <c r="A17882"/>
      <c r="C17882"/>
      <c r="D17882"/>
      <c r="E17882"/>
      <c r="F17882"/>
      <c r="G17882"/>
      <c r="H17882"/>
      <c r="J17882"/>
    </row>
    <row r="17883" spans="1:10" x14ac:dyDescent="0.25">
      <c r="A17883"/>
      <c r="C17883"/>
      <c r="D17883"/>
      <c r="E17883"/>
      <c r="F17883"/>
      <c r="G17883"/>
      <c r="H17883"/>
      <c r="J17883"/>
    </row>
    <row r="17884" spans="1:10" x14ac:dyDescent="0.25">
      <c r="A17884"/>
      <c r="C17884"/>
      <c r="D17884"/>
      <c r="E17884"/>
      <c r="F17884"/>
      <c r="G17884"/>
      <c r="H17884"/>
      <c r="J17884"/>
    </row>
    <row r="17885" spans="1:10" x14ac:dyDescent="0.25">
      <c r="A17885"/>
      <c r="C17885"/>
      <c r="D17885"/>
      <c r="E17885"/>
      <c r="F17885"/>
      <c r="G17885"/>
      <c r="H17885"/>
      <c r="J17885"/>
    </row>
    <row r="17886" spans="1:10" x14ac:dyDescent="0.25">
      <c r="A17886"/>
      <c r="C17886"/>
      <c r="D17886"/>
      <c r="E17886"/>
      <c r="F17886"/>
      <c r="G17886"/>
      <c r="H17886"/>
      <c r="J17886"/>
    </row>
    <row r="17887" spans="1:10" x14ac:dyDescent="0.25">
      <c r="A17887"/>
      <c r="C17887"/>
      <c r="D17887"/>
      <c r="E17887"/>
      <c r="F17887"/>
      <c r="G17887"/>
      <c r="H17887"/>
      <c r="J17887"/>
    </row>
    <row r="17888" spans="1:10" x14ac:dyDescent="0.25">
      <c r="A17888"/>
      <c r="C17888"/>
      <c r="D17888"/>
      <c r="E17888"/>
      <c r="F17888"/>
      <c r="G17888"/>
      <c r="H17888"/>
      <c r="J17888"/>
    </row>
    <row r="17889" spans="1:10" x14ac:dyDescent="0.25">
      <c r="A17889"/>
      <c r="C17889"/>
      <c r="D17889"/>
      <c r="E17889"/>
      <c r="F17889"/>
      <c r="G17889"/>
      <c r="H17889"/>
      <c r="J17889"/>
    </row>
    <row r="17890" spans="1:10" x14ac:dyDescent="0.25">
      <c r="A17890"/>
      <c r="C17890"/>
      <c r="D17890"/>
      <c r="E17890"/>
      <c r="F17890"/>
      <c r="G17890"/>
      <c r="H17890"/>
      <c r="J17890"/>
    </row>
    <row r="17891" spans="1:10" x14ac:dyDescent="0.25">
      <c r="A17891"/>
      <c r="C17891"/>
      <c r="D17891"/>
      <c r="E17891"/>
      <c r="F17891"/>
      <c r="G17891"/>
      <c r="H17891"/>
      <c r="J17891"/>
    </row>
    <row r="17892" spans="1:10" x14ac:dyDescent="0.25">
      <c r="A17892"/>
      <c r="C17892"/>
      <c r="D17892"/>
      <c r="E17892"/>
      <c r="F17892"/>
      <c r="G17892"/>
      <c r="H17892"/>
      <c r="J17892"/>
    </row>
    <row r="17893" spans="1:10" x14ac:dyDescent="0.25">
      <c r="A17893"/>
      <c r="C17893"/>
      <c r="D17893"/>
      <c r="E17893"/>
      <c r="F17893"/>
      <c r="G17893"/>
      <c r="H17893"/>
      <c r="J17893"/>
    </row>
    <row r="17894" spans="1:10" x14ac:dyDescent="0.25">
      <c r="A17894"/>
      <c r="C17894"/>
      <c r="D17894"/>
      <c r="E17894"/>
      <c r="F17894"/>
      <c r="G17894"/>
      <c r="H17894"/>
      <c r="J17894"/>
    </row>
    <row r="17895" spans="1:10" x14ac:dyDescent="0.25">
      <c r="A17895"/>
      <c r="C17895"/>
      <c r="D17895"/>
      <c r="E17895"/>
      <c r="F17895"/>
      <c r="G17895"/>
      <c r="H17895"/>
      <c r="J17895"/>
    </row>
    <row r="17896" spans="1:10" x14ac:dyDescent="0.25">
      <c r="A17896"/>
      <c r="C17896"/>
      <c r="D17896"/>
      <c r="E17896"/>
      <c r="F17896"/>
      <c r="G17896"/>
      <c r="H17896"/>
      <c r="J17896"/>
    </row>
    <row r="17897" spans="1:10" x14ac:dyDescent="0.25">
      <c r="A17897"/>
      <c r="C17897"/>
      <c r="D17897"/>
      <c r="E17897"/>
      <c r="F17897"/>
      <c r="G17897"/>
      <c r="H17897"/>
      <c r="J17897"/>
    </row>
    <row r="17898" spans="1:10" x14ac:dyDescent="0.25">
      <c r="A17898"/>
      <c r="C17898"/>
      <c r="D17898"/>
      <c r="E17898"/>
      <c r="F17898"/>
      <c r="G17898"/>
      <c r="H17898"/>
      <c r="J17898"/>
    </row>
    <row r="17899" spans="1:10" x14ac:dyDescent="0.25">
      <c r="A17899"/>
      <c r="C17899"/>
      <c r="D17899"/>
      <c r="E17899"/>
      <c r="F17899"/>
      <c r="G17899"/>
      <c r="H17899"/>
      <c r="J17899"/>
    </row>
    <row r="17900" spans="1:10" x14ac:dyDescent="0.25">
      <c r="A17900"/>
      <c r="C17900"/>
      <c r="D17900"/>
      <c r="E17900"/>
      <c r="F17900"/>
      <c r="G17900"/>
      <c r="H17900"/>
      <c r="J17900"/>
    </row>
    <row r="17901" spans="1:10" x14ac:dyDescent="0.25">
      <c r="A17901"/>
      <c r="C17901"/>
      <c r="D17901"/>
      <c r="E17901"/>
      <c r="F17901"/>
      <c r="G17901"/>
      <c r="H17901"/>
      <c r="J17901"/>
    </row>
    <row r="17902" spans="1:10" x14ac:dyDescent="0.25">
      <c r="A17902"/>
      <c r="C17902"/>
      <c r="D17902"/>
      <c r="E17902"/>
      <c r="F17902"/>
      <c r="G17902"/>
      <c r="H17902"/>
      <c r="J17902"/>
    </row>
    <row r="17903" spans="1:10" x14ac:dyDescent="0.25">
      <c r="A17903"/>
      <c r="C17903"/>
      <c r="D17903"/>
      <c r="E17903"/>
      <c r="F17903"/>
      <c r="G17903"/>
      <c r="H17903"/>
      <c r="J17903"/>
    </row>
    <row r="17904" spans="1:10" x14ac:dyDescent="0.25">
      <c r="A17904"/>
      <c r="C17904"/>
      <c r="D17904"/>
      <c r="E17904"/>
      <c r="F17904"/>
      <c r="G17904"/>
      <c r="H17904"/>
      <c r="J17904"/>
    </row>
    <row r="17905" spans="1:10" x14ac:dyDescent="0.25">
      <c r="A17905"/>
      <c r="C17905"/>
      <c r="D17905"/>
      <c r="E17905"/>
      <c r="F17905"/>
      <c r="G17905"/>
      <c r="H17905"/>
      <c r="J17905"/>
    </row>
    <row r="17906" spans="1:10" x14ac:dyDescent="0.25">
      <c r="A17906"/>
      <c r="C17906"/>
      <c r="D17906"/>
      <c r="E17906"/>
      <c r="F17906"/>
      <c r="G17906"/>
      <c r="H17906"/>
      <c r="J17906"/>
    </row>
    <row r="17907" spans="1:10" x14ac:dyDescent="0.25">
      <c r="A17907"/>
      <c r="C17907"/>
      <c r="D17907"/>
      <c r="E17907"/>
      <c r="F17907"/>
      <c r="G17907"/>
      <c r="H17907"/>
      <c r="J17907"/>
    </row>
    <row r="17908" spans="1:10" x14ac:dyDescent="0.25">
      <c r="A17908"/>
      <c r="C17908"/>
      <c r="D17908"/>
      <c r="E17908"/>
      <c r="F17908"/>
      <c r="G17908"/>
      <c r="H17908"/>
      <c r="J17908"/>
    </row>
    <row r="17909" spans="1:10" x14ac:dyDescent="0.25">
      <c r="A17909"/>
      <c r="C17909"/>
      <c r="D17909"/>
      <c r="E17909"/>
      <c r="F17909"/>
      <c r="G17909"/>
      <c r="H17909"/>
      <c r="J17909"/>
    </row>
    <row r="17910" spans="1:10" x14ac:dyDescent="0.25">
      <c r="A17910"/>
      <c r="C17910"/>
      <c r="D17910"/>
      <c r="E17910"/>
      <c r="F17910"/>
      <c r="G17910"/>
      <c r="H17910"/>
      <c r="J17910"/>
    </row>
    <row r="17911" spans="1:10" x14ac:dyDescent="0.25">
      <c r="A17911"/>
      <c r="C17911"/>
      <c r="D17911"/>
      <c r="E17911"/>
      <c r="F17911"/>
      <c r="G17911"/>
      <c r="H17911"/>
      <c r="J17911"/>
    </row>
    <row r="17912" spans="1:10" x14ac:dyDescent="0.25">
      <c r="A17912"/>
      <c r="C17912"/>
      <c r="D17912"/>
      <c r="E17912"/>
      <c r="F17912"/>
      <c r="G17912"/>
      <c r="H17912"/>
      <c r="J17912"/>
    </row>
    <row r="17913" spans="1:10" x14ac:dyDescent="0.25">
      <c r="A17913"/>
      <c r="C17913"/>
      <c r="D17913"/>
      <c r="E17913"/>
      <c r="F17913"/>
      <c r="G17913"/>
      <c r="H17913"/>
      <c r="J17913"/>
    </row>
    <row r="17914" spans="1:10" x14ac:dyDescent="0.25">
      <c r="A17914"/>
      <c r="C17914"/>
      <c r="D17914"/>
      <c r="E17914"/>
      <c r="F17914"/>
      <c r="G17914"/>
      <c r="H17914"/>
      <c r="J17914"/>
    </row>
    <row r="17915" spans="1:10" x14ac:dyDescent="0.25">
      <c r="A17915"/>
      <c r="C17915"/>
      <c r="D17915"/>
      <c r="E17915"/>
      <c r="F17915"/>
      <c r="G17915"/>
      <c r="H17915"/>
      <c r="J17915"/>
    </row>
    <row r="17916" spans="1:10" x14ac:dyDescent="0.25">
      <c r="A17916"/>
      <c r="C17916"/>
      <c r="D17916"/>
      <c r="E17916"/>
      <c r="F17916"/>
      <c r="G17916"/>
      <c r="H17916"/>
      <c r="J17916"/>
    </row>
    <row r="17917" spans="1:10" x14ac:dyDescent="0.25">
      <c r="A17917"/>
      <c r="C17917"/>
      <c r="D17917"/>
      <c r="E17917"/>
      <c r="F17917"/>
      <c r="G17917"/>
      <c r="H17917"/>
      <c r="J17917"/>
    </row>
    <row r="17918" spans="1:10" x14ac:dyDescent="0.25">
      <c r="A17918"/>
      <c r="C17918"/>
      <c r="D17918"/>
      <c r="E17918"/>
      <c r="F17918"/>
      <c r="G17918"/>
      <c r="H17918"/>
      <c r="J17918"/>
    </row>
    <row r="17919" spans="1:10" x14ac:dyDescent="0.25">
      <c r="A17919"/>
      <c r="C17919"/>
      <c r="D17919"/>
      <c r="E17919"/>
      <c r="F17919"/>
      <c r="G17919"/>
      <c r="H17919"/>
      <c r="J17919"/>
    </row>
    <row r="17920" spans="1:10" x14ac:dyDescent="0.25">
      <c r="A17920"/>
      <c r="C17920"/>
      <c r="D17920"/>
      <c r="E17920"/>
      <c r="F17920"/>
      <c r="G17920"/>
      <c r="H17920"/>
      <c r="J17920"/>
    </row>
    <row r="17921" spans="1:10" x14ac:dyDescent="0.25">
      <c r="A17921"/>
      <c r="C17921"/>
      <c r="D17921"/>
      <c r="E17921"/>
      <c r="F17921"/>
      <c r="G17921"/>
      <c r="H17921"/>
      <c r="J17921"/>
    </row>
    <row r="17922" spans="1:10" x14ac:dyDescent="0.25">
      <c r="A17922"/>
      <c r="C17922"/>
      <c r="D17922"/>
      <c r="E17922"/>
      <c r="F17922"/>
      <c r="G17922"/>
      <c r="H17922"/>
      <c r="J17922"/>
    </row>
    <row r="17923" spans="1:10" x14ac:dyDescent="0.25">
      <c r="A17923"/>
      <c r="C17923"/>
      <c r="D17923"/>
      <c r="E17923"/>
      <c r="F17923"/>
      <c r="G17923"/>
      <c r="H17923"/>
      <c r="J17923"/>
    </row>
    <row r="17924" spans="1:10" x14ac:dyDescent="0.25">
      <c r="A17924"/>
      <c r="C17924"/>
      <c r="D17924"/>
      <c r="E17924"/>
      <c r="F17924"/>
      <c r="G17924"/>
      <c r="H17924"/>
      <c r="J17924"/>
    </row>
    <row r="17925" spans="1:10" x14ac:dyDescent="0.25">
      <c r="A17925"/>
      <c r="C17925"/>
      <c r="D17925"/>
      <c r="E17925"/>
      <c r="F17925"/>
      <c r="G17925"/>
      <c r="H17925"/>
      <c r="J17925"/>
    </row>
    <row r="17926" spans="1:10" x14ac:dyDescent="0.25">
      <c r="A17926"/>
      <c r="C17926"/>
      <c r="D17926"/>
      <c r="E17926"/>
      <c r="F17926"/>
      <c r="G17926"/>
      <c r="H17926"/>
      <c r="J17926"/>
    </row>
    <row r="17927" spans="1:10" x14ac:dyDescent="0.25">
      <c r="A17927"/>
      <c r="C17927"/>
      <c r="D17927"/>
      <c r="E17927"/>
      <c r="F17927"/>
      <c r="G17927"/>
      <c r="H17927"/>
      <c r="J17927"/>
    </row>
    <row r="17928" spans="1:10" x14ac:dyDescent="0.25">
      <c r="A17928"/>
      <c r="C17928"/>
      <c r="D17928"/>
      <c r="E17928"/>
      <c r="F17928"/>
      <c r="G17928"/>
      <c r="H17928"/>
      <c r="J17928"/>
    </row>
    <row r="17929" spans="1:10" x14ac:dyDescent="0.25">
      <c r="A17929"/>
      <c r="C17929"/>
      <c r="D17929"/>
      <c r="E17929"/>
      <c r="F17929"/>
      <c r="G17929"/>
      <c r="H17929"/>
      <c r="J17929"/>
    </row>
    <row r="17930" spans="1:10" x14ac:dyDescent="0.25">
      <c r="A17930"/>
      <c r="C17930"/>
      <c r="D17930"/>
      <c r="E17930"/>
      <c r="F17930"/>
      <c r="G17930"/>
      <c r="H17930"/>
      <c r="J17930"/>
    </row>
    <row r="17931" spans="1:10" x14ac:dyDescent="0.25">
      <c r="A17931"/>
      <c r="C17931"/>
      <c r="D17931"/>
      <c r="E17931"/>
      <c r="F17931"/>
      <c r="G17931"/>
      <c r="H17931"/>
      <c r="J17931"/>
    </row>
    <row r="17932" spans="1:10" x14ac:dyDescent="0.25">
      <c r="A17932"/>
      <c r="C17932"/>
      <c r="D17932"/>
      <c r="E17932"/>
      <c r="F17932"/>
      <c r="G17932"/>
      <c r="H17932"/>
      <c r="J17932"/>
    </row>
    <row r="17933" spans="1:10" x14ac:dyDescent="0.25">
      <c r="A17933"/>
      <c r="C17933"/>
      <c r="D17933"/>
      <c r="E17933"/>
      <c r="F17933"/>
      <c r="G17933"/>
      <c r="H17933"/>
      <c r="J17933"/>
    </row>
    <row r="17934" spans="1:10" x14ac:dyDescent="0.25">
      <c r="A17934"/>
      <c r="C17934"/>
      <c r="D17934"/>
      <c r="E17934"/>
      <c r="F17934"/>
      <c r="G17934"/>
      <c r="H17934"/>
      <c r="J17934"/>
    </row>
    <row r="17935" spans="1:10" x14ac:dyDescent="0.25">
      <c r="A17935"/>
      <c r="C17935"/>
      <c r="D17935"/>
      <c r="E17935"/>
      <c r="F17935"/>
      <c r="G17935"/>
      <c r="H17935"/>
      <c r="J17935"/>
    </row>
    <row r="17936" spans="1:10" x14ac:dyDescent="0.25">
      <c r="A17936"/>
      <c r="C17936"/>
      <c r="D17936"/>
      <c r="E17936"/>
      <c r="F17936"/>
      <c r="G17936"/>
      <c r="H17936"/>
      <c r="J17936"/>
    </row>
    <row r="17937" spans="1:10" x14ac:dyDescent="0.25">
      <c r="A17937"/>
      <c r="C17937"/>
      <c r="D17937"/>
      <c r="E17937"/>
      <c r="F17937"/>
      <c r="G17937"/>
      <c r="H17937"/>
      <c r="J17937"/>
    </row>
    <row r="17938" spans="1:10" x14ac:dyDescent="0.25">
      <c r="A17938"/>
      <c r="C17938"/>
      <c r="D17938"/>
      <c r="E17938"/>
      <c r="F17938"/>
      <c r="G17938"/>
      <c r="H17938"/>
      <c r="J17938"/>
    </row>
    <row r="17939" spans="1:10" x14ac:dyDescent="0.25">
      <c r="A17939"/>
      <c r="C17939"/>
      <c r="D17939"/>
      <c r="E17939"/>
      <c r="F17939"/>
      <c r="G17939"/>
      <c r="H17939"/>
      <c r="J17939"/>
    </row>
    <row r="17940" spans="1:10" x14ac:dyDescent="0.25">
      <c r="A17940"/>
      <c r="C17940"/>
      <c r="D17940"/>
      <c r="E17940"/>
      <c r="F17940"/>
      <c r="G17940"/>
      <c r="H17940"/>
      <c r="J17940"/>
    </row>
    <row r="17941" spans="1:10" x14ac:dyDescent="0.25">
      <c r="A17941"/>
      <c r="C17941"/>
      <c r="D17941"/>
      <c r="E17941"/>
      <c r="F17941"/>
      <c r="G17941"/>
      <c r="H17941"/>
      <c r="J17941"/>
    </row>
    <row r="17942" spans="1:10" x14ac:dyDescent="0.25">
      <c r="A17942"/>
      <c r="C17942"/>
      <c r="D17942"/>
      <c r="E17942"/>
      <c r="F17942"/>
      <c r="G17942"/>
      <c r="H17942"/>
      <c r="J17942"/>
    </row>
    <row r="17943" spans="1:10" x14ac:dyDescent="0.25">
      <c r="A17943"/>
      <c r="C17943"/>
      <c r="D17943"/>
      <c r="E17943"/>
      <c r="F17943"/>
      <c r="G17943"/>
      <c r="H17943"/>
      <c r="J17943"/>
    </row>
    <row r="17944" spans="1:10" x14ac:dyDescent="0.25">
      <c r="A17944"/>
      <c r="C17944"/>
      <c r="D17944"/>
      <c r="E17944"/>
      <c r="F17944"/>
      <c r="G17944"/>
      <c r="H17944"/>
      <c r="J17944"/>
    </row>
    <row r="17945" spans="1:10" x14ac:dyDescent="0.25">
      <c r="A17945"/>
      <c r="C17945"/>
      <c r="D17945"/>
      <c r="E17945"/>
      <c r="F17945"/>
      <c r="G17945"/>
      <c r="H17945"/>
      <c r="J17945"/>
    </row>
    <row r="17946" spans="1:10" x14ac:dyDescent="0.25">
      <c r="A17946"/>
      <c r="C17946"/>
      <c r="D17946"/>
      <c r="E17946"/>
      <c r="F17946"/>
      <c r="G17946"/>
      <c r="H17946"/>
      <c r="J17946"/>
    </row>
    <row r="17947" spans="1:10" x14ac:dyDescent="0.25">
      <c r="A17947"/>
      <c r="C17947"/>
      <c r="D17947"/>
      <c r="E17947"/>
      <c r="F17947"/>
      <c r="G17947"/>
      <c r="H17947"/>
      <c r="J17947"/>
    </row>
    <row r="17948" spans="1:10" x14ac:dyDescent="0.25">
      <c r="A17948"/>
      <c r="C17948"/>
      <c r="D17948"/>
      <c r="E17948"/>
      <c r="F17948"/>
      <c r="G17948"/>
      <c r="H17948"/>
      <c r="J17948"/>
    </row>
    <row r="17949" spans="1:10" x14ac:dyDescent="0.25">
      <c r="A17949"/>
      <c r="C17949"/>
      <c r="D17949"/>
      <c r="E17949"/>
      <c r="F17949"/>
      <c r="G17949"/>
      <c r="H17949"/>
      <c r="J17949"/>
    </row>
    <row r="17950" spans="1:10" x14ac:dyDescent="0.25">
      <c r="A17950"/>
      <c r="C17950"/>
      <c r="D17950"/>
      <c r="E17950"/>
      <c r="F17950"/>
      <c r="G17950"/>
      <c r="H17950"/>
      <c r="J17950"/>
    </row>
    <row r="17951" spans="1:10" x14ac:dyDescent="0.25">
      <c r="A17951"/>
      <c r="C17951"/>
      <c r="D17951"/>
      <c r="E17951"/>
      <c r="F17951"/>
      <c r="G17951"/>
      <c r="H17951"/>
      <c r="J17951"/>
    </row>
    <row r="17952" spans="1:10" x14ac:dyDescent="0.25">
      <c r="A17952"/>
      <c r="C17952"/>
      <c r="D17952"/>
      <c r="E17952"/>
      <c r="F17952"/>
      <c r="G17952"/>
      <c r="H17952"/>
      <c r="J17952"/>
    </row>
    <row r="17953" spans="1:10" x14ac:dyDescent="0.25">
      <c r="A17953"/>
      <c r="C17953"/>
      <c r="D17953"/>
      <c r="E17953"/>
      <c r="F17953"/>
      <c r="G17953"/>
      <c r="H17953"/>
      <c r="J17953"/>
    </row>
    <row r="17954" spans="1:10" x14ac:dyDescent="0.25">
      <c r="A17954"/>
      <c r="C17954"/>
      <c r="D17954"/>
      <c r="E17954"/>
      <c r="F17954"/>
      <c r="G17954"/>
      <c r="H17954"/>
      <c r="J17954"/>
    </row>
    <row r="17955" spans="1:10" x14ac:dyDescent="0.25">
      <c r="A17955"/>
      <c r="C17955"/>
      <c r="D17955"/>
      <c r="E17955"/>
      <c r="F17955"/>
      <c r="G17955"/>
      <c r="H17955"/>
      <c r="J17955"/>
    </row>
    <row r="17956" spans="1:10" x14ac:dyDescent="0.25">
      <c r="A17956"/>
      <c r="C17956"/>
      <c r="D17956"/>
      <c r="E17956"/>
      <c r="F17956"/>
      <c r="G17956"/>
      <c r="H17956"/>
      <c r="J17956"/>
    </row>
    <row r="17957" spans="1:10" x14ac:dyDescent="0.25">
      <c r="A17957"/>
      <c r="C17957"/>
      <c r="D17957"/>
      <c r="E17957"/>
      <c r="F17957"/>
      <c r="G17957"/>
      <c r="H17957"/>
      <c r="J17957"/>
    </row>
    <row r="17958" spans="1:10" x14ac:dyDescent="0.25">
      <c r="A17958"/>
      <c r="C17958"/>
      <c r="D17958"/>
      <c r="E17958"/>
      <c r="F17958"/>
      <c r="G17958"/>
      <c r="H17958"/>
      <c r="J17958"/>
    </row>
    <row r="17959" spans="1:10" x14ac:dyDescent="0.25">
      <c r="A17959"/>
      <c r="C17959"/>
      <c r="D17959"/>
      <c r="E17959"/>
      <c r="F17959"/>
      <c r="G17959"/>
      <c r="H17959"/>
      <c r="J17959"/>
    </row>
    <row r="17960" spans="1:10" x14ac:dyDescent="0.25">
      <c r="A17960"/>
      <c r="C17960"/>
      <c r="D17960"/>
      <c r="E17960"/>
      <c r="F17960"/>
      <c r="G17960"/>
      <c r="H17960"/>
      <c r="J17960"/>
    </row>
    <row r="17961" spans="1:10" x14ac:dyDescent="0.25">
      <c r="A17961"/>
      <c r="C17961"/>
      <c r="D17961"/>
      <c r="E17961"/>
      <c r="F17961"/>
      <c r="G17961"/>
      <c r="H17961"/>
      <c r="J17961"/>
    </row>
    <row r="17962" spans="1:10" x14ac:dyDescent="0.25">
      <c r="A17962"/>
      <c r="C17962"/>
      <c r="D17962"/>
      <c r="E17962"/>
      <c r="F17962"/>
      <c r="G17962"/>
      <c r="H17962"/>
      <c r="J17962"/>
    </row>
    <row r="17963" spans="1:10" x14ac:dyDescent="0.25">
      <c r="A17963"/>
      <c r="C17963"/>
      <c r="D17963"/>
      <c r="E17963"/>
      <c r="F17963"/>
      <c r="G17963"/>
      <c r="H17963"/>
      <c r="J17963"/>
    </row>
    <row r="17964" spans="1:10" x14ac:dyDescent="0.25">
      <c r="A17964"/>
      <c r="C17964"/>
      <c r="D17964"/>
      <c r="E17964"/>
      <c r="F17964"/>
      <c r="G17964"/>
      <c r="H17964"/>
      <c r="J17964"/>
    </row>
    <row r="17965" spans="1:10" x14ac:dyDescent="0.25">
      <c r="A17965"/>
      <c r="C17965"/>
      <c r="D17965"/>
      <c r="E17965"/>
      <c r="F17965"/>
      <c r="G17965"/>
      <c r="H17965"/>
      <c r="J17965"/>
    </row>
    <row r="17966" spans="1:10" x14ac:dyDescent="0.25">
      <c r="A17966"/>
      <c r="C17966"/>
      <c r="D17966"/>
      <c r="E17966"/>
      <c r="F17966"/>
      <c r="G17966"/>
      <c r="H17966"/>
      <c r="J17966"/>
    </row>
    <row r="17967" spans="1:10" x14ac:dyDescent="0.25">
      <c r="A17967"/>
      <c r="C17967"/>
      <c r="D17967"/>
      <c r="E17967"/>
      <c r="F17967"/>
      <c r="G17967"/>
      <c r="H17967"/>
      <c r="J17967"/>
    </row>
    <row r="17968" spans="1:10" x14ac:dyDescent="0.25">
      <c r="A17968"/>
      <c r="C17968"/>
      <c r="D17968"/>
      <c r="E17968"/>
      <c r="F17968"/>
      <c r="G17968"/>
      <c r="H17968"/>
      <c r="J17968"/>
    </row>
    <row r="17969" spans="1:10" x14ac:dyDescent="0.25">
      <c r="A17969"/>
      <c r="C17969"/>
      <c r="D17969"/>
      <c r="E17969"/>
      <c r="F17969"/>
      <c r="G17969"/>
      <c r="H17969"/>
      <c r="J17969"/>
    </row>
    <row r="17970" spans="1:10" x14ac:dyDescent="0.25">
      <c r="A17970"/>
      <c r="C17970"/>
      <c r="D17970"/>
      <c r="E17970"/>
      <c r="F17970"/>
      <c r="G17970"/>
      <c r="H17970"/>
      <c r="J17970"/>
    </row>
    <row r="17971" spans="1:10" x14ac:dyDescent="0.25">
      <c r="A17971"/>
      <c r="C17971"/>
      <c r="D17971"/>
      <c r="E17971"/>
      <c r="F17971"/>
      <c r="G17971"/>
      <c r="H17971"/>
      <c r="J17971"/>
    </row>
    <row r="17972" spans="1:10" x14ac:dyDescent="0.25">
      <c r="A17972"/>
      <c r="C17972"/>
      <c r="D17972"/>
      <c r="E17972"/>
      <c r="F17972"/>
      <c r="G17972"/>
      <c r="H17972"/>
      <c r="J17972"/>
    </row>
    <row r="17973" spans="1:10" x14ac:dyDescent="0.25">
      <c r="A17973"/>
      <c r="C17973"/>
      <c r="D17973"/>
      <c r="E17973"/>
      <c r="F17973"/>
      <c r="G17973"/>
      <c r="H17973"/>
      <c r="J17973"/>
    </row>
    <row r="17974" spans="1:10" x14ac:dyDescent="0.25">
      <c r="A17974"/>
      <c r="C17974"/>
      <c r="D17974"/>
      <c r="E17974"/>
      <c r="F17974"/>
      <c r="G17974"/>
      <c r="H17974"/>
      <c r="J17974"/>
    </row>
    <row r="17975" spans="1:10" x14ac:dyDescent="0.25">
      <c r="A17975"/>
      <c r="C17975"/>
      <c r="D17975"/>
      <c r="E17975"/>
      <c r="F17975"/>
      <c r="G17975"/>
      <c r="H17975"/>
      <c r="J17975"/>
    </row>
    <row r="17976" spans="1:10" x14ac:dyDescent="0.25">
      <c r="A17976"/>
      <c r="C17976"/>
      <c r="D17976"/>
      <c r="E17976"/>
      <c r="F17976"/>
      <c r="G17976"/>
      <c r="H17976"/>
      <c r="J17976"/>
    </row>
    <row r="17977" spans="1:10" x14ac:dyDescent="0.25">
      <c r="A17977"/>
      <c r="C17977"/>
      <c r="D17977"/>
      <c r="E17977"/>
      <c r="F17977"/>
      <c r="G17977"/>
      <c r="H17977"/>
      <c r="J17977"/>
    </row>
    <row r="17978" spans="1:10" x14ac:dyDescent="0.25">
      <c r="A17978"/>
      <c r="C17978"/>
      <c r="D17978"/>
      <c r="E17978"/>
      <c r="F17978"/>
      <c r="G17978"/>
      <c r="H17978"/>
      <c r="J17978"/>
    </row>
    <row r="17979" spans="1:10" x14ac:dyDescent="0.25">
      <c r="A17979"/>
      <c r="C17979"/>
      <c r="D17979"/>
      <c r="E17979"/>
      <c r="F17979"/>
      <c r="G17979"/>
      <c r="H17979"/>
      <c r="J17979"/>
    </row>
    <row r="17980" spans="1:10" x14ac:dyDescent="0.25">
      <c r="A17980"/>
      <c r="C17980"/>
      <c r="D17980"/>
      <c r="E17980"/>
      <c r="F17980"/>
      <c r="G17980"/>
      <c r="H17980"/>
      <c r="J17980"/>
    </row>
    <row r="17981" spans="1:10" x14ac:dyDescent="0.25">
      <c r="A17981"/>
      <c r="C17981"/>
      <c r="D17981"/>
      <c r="E17981"/>
      <c r="F17981"/>
      <c r="G17981"/>
      <c r="H17981"/>
      <c r="J17981"/>
    </row>
    <row r="17982" spans="1:10" x14ac:dyDescent="0.25">
      <c r="A17982"/>
      <c r="C17982"/>
      <c r="D17982"/>
      <c r="E17982"/>
      <c r="F17982"/>
      <c r="G17982"/>
      <c r="H17982"/>
      <c r="J17982"/>
    </row>
    <row r="17983" spans="1:10" x14ac:dyDescent="0.25">
      <c r="A17983"/>
      <c r="C17983"/>
      <c r="D17983"/>
      <c r="E17983"/>
      <c r="F17983"/>
      <c r="G17983"/>
      <c r="H17983"/>
      <c r="J17983"/>
    </row>
    <row r="17984" spans="1:10" x14ac:dyDescent="0.25">
      <c r="A17984"/>
      <c r="C17984"/>
      <c r="D17984"/>
      <c r="E17984"/>
      <c r="F17984"/>
      <c r="G17984"/>
      <c r="H17984"/>
      <c r="J17984"/>
    </row>
    <row r="17985" spans="1:10" x14ac:dyDescent="0.25">
      <c r="A17985"/>
      <c r="C17985"/>
      <c r="D17985"/>
      <c r="E17985"/>
      <c r="F17985"/>
      <c r="G17985"/>
      <c r="H17985"/>
      <c r="J17985"/>
    </row>
    <row r="17986" spans="1:10" x14ac:dyDescent="0.25">
      <c r="A17986"/>
      <c r="C17986"/>
      <c r="D17986"/>
      <c r="E17986"/>
      <c r="F17986"/>
      <c r="G17986"/>
      <c r="H17986"/>
      <c r="J17986"/>
    </row>
    <row r="17987" spans="1:10" x14ac:dyDescent="0.25">
      <c r="A17987"/>
      <c r="C17987"/>
      <c r="D17987"/>
      <c r="E17987"/>
      <c r="F17987"/>
      <c r="G17987"/>
      <c r="H17987"/>
      <c r="J17987"/>
    </row>
    <row r="17988" spans="1:10" x14ac:dyDescent="0.25">
      <c r="A17988"/>
      <c r="C17988"/>
      <c r="D17988"/>
      <c r="E17988"/>
      <c r="F17988"/>
      <c r="G17988"/>
      <c r="H17988"/>
      <c r="J17988"/>
    </row>
    <row r="17989" spans="1:10" x14ac:dyDescent="0.25">
      <c r="A17989"/>
      <c r="C17989"/>
      <c r="D17989"/>
      <c r="E17989"/>
      <c r="F17989"/>
      <c r="G17989"/>
      <c r="H17989"/>
      <c r="J17989"/>
    </row>
    <row r="17990" spans="1:10" x14ac:dyDescent="0.25">
      <c r="A17990"/>
      <c r="C17990"/>
      <c r="D17990"/>
      <c r="E17990"/>
      <c r="F17990"/>
      <c r="G17990"/>
      <c r="H17990"/>
      <c r="J17990"/>
    </row>
    <row r="17991" spans="1:10" x14ac:dyDescent="0.25">
      <c r="A17991"/>
      <c r="C17991"/>
      <c r="D17991"/>
      <c r="E17991"/>
      <c r="F17991"/>
      <c r="G17991"/>
      <c r="H17991"/>
      <c r="J17991"/>
    </row>
    <row r="17992" spans="1:10" x14ac:dyDescent="0.25">
      <c r="A17992"/>
      <c r="C17992"/>
      <c r="D17992"/>
      <c r="E17992"/>
      <c r="F17992"/>
      <c r="G17992"/>
      <c r="H17992"/>
      <c r="J17992"/>
    </row>
    <row r="17993" spans="1:10" x14ac:dyDescent="0.25">
      <c r="A17993"/>
      <c r="C17993"/>
      <c r="D17993"/>
      <c r="E17993"/>
      <c r="F17993"/>
      <c r="G17993"/>
      <c r="H17993"/>
      <c r="J17993"/>
    </row>
    <row r="17994" spans="1:10" x14ac:dyDescent="0.25">
      <c r="A17994"/>
      <c r="C17994"/>
      <c r="D17994"/>
      <c r="E17994"/>
      <c r="F17994"/>
      <c r="G17994"/>
      <c r="H17994"/>
      <c r="J17994"/>
    </row>
    <row r="17995" spans="1:10" x14ac:dyDescent="0.25">
      <c r="A17995"/>
      <c r="C17995"/>
      <c r="D17995"/>
      <c r="E17995"/>
      <c r="F17995"/>
      <c r="G17995"/>
      <c r="H17995"/>
      <c r="J17995"/>
    </row>
    <row r="17996" spans="1:10" x14ac:dyDescent="0.25">
      <c r="A17996"/>
      <c r="C17996"/>
      <c r="D17996"/>
      <c r="E17996"/>
      <c r="F17996"/>
      <c r="G17996"/>
      <c r="H17996"/>
      <c r="J17996"/>
    </row>
    <row r="17997" spans="1:10" x14ac:dyDescent="0.25">
      <c r="A17997"/>
      <c r="C17997"/>
      <c r="D17997"/>
      <c r="E17997"/>
      <c r="F17997"/>
      <c r="G17997"/>
      <c r="H17997"/>
      <c r="J17997"/>
    </row>
    <row r="17998" spans="1:10" x14ac:dyDescent="0.25">
      <c r="A17998"/>
      <c r="C17998"/>
      <c r="D17998"/>
      <c r="E17998"/>
      <c r="F17998"/>
      <c r="G17998"/>
      <c r="H17998"/>
      <c r="J17998"/>
    </row>
    <row r="17999" spans="1:10" x14ac:dyDescent="0.25">
      <c r="A17999"/>
      <c r="C17999"/>
      <c r="D17999"/>
      <c r="E17999"/>
      <c r="F17999"/>
      <c r="G17999"/>
      <c r="H17999"/>
      <c r="J17999"/>
    </row>
    <row r="18000" spans="1:10" x14ac:dyDescent="0.25">
      <c r="A18000"/>
      <c r="C18000"/>
      <c r="D18000"/>
      <c r="E18000"/>
      <c r="F18000"/>
      <c r="G18000"/>
      <c r="H18000"/>
      <c r="J18000"/>
    </row>
    <row r="18001" spans="1:10" x14ac:dyDescent="0.25">
      <c r="A18001"/>
      <c r="C18001"/>
      <c r="D18001"/>
      <c r="E18001"/>
      <c r="F18001"/>
      <c r="G18001"/>
      <c r="H18001"/>
      <c r="J18001"/>
    </row>
    <row r="18002" spans="1:10" x14ac:dyDescent="0.25">
      <c r="A18002"/>
      <c r="C18002"/>
      <c r="D18002"/>
      <c r="E18002"/>
      <c r="F18002"/>
      <c r="G18002"/>
      <c r="H18002"/>
      <c r="J18002"/>
    </row>
    <row r="18003" spans="1:10" x14ac:dyDescent="0.25">
      <c r="A18003"/>
      <c r="C18003"/>
      <c r="D18003"/>
      <c r="E18003"/>
      <c r="F18003"/>
      <c r="G18003"/>
      <c r="H18003"/>
      <c r="J18003"/>
    </row>
    <row r="18004" spans="1:10" x14ac:dyDescent="0.25">
      <c r="A18004"/>
      <c r="C18004"/>
      <c r="D18004"/>
      <c r="E18004"/>
      <c r="F18004"/>
      <c r="G18004"/>
      <c r="H18004"/>
      <c r="J18004"/>
    </row>
    <row r="18005" spans="1:10" x14ac:dyDescent="0.25">
      <c r="A18005"/>
      <c r="C18005"/>
      <c r="D18005"/>
      <c r="E18005"/>
      <c r="F18005"/>
      <c r="G18005"/>
      <c r="H18005"/>
      <c r="J18005"/>
    </row>
    <row r="18006" spans="1:10" x14ac:dyDescent="0.25">
      <c r="A18006"/>
      <c r="C18006"/>
      <c r="D18006"/>
      <c r="E18006"/>
      <c r="F18006"/>
      <c r="G18006"/>
      <c r="H18006"/>
      <c r="J18006"/>
    </row>
    <row r="18007" spans="1:10" x14ac:dyDescent="0.25">
      <c r="A18007"/>
      <c r="C18007"/>
      <c r="D18007"/>
      <c r="E18007"/>
      <c r="F18007"/>
      <c r="G18007"/>
      <c r="H18007"/>
      <c r="J18007"/>
    </row>
    <row r="18008" spans="1:10" x14ac:dyDescent="0.25">
      <c r="A18008"/>
      <c r="C18008"/>
      <c r="D18008"/>
      <c r="E18008"/>
      <c r="F18008"/>
      <c r="G18008"/>
      <c r="H18008"/>
      <c r="J18008"/>
    </row>
    <row r="18009" spans="1:10" x14ac:dyDescent="0.25">
      <c r="A18009"/>
      <c r="C18009"/>
      <c r="D18009"/>
      <c r="E18009"/>
      <c r="F18009"/>
      <c r="G18009"/>
      <c r="H18009"/>
      <c r="J18009"/>
    </row>
    <row r="18010" spans="1:10" x14ac:dyDescent="0.25">
      <c r="A18010"/>
      <c r="C18010"/>
      <c r="D18010"/>
      <c r="E18010"/>
      <c r="F18010"/>
      <c r="G18010"/>
      <c r="H18010"/>
      <c r="J18010"/>
    </row>
    <row r="18011" spans="1:10" x14ac:dyDescent="0.25">
      <c r="A18011"/>
      <c r="C18011"/>
      <c r="D18011"/>
      <c r="E18011"/>
      <c r="F18011"/>
      <c r="G18011"/>
      <c r="H18011"/>
      <c r="J18011"/>
    </row>
    <row r="18012" spans="1:10" x14ac:dyDescent="0.25">
      <c r="A18012"/>
      <c r="C18012"/>
      <c r="D18012"/>
      <c r="E18012"/>
      <c r="F18012"/>
      <c r="G18012"/>
      <c r="H18012"/>
      <c r="J18012"/>
    </row>
    <row r="18013" spans="1:10" x14ac:dyDescent="0.25">
      <c r="A18013"/>
      <c r="C18013"/>
      <c r="D18013"/>
      <c r="E18013"/>
      <c r="F18013"/>
      <c r="G18013"/>
      <c r="H18013"/>
      <c r="J18013"/>
    </row>
    <row r="18014" spans="1:10" x14ac:dyDescent="0.25">
      <c r="A18014"/>
      <c r="C18014"/>
      <c r="D18014"/>
      <c r="E18014"/>
      <c r="F18014"/>
      <c r="G18014"/>
      <c r="H18014"/>
      <c r="J18014"/>
    </row>
    <row r="18015" spans="1:10" x14ac:dyDescent="0.25">
      <c r="A18015"/>
      <c r="C18015"/>
      <c r="D18015"/>
      <c r="E18015"/>
      <c r="F18015"/>
      <c r="G18015"/>
      <c r="H18015"/>
      <c r="J18015"/>
    </row>
    <row r="18016" spans="1:10" x14ac:dyDescent="0.25">
      <c r="A18016"/>
      <c r="C18016"/>
      <c r="D18016"/>
      <c r="E18016"/>
      <c r="F18016"/>
      <c r="G18016"/>
      <c r="H18016"/>
      <c r="J18016"/>
    </row>
    <row r="18017" spans="1:10" x14ac:dyDescent="0.25">
      <c r="A18017"/>
      <c r="C18017"/>
      <c r="D18017"/>
      <c r="E18017"/>
      <c r="F18017"/>
      <c r="G18017"/>
      <c r="H18017"/>
      <c r="J18017"/>
    </row>
    <row r="18018" spans="1:10" x14ac:dyDescent="0.25">
      <c r="A18018"/>
      <c r="C18018"/>
      <c r="D18018"/>
      <c r="E18018"/>
      <c r="F18018"/>
      <c r="G18018"/>
      <c r="H18018"/>
      <c r="J18018"/>
    </row>
    <row r="18019" spans="1:10" x14ac:dyDescent="0.25">
      <c r="A18019"/>
      <c r="C18019"/>
      <c r="D18019"/>
      <c r="E18019"/>
      <c r="F18019"/>
      <c r="G18019"/>
      <c r="H18019"/>
      <c r="J18019"/>
    </row>
    <row r="18020" spans="1:10" x14ac:dyDescent="0.25">
      <c r="A18020"/>
      <c r="C18020"/>
      <c r="D18020"/>
      <c r="E18020"/>
      <c r="F18020"/>
      <c r="G18020"/>
      <c r="H18020"/>
      <c r="J18020"/>
    </row>
    <row r="18021" spans="1:10" x14ac:dyDescent="0.25">
      <c r="A18021"/>
      <c r="C18021"/>
      <c r="D18021"/>
      <c r="E18021"/>
      <c r="F18021"/>
      <c r="G18021"/>
      <c r="H18021"/>
      <c r="J18021"/>
    </row>
    <row r="18022" spans="1:10" x14ac:dyDescent="0.25">
      <c r="A18022"/>
      <c r="C18022"/>
      <c r="D18022"/>
      <c r="E18022"/>
      <c r="F18022"/>
      <c r="G18022"/>
      <c r="H18022"/>
      <c r="J18022"/>
    </row>
    <row r="18023" spans="1:10" x14ac:dyDescent="0.25">
      <c r="A18023"/>
      <c r="C18023"/>
      <c r="D18023"/>
      <c r="E18023"/>
      <c r="F18023"/>
      <c r="G18023"/>
      <c r="H18023"/>
      <c r="J18023"/>
    </row>
    <row r="18024" spans="1:10" x14ac:dyDescent="0.25">
      <c r="A18024"/>
      <c r="C18024"/>
      <c r="D18024"/>
      <c r="E18024"/>
      <c r="F18024"/>
      <c r="G18024"/>
      <c r="H18024"/>
      <c r="J18024"/>
    </row>
    <row r="18025" spans="1:10" x14ac:dyDescent="0.25">
      <c r="A18025"/>
      <c r="C18025"/>
      <c r="D18025"/>
      <c r="E18025"/>
      <c r="F18025"/>
      <c r="G18025"/>
      <c r="H18025"/>
      <c r="J18025"/>
    </row>
    <row r="18026" spans="1:10" x14ac:dyDescent="0.25">
      <c r="A18026"/>
      <c r="C18026"/>
      <c r="D18026"/>
      <c r="E18026"/>
      <c r="F18026"/>
      <c r="G18026"/>
      <c r="H18026"/>
      <c r="J18026"/>
    </row>
    <row r="18027" spans="1:10" x14ac:dyDescent="0.25">
      <c r="A18027"/>
      <c r="C18027"/>
      <c r="D18027"/>
      <c r="E18027"/>
      <c r="F18027"/>
      <c r="G18027"/>
      <c r="H18027"/>
      <c r="J18027"/>
    </row>
    <row r="18028" spans="1:10" x14ac:dyDescent="0.25">
      <c r="A18028"/>
      <c r="C18028"/>
      <c r="D18028"/>
      <c r="E18028"/>
      <c r="F18028"/>
      <c r="G18028"/>
      <c r="H18028"/>
      <c r="J18028"/>
    </row>
    <row r="18029" spans="1:10" x14ac:dyDescent="0.25">
      <c r="A18029"/>
      <c r="C18029"/>
      <c r="D18029"/>
      <c r="E18029"/>
      <c r="F18029"/>
      <c r="G18029"/>
      <c r="H18029"/>
      <c r="J18029"/>
    </row>
    <row r="18030" spans="1:10" x14ac:dyDescent="0.25">
      <c r="A18030"/>
      <c r="C18030"/>
      <c r="D18030"/>
      <c r="E18030"/>
      <c r="F18030"/>
      <c r="G18030"/>
      <c r="H18030"/>
      <c r="J18030"/>
    </row>
    <row r="18031" spans="1:10" x14ac:dyDescent="0.25">
      <c r="A18031"/>
      <c r="C18031"/>
      <c r="D18031"/>
      <c r="E18031"/>
      <c r="F18031"/>
      <c r="G18031"/>
      <c r="H18031"/>
      <c r="J18031"/>
    </row>
    <row r="18032" spans="1:10" x14ac:dyDescent="0.25">
      <c r="A18032"/>
      <c r="C18032"/>
      <c r="D18032"/>
      <c r="E18032"/>
      <c r="F18032"/>
      <c r="G18032"/>
      <c r="H18032"/>
      <c r="J18032"/>
    </row>
    <row r="18033" spans="1:10" x14ac:dyDescent="0.25">
      <c r="A18033"/>
      <c r="C18033"/>
      <c r="D18033"/>
      <c r="E18033"/>
      <c r="F18033"/>
      <c r="G18033"/>
      <c r="H18033"/>
      <c r="J18033"/>
    </row>
    <row r="18034" spans="1:10" x14ac:dyDescent="0.25">
      <c r="A18034"/>
      <c r="C18034"/>
      <c r="D18034"/>
      <c r="E18034"/>
      <c r="F18034"/>
      <c r="G18034"/>
      <c r="H18034"/>
      <c r="J18034"/>
    </row>
    <row r="18035" spans="1:10" x14ac:dyDescent="0.25">
      <c r="A18035"/>
      <c r="C18035"/>
      <c r="D18035"/>
      <c r="E18035"/>
      <c r="F18035"/>
      <c r="G18035"/>
      <c r="H18035"/>
      <c r="J18035"/>
    </row>
    <row r="18036" spans="1:10" x14ac:dyDescent="0.25">
      <c r="A18036"/>
      <c r="C18036"/>
      <c r="D18036"/>
      <c r="E18036"/>
      <c r="F18036"/>
      <c r="G18036"/>
      <c r="H18036"/>
      <c r="J18036"/>
    </row>
    <row r="18037" spans="1:10" x14ac:dyDescent="0.25">
      <c r="A18037"/>
      <c r="C18037"/>
      <c r="D18037"/>
      <c r="E18037"/>
      <c r="F18037"/>
      <c r="G18037"/>
      <c r="H18037"/>
      <c r="J18037"/>
    </row>
    <row r="18038" spans="1:10" x14ac:dyDescent="0.25">
      <c r="A18038"/>
      <c r="C18038"/>
      <c r="D18038"/>
      <c r="E18038"/>
      <c r="F18038"/>
      <c r="G18038"/>
      <c r="H18038"/>
      <c r="J18038"/>
    </row>
    <row r="18039" spans="1:10" x14ac:dyDescent="0.25">
      <c r="A18039"/>
      <c r="C18039"/>
      <c r="D18039"/>
      <c r="E18039"/>
      <c r="F18039"/>
      <c r="G18039"/>
      <c r="H18039"/>
      <c r="J18039"/>
    </row>
    <row r="18040" spans="1:10" x14ac:dyDescent="0.25">
      <c r="A18040"/>
      <c r="C18040"/>
      <c r="D18040"/>
      <c r="E18040"/>
      <c r="F18040"/>
      <c r="G18040"/>
      <c r="H18040"/>
      <c r="J18040"/>
    </row>
    <row r="18041" spans="1:10" x14ac:dyDescent="0.25">
      <c r="A18041"/>
      <c r="C18041"/>
      <c r="D18041"/>
      <c r="E18041"/>
      <c r="F18041"/>
      <c r="G18041"/>
      <c r="H18041"/>
      <c r="J18041"/>
    </row>
    <row r="18042" spans="1:10" x14ac:dyDescent="0.25">
      <c r="A18042"/>
      <c r="C18042"/>
      <c r="D18042"/>
      <c r="E18042"/>
      <c r="F18042"/>
      <c r="G18042"/>
      <c r="H18042"/>
      <c r="J18042"/>
    </row>
    <row r="18043" spans="1:10" x14ac:dyDescent="0.25">
      <c r="A18043"/>
      <c r="C18043"/>
      <c r="D18043"/>
      <c r="E18043"/>
      <c r="F18043"/>
      <c r="G18043"/>
      <c r="H18043"/>
      <c r="J18043"/>
    </row>
    <row r="18044" spans="1:10" x14ac:dyDescent="0.25">
      <c r="A18044"/>
      <c r="C18044"/>
      <c r="D18044"/>
      <c r="E18044"/>
      <c r="F18044"/>
      <c r="G18044"/>
      <c r="H18044"/>
      <c r="J18044"/>
    </row>
    <row r="18045" spans="1:10" x14ac:dyDescent="0.25">
      <c r="A18045"/>
      <c r="C18045"/>
      <c r="D18045"/>
      <c r="E18045"/>
      <c r="F18045"/>
      <c r="G18045"/>
      <c r="H18045"/>
      <c r="J18045"/>
    </row>
    <row r="18046" spans="1:10" x14ac:dyDescent="0.25">
      <c r="A18046"/>
      <c r="C18046"/>
      <c r="D18046"/>
      <c r="E18046"/>
      <c r="F18046"/>
      <c r="G18046"/>
      <c r="H18046"/>
      <c r="J18046"/>
    </row>
    <row r="18047" spans="1:10" x14ac:dyDescent="0.25">
      <c r="A18047"/>
      <c r="C18047"/>
      <c r="D18047"/>
      <c r="E18047"/>
      <c r="F18047"/>
      <c r="G18047"/>
      <c r="H18047"/>
      <c r="J18047"/>
    </row>
    <row r="18048" spans="1:10" x14ac:dyDescent="0.25">
      <c r="A18048"/>
      <c r="C18048"/>
      <c r="D18048"/>
      <c r="E18048"/>
      <c r="F18048"/>
      <c r="G18048"/>
      <c r="H18048"/>
      <c r="J18048"/>
    </row>
    <row r="18049" spans="1:10" x14ac:dyDescent="0.25">
      <c r="A18049"/>
      <c r="C18049"/>
      <c r="D18049"/>
      <c r="E18049"/>
      <c r="F18049"/>
      <c r="G18049"/>
      <c r="H18049"/>
      <c r="J18049"/>
    </row>
    <row r="18050" spans="1:10" x14ac:dyDescent="0.25">
      <c r="A18050"/>
      <c r="C18050"/>
      <c r="D18050"/>
      <c r="E18050"/>
      <c r="F18050"/>
      <c r="G18050"/>
      <c r="H18050"/>
      <c r="J18050"/>
    </row>
    <row r="18051" spans="1:10" x14ac:dyDescent="0.25">
      <c r="A18051"/>
      <c r="C18051"/>
      <c r="D18051"/>
      <c r="E18051"/>
      <c r="F18051"/>
      <c r="G18051"/>
      <c r="H18051"/>
      <c r="J18051"/>
    </row>
    <row r="18052" spans="1:10" x14ac:dyDescent="0.25">
      <c r="A18052"/>
      <c r="C18052"/>
      <c r="D18052"/>
      <c r="E18052"/>
      <c r="F18052"/>
      <c r="G18052"/>
      <c r="H18052"/>
      <c r="J18052"/>
    </row>
    <row r="18053" spans="1:10" x14ac:dyDescent="0.25">
      <c r="A18053"/>
      <c r="C18053"/>
      <c r="D18053"/>
      <c r="E18053"/>
      <c r="F18053"/>
      <c r="G18053"/>
      <c r="H18053"/>
      <c r="J18053"/>
    </row>
    <row r="18054" spans="1:10" x14ac:dyDescent="0.25">
      <c r="A18054"/>
      <c r="C18054"/>
      <c r="D18054"/>
      <c r="E18054"/>
      <c r="F18054"/>
      <c r="G18054"/>
      <c r="H18054"/>
      <c r="J18054"/>
    </row>
    <row r="18055" spans="1:10" x14ac:dyDescent="0.25">
      <c r="A18055"/>
      <c r="C18055"/>
      <c r="D18055"/>
      <c r="E18055"/>
      <c r="F18055"/>
      <c r="G18055"/>
      <c r="H18055"/>
      <c r="J18055"/>
    </row>
    <row r="18056" spans="1:10" x14ac:dyDescent="0.25">
      <c r="A18056"/>
      <c r="C18056"/>
      <c r="D18056"/>
      <c r="E18056"/>
      <c r="F18056"/>
      <c r="G18056"/>
      <c r="H18056"/>
      <c r="J18056"/>
    </row>
    <row r="18057" spans="1:10" x14ac:dyDescent="0.25">
      <c r="A18057"/>
      <c r="C18057"/>
      <c r="D18057"/>
      <c r="E18057"/>
      <c r="F18057"/>
      <c r="G18057"/>
      <c r="H18057"/>
      <c r="J18057"/>
    </row>
    <row r="18058" spans="1:10" x14ac:dyDescent="0.25">
      <c r="A18058"/>
      <c r="C18058"/>
      <c r="D18058"/>
      <c r="E18058"/>
      <c r="F18058"/>
      <c r="G18058"/>
      <c r="H18058"/>
      <c r="J18058"/>
    </row>
    <row r="18059" spans="1:10" x14ac:dyDescent="0.25">
      <c r="A18059"/>
      <c r="C18059"/>
      <c r="D18059"/>
      <c r="E18059"/>
      <c r="F18059"/>
      <c r="G18059"/>
      <c r="H18059"/>
      <c r="J18059"/>
    </row>
    <row r="18060" spans="1:10" x14ac:dyDescent="0.25">
      <c r="A18060"/>
      <c r="C18060"/>
      <c r="D18060"/>
      <c r="E18060"/>
      <c r="F18060"/>
      <c r="G18060"/>
      <c r="H18060"/>
      <c r="J18060"/>
    </row>
    <row r="18061" spans="1:10" x14ac:dyDescent="0.25">
      <c r="A18061"/>
      <c r="C18061"/>
      <c r="D18061"/>
      <c r="E18061"/>
      <c r="F18061"/>
      <c r="G18061"/>
      <c r="H18061"/>
      <c r="J18061"/>
    </row>
    <row r="18062" spans="1:10" x14ac:dyDescent="0.25">
      <c r="A18062"/>
      <c r="C18062"/>
      <c r="D18062"/>
      <c r="E18062"/>
      <c r="F18062"/>
      <c r="G18062"/>
      <c r="H18062"/>
      <c r="J18062"/>
    </row>
    <row r="18063" spans="1:10" x14ac:dyDescent="0.25">
      <c r="A18063"/>
      <c r="C18063"/>
      <c r="D18063"/>
      <c r="E18063"/>
      <c r="F18063"/>
      <c r="G18063"/>
      <c r="H18063"/>
      <c r="J18063"/>
    </row>
    <row r="18064" spans="1:10" x14ac:dyDescent="0.25">
      <c r="A18064"/>
      <c r="C18064"/>
      <c r="D18064"/>
      <c r="E18064"/>
      <c r="F18064"/>
      <c r="G18064"/>
      <c r="H18064"/>
      <c r="J18064"/>
    </row>
    <row r="18065" spans="1:10" x14ac:dyDescent="0.25">
      <c r="A18065"/>
      <c r="C18065"/>
      <c r="D18065"/>
      <c r="E18065"/>
      <c r="F18065"/>
      <c r="G18065"/>
      <c r="H18065"/>
      <c r="J18065"/>
    </row>
    <row r="18066" spans="1:10" x14ac:dyDescent="0.25">
      <c r="A18066"/>
      <c r="C18066"/>
      <c r="D18066"/>
      <c r="E18066"/>
      <c r="F18066"/>
      <c r="G18066"/>
      <c r="H18066"/>
      <c r="J18066"/>
    </row>
    <row r="18067" spans="1:10" x14ac:dyDescent="0.25">
      <c r="A18067"/>
      <c r="C18067"/>
      <c r="D18067"/>
      <c r="E18067"/>
      <c r="F18067"/>
      <c r="G18067"/>
      <c r="H18067"/>
      <c r="J18067"/>
    </row>
    <row r="18068" spans="1:10" x14ac:dyDescent="0.25">
      <c r="A18068"/>
      <c r="C18068"/>
      <c r="D18068"/>
      <c r="E18068"/>
      <c r="F18068"/>
      <c r="G18068"/>
      <c r="H18068"/>
      <c r="J18068"/>
    </row>
    <row r="18069" spans="1:10" x14ac:dyDescent="0.25">
      <c r="A18069"/>
      <c r="C18069"/>
      <c r="D18069"/>
      <c r="E18069"/>
      <c r="F18069"/>
      <c r="G18069"/>
      <c r="H18069"/>
      <c r="J18069"/>
    </row>
    <row r="18070" spans="1:10" x14ac:dyDescent="0.25">
      <c r="A18070"/>
      <c r="C18070"/>
      <c r="D18070"/>
      <c r="E18070"/>
      <c r="F18070"/>
      <c r="G18070"/>
      <c r="H18070"/>
      <c r="J18070"/>
    </row>
    <row r="18071" spans="1:10" x14ac:dyDescent="0.25">
      <c r="A18071"/>
      <c r="C18071"/>
      <c r="D18071"/>
      <c r="E18071"/>
      <c r="F18071"/>
      <c r="G18071"/>
      <c r="H18071"/>
      <c r="J18071"/>
    </row>
    <row r="18072" spans="1:10" x14ac:dyDescent="0.25">
      <c r="A18072"/>
      <c r="C18072"/>
      <c r="D18072"/>
      <c r="E18072"/>
      <c r="F18072"/>
      <c r="G18072"/>
      <c r="H18072"/>
      <c r="J18072"/>
    </row>
    <row r="18073" spans="1:10" x14ac:dyDescent="0.25">
      <c r="A18073"/>
      <c r="C18073"/>
      <c r="D18073"/>
      <c r="E18073"/>
      <c r="F18073"/>
      <c r="G18073"/>
      <c r="H18073"/>
      <c r="J18073"/>
    </row>
    <row r="18074" spans="1:10" x14ac:dyDescent="0.25">
      <c r="A18074"/>
      <c r="C18074"/>
      <c r="D18074"/>
      <c r="E18074"/>
      <c r="F18074"/>
      <c r="G18074"/>
      <c r="H18074"/>
      <c r="J18074"/>
    </row>
    <row r="18075" spans="1:10" x14ac:dyDescent="0.25">
      <c r="A18075"/>
      <c r="C18075"/>
      <c r="D18075"/>
      <c r="E18075"/>
      <c r="F18075"/>
      <c r="G18075"/>
      <c r="H18075"/>
      <c r="J18075"/>
    </row>
    <row r="18076" spans="1:10" x14ac:dyDescent="0.25">
      <c r="A18076"/>
      <c r="C18076"/>
      <c r="D18076"/>
      <c r="E18076"/>
      <c r="F18076"/>
      <c r="G18076"/>
      <c r="H18076"/>
      <c r="J18076"/>
    </row>
    <row r="18077" spans="1:10" x14ac:dyDescent="0.25">
      <c r="A18077"/>
      <c r="C18077"/>
      <c r="D18077"/>
      <c r="E18077"/>
      <c r="F18077"/>
      <c r="G18077"/>
      <c r="H18077"/>
      <c r="J18077"/>
    </row>
    <row r="18078" spans="1:10" x14ac:dyDescent="0.25">
      <c r="A18078"/>
      <c r="C18078"/>
      <c r="D18078"/>
      <c r="E18078"/>
      <c r="F18078"/>
      <c r="G18078"/>
      <c r="H18078"/>
      <c r="J18078"/>
    </row>
    <row r="18079" spans="1:10" x14ac:dyDescent="0.25">
      <c r="A18079"/>
      <c r="C18079"/>
      <c r="D18079"/>
      <c r="E18079"/>
      <c r="F18079"/>
      <c r="G18079"/>
      <c r="H18079"/>
      <c r="J18079"/>
    </row>
    <row r="18080" spans="1:10" x14ac:dyDescent="0.25">
      <c r="A18080"/>
      <c r="C18080"/>
      <c r="D18080"/>
      <c r="E18080"/>
      <c r="F18080"/>
      <c r="G18080"/>
      <c r="H18080"/>
      <c r="J18080"/>
    </row>
    <row r="18081" spans="1:10" x14ac:dyDescent="0.25">
      <c r="A18081"/>
      <c r="C18081"/>
      <c r="D18081"/>
      <c r="E18081"/>
      <c r="F18081"/>
      <c r="G18081"/>
      <c r="H18081"/>
      <c r="J18081"/>
    </row>
    <row r="18082" spans="1:10" x14ac:dyDescent="0.25">
      <c r="A18082"/>
      <c r="C18082"/>
      <c r="D18082"/>
      <c r="E18082"/>
      <c r="F18082"/>
      <c r="G18082"/>
      <c r="H18082"/>
      <c r="J18082"/>
    </row>
    <row r="18083" spans="1:10" x14ac:dyDescent="0.25">
      <c r="A18083"/>
      <c r="C18083"/>
      <c r="D18083"/>
      <c r="E18083"/>
      <c r="F18083"/>
      <c r="G18083"/>
      <c r="H18083"/>
      <c r="J18083"/>
    </row>
    <row r="18084" spans="1:10" x14ac:dyDescent="0.25">
      <c r="A18084"/>
      <c r="C18084"/>
      <c r="D18084"/>
      <c r="E18084"/>
      <c r="F18084"/>
      <c r="G18084"/>
      <c r="H18084"/>
      <c r="J18084"/>
    </row>
    <row r="18085" spans="1:10" x14ac:dyDescent="0.25">
      <c r="A18085"/>
      <c r="C18085"/>
      <c r="D18085"/>
      <c r="E18085"/>
      <c r="F18085"/>
      <c r="G18085"/>
      <c r="H18085"/>
      <c r="J18085"/>
    </row>
    <row r="18086" spans="1:10" x14ac:dyDescent="0.25">
      <c r="A18086"/>
      <c r="C18086"/>
      <c r="D18086"/>
      <c r="E18086"/>
      <c r="F18086"/>
      <c r="G18086"/>
      <c r="H18086"/>
      <c r="J18086"/>
    </row>
    <row r="18087" spans="1:10" x14ac:dyDescent="0.25">
      <c r="A18087"/>
      <c r="C18087"/>
      <c r="D18087"/>
      <c r="E18087"/>
      <c r="F18087"/>
      <c r="G18087"/>
      <c r="H18087"/>
      <c r="J18087"/>
    </row>
    <row r="18088" spans="1:10" x14ac:dyDescent="0.25">
      <c r="A18088"/>
      <c r="C18088"/>
      <c r="D18088"/>
      <c r="E18088"/>
      <c r="F18088"/>
      <c r="G18088"/>
      <c r="H18088"/>
      <c r="J18088"/>
    </row>
    <row r="18089" spans="1:10" x14ac:dyDescent="0.25">
      <c r="A18089"/>
      <c r="C18089"/>
      <c r="D18089"/>
      <c r="E18089"/>
      <c r="F18089"/>
      <c r="G18089"/>
      <c r="H18089"/>
      <c r="J18089"/>
    </row>
    <row r="18090" spans="1:10" x14ac:dyDescent="0.25">
      <c r="A18090"/>
      <c r="C18090"/>
      <c r="D18090"/>
      <c r="E18090"/>
      <c r="F18090"/>
      <c r="G18090"/>
      <c r="H18090"/>
      <c r="J18090"/>
    </row>
    <row r="18091" spans="1:10" x14ac:dyDescent="0.25">
      <c r="A18091"/>
      <c r="C18091"/>
      <c r="D18091"/>
      <c r="E18091"/>
      <c r="F18091"/>
      <c r="G18091"/>
      <c r="H18091"/>
      <c r="J18091"/>
    </row>
    <row r="18092" spans="1:10" x14ac:dyDescent="0.25">
      <c r="A18092"/>
      <c r="C18092"/>
      <c r="D18092"/>
      <c r="E18092"/>
      <c r="F18092"/>
      <c r="G18092"/>
      <c r="H18092"/>
      <c r="J18092"/>
    </row>
    <row r="18093" spans="1:10" x14ac:dyDescent="0.25">
      <c r="A18093"/>
      <c r="C18093"/>
      <c r="D18093"/>
      <c r="E18093"/>
      <c r="F18093"/>
      <c r="G18093"/>
      <c r="H18093"/>
      <c r="J18093"/>
    </row>
    <row r="18094" spans="1:10" x14ac:dyDescent="0.25">
      <c r="A18094"/>
      <c r="C18094"/>
      <c r="D18094"/>
      <c r="E18094"/>
      <c r="F18094"/>
      <c r="G18094"/>
      <c r="H18094"/>
      <c r="J18094"/>
    </row>
    <row r="18095" spans="1:10" x14ac:dyDescent="0.25">
      <c r="A18095"/>
      <c r="C18095"/>
      <c r="D18095"/>
      <c r="E18095"/>
      <c r="F18095"/>
      <c r="G18095"/>
      <c r="H18095"/>
      <c r="J18095"/>
    </row>
    <row r="18096" spans="1:10" x14ac:dyDescent="0.25">
      <c r="A18096"/>
      <c r="C18096"/>
      <c r="D18096"/>
      <c r="E18096"/>
      <c r="F18096"/>
      <c r="G18096"/>
      <c r="H18096"/>
      <c r="J18096"/>
    </row>
    <row r="18097" spans="1:10" x14ac:dyDescent="0.25">
      <c r="A18097"/>
      <c r="C18097"/>
      <c r="D18097"/>
      <c r="E18097"/>
      <c r="F18097"/>
      <c r="G18097"/>
      <c r="H18097"/>
      <c r="J18097"/>
    </row>
    <row r="18098" spans="1:10" x14ac:dyDescent="0.25">
      <c r="A18098"/>
      <c r="C18098"/>
      <c r="D18098"/>
      <c r="E18098"/>
      <c r="F18098"/>
      <c r="G18098"/>
      <c r="H18098"/>
      <c r="J18098"/>
    </row>
    <row r="18099" spans="1:10" x14ac:dyDescent="0.25">
      <c r="A18099"/>
      <c r="C18099"/>
      <c r="D18099"/>
      <c r="E18099"/>
      <c r="F18099"/>
      <c r="G18099"/>
      <c r="H18099"/>
      <c r="J18099"/>
    </row>
    <row r="18100" spans="1:10" x14ac:dyDescent="0.25">
      <c r="A18100"/>
      <c r="C18100"/>
      <c r="D18100"/>
      <c r="E18100"/>
      <c r="F18100"/>
      <c r="G18100"/>
      <c r="H18100"/>
      <c r="J18100"/>
    </row>
    <row r="18101" spans="1:10" x14ac:dyDescent="0.25">
      <c r="A18101"/>
      <c r="C18101"/>
      <c r="D18101"/>
      <c r="E18101"/>
      <c r="F18101"/>
      <c r="G18101"/>
      <c r="H18101"/>
      <c r="J18101"/>
    </row>
    <row r="18102" spans="1:10" x14ac:dyDescent="0.25">
      <c r="A18102"/>
      <c r="C18102"/>
      <c r="D18102"/>
      <c r="E18102"/>
      <c r="F18102"/>
      <c r="G18102"/>
      <c r="H18102"/>
      <c r="J18102"/>
    </row>
    <row r="18103" spans="1:10" x14ac:dyDescent="0.25">
      <c r="A18103"/>
      <c r="C18103"/>
      <c r="D18103"/>
      <c r="E18103"/>
      <c r="F18103"/>
      <c r="G18103"/>
      <c r="H18103"/>
      <c r="J18103"/>
    </row>
    <row r="18104" spans="1:10" x14ac:dyDescent="0.25">
      <c r="A18104"/>
      <c r="C18104"/>
      <c r="D18104"/>
      <c r="E18104"/>
      <c r="F18104"/>
      <c r="G18104"/>
      <c r="H18104"/>
      <c r="J18104"/>
    </row>
    <row r="18105" spans="1:10" x14ac:dyDescent="0.25">
      <c r="A18105"/>
      <c r="C18105"/>
      <c r="D18105"/>
      <c r="E18105"/>
      <c r="F18105"/>
      <c r="G18105"/>
      <c r="H18105"/>
      <c r="J18105"/>
    </row>
    <row r="18106" spans="1:10" x14ac:dyDescent="0.25">
      <c r="A18106"/>
      <c r="C18106"/>
      <c r="D18106"/>
      <c r="E18106"/>
      <c r="F18106"/>
      <c r="G18106"/>
      <c r="H18106"/>
      <c r="J18106"/>
    </row>
    <row r="18107" spans="1:10" x14ac:dyDescent="0.25">
      <c r="A18107"/>
      <c r="C18107"/>
      <c r="D18107"/>
      <c r="E18107"/>
      <c r="F18107"/>
      <c r="G18107"/>
      <c r="H18107"/>
      <c r="J18107"/>
    </row>
    <row r="18108" spans="1:10" x14ac:dyDescent="0.25">
      <c r="A18108"/>
      <c r="C18108"/>
      <c r="D18108"/>
      <c r="E18108"/>
      <c r="F18108"/>
      <c r="G18108"/>
      <c r="H18108"/>
      <c r="J18108"/>
    </row>
    <row r="18109" spans="1:10" x14ac:dyDescent="0.25">
      <c r="A18109"/>
      <c r="C18109"/>
      <c r="D18109"/>
      <c r="E18109"/>
      <c r="F18109"/>
      <c r="G18109"/>
      <c r="H18109"/>
      <c r="J18109"/>
    </row>
    <row r="18110" spans="1:10" x14ac:dyDescent="0.25">
      <c r="A18110"/>
      <c r="C18110"/>
      <c r="D18110"/>
      <c r="E18110"/>
      <c r="F18110"/>
      <c r="G18110"/>
      <c r="H18110"/>
      <c r="J18110"/>
    </row>
    <row r="18111" spans="1:10" x14ac:dyDescent="0.25">
      <c r="A18111"/>
      <c r="C18111"/>
      <c r="D18111"/>
      <c r="E18111"/>
      <c r="F18111"/>
      <c r="G18111"/>
      <c r="H18111"/>
      <c r="J18111"/>
    </row>
    <row r="18112" spans="1:10" x14ac:dyDescent="0.25">
      <c r="A18112"/>
      <c r="C18112"/>
      <c r="D18112"/>
      <c r="E18112"/>
      <c r="F18112"/>
      <c r="G18112"/>
      <c r="H18112"/>
      <c r="J18112"/>
    </row>
    <row r="18113" spans="1:10" x14ac:dyDescent="0.25">
      <c r="A18113"/>
      <c r="C18113"/>
      <c r="D18113"/>
      <c r="E18113"/>
      <c r="F18113"/>
      <c r="G18113"/>
      <c r="H18113"/>
      <c r="J18113"/>
    </row>
    <row r="18114" spans="1:10" x14ac:dyDescent="0.25">
      <c r="A18114"/>
      <c r="C18114"/>
      <c r="D18114"/>
      <c r="E18114"/>
      <c r="F18114"/>
      <c r="G18114"/>
      <c r="H18114"/>
      <c r="J18114"/>
    </row>
    <row r="18115" spans="1:10" x14ac:dyDescent="0.25">
      <c r="A18115"/>
      <c r="C18115"/>
      <c r="D18115"/>
      <c r="E18115"/>
      <c r="F18115"/>
      <c r="G18115"/>
      <c r="H18115"/>
      <c r="J18115"/>
    </row>
    <row r="18116" spans="1:10" x14ac:dyDescent="0.25">
      <c r="A18116"/>
      <c r="C18116"/>
      <c r="D18116"/>
      <c r="E18116"/>
      <c r="F18116"/>
      <c r="G18116"/>
      <c r="H18116"/>
      <c r="J18116"/>
    </row>
    <row r="18117" spans="1:10" x14ac:dyDescent="0.25">
      <c r="A18117"/>
      <c r="C18117"/>
      <c r="D18117"/>
      <c r="E18117"/>
      <c r="F18117"/>
      <c r="G18117"/>
      <c r="H18117"/>
      <c r="J18117"/>
    </row>
    <row r="18118" spans="1:10" x14ac:dyDescent="0.25">
      <c r="A18118"/>
      <c r="C18118"/>
      <c r="D18118"/>
      <c r="E18118"/>
      <c r="F18118"/>
      <c r="G18118"/>
      <c r="H18118"/>
      <c r="J18118"/>
    </row>
    <row r="18119" spans="1:10" x14ac:dyDescent="0.25">
      <c r="A18119"/>
      <c r="C18119"/>
      <c r="D18119"/>
      <c r="E18119"/>
      <c r="F18119"/>
      <c r="G18119"/>
      <c r="H18119"/>
      <c r="J18119"/>
    </row>
    <row r="18120" spans="1:10" x14ac:dyDescent="0.25">
      <c r="A18120"/>
      <c r="C18120"/>
      <c r="D18120"/>
      <c r="E18120"/>
      <c r="F18120"/>
      <c r="G18120"/>
      <c r="H18120"/>
      <c r="J18120"/>
    </row>
    <row r="18121" spans="1:10" x14ac:dyDescent="0.25">
      <c r="A18121"/>
      <c r="C18121"/>
      <c r="D18121"/>
      <c r="E18121"/>
      <c r="F18121"/>
      <c r="G18121"/>
      <c r="H18121"/>
      <c r="J18121"/>
    </row>
    <row r="18122" spans="1:10" x14ac:dyDescent="0.25">
      <c r="A18122"/>
      <c r="C18122"/>
      <c r="D18122"/>
      <c r="E18122"/>
      <c r="F18122"/>
      <c r="G18122"/>
      <c r="H18122"/>
      <c r="J18122"/>
    </row>
    <row r="18123" spans="1:10" x14ac:dyDescent="0.25">
      <c r="A18123"/>
      <c r="C18123"/>
      <c r="D18123"/>
      <c r="E18123"/>
      <c r="F18123"/>
      <c r="G18123"/>
      <c r="H18123"/>
      <c r="J18123"/>
    </row>
    <row r="18124" spans="1:10" x14ac:dyDescent="0.25">
      <c r="A18124"/>
      <c r="C18124"/>
      <c r="D18124"/>
      <c r="E18124"/>
      <c r="F18124"/>
      <c r="G18124"/>
      <c r="H18124"/>
      <c r="J18124"/>
    </row>
    <row r="18125" spans="1:10" x14ac:dyDescent="0.25">
      <c r="A18125"/>
      <c r="C18125"/>
      <c r="D18125"/>
      <c r="E18125"/>
      <c r="F18125"/>
      <c r="G18125"/>
      <c r="H18125"/>
      <c r="J18125"/>
    </row>
    <row r="18126" spans="1:10" x14ac:dyDescent="0.25">
      <c r="A18126"/>
      <c r="C18126"/>
      <c r="D18126"/>
      <c r="E18126"/>
      <c r="F18126"/>
      <c r="G18126"/>
      <c r="H18126"/>
      <c r="J18126"/>
    </row>
    <row r="18127" spans="1:10" x14ac:dyDescent="0.25">
      <c r="A18127"/>
      <c r="C18127"/>
      <c r="D18127"/>
      <c r="E18127"/>
      <c r="F18127"/>
      <c r="G18127"/>
      <c r="H18127"/>
      <c r="J18127"/>
    </row>
    <row r="18128" spans="1:10" x14ac:dyDescent="0.25">
      <c r="A18128"/>
      <c r="C18128"/>
      <c r="D18128"/>
      <c r="E18128"/>
      <c r="F18128"/>
      <c r="G18128"/>
      <c r="H18128"/>
      <c r="J18128"/>
    </row>
    <row r="18129" spans="1:10" x14ac:dyDescent="0.25">
      <c r="A18129"/>
      <c r="C18129"/>
      <c r="D18129"/>
      <c r="E18129"/>
      <c r="F18129"/>
      <c r="G18129"/>
      <c r="H18129"/>
      <c r="J18129"/>
    </row>
    <row r="18130" spans="1:10" x14ac:dyDescent="0.25">
      <c r="A18130"/>
      <c r="C18130"/>
      <c r="D18130"/>
      <c r="E18130"/>
      <c r="F18130"/>
      <c r="G18130"/>
      <c r="H18130"/>
      <c r="J18130"/>
    </row>
    <row r="18131" spans="1:10" x14ac:dyDescent="0.25">
      <c r="A18131"/>
      <c r="C18131"/>
      <c r="D18131"/>
      <c r="E18131"/>
      <c r="F18131"/>
      <c r="G18131"/>
      <c r="H18131"/>
      <c r="J18131"/>
    </row>
    <row r="18132" spans="1:10" x14ac:dyDescent="0.25">
      <c r="A18132"/>
      <c r="C18132"/>
      <c r="D18132"/>
      <c r="E18132"/>
      <c r="F18132"/>
      <c r="G18132"/>
      <c r="H18132"/>
      <c r="J18132"/>
    </row>
    <row r="18133" spans="1:10" x14ac:dyDescent="0.25">
      <c r="A18133"/>
      <c r="C18133"/>
      <c r="D18133"/>
      <c r="E18133"/>
      <c r="F18133"/>
      <c r="G18133"/>
      <c r="H18133"/>
      <c r="J18133"/>
    </row>
    <row r="18134" spans="1:10" x14ac:dyDescent="0.25">
      <c r="A18134"/>
      <c r="C18134"/>
      <c r="D18134"/>
      <c r="E18134"/>
      <c r="F18134"/>
      <c r="G18134"/>
      <c r="H18134"/>
      <c r="J18134"/>
    </row>
    <row r="18135" spans="1:10" x14ac:dyDescent="0.25">
      <c r="A18135"/>
      <c r="C18135"/>
      <c r="D18135"/>
      <c r="E18135"/>
      <c r="F18135"/>
      <c r="G18135"/>
      <c r="H18135"/>
      <c r="J18135"/>
    </row>
    <row r="18136" spans="1:10" x14ac:dyDescent="0.25">
      <c r="A18136"/>
      <c r="C18136"/>
      <c r="D18136"/>
      <c r="E18136"/>
      <c r="F18136"/>
      <c r="G18136"/>
      <c r="H18136"/>
      <c r="J18136"/>
    </row>
    <row r="18137" spans="1:10" x14ac:dyDescent="0.25">
      <c r="A18137"/>
      <c r="C18137"/>
      <c r="D18137"/>
      <c r="E18137"/>
      <c r="F18137"/>
      <c r="G18137"/>
      <c r="H18137"/>
      <c r="J18137"/>
    </row>
    <row r="18138" spans="1:10" x14ac:dyDescent="0.25">
      <c r="A18138"/>
      <c r="C18138"/>
      <c r="D18138"/>
      <c r="E18138"/>
      <c r="F18138"/>
      <c r="G18138"/>
      <c r="H18138"/>
      <c r="J18138"/>
    </row>
    <row r="18139" spans="1:10" x14ac:dyDescent="0.25">
      <c r="A18139"/>
      <c r="C18139"/>
      <c r="D18139"/>
      <c r="E18139"/>
      <c r="F18139"/>
      <c r="G18139"/>
      <c r="H18139"/>
      <c r="J18139"/>
    </row>
    <row r="18140" spans="1:10" x14ac:dyDescent="0.25">
      <c r="A18140"/>
      <c r="C18140"/>
      <c r="D18140"/>
      <c r="E18140"/>
      <c r="F18140"/>
      <c r="G18140"/>
      <c r="H18140"/>
      <c r="J18140"/>
    </row>
    <row r="18141" spans="1:10" x14ac:dyDescent="0.25">
      <c r="A18141"/>
      <c r="C18141"/>
      <c r="D18141"/>
      <c r="E18141"/>
      <c r="F18141"/>
      <c r="G18141"/>
      <c r="H18141"/>
      <c r="J18141"/>
    </row>
    <row r="18142" spans="1:10" x14ac:dyDescent="0.25">
      <c r="A18142"/>
      <c r="C18142"/>
      <c r="D18142"/>
      <c r="E18142"/>
      <c r="F18142"/>
      <c r="G18142"/>
      <c r="H18142"/>
      <c r="J18142"/>
    </row>
    <row r="18143" spans="1:10" x14ac:dyDescent="0.25">
      <c r="A18143"/>
      <c r="C18143"/>
      <c r="D18143"/>
      <c r="E18143"/>
      <c r="F18143"/>
      <c r="G18143"/>
      <c r="H18143"/>
      <c r="J18143"/>
    </row>
    <row r="18144" spans="1:10" x14ac:dyDescent="0.25">
      <c r="A18144"/>
      <c r="C18144"/>
      <c r="D18144"/>
      <c r="E18144"/>
      <c r="F18144"/>
      <c r="G18144"/>
      <c r="H18144"/>
      <c r="J18144"/>
    </row>
    <row r="18145" spans="1:10" x14ac:dyDescent="0.25">
      <c r="A18145"/>
      <c r="C18145"/>
      <c r="D18145"/>
      <c r="E18145"/>
      <c r="F18145"/>
      <c r="G18145"/>
      <c r="H18145"/>
      <c r="J18145"/>
    </row>
    <row r="18146" spans="1:10" x14ac:dyDescent="0.25">
      <c r="A18146"/>
      <c r="C18146"/>
      <c r="D18146"/>
      <c r="E18146"/>
      <c r="F18146"/>
      <c r="G18146"/>
      <c r="H18146"/>
      <c r="J18146"/>
    </row>
    <row r="18147" spans="1:10" x14ac:dyDescent="0.25">
      <c r="A18147"/>
      <c r="C18147"/>
      <c r="D18147"/>
      <c r="E18147"/>
      <c r="F18147"/>
      <c r="G18147"/>
      <c r="H18147"/>
      <c r="J18147"/>
    </row>
    <row r="18148" spans="1:10" x14ac:dyDescent="0.25">
      <c r="A18148"/>
      <c r="C18148"/>
      <c r="D18148"/>
      <c r="E18148"/>
      <c r="F18148"/>
      <c r="G18148"/>
      <c r="H18148"/>
      <c r="J18148"/>
    </row>
    <row r="18149" spans="1:10" x14ac:dyDescent="0.25">
      <c r="A18149"/>
      <c r="C18149"/>
      <c r="D18149"/>
      <c r="E18149"/>
      <c r="F18149"/>
      <c r="G18149"/>
      <c r="H18149"/>
      <c r="J18149"/>
    </row>
    <row r="18150" spans="1:10" x14ac:dyDescent="0.25">
      <c r="A18150"/>
      <c r="C18150"/>
      <c r="D18150"/>
      <c r="E18150"/>
      <c r="F18150"/>
      <c r="G18150"/>
      <c r="H18150"/>
      <c r="J18150"/>
    </row>
    <row r="18151" spans="1:10" x14ac:dyDescent="0.25">
      <c r="A18151"/>
      <c r="C18151"/>
      <c r="D18151"/>
      <c r="E18151"/>
      <c r="F18151"/>
      <c r="G18151"/>
      <c r="H18151"/>
      <c r="J18151"/>
    </row>
    <row r="18152" spans="1:10" x14ac:dyDescent="0.25">
      <c r="A18152"/>
      <c r="C18152"/>
      <c r="D18152"/>
      <c r="E18152"/>
      <c r="F18152"/>
      <c r="G18152"/>
      <c r="H18152"/>
      <c r="J18152"/>
    </row>
    <row r="18153" spans="1:10" x14ac:dyDescent="0.25">
      <c r="A18153"/>
      <c r="C18153"/>
      <c r="D18153"/>
      <c r="E18153"/>
      <c r="F18153"/>
      <c r="G18153"/>
      <c r="H18153"/>
      <c r="J18153"/>
    </row>
    <row r="18154" spans="1:10" x14ac:dyDescent="0.25">
      <c r="A18154"/>
      <c r="C18154"/>
      <c r="D18154"/>
      <c r="E18154"/>
      <c r="F18154"/>
      <c r="G18154"/>
      <c r="H18154"/>
      <c r="J18154"/>
    </row>
    <row r="18155" spans="1:10" x14ac:dyDescent="0.25">
      <c r="A18155"/>
      <c r="C18155"/>
      <c r="D18155"/>
      <c r="E18155"/>
      <c r="F18155"/>
      <c r="G18155"/>
      <c r="H18155"/>
      <c r="J18155"/>
    </row>
    <row r="18156" spans="1:10" x14ac:dyDescent="0.25">
      <c r="A18156"/>
      <c r="C18156"/>
      <c r="D18156"/>
      <c r="E18156"/>
      <c r="F18156"/>
      <c r="G18156"/>
      <c r="H18156"/>
      <c r="J18156"/>
    </row>
    <row r="18157" spans="1:10" x14ac:dyDescent="0.25">
      <c r="A18157"/>
      <c r="C18157"/>
      <c r="D18157"/>
      <c r="E18157"/>
      <c r="F18157"/>
      <c r="G18157"/>
      <c r="H18157"/>
      <c r="J18157"/>
    </row>
    <row r="18158" spans="1:10" x14ac:dyDescent="0.25">
      <c r="A18158"/>
      <c r="C18158"/>
      <c r="D18158"/>
      <c r="E18158"/>
      <c r="F18158"/>
      <c r="G18158"/>
      <c r="H18158"/>
      <c r="J18158"/>
    </row>
    <row r="18159" spans="1:10" x14ac:dyDescent="0.25">
      <c r="A18159"/>
      <c r="C18159"/>
      <c r="D18159"/>
      <c r="E18159"/>
      <c r="F18159"/>
      <c r="G18159"/>
      <c r="H18159"/>
      <c r="J18159"/>
    </row>
    <row r="18160" spans="1:10" x14ac:dyDescent="0.25">
      <c r="A18160"/>
      <c r="C18160"/>
      <c r="D18160"/>
      <c r="E18160"/>
      <c r="F18160"/>
      <c r="G18160"/>
      <c r="H18160"/>
      <c r="J18160"/>
    </row>
    <row r="18161" spans="1:10" x14ac:dyDescent="0.25">
      <c r="A18161"/>
      <c r="C18161"/>
      <c r="D18161"/>
      <c r="E18161"/>
      <c r="F18161"/>
      <c r="G18161"/>
      <c r="H18161"/>
      <c r="J18161"/>
    </row>
    <row r="18162" spans="1:10" x14ac:dyDescent="0.25">
      <c r="A18162"/>
      <c r="C18162"/>
      <c r="D18162"/>
      <c r="E18162"/>
      <c r="F18162"/>
      <c r="G18162"/>
      <c r="H18162"/>
      <c r="J18162"/>
    </row>
    <row r="18163" spans="1:10" x14ac:dyDescent="0.25">
      <c r="A18163"/>
      <c r="C18163"/>
      <c r="D18163"/>
      <c r="E18163"/>
      <c r="F18163"/>
      <c r="G18163"/>
      <c r="H18163"/>
      <c r="J18163"/>
    </row>
    <row r="18164" spans="1:10" x14ac:dyDescent="0.25">
      <c r="A18164"/>
      <c r="C18164"/>
      <c r="D18164"/>
      <c r="E18164"/>
      <c r="F18164"/>
      <c r="G18164"/>
      <c r="H18164"/>
      <c r="J18164"/>
    </row>
    <row r="18165" spans="1:10" x14ac:dyDescent="0.25">
      <c r="A18165"/>
      <c r="C18165"/>
      <c r="D18165"/>
      <c r="E18165"/>
      <c r="F18165"/>
      <c r="G18165"/>
      <c r="H18165"/>
      <c r="J18165"/>
    </row>
    <row r="18166" spans="1:10" x14ac:dyDescent="0.25">
      <c r="A18166"/>
      <c r="C18166"/>
      <c r="D18166"/>
      <c r="E18166"/>
      <c r="F18166"/>
      <c r="G18166"/>
      <c r="H18166"/>
      <c r="J18166"/>
    </row>
    <row r="18167" spans="1:10" x14ac:dyDescent="0.25">
      <c r="A18167"/>
      <c r="C18167"/>
      <c r="D18167"/>
      <c r="E18167"/>
      <c r="F18167"/>
      <c r="G18167"/>
      <c r="H18167"/>
      <c r="J18167"/>
    </row>
    <row r="18168" spans="1:10" x14ac:dyDescent="0.25">
      <c r="A18168"/>
      <c r="C18168"/>
      <c r="D18168"/>
      <c r="E18168"/>
      <c r="F18168"/>
      <c r="G18168"/>
      <c r="H18168"/>
      <c r="J18168"/>
    </row>
    <row r="18169" spans="1:10" x14ac:dyDescent="0.25">
      <c r="A18169"/>
      <c r="C18169"/>
      <c r="D18169"/>
      <c r="E18169"/>
      <c r="F18169"/>
      <c r="G18169"/>
      <c r="H18169"/>
      <c r="J18169"/>
    </row>
    <row r="18170" spans="1:10" x14ac:dyDescent="0.25">
      <c r="A18170"/>
      <c r="C18170"/>
      <c r="D18170"/>
      <c r="E18170"/>
      <c r="F18170"/>
      <c r="G18170"/>
      <c r="H18170"/>
      <c r="J18170"/>
    </row>
    <row r="18171" spans="1:10" x14ac:dyDescent="0.25">
      <c r="A18171"/>
      <c r="C18171"/>
      <c r="D18171"/>
      <c r="E18171"/>
      <c r="F18171"/>
      <c r="G18171"/>
      <c r="H18171"/>
      <c r="J18171"/>
    </row>
    <row r="18172" spans="1:10" x14ac:dyDescent="0.25">
      <c r="A18172"/>
      <c r="C18172"/>
      <c r="D18172"/>
      <c r="E18172"/>
      <c r="F18172"/>
      <c r="G18172"/>
      <c r="H18172"/>
      <c r="J18172"/>
    </row>
    <row r="18173" spans="1:10" x14ac:dyDescent="0.25">
      <c r="A18173"/>
      <c r="C18173"/>
      <c r="D18173"/>
      <c r="E18173"/>
      <c r="F18173"/>
      <c r="G18173"/>
      <c r="H18173"/>
      <c r="J18173"/>
    </row>
    <row r="18174" spans="1:10" x14ac:dyDescent="0.25">
      <c r="A18174"/>
      <c r="C18174"/>
      <c r="D18174"/>
      <c r="E18174"/>
      <c r="F18174"/>
      <c r="G18174"/>
      <c r="H18174"/>
      <c r="J18174"/>
    </row>
    <row r="18175" spans="1:10" x14ac:dyDescent="0.25">
      <c r="A18175"/>
      <c r="C18175"/>
      <c r="D18175"/>
      <c r="E18175"/>
      <c r="F18175"/>
      <c r="G18175"/>
      <c r="H18175"/>
      <c r="J18175"/>
    </row>
    <row r="18176" spans="1:10" x14ac:dyDescent="0.25">
      <c r="A18176"/>
      <c r="C18176"/>
      <c r="D18176"/>
      <c r="E18176"/>
      <c r="F18176"/>
      <c r="G18176"/>
      <c r="H18176"/>
      <c r="J18176"/>
    </row>
    <row r="18177" spans="1:10" x14ac:dyDescent="0.25">
      <c r="A18177"/>
      <c r="C18177"/>
      <c r="D18177"/>
      <c r="E18177"/>
      <c r="F18177"/>
      <c r="G18177"/>
      <c r="H18177"/>
      <c r="J18177"/>
    </row>
    <row r="18178" spans="1:10" x14ac:dyDescent="0.25">
      <c r="A18178"/>
      <c r="C18178"/>
      <c r="D18178"/>
      <c r="E18178"/>
      <c r="F18178"/>
      <c r="G18178"/>
      <c r="H18178"/>
      <c r="J18178"/>
    </row>
    <row r="18179" spans="1:10" x14ac:dyDescent="0.25">
      <c r="A18179"/>
      <c r="C18179"/>
      <c r="D18179"/>
      <c r="E18179"/>
      <c r="F18179"/>
      <c r="G18179"/>
      <c r="H18179"/>
      <c r="J18179"/>
    </row>
    <row r="18180" spans="1:10" x14ac:dyDescent="0.25">
      <c r="A18180"/>
      <c r="C18180"/>
      <c r="D18180"/>
      <c r="E18180"/>
      <c r="F18180"/>
      <c r="G18180"/>
      <c r="H18180"/>
      <c r="J18180"/>
    </row>
    <row r="18181" spans="1:10" x14ac:dyDescent="0.25">
      <c r="A18181"/>
      <c r="C18181"/>
      <c r="D18181"/>
      <c r="E18181"/>
      <c r="F18181"/>
      <c r="G18181"/>
      <c r="H18181"/>
      <c r="J18181"/>
    </row>
    <row r="18182" spans="1:10" x14ac:dyDescent="0.25">
      <c r="A18182"/>
      <c r="C18182"/>
      <c r="D18182"/>
      <c r="E18182"/>
      <c r="F18182"/>
      <c r="G18182"/>
      <c r="H18182"/>
      <c r="J18182"/>
    </row>
    <row r="18183" spans="1:10" x14ac:dyDescent="0.25">
      <c r="A18183"/>
      <c r="C18183"/>
      <c r="D18183"/>
      <c r="E18183"/>
      <c r="F18183"/>
      <c r="G18183"/>
      <c r="H18183"/>
      <c r="J18183"/>
    </row>
    <row r="18184" spans="1:10" x14ac:dyDescent="0.25">
      <c r="A18184"/>
      <c r="C18184"/>
      <c r="D18184"/>
      <c r="E18184"/>
      <c r="F18184"/>
      <c r="G18184"/>
      <c r="H18184"/>
      <c r="J18184"/>
    </row>
    <row r="18185" spans="1:10" x14ac:dyDescent="0.25">
      <c r="A18185"/>
      <c r="C18185"/>
      <c r="D18185"/>
      <c r="E18185"/>
      <c r="F18185"/>
      <c r="G18185"/>
      <c r="H18185"/>
      <c r="J18185"/>
    </row>
    <row r="18186" spans="1:10" x14ac:dyDescent="0.25">
      <c r="A18186"/>
      <c r="C18186"/>
      <c r="D18186"/>
      <c r="E18186"/>
      <c r="F18186"/>
      <c r="G18186"/>
      <c r="H18186"/>
      <c r="J18186"/>
    </row>
    <row r="18187" spans="1:10" x14ac:dyDescent="0.25">
      <c r="A18187"/>
      <c r="C18187"/>
      <c r="D18187"/>
      <c r="E18187"/>
      <c r="F18187"/>
      <c r="G18187"/>
      <c r="H18187"/>
      <c r="J18187"/>
    </row>
    <row r="18188" spans="1:10" x14ac:dyDescent="0.25">
      <c r="A18188"/>
      <c r="C18188"/>
      <c r="D18188"/>
      <c r="E18188"/>
      <c r="F18188"/>
      <c r="G18188"/>
      <c r="H18188"/>
      <c r="J18188"/>
    </row>
    <row r="18189" spans="1:10" x14ac:dyDescent="0.25">
      <c r="A18189"/>
      <c r="C18189"/>
      <c r="D18189"/>
      <c r="E18189"/>
      <c r="F18189"/>
      <c r="G18189"/>
      <c r="H18189"/>
      <c r="J18189"/>
    </row>
    <row r="18190" spans="1:10" x14ac:dyDescent="0.25">
      <c r="A18190"/>
      <c r="C18190"/>
      <c r="D18190"/>
      <c r="E18190"/>
      <c r="F18190"/>
      <c r="G18190"/>
      <c r="H18190"/>
      <c r="J18190"/>
    </row>
    <row r="18191" spans="1:10" x14ac:dyDescent="0.25">
      <c r="A18191"/>
      <c r="C18191"/>
      <c r="D18191"/>
      <c r="E18191"/>
      <c r="F18191"/>
      <c r="G18191"/>
      <c r="H18191"/>
      <c r="J18191"/>
    </row>
    <row r="18192" spans="1:10" x14ac:dyDescent="0.25">
      <c r="A18192"/>
      <c r="C18192"/>
      <c r="D18192"/>
      <c r="E18192"/>
      <c r="F18192"/>
      <c r="G18192"/>
      <c r="H18192"/>
      <c r="J18192"/>
    </row>
    <row r="18193" spans="1:10" x14ac:dyDescent="0.25">
      <c r="A18193"/>
      <c r="C18193"/>
      <c r="D18193"/>
      <c r="E18193"/>
      <c r="F18193"/>
      <c r="G18193"/>
      <c r="H18193"/>
      <c r="J18193"/>
    </row>
    <row r="18194" spans="1:10" x14ac:dyDescent="0.25">
      <c r="A18194"/>
      <c r="C18194"/>
      <c r="D18194"/>
      <c r="E18194"/>
      <c r="F18194"/>
      <c r="G18194"/>
      <c r="H18194"/>
      <c r="J18194"/>
    </row>
    <row r="18195" spans="1:10" x14ac:dyDescent="0.25">
      <c r="A18195"/>
      <c r="C18195"/>
      <c r="D18195"/>
      <c r="E18195"/>
      <c r="F18195"/>
      <c r="G18195"/>
      <c r="H18195"/>
      <c r="J18195"/>
    </row>
    <row r="18196" spans="1:10" x14ac:dyDescent="0.25">
      <c r="A18196"/>
      <c r="C18196"/>
      <c r="D18196"/>
      <c r="E18196"/>
      <c r="F18196"/>
      <c r="G18196"/>
      <c r="H18196"/>
      <c r="J18196"/>
    </row>
    <row r="18197" spans="1:10" x14ac:dyDescent="0.25">
      <c r="A18197"/>
      <c r="C18197"/>
      <c r="D18197"/>
      <c r="E18197"/>
      <c r="F18197"/>
      <c r="G18197"/>
      <c r="H18197"/>
      <c r="J18197"/>
    </row>
    <row r="18198" spans="1:10" x14ac:dyDescent="0.25">
      <c r="A18198"/>
      <c r="C18198"/>
      <c r="D18198"/>
      <c r="E18198"/>
      <c r="F18198"/>
      <c r="G18198"/>
      <c r="H18198"/>
      <c r="J18198"/>
    </row>
    <row r="18199" spans="1:10" x14ac:dyDescent="0.25">
      <c r="A18199"/>
      <c r="C18199"/>
      <c r="D18199"/>
      <c r="E18199"/>
      <c r="F18199"/>
      <c r="G18199"/>
      <c r="H18199"/>
      <c r="J18199"/>
    </row>
    <row r="18200" spans="1:10" x14ac:dyDescent="0.25">
      <c r="A18200"/>
      <c r="C18200"/>
      <c r="D18200"/>
      <c r="E18200"/>
      <c r="F18200"/>
      <c r="G18200"/>
      <c r="H18200"/>
      <c r="J18200"/>
    </row>
    <row r="18201" spans="1:10" x14ac:dyDescent="0.25">
      <c r="A18201"/>
      <c r="C18201"/>
      <c r="D18201"/>
      <c r="E18201"/>
      <c r="F18201"/>
      <c r="G18201"/>
      <c r="H18201"/>
      <c r="J18201"/>
    </row>
    <row r="18202" spans="1:10" x14ac:dyDescent="0.25">
      <c r="A18202"/>
      <c r="C18202"/>
      <c r="D18202"/>
      <c r="E18202"/>
      <c r="F18202"/>
      <c r="G18202"/>
      <c r="H18202"/>
      <c r="J18202"/>
    </row>
    <row r="18203" spans="1:10" x14ac:dyDescent="0.25">
      <c r="A18203"/>
      <c r="C18203"/>
      <c r="D18203"/>
      <c r="E18203"/>
      <c r="F18203"/>
      <c r="G18203"/>
      <c r="H18203"/>
      <c r="J18203"/>
    </row>
    <row r="18204" spans="1:10" x14ac:dyDescent="0.25">
      <c r="A18204"/>
      <c r="C18204"/>
      <c r="D18204"/>
      <c r="E18204"/>
      <c r="F18204"/>
      <c r="G18204"/>
      <c r="H18204"/>
      <c r="J18204"/>
    </row>
    <row r="18205" spans="1:10" x14ac:dyDescent="0.25">
      <c r="A18205"/>
      <c r="C18205"/>
      <c r="D18205"/>
      <c r="E18205"/>
      <c r="F18205"/>
      <c r="G18205"/>
      <c r="H18205"/>
      <c r="J18205"/>
    </row>
    <row r="18206" spans="1:10" x14ac:dyDescent="0.25">
      <c r="A18206"/>
      <c r="C18206"/>
      <c r="D18206"/>
      <c r="E18206"/>
      <c r="F18206"/>
      <c r="G18206"/>
      <c r="H18206"/>
      <c r="J18206"/>
    </row>
    <row r="18207" spans="1:10" x14ac:dyDescent="0.25">
      <c r="A18207"/>
      <c r="C18207"/>
      <c r="D18207"/>
      <c r="E18207"/>
      <c r="F18207"/>
      <c r="G18207"/>
      <c r="H18207"/>
      <c r="J18207"/>
    </row>
    <row r="18208" spans="1:10" x14ac:dyDescent="0.25">
      <c r="A18208"/>
      <c r="C18208"/>
      <c r="D18208"/>
      <c r="E18208"/>
      <c r="F18208"/>
      <c r="G18208"/>
      <c r="H18208"/>
      <c r="J18208"/>
    </row>
    <row r="18209" spans="1:10" x14ac:dyDescent="0.25">
      <c r="A18209"/>
      <c r="C18209"/>
      <c r="D18209"/>
      <c r="E18209"/>
      <c r="F18209"/>
      <c r="G18209"/>
      <c r="H18209"/>
      <c r="J18209"/>
    </row>
    <row r="18210" spans="1:10" x14ac:dyDescent="0.25">
      <c r="A18210"/>
      <c r="C18210"/>
      <c r="D18210"/>
      <c r="E18210"/>
      <c r="F18210"/>
      <c r="G18210"/>
      <c r="H18210"/>
      <c r="J18210"/>
    </row>
    <row r="18211" spans="1:10" x14ac:dyDescent="0.25">
      <c r="A18211"/>
      <c r="C18211"/>
      <c r="D18211"/>
      <c r="E18211"/>
      <c r="F18211"/>
      <c r="G18211"/>
      <c r="H18211"/>
      <c r="J18211"/>
    </row>
    <row r="18212" spans="1:10" x14ac:dyDescent="0.25">
      <c r="A18212"/>
      <c r="C18212"/>
      <c r="D18212"/>
      <c r="E18212"/>
      <c r="F18212"/>
      <c r="G18212"/>
      <c r="H18212"/>
      <c r="J18212"/>
    </row>
    <row r="18213" spans="1:10" x14ac:dyDescent="0.25">
      <c r="A18213"/>
      <c r="C18213"/>
      <c r="D18213"/>
      <c r="E18213"/>
      <c r="F18213"/>
      <c r="G18213"/>
      <c r="H18213"/>
      <c r="J18213"/>
    </row>
    <row r="18214" spans="1:10" x14ac:dyDescent="0.25">
      <c r="A18214"/>
      <c r="C18214"/>
      <c r="D18214"/>
      <c r="E18214"/>
      <c r="F18214"/>
      <c r="G18214"/>
      <c r="H18214"/>
      <c r="J18214"/>
    </row>
    <row r="18215" spans="1:10" x14ac:dyDescent="0.25">
      <c r="A18215"/>
      <c r="C18215"/>
      <c r="D18215"/>
      <c r="E18215"/>
      <c r="F18215"/>
      <c r="G18215"/>
      <c r="H18215"/>
      <c r="J18215"/>
    </row>
    <row r="18216" spans="1:10" x14ac:dyDescent="0.25">
      <c r="A18216"/>
      <c r="C18216"/>
      <c r="D18216"/>
      <c r="E18216"/>
      <c r="F18216"/>
      <c r="G18216"/>
      <c r="H18216"/>
      <c r="J18216"/>
    </row>
    <row r="18217" spans="1:10" x14ac:dyDescent="0.25">
      <c r="A18217"/>
      <c r="C18217"/>
      <c r="D18217"/>
      <c r="E18217"/>
      <c r="F18217"/>
      <c r="G18217"/>
      <c r="H18217"/>
      <c r="J18217"/>
    </row>
    <row r="18218" spans="1:10" x14ac:dyDescent="0.25">
      <c r="A18218"/>
      <c r="C18218"/>
      <c r="D18218"/>
      <c r="E18218"/>
      <c r="F18218"/>
      <c r="G18218"/>
      <c r="H18218"/>
      <c r="J18218"/>
    </row>
    <row r="18219" spans="1:10" x14ac:dyDescent="0.25">
      <c r="A18219"/>
      <c r="C18219"/>
      <c r="D18219"/>
      <c r="E18219"/>
      <c r="F18219"/>
      <c r="G18219"/>
      <c r="H18219"/>
      <c r="J18219"/>
    </row>
    <row r="18220" spans="1:10" x14ac:dyDescent="0.25">
      <c r="A18220"/>
      <c r="C18220"/>
      <c r="D18220"/>
      <c r="E18220"/>
      <c r="F18220"/>
      <c r="G18220"/>
      <c r="H18220"/>
      <c r="J18220"/>
    </row>
    <row r="18221" spans="1:10" x14ac:dyDescent="0.25">
      <c r="A18221"/>
      <c r="C18221"/>
      <c r="D18221"/>
      <c r="E18221"/>
      <c r="F18221"/>
      <c r="G18221"/>
      <c r="H18221"/>
      <c r="J18221"/>
    </row>
    <row r="18222" spans="1:10" x14ac:dyDescent="0.25">
      <c r="A18222"/>
      <c r="C18222"/>
      <c r="D18222"/>
      <c r="E18222"/>
      <c r="F18222"/>
      <c r="G18222"/>
      <c r="H18222"/>
      <c r="J18222"/>
    </row>
    <row r="18223" spans="1:10" x14ac:dyDescent="0.25">
      <c r="A18223"/>
      <c r="C18223"/>
      <c r="D18223"/>
      <c r="E18223"/>
      <c r="F18223"/>
      <c r="G18223"/>
      <c r="H18223"/>
      <c r="J18223"/>
    </row>
    <row r="18224" spans="1:10" x14ac:dyDescent="0.25">
      <c r="A18224"/>
      <c r="C18224"/>
      <c r="D18224"/>
      <c r="E18224"/>
      <c r="F18224"/>
      <c r="G18224"/>
      <c r="H18224"/>
      <c r="J18224"/>
    </row>
    <row r="18225" spans="1:10" x14ac:dyDescent="0.25">
      <c r="A18225"/>
      <c r="C18225"/>
      <c r="D18225"/>
      <c r="E18225"/>
      <c r="F18225"/>
      <c r="G18225"/>
      <c r="H18225"/>
      <c r="J18225"/>
    </row>
    <row r="18226" spans="1:10" x14ac:dyDescent="0.25">
      <c r="A18226"/>
      <c r="C18226"/>
      <c r="D18226"/>
      <c r="E18226"/>
      <c r="F18226"/>
      <c r="G18226"/>
      <c r="H18226"/>
      <c r="J18226"/>
    </row>
    <row r="18227" spans="1:10" x14ac:dyDescent="0.25">
      <c r="A18227"/>
      <c r="C18227"/>
      <c r="D18227"/>
      <c r="E18227"/>
      <c r="F18227"/>
      <c r="G18227"/>
      <c r="H18227"/>
      <c r="J18227"/>
    </row>
    <row r="18228" spans="1:10" x14ac:dyDescent="0.25">
      <c r="A18228"/>
      <c r="C18228"/>
      <c r="D18228"/>
      <c r="E18228"/>
      <c r="F18228"/>
      <c r="G18228"/>
      <c r="H18228"/>
      <c r="J18228"/>
    </row>
    <row r="18229" spans="1:10" x14ac:dyDescent="0.25">
      <c r="A18229"/>
      <c r="C18229"/>
      <c r="D18229"/>
      <c r="E18229"/>
      <c r="F18229"/>
      <c r="G18229"/>
      <c r="H18229"/>
      <c r="J18229"/>
    </row>
    <row r="18230" spans="1:10" x14ac:dyDescent="0.25">
      <c r="A18230"/>
      <c r="C18230"/>
      <c r="D18230"/>
      <c r="E18230"/>
      <c r="F18230"/>
      <c r="G18230"/>
      <c r="H18230"/>
      <c r="J18230"/>
    </row>
    <row r="18231" spans="1:10" x14ac:dyDescent="0.25">
      <c r="A18231"/>
      <c r="C18231"/>
      <c r="D18231"/>
      <c r="E18231"/>
      <c r="F18231"/>
      <c r="G18231"/>
      <c r="H18231"/>
      <c r="J18231"/>
    </row>
    <row r="18232" spans="1:10" x14ac:dyDescent="0.25">
      <c r="A18232"/>
      <c r="C18232"/>
      <c r="D18232"/>
      <c r="E18232"/>
      <c r="F18232"/>
      <c r="G18232"/>
      <c r="H18232"/>
      <c r="J18232"/>
    </row>
    <row r="18233" spans="1:10" x14ac:dyDescent="0.25">
      <c r="A18233"/>
      <c r="C18233"/>
      <c r="D18233"/>
      <c r="E18233"/>
      <c r="F18233"/>
      <c r="G18233"/>
      <c r="H18233"/>
      <c r="J18233"/>
    </row>
    <row r="18234" spans="1:10" x14ac:dyDescent="0.25">
      <c r="A18234"/>
      <c r="C18234"/>
      <c r="D18234"/>
      <c r="E18234"/>
      <c r="F18234"/>
      <c r="G18234"/>
      <c r="H18234"/>
      <c r="J18234"/>
    </row>
    <row r="18235" spans="1:10" x14ac:dyDescent="0.25">
      <c r="A18235"/>
      <c r="C18235"/>
      <c r="D18235"/>
      <c r="E18235"/>
      <c r="F18235"/>
      <c r="G18235"/>
      <c r="H18235"/>
      <c r="J18235"/>
    </row>
    <row r="18236" spans="1:10" x14ac:dyDescent="0.25">
      <c r="A18236"/>
      <c r="C18236"/>
      <c r="D18236"/>
      <c r="E18236"/>
      <c r="F18236"/>
      <c r="G18236"/>
      <c r="H18236"/>
      <c r="J18236"/>
    </row>
    <row r="18237" spans="1:10" x14ac:dyDescent="0.25">
      <c r="A18237"/>
      <c r="C18237"/>
      <c r="D18237"/>
      <c r="E18237"/>
      <c r="F18237"/>
      <c r="G18237"/>
      <c r="H18237"/>
      <c r="J18237"/>
    </row>
    <row r="18238" spans="1:10" x14ac:dyDescent="0.25">
      <c r="A18238"/>
      <c r="C18238"/>
      <c r="D18238"/>
      <c r="E18238"/>
      <c r="F18238"/>
      <c r="G18238"/>
      <c r="H18238"/>
      <c r="J18238"/>
    </row>
    <row r="18239" spans="1:10" x14ac:dyDescent="0.25">
      <c r="A18239"/>
      <c r="C18239"/>
      <c r="D18239"/>
      <c r="E18239"/>
      <c r="F18239"/>
      <c r="G18239"/>
      <c r="H18239"/>
      <c r="J18239"/>
    </row>
    <row r="18240" spans="1:10" x14ac:dyDescent="0.25">
      <c r="A18240"/>
      <c r="C18240"/>
      <c r="D18240"/>
      <c r="E18240"/>
      <c r="F18240"/>
      <c r="G18240"/>
      <c r="H18240"/>
      <c r="J18240"/>
    </row>
    <row r="18241" spans="1:10" x14ac:dyDescent="0.25">
      <c r="A18241"/>
      <c r="C18241"/>
      <c r="D18241"/>
      <c r="E18241"/>
      <c r="F18241"/>
      <c r="G18241"/>
      <c r="H18241"/>
      <c r="J18241"/>
    </row>
    <row r="18242" spans="1:10" x14ac:dyDescent="0.25">
      <c r="A18242"/>
      <c r="C18242"/>
      <c r="D18242"/>
      <c r="E18242"/>
      <c r="F18242"/>
      <c r="G18242"/>
      <c r="H18242"/>
      <c r="J18242"/>
    </row>
    <row r="18243" spans="1:10" x14ac:dyDescent="0.25">
      <c r="A18243"/>
      <c r="C18243"/>
      <c r="D18243"/>
      <c r="E18243"/>
      <c r="F18243"/>
      <c r="G18243"/>
      <c r="H18243"/>
      <c r="J18243"/>
    </row>
    <row r="18244" spans="1:10" x14ac:dyDescent="0.25">
      <c r="A18244"/>
      <c r="C18244"/>
      <c r="D18244"/>
      <c r="E18244"/>
      <c r="F18244"/>
      <c r="G18244"/>
      <c r="H18244"/>
      <c r="J18244"/>
    </row>
    <row r="18245" spans="1:10" x14ac:dyDescent="0.25">
      <c r="A18245"/>
      <c r="C18245"/>
      <c r="D18245"/>
      <c r="E18245"/>
      <c r="F18245"/>
      <c r="G18245"/>
      <c r="H18245"/>
      <c r="J18245"/>
    </row>
    <row r="18246" spans="1:10" x14ac:dyDescent="0.25">
      <c r="A18246"/>
      <c r="C18246"/>
      <c r="D18246"/>
      <c r="E18246"/>
      <c r="F18246"/>
      <c r="G18246"/>
      <c r="H18246"/>
      <c r="J18246"/>
    </row>
    <row r="18247" spans="1:10" x14ac:dyDescent="0.25">
      <c r="A18247"/>
      <c r="C18247"/>
      <c r="D18247"/>
      <c r="E18247"/>
      <c r="F18247"/>
      <c r="G18247"/>
      <c r="H18247"/>
      <c r="J18247"/>
    </row>
    <row r="18248" spans="1:10" x14ac:dyDescent="0.25">
      <c r="A18248"/>
      <c r="C18248"/>
      <c r="D18248"/>
      <c r="E18248"/>
      <c r="F18248"/>
      <c r="G18248"/>
      <c r="H18248"/>
      <c r="J18248"/>
    </row>
    <row r="18249" spans="1:10" x14ac:dyDescent="0.25">
      <c r="A18249"/>
      <c r="C18249"/>
      <c r="D18249"/>
      <c r="E18249"/>
      <c r="F18249"/>
      <c r="G18249"/>
      <c r="H18249"/>
      <c r="J18249"/>
    </row>
    <row r="18250" spans="1:10" x14ac:dyDescent="0.25">
      <c r="A18250"/>
      <c r="C18250"/>
      <c r="D18250"/>
      <c r="E18250"/>
      <c r="F18250"/>
      <c r="G18250"/>
      <c r="H18250"/>
      <c r="J18250"/>
    </row>
    <row r="18251" spans="1:10" x14ac:dyDescent="0.25">
      <c r="A18251"/>
      <c r="C18251"/>
      <c r="D18251"/>
      <c r="E18251"/>
      <c r="F18251"/>
      <c r="G18251"/>
      <c r="H18251"/>
      <c r="J18251"/>
    </row>
    <row r="18252" spans="1:10" x14ac:dyDescent="0.25">
      <c r="A18252"/>
      <c r="C18252"/>
      <c r="D18252"/>
      <c r="E18252"/>
      <c r="F18252"/>
      <c r="G18252"/>
      <c r="H18252"/>
      <c r="J18252"/>
    </row>
    <row r="18253" spans="1:10" x14ac:dyDescent="0.25">
      <c r="A18253"/>
      <c r="C18253"/>
      <c r="D18253"/>
      <c r="E18253"/>
      <c r="F18253"/>
      <c r="G18253"/>
      <c r="H18253"/>
      <c r="J18253"/>
    </row>
    <row r="18254" spans="1:10" x14ac:dyDescent="0.25">
      <c r="A18254"/>
      <c r="C18254"/>
      <c r="D18254"/>
      <c r="E18254"/>
      <c r="F18254"/>
      <c r="G18254"/>
      <c r="H18254"/>
      <c r="J18254"/>
    </row>
    <row r="18255" spans="1:10" x14ac:dyDescent="0.25">
      <c r="A18255"/>
      <c r="C18255"/>
      <c r="D18255"/>
      <c r="E18255"/>
      <c r="F18255"/>
      <c r="G18255"/>
      <c r="H18255"/>
      <c r="J18255"/>
    </row>
    <row r="18256" spans="1:10" x14ac:dyDescent="0.25">
      <c r="A18256"/>
      <c r="C18256"/>
      <c r="D18256"/>
      <c r="E18256"/>
      <c r="F18256"/>
      <c r="G18256"/>
      <c r="H18256"/>
      <c r="J18256"/>
    </row>
    <row r="18257" spans="1:10" x14ac:dyDescent="0.25">
      <c r="A18257"/>
      <c r="C18257"/>
      <c r="D18257"/>
      <c r="E18257"/>
      <c r="F18257"/>
      <c r="G18257"/>
      <c r="H18257"/>
      <c r="J18257"/>
    </row>
    <row r="18258" spans="1:10" x14ac:dyDescent="0.25">
      <c r="A18258"/>
      <c r="C18258"/>
      <c r="D18258"/>
      <c r="E18258"/>
      <c r="F18258"/>
      <c r="G18258"/>
      <c r="H18258"/>
      <c r="J18258"/>
    </row>
    <row r="18259" spans="1:10" x14ac:dyDescent="0.25">
      <c r="A18259"/>
      <c r="C18259"/>
      <c r="D18259"/>
      <c r="E18259"/>
      <c r="F18259"/>
      <c r="G18259"/>
      <c r="H18259"/>
      <c r="J18259"/>
    </row>
    <row r="18260" spans="1:10" x14ac:dyDescent="0.25">
      <c r="A18260"/>
      <c r="C18260"/>
      <c r="D18260"/>
      <c r="E18260"/>
      <c r="F18260"/>
      <c r="G18260"/>
      <c r="H18260"/>
      <c r="J18260"/>
    </row>
    <row r="18261" spans="1:10" x14ac:dyDescent="0.25">
      <c r="A18261"/>
      <c r="C18261"/>
      <c r="D18261"/>
      <c r="E18261"/>
      <c r="F18261"/>
      <c r="G18261"/>
      <c r="H18261"/>
      <c r="J18261"/>
    </row>
    <row r="18262" spans="1:10" x14ac:dyDescent="0.25">
      <c r="A18262"/>
      <c r="C18262"/>
      <c r="D18262"/>
      <c r="E18262"/>
      <c r="F18262"/>
      <c r="G18262"/>
      <c r="H18262"/>
      <c r="J18262"/>
    </row>
    <row r="18263" spans="1:10" x14ac:dyDescent="0.25">
      <c r="A18263"/>
      <c r="C18263"/>
      <c r="D18263"/>
      <c r="E18263"/>
      <c r="F18263"/>
      <c r="G18263"/>
      <c r="H18263"/>
      <c r="J18263"/>
    </row>
    <row r="18264" spans="1:10" x14ac:dyDescent="0.25">
      <c r="A18264"/>
      <c r="C18264"/>
      <c r="D18264"/>
      <c r="E18264"/>
      <c r="F18264"/>
      <c r="G18264"/>
      <c r="H18264"/>
      <c r="J18264"/>
    </row>
    <row r="18265" spans="1:10" x14ac:dyDescent="0.25">
      <c r="A18265"/>
      <c r="C18265"/>
      <c r="D18265"/>
      <c r="E18265"/>
      <c r="F18265"/>
      <c r="G18265"/>
      <c r="H18265"/>
      <c r="J18265"/>
    </row>
    <row r="18266" spans="1:10" x14ac:dyDescent="0.25">
      <c r="A18266"/>
      <c r="C18266"/>
      <c r="D18266"/>
      <c r="E18266"/>
      <c r="F18266"/>
      <c r="G18266"/>
      <c r="H18266"/>
      <c r="J18266"/>
    </row>
    <row r="18267" spans="1:10" x14ac:dyDescent="0.25">
      <c r="A18267"/>
      <c r="C18267"/>
      <c r="D18267"/>
      <c r="E18267"/>
      <c r="F18267"/>
      <c r="G18267"/>
      <c r="H18267"/>
      <c r="J18267"/>
    </row>
    <row r="18268" spans="1:10" x14ac:dyDescent="0.25">
      <c r="A18268"/>
      <c r="C18268"/>
      <c r="D18268"/>
      <c r="E18268"/>
      <c r="F18268"/>
      <c r="G18268"/>
      <c r="H18268"/>
      <c r="J18268"/>
    </row>
    <row r="18269" spans="1:10" x14ac:dyDescent="0.25">
      <c r="A18269"/>
      <c r="C18269"/>
      <c r="D18269"/>
      <c r="E18269"/>
      <c r="F18269"/>
      <c r="G18269"/>
      <c r="H18269"/>
      <c r="J18269"/>
    </row>
    <row r="18270" spans="1:10" x14ac:dyDescent="0.25">
      <c r="A18270"/>
      <c r="C18270"/>
      <c r="D18270"/>
      <c r="E18270"/>
      <c r="F18270"/>
      <c r="G18270"/>
      <c r="H18270"/>
      <c r="J18270"/>
    </row>
    <row r="18271" spans="1:10" x14ac:dyDescent="0.25">
      <c r="A18271"/>
      <c r="C18271"/>
      <c r="D18271"/>
      <c r="E18271"/>
      <c r="F18271"/>
      <c r="G18271"/>
      <c r="H18271"/>
      <c r="J18271"/>
    </row>
    <row r="18272" spans="1:10" x14ac:dyDescent="0.25">
      <c r="A18272"/>
      <c r="C18272"/>
      <c r="D18272"/>
      <c r="E18272"/>
      <c r="F18272"/>
      <c r="G18272"/>
      <c r="H18272"/>
      <c r="J18272"/>
    </row>
    <row r="18273" spans="1:10" x14ac:dyDescent="0.25">
      <c r="A18273"/>
      <c r="C18273"/>
      <c r="D18273"/>
      <c r="E18273"/>
      <c r="F18273"/>
      <c r="G18273"/>
      <c r="H18273"/>
      <c r="J18273"/>
    </row>
    <row r="18274" spans="1:10" x14ac:dyDescent="0.25">
      <c r="A18274"/>
      <c r="C18274"/>
      <c r="D18274"/>
      <c r="E18274"/>
      <c r="F18274"/>
      <c r="G18274"/>
      <c r="H18274"/>
      <c r="J18274"/>
    </row>
    <row r="18275" spans="1:10" x14ac:dyDescent="0.25">
      <c r="A18275"/>
      <c r="C18275"/>
      <c r="D18275"/>
      <c r="E18275"/>
      <c r="F18275"/>
      <c r="G18275"/>
      <c r="H18275"/>
      <c r="J18275"/>
    </row>
    <row r="18276" spans="1:10" x14ac:dyDescent="0.25">
      <c r="A18276"/>
      <c r="C18276"/>
      <c r="D18276"/>
      <c r="E18276"/>
      <c r="F18276"/>
      <c r="G18276"/>
      <c r="H18276"/>
      <c r="J18276"/>
    </row>
    <row r="18277" spans="1:10" x14ac:dyDescent="0.25">
      <c r="A18277"/>
      <c r="C18277"/>
      <c r="D18277"/>
      <c r="E18277"/>
      <c r="F18277"/>
      <c r="G18277"/>
      <c r="H18277"/>
      <c r="J18277"/>
    </row>
    <row r="18278" spans="1:10" x14ac:dyDescent="0.25">
      <c r="A18278"/>
      <c r="C18278"/>
      <c r="D18278"/>
      <c r="E18278"/>
      <c r="F18278"/>
      <c r="G18278"/>
      <c r="H18278"/>
      <c r="J18278"/>
    </row>
    <row r="18279" spans="1:10" x14ac:dyDescent="0.25">
      <c r="A18279"/>
      <c r="C18279"/>
      <c r="D18279"/>
      <c r="E18279"/>
      <c r="F18279"/>
      <c r="G18279"/>
      <c r="H18279"/>
      <c r="J18279"/>
    </row>
    <row r="18280" spans="1:10" x14ac:dyDescent="0.25">
      <c r="A18280"/>
      <c r="C18280"/>
      <c r="D18280"/>
      <c r="E18280"/>
      <c r="F18280"/>
      <c r="G18280"/>
      <c r="H18280"/>
      <c r="J18280"/>
    </row>
    <row r="18281" spans="1:10" x14ac:dyDescent="0.25">
      <c r="A18281"/>
      <c r="C18281"/>
      <c r="D18281"/>
      <c r="E18281"/>
      <c r="F18281"/>
      <c r="G18281"/>
      <c r="H18281"/>
      <c r="J18281"/>
    </row>
    <row r="18282" spans="1:10" x14ac:dyDescent="0.25">
      <c r="A18282"/>
      <c r="C18282"/>
      <c r="D18282"/>
      <c r="E18282"/>
      <c r="F18282"/>
      <c r="G18282"/>
      <c r="H18282"/>
      <c r="J18282"/>
    </row>
    <row r="18283" spans="1:10" x14ac:dyDescent="0.25">
      <c r="A18283"/>
      <c r="C18283"/>
      <c r="D18283"/>
      <c r="E18283"/>
      <c r="F18283"/>
      <c r="G18283"/>
      <c r="H18283"/>
      <c r="J18283"/>
    </row>
    <row r="18284" spans="1:10" x14ac:dyDescent="0.25">
      <c r="A18284"/>
      <c r="C18284"/>
      <c r="D18284"/>
      <c r="E18284"/>
      <c r="F18284"/>
      <c r="G18284"/>
      <c r="H18284"/>
      <c r="J18284"/>
    </row>
    <row r="18285" spans="1:10" x14ac:dyDescent="0.25">
      <c r="A18285"/>
      <c r="C18285"/>
      <c r="D18285"/>
      <c r="E18285"/>
      <c r="F18285"/>
      <c r="G18285"/>
      <c r="H18285"/>
      <c r="J18285"/>
    </row>
    <row r="18286" spans="1:10" x14ac:dyDescent="0.25">
      <c r="A18286"/>
      <c r="C18286"/>
      <c r="D18286"/>
      <c r="E18286"/>
      <c r="F18286"/>
      <c r="G18286"/>
      <c r="H18286"/>
      <c r="J18286"/>
    </row>
    <row r="18287" spans="1:10" x14ac:dyDescent="0.25">
      <c r="A18287"/>
      <c r="C18287"/>
      <c r="D18287"/>
      <c r="E18287"/>
      <c r="F18287"/>
      <c r="G18287"/>
      <c r="H18287"/>
      <c r="J18287"/>
    </row>
    <row r="18288" spans="1:10" x14ac:dyDescent="0.25">
      <c r="A18288"/>
      <c r="C18288"/>
      <c r="D18288"/>
      <c r="E18288"/>
      <c r="F18288"/>
      <c r="G18288"/>
      <c r="H18288"/>
      <c r="J18288"/>
    </row>
    <row r="18289" spans="1:10" x14ac:dyDescent="0.25">
      <c r="A18289"/>
      <c r="C18289"/>
      <c r="D18289"/>
      <c r="E18289"/>
      <c r="F18289"/>
      <c r="G18289"/>
      <c r="H18289"/>
      <c r="J18289"/>
    </row>
    <row r="18290" spans="1:10" x14ac:dyDescent="0.25">
      <c r="A18290"/>
      <c r="C18290"/>
      <c r="D18290"/>
      <c r="E18290"/>
      <c r="F18290"/>
      <c r="G18290"/>
      <c r="H18290"/>
      <c r="J18290"/>
    </row>
    <row r="18291" spans="1:10" x14ac:dyDescent="0.25">
      <c r="A18291"/>
      <c r="C18291"/>
      <c r="D18291"/>
      <c r="E18291"/>
      <c r="F18291"/>
      <c r="G18291"/>
      <c r="H18291"/>
      <c r="J18291"/>
    </row>
    <row r="18292" spans="1:10" x14ac:dyDescent="0.25">
      <c r="A18292"/>
      <c r="C18292"/>
      <c r="D18292"/>
      <c r="E18292"/>
      <c r="F18292"/>
      <c r="G18292"/>
      <c r="H18292"/>
      <c r="J18292"/>
    </row>
    <row r="18293" spans="1:10" x14ac:dyDescent="0.25">
      <c r="A18293"/>
      <c r="C18293"/>
      <c r="D18293"/>
      <c r="E18293"/>
      <c r="F18293"/>
      <c r="G18293"/>
      <c r="H18293"/>
      <c r="J18293"/>
    </row>
    <row r="18294" spans="1:10" x14ac:dyDescent="0.25">
      <c r="A18294"/>
      <c r="C18294"/>
      <c r="D18294"/>
      <c r="E18294"/>
      <c r="F18294"/>
      <c r="G18294"/>
      <c r="H18294"/>
      <c r="J18294"/>
    </row>
    <row r="18295" spans="1:10" x14ac:dyDescent="0.25">
      <c r="A18295"/>
      <c r="C18295"/>
      <c r="D18295"/>
      <c r="E18295"/>
      <c r="F18295"/>
      <c r="G18295"/>
      <c r="H18295"/>
      <c r="J18295"/>
    </row>
    <row r="18296" spans="1:10" x14ac:dyDescent="0.25">
      <c r="A18296"/>
      <c r="C18296"/>
      <c r="D18296"/>
      <c r="E18296"/>
      <c r="F18296"/>
      <c r="G18296"/>
      <c r="H18296"/>
      <c r="J18296"/>
    </row>
    <row r="18297" spans="1:10" x14ac:dyDescent="0.25">
      <c r="A18297"/>
      <c r="C18297"/>
      <c r="D18297"/>
      <c r="E18297"/>
      <c r="F18297"/>
      <c r="G18297"/>
      <c r="H18297"/>
      <c r="J18297"/>
    </row>
    <row r="18298" spans="1:10" x14ac:dyDescent="0.25">
      <c r="A18298"/>
      <c r="C18298"/>
      <c r="D18298"/>
      <c r="E18298"/>
      <c r="F18298"/>
      <c r="G18298"/>
      <c r="H18298"/>
      <c r="J18298"/>
    </row>
    <row r="18299" spans="1:10" x14ac:dyDescent="0.25">
      <c r="A18299"/>
      <c r="C18299"/>
      <c r="D18299"/>
      <c r="E18299"/>
      <c r="F18299"/>
      <c r="G18299"/>
      <c r="H18299"/>
      <c r="J18299"/>
    </row>
    <row r="18300" spans="1:10" x14ac:dyDescent="0.25">
      <c r="A18300"/>
      <c r="C18300"/>
      <c r="D18300"/>
      <c r="E18300"/>
      <c r="F18300"/>
      <c r="G18300"/>
      <c r="H18300"/>
      <c r="J18300"/>
    </row>
    <row r="18301" spans="1:10" x14ac:dyDescent="0.25">
      <c r="A18301"/>
      <c r="C18301"/>
      <c r="D18301"/>
      <c r="E18301"/>
      <c r="F18301"/>
      <c r="G18301"/>
      <c r="H18301"/>
      <c r="J18301"/>
    </row>
    <row r="18302" spans="1:10" x14ac:dyDescent="0.25">
      <c r="A18302"/>
      <c r="C18302"/>
      <c r="D18302"/>
      <c r="E18302"/>
      <c r="F18302"/>
      <c r="G18302"/>
      <c r="H18302"/>
      <c r="J18302"/>
    </row>
    <row r="18303" spans="1:10" x14ac:dyDescent="0.25">
      <c r="A18303"/>
      <c r="C18303"/>
      <c r="D18303"/>
      <c r="E18303"/>
      <c r="F18303"/>
      <c r="G18303"/>
      <c r="H18303"/>
      <c r="J18303"/>
    </row>
    <row r="18304" spans="1:10" x14ac:dyDescent="0.25">
      <c r="A18304"/>
      <c r="C18304"/>
      <c r="D18304"/>
      <c r="E18304"/>
      <c r="F18304"/>
      <c r="G18304"/>
      <c r="H18304"/>
      <c r="J18304"/>
    </row>
    <row r="18305" spans="1:10" x14ac:dyDescent="0.25">
      <c r="A18305"/>
      <c r="C18305"/>
      <c r="D18305"/>
      <c r="E18305"/>
      <c r="F18305"/>
      <c r="G18305"/>
      <c r="H18305"/>
      <c r="J18305"/>
    </row>
    <row r="18306" spans="1:10" x14ac:dyDescent="0.25">
      <c r="A18306"/>
      <c r="C18306"/>
      <c r="D18306"/>
      <c r="E18306"/>
      <c r="F18306"/>
      <c r="G18306"/>
      <c r="H18306"/>
      <c r="J18306"/>
    </row>
    <row r="18307" spans="1:10" x14ac:dyDescent="0.25">
      <c r="A18307"/>
      <c r="C18307"/>
      <c r="D18307"/>
      <c r="E18307"/>
      <c r="F18307"/>
      <c r="G18307"/>
      <c r="H18307"/>
      <c r="J18307"/>
    </row>
    <row r="18308" spans="1:10" x14ac:dyDescent="0.25">
      <c r="A18308"/>
      <c r="C18308"/>
      <c r="D18308"/>
      <c r="E18308"/>
      <c r="F18308"/>
      <c r="G18308"/>
      <c r="H18308"/>
      <c r="J18308"/>
    </row>
    <row r="18309" spans="1:10" x14ac:dyDescent="0.25">
      <c r="A18309"/>
      <c r="C18309"/>
      <c r="D18309"/>
      <c r="E18309"/>
      <c r="F18309"/>
      <c r="G18309"/>
      <c r="H18309"/>
      <c r="J18309"/>
    </row>
    <row r="18310" spans="1:10" x14ac:dyDescent="0.25">
      <c r="A18310"/>
      <c r="C18310"/>
      <c r="D18310"/>
      <c r="E18310"/>
      <c r="F18310"/>
      <c r="G18310"/>
      <c r="H18310"/>
      <c r="J18310"/>
    </row>
    <row r="18311" spans="1:10" x14ac:dyDescent="0.25">
      <c r="A18311"/>
      <c r="C18311"/>
      <c r="D18311"/>
      <c r="E18311"/>
      <c r="F18311"/>
      <c r="G18311"/>
      <c r="H18311"/>
      <c r="J18311"/>
    </row>
    <row r="18312" spans="1:10" x14ac:dyDescent="0.25">
      <c r="A18312"/>
      <c r="C18312"/>
      <c r="D18312"/>
      <c r="E18312"/>
      <c r="F18312"/>
      <c r="G18312"/>
      <c r="H18312"/>
      <c r="J18312"/>
    </row>
    <row r="18313" spans="1:10" x14ac:dyDescent="0.25">
      <c r="A18313"/>
      <c r="C18313"/>
      <c r="D18313"/>
      <c r="E18313"/>
      <c r="F18313"/>
      <c r="G18313"/>
      <c r="H18313"/>
      <c r="J18313"/>
    </row>
    <row r="18314" spans="1:10" x14ac:dyDescent="0.25">
      <c r="A18314"/>
      <c r="C18314"/>
      <c r="D18314"/>
      <c r="E18314"/>
      <c r="F18314"/>
      <c r="G18314"/>
      <c r="H18314"/>
      <c r="J18314"/>
    </row>
    <row r="18315" spans="1:10" x14ac:dyDescent="0.25">
      <c r="A18315"/>
      <c r="C18315"/>
      <c r="D18315"/>
      <c r="E18315"/>
      <c r="F18315"/>
      <c r="G18315"/>
      <c r="H18315"/>
      <c r="J18315"/>
    </row>
    <row r="18316" spans="1:10" x14ac:dyDescent="0.25">
      <c r="A18316"/>
      <c r="C18316"/>
      <c r="D18316"/>
      <c r="E18316"/>
      <c r="F18316"/>
      <c r="G18316"/>
      <c r="H18316"/>
      <c r="J18316"/>
    </row>
    <row r="18317" spans="1:10" x14ac:dyDescent="0.25">
      <c r="A18317"/>
      <c r="C18317"/>
      <c r="D18317"/>
      <c r="E18317"/>
      <c r="F18317"/>
      <c r="G18317"/>
      <c r="H18317"/>
      <c r="J18317"/>
    </row>
    <row r="18318" spans="1:10" x14ac:dyDescent="0.25">
      <c r="A18318"/>
      <c r="C18318"/>
      <c r="D18318"/>
      <c r="E18318"/>
      <c r="F18318"/>
      <c r="G18318"/>
      <c r="H18318"/>
      <c r="J18318"/>
    </row>
    <row r="18319" spans="1:10" x14ac:dyDescent="0.25">
      <c r="A18319"/>
      <c r="C18319"/>
      <c r="D18319"/>
      <c r="E18319"/>
      <c r="F18319"/>
      <c r="G18319"/>
      <c r="H18319"/>
      <c r="J18319"/>
    </row>
    <row r="18320" spans="1:10" x14ac:dyDescent="0.25">
      <c r="A18320"/>
      <c r="C18320"/>
      <c r="D18320"/>
      <c r="E18320"/>
      <c r="F18320"/>
      <c r="G18320"/>
      <c r="H18320"/>
      <c r="J18320"/>
    </row>
    <row r="18321" spans="1:10" x14ac:dyDescent="0.25">
      <c r="A18321"/>
      <c r="C18321"/>
      <c r="D18321"/>
      <c r="E18321"/>
      <c r="F18321"/>
      <c r="G18321"/>
      <c r="H18321"/>
      <c r="J18321"/>
    </row>
    <row r="18322" spans="1:10" x14ac:dyDescent="0.25">
      <c r="A18322"/>
      <c r="C18322"/>
      <c r="D18322"/>
      <c r="E18322"/>
      <c r="F18322"/>
      <c r="G18322"/>
      <c r="H18322"/>
      <c r="J18322"/>
    </row>
    <row r="18323" spans="1:10" x14ac:dyDescent="0.25">
      <c r="A18323"/>
      <c r="C18323"/>
      <c r="D18323"/>
      <c r="E18323"/>
      <c r="F18323"/>
      <c r="G18323"/>
      <c r="H18323"/>
      <c r="J18323"/>
    </row>
    <row r="18324" spans="1:10" x14ac:dyDescent="0.25">
      <c r="A18324"/>
      <c r="C18324"/>
      <c r="D18324"/>
      <c r="E18324"/>
      <c r="F18324"/>
      <c r="G18324"/>
      <c r="H18324"/>
      <c r="J18324"/>
    </row>
    <row r="18325" spans="1:10" x14ac:dyDescent="0.25">
      <c r="A18325"/>
      <c r="C18325"/>
      <c r="D18325"/>
      <c r="E18325"/>
      <c r="F18325"/>
      <c r="G18325"/>
      <c r="H18325"/>
      <c r="J18325"/>
    </row>
    <row r="18326" spans="1:10" x14ac:dyDescent="0.25">
      <c r="A18326"/>
      <c r="C18326"/>
      <c r="D18326"/>
      <c r="E18326"/>
      <c r="F18326"/>
      <c r="G18326"/>
      <c r="H18326"/>
      <c r="J18326"/>
    </row>
    <row r="18327" spans="1:10" x14ac:dyDescent="0.25">
      <c r="A18327"/>
      <c r="C18327"/>
      <c r="D18327"/>
      <c r="E18327"/>
      <c r="F18327"/>
      <c r="G18327"/>
      <c r="H18327"/>
      <c r="J18327"/>
    </row>
    <row r="18328" spans="1:10" x14ac:dyDescent="0.25">
      <c r="A18328"/>
      <c r="C18328"/>
      <c r="D18328"/>
      <c r="E18328"/>
      <c r="F18328"/>
      <c r="G18328"/>
      <c r="H18328"/>
      <c r="J18328"/>
    </row>
    <row r="18329" spans="1:10" x14ac:dyDescent="0.25">
      <c r="A18329"/>
      <c r="C18329"/>
      <c r="D18329"/>
      <c r="E18329"/>
      <c r="F18329"/>
      <c r="G18329"/>
      <c r="H18329"/>
      <c r="J18329"/>
    </row>
    <row r="18330" spans="1:10" x14ac:dyDescent="0.25">
      <c r="A18330"/>
      <c r="C18330"/>
      <c r="D18330"/>
      <c r="E18330"/>
      <c r="F18330"/>
      <c r="G18330"/>
      <c r="H18330"/>
      <c r="J18330"/>
    </row>
    <row r="18331" spans="1:10" x14ac:dyDescent="0.25">
      <c r="A18331"/>
      <c r="C18331"/>
      <c r="D18331"/>
      <c r="E18331"/>
      <c r="F18331"/>
      <c r="G18331"/>
      <c r="H18331"/>
      <c r="J18331"/>
    </row>
    <row r="18332" spans="1:10" x14ac:dyDescent="0.25">
      <c r="A18332"/>
      <c r="C18332"/>
      <c r="D18332"/>
      <c r="E18332"/>
      <c r="F18332"/>
      <c r="G18332"/>
      <c r="H18332"/>
      <c r="J18332"/>
    </row>
    <row r="18333" spans="1:10" x14ac:dyDescent="0.25">
      <c r="A18333"/>
      <c r="C18333"/>
      <c r="D18333"/>
      <c r="E18333"/>
      <c r="F18333"/>
      <c r="G18333"/>
      <c r="H18333"/>
      <c r="J18333"/>
    </row>
    <row r="18334" spans="1:10" x14ac:dyDescent="0.25">
      <c r="A18334"/>
      <c r="C18334"/>
      <c r="D18334"/>
      <c r="E18334"/>
      <c r="F18334"/>
      <c r="G18334"/>
      <c r="H18334"/>
      <c r="J18334"/>
    </row>
    <row r="18335" spans="1:10" x14ac:dyDescent="0.25">
      <c r="A18335"/>
      <c r="C18335"/>
      <c r="D18335"/>
      <c r="E18335"/>
      <c r="F18335"/>
      <c r="G18335"/>
      <c r="H18335"/>
      <c r="J18335"/>
    </row>
    <row r="18336" spans="1:10" x14ac:dyDescent="0.25">
      <c r="A18336"/>
      <c r="C18336"/>
      <c r="D18336"/>
      <c r="E18336"/>
      <c r="F18336"/>
      <c r="G18336"/>
      <c r="H18336"/>
      <c r="J18336"/>
    </row>
    <row r="18337" spans="1:10" x14ac:dyDescent="0.25">
      <c r="A18337"/>
      <c r="C18337"/>
      <c r="D18337"/>
      <c r="E18337"/>
      <c r="F18337"/>
      <c r="G18337"/>
      <c r="H18337"/>
      <c r="J18337"/>
    </row>
    <row r="18338" spans="1:10" x14ac:dyDescent="0.25">
      <c r="A18338"/>
      <c r="C18338"/>
      <c r="D18338"/>
      <c r="E18338"/>
      <c r="F18338"/>
      <c r="G18338"/>
      <c r="H18338"/>
      <c r="J18338"/>
    </row>
    <row r="18339" spans="1:10" x14ac:dyDescent="0.25">
      <c r="A18339"/>
      <c r="C18339"/>
      <c r="D18339"/>
      <c r="E18339"/>
      <c r="F18339"/>
      <c r="G18339"/>
      <c r="H18339"/>
      <c r="J18339"/>
    </row>
    <row r="18340" spans="1:10" x14ac:dyDescent="0.25">
      <c r="A18340"/>
      <c r="C18340"/>
      <c r="D18340"/>
      <c r="E18340"/>
      <c r="F18340"/>
      <c r="G18340"/>
      <c r="H18340"/>
      <c r="J18340"/>
    </row>
    <row r="18341" spans="1:10" x14ac:dyDescent="0.25">
      <c r="A18341"/>
      <c r="C18341"/>
      <c r="D18341"/>
      <c r="E18341"/>
      <c r="F18341"/>
      <c r="G18341"/>
      <c r="H18341"/>
      <c r="J18341"/>
    </row>
    <row r="18342" spans="1:10" x14ac:dyDescent="0.25">
      <c r="A18342"/>
      <c r="C18342"/>
      <c r="D18342"/>
      <c r="E18342"/>
      <c r="F18342"/>
      <c r="G18342"/>
      <c r="H18342"/>
      <c r="J18342"/>
    </row>
    <row r="18343" spans="1:10" x14ac:dyDescent="0.25">
      <c r="A18343"/>
      <c r="C18343"/>
      <c r="D18343"/>
      <c r="E18343"/>
      <c r="F18343"/>
      <c r="G18343"/>
      <c r="H18343"/>
      <c r="J18343"/>
    </row>
    <row r="18344" spans="1:10" x14ac:dyDescent="0.25">
      <c r="A18344"/>
      <c r="C18344"/>
      <c r="D18344"/>
      <c r="E18344"/>
      <c r="F18344"/>
      <c r="G18344"/>
      <c r="H18344"/>
      <c r="J18344"/>
    </row>
    <row r="18345" spans="1:10" x14ac:dyDescent="0.25">
      <c r="A18345"/>
      <c r="C18345"/>
      <c r="D18345"/>
      <c r="E18345"/>
      <c r="F18345"/>
      <c r="G18345"/>
      <c r="H18345"/>
      <c r="J18345"/>
    </row>
    <row r="18346" spans="1:10" x14ac:dyDescent="0.25">
      <c r="A18346"/>
      <c r="C18346"/>
      <c r="D18346"/>
      <c r="E18346"/>
      <c r="F18346"/>
      <c r="G18346"/>
      <c r="H18346"/>
      <c r="J18346"/>
    </row>
    <row r="18347" spans="1:10" x14ac:dyDescent="0.25">
      <c r="A18347"/>
      <c r="C18347"/>
      <c r="D18347"/>
      <c r="E18347"/>
      <c r="F18347"/>
      <c r="G18347"/>
      <c r="H18347"/>
      <c r="J18347"/>
    </row>
    <row r="18348" spans="1:10" x14ac:dyDescent="0.25">
      <c r="A18348"/>
      <c r="C18348"/>
      <c r="D18348"/>
      <c r="E18348"/>
      <c r="F18348"/>
      <c r="G18348"/>
      <c r="H18348"/>
      <c r="J18348"/>
    </row>
    <row r="18349" spans="1:10" x14ac:dyDescent="0.25">
      <c r="A18349"/>
      <c r="C18349"/>
      <c r="D18349"/>
      <c r="E18349"/>
      <c r="F18349"/>
      <c r="G18349"/>
      <c r="H18349"/>
      <c r="J18349"/>
    </row>
    <row r="18350" spans="1:10" x14ac:dyDescent="0.25">
      <c r="A18350"/>
      <c r="C18350"/>
      <c r="D18350"/>
      <c r="E18350"/>
      <c r="F18350"/>
      <c r="G18350"/>
      <c r="H18350"/>
      <c r="J18350"/>
    </row>
    <row r="18351" spans="1:10" x14ac:dyDescent="0.25">
      <c r="A18351"/>
      <c r="C18351"/>
      <c r="D18351"/>
      <c r="E18351"/>
      <c r="F18351"/>
      <c r="G18351"/>
      <c r="H18351"/>
      <c r="J18351"/>
    </row>
    <row r="18352" spans="1:10" x14ac:dyDescent="0.25">
      <c r="A18352"/>
      <c r="C18352"/>
      <c r="D18352"/>
      <c r="E18352"/>
      <c r="F18352"/>
      <c r="G18352"/>
      <c r="H18352"/>
      <c r="J18352"/>
    </row>
    <row r="18353" spans="1:10" x14ac:dyDescent="0.25">
      <c r="A18353"/>
      <c r="C18353"/>
      <c r="D18353"/>
      <c r="E18353"/>
      <c r="F18353"/>
      <c r="G18353"/>
      <c r="H18353"/>
      <c r="J18353"/>
    </row>
    <row r="18354" spans="1:10" x14ac:dyDescent="0.25">
      <c r="A18354"/>
      <c r="C18354"/>
      <c r="D18354"/>
      <c r="E18354"/>
      <c r="F18354"/>
      <c r="G18354"/>
      <c r="H18354"/>
      <c r="J18354"/>
    </row>
    <row r="18355" spans="1:10" x14ac:dyDescent="0.25">
      <c r="A18355"/>
      <c r="C18355"/>
      <c r="D18355"/>
      <c r="E18355"/>
      <c r="F18355"/>
      <c r="G18355"/>
      <c r="H18355"/>
      <c r="J18355"/>
    </row>
    <row r="18356" spans="1:10" x14ac:dyDescent="0.25">
      <c r="A18356"/>
      <c r="C18356"/>
      <c r="D18356"/>
      <c r="E18356"/>
      <c r="F18356"/>
      <c r="G18356"/>
      <c r="H18356"/>
      <c r="J18356"/>
    </row>
    <row r="18357" spans="1:10" x14ac:dyDescent="0.25">
      <c r="A18357"/>
      <c r="C18357"/>
      <c r="D18357"/>
      <c r="E18357"/>
      <c r="F18357"/>
      <c r="G18357"/>
      <c r="H18357"/>
      <c r="J18357"/>
    </row>
    <row r="18358" spans="1:10" x14ac:dyDescent="0.25">
      <c r="A18358"/>
      <c r="C18358"/>
      <c r="D18358"/>
      <c r="E18358"/>
      <c r="F18358"/>
      <c r="G18358"/>
      <c r="H18358"/>
      <c r="J18358"/>
    </row>
    <row r="18359" spans="1:10" x14ac:dyDescent="0.25">
      <c r="A18359"/>
      <c r="C18359"/>
      <c r="D18359"/>
      <c r="E18359"/>
      <c r="F18359"/>
      <c r="G18359"/>
      <c r="H18359"/>
      <c r="J18359"/>
    </row>
    <row r="18360" spans="1:10" x14ac:dyDescent="0.25">
      <c r="A18360"/>
      <c r="C18360"/>
      <c r="D18360"/>
      <c r="E18360"/>
      <c r="F18360"/>
      <c r="G18360"/>
      <c r="H18360"/>
      <c r="J18360"/>
    </row>
    <row r="18361" spans="1:10" x14ac:dyDescent="0.25">
      <c r="A18361"/>
      <c r="C18361"/>
      <c r="D18361"/>
      <c r="E18361"/>
      <c r="F18361"/>
      <c r="G18361"/>
      <c r="H18361"/>
      <c r="J18361"/>
    </row>
    <row r="18362" spans="1:10" x14ac:dyDescent="0.25">
      <c r="A18362"/>
      <c r="C18362"/>
      <c r="D18362"/>
      <c r="E18362"/>
      <c r="F18362"/>
      <c r="G18362"/>
      <c r="H18362"/>
      <c r="J18362"/>
    </row>
    <row r="18363" spans="1:10" x14ac:dyDescent="0.25">
      <c r="A18363"/>
      <c r="C18363"/>
      <c r="D18363"/>
      <c r="E18363"/>
      <c r="F18363"/>
      <c r="G18363"/>
      <c r="H18363"/>
      <c r="J18363"/>
    </row>
    <row r="18364" spans="1:10" x14ac:dyDescent="0.25">
      <c r="A18364"/>
      <c r="C18364"/>
      <c r="D18364"/>
      <c r="E18364"/>
      <c r="F18364"/>
      <c r="G18364"/>
      <c r="H18364"/>
      <c r="J18364"/>
    </row>
    <row r="18365" spans="1:10" x14ac:dyDescent="0.25">
      <c r="A18365"/>
      <c r="C18365"/>
      <c r="D18365"/>
      <c r="E18365"/>
      <c r="F18365"/>
      <c r="G18365"/>
      <c r="H18365"/>
      <c r="J18365"/>
    </row>
    <row r="18366" spans="1:10" x14ac:dyDescent="0.25">
      <c r="A18366"/>
      <c r="C18366"/>
      <c r="D18366"/>
      <c r="E18366"/>
      <c r="F18366"/>
      <c r="G18366"/>
      <c r="H18366"/>
      <c r="J18366"/>
    </row>
    <row r="18367" spans="1:10" x14ac:dyDescent="0.25">
      <c r="A18367"/>
      <c r="C18367"/>
      <c r="D18367"/>
      <c r="E18367"/>
      <c r="F18367"/>
      <c r="G18367"/>
      <c r="H18367"/>
      <c r="J18367"/>
    </row>
    <row r="18368" spans="1:10" x14ac:dyDescent="0.25">
      <c r="A18368"/>
      <c r="C18368"/>
      <c r="D18368"/>
      <c r="E18368"/>
      <c r="F18368"/>
      <c r="G18368"/>
      <c r="H18368"/>
      <c r="J18368"/>
    </row>
    <row r="18369" spans="1:10" x14ac:dyDescent="0.25">
      <c r="A18369"/>
      <c r="C18369"/>
      <c r="D18369"/>
      <c r="E18369"/>
      <c r="F18369"/>
      <c r="G18369"/>
      <c r="H18369"/>
      <c r="J18369"/>
    </row>
    <row r="18370" spans="1:10" x14ac:dyDescent="0.25">
      <c r="A18370"/>
      <c r="C18370"/>
      <c r="D18370"/>
      <c r="E18370"/>
      <c r="F18370"/>
      <c r="G18370"/>
      <c r="H18370"/>
      <c r="J18370"/>
    </row>
    <row r="18371" spans="1:10" x14ac:dyDescent="0.25">
      <c r="A18371"/>
      <c r="C18371"/>
      <c r="D18371"/>
      <c r="E18371"/>
      <c r="F18371"/>
      <c r="G18371"/>
      <c r="H18371"/>
      <c r="J18371"/>
    </row>
    <row r="18372" spans="1:10" x14ac:dyDescent="0.25">
      <c r="A18372"/>
      <c r="C18372"/>
      <c r="D18372"/>
      <c r="E18372"/>
      <c r="F18372"/>
      <c r="G18372"/>
      <c r="H18372"/>
      <c r="J18372"/>
    </row>
    <row r="18373" spans="1:10" x14ac:dyDescent="0.25">
      <c r="A18373"/>
      <c r="C18373"/>
      <c r="D18373"/>
      <c r="E18373"/>
      <c r="F18373"/>
      <c r="G18373"/>
      <c r="H18373"/>
      <c r="J18373"/>
    </row>
    <row r="18374" spans="1:10" x14ac:dyDescent="0.25">
      <c r="A18374"/>
      <c r="C18374"/>
      <c r="D18374"/>
      <c r="E18374"/>
      <c r="F18374"/>
      <c r="G18374"/>
      <c r="H18374"/>
      <c r="J18374"/>
    </row>
    <row r="18375" spans="1:10" x14ac:dyDescent="0.25">
      <c r="A18375"/>
      <c r="C18375"/>
      <c r="D18375"/>
      <c r="E18375"/>
      <c r="F18375"/>
      <c r="G18375"/>
      <c r="H18375"/>
      <c r="J18375"/>
    </row>
    <row r="18376" spans="1:10" x14ac:dyDescent="0.25">
      <c r="A18376"/>
      <c r="C18376"/>
      <c r="D18376"/>
      <c r="E18376"/>
      <c r="F18376"/>
      <c r="G18376"/>
      <c r="H18376"/>
      <c r="J18376"/>
    </row>
    <row r="18377" spans="1:10" x14ac:dyDescent="0.25">
      <c r="A18377"/>
      <c r="C18377"/>
      <c r="D18377"/>
      <c r="E18377"/>
      <c r="F18377"/>
      <c r="G18377"/>
      <c r="H18377"/>
      <c r="J18377"/>
    </row>
    <row r="18378" spans="1:10" x14ac:dyDescent="0.25">
      <c r="A18378"/>
      <c r="C18378"/>
      <c r="D18378"/>
      <c r="E18378"/>
      <c r="F18378"/>
      <c r="G18378"/>
      <c r="H18378"/>
      <c r="J18378"/>
    </row>
    <row r="18379" spans="1:10" x14ac:dyDescent="0.25">
      <c r="A18379"/>
      <c r="C18379"/>
      <c r="D18379"/>
      <c r="E18379"/>
      <c r="F18379"/>
      <c r="G18379"/>
      <c r="H18379"/>
      <c r="J18379"/>
    </row>
    <row r="18380" spans="1:10" x14ac:dyDescent="0.25">
      <c r="A18380"/>
      <c r="C18380"/>
      <c r="D18380"/>
      <c r="E18380"/>
      <c r="F18380"/>
      <c r="G18380"/>
      <c r="H18380"/>
      <c r="J18380"/>
    </row>
    <row r="18381" spans="1:10" x14ac:dyDescent="0.25">
      <c r="A18381"/>
      <c r="C18381"/>
      <c r="D18381"/>
      <c r="E18381"/>
      <c r="F18381"/>
      <c r="G18381"/>
      <c r="H18381"/>
      <c r="J18381"/>
    </row>
    <row r="18382" spans="1:10" x14ac:dyDescent="0.25">
      <c r="A18382"/>
      <c r="C18382"/>
      <c r="D18382"/>
      <c r="E18382"/>
      <c r="F18382"/>
      <c r="G18382"/>
      <c r="H18382"/>
      <c r="J18382"/>
    </row>
    <row r="18383" spans="1:10" x14ac:dyDescent="0.25">
      <c r="A18383"/>
      <c r="C18383"/>
      <c r="D18383"/>
      <c r="E18383"/>
      <c r="F18383"/>
      <c r="G18383"/>
      <c r="H18383"/>
      <c r="J18383"/>
    </row>
    <row r="18384" spans="1:10" x14ac:dyDescent="0.25">
      <c r="A18384"/>
      <c r="C18384"/>
      <c r="D18384"/>
      <c r="E18384"/>
      <c r="F18384"/>
      <c r="G18384"/>
      <c r="H18384"/>
      <c r="J18384"/>
    </row>
    <row r="18385" spans="1:10" x14ac:dyDescent="0.25">
      <c r="A18385"/>
      <c r="C18385"/>
      <c r="D18385"/>
      <c r="E18385"/>
      <c r="F18385"/>
      <c r="G18385"/>
      <c r="H18385"/>
      <c r="J18385"/>
    </row>
    <row r="18386" spans="1:10" x14ac:dyDescent="0.25">
      <c r="A18386"/>
      <c r="C18386"/>
      <c r="D18386"/>
      <c r="E18386"/>
      <c r="F18386"/>
      <c r="G18386"/>
      <c r="H18386"/>
      <c r="J18386"/>
    </row>
    <row r="18387" spans="1:10" x14ac:dyDescent="0.25">
      <c r="A18387"/>
      <c r="C18387"/>
      <c r="D18387"/>
      <c r="E18387"/>
      <c r="F18387"/>
      <c r="G18387"/>
      <c r="H18387"/>
      <c r="J18387"/>
    </row>
    <row r="18388" spans="1:10" x14ac:dyDescent="0.25">
      <c r="A18388"/>
      <c r="C18388"/>
      <c r="D18388"/>
      <c r="E18388"/>
      <c r="F18388"/>
      <c r="G18388"/>
      <c r="H18388"/>
      <c r="J18388"/>
    </row>
    <row r="18389" spans="1:10" x14ac:dyDescent="0.25">
      <c r="A18389"/>
      <c r="C18389"/>
      <c r="D18389"/>
      <c r="E18389"/>
      <c r="F18389"/>
      <c r="G18389"/>
      <c r="H18389"/>
      <c r="J18389"/>
    </row>
    <row r="18390" spans="1:10" x14ac:dyDescent="0.25">
      <c r="A18390"/>
      <c r="C18390"/>
      <c r="D18390"/>
      <c r="E18390"/>
      <c r="F18390"/>
      <c r="G18390"/>
      <c r="H18390"/>
      <c r="J18390"/>
    </row>
    <row r="18391" spans="1:10" x14ac:dyDescent="0.25">
      <c r="A18391"/>
      <c r="C18391"/>
      <c r="D18391"/>
      <c r="E18391"/>
      <c r="F18391"/>
      <c r="G18391"/>
      <c r="H18391"/>
      <c r="J18391"/>
    </row>
    <row r="18392" spans="1:10" x14ac:dyDescent="0.25">
      <c r="A18392"/>
      <c r="C18392"/>
      <c r="D18392"/>
      <c r="E18392"/>
      <c r="F18392"/>
      <c r="G18392"/>
      <c r="H18392"/>
      <c r="J18392"/>
    </row>
    <row r="18393" spans="1:10" x14ac:dyDescent="0.25">
      <c r="A18393"/>
      <c r="C18393"/>
      <c r="D18393"/>
      <c r="E18393"/>
      <c r="F18393"/>
      <c r="G18393"/>
      <c r="H18393"/>
      <c r="J18393"/>
    </row>
    <row r="18394" spans="1:10" x14ac:dyDescent="0.25">
      <c r="A18394"/>
      <c r="C18394"/>
      <c r="D18394"/>
      <c r="E18394"/>
      <c r="F18394"/>
      <c r="G18394"/>
      <c r="H18394"/>
      <c r="J18394"/>
    </row>
    <row r="18395" spans="1:10" x14ac:dyDescent="0.25">
      <c r="A18395"/>
      <c r="C18395"/>
      <c r="D18395"/>
      <c r="E18395"/>
      <c r="F18395"/>
      <c r="G18395"/>
      <c r="H18395"/>
      <c r="J18395"/>
    </row>
    <row r="18396" spans="1:10" x14ac:dyDescent="0.25">
      <c r="A18396"/>
      <c r="C18396"/>
      <c r="D18396"/>
      <c r="E18396"/>
      <c r="F18396"/>
      <c r="G18396"/>
      <c r="H18396"/>
      <c r="J18396"/>
    </row>
    <row r="18397" spans="1:10" x14ac:dyDescent="0.25">
      <c r="A18397"/>
      <c r="C18397"/>
      <c r="D18397"/>
      <c r="E18397"/>
      <c r="F18397"/>
      <c r="G18397"/>
      <c r="H18397"/>
      <c r="J18397"/>
    </row>
    <row r="18398" spans="1:10" x14ac:dyDescent="0.25">
      <c r="A18398"/>
      <c r="C18398"/>
      <c r="D18398"/>
      <c r="E18398"/>
      <c r="F18398"/>
      <c r="G18398"/>
      <c r="H18398"/>
      <c r="J18398"/>
    </row>
    <row r="18399" spans="1:10" x14ac:dyDescent="0.25">
      <c r="A18399"/>
      <c r="C18399"/>
      <c r="D18399"/>
      <c r="E18399"/>
      <c r="F18399"/>
      <c r="G18399"/>
      <c r="H18399"/>
      <c r="J18399"/>
    </row>
    <row r="18400" spans="1:10" x14ac:dyDescent="0.25">
      <c r="A18400"/>
      <c r="C18400"/>
      <c r="D18400"/>
      <c r="E18400"/>
      <c r="F18400"/>
      <c r="G18400"/>
      <c r="H18400"/>
      <c r="J18400"/>
    </row>
    <row r="18401" spans="1:10" x14ac:dyDescent="0.25">
      <c r="A18401"/>
      <c r="C18401"/>
      <c r="D18401"/>
      <c r="E18401"/>
      <c r="F18401"/>
      <c r="G18401"/>
      <c r="H18401"/>
      <c r="J18401"/>
    </row>
    <row r="18402" spans="1:10" x14ac:dyDescent="0.25">
      <c r="A18402"/>
      <c r="C18402"/>
      <c r="D18402"/>
      <c r="E18402"/>
      <c r="F18402"/>
      <c r="G18402"/>
      <c r="H18402"/>
      <c r="J18402"/>
    </row>
    <row r="18403" spans="1:10" x14ac:dyDescent="0.25">
      <c r="A18403"/>
      <c r="C18403"/>
      <c r="D18403"/>
      <c r="E18403"/>
      <c r="F18403"/>
      <c r="G18403"/>
      <c r="H18403"/>
      <c r="J18403"/>
    </row>
    <row r="18404" spans="1:10" x14ac:dyDescent="0.25">
      <c r="A18404"/>
      <c r="C18404"/>
      <c r="D18404"/>
      <c r="E18404"/>
      <c r="F18404"/>
      <c r="G18404"/>
      <c r="H18404"/>
      <c r="J18404"/>
    </row>
    <row r="18405" spans="1:10" x14ac:dyDescent="0.25">
      <c r="A18405"/>
      <c r="C18405"/>
      <c r="D18405"/>
      <c r="E18405"/>
      <c r="F18405"/>
      <c r="G18405"/>
      <c r="H18405"/>
      <c r="J18405"/>
    </row>
    <row r="18406" spans="1:10" x14ac:dyDescent="0.25">
      <c r="A18406"/>
      <c r="C18406"/>
      <c r="D18406"/>
      <c r="E18406"/>
      <c r="F18406"/>
      <c r="G18406"/>
      <c r="H18406"/>
      <c r="J18406"/>
    </row>
    <row r="18407" spans="1:10" x14ac:dyDescent="0.25">
      <c r="A18407"/>
      <c r="C18407"/>
      <c r="D18407"/>
      <c r="E18407"/>
      <c r="F18407"/>
      <c r="G18407"/>
      <c r="H18407"/>
      <c r="J18407"/>
    </row>
    <row r="18408" spans="1:10" x14ac:dyDescent="0.25">
      <c r="A18408"/>
      <c r="C18408"/>
      <c r="D18408"/>
      <c r="E18408"/>
      <c r="F18408"/>
      <c r="G18408"/>
      <c r="H18408"/>
      <c r="J18408"/>
    </row>
    <row r="18409" spans="1:10" x14ac:dyDescent="0.25">
      <c r="A18409"/>
      <c r="C18409"/>
      <c r="D18409"/>
      <c r="E18409"/>
      <c r="F18409"/>
      <c r="G18409"/>
      <c r="H18409"/>
      <c r="J18409"/>
    </row>
    <row r="18410" spans="1:10" x14ac:dyDescent="0.25">
      <c r="A18410"/>
      <c r="C18410"/>
      <c r="D18410"/>
      <c r="E18410"/>
      <c r="F18410"/>
      <c r="G18410"/>
      <c r="H18410"/>
      <c r="J18410"/>
    </row>
    <row r="18411" spans="1:10" x14ac:dyDescent="0.25">
      <c r="A18411"/>
      <c r="C18411"/>
      <c r="D18411"/>
      <c r="E18411"/>
      <c r="F18411"/>
      <c r="G18411"/>
      <c r="H18411"/>
      <c r="J18411"/>
    </row>
    <row r="18412" spans="1:10" x14ac:dyDescent="0.25">
      <c r="A18412"/>
      <c r="C18412"/>
      <c r="D18412"/>
      <c r="E18412"/>
      <c r="F18412"/>
      <c r="G18412"/>
      <c r="H18412"/>
      <c r="J18412"/>
    </row>
    <row r="18413" spans="1:10" x14ac:dyDescent="0.25">
      <c r="A18413"/>
      <c r="C18413"/>
      <c r="D18413"/>
      <c r="E18413"/>
      <c r="F18413"/>
      <c r="G18413"/>
      <c r="H18413"/>
      <c r="J18413"/>
    </row>
    <row r="18414" spans="1:10" x14ac:dyDescent="0.25">
      <c r="A18414"/>
      <c r="C18414"/>
      <c r="D18414"/>
      <c r="E18414"/>
      <c r="F18414"/>
      <c r="G18414"/>
      <c r="H18414"/>
      <c r="J18414"/>
    </row>
    <row r="18415" spans="1:10" x14ac:dyDescent="0.25">
      <c r="A18415"/>
      <c r="C18415"/>
      <c r="D18415"/>
      <c r="E18415"/>
      <c r="F18415"/>
      <c r="G18415"/>
      <c r="H18415"/>
      <c r="J18415"/>
    </row>
    <row r="18416" spans="1:10" x14ac:dyDescent="0.25">
      <c r="A18416"/>
      <c r="C18416"/>
      <c r="D18416"/>
      <c r="E18416"/>
      <c r="F18416"/>
      <c r="G18416"/>
      <c r="H18416"/>
      <c r="J18416"/>
    </row>
    <row r="18417" spans="1:10" x14ac:dyDescent="0.25">
      <c r="A18417"/>
      <c r="C18417"/>
      <c r="D18417"/>
      <c r="E18417"/>
      <c r="F18417"/>
      <c r="G18417"/>
      <c r="H18417"/>
      <c r="J18417"/>
    </row>
    <row r="18418" spans="1:10" x14ac:dyDescent="0.25">
      <c r="A18418"/>
      <c r="C18418"/>
      <c r="D18418"/>
      <c r="E18418"/>
      <c r="F18418"/>
      <c r="G18418"/>
      <c r="H18418"/>
      <c r="J18418"/>
    </row>
    <row r="18419" spans="1:10" x14ac:dyDescent="0.25">
      <c r="A18419"/>
      <c r="C18419"/>
      <c r="D18419"/>
      <c r="E18419"/>
      <c r="F18419"/>
      <c r="G18419"/>
      <c r="H18419"/>
      <c r="J18419"/>
    </row>
    <row r="18420" spans="1:10" x14ac:dyDescent="0.25">
      <c r="A18420"/>
      <c r="C18420"/>
      <c r="D18420"/>
      <c r="E18420"/>
      <c r="F18420"/>
      <c r="G18420"/>
      <c r="H18420"/>
      <c r="J18420"/>
    </row>
    <row r="18421" spans="1:10" x14ac:dyDescent="0.25">
      <c r="A18421"/>
      <c r="C18421"/>
      <c r="D18421"/>
      <c r="E18421"/>
      <c r="F18421"/>
      <c r="G18421"/>
      <c r="H18421"/>
      <c r="J18421"/>
    </row>
    <row r="18422" spans="1:10" x14ac:dyDescent="0.25">
      <c r="A18422"/>
      <c r="C18422"/>
      <c r="D18422"/>
      <c r="E18422"/>
      <c r="F18422"/>
      <c r="G18422"/>
      <c r="H18422"/>
      <c r="J18422"/>
    </row>
    <row r="18423" spans="1:10" x14ac:dyDescent="0.25">
      <c r="A18423"/>
      <c r="C18423"/>
      <c r="D18423"/>
      <c r="E18423"/>
      <c r="F18423"/>
      <c r="G18423"/>
      <c r="H18423"/>
      <c r="J18423"/>
    </row>
    <row r="18424" spans="1:10" x14ac:dyDescent="0.25">
      <c r="A18424"/>
      <c r="C18424"/>
      <c r="D18424"/>
      <c r="E18424"/>
      <c r="F18424"/>
      <c r="G18424"/>
      <c r="H18424"/>
      <c r="J18424"/>
    </row>
    <row r="18425" spans="1:10" x14ac:dyDescent="0.25">
      <c r="A18425"/>
      <c r="C18425"/>
      <c r="D18425"/>
      <c r="E18425"/>
      <c r="F18425"/>
      <c r="G18425"/>
      <c r="H18425"/>
      <c r="J18425"/>
    </row>
    <row r="18426" spans="1:10" x14ac:dyDescent="0.25">
      <c r="A18426"/>
      <c r="C18426"/>
      <c r="D18426"/>
      <c r="E18426"/>
      <c r="F18426"/>
      <c r="G18426"/>
      <c r="H18426"/>
      <c r="J18426"/>
    </row>
    <row r="18427" spans="1:10" x14ac:dyDescent="0.25">
      <c r="A18427"/>
      <c r="C18427"/>
      <c r="D18427"/>
      <c r="E18427"/>
      <c r="F18427"/>
      <c r="G18427"/>
      <c r="H18427"/>
      <c r="J18427"/>
    </row>
    <row r="18428" spans="1:10" x14ac:dyDescent="0.25">
      <c r="A18428"/>
      <c r="C18428"/>
      <c r="D18428"/>
      <c r="E18428"/>
      <c r="F18428"/>
      <c r="G18428"/>
      <c r="H18428"/>
      <c r="J18428"/>
    </row>
    <row r="18429" spans="1:10" x14ac:dyDescent="0.25">
      <c r="A18429"/>
      <c r="C18429"/>
      <c r="D18429"/>
      <c r="E18429"/>
      <c r="F18429"/>
      <c r="G18429"/>
      <c r="H18429"/>
      <c r="J18429"/>
    </row>
    <row r="18430" spans="1:10" x14ac:dyDescent="0.25">
      <c r="A18430"/>
      <c r="C18430"/>
      <c r="D18430"/>
      <c r="E18430"/>
      <c r="F18430"/>
      <c r="G18430"/>
      <c r="H18430"/>
      <c r="J18430"/>
    </row>
    <row r="18431" spans="1:10" x14ac:dyDescent="0.25">
      <c r="A18431"/>
      <c r="C18431"/>
      <c r="D18431"/>
      <c r="E18431"/>
      <c r="F18431"/>
      <c r="G18431"/>
      <c r="H18431"/>
      <c r="J18431"/>
    </row>
    <row r="18432" spans="1:10" x14ac:dyDescent="0.25">
      <c r="A18432"/>
      <c r="C18432"/>
      <c r="D18432"/>
      <c r="E18432"/>
      <c r="F18432"/>
      <c r="G18432"/>
      <c r="H18432"/>
      <c r="J18432"/>
    </row>
    <row r="18433" spans="1:10" x14ac:dyDescent="0.25">
      <c r="A18433"/>
      <c r="C18433"/>
      <c r="D18433"/>
      <c r="E18433"/>
      <c r="F18433"/>
      <c r="G18433"/>
      <c r="H18433"/>
      <c r="J18433"/>
    </row>
    <row r="18434" spans="1:10" x14ac:dyDescent="0.25">
      <c r="A18434"/>
      <c r="C18434"/>
      <c r="D18434"/>
      <c r="E18434"/>
      <c r="F18434"/>
      <c r="G18434"/>
      <c r="H18434"/>
      <c r="J18434"/>
    </row>
    <row r="18435" spans="1:10" x14ac:dyDescent="0.25">
      <c r="A18435"/>
      <c r="C18435"/>
      <c r="D18435"/>
      <c r="E18435"/>
      <c r="F18435"/>
      <c r="G18435"/>
      <c r="H18435"/>
      <c r="J18435"/>
    </row>
    <row r="18436" spans="1:10" x14ac:dyDescent="0.25">
      <c r="A18436"/>
      <c r="C18436"/>
      <c r="D18436"/>
      <c r="E18436"/>
      <c r="F18436"/>
      <c r="G18436"/>
      <c r="H18436"/>
      <c r="J18436"/>
    </row>
    <row r="18437" spans="1:10" x14ac:dyDescent="0.25">
      <c r="A18437"/>
      <c r="C18437"/>
      <c r="D18437"/>
      <c r="E18437"/>
      <c r="F18437"/>
      <c r="G18437"/>
      <c r="H18437"/>
      <c r="J18437"/>
    </row>
    <row r="18438" spans="1:10" x14ac:dyDescent="0.25">
      <c r="A18438"/>
      <c r="C18438"/>
      <c r="D18438"/>
      <c r="E18438"/>
      <c r="F18438"/>
      <c r="G18438"/>
      <c r="H18438"/>
      <c r="J18438"/>
    </row>
    <row r="18439" spans="1:10" x14ac:dyDescent="0.25">
      <c r="A18439"/>
      <c r="C18439"/>
      <c r="D18439"/>
      <c r="E18439"/>
      <c r="F18439"/>
      <c r="G18439"/>
      <c r="H18439"/>
      <c r="J18439"/>
    </row>
    <row r="18440" spans="1:10" x14ac:dyDescent="0.25">
      <c r="A18440"/>
      <c r="C18440"/>
      <c r="D18440"/>
      <c r="E18440"/>
      <c r="F18440"/>
      <c r="G18440"/>
      <c r="H18440"/>
      <c r="J18440"/>
    </row>
    <row r="18441" spans="1:10" x14ac:dyDescent="0.25">
      <c r="A18441"/>
      <c r="C18441"/>
      <c r="D18441"/>
      <c r="E18441"/>
      <c r="F18441"/>
      <c r="G18441"/>
      <c r="H18441"/>
      <c r="J18441"/>
    </row>
    <row r="18442" spans="1:10" x14ac:dyDescent="0.25">
      <c r="A18442"/>
      <c r="C18442"/>
      <c r="D18442"/>
      <c r="E18442"/>
      <c r="F18442"/>
      <c r="G18442"/>
      <c r="H18442"/>
      <c r="J18442"/>
    </row>
    <row r="18443" spans="1:10" x14ac:dyDescent="0.25">
      <c r="A18443"/>
      <c r="C18443"/>
      <c r="D18443"/>
      <c r="E18443"/>
      <c r="F18443"/>
      <c r="G18443"/>
      <c r="H18443"/>
      <c r="J18443"/>
    </row>
    <row r="18444" spans="1:10" x14ac:dyDescent="0.25">
      <c r="A18444"/>
      <c r="C18444"/>
      <c r="D18444"/>
      <c r="E18444"/>
      <c r="F18444"/>
      <c r="G18444"/>
      <c r="H18444"/>
      <c r="J18444"/>
    </row>
    <row r="18445" spans="1:10" x14ac:dyDescent="0.25">
      <c r="A18445"/>
      <c r="C18445"/>
      <c r="D18445"/>
      <c r="E18445"/>
      <c r="F18445"/>
      <c r="G18445"/>
      <c r="H18445"/>
      <c r="J18445"/>
    </row>
    <row r="18446" spans="1:10" x14ac:dyDescent="0.25">
      <c r="A18446"/>
      <c r="C18446"/>
      <c r="D18446"/>
      <c r="E18446"/>
      <c r="F18446"/>
      <c r="G18446"/>
      <c r="H18446"/>
      <c r="J18446"/>
    </row>
    <row r="18447" spans="1:10" x14ac:dyDescent="0.25">
      <c r="A18447"/>
      <c r="C18447"/>
      <c r="D18447"/>
      <c r="E18447"/>
      <c r="F18447"/>
      <c r="G18447"/>
      <c r="H18447"/>
      <c r="J18447"/>
    </row>
    <row r="18448" spans="1:10" x14ac:dyDescent="0.25">
      <c r="A18448"/>
      <c r="C18448"/>
      <c r="D18448"/>
      <c r="E18448"/>
      <c r="F18448"/>
      <c r="G18448"/>
      <c r="H18448"/>
      <c r="J18448"/>
    </row>
    <row r="18449" spans="1:10" x14ac:dyDescent="0.25">
      <c r="A18449"/>
      <c r="C18449"/>
      <c r="D18449"/>
      <c r="E18449"/>
      <c r="F18449"/>
      <c r="G18449"/>
      <c r="H18449"/>
      <c r="J18449"/>
    </row>
    <row r="18450" spans="1:10" x14ac:dyDescent="0.25">
      <c r="A18450"/>
      <c r="C18450"/>
      <c r="D18450"/>
      <c r="E18450"/>
      <c r="F18450"/>
      <c r="G18450"/>
      <c r="H18450"/>
      <c r="J18450"/>
    </row>
    <row r="18451" spans="1:10" x14ac:dyDescent="0.25">
      <c r="A18451"/>
      <c r="C18451"/>
      <c r="D18451"/>
      <c r="E18451"/>
      <c r="F18451"/>
      <c r="G18451"/>
      <c r="H18451"/>
      <c r="J18451"/>
    </row>
    <row r="18452" spans="1:10" x14ac:dyDescent="0.25">
      <c r="A18452"/>
      <c r="C18452"/>
      <c r="D18452"/>
      <c r="E18452"/>
      <c r="F18452"/>
      <c r="G18452"/>
      <c r="H18452"/>
      <c r="J18452"/>
    </row>
    <row r="18453" spans="1:10" x14ac:dyDescent="0.25">
      <c r="A18453"/>
      <c r="C18453"/>
      <c r="D18453"/>
      <c r="E18453"/>
      <c r="F18453"/>
      <c r="G18453"/>
      <c r="H18453"/>
      <c r="J18453"/>
    </row>
    <row r="18454" spans="1:10" x14ac:dyDescent="0.25">
      <c r="A18454"/>
      <c r="C18454"/>
      <c r="D18454"/>
      <c r="E18454"/>
      <c r="F18454"/>
      <c r="G18454"/>
      <c r="H18454"/>
      <c r="J18454"/>
    </row>
    <row r="18455" spans="1:10" x14ac:dyDescent="0.25">
      <c r="A18455"/>
      <c r="C18455"/>
      <c r="D18455"/>
      <c r="E18455"/>
      <c r="F18455"/>
      <c r="G18455"/>
      <c r="H18455"/>
      <c r="J18455"/>
    </row>
    <row r="18456" spans="1:10" x14ac:dyDescent="0.25">
      <c r="A18456"/>
      <c r="C18456"/>
      <c r="D18456"/>
      <c r="E18456"/>
      <c r="F18456"/>
      <c r="G18456"/>
      <c r="H18456"/>
      <c r="J18456"/>
    </row>
    <row r="18457" spans="1:10" x14ac:dyDescent="0.25">
      <c r="A18457"/>
      <c r="C18457"/>
      <c r="D18457"/>
      <c r="E18457"/>
      <c r="F18457"/>
      <c r="G18457"/>
      <c r="H18457"/>
      <c r="J18457"/>
    </row>
    <row r="18458" spans="1:10" x14ac:dyDescent="0.25">
      <c r="A18458"/>
      <c r="C18458"/>
      <c r="D18458"/>
      <c r="E18458"/>
      <c r="F18458"/>
      <c r="G18458"/>
      <c r="H18458"/>
      <c r="J18458"/>
    </row>
    <row r="18459" spans="1:10" x14ac:dyDescent="0.25">
      <c r="A18459"/>
      <c r="C18459"/>
      <c r="D18459"/>
      <c r="E18459"/>
      <c r="F18459"/>
      <c r="G18459"/>
      <c r="H18459"/>
      <c r="J18459"/>
    </row>
    <row r="18460" spans="1:10" x14ac:dyDescent="0.25">
      <c r="A18460"/>
      <c r="C18460"/>
      <c r="D18460"/>
      <c r="E18460"/>
      <c r="F18460"/>
      <c r="G18460"/>
      <c r="H18460"/>
      <c r="J18460"/>
    </row>
    <row r="18461" spans="1:10" x14ac:dyDescent="0.25">
      <c r="A18461"/>
      <c r="C18461"/>
      <c r="D18461"/>
      <c r="E18461"/>
      <c r="F18461"/>
      <c r="G18461"/>
      <c r="H18461"/>
      <c r="J18461"/>
    </row>
    <row r="18462" spans="1:10" x14ac:dyDescent="0.25">
      <c r="A18462"/>
      <c r="C18462"/>
      <c r="D18462"/>
      <c r="E18462"/>
      <c r="F18462"/>
      <c r="G18462"/>
      <c r="H18462"/>
      <c r="J18462"/>
    </row>
    <row r="18463" spans="1:10" x14ac:dyDescent="0.25">
      <c r="A18463"/>
      <c r="C18463"/>
      <c r="D18463"/>
      <c r="E18463"/>
      <c r="F18463"/>
      <c r="G18463"/>
      <c r="H18463"/>
      <c r="J18463"/>
    </row>
    <row r="18464" spans="1:10" x14ac:dyDescent="0.25">
      <c r="A18464"/>
      <c r="C18464"/>
      <c r="D18464"/>
      <c r="E18464"/>
      <c r="F18464"/>
      <c r="G18464"/>
      <c r="H18464"/>
      <c r="J18464"/>
    </row>
    <row r="18465" spans="1:10" x14ac:dyDescent="0.25">
      <c r="A18465"/>
      <c r="C18465"/>
      <c r="D18465"/>
      <c r="E18465"/>
      <c r="F18465"/>
      <c r="G18465"/>
      <c r="H18465"/>
      <c r="J18465"/>
    </row>
    <row r="18466" spans="1:10" x14ac:dyDescent="0.25">
      <c r="A18466"/>
      <c r="C18466"/>
      <c r="D18466"/>
      <c r="E18466"/>
      <c r="F18466"/>
      <c r="G18466"/>
      <c r="H18466"/>
      <c r="J18466"/>
    </row>
    <row r="18467" spans="1:10" x14ac:dyDescent="0.25">
      <c r="A18467"/>
      <c r="C18467"/>
      <c r="D18467"/>
      <c r="E18467"/>
      <c r="F18467"/>
      <c r="G18467"/>
      <c r="H18467"/>
      <c r="J18467"/>
    </row>
    <row r="18468" spans="1:10" x14ac:dyDescent="0.25">
      <c r="A18468"/>
      <c r="C18468"/>
      <c r="D18468"/>
      <c r="E18468"/>
      <c r="F18468"/>
      <c r="G18468"/>
      <c r="H18468"/>
      <c r="J18468"/>
    </row>
    <row r="18469" spans="1:10" x14ac:dyDescent="0.25">
      <c r="A18469"/>
      <c r="C18469"/>
      <c r="D18469"/>
      <c r="E18469"/>
      <c r="F18469"/>
      <c r="G18469"/>
      <c r="H18469"/>
      <c r="J18469"/>
    </row>
    <row r="18470" spans="1:10" x14ac:dyDescent="0.25">
      <c r="A18470"/>
      <c r="C18470"/>
      <c r="D18470"/>
      <c r="E18470"/>
      <c r="F18470"/>
      <c r="G18470"/>
      <c r="H18470"/>
      <c r="J18470"/>
    </row>
    <row r="18471" spans="1:10" x14ac:dyDescent="0.25">
      <c r="A18471"/>
      <c r="C18471"/>
      <c r="D18471"/>
      <c r="E18471"/>
      <c r="F18471"/>
      <c r="G18471"/>
      <c r="H18471"/>
      <c r="J18471"/>
    </row>
    <row r="18472" spans="1:10" x14ac:dyDescent="0.25">
      <c r="A18472"/>
      <c r="C18472"/>
      <c r="D18472"/>
      <c r="E18472"/>
      <c r="F18472"/>
      <c r="G18472"/>
      <c r="H18472"/>
      <c r="J18472"/>
    </row>
    <row r="18473" spans="1:10" x14ac:dyDescent="0.25">
      <c r="A18473"/>
      <c r="C18473"/>
      <c r="D18473"/>
      <c r="E18473"/>
      <c r="F18473"/>
      <c r="G18473"/>
      <c r="H18473"/>
      <c r="J18473"/>
    </row>
    <row r="18474" spans="1:10" x14ac:dyDescent="0.25">
      <c r="A18474"/>
      <c r="C18474"/>
      <c r="D18474"/>
      <c r="E18474"/>
      <c r="F18474"/>
      <c r="G18474"/>
      <c r="H18474"/>
      <c r="J18474"/>
    </row>
    <row r="18475" spans="1:10" x14ac:dyDescent="0.25">
      <c r="A18475"/>
      <c r="C18475"/>
      <c r="D18475"/>
      <c r="E18475"/>
      <c r="F18475"/>
      <c r="G18475"/>
      <c r="H18475"/>
      <c r="J18475"/>
    </row>
    <row r="18476" spans="1:10" x14ac:dyDescent="0.25">
      <c r="A18476"/>
      <c r="C18476"/>
      <c r="D18476"/>
      <c r="E18476"/>
      <c r="F18476"/>
      <c r="G18476"/>
      <c r="H18476"/>
      <c r="J18476"/>
    </row>
    <row r="18477" spans="1:10" x14ac:dyDescent="0.25">
      <c r="A18477"/>
      <c r="C18477"/>
      <c r="D18477"/>
      <c r="E18477"/>
      <c r="F18477"/>
      <c r="G18477"/>
      <c r="H18477"/>
      <c r="J18477"/>
    </row>
    <row r="18478" spans="1:10" x14ac:dyDescent="0.25">
      <c r="A18478"/>
      <c r="C18478"/>
      <c r="D18478"/>
      <c r="E18478"/>
      <c r="F18478"/>
      <c r="G18478"/>
      <c r="H18478"/>
      <c r="J18478"/>
    </row>
    <row r="18479" spans="1:10" x14ac:dyDescent="0.25">
      <c r="A18479"/>
      <c r="C18479"/>
      <c r="D18479"/>
      <c r="E18479"/>
      <c r="F18479"/>
      <c r="G18479"/>
      <c r="H18479"/>
      <c r="J18479"/>
    </row>
    <row r="18480" spans="1:10" x14ac:dyDescent="0.25">
      <c r="A18480"/>
      <c r="C18480"/>
      <c r="D18480"/>
      <c r="E18480"/>
      <c r="F18480"/>
      <c r="G18480"/>
      <c r="H18480"/>
      <c r="J18480"/>
    </row>
    <row r="18481" spans="1:10" x14ac:dyDescent="0.25">
      <c r="A18481"/>
      <c r="C18481"/>
      <c r="D18481"/>
      <c r="E18481"/>
      <c r="F18481"/>
      <c r="G18481"/>
      <c r="H18481"/>
      <c r="J18481"/>
    </row>
    <row r="18482" spans="1:10" x14ac:dyDescent="0.25">
      <c r="A18482"/>
      <c r="C18482"/>
      <c r="D18482"/>
      <c r="E18482"/>
      <c r="F18482"/>
      <c r="G18482"/>
      <c r="H18482"/>
      <c r="J18482"/>
    </row>
    <row r="18483" spans="1:10" x14ac:dyDescent="0.25">
      <c r="A18483"/>
      <c r="C18483"/>
      <c r="D18483"/>
      <c r="E18483"/>
      <c r="F18483"/>
      <c r="G18483"/>
      <c r="H18483"/>
      <c r="J18483"/>
    </row>
    <row r="18484" spans="1:10" x14ac:dyDescent="0.25">
      <c r="A18484"/>
      <c r="C18484"/>
      <c r="D18484"/>
      <c r="E18484"/>
      <c r="F18484"/>
      <c r="G18484"/>
      <c r="H18484"/>
      <c r="J18484"/>
    </row>
    <row r="18485" spans="1:10" x14ac:dyDescent="0.25">
      <c r="A18485"/>
      <c r="C18485"/>
      <c r="D18485"/>
      <c r="E18485"/>
      <c r="F18485"/>
      <c r="G18485"/>
      <c r="H18485"/>
      <c r="J18485"/>
    </row>
    <row r="18486" spans="1:10" x14ac:dyDescent="0.25">
      <c r="A18486"/>
      <c r="C18486"/>
      <c r="D18486"/>
      <c r="E18486"/>
      <c r="F18486"/>
      <c r="G18486"/>
      <c r="H18486"/>
      <c r="J18486"/>
    </row>
    <row r="18487" spans="1:10" x14ac:dyDescent="0.25">
      <c r="A18487"/>
      <c r="C18487"/>
      <c r="D18487"/>
      <c r="E18487"/>
      <c r="F18487"/>
      <c r="G18487"/>
      <c r="H18487"/>
      <c r="J18487"/>
    </row>
    <row r="18488" spans="1:10" x14ac:dyDescent="0.25">
      <c r="A18488"/>
      <c r="C18488"/>
      <c r="D18488"/>
      <c r="E18488"/>
      <c r="F18488"/>
      <c r="G18488"/>
      <c r="H18488"/>
      <c r="J18488"/>
    </row>
    <row r="18489" spans="1:10" x14ac:dyDescent="0.25">
      <c r="A18489"/>
      <c r="C18489"/>
      <c r="D18489"/>
      <c r="E18489"/>
      <c r="F18489"/>
      <c r="G18489"/>
      <c r="H18489"/>
      <c r="J18489"/>
    </row>
    <row r="18490" spans="1:10" x14ac:dyDescent="0.25">
      <c r="A18490"/>
      <c r="C18490"/>
      <c r="D18490"/>
      <c r="E18490"/>
      <c r="F18490"/>
      <c r="G18490"/>
      <c r="H18490"/>
      <c r="J18490"/>
    </row>
    <row r="18491" spans="1:10" x14ac:dyDescent="0.25">
      <c r="A18491"/>
      <c r="C18491"/>
      <c r="D18491"/>
      <c r="E18491"/>
      <c r="F18491"/>
      <c r="G18491"/>
      <c r="H18491"/>
      <c r="J18491"/>
    </row>
    <row r="18492" spans="1:10" x14ac:dyDescent="0.25">
      <c r="A18492"/>
      <c r="C18492"/>
      <c r="D18492"/>
      <c r="E18492"/>
      <c r="F18492"/>
      <c r="G18492"/>
      <c r="H18492"/>
      <c r="J18492"/>
    </row>
    <row r="18493" spans="1:10" x14ac:dyDescent="0.25">
      <c r="A18493"/>
      <c r="C18493"/>
      <c r="D18493"/>
      <c r="E18493"/>
      <c r="F18493"/>
      <c r="G18493"/>
      <c r="H18493"/>
      <c r="J18493"/>
    </row>
    <row r="18494" spans="1:10" x14ac:dyDescent="0.25">
      <c r="A18494"/>
      <c r="C18494"/>
      <c r="D18494"/>
      <c r="E18494"/>
      <c r="F18494"/>
      <c r="G18494"/>
      <c r="H18494"/>
      <c r="J18494"/>
    </row>
    <row r="18495" spans="1:10" x14ac:dyDescent="0.25">
      <c r="A18495"/>
      <c r="C18495"/>
      <c r="D18495"/>
      <c r="E18495"/>
      <c r="F18495"/>
      <c r="G18495"/>
      <c r="H18495"/>
      <c r="J18495"/>
    </row>
    <row r="18496" spans="1:10" x14ac:dyDescent="0.25">
      <c r="A18496"/>
      <c r="C18496"/>
      <c r="D18496"/>
      <c r="E18496"/>
      <c r="F18496"/>
      <c r="G18496"/>
      <c r="H18496"/>
      <c r="J18496"/>
    </row>
    <row r="18497" spans="1:10" x14ac:dyDescent="0.25">
      <c r="A18497"/>
      <c r="C18497"/>
      <c r="D18497"/>
      <c r="E18497"/>
      <c r="F18497"/>
      <c r="G18497"/>
      <c r="H18497"/>
      <c r="J18497"/>
    </row>
    <row r="18498" spans="1:10" x14ac:dyDescent="0.25">
      <c r="A18498"/>
      <c r="C18498"/>
      <c r="D18498"/>
      <c r="E18498"/>
      <c r="F18498"/>
      <c r="G18498"/>
      <c r="H18498"/>
      <c r="J18498"/>
    </row>
    <row r="18499" spans="1:10" x14ac:dyDescent="0.25">
      <c r="A18499"/>
      <c r="C18499"/>
      <c r="D18499"/>
      <c r="E18499"/>
      <c r="F18499"/>
      <c r="G18499"/>
      <c r="H18499"/>
      <c r="J18499"/>
    </row>
    <row r="18500" spans="1:10" x14ac:dyDescent="0.25">
      <c r="A18500"/>
      <c r="C18500"/>
      <c r="D18500"/>
      <c r="E18500"/>
      <c r="F18500"/>
      <c r="G18500"/>
      <c r="H18500"/>
      <c r="J18500"/>
    </row>
    <row r="18501" spans="1:10" x14ac:dyDescent="0.25">
      <c r="A18501"/>
      <c r="C18501"/>
      <c r="D18501"/>
      <c r="E18501"/>
      <c r="F18501"/>
      <c r="G18501"/>
      <c r="H18501"/>
      <c r="J18501"/>
    </row>
    <row r="18502" spans="1:10" x14ac:dyDescent="0.25">
      <c r="A18502"/>
      <c r="C18502"/>
      <c r="D18502"/>
      <c r="E18502"/>
      <c r="F18502"/>
      <c r="G18502"/>
      <c r="H18502"/>
      <c r="J18502"/>
    </row>
    <row r="18503" spans="1:10" x14ac:dyDescent="0.25">
      <c r="A18503"/>
      <c r="C18503"/>
      <c r="D18503"/>
      <c r="E18503"/>
      <c r="F18503"/>
      <c r="G18503"/>
      <c r="H18503"/>
      <c r="J18503"/>
    </row>
    <row r="18504" spans="1:10" x14ac:dyDescent="0.25">
      <c r="A18504"/>
      <c r="C18504"/>
      <c r="D18504"/>
      <c r="E18504"/>
      <c r="F18504"/>
      <c r="G18504"/>
      <c r="H18504"/>
      <c r="J18504"/>
    </row>
    <row r="18505" spans="1:10" x14ac:dyDescent="0.25">
      <c r="A18505"/>
      <c r="C18505"/>
      <c r="D18505"/>
      <c r="E18505"/>
      <c r="F18505"/>
      <c r="G18505"/>
      <c r="H18505"/>
      <c r="J18505"/>
    </row>
    <row r="18506" spans="1:10" x14ac:dyDescent="0.25">
      <c r="A18506"/>
      <c r="C18506"/>
      <c r="D18506"/>
      <c r="E18506"/>
      <c r="F18506"/>
      <c r="G18506"/>
      <c r="H18506"/>
      <c r="J18506"/>
    </row>
    <row r="18507" spans="1:10" x14ac:dyDescent="0.25">
      <c r="A18507"/>
      <c r="C18507"/>
      <c r="D18507"/>
      <c r="E18507"/>
      <c r="F18507"/>
      <c r="G18507"/>
      <c r="H18507"/>
      <c r="J18507"/>
    </row>
    <row r="18508" spans="1:10" x14ac:dyDescent="0.25">
      <c r="A18508"/>
      <c r="C18508"/>
      <c r="D18508"/>
      <c r="E18508"/>
      <c r="F18508"/>
      <c r="G18508"/>
      <c r="H18508"/>
      <c r="J18508"/>
    </row>
    <row r="18509" spans="1:10" x14ac:dyDescent="0.25">
      <c r="A18509"/>
      <c r="C18509"/>
      <c r="D18509"/>
      <c r="E18509"/>
      <c r="F18509"/>
      <c r="G18509"/>
      <c r="H18509"/>
      <c r="J18509"/>
    </row>
    <row r="18510" spans="1:10" x14ac:dyDescent="0.25">
      <c r="A18510"/>
      <c r="C18510"/>
      <c r="D18510"/>
      <c r="E18510"/>
      <c r="F18510"/>
      <c r="G18510"/>
      <c r="H18510"/>
      <c r="J18510"/>
    </row>
    <row r="18511" spans="1:10" x14ac:dyDescent="0.25">
      <c r="A18511"/>
      <c r="C18511"/>
      <c r="D18511"/>
      <c r="E18511"/>
      <c r="F18511"/>
      <c r="G18511"/>
      <c r="H18511"/>
      <c r="J18511"/>
    </row>
    <row r="18512" spans="1:10" x14ac:dyDescent="0.25">
      <c r="A18512"/>
      <c r="C18512"/>
      <c r="D18512"/>
      <c r="E18512"/>
      <c r="F18512"/>
      <c r="G18512"/>
      <c r="H18512"/>
      <c r="J18512"/>
    </row>
    <row r="18513" spans="1:10" x14ac:dyDescent="0.25">
      <c r="A18513"/>
      <c r="C18513"/>
      <c r="D18513"/>
      <c r="E18513"/>
      <c r="F18513"/>
      <c r="G18513"/>
      <c r="H18513"/>
      <c r="J18513"/>
    </row>
    <row r="18514" spans="1:10" x14ac:dyDescent="0.25">
      <c r="A18514"/>
      <c r="C18514"/>
      <c r="D18514"/>
      <c r="E18514"/>
      <c r="F18514"/>
      <c r="G18514"/>
      <c r="H18514"/>
      <c r="J18514"/>
    </row>
    <row r="18515" spans="1:10" x14ac:dyDescent="0.25">
      <c r="A18515"/>
      <c r="C18515"/>
      <c r="D18515"/>
      <c r="E18515"/>
      <c r="F18515"/>
      <c r="G18515"/>
      <c r="H18515"/>
      <c r="J18515"/>
    </row>
    <row r="18516" spans="1:10" x14ac:dyDescent="0.25">
      <c r="A18516"/>
      <c r="C18516"/>
      <c r="D18516"/>
      <c r="E18516"/>
      <c r="F18516"/>
      <c r="G18516"/>
      <c r="H18516"/>
      <c r="J18516"/>
    </row>
    <row r="18517" spans="1:10" x14ac:dyDescent="0.25">
      <c r="A18517"/>
      <c r="C18517"/>
      <c r="D18517"/>
      <c r="E18517"/>
      <c r="F18517"/>
      <c r="G18517"/>
      <c r="H18517"/>
      <c r="J18517"/>
    </row>
    <row r="18518" spans="1:10" x14ac:dyDescent="0.25">
      <c r="A18518"/>
      <c r="C18518"/>
      <c r="D18518"/>
      <c r="E18518"/>
      <c r="F18518"/>
      <c r="G18518"/>
      <c r="H18518"/>
      <c r="J18518"/>
    </row>
    <row r="18519" spans="1:10" x14ac:dyDescent="0.25">
      <c r="A18519"/>
      <c r="C18519"/>
      <c r="D18519"/>
      <c r="E18519"/>
      <c r="F18519"/>
      <c r="G18519"/>
      <c r="H18519"/>
      <c r="J18519"/>
    </row>
    <row r="18520" spans="1:10" x14ac:dyDescent="0.25">
      <c r="A18520"/>
      <c r="C18520"/>
      <c r="D18520"/>
      <c r="E18520"/>
      <c r="F18520"/>
      <c r="G18520"/>
      <c r="H18520"/>
      <c r="J18520"/>
    </row>
    <row r="18521" spans="1:10" x14ac:dyDescent="0.25">
      <c r="A18521"/>
      <c r="C18521"/>
      <c r="D18521"/>
      <c r="E18521"/>
      <c r="F18521"/>
      <c r="G18521"/>
      <c r="H18521"/>
      <c r="J18521"/>
    </row>
    <row r="18522" spans="1:10" x14ac:dyDescent="0.25">
      <c r="A18522"/>
      <c r="C18522"/>
      <c r="D18522"/>
      <c r="E18522"/>
      <c r="F18522"/>
      <c r="G18522"/>
      <c r="H18522"/>
      <c r="J18522"/>
    </row>
    <row r="18523" spans="1:10" x14ac:dyDescent="0.25">
      <c r="A18523"/>
      <c r="C18523"/>
      <c r="D18523"/>
      <c r="E18523"/>
      <c r="F18523"/>
      <c r="G18523"/>
      <c r="H18523"/>
      <c r="J18523"/>
    </row>
    <row r="18524" spans="1:10" x14ac:dyDescent="0.25">
      <c r="A18524"/>
      <c r="C18524"/>
      <c r="D18524"/>
      <c r="E18524"/>
      <c r="F18524"/>
      <c r="G18524"/>
      <c r="H18524"/>
      <c r="J18524"/>
    </row>
    <row r="18525" spans="1:10" x14ac:dyDescent="0.25">
      <c r="A18525"/>
      <c r="C18525"/>
      <c r="D18525"/>
      <c r="E18525"/>
      <c r="F18525"/>
      <c r="G18525"/>
      <c r="H18525"/>
      <c r="J18525"/>
    </row>
    <row r="18526" spans="1:10" x14ac:dyDescent="0.25">
      <c r="A18526"/>
      <c r="C18526"/>
      <c r="D18526"/>
      <c r="E18526"/>
      <c r="F18526"/>
      <c r="G18526"/>
      <c r="H18526"/>
      <c r="J18526"/>
    </row>
    <row r="18527" spans="1:10" x14ac:dyDescent="0.25">
      <c r="A18527"/>
      <c r="C18527"/>
      <c r="D18527"/>
      <c r="E18527"/>
      <c r="F18527"/>
      <c r="G18527"/>
      <c r="H18527"/>
      <c r="J18527"/>
    </row>
    <row r="18528" spans="1:10" x14ac:dyDescent="0.25">
      <c r="A18528"/>
      <c r="C18528"/>
      <c r="D18528"/>
      <c r="E18528"/>
      <c r="F18528"/>
      <c r="G18528"/>
      <c r="H18528"/>
      <c r="J18528"/>
    </row>
    <row r="18529" spans="1:10" x14ac:dyDescent="0.25">
      <c r="A18529"/>
      <c r="C18529"/>
      <c r="D18529"/>
      <c r="E18529"/>
      <c r="F18529"/>
      <c r="G18529"/>
      <c r="H18529"/>
      <c r="J18529"/>
    </row>
    <row r="18530" spans="1:10" x14ac:dyDescent="0.25">
      <c r="A18530"/>
      <c r="C18530"/>
      <c r="D18530"/>
      <c r="E18530"/>
      <c r="F18530"/>
      <c r="G18530"/>
      <c r="H18530"/>
      <c r="J18530"/>
    </row>
    <row r="18531" spans="1:10" x14ac:dyDescent="0.25">
      <c r="A18531"/>
      <c r="C18531"/>
      <c r="D18531"/>
      <c r="E18531"/>
      <c r="F18531"/>
      <c r="G18531"/>
      <c r="H18531"/>
      <c r="J18531"/>
    </row>
    <row r="18532" spans="1:10" x14ac:dyDescent="0.25">
      <c r="A18532"/>
      <c r="C18532"/>
      <c r="D18532"/>
      <c r="E18532"/>
      <c r="F18532"/>
      <c r="G18532"/>
      <c r="H18532"/>
      <c r="J18532"/>
    </row>
    <row r="18533" spans="1:10" x14ac:dyDescent="0.25">
      <c r="A18533"/>
      <c r="C18533"/>
      <c r="D18533"/>
      <c r="E18533"/>
      <c r="F18533"/>
      <c r="G18533"/>
      <c r="H18533"/>
      <c r="J18533"/>
    </row>
    <row r="18534" spans="1:10" x14ac:dyDescent="0.25">
      <c r="A18534"/>
      <c r="C18534"/>
      <c r="D18534"/>
      <c r="E18534"/>
      <c r="F18534"/>
      <c r="G18534"/>
      <c r="H18534"/>
      <c r="J18534"/>
    </row>
    <row r="18535" spans="1:10" x14ac:dyDescent="0.25">
      <c r="A18535"/>
      <c r="C18535"/>
      <c r="D18535"/>
      <c r="E18535"/>
      <c r="F18535"/>
      <c r="G18535"/>
      <c r="H18535"/>
      <c r="J18535"/>
    </row>
    <row r="18536" spans="1:10" x14ac:dyDescent="0.25">
      <c r="A18536"/>
      <c r="C18536"/>
      <c r="D18536"/>
      <c r="E18536"/>
      <c r="F18536"/>
      <c r="G18536"/>
      <c r="H18536"/>
      <c r="J18536"/>
    </row>
    <row r="18537" spans="1:10" x14ac:dyDescent="0.25">
      <c r="A18537"/>
      <c r="C18537"/>
      <c r="D18537"/>
      <c r="E18537"/>
      <c r="F18537"/>
      <c r="G18537"/>
      <c r="H18537"/>
      <c r="J18537"/>
    </row>
    <row r="18538" spans="1:10" x14ac:dyDescent="0.25">
      <c r="A18538"/>
      <c r="C18538"/>
      <c r="D18538"/>
      <c r="E18538"/>
      <c r="F18538"/>
      <c r="G18538"/>
      <c r="H18538"/>
      <c r="J18538"/>
    </row>
    <row r="18539" spans="1:10" x14ac:dyDescent="0.25">
      <c r="A18539"/>
      <c r="C18539"/>
      <c r="D18539"/>
      <c r="E18539"/>
      <c r="F18539"/>
      <c r="G18539"/>
      <c r="H18539"/>
      <c r="J18539"/>
    </row>
    <row r="18540" spans="1:10" x14ac:dyDescent="0.25">
      <c r="A18540"/>
      <c r="C18540"/>
      <c r="D18540"/>
      <c r="E18540"/>
      <c r="F18540"/>
      <c r="G18540"/>
      <c r="H18540"/>
      <c r="J18540"/>
    </row>
    <row r="18541" spans="1:10" x14ac:dyDescent="0.25">
      <c r="A18541"/>
      <c r="C18541"/>
      <c r="D18541"/>
      <c r="E18541"/>
      <c r="F18541"/>
      <c r="G18541"/>
      <c r="H18541"/>
      <c r="J18541"/>
    </row>
    <row r="18542" spans="1:10" x14ac:dyDescent="0.25">
      <c r="A18542"/>
      <c r="C18542"/>
      <c r="D18542"/>
      <c r="E18542"/>
      <c r="F18542"/>
      <c r="G18542"/>
      <c r="H18542"/>
      <c r="J18542"/>
    </row>
    <row r="18543" spans="1:10" x14ac:dyDescent="0.25">
      <c r="A18543"/>
      <c r="C18543"/>
      <c r="D18543"/>
      <c r="E18543"/>
      <c r="F18543"/>
      <c r="G18543"/>
      <c r="H18543"/>
      <c r="J18543"/>
    </row>
    <row r="18544" spans="1:10" x14ac:dyDescent="0.25">
      <c r="A18544"/>
      <c r="C18544"/>
      <c r="D18544"/>
      <c r="E18544"/>
      <c r="F18544"/>
      <c r="G18544"/>
      <c r="H18544"/>
      <c r="J18544"/>
    </row>
    <row r="18545" spans="1:10" x14ac:dyDescent="0.25">
      <c r="A18545"/>
      <c r="C18545"/>
      <c r="D18545"/>
      <c r="E18545"/>
      <c r="F18545"/>
      <c r="G18545"/>
      <c r="H18545"/>
      <c r="J18545"/>
    </row>
    <row r="18546" spans="1:10" x14ac:dyDescent="0.25">
      <c r="A18546"/>
      <c r="C18546"/>
      <c r="D18546"/>
      <c r="E18546"/>
      <c r="F18546"/>
      <c r="G18546"/>
      <c r="H18546"/>
      <c r="J18546"/>
    </row>
    <row r="18547" spans="1:10" x14ac:dyDescent="0.25">
      <c r="A18547"/>
      <c r="C18547"/>
      <c r="D18547"/>
      <c r="E18547"/>
      <c r="F18547"/>
      <c r="G18547"/>
      <c r="H18547"/>
      <c r="J18547"/>
    </row>
    <row r="18548" spans="1:10" x14ac:dyDescent="0.25">
      <c r="A18548"/>
      <c r="C18548"/>
      <c r="D18548"/>
      <c r="E18548"/>
      <c r="F18548"/>
      <c r="G18548"/>
      <c r="H18548"/>
      <c r="J18548"/>
    </row>
    <row r="18549" spans="1:10" x14ac:dyDescent="0.25">
      <c r="A18549"/>
      <c r="C18549"/>
      <c r="D18549"/>
      <c r="E18549"/>
      <c r="F18549"/>
      <c r="G18549"/>
      <c r="H18549"/>
      <c r="J18549"/>
    </row>
    <row r="18550" spans="1:10" x14ac:dyDescent="0.25">
      <c r="A18550"/>
      <c r="C18550"/>
      <c r="D18550"/>
      <c r="E18550"/>
      <c r="F18550"/>
      <c r="G18550"/>
      <c r="H18550"/>
      <c r="J18550"/>
    </row>
    <row r="18551" spans="1:10" x14ac:dyDescent="0.25">
      <c r="A18551"/>
      <c r="C18551"/>
      <c r="D18551"/>
      <c r="E18551"/>
      <c r="F18551"/>
      <c r="G18551"/>
      <c r="H18551"/>
      <c r="J18551"/>
    </row>
    <row r="18552" spans="1:10" x14ac:dyDescent="0.25">
      <c r="A18552"/>
      <c r="C18552"/>
      <c r="D18552"/>
      <c r="E18552"/>
      <c r="F18552"/>
      <c r="G18552"/>
      <c r="H18552"/>
      <c r="J18552"/>
    </row>
    <row r="18553" spans="1:10" x14ac:dyDescent="0.25">
      <c r="A18553"/>
      <c r="C18553"/>
      <c r="D18553"/>
      <c r="E18553"/>
      <c r="F18553"/>
      <c r="G18553"/>
      <c r="H18553"/>
      <c r="J18553"/>
    </row>
    <row r="18554" spans="1:10" x14ac:dyDescent="0.25">
      <c r="A18554"/>
      <c r="C18554"/>
      <c r="D18554"/>
      <c r="E18554"/>
      <c r="F18554"/>
      <c r="G18554"/>
      <c r="H18554"/>
      <c r="J18554"/>
    </row>
    <row r="18555" spans="1:10" x14ac:dyDescent="0.25">
      <c r="A18555"/>
      <c r="C18555"/>
      <c r="D18555"/>
      <c r="E18555"/>
      <c r="F18555"/>
      <c r="G18555"/>
      <c r="H18555"/>
      <c r="J18555"/>
    </row>
    <row r="18556" spans="1:10" x14ac:dyDescent="0.25">
      <c r="A18556"/>
      <c r="C18556"/>
      <c r="D18556"/>
      <c r="E18556"/>
      <c r="F18556"/>
      <c r="G18556"/>
      <c r="H18556"/>
      <c r="J18556"/>
    </row>
    <row r="18557" spans="1:10" x14ac:dyDescent="0.25">
      <c r="A18557"/>
      <c r="C18557"/>
      <c r="D18557"/>
      <c r="E18557"/>
      <c r="F18557"/>
      <c r="G18557"/>
      <c r="H18557"/>
      <c r="J18557"/>
    </row>
    <row r="18558" spans="1:10" x14ac:dyDescent="0.25">
      <c r="A18558"/>
      <c r="C18558"/>
      <c r="D18558"/>
      <c r="E18558"/>
      <c r="F18558"/>
      <c r="G18558"/>
      <c r="H18558"/>
      <c r="J18558"/>
    </row>
    <row r="18559" spans="1:10" x14ac:dyDescent="0.25">
      <c r="A18559"/>
      <c r="C18559"/>
      <c r="D18559"/>
      <c r="E18559"/>
      <c r="F18559"/>
      <c r="G18559"/>
      <c r="H18559"/>
      <c r="J18559"/>
    </row>
    <row r="18560" spans="1:10" x14ac:dyDescent="0.25">
      <c r="A18560"/>
      <c r="C18560"/>
      <c r="D18560"/>
      <c r="E18560"/>
      <c r="F18560"/>
      <c r="G18560"/>
      <c r="H18560"/>
      <c r="J18560"/>
    </row>
    <row r="18561" spans="1:10" x14ac:dyDescent="0.25">
      <c r="A18561"/>
      <c r="C18561"/>
      <c r="D18561"/>
      <c r="E18561"/>
      <c r="F18561"/>
      <c r="G18561"/>
      <c r="H18561"/>
      <c r="J18561"/>
    </row>
    <row r="18562" spans="1:10" x14ac:dyDescent="0.25">
      <c r="A18562"/>
      <c r="C18562"/>
      <c r="D18562"/>
      <c r="E18562"/>
      <c r="F18562"/>
      <c r="G18562"/>
      <c r="H18562"/>
      <c r="J18562"/>
    </row>
    <row r="18563" spans="1:10" x14ac:dyDescent="0.25">
      <c r="A18563"/>
      <c r="C18563"/>
      <c r="D18563"/>
      <c r="E18563"/>
      <c r="F18563"/>
      <c r="G18563"/>
      <c r="H18563"/>
      <c r="J18563"/>
    </row>
    <row r="18564" spans="1:10" x14ac:dyDescent="0.25">
      <c r="A18564"/>
      <c r="C18564"/>
      <c r="D18564"/>
      <c r="E18564"/>
      <c r="F18564"/>
      <c r="G18564"/>
      <c r="H18564"/>
      <c r="J18564"/>
    </row>
    <row r="18565" spans="1:10" x14ac:dyDescent="0.25">
      <c r="A18565"/>
      <c r="C18565"/>
      <c r="D18565"/>
      <c r="E18565"/>
      <c r="F18565"/>
      <c r="G18565"/>
      <c r="H18565"/>
      <c r="J18565"/>
    </row>
    <row r="18566" spans="1:10" x14ac:dyDescent="0.25">
      <c r="A18566"/>
      <c r="C18566"/>
      <c r="D18566"/>
      <c r="E18566"/>
      <c r="F18566"/>
      <c r="G18566"/>
      <c r="H18566"/>
      <c r="J18566"/>
    </row>
    <row r="18567" spans="1:10" x14ac:dyDescent="0.25">
      <c r="A18567"/>
      <c r="C18567"/>
      <c r="D18567"/>
      <c r="E18567"/>
      <c r="F18567"/>
      <c r="G18567"/>
      <c r="H18567"/>
      <c r="J18567"/>
    </row>
    <row r="18568" spans="1:10" x14ac:dyDescent="0.25">
      <c r="A18568"/>
      <c r="C18568"/>
      <c r="D18568"/>
      <c r="E18568"/>
      <c r="F18568"/>
      <c r="G18568"/>
      <c r="H18568"/>
      <c r="J18568"/>
    </row>
    <row r="18569" spans="1:10" x14ac:dyDescent="0.25">
      <c r="A18569"/>
      <c r="C18569"/>
      <c r="D18569"/>
      <c r="E18569"/>
      <c r="F18569"/>
      <c r="G18569"/>
      <c r="H18569"/>
      <c r="J18569"/>
    </row>
    <row r="18570" spans="1:10" x14ac:dyDescent="0.25">
      <c r="A18570"/>
      <c r="C18570"/>
      <c r="D18570"/>
      <c r="E18570"/>
      <c r="F18570"/>
      <c r="G18570"/>
      <c r="H18570"/>
      <c r="J18570"/>
    </row>
    <row r="18571" spans="1:10" x14ac:dyDescent="0.25">
      <c r="A18571"/>
      <c r="C18571"/>
      <c r="D18571"/>
      <c r="E18571"/>
      <c r="F18571"/>
      <c r="G18571"/>
      <c r="H18571"/>
      <c r="J18571"/>
    </row>
    <row r="18572" spans="1:10" x14ac:dyDescent="0.25">
      <c r="A18572"/>
      <c r="C18572"/>
      <c r="D18572"/>
      <c r="E18572"/>
      <c r="F18572"/>
      <c r="G18572"/>
      <c r="H18572"/>
      <c r="J18572"/>
    </row>
    <row r="18573" spans="1:10" x14ac:dyDescent="0.25">
      <c r="A18573"/>
      <c r="C18573"/>
      <c r="D18573"/>
      <c r="E18573"/>
      <c r="F18573"/>
      <c r="G18573"/>
      <c r="H18573"/>
      <c r="J18573"/>
    </row>
    <row r="18574" spans="1:10" x14ac:dyDescent="0.25">
      <c r="A18574"/>
      <c r="C18574"/>
      <c r="D18574"/>
      <c r="E18574"/>
      <c r="F18574"/>
      <c r="G18574"/>
      <c r="H18574"/>
      <c r="J18574"/>
    </row>
    <row r="18575" spans="1:10" x14ac:dyDescent="0.25">
      <c r="A18575"/>
      <c r="C18575"/>
      <c r="D18575"/>
      <c r="E18575"/>
      <c r="F18575"/>
      <c r="G18575"/>
      <c r="H18575"/>
      <c r="J18575"/>
    </row>
    <row r="18576" spans="1:10" x14ac:dyDescent="0.25">
      <c r="A18576"/>
      <c r="C18576"/>
      <c r="D18576"/>
      <c r="E18576"/>
      <c r="F18576"/>
      <c r="G18576"/>
      <c r="H18576"/>
      <c r="J18576"/>
    </row>
    <row r="18577" spans="1:10" x14ac:dyDescent="0.25">
      <c r="A18577"/>
      <c r="C18577"/>
      <c r="D18577"/>
      <c r="E18577"/>
      <c r="F18577"/>
      <c r="G18577"/>
      <c r="H18577"/>
      <c r="J18577"/>
    </row>
    <row r="18578" spans="1:10" x14ac:dyDescent="0.25">
      <c r="A18578"/>
      <c r="C18578"/>
      <c r="D18578"/>
      <c r="E18578"/>
      <c r="F18578"/>
      <c r="G18578"/>
      <c r="H18578"/>
      <c r="J18578"/>
    </row>
    <row r="18579" spans="1:10" x14ac:dyDescent="0.25">
      <c r="A18579"/>
      <c r="C18579"/>
      <c r="D18579"/>
      <c r="E18579"/>
      <c r="F18579"/>
      <c r="G18579"/>
      <c r="H18579"/>
      <c r="J18579"/>
    </row>
    <row r="18580" spans="1:10" x14ac:dyDescent="0.25">
      <c r="A18580"/>
      <c r="C18580"/>
      <c r="D18580"/>
      <c r="E18580"/>
      <c r="F18580"/>
      <c r="G18580"/>
      <c r="H18580"/>
      <c r="J18580"/>
    </row>
    <row r="18581" spans="1:10" x14ac:dyDescent="0.25">
      <c r="A18581"/>
      <c r="C18581"/>
      <c r="D18581"/>
      <c r="E18581"/>
      <c r="F18581"/>
      <c r="G18581"/>
      <c r="H18581"/>
      <c r="J18581"/>
    </row>
    <row r="18582" spans="1:10" x14ac:dyDescent="0.25">
      <c r="A18582"/>
      <c r="C18582"/>
      <c r="D18582"/>
      <c r="E18582"/>
      <c r="F18582"/>
      <c r="G18582"/>
      <c r="H18582"/>
      <c r="J18582"/>
    </row>
    <row r="18583" spans="1:10" x14ac:dyDescent="0.25">
      <c r="A18583"/>
      <c r="C18583"/>
      <c r="D18583"/>
      <c r="E18583"/>
      <c r="F18583"/>
      <c r="G18583"/>
      <c r="H18583"/>
      <c r="J18583"/>
    </row>
    <row r="18584" spans="1:10" x14ac:dyDescent="0.25">
      <c r="A18584"/>
      <c r="C18584"/>
      <c r="D18584"/>
      <c r="E18584"/>
      <c r="F18584"/>
      <c r="G18584"/>
      <c r="H18584"/>
      <c r="J18584"/>
    </row>
    <row r="18585" spans="1:10" x14ac:dyDescent="0.25">
      <c r="A18585"/>
      <c r="C18585"/>
      <c r="D18585"/>
      <c r="E18585"/>
      <c r="F18585"/>
      <c r="G18585"/>
      <c r="H18585"/>
      <c r="J18585"/>
    </row>
    <row r="18586" spans="1:10" x14ac:dyDescent="0.25">
      <c r="A18586"/>
      <c r="C18586"/>
      <c r="D18586"/>
      <c r="E18586"/>
      <c r="F18586"/>
      <c r="G18586"/>
      <c r="H18586"/>
      <c r="J18586"/>
    </row>
    <row r="18587" spans="1:10" x14ac:dyDescent="0.25">
      <c r="A18587"/>
      <c r="C18587"/>
      <c r="D18587"/>
      <c r="E18587"/>
      <c r="F18587"/>
      <c r="G18587"/>
      <c r="H18587"/>
      <c r="J18587"/>
    </row>
    <row r="18588" spans="1:10" x14ac:dyDescent="0.25">
      <c r="A18588"/>
      <c r="C18588"/>
      <c r="D18588"/>
      <c r="E18588"/>
      <c r="F18588"/>
      <c r="G18588"/>
      <c r="H18588"/>
      <c r="J18588"/>
    </row>
    <row r="18589" spans="1:10" x14ac:dyDescent="0.25">
      <c r="A18589"/>
      <c r="C18589"/>
      <c r="D18589"/>
      <c r="E18589"/>
      <c r="F18589"/>
      <c r="G18589"/>
      <c r="H18589"/>
      <c r="J18589"/>
    </row>
    <row r="18590" spans="1:10" x14ac:dyDescent="0.25">
      <c r="A18590"/>
      <c r="C18590"/>
      <c r="D18590"/>
      <c r="E18590"/>
      <c r="F18590"/>
      <c r="G18590"/>
      <c r="H18590"/>
      <c r="J18590"/>
    </row>
    <row r="18591" spans="1:10" x14ac:dyDescent="0.25">
      <c r="A18591"/>
      <c r="C18591"/>
      <c r="D18591"/>
      <c r="E18591"/>
      <c r="F18591"/>
      <c r="G18591"/>
      <c r="H18591"/>
      <c r="J18591"/>
    </row>
    <row r="18592" spans="1:10" x14ac:dyDescent="0.25">
      <c r="A18592"/>
      <c r="C18592"/>
      <c r="D18592"/>
      <c r="E18592"/>
      <c r="F18592"/>
      <c r="G18592"/>
      <c r="H18592"/>
      <c r="J18592"/>
    </row>
    <row r="18593" spans="1:10" x14ac:dyDescent="0.25">
      <c r="A18593"/>
      <c r="C18593"/>
      <c r="D18593"/>
      <c r="E18593"/>
      <c r="F18593"/>
      <c r="G18593"/>
      <c r="H18593"/>
      <c r="J18593"/>
    </row>
    <row r="18594" spans="1:10" x14ac:dyDescent="0.25">
      <c r="A18594"/>
      <c r="C18594"/>
      <c r="D18594"/>
      <c r="E18594"/>
      <c r="F18594"/>
      <c r="G18594"/>
      <c r="H18594"/>
      <c r="J18594"/>
    </row>
    <row r="18595" spans="1:10" x14ac:dyDescent="0.25">
      <c r="A18595"/>
      <c r="C18595"/>
      <c r="D18595"/>
      <c r="E18595"/>
      <c r="F18595"/>
      <c r="G18595"/>
      <c r="H18595"/>
      <c r="J18595"/>
    </row>
    <row r="18596" spans="1:10" x14ac:dyDescent="0.25">
      <c r="A18596"/>
      <c r="C18596"/>
      <c r="D18596"/>
      <c r="E18596"/>
      <c r="F18596"/>
      <c r="G18596"/>
      <c r="H18596"/>
      <c r="J18596"/>
    </row>
    <row r="18597" spans="1:10" x14ac:dyDescent="0.25">
      <c r="A18597"/>
      <c r="C18597"/>
      <c r="D18597"/>
      <c r="E18597"/>
      <c r="F18597"/>
      <c r="G18597"/>
      <c r="H18597"/>
      <c r="J18597"/>
    </row>
    <row r="18598" spans="1:10" x14ac:dyDescent="0.25">
      <c r="A18598"/>
      <c r="C18598"/>
      <c r="D18598"/>
      <c r="E18598"/>
      <c r="F18598"/>
      <c r="G18598"/>
      <c r="H18598"/>
      <c r="J18598"/>
    </row>
    <row r="18599" spans="1:10" x14ac:dyDescent="0.25">
      <c r="A18599"/>
      <c r="C18599"/>
      <c r="D18599"/>
      <c r="E18599"/>
      <c r="F18599"/>
      <c r="G18599"/>
      <c r="H18599"/>
      <c r="J18599"/>
    </row>
    <row r="18600" spans="1:10" x14ac:dyDescent="0.25">
      <c r="A18600"/>
      <c r="C18600"/>
      <c r="D18600"/>
      <c r="E18600"/>
      <c r="F18600"/>
      <c r="G18600"/>
      <c r="H18600"/>
      <c r="J18600"/>
    </row>
    <row r="18601" spans="1:10" x14ac:dyDescent="0.25">
      <c r="A18601"/>
      <c r="C18601"/>
      <c r="D18601"/>
      <c r="E18601"/>
      <c r="F18601"/>
      <c r="G18601"/>
      <c r="H18601"/>
      <c r="J18601"/>
    </row>
    <row r="18602" spans="1:10" x14ac:dyDescent="0.25">
      <c r="A18602"/>
      <c r="C18602"/>
      <c r="D18602"/>
      <c r="E18602"/>
      <c r="F18602"/>
      <c r="G18602"/>
      <c r="H18602"/>
      <c r="J18602"/>
    </row>
    <row r="18603" spans="1:10" x14ac:dyDescent="0.25">
      <c r="A18603"/>
      <c r="C18603"/>
      <c r="D18603"/>
      <c r="E18603"/>
      <c r="F18603"/>
      <c r="G18603"/>
      <c r="H18603"/>
      <c r="J18603"/>
    </row>
    <row r="18604" spans="1:10" x14ac:dyDescent="0.25">
      <c r="A18604"/>
      <c r="C18604"/>
      <c r="D18604"/>
      <c r="E18604"/>
      <c r="F18604"/>
      <c r="G18604"/>
      <c r="H18604"/>
      <c r="J18604"/>
    </row>
    <row r="18605" spans="1:10" x14ac:dyDescent="0.25">
      <c r="A18605"/>
      <c r="C18605"/>
      <c r="D18605"/>
      <c r="E18605"/>
      <c r="F18605"/>
      <c r="G18605"/>
      <c r="H18605"/>
      <c r="J18605"/>
    </row>
    <row r="18606" spans="1:10" x14ac:dyDescent="0.25">
      <c r="A18606"/>
      <c r="C18606"/>
      <c r="D18606"/>
      <c r="E18606"/>
      <c r="F18606"/>
      <c r="G18606"/>
      <c r="H18606"/>
      <c r="J18606"/>
    </row>
    <row r="18607" spans="1:10" x14ac:dyDescent="0.25">
      <c r="A18607"/>
      <c r="C18607"/>
      <c r="D18607"/>
      <c r="E18607"/>
      <c r="F18607"/>
      <c r="G18607"/>
      <c r="H18607"/>
      <c r="J18607"/>
    </row>
    <row r="18608" spans="1:10" x14ac:dyDescent="0.25">
      <c r="A18608"/>
      <c r="C18608"/>
      <c r="D18608"/>
      <c r="E18608"/>
      <c r="F18608"/>
      <c r="G18608"/>
      <c r="H18608"/>
      <c r="J18608"/>
    </row>
    <row r="18609" spans="1:10" x14ac:dyDescent="0.25">
      <c r="A18609"/>
      <c r="C18609"/>
      <c r="D18609"/>
      <c r="E18609"/>
      <c r="F18609"/>
      <c r="G18609"/>
      <c r="H18609"/>
      <c r="J18609"/>
    </row>
    <row r="18610" spans="1:10" x14ac:dyDescent="0.25">
      <c r="A18610"/>
      <c r="C18610"/>
      <c r="D18610"/>
      <c r="E18610"/>
      <c r="F18610"/>
      <c r="G18610"/>
      <c r="H18610"/>
      <c r="J18610"/>
    </row>
    <row r="18611" spans="1:10" x14ac:dyDescent="0.25">
      <c r="A18611"/>
      <c r="C18611"/>
      <c r="D18611"/>
      <c r="E18611"/>
      <c r="F18611"/>
      <c r="G18611"/>
      <c r="H18611"/>
      <c r="J18611"/>
    </row>
    <row r="18612" spans="1:10" x14ac:dyDescent="0.25">
      <c r="A18612"/>
      <c r="C18612"/>
      <c r="D18612"/>
      <c r="E18612"/>
      <c r="F18612"/>
      <c r="G18612"/>
      <c r="H18612"/>
      <c r="J18612"/>
    </row>
    <row r="18613" spans="1:10" x14ac:dyDescent="0.25">
      <c r="A18613"/>
      <c r="C18613"/>
      <c r="D18613"/>
      <c r="E18613"/>
      <c r="F18613"/>
      <c r="G18613"/>
      <c r="H18613"/>
      <c r="J18613"/>
    </row>
    <row r="18614" spans="1:10" x14ac:dyDescent="0.25">
      <c r="A18614"/>
      <c r="C18614"/>
      <c r="D18614"/>
      <c r="E18614"/>
      <c r="F18614"/>
      <c r="G18614"/>
      <c r="H18614"/>
      <c r="J18614"/>
    </row>
    <row r="18615" spans="1:10" x14ac:dyDescent="0.25">
      <c r="A18615"/>
      <c r="C18615"/>
      <c r="D18615"/>
      <c r="E18615"/>
      <c r="F18615"/>
      <c r="G18615"/>
      <c r="H18615"/>
      <c r="J18615"/>
    </row>
    <row r="18616" spans="1:10" x14ac:dyDescent="0.25">
      <c r="A18616"/>
      <c r="C18616"/>
      <c r="D18616"/>
      <c r="E18616"/>
      <c r="F18616"/>
      <c r="G18616"/>
      <c r="H18616"/>
      <c r="J18616"/>
    </row>
    <row r="18617" spans="1:10" x14ac:dyDescent="0.25">
      <c r="A18617"/>
      <c r="C18617"/>
      <c r="D18617"/>
      <c r="E18617"/>
      <c r="F18617"/>
      <c r="G18617"/>
      <c r="H18617"/>
      <c r="J18617"/>
    </row>
    <row r="18618" spans="1:10" x14ac:dyDescent="0.25">
      <c r="A18618"/>
      <c r="C18618"/>
      <c r="D18618"/>
      <c r="E18618"/>
      <c r="F18618"/>
      <c r="G18618"/>
      <c r="H18618"/>
      <c r="J18618"/>
    </row>
    <row r="18619" spans="1:10" x14ac:dyDescent="0.25">
      <c r="A18619"/>
      <c r="C18619"/>
      <c r="D18619"/>
      <c r="E18619"/>
      <c r="F18619"/>
      <c r="G18619"/>
      <c r="H18619"/>
      <c r="J18619"/>
    </row>
    <row r="18620" spans="1:10" x14ac:dyDescent="0.25">
      <c r="A18620"/>
      <c r="C18620"/>
      <c r="D18620"/>
      <c r="E18620"/>
      <c r="F18620"/>
      <c r="G18620"/>
      <c r="H18620"/>
      <c r="J18620"/>
    </row>
    <row r="18621" spans="1:10" x14ac:dyDescent="0.25">
      <c r="A18621"/>
      <c r="C18621"/>
      <c r="D18621"/>
      <c r="E18621"/>
      <c r="F18621"/>
      <c r="G18621"/>
      <c r="H18621"/>
      <c r="J18621"/>
    </row>
    <row r="18622" spans="1:10" x14ac:dyDescent="0.25">
      <c r="A18622"/>
      <c r="C18622"/>
      <c r="D18622"/>
      <c r="E18622"/>
      <c r="F18622"/>
      <c r="G18622"/>
      <c r="H18622"/>
      <c r="J18622"/>
    </row>
    <row r="18623" spans="1:10" x14ac:dyDescent="0.25">
      <c r="A18623"/>
      <c r="C18623"/>
      <c r="D18623"/>
      <c r="E18623"/>
      <c r="F18623"/>
      <c r="G18623"/>
      <c r="H18623"/>
      <c r="J18623"/>
    </row>
    <row r="18624" spans="1:10" x14ac:dyDescent="0.25">
      <c r="A18624"/>
      <c r="C18624"/>
      <c r="D18624"/>
      <c r="E18624"/>
      <c r="F18624"/>
      <c r="G18624"/>
      <c r="H18624"/>
      <c r="J18624"/>
    </row>
    <row r="18625" spans="1:10" x14ac:dyDescent="0.25">
      <c r="A18625"/>
      <c r="C18625"/>
      <c r="D18625"/>
      <c r="E18625"/>
      <c r="F18625"/>
      <c r="G18625"/>
      <c r="H18625"/>
      <c r="J18625"/>
    </row>
    <row r="18626" spans="1:10" x14ac:dyDescent="0.25">
      <c r="A18626"/>
      <c r="C18626"/>
      <c r="D18626"/>
      <c r="E18626"/>
      <c r="F18626"/>
      <c r="G18626"/>
      <c r="H18626"/>
      <c r="J18626"/>
    </row>
    <row r="18627" spans="1:10" x14ac:dyDescent="0.25">
      <c r="A18627"/>
      <c r="C18627"/>
      <c r="D18627"/>
      <c r="E18627"/>
      <c r="F18627"/>
      <c r="G18627"/>
      <c r="H18627"/>
      <c r="J18627"/>
    </row>
    <row r="18628" spans="1:10" x14ac:dyDescent="0.25">
      <c r="A18628"/>
      <c r="C18628"/>
      <c r="D18628"/>
      <c r="E18628"/>
      <c r="F18628"/>
      <c r="G18628"/>
      <c r="H18628"/>
      <c r="J18628"/>
    </row>
    <row r="18629" spans="1:10" x14ac:dyDescent="0.25">
      <c r="A18629"/>
      <c r="C18629"/>
      <c r="D18629"/>
      <c r="E18629"/>
      <c r="F18629"/>
      <c r="G18629"/>
      <c r="H18629"/>
      <c r="J18629"/>
    </row>
    <row r="18630" spans="1:10" x14ac:dyDescent="0.25">
      <c r="A18630"/>
      <c r="C18630"/>
      <c r="D18630"/>
      <c r="E18630"/>
      <c r="F18630"/>
      <c r="G18630"/>
      <c r="H18630"/>
      <c r="J18630"/>
    </row>
    <row r="18631" spans="1:10" x14ac:dyDescent="0.25">
      <c r="A18631"/>
      <c r="C18631"/>
      <c r="D18631"/>
      <c r="E18631"/>
      <c r="F18631"/>
      <c r="G18631"/>
      <c r="H18631"/>
      <c r="J18631"/>
    </row>
    <row r="18632" spans="1:10" x14ac:dyDescent="0.25">
      <c r="A18632"/>
      <c r="C18632"/>
      <c r="D18632"/>
      <c r="E18632"/>
      <c r="F18632"/>
      <c r="G18632"/>
      <c r="H18632"/>
      <c r="J18632"/>
    </row>
    <row r="18633" spans="1:10" x14ac:dyDescent="0.25">
      <c r="A18633"/>
      <c r="C18633"/>
      <c r="D18633"/>
      <c r="E18633"/>
      <c r="F18633"/>
      <c r="G18633"/>
      <c r="H18633"/>
      <c r="J18633"/>
    </row>
    <row r="18634" spans="1:10" x14ac:dyDescent="0.25">
      <c r="A18634"/>
      <c r="C18634"/>
      <c r="D18634"/>
      <c r="E18634"/>
      <c r="F18634"/>
      <c r="G18634"/>
      <c r="H18634"/>
      <c r="J18634"/>
    </row>
    <row r="18635" spans="1:10" x14ac:dyDescent="0.25">
      <c r="A18635"/>
      <c r="C18635"/>
      <c r="D18635"/>
      <c r="E18635"/>
      <c r="F18635"/>
      <c r="G18635"/>
      <c r="H18635"/>
      <c r="J18635"/>
    </row>
    <row r="18636" spans="1:10" x14ac:dyDescent="0.25">
      <c r="A18636"/>
      <c r="C18636"/>
      <c r="D18636"/>
      <c r="E18636"/>
      <c r="F18636"/>
      <c r="G18636"/>
      <c r="H18636"/>
      <c r="J18636"/>
    </row>
    <row r="18637" spans="1:10" x14ac:dyDescent="0.25">
      <c r="A18637"/>
      <c r="C18637"/>
      <c r="D18637"/>
      <c r="E18637"/>
      <c r="F18637"/>
      <c r="G18637"/>
      <c r="H18637"/>
      <c r="J18637"/>
    </row>
    <row r="18638" spans="1:10" x14ac:dyDescent="0.25">
      <c r="A18638"/>
      <c r="C18638"/>
      <c r="D18638"/>
      <c r="E18638"/>
      <c r="F18638"/>
      <c r="G18638"/>
      <c r="H18638"/>
      <c r="J18638"/>
    </row>
    <row r="18639" spans="1:10" x14ac:dyDescent="0.25">
      <c r="A18639"/>
      <c r="C18639"/>
      <c r="D18639"/>
      <c r="E18639"/>
      <c r="F18639"/>
      <c r="G18639"/>
      <c r="H18639"/>
      <c r="J18639"/>
    </row>
    <row r="18640" spans="1:10" x14ac:dyDescent="0.25">
      <c r="A18640"/>
      <c r="C18640"/>
      <c r="D18640"/>
      <c r="E18640"/>
      <c r="F18640"/>
      <c r="G18640"/>
      <c r="H18640"/>
      <c r="J18640"/>
    </row>
    <row r="18641" spans="1:10" x14ac:dyDescent="0.25">
      <c r="A18641"/>
      <c r="C18641"/>
      <c r="D18641"/>
      <c r="E18641"/>
      <c r="F18641"/>
      <c r="G18641"/>
      <c r="H18641"/>
      <c r="J18641"/>
    </row>
    <row r="18642" spans="1:10" x14ac:dyDescent="0.25">
      <c r="A18642"/>
      <c r="C18642"/>
      <c r="D18642"/>
      <c r="E18642"/>
      <c r="F18642"/>
      <c r="G18642"/>
      <c r="H18642"/>
      <c r="J18642"/>
    </row>
    <row r="18643" spans="1:10" x14ac:dyDescent="0.25">
      <c r="A18643"/>
      <c r="C18643"/>
      <c r="D18643"/>
      <c r="E18643"/>
      <c r="F18643"/>
      <c r="G18643"/>
      <c r="H18643"/>
      <c r="J18643"/>
    </row>
    <row r="18644" spans="1:10" x14ac:dyDescent="0.25">
      <c r="A18644"/>
      <c r="C18644"/>
      <c r="D18644"/>
      <c r="E18644"/>
      <c r="F18644"/>
      <c r="G18644"/>
      <c r="H18644"/>
      <c r="J18644"/>
    </row>
    <row r="18645" spans="1:10" x14ac:dyDescent="0.25">
      <c r="A18645"/>
      <c r="C18645"/>
      <c r="D18645"/>
      <c r="E18645"/>
      <c r="F18645"/>
      <c r="G18645"/>
      <c r="H18645"/>
      <c r="J18645"/>
    </row>
    <row r="18646" spans="1:10" x14ac:dyDescent="0.25">
      <c r="A18646"/>
      <c r="C18646"/>
      <c r="D18646"/>
      <c r="E18646"/>
      <c r="F18646"/>
      <c r="G18646"/>
      <c r="H18646"/>
      <c r="J18646"/>
    </row>
    <row r="18647" spans="1:10" x14ac:dyDescent="0.25">
      <c r="A18647"/>
      <c r="C18647"/>
      <c r="D18647"/>
      <c r="E18647"/>
      <c r="F18647"/>
      <c r="G18647"/>
      <c r="H18647"/>
      <c r="J18647"/>
    </row>
    <row r="18648" spans="1:10" x14ac:dyDescent="0.25">
      <c r="A18648"/>
      <c r="C18648"/>
      <c r="D18648"/>
      <c r="E18648"/>
      <c r="F18648"/>
      <c r="G18648"/>
      <c r="H18648"/>
      <c r="J18648"/>
    </row>
    <row r="18649" spans="1:10" x14ac:dyDescent="0.25">
      <c r="A18649"/>
      <c r="C18649"/>
      <c r="D18649"/>
      <c r="E18649"/>
      <c r="F18649"/>
      <c r="G18649"/>
      <c r="H18649"/>
      <c r="J18649"/>
    </row>
    <row r="18650" spans="1:10" x14ac:dyDescent="0.25">
      <c r="A18650"/>
      <c r="C18650"/>
      <c r="D18650"/>
      <c r="E18650"/>
      <c r="F18650"/>
      <c r="G18650"/>
      <c r="H18650"/>
      <c r="J18650"/>
    </row>
    <row r="18651" spans="1:10" x14ac:dyDescent="0.25">
      <c r="A18651"/>
      <c r="C18651"/>
      <c r="D18651"/>
      <c r="E18651"/>
      <c r="F18651"/>
      <c r="G18651"/>
      <c r="H18651"/>
      <c r="J18651"/>
    </row>
    <row r="18652" spans="1:10" x14ac:dyDescent="0.25">
      <c r="A18652"/>
      <c r="C18652"/>
      <c r="D18652"/>
      <c r="E18652"/>
      <c r="F18652"/>
      <c r="G18652"/>
      <c r="H18652"/>
      <c r="J18652"/>
    </row>
    <row r="18653" spans="1:10" x14ac:dyDescent="0.25">
      <c r="A18653"/>
      <c r="C18653"/>
      <c r="D18653"/>
      <c r="E18653"/>
      <c r="F18653"/>
      <c r="G18653"/>
      <c r="H18653"/>
      <c r="J18653"/>
    </row>
    <row r="18654" spans="1:10" x14ac:dyDescent="0.25">
      <c r="A18654"/>
      <c r="C18654"/>
      <c r="D18654"/>
      <c r="E18654"/>
      <c r="F18654"/>
      <c r="G18654"/>
      <c r="H18654"/>
      <c r="J18654"/>
    </row>
    <row r="18655" spans="1:10" x14ac:dyDescent="0.25">
      <c r="A18655"/>
      <c r="C18655"/>
      <c r="D18655"/>
      <c r="E18655"/>
      <c r="F18655"/>
      <c r="G18655"/>
      <c r="H18655"/>
      <c r="J18655"/>
    </row>
    <row r="18656" spans="1:10" x14ac:dyDescent="0.25">
      <c r="A18656"/>
      <c r="C18656"/>
      <c r="D18656"/>
      <c r="E18656"/>
      <c r="F18656"/>
      <c r="G18656"/>
      <c r="H18656"/>
      <c r="J18656"/>
    </row>
    <row r="18657" spans="1:10" x14ac:dyDescent="0.25">
      <c r="A18657"/>
      <c r="C18657"/>
      <c r="D18657"/>
      <c r="E18657"/>
      <c r="F18657"/>
      <c r="G18657"/>
      <c r="H18657"/>
      <c r="J18657"/>
    </row>
    <row r="18658" spans="1:10" x14ac:dyDescent="0.25">
      <c r="A18658"/>
      <c r="C18658"/>
      <c r="D18658"/>
      <c r="E18658"/>
      <c r="F18658"/>
      <c r="G18658"/>
      <c r="H18658"/>
      <c r="J18658"/>
    </row>
    <row r="18659" spans="1:10" x14ac:dyDescent="0.25">
      <c r="A18659"/>
      <c r="C18659"/>
      <c r="D18659"/>
      <c r="E18659"/>
      <c r="F18659"/>
      <c r="G18659"/>
      <c r="H18659"/>
      <c r="J18659"/>
    </row>
    <row r="18660" spans="1:10" x14ac:dyDescent="0.25">
      <c r="A18660"/>
      <c r="C18660"/>
      <c r="D18660"/>
      <c r="E18660"/>
      <c r="F18660"/>
      <c r="G18660"/>
      <c r="H18660"/>
      <c r="J18660"/>
    </row>
    <row r="18661" spans="1:10" x14ac:dyDescent="0.25">
      <c r="A18661"/>
      <c r="C18661"/>
      <c r="D18661"/>
      <c r="E18661"/>
      <c r="F18661"/>
      <c r="G18661"/>
      <c r="H18661"/>
      <c r="J18661"/>
    </row>
    <row r="18662" spans="1:10" x14ac:dyDescent="0.25">
      <c r="A18662"/>
      <c r="C18662"/>
      <c r="D18662"/>
      <c r="E18662"/>
      <c r="F18662"/>
      <c r="G18662"/>
      <c r="H18662"/>
      <c r="J18662"/>
    </row>
    <row r="18663" spans="1:10" x14ac:dyDescent="0.25">
      <c r="A18663"/>
      <c r="C18663"/>
      <c r="D18663"/>
      <c r="E18663"/>
      <c r="F18663"/>
      <c r="G18663"/>
      <c r="H18663"/>
      <c r="J18663"/>
    </row>
    <row r="18664" spans="1:10" x14ac:dyDescent="0.25">
      <c r="A18664"/>
      <c r="C18664"/>
      <c r="D18664"/>
      <c r="E18664"/>
      <c r="F18664"/>
      <c r="G18664"/>
      <c r="H18664"/>
      <c r="J18664"/>
    </row>
    <row r="18665" spans="1:10" x14ac:dyDescent="0.25">
      <c r="A18665"/>
      <c r="C18665"/>
      <c r="D18665"/>
      <c r="E18665"/>
      <c r="F18665"/>
      <c r="G18665"/>
      <c r="H18665"/>
      <c r="J18665"/>
    </row>
    <row r="18666" spans="1:10" x14ac:dyDescent="0.25">
      <c r="A18666"/>
      <c r="C18666"/>
      <c r="D18666"/>
      <c r="E18666"/>
      <c r="F18666"/>
      <c r="G18666"/>
      <c r="H18666"/>
      <c r="J18666"/>
    </row>
    <row r="18667" spans="1:10" x14ac:dyDescent="0.25">
      <c r="A18667"/>
      <c r="C18667"/>
      <c r="D18667"/>
      <c r="E18667"/>
      <c r="F18667"/>
      <c r="G18667"/>
      <c r="H18667"/>
      <c r="J18667"/>
    </row>
    <row r="18668" spans="1:10" x14ac:dyDescent="0.25">
      <c r="A18668"/>
      <c r="C18668"/>
      <c r="D18668"/>
      <c r="E18668"/>
      <c r="F18668"/>
      <c r="G18668"/>
      <c r="H18668"/>
      <c r="J18668"/>
    </row>
    <row r="18669" spans="1:10" x14ac:dyDescent="0.25">
      <c r="A18669"/>
      <c r="C18669"/>
      <c r="D18669"/>
      <c r="E18669"/>
      <c r="F18669"/>
      <c r="G18669"/>
      <c r="H18669"/>
      <c r="J18669"/>
    </row>
    <row r="18670" spans="1:10" x14ac:dyDescent="0.25">
      <c r="A18670"/>
      <c r="C18670"/>
      <c r="D18670"/>
      <c r="E18670"/>
      <c r="F18670"/>
      <c r="G18670"/>
      <c r="H18670"/>
      <c r="J18670"/>
    </row>
    <row r="18671" spans="1:10" x14ac:dyDescent="0.25">
      <c r="A18671"/>
      <c r="C18671"/>
      <c r="D18671"/>
      <c r="E18671"/>
      <c r="F18671"/>
      <c r="G18671"/>
      <c r="H18671"/>
      <c r="J18671"/>
    </row>
    <row r="18672" spans="1:10" x14ac:dyDescent="0.25">
      <c r="A18672"/>
      <c r="C18672"/>
      <c r="D18672"/>
      <c r="E18672"/>
      <c r="F18672"/>
      <c r="G18672"/>
      <c r="H18672"/>
      <c r="J18672"/>
    </row>
    <row r="18673" spans="1:10" x14ac:dyDescent="0.25">
      <c r="A18673"/>
      <c r="C18673"/>
      <c r="D18673"/>
      <c r="E18673"/>
      <c r="F18673"/>
      <c r="G18673"/>
      <c r="H18673"/>
      <c r="J18673"/>
    </row>
    <row r="18674" spans="1:10" x14ac:dyDescent="0.25">
      <c r="A18674"/>
      <c r="C18674"/>
      <c r="D18674"/>
      <c r="E18674"/>
      <c r="F18674"/>
      <c r="G18674"/>
      <c r="H18674"/>
      <c r="J18674"/>
    </row>
    <row r="18675" spans="1:10" x14ac:dyDescent="0.25">
      <c r="A18675"/>
      <c r="C18675"/>
      <c r="D18675"/>
      <c r="E18675"/>
      <c r="F18675"/>
      <c r="G18675"/>
      <c r="H18675"/>
      <c r="J18675"/>
    </row>
    <row r="18676" spans="1:10" x14ac:dyDescent="0.25">
      <c r="A18676"/>
      <c r="C18676"/>
      <c r="D18676"/>
      <c r="E18676"/>
      <c r="F18676"/>
      <c r="G18676"/>
      <c r="H18676"/>
      <c r="J18676"/>
    </row>
    <row r="18677" spans="1:10" x14ac:dyDescent="0.25">
      <c r="A18677"/>
      <c r="C18677"/>
      <c r="D18677"/>
      <c r="E18677"/>
      <c r="F18677"/>
      <c r="G18677"/>
      <c r="H18677"/>
      <c r="J18677"/>
    </row>
    <row r="18678" spans="1:10" x14ac:dyDescent="0.25">
      <c r="A18678"/>
      <c r="C18678"/>
      <c r="D18678"/>
      <c r="E18678"/>
      <c r="F18678"/>
      <c r="G18678"/>
      <c r="H18678"/>
      <c r="J18678"/>
    </row>
    <row r="18679" spans="1:10" x14ac:dyDescent="0.25">
      <c r="A18679"/>
      <c r="C18679"/>
      <c r="D18679"/>
      <c r="E18679"/>
      <c r="F18679"/>
      <c r="G18679"/>
      <c r="H18679"/>
      <c r="J18679"/>
    </row>
    <row r="18680" spans="1:10" x14ac:dyDescent="0.25">
      <c r="A18680"/>
      <c r="C18680"/>
      <c r="D18680"/>
      <c r="E18680"/>
      <c r="F18680"/>
      <c r="G18680"/>
      <c r="H18680"/>
      <c r="J18680"/>
    </row>
    <row r="18681" spans="1:10" x14ac:dyDescent="0.25">
      <c r="A18681"/>
      <c r="C18681"/>
      <c r="D18681"/>
      <c r="E18681"/>
      <c r="F18681"/>
      <c r="G18681"/>
      <c r="H18681"/>
      <c r="J18681"/>
    </row>
    <row r="18682" spans="1:10" x14ac:dyDescent="0.25">
      <c r="A18682"/>
      <c r="C18682"/>
      <c r="D18682"/>
      <c r="E18682"/>
      <c r="F18682"/>
      <c r="G18682"/>
      <c r="H18682"/>
      <c r="J18682"/>
    </row>
    <row r="18683" spans="1:10" x14ac:dyDescent="0.25">
      <c r="A18683"/>
      <c r="C18683"/>
      <c r="D18683"/>
      <c r="E18683"/>
      <c r="F18683"/>
      <c r="G18683"/>
      <c r="H18683"/>
      <c r="J18683"/>
    </row>
    <row r="18684" spans="1:10" x14ac:dyDescent="0.25">
      <c r="A18684"/>
      <c r="C18684"/>
      <c r="D18684"/>
      <c r="E18684"/>
      <c r="F18684"/>
      <c r="G18684"/>
      <c r="H18684"/>
      <c r="J18684"/>
    </row>
    <row r="18685" spans="1:10" x14ac:dyDescent="0.25">
      <c r="A18685"/>
      <c r="C18685"/>
      <c r="D18685"/>
      <c r="E18685"/>
      <c r="F18685"/>
      <c r="G18685"/>
      <c r="H18685"/>
      <c r="J18685"/>
    </row>
    <row r="18686" spans="1:10" x14ac:dyDescent="0.25">
      <c r="A18686"/>
      <c r="C18686"/>
      <c r="D18686"/>
      <c r="E18686"/>
      <c r="F18686"/>
      <c r="G18686"/>
      <c r="H18686"/>
      <c r="J18686"/>
    </row>
    <row r="18687" spans="1:10" x14ac:dyDescent="0.25">
      <c r="A18687"/>
      <c r="C18687"/>
      <c r="D18687"/>
      <c r="E18687"/>
      <c r="F18687"/>
      <c r="G18687"/>
      <c r="H18687"/>
      <c r="J18687"/>
    </row>
    <row r="18688" spans="1:10" x14ac:dyDescent="0.25">
      <c r="A18688"/>
      <c r="C18688"/>
      <c r="D18688"/>
      <c r="E18688"/>
      <c r="F18688"/>
      <c r="G18688"/>
      <c r="H18688"/>
      <c r="J18688"/>
    </row>
    <row r="18689" spans="1:10" x14ac:dyDescent="0.25">
      <c r="A18689"/>
      <c r="C18689"/>
      <c r="D18689"/>
      <c r="E18689"/>
      <c r="F18689"/>
      <c r="G18689"/>
      <c r="H18689"/>
      <c r="J18689"/>
    </row>
    <row r="18690" spans="1:10" x14ac:dyDescent="0.25">
      <c r="A18690"/>
      <c r="C18690"/>
      <c r="D18690"/>
      <c r="E18690"/>
      <c r="F18690"/>
      <c r="G18690"/>
      <c r="H18690"/>
      <c r="J18690"/>
    </row>
    <row r="18691" spans="1:10" x14ac:dyDescent="0.25">
      <c r="A18691"/>
      <c r="C18691"/>
      <c r="D18691"/>
      <c r="E18691"/>
      <c r="F18691"/>
      <c r="G18691"/>
      <c r="H18691"/>
      <c r="J18691"/>
    </row>
    <row r="18692" spans="1:10" x14ac:dyDescent="0.25">
      <c r="A18692"/>
      <c r="C18692"/>
      <c r="D18692"/>
      <c r="E18692"/>
      <c r="F18692"/>
      <c r="G18692"/>
      <c r="H18692"/>
      <c r="J18692"/>
    </row>
    <row r="18693" spans="1:10" x14ac:dyDescent="0.25">
      <c r="A18693"/>
      <c r="C18693"/>
      <c r="D18693"/>
      <c r="E18693"/>
      <c r="F18693"/>
      <c r="G18693"/>
      <c r="H18693"/>
      <c r="J18693"/>
    </row>
    <row r="18694" spans="1:10" x14ac:dyDescent="0.25">
      <c r="A18694"/>
      <c r="C18694"/>
      <c r="D18694"/>
      <c r="E18694"/>
      <c r="F18694"/>
      <c r="G18694"/>
      <c r="H18694"/>
      <c r="J18694"/>
    </row>
    <row r="18695" spans="1:10" x14ac:dyDescent="0.25">
      <c r="A18695"/>
      <c r="C18695"/>
      <c r="D18695"/>
      <c r="E18695"/>
      <c r="F18695"/>
      <c r="G18695"/>
      <c r="H18695"/>
      <c r="J18695"/>
    </row>
    <row r="18696" spans="1:10" x14ac:dyDescent="0.25">
      <c r="A18696"/>
      <c r="C18696"/>
      <c r="D18696"/>
      <c r="E18696"/>
      <c r="F18696"/>
      <c r="G18696"/>
      <c r="H18696"/>
      <c r="J18696"/>
    </row>
    <row r="18697" spans="1:10" x14ac:dyDescent="0.25">
      <c r="A18697"/>
      <c r="C18697"/>
      <c r="D18697"/>
      <c r="E18697"/>
      <c r="F18697"/>
      <c r="G18697"/>
      <c r="H18697"/>
      <c r="J18697"/>
    </row>
    <row r="18698" spans="1:10" x14ac:dyDescent="0.25">
      <c r="A18698"/>
      <c r="C18698"/>
      <c r="D18698"/>
      <c r="E18698"/>
      <c r="F18698"/>
      <c r="G18698"/>
      <c r="H18698"/>
      <c r="J18698"/>
    </row>
    <row r="18699" spans="1:10" x14ac:dyDescent="0.25">
      <c r="A18699"/>
      <c r="C18699"/>
      <c r="D18699"/>
      <c r="E18699"/>
      <c r="F18699"/>
      <c r="G18699"/>
      <c r="H18699"/>
      <c r="J18699"/>
    </row>
    <row r="18700" spans="1:10" x14ac:dyDescent="0.25">
      <c r="A18700"/>
      <c r="C18700"/>
      <c r="D18700"/>
      <c r="E18700"/>
      <c r="F18700"/>
      <c r="G18700"/>
      <c r="H18700"/>
      <c r="J18700"/>
    </row>
    <row r="18701" spans="1:10" x14ac:dyDescent="0.25">
      <c r="A18701"/>
      <c r="C18701"/>
      <c r="D18701"/>
      <c r="E18701"/>
      <c r="F18701"/>
      <c r="G18701"/>
      <c r="H18701"/>
      <c r="J18701"/>
    </row>
    <row r="18702" spans="1:10" x14ac:dyDescent="0.25">
      <c r="A18702"/>
      <c r="C18702"/>
      <c r="D18702"/>
      <c r="E18702"/>
      <c r="F18702"/>
      <c r="G18702"/>
      <c r="H18702"/>
      <c r="J18702"/>
    </row>
    <row r="18703" spans="1:10" x14ac:dyDescent="0.25">
      <c r="A18703"/>
      <c r="C18703"/>
      <c r="D18703"/>
      <c r="E18703"/>
      <c r="F18703"/>
      <c r="G18703"/>
      <c r="H18703"/>
      <c r="J18703"/>
    </row>
    <row r="18704" spans="1:10" x14ac:dyDescent="0.25">
      <c r="A18704"/>
      <c r="C18704"/>
      <c r="D18704"/>
      <c r="E18704"/>
      <c r="F18704"/>
      <c r="G18704"/>
      <c r="H18704"/>
      <c r="J18704"/>
    </row>
    <row r="18705" spans="1:10" x14ac:dyDescent="0.25">
      <c r="A18705"/>
      <c r="C18705"/>
      <c r="D18705"/>
      <c r="E18705"/>
      <c r="F18705"/>
      <c r="G18705"/>
      <c r="H18705"/>
      <c r="J18705"/>
    </row>
    <row r="18706" spans="1:10" x14ac:dyDescent="0.25">
      <c r="A18706"/>
      <c r="C18706"/>
      <c r="D18706"/>
      <c r="E18706"/>
      <c r="F18706"/>
      <c r="G18706"/>
      <c r="H18706"/>
      <c r="J18706"/>
    </row>
    <row r="18707" spans="1:10" x14ac:dyDescent="0.25">
      <c r="A18707"/>
      <c r="C18707"/>
      <c r="D18707"/>
      <c r="E18707"/>
      <c r="F18707"/>
      <c r="G18707"/>
      <c r="H18707"/>
      <c r="J18707"/>
    </row>
    <row r="18708" spans="1:10" x14ac:dyDescent="0.25">
      <c r="A18708"/>
      <c r="C18708"/>
      <c r="D18708"/>
      <c r="E18708"/>
      <c r="F18708"/>
      <c r="G18708"/>
      <c r="H18708"/>
      <c r="J18708"/>
    </row>
    <row r="18709" spans="1:10" x14ac:dyDescent="0.25">
      <c r="A18709"/>
      <c r="C18709"/>
      <c r="D18709"/>
      <c r="E18709"/>
      <c r="F18709"/>
      <c r="G18709"/>
      <c r="H18709"/>
      <c r="J18709"/>
    </row>
    <row r="18710" spans="1:10" x14ac:dyDescent="0.25">
      <c r="A18710"/>
      <c r="C18710"/>
      <c r="D18710"/>
      <c r="E18710"/>
      <c r="F18710"/>
      <c r="G18710"/>
      <c r="H18710"/>
      <c r="J18710"/>
    </row>
    <row r="18711" spans="1:10" x14ac:dyDescent="0.25">
      <c r="A18711"/>
      <c r="C18711"/>
      <c r="D18711"/>
      <c r="E18711"/>
      <c r="F18711"/>
      <c r="G18711"/>
      <c r="H18711"/>
      <c r="J18711"/>
    </row>
    <row r="18712" spans="1:10" x14ac:dyDescent="0.25">
      <c r="A18712"/>
      <c r="C18712"/>
      <c r="D18712"/>
      <c r="E18712"/>
      <c r="F18712"/>
      <c r="G18712"/>
      <c r="H18712"/>
      <c r="J18712"/>
    </row>
    <row r="18713" spans="1:10" x14ac:dyDescent="0.25">
      <c r="A18713"/>
      <c r="C18713"/>
      <c r="D18713"/>
      <c r="E18713"/>
      <c r="F18713"/>
      <c r="G18713"/>
      <c r="H18713"/>
      <c r="J18713"/>
    </row>
    <row r="18714" spans="1:10" x14ac:dyDescent="0.25">
      <c r="A18714"/>
      <c r="C18714"/>
      <c r="D18714"/>
      <c r="E18714"/>
      <c r="F18714"/>
      <c r="G18714"/>
      <c r="H18714"/>
      <c r="J18714"/>
    </row>
    <row r="18715" spans="1:10" x14ac:dyDescent="0.25">
      <c r="A18715"/>
      <c r="C18715"/>
      <c r="D18715"/>
      <c r="E18715"/>
      <c r="F18715"/>
      <c r="G18715"/>
      <c r="H18715"/>
      <c r="J18715"/>
    </row>
    <row r="18716" spans="1:10" x14ac:dyDescent="0.25">
      <c r="A18716"/>
      <c r="C18716"/>
      <c r="D18716"/>
      <c r="E18716"/>
      <c r="F18716"/>
      <c r="G18716"/>
      <c r="H18716"/>
      <c r="J18716"/>
    </row>
    <row r="18717" spans="1:10" x14ac:dyDescent="0.25">
      <c r="A18717"/>
      <c r="C18717"/>
      <c r="D18717"/>
      <c r="E18717"/>
      <c r="F18717"/>
      <c r="G18717"/>
      <c r="H18717"/>
      <c r="J18717"/>
    </row>
    <row r="18718" spans="1:10" x14ac:dyDescent="0.25">
      <c r="A18718"/>
      <c r="C18718"/>
      <c r="D18718"/>
      <c r="E18718"/>
      <c r="F18718"/>
      <c r="G18718"/>
      <c r="H18718"/>
      <c r="J18718"/>
    </row>
    <row r="18719" spans="1:10" x14ac:dyDescent="0.25">
      <c r="A18719"/>
      <c r="C18719"/>
      <c r="D18719"/>
      <c r="E18719"/>
      <c r="F18719"/>
      <c r="G18719"/>
      <c r="H18719"/>
      <c r="J18719"/>
    </row>
    <row r="18720" spans="1:10" x14ac:dyDescent="0.25">
      <c r="A18720"/>
      <c r="C18720"/>
      <c r="D18720"/>
      <c r="E18720"/>
      <c r="F18720"/>
      <c r="G18720"/>
      <c r="H18720"/>
      <c r="J18720"/>
    </row>
    <row r="18721" spans="1:10" x14ac:dyDescent="0.25">
      <c r="A18721"/>
      <c r="C18721"/>
      <c r="D18721"/>
      <c r="E18721"/>
      <c r="F18721"/>
      <c r="G18721"/>
      <c r="H18721"/>
      <c r="J18721"/>
    </row>
    <row r="18722" spans="1:10" x14ac:dyDescent="0.25">
      <c r="A18722"/>
      <c r="C18722"/>
      <c r="D18722"/>
      <c r="E18722"/>
      <c r="F18722"/>
      <c r="G18722"/>
      <c r="H18722"/>
      <c r="J18722"/>
    </row>
    <row r="18723" spans="1:10" x14ac:dyDescent="0.25">
      <c r="A18723"/>
      <c r="C18723"/>
      <c r="D18723"/>
      <c r="E18723"/>
      <c r="F18723"/>
      <c r="G18723"/>
      <c r="H18723"/>
      <c r="J18723"/>
    </row>
    <row r="18724" spans="1:10" x14ac:dyDescent="0.25">
      <c r="A18724"/>
      <c r="C18724"/>
      <c r="D18724"/>
      <c r="E18724"/>
      <c r="F18724"/>
      <c r="G18724"/>
      <c r="H18724"/>
      <c r="J18724"/>
    </row>
    <row r="18725" spans="1:10" x14ac:dyDescent="0.25">
      <c r="A18725"/>
      <c r="C18725"/>
      <c r="D18725"/>
      <c r="E18725"/>
      <c r="F18725"/>
      <c r="G18725"/>
      <c r="H18725"/>
      <c r="J18725"/>
    </row>
    <row r="18726" spans="1:10" x14ac:dyDescent="0.25">
      <c r="A18726"/>
      <c r="C18726"/>
      <c r="D18726"/>
      <c r="E18726"/>
      <c r="F18726"/>
      <c r="G18726"/>
      <c r="H18726"/>
      <c r="J18726"/>
    </row>
    <row r="18727" spans="1:10" x14ac:dyDescent="0.25">
      <c r="A18727"/>
      <c r="C18727"/>
      <c r="D18727"/>
      <c r="E18727"/>
      <c r="F18727"/>
      <c r="G18727"/>
      <c r="H18727"/>
      <c r="J18727"/>
    </row>
    <row r="18728" spans="1:10" x14ac:dyDescent="0.25">
      <c r="A18728"/>
      <c r="C18728"/>
      <c r="D18728"/>
      <c r="E18728"/>
      <c r="F18728"/>
      <c r="G18728"/>
      <c r="H18728"/>
      <c r="J18728"/>
    </row>
    <row r="18729" spans="1:10" x14ac:dyDescent="0.25">
      <c r="A18729"/>
      <c r="C18729"/>
      <c r="D18729"/>
      <c r="E18729"/>
      <c r="F18729"/>
      <c r="G18729"/>
      <c r="H18729"/>
      <c r="J18729"/>
    </row>
    <row r="18730" spans="1:10" x14ac:dyDescent="0.25">
      <c r="A18730"/>
      <c r="C18730"/>
      <c r="D18730"/>
      <c r="E18730"/>
      <c r="F18730"/>
      <c r="G18730"/>
      <c r="H18730"/>
      <c r="J18730"/>
    </row>
    <row r="18731" spans="1:10" x14ac:dyDescent="0.25">
      <c r="A18731"/>
      <c r="C18731"/>
      <c r="D18731"/>
      <c r="E18731"/>
      <c r="F18731"/>
      <c r="G18731"/>
      <c r="H18731"/>
      <c r="J18731"/>
    </row>
    <row r="18732" spans="1:10" x14ac:dyDescent="0.25">
      <c r="A18732"/>
      <c r="C18732"/>
      <c r="D18732"/>
      <c r="E18732"/>
      <c r="F18732"/>
      <c r="G18732"/>
      <c r="H18732"/>
      <c r="J18732"/>
    </row>
    <row r="18733" spans="1:10" x14ac:dyDescent="0.25">
      <c r="A18733"/>
      <c r="C18733"/>
      <c r="D18733"/>
      <c r="E18733"/>
      <c r="F18733"/>
      <c r="G18733"/>
      <c r="H18733"/>
      <c r="J18733"/>
    </row>
    <row r="18734" spans="1:10" x14ac:dyDescent="0.25">
      <c r="A18734"/>
      <c r="C18734"/>
      <c r="D18734"/>
      <c r="E18734"/>
      <c r="F18734"/>
      <c r="G18734"/>
      <c r="H18734"/>
      <c r="J18734"/>
    </row>
    <row r="18735" spans="1:10" x14ac:dyDescent="0.25">
      <c r="A18735"/>
      <c r="C18735"/>
      <c r="D18735"/>
      <c r="E18735"/>
      <c r="F18735"/>
      <c r="G18735"/>
      <c r="H18735"/>
      <c r="J18735"/>
    </row>
    <row r="18736" spans="1:10" x14ac:dyDescent="0.25">
      <c r="A18736"/>
      <c r="C18736"/>
      <c r="D18736"/>
      <c r="E18736"/>
      <c r="F18736"/>
      <c r="G18736"/>
      <c r="H18736"/>
      <c r="J18736"/>
    </row>
    <row r="18737" spans="1:10" x14ac:dyDescent="0.25">
      <c r="A18737"/>
      <c r="C18737"/>
      <c r="D18737"/>
      <c r="E18737"/>
      <c r="F18737"/>
      <c r="G18737"/>
      <c r="H18737"/>
      <c r="J18737"/>
    </row>
    <row r="18738" spans="1:10" x14ac:dyDescent="0.25">
      <c r="A18738"/>
      <c r="C18738"/>
      <c r="D18738"/>
      <c r="E18738"/>
      <c r="F18738"/>
      <c r="G18738"/>
      <c r="H18738"/>
      <c r="J18738"/>
    </row>
    <row r="18739" spans="1:10" x14ac:dyDescent="0.25">
      <c r="A18739"/>
      <c r="C18739"/>
      <c r="D18739"/>
      <c r="E18739"/>
      <c r="F18739"/>
      <c r="G18739"/>
      <c r="H18739"/>
      <c r="J18739"/>
    </row>
    <row r="18740" spans="1:10" x14ac:dyDescent="0.25">
      <c r="A18740"/>
      <c r="C18740"/>
      <c r="D18740"/>
      <c r="E18740"/>
      <c r="F18740"/>
      <c r="G18740"/>
      <c r="H18740"/>
      <c r="J18740"/>
    </row>
    <row r="18741" spans="1:10" x14ac:dyDescent="0.25">
      <c r="A18741"/>
      <c r="C18741"/>
      <c r="D18741"/>
      <c r="E18741"/>
      <c r="F18741"/>
      <c r="G18741"/>
      <c r="H18741"/>
      <c r="J18741"/>
    </row>
    <row r="18742" spans="1:10" x14ac:dyDescent="0.25">
      <c r="A18742"/>
      <c r="C18742"/>
      <c r="D18742"/>
      <c r="E18742"/>
      <c r="F18742"/>
      <c r="G18742"/>
      <c r="H18742"/>
      <c r="J18742"/>
    </row>
    <row r="18743" spans="1:10" x14ac:dyDescent="0.25">
      <c r="A18743"/>
      <c r="C18743"/>
      <c r="D18743"/>
      <c r="E18743"/>
      <c r="F18743"/>
      <c r="G18743"/>
      <c r="H18743"/>
      <c r="J18743"/>
    </row>
    <row r="18744" spans="1:10" x14ac:dyDescent="0.25">
      <c r="A18744"/>
      <c r="C18744"/>
      <c r="D18744"/>
      <c r="E18744"/>
      <c r="F18744"/>
      <c r="G18744"/>
      <c r="H18744"/>
      <c r="J18744"/>
    </row>
    <row r="18745" spans="1:10" x14ac:dyDescent="0.25">
      <c r="A18745"/>
      <c r="C18745"/>
      <c r="D18745"/>
      <c r="E18745"/>
      <c r="F18745"/>
      <c r="G18745"/>
      <c r="H18745"/>
      <c r="J18745"/>
    </row>
    <row r="18746" spans="1:10" x14ac:dyDescent="0.25">
      <c r="A18746"/>
      <c r="C18746"/>
      <c r="D18746"/>
      <c r="E18746"/>
      <c r="F18746"/>
      <c r="G18746"/>
      <c r="H18746"/>
      <c r="J18746"/>
    </row>
    <row r="18747" spans="1:10" x14ac:dyDescent="0.25">
      <c r="A18747"/>
      <c r="C18747"/>
      <c r="D18747"/>
      <c r="E18747"/>
      <c r="F18747"/>
      <c r="G18747"/>
      <c r="H18747"/>
      <c r="J18747"/>
    </row>
    <row r="18748" spans="1:10" x14ac:dyDescent="0.25">
      <c r="A18748"/>
      <c r="C18748"/>
      <c r="D18748"/>
      <c r="E18748"/>
      <c r="F18748"/>
      <c r="G18748"/>
      <c r="H18748"/>
      <c r="J18748"/>
    </row>
    <row r="18749" spans="1:10" x14ac:dyDescent="0.25">
      <c r="A18749"/>
      <c r="C18749"/>
      <c r="D18749"/>
      <c r="E18749"/>
      <c r="F18749"/>
      <c r="G18749"/>
      <c r="H18749"/>
      <c r="J18749"/>
    </row>
    <row r="18750" spans="1:10" x14ac:dyDescent="0.25">
      <c r="A18750"/>
      <c r="C18750"/>
      <c r="D18750"/>
      <c r="E18750"/>
      <c r="F18750"/>
      <c r="G18750"/>
      <c r="H18750"/>
      <c r="J18750"/>
    </row>
    <row r="18751" spans="1:10" x14ac:dyDescent="0.25">
      <c r="A18751"/>
      <c r="C18751"/>
      <c r="D18751"/>
      <c r="E18751"/>
      <c r="F18751"/>
      <c r="G18751"/>
      <c r="H18751"/>
      <c r="J18751"/>
    </row>
    <row r="18752" spans="1:10" x14ac:dyDescent="0.25">
      <c r="A18752"/>
      <c r="C18752"/>
      <c r="D18752"/>
      <c r="E18752"/>
      <c r="F18752"/>
      <c r="G18752"/>
      <c r="H18752"/>
      <c r="J18752"/>
    </row>
    <row r="18753" spans="1:10" x14ac:dyDescent="0.25">
      <c r="A18753"/>
      <c r="C18753"/>
      <c r="D18753"/>
      <c r="E18753"/>
      <c r="F18753"/>
      <c r="G18753"/>
      <c r="H18753"/>
      <c r="J18753"/>
    </row>
    <row r="18754" spans="1:10" x14ac:dyDescent="0.25">
      <c r="A18754"/>
      <c r="C18754"/>
      <c r="D18754"/>
      <c r="E18754"/>
      <c r="F18754"/>
      <c r="G18754"/>
      <c r="H18754"/>
      <c r="J18754"/>
    </row>
    <row r="18755" spans="1:10" x14ac:dyDescent="0.25">
      <c r="A18755"/>
      <c r="C18755"/>
      <c r="D18755"/>
      <c r="E18755"/>
      <c r="F18755"/>
      <c r="G18755"/>
      <c r="H18755"/>
      <c r="J18755"/>
    </row>
    <row r="18756" spans="1:10" x14ac:dyDescent="0.25">
      <c r="A18756"/>
      <c r="C18756"/>
      <c r="D18756"/>
      <c r="E18756"/>
      <c r="F18756"/>
      <c r="G18756"/>
      <c r="H18756"/>
      <c r="J18756"/>
    </row>
    <row r="18757" spans="1:10" x14ac:dyDescent="0.25">
      <c r="A18757"/>
      <c r="C18757"/>
      <c r="D18757"/>
      <c r="E18757"/>
      <c r="F18757"/>
      <c r="G18757"/>
      <c r="H18757"/>
      <c r="J18757"/>
    </row>
    <row r="18758" spans="1:10" x14ac:dyDescent="0.25">
      <c r="A18758"/>
      <c r="C18758"/>
      <c r="D18758"/>
      <c r="E18758"/>
      <c r="F18758"/>
      <c r="G18758"/>
      <c r="H18758"/>
      <c r="J18758"/>
    </row>
    <row r="18759" spans="1:10" x14ac:dyDescent="0.25">
      <c r="A18759"/>
      <c r="C18759"/>
      <c r="D18759"/>
      <c r="E18759"/>
      <c r="F18759"/>
      <c r="G18759"/>
      <c r="H18759"/>
      <c r="J18759"/>
    </row>
    <row r="18760" spans="1:10" x14ac:dyDescent="0.25">
      <c r="A18760"/>
      <c r="C18760"/>
      <c r="D18760"/>
      <c r="E18760"/>
      <c r="F18760"/>
      <c r="G18760"/>
      <c r="H18760"/>
      <c r="J18760"/>
    </row>
    <row r="18761" spans="1:10" x14ac:dyDescent="0.25">
      <c r="A18761"/>
      <c r="C18761"/>
      <c r="D18761"/>
      <c r="E18761"/>
      <c r="F18761"/>
      <c r="G18761"/>
      <c r="H18761"/>
      <c r="J18761"/>
    </row>
    <row r="18762" spans="1:10" x14ac:dyDescent="0.25">
      <c r="A18762"/>
      <c r="C18762"/>
      <c r="D18762"/>
      <c r="E18762"/>
      <c r="F18762"/>
      <c r="G18762"/>
      <c r="H18762"/>
      <c r="J18762"/>
    </row>
    <row r="18763" spans="1:10" x14ac:dyDescent="0.25">
      <c r="A18763"/>
      <c r="C18763"/>
      <c r="D18763"/>
      <c r="E18763"/>
      <c r="F18763"/>
      <c r="G18763"/>
      <c r="H18763"/>
      <c r="J18763"/>
    </row>
    <row r="18764" spans="1:10" x14ac:dyDescent="0.25">
      <c r="A18764"/>
      <c r="C18764"/>
      <c r="D18764"/>
      <c r="E18764"/>
      <c r="F18764"/>
      <c r="G18764"/>
      <c r="H18764"/>
      <c r="J18764"/>
    </row>
    <row r="18765" spans="1:10" x14ac:dyDescent="0.25">
      <c r="A18765"/>
      <c r="C18765"/>
      <c r="D18765"/>
      <c r="E18765"/>
      <c r="F18765"/>
      <c r="G18765"/>
      <c r="H18765"/>
      <c r="J18765"/>
    </row>
    <row r="18766" spans="1:10" x14ac:dyDescent="0.25">
      <c r="A18766"/>
      <c r="C18766"/>
      <c r="D18766"/>
      <c r="E18766"/>
      <c r="F18766"/>
      <c r="G18766"/>
      <c r="H18766"/>
      <c r="J18766"/>
    </row>
    <row r="18767" spans="1:10" x14ac:dyDescent="0.25">
      <c r="A18767"/>
      <c r="C18767"/>
      <c r="D18767"/>
      <c r="E18767"/>
      <c r="F18767"/>
      <c r="G18767"/>
      <c r="H18767"/>
      <c r="J18767"/>
    </row>
    <row r="18768" spans="1:10" x14ac:dyDescent="0.25">
      <c r="A18768"/>
      <c r="C18768"/>
      <c r="D18768"/>
      <c r="E18768"/>
      <c r="F18768"/>
      <c r="G18768"/>
      <c r="H18768"/>
      <c r="J18768"/>
    </row>
    <row r="18769" spans="1:10" x14ac:dyDescent="0.25">
      <c r="A18769"/>
      <c r="C18769"/>
      <c r="D18769"/>
      <c r="E18769"/>
      <c r="F18769"/>
      <c r="G18769"/>
      <c r="H18769"/>
      <c r="J18769"/>
    </row>
    <row r="18770" spans="1:10" x14ac:dyDescent="0.25">
      <c r="A18770"/>
      <c r="C18770"/>
      <c r="D18770"/>
      <c r="E18770"/>
      <c r="F18770"/>
      <c r="G18770"/>
      <c r="H18770"/>
      <c r="J18770"/>
    </row>
    <row r="18771" spans="1:10" x14ac:dyDescent="0.25">
      <c r="A18771"/>
      <c r="C18771"/>
      <c r="D18771"/>
      <c r="E18771"/>
      <c r="F18771"/>
      <c r="G18771"/>
      <c r="H18771"/>
      <c r="J18771"/>
    </row>
    <row r="18772" spans="1:10" x14ac:dyDescent="0.25">
      <c r="A18772"/>
      <c r="C18772"/>
      <c r="D18772"/>
      <c r="E18772"/>
      <c r="F18772"/>
      <c r="G18772"/>
      <c r="H18772"/>
      <c r="J18772"/>
    </row>
    <row r="18773" spans="1:10" x14ac:dyDescent="0.25">
      <c r="A18773"/>
      <c r="C18773"/>
      <c r="D18773"/>
      <c r="E18773"/>
      <c r="F18773"/>
      <c r="G18773"/>
      <c r="H18773"/>
      <c r="J18773"/>
    </row>
    <row r="18774" spans="1:10" x14ac:dyDescent="0.25">
      <c r="A18774"/>
      <c r="C18774"/>
      <c r="D18774"/>
      <c r="E18774"/>
      <c r="F18774"/>
      <c r="G18774"/>
      <c r="H18774"/>
      <c r="J18774"/>
    </row>
    <row r="18775" spans="1:10" x14ac:dyDescent="0.25">
      <c r="A18775"/>
      <c r="C18775"/>
      <c r="D18775"/>
      <c r="E18775"/>
      <c r="F18775"/>
      <c r="G18775"/>
      <c r="H18775"/>
      <c r="J18775"/>
    </row>
    <row r="18776" spans="1:10" x14ac:dyDescent="0.25">
      <c r="A18776"/>
      <c r="C18776"/>
      <c r="D18776"/>
      <c r="E18776"/>
      <c r="F18776"/>
      <c r="G18776"/>
      <c r="H18776"/>
      <c r="J18776"/>
    </row>
    <row r="18777" spans="1:10" x14ac:dyDescent="0.25">
      <c r="A18777"/>
      <c r="C18777"/>
      <c r="D18777"/>
      <c r="E18777"/>
      <c r="F18777"/>
      <c r="G18777"/>
      <c r="H18777"/>
      <c r="J18777"/>
    </row>
    <row r="18778" spans="1:10" x14ac:dyDescent="0.25">
      <c r="A18778"/>
      <c r="C18778"/>
      <c r="D18778"/>
      <c r="E18778"/>
      <c r="F18778"/>
      <c r="G18778"/>
      <c r="H18778"/>
      <c r="J18778"/>
    </row>
    <row r="18779" spans="1:10" x14ac:dyDescent="0.25">
      <c r="A18779"/>
      <c r="C18779"/>
      <c r="D18779"/>
      <c r="E18779"/>
      <c r="F18779"/>
      <c r="G18779"/>
      <c r="H18779"/>
      <c r="J18779"/>
    </row>
    <row r="18780" spans="1:10" x14ac:dyDescent="0.25">
      <c r="A18780"/>
      <c r="C18780"/>
      <c r="D18780"/>
      <c r="E18780"/>
      <c r="F18780"/>
      <c r="G18780"/>
      <c r="H18780"/>
      <c r="J18780"/>
    </row>
    <row r="18781" spans="1:10" x14ac:dyDescent="0.25">
      <c r="A18781"/>
      <c r="C18781"/>
      <c r="D18781"/>
      <c r="E18781"/>
      <c r="F18781"/>
      <c r="G18781"/>
      <c r="H18781"/>
      <c r="J18781"/>
    </row>
    <row r="18782" spans="1:10" x14ac:dyDescent="0.25">
      <c r="A18782"/>
      <c r="C18782"/>
      <c r="D18782"/>
      <c r="E18782"/>
      <c r="F18782"/>
      <c r="G18782"/>
      <c r="H18782"/>
      <c r="J18782"/>
    </row>
    <row r="18783" spans="1:10" x14ac:dyDescent="0.25">
      <c r="A18783"/>
      <c r="C18783"/>
      <c r="D18783"/>
      <c r="E18783"/>
      <c r="F18783"/>
      <c r="G18783"/>
      <c r="H18783"/>
      <c r="J18783"/>
    </row>
    <row r="18784" spans="1:10" x14ac:dyDescent="0.25">
      <c r="A18784"/>
      <c r="C18784"/>
      <c r="D18784"/>
      <c r="E18784"/>
      <c r="F18784"/>
      <c r="G18784"/>
      <c r="H18784"/>
      <c r="J18784"/>
    </row>
    <row r="18785" spans="1:10" x14ac:dyDescent="0.25">
      <c r="A18785"/>
      <c r="C18785"/>
      <c r="D18785"/>
      <c r="E18785"/>
      <c r="F18785"/>
      <c r="G18785"/>
      <c r="H18785"/>
      <c r="J18785"/>
    </row>
    <row r="18786" spans="1:10" x14ac:dyDescent="0.25">
      <c r="A18786"/>
      <c r="C18786"/>
      <c r="D18786"/>
      <c r="E18786"/>
      <c r="F18786"/>
      <c r="G18786"/>
      <c r="H18786"/>
      <c r="J18786"/>
    </row>
    <row r="18787" spans="1:10" x14ac:dyDescent="0.25">
      <c r="A18787"/>
      <c r="C18787"/>
      <c r="D18787"/>
      <c r="E18787"/>
      <c r="F18787"/>
      <c r="G18787"/>
      <c r="H18787"/>
      <c r="J18787"/>
    </row>
    <row r="18788" spans="1:10" x14ac:dyDescent="0.25">
      <c r="A18788"/>
      <c r="C18788"/>
      <c r="D18788"/>
      <c r="E18788"/>
      <c r="F18788"/>
      <c r="G18788"/>
      <c r="H18788"/>
      <c r="J18788"/>
    </row>
    <row r="18789" spans="1:10" x14ac:dyDescent="0.25">
      <c r="A18789"/>
      <c r="C18789"/>
      <c r="D18789"/>
      <c r="E18789"/>
      <c r="F18789"/>
      <c r="G18789"/>
      <c r="H18789"/>
      <c r="J18789"/>
    </row>
    <row r="18790" spans="1:10" x14ac:dyDescent="0.25">
      <c r="A18790"/>
      <c r="C18790"/>
      <c r="D18790"/>
      <c r="E18790"/>
      <c r="F18790"/>
      <c r="G18790"/>
      <c r="H18790"/>
      <c r="J18790"/>
    </row>
    <row r="18791" spans="1:10" x14ac:dyDescent="0.25">
      <c r="A18791"/>
      <c r="C18791"/>
      <c r="D18791"/>
      <c r="E18791"/>
      <c r="F18791"/>
      <c r="G18791"/>
      <c r="H18791"/>
      <c r="J18791"/>
    </row>
    <row r="18792" spans="1:10" x14ac:dyDescent="0.25">
      <c r="A18792"/>
      <c r="C18792"/>
      <c r="D18792"/>
      <c r="E18792"/>
      <c r="F18792"/>
      <c r="G18792"/>
      <c r="H18792"/>
      <c r="J18792"/>
    </row>
    <row r="18793" spans="1:10" x14ac:dyDescent="0.25">
      <c r="A18793"/>
      <c r="C18793"/>
      <c r="D18793"/>
      <c r="E18793"/>
      <c r="F18793"/>
      <c r="G18793"/>
      <c r="H18793"/>
      <c r="J18793"/>
    </row>
    <row r="18794" spans="1:10" x14ac:dyDescent="0.25">
      <c r="A18794"/>
      <c r="C18794"/>
      <c r="D18794"/>
      <c r="E18794"/>
      <c r="F18794"/>
      <c r="G18794"/>
      <c r="H18794"/>
      <c r="J18794"/>
    </row>
    <row r="18795" spans="1:10" x14ac:dyDescent="0.25">
      <c r="A18795"/>
      <c r="C18795"/>
      <c r="D18795"/>
      <c r="E18795"/>
      <c r="F18795"/>
      <c r="G18795"/>
      <c r="H18795"/>
      <c r="J18795"/>
    </row>
    <row r="18796" spans="1:10" x14ac:dyDescent="0.25">
      <c r="A18796"/>
      <c r="C18796"/>
      <c r="D18796"/>
      <c r="E18796"/>
      <c r="F18796"/>
      <c r="G18796"/>
      <c r="H18796"/>
      <c r="J18796"/>
    </row>
    <row r="18797" spans="1:10" x14ac:dyDescent="0.25">
      <c r="A18797"/>
      <c r="C18797"/>
      <c r="D18797"/>
      <c r="E18797"/>
      <c r="F18797"/>
      <c r="G18797"/>
      <c r="H18797"/>
      <c r="J18797"/>
    </row>
    <row r="18798" spans="1:10" x14ac:dyDescent="0.25">
      <c r="A18798"/>
      <c r="C18798"/>
      <c r="D18798"/>
      <c r="E18798"/>
      <c r="F18798"/>
      <c r="G18798"/>
      <c r="H18798"/>
      <c r="J18798"/>
    </row>
    <row r="18799" spans="1:10" x14ac:dyDescent="0.25">
      <c r="A18799"/>
      <c r="C18799"/>
      <c r="D18799"/>
      <c r="E18799"/>
      <c r="F18799"/>
      <c r="G18799"/>
      <c r="H18799"/>
      <c r="J18799"/>
    </row>
    <row r="18800" spans="1:10" x14ac:dyDescent="0.25">
      <c r="A18800"/>
      <c r="C18800"/>
      <c r="D18800"/>
      <c r="E18800"/>
      <c r="F18800"/>
      <c r="G18800"/>
      <c r="H18800"/>
      <c r="J18800"/>
    </row>
    <row r="18801" spans="1:10" x14ac:dyDescent="0.25">
      <c r="A18801"/>
      <c r="C18801"/>
      <c r="D18801"/>
      <c r="E18801"/>
      <c r="F18801"/>
      <c r="G18801"/>
      <c r="H18801"/>
      <c r="J18801"/>
    </row>
    <row r="18802" spans="1:10" x14ac:dyDescent="0.25">
      <c r="A18802"/>
      <c r="C18802"/>
      <c r="D18802"/>
      <c r="E18802"/>
      <c r="F18802"/>
      <c r="G18802"/>
      <c r="H18802"/>
      <c r="J18802"/>
    </row>
    <row r="18803" spans="1:10" x14ac:dyDescent="0.25">
      <c r="A18803"/>
      <c r="C18803"/>
      <c r="D18803"/>
      <c r="E18803"/>
      <c r="F18803"/>
      <c r="G18803"/>
      <c r="H18803"/>
      <c r="J18803"/>
    </row>
    <row r="18804" spans="1:10" x14ac:dyDescent="0.25">
      <c r="A18804"/>
      <c r="C18804"/>
      <c r="D18804"/>
      <c r="E18804"/>
      <c r="F18804"/>
      <c r="G18804"/>
      <c r="H18804"/>
      <c r="J18804"/>
    </row>
    <row r="18805" spans="1:10" x14ac:dyDescent="0.25">
      <c r="A18805"/>
      <c r="C18805"/>
      <c r="D18805"/>
      <c r="E18805"/>
      <c r="F18805"/>
      <c r="G18805"/>
      <c r="H18805"/>
      <c r="J18805"/>
    </row>
    <row r="18806" spans="1:10" x14ac:dyDescent="0.25">
      <c r="A18806"/>
      <c r="C18806"/>
      <c r="D18806"/>
      <c r="E18806"/>
      <c r="F18806"/>
      <c r="G18806"/>
      <c r="H18806"/>
      <c r="J18806"/>
    </row>
    <row r="18807" spans="1:10" x14ac:dyDescent="0.25">
      <c r="A18807"/>
      <c r="C18807"/>
      <c r="D18807"/>
      <c r="E18807"/>
      <c r="F18807"/>
      <c r="G18807"/>
      <c r="H18807"/>
      <c r="J18807"/>
    </row>
    <row r="18808" spans="1:10" x14ac:dyDescent="0.25">
      <c r="A18808"/>
      <c r="C18808"/>
      <c r="D18808"/>
      <c r="E18808"/>
      <c r="F18808"/>
      <c r="G18808"/>
      <c r="H18808"/>
      <c r="J18808"/>
    </row>
    <row r="18809" spans="1:10" x14ac:dyDescent="0.25">
      <c r="A18809"/>
      <c r="C18809"/>
      <c r="D18809"/>
      <c r="E18809"/>
      <c r="F18809"/>
      <c r="G18809"/>
      <c r="H18809"/>
      <c r="J18809"/>
    </row>
    <row r="18810" spans="1:10" x14ac:dyDescent="0.25">
      <c r="A18810"/>
      <c r="C18810"/>
      <c r="D18810"/>
      <c r="E18810"/>
      <c r="F18810"/>
      <c r="G18810"/>
      <c r="H18810"/>
      <c r="J18810"/>
    </row>
    <row r="18811" spans="1:10" x14ac:dyDescent="0.25">
      <c r="A18811"/>
      <c r="C18811"/>
      <c r="D18811"/>
      <c r="E18811"/>
      <c r="F18811"/>
      <c r="G18811"/>
      <c r="H18811"/>
      <c r="J18811"/>
    </row>
    <row r="18812" spans="1:10" x14ac:dyDescent="0.25">
      <c r="A18812"/>
      <c r="C18812"/>
      <c r="D18812"/>
      <c r="E18812"/>
      <c r="F18812"/>
      <c r="G18812"/>
      <c r="H18812"/>
      <c r="J18812"/>
    </row>
    <row r="18813" spans="1:10" x14ac:dyDescent="0.25">
      <c r="A18813"/>
      <c r="C18813"/>
      <c r="D18813"/>
      <c r="E18813"/>
      <c r="F18813"/>
      <c r="G18813"/>
      <c r="H18813"/>
      <c r="J18813"/>
    </row>
    <row r="18814" spans="1:10" x14ac:dyDescent="0.25">
      <c r="A18814"/>
      <c r="C18814"/>
      <c r="D18814"/>
      <c r="E18814"/>
      <c r="F18814"/>
      <c r="G18814"/>
      <c r="H18814"/>
      <c r="J18814"/>
    </row>
    <row r="18815" spans="1:10" x14ac:dyDescent="0.25">
      <c r="A18815"/>
      <c r="C18815"/>
      <c r="D18815"/>
      <c r="E18815"/>
      <c r="F18815"/>
      <c r="G18815"/>
      <c r="H18815"/>
      <c r="J18815"/>
    </row>
    <row r="18816" spans="1:10" x14ac:dyDescent="0.25">
      <c r="A18816"/>
      <c r="C18816"/>
      <c r="D18816"/>
      <c r="E18816"/>
      <c r="F18816"/>
      <c r="G18816"/>
      <c r="H18816"/>
      <c r="J18816"/>
    </row>
    <row r="18817" spans="1:10" x14ac:dyDescent="0.25">
      <c r="A18817"/>
      <c r="C18817"/>
      <c r="D18817"/>
      <c r="E18817"/>
      <c r="F18817"/>
      <c r="G18817"/>
      <c r="H18817"/>
      <c r="J18817"/>
    </row>
    <row r="18818" spans="1:10" x14ac:dyDescent="0.25">
      <c r="A18818"/>
      <c r="C18818"/>
      <c r="D18818"/>
      <c r="E18818"/>
      <c r="F18818"/>
      <c r="G18818"/>
      <c r="H18818"/>
      <c r="J18818"/>
    </row>
    <row r="18819" spans="1:10" x14ac:dyDescent="0.25">
      <c r="A18819"/>
      <c r="C18819"/>
      <c r="D18819"/>
      <c r="E18819"/>
      <c r="F18819"/>
      <c r="G18819"/>
      <c r="H18819"/>
      <c r="J18819"/>
    </row>
    <row r="18820" spans="1:10" x14ac:dyDescent="0.25">
      <c r="A18820"/>
      <c r="C18820"/>
      <c r="D18820"/>
      <c r="E18820"/>
      <c r="F18820"/>
      <c r="G18820"/>
      <c r="H18820"/>
      <c r="J18820"/>
    </row>
    <row r="18821" spans="1:10" x14ac:dyDescent="0.25">
      <c r="A18821"/>
      <c r="C18821"/>
      <c r="D18821"/>
      <c r="E18821"/>
      <c r="F18821"/>
      <c r="G18821"/>
      <c r="H18821"/>
      <c r="J18821"/>
    </row>
    <row r="18822" spans="1:10" x14ac:dyDescent="0.25">
      <c r="A18822"/>
      <c r="C18822"/>
      <c r="D18822"/>
      <c r="E18822"/>
      <c r="F18822"/>
      <c r="G18822"/>
      <c r="H18822"/>
      <c r="J18822"/>
    </row>
    <row r="18823" spans="1:10" x14ac:dyDescent="0.25">
      <c r="A18823"/>
      <c r="C18823"/>
      <c r="D18823"/>
      <c r="E18823"/>
      <c r="F18823"/>
      <c r="G18823"/>
      <c r="H18823"/>
      <c r="J18823"/>
    </row>
    <row r="18824" spans="1:10" x14ac:dyDescent="0.25">
      <c r="A18824"/>
      <c r="C18824"/>
      <c r="D18824"/>
      <c r="E18824"/>
      <c r="F18824"/>
      <c r="G18824"/>
      <c r="H18824"/>
      <c r="J18824"/>
    </row>
    <row r="18825" spans="1:10" x14ac:dyDescent="0.25">
      <c r="A18825"/>
      <c r="C18825"/>
      <c r="D18825"/>
      <c r="E18825"/>
      <c r="F18825"/>
      <c r="G18825"/>
      <c r="H18825"/>
      <c r="J18825"/>
    </row>
    <row r="18826" spans="1:10" x14ac:dyDescent="0.25">
      <c r="A18826"/>
      <c r="C18826"/>
      <c r="D18826"/>
      <c r="E18826"/>
      <c r="F18826"/>
      <c r="G18826"/>
      <c r="H18826"/>
      <c r="J18826"/>
    </row>
    <row r="18827" spans="1:10" x14ac:dyDescent="0.25">
      <c r="A18827"/>
      <c r="C18827"/>
      <c r="D18827"/>
      <c r="E18827"/>
      <c r="F18827"/>
      <c r="G18827"/>
      <c r="H18827"/>
      <c r="J18827"/>
    </row>
    <row r="18828" spans="1:10" x14ac:dyDescent="0.25">
      <c r="A18828"/>
      <c r="C18828"/>
      <c r="D18828"/>
      <c r="E18828"/>
      <c r="F18828"/>
      <c r="G18828"/>
      <c r="H18828"/>
      <c r="J18828"/>
    </row>
    <row r="18829" spans="1:10" x14ac:dyDescent="0.25">
      <c r="A18829"/>
      <c r="C18829"/>
      <c r="D18829"/>
      <c r="E18829"/>
      <c r="F18829"/>
      <c r="G18829"/>
      <c r="H18829"/>
      <c r="J18829"/>
    </row>
    <row r="18830" spans="1:10" x14ac:dyDescent="0.25">
      <c r="A18830"/>
      <c r="C18830"/>
      <c r="D18830"/>
      <c r="E18830"/>
      <c r="F18830"/>
      <c r="G18830"/>
      <c r="H18830"/>
      <c r="J18830"/>
    </row>
    <row r="18831" spans="1:10" x14ac:dyDescent="0.25">
      <c r="A18831"/>
      <c r="C18831"/>
      <c r="D18831"/>
      <c r="E18831"/>
      <c r="F18831"/>
      <c r="G18831"/>
      <c r="H18831"/>
      <c r="J18831"/>
    </row>
    <row r="18832" spans="1:10" x14ac:dyDescent="0.25">
      <c r="A18832"/>
      <c r="C18832"/>
      <c r="D18832"/>
      <c r="E18832"/>
      <c r="F18832"/>
      <c r="G18832"/>
      <c r="H18832"/>
      <c r="J18832"/>
    </row>
    <row r="18833" spans="1:10" x14ac:dyDescent="0.25">
      <c r="A18833"/>
      <c r="C18833"/>
      <c r="D18833"/>
      <c r="E18833"/>
      <c r="F18833"/>
      <c r="G18833"/>
      <c r="H18833"/>
      <c r="J18833"/>
    </row>
    <row r="18834" spans="1:10" x14ac:dyDescent="0.25">
      <c r="A18834"/>
      <c r="C18834"/>
      <c r="D18834"/>
      <c r="E18834"/>
      <c r="F18834"/>
      <c r="G18834"/>
      <c r="H18834"/>
      <c r="J18834"/>
    </row>
    <row r="18835" spans="1:10" x14ac:dyDescent="0.25">
      <c r="A18835"/>
      <c r="C18835"/>
      <c r="D18835"/>
      <c r="E18835"/>
      <c r="F18835"/>
      <c r="G18835"/>
      <c r="H18835"/>
      <c r="J18835"/>
    </row>
    <row r="18836" spans="1:10" x14ac:dyDescent="0.25">
      <c r="A18836"/>
      <c r="C18836"/>
      <c r="D18836"/>
      <c r="E18836"/>
      <c r="F18836"/>
      <c r="G18836"/>
      <c r="H18836"/>
      <c r="J18836"/>
    </row>
    <row r="18837" spans="1:10" x14ac:dyDescent="0.25">
      <c r="A18837"/>
      <c r="C18837"/>
      <c r="D18837"/>
      <c r="E18837"/>
      <c r="F18837"/>
      <c r="G18837"/>
      <c r="H18837"/>
      <c r="J18837"/>
    </row>
    <row r="18838" spans="1:10" x14ac:dyDescent="0.25">
      <c r="A18838"/>
      <c r="C18838"/>
      <c r="D18838"/>
      <c r="E18838"/>
      <c r="F18838"/>
      <c r="G18838"/>
      <c r="H18838"/>
      <c r="J18838"/>
    </row>
    <row r="18839" spans="1:10" x14ac:dyDescent="0.25">
      <c r="A18839"/>
      <c r="C18839"/>
      <c r="D18839"/>
      <c r="E18839"/>
      <c r="F18839"/>
      <c r="G18839"/>
      <c r="H18839"/>
      <c r="J18839"/>
    </row>
    <row r="18840" spans="1:10" x14ac:dyDescent="0.25">
      <c r="A18840"/>
      <c r="C18840"/>
      <c r="D18840"/>
      <c r="E18840"/>
      <c r="F18840"/>
      <c r="G18840"/>
      <c r="H18840"/>
      <c r="J18840"/>
    </row>
    <row r="18841" spans="1:10" x14ac:dyDescent="0.25">
      <c r="A18841"/>
      <c r="C18841"/>
      <c r="D18841"/>
      <c r="E18841"/>
      <c r="F18841"/>
      <c r="G18841"/>
      <c r="H18841"/>
      <c r="J18841"/>
    </row>
    <row r="18842" spans="1:10" x14ac:dyDescent="0.25">
      <c r="A18842"/>
      <c r="C18842"/>
      <c r="D18842"/>
      <c r="E18842"/>
      <c r="F18842"/>
      <c r="G18842"/>
      <c r="H18842"/>
      <c r="J18842"/>
    </row>
    <row r="18843" spans="1:10" x14ac:dyDescent="0.25">
      <c r="A18843"/>
      <c r="C18843"/>
      <c r="D18843"/>
      <c r="E18843"/>
      <c r="F18843"/>
      <c r="G18843"/>
      <c r="H18843"/>
      <c r="J18843"/>
    </row>
    <row r="18844" spans="1:10" x14ac:dyDescent="0.25">
      <c r="A18844"/>
      <c r="C18844"/>
      <c r="D18844"/>
      <c r="E18844"/>
      <c r="F18844"/>
      <c r="G18844"/>
      <c r="H18844"/>
      <c r="J18844"/>
    </row>
    <row r="18845" spans="1:10" x14ac:dyDescent="0.25">
      <c r="A18845"/>
      <c r="C18845"/>
      <c r="D18845"/>
      <c r="E18845"/>
      <c r="F18845"/>
      <c r="G18845"/>
      <c r="H18845"/>
      <c r="J18845"/>
    </row>
    <row r="18846" spans="1:10" x14ac:dyDescent="0.25">
      <c r="A18846"/>
      <c r="C18846"/>
      <c r="D18846"/>
      <c r="E18846"/>
      <c r="F18846"/>
      <c r="G18846"/>
      <c r="H18846"/>
      <c r="J18846"/>
    </row>
    <row r="18847" spans="1:10" x14ac:dyDescent="0.25">
      <c r="A18847"/>
      <c r="C18847"/>
      <c r="D18847"/>
      <c r="E18847"/>
      <c r="F18847"/>
      <c r="G18847"/>
      <c r="H18847"/>
      <c r="J18847"/>
    </row>
    <row r="18848" spans="1:10" x14ac:dyDescent="0.25">
      <c r="A18848"/>
      <c r="C18848"/>
      <c r="D18848"/>
      <c r="E18848"/>
      <c r="F18848"/>
      <c r="G18848"/>
      <c r="H18848"/>
      <c r="J18848"/>
    </row>
    <row r="18849" spans="1:10" x14ac:dyDescent="0.25">
      <c r="A18849"/>
      <c r="C18849"/>
      <c r="D18849"/>
      <c r="E18849"/>
      <c r="F18849"/>
      <c r="G18849"/>
      <c r="H18849"/>
      <c r="J18849"/>
    </row>
    <row r="18850" spans="1:10" x14ac:dyDescent="0.25">
      <c r="A18850"/>
      <c r="C18850"/>
      <c r="D18850"/>
      <c r="E18850"/>
      <c r="F18850"/>
      <c r="G18850"/>
      <c r="H18850"/>
      <c r="J18850"/>
    </row>
    <row r="18851" spans="1:10" x14ac:dyDescent="0.25">
      <c r="A18851"/>
      <c r="C18851"/>
      <c r="D18851"/>
      <c r="E18851"/>
      <c r="F18851"/>
      <c r="G18851"/>
      <c r="H18851"/>
      <c r="J18851"/>
    </row>
    <row r="18852" spans="1:10" x14ac:dyDescent="0.25">
      <c r="A18852"/>
      <c r="C18852"/>
      <c r="D18852"/>
      <c r="E18852"/>
      <c r="F18852"/>
      <c r="G18852"/>
      <c r="H18852"/>
      <c r="J18852"/>
    </row>
    <row r="18853" spans="1:10" x14ac:dyDescent="0.25">
      <c r="A18853"/>
      <c r="C18853"/>
      <c r="D18853"/>
      <c r="E18853"/>
      <c r="F18853"/>
      <c r="G18853"/>
      <c r="H18853"/>
      <c r="J18853"/>
    </row>
    <row r="18854" spans="1:10" x14ac:dyDescent="0.25">
      <c r="A18854"/>
      <c r="C18854"/>
      <c r="D18854"/>
      <c r="E18854"/>
      <c r="F18854"/>
      <c r="G18854"/>
      <c r="H18854"/>
      <c r="J18854"/>
    </row>
    <row r="18855" spans="1:10" x14ac:dyDescent="0.25">
      <c r="A18855"/>
      <c r="C18855"/>
      <c r="D18855"/>
      <c r="E18855"/>
      <c r="F18855"/>
      <c r="G18855"/>
      <c r="H18855"/>
      <c r="J18855"/>
    </row>
    <row r="18856" spans="1:10" x14ac:dyDescent="0.25">
      <c r="A18856"/>
      <c r="C18856"/>
      <c r="D18856"/>
      <c r="E18856"/>
      <c r="F18856"/>
      <c r="G18856"/>
      <c r="H18856"/>
      <c r="J18856"/>
    </row>
    <row r="18857" spans="1:10" x14ac:dyDescent="0.25">
      <c r="A18857"/>
      <c r="C18857"/>
      <c r="D18857"/>
      <c r="E18857"/>
      <c r="F18857"/>
      <c r="G18857"/>
      <c r="H18857"/>
      <c r="J18857"/>
    </row>
    <row r="18858" spans="1:10" x14ac:dyDescent="0.25">
      <c r="A18858"/>
      <c r="C18858"/>
      <c r="D18858"/>
      <c r="E18858"/>
      <c r="F18858"/>
      <c r="G18858"/>
      <c r="H18858"/>
      <c r="J18858"/>
    </row>
    <row r="18859" spans="1:10" x14ac:dyDescent="0.25">
      <c r="A18859"/>
      <c r="C18859"/>
      <c r="D18859"/>
      <c r="E18859"/>
      <c r="F18859"/>
      <c r="G18859"/>
      <c r="H18859"/>
      <c r="J18859"/>
    </row>
    <row r="18860" spans="1:10" x14ac:dyDescent="0.25">
      <c r="A18860"/>
      <c r="C18860"/>
      <c r="D18860"/>
      <c r="E18860"/>
      <c r="F18860"/>
      <c r="G18860"/>
      <c r="H18860"/>
      <c r="J18860"/>
    </row>
    <row r="18861" spans="1:10" x14ac:dyDescent="0.25">
      <c r="A18861"/>
      <c r="C18861"/>
      <c r="D18861"/>
      <c r="E18861"/>
      <c r="F18861"/>
      <c r="G18861"/>
      <c r="H18861"/>
      <c r="J18861"/>
    </row>
    <row r="18862" spans="1:10" x14ac:dyDescent="0.25">
      <c r="A18862"/>
      <c r="C18862"/>
      <c r="D18862"/>
      <c r="E18862"/>
      <c r="F18862"/>
      <c r="G18862"/>
      <c r="H18862"/>
      <c r="J18862"/>
    </row>
    <row r="18863" spans="1:10" x14ac:dyDescent="0.25">
      <c r="A18863"/>
      <c r="C18863"/>
      <c r="D18863"/>
      <c r="E18863"/>
      <c r="F18863"/>
      <c r="G18863"/>
      <c r="H18863"/>
      <c r="J18863"/>
    </row>
    <row r="18864" spans="1:10" x14ac:dyDescent="0.25">
      <c r="A18864"/>
      <c r="C18864"/>
      <c r="D18864"/>
      <c r="E18864"/>
      <c r="F18864"/>
      <c r="G18864"/>
      <c r="H18864"/>
      <c r="J18864"/>
    </row>
    <row r="18865" spans="1:10" x14ac:dyDescent="0.25">
      <c r="A18865"/>
      <c r="C18865"/>
      <c r="D18865"/>
      <c r="E18865"/>
      <c r="F18865"/>
      <c r="G18865"/>
      <c r="H18865"/>
      <c r="J18865"/>
    </row>
    <row r="18866" spans="1:10" x14ac:dyDescent="0.25">
      <c r="A18866"/>
      <c r="C18866"/>
      <c r="D18866"/>
      <c r="E18866"/>
      <c r="F18866"/>
      <c r="G18866"/>
      <c r="H18866"/>
      <c r="J18866"/>
    </row>
    <row r="18867" spans="1:10" x14ac:dyDescent="0.25">
      <c r="A18867"/>
      <c r="C18867"/>
      <c r="D18867"/>
      <c r="E18867"/>
      <c r="F18867"/>
      <c r="G18867"/>
      <c r="H18867"/>
      <c r="J18867"/>
    </row>
    <row r="18868" spans="1:10" x14ac:dyDescent="0.25">
      <c r="A18868"/>
      <c r="C18868"/>
      <c r="D18868"/>
      <c r="E18868"/>
      <c r="F18868"/>
      <c r="G18868"/>
      <c r="H18868"/>
      <c r="J18868"/>
    </row>
    <row r="18869" spans="1:10" x14ac:dyDescent="0.25">
      <c r="A18869"/>
      <c r="C18869"/>
      <c r="D18869"/>
      <c r="E18869"/>
      <c r="F18869"/>
      <c r="G18869"/>
      <c r="H18869"/>
      <c r="J18869"/>
    </row>
    <row r="18870" spans="1:10" x14ac:dyDescent="0.25">
      <c r="A18870"/>
      <c r="C18870"/>
      <c r="D18870"/>
      <c r="E18870"/>
      <c r="F18870"/>
      <c r="G18870"/>
      <c r="H18870"/>
      <c r="J18870"/>
    </row>
    <row r="18871" spans="1:10" x14ac:dyDescent="0.25">
      <c r="A18871"/>
      <c r="C18871"/>
      <c r="D18871"/>
      <c r="E18871"/>
      <c r="F18871"/>
      <c r="G18871"/>
      <c r="H18871"/>
      <c r="J18871"/>
    </row>
    <row r="18872" spans="1:10" x14ac:dyDescent="0.25">
      <c r="A18872"/>
      <c r="C18872"/>
      <c r="D18872"/>
      <c r="E18872"/>
      <c r="F18872"/>
      <c r="G18872"/>
      <c r="H18872"/>
      <c r="J18872"/>
    </row>
    <row r="18873" spans="1:10" x14ac:dyDescent="0.25">
      <c r="A18873"/>
      <c r="C18873"/>
      <c r="D18873"/>
      <c r="E18873"/>
      <c r="F18873"/>
      <c r="G18873"/>
      <c r="H18873"/>
      <c r="J18873"/>
    </row>
    <row r="18874" spans="1:10" x14ac:dyDescent="0.25">
      <c r="A18874"/>
      <c r="C18874"/>
      <c r="D18874"/>
      <c r="E18874"/>
      <c r="F18874"/>
      <c r="G18874"/>
      <c r="H18874"/>
      <c r="J18874"/>
    </row>
    <row r="18875" spans="1:10" x14ac:dyDescent="0.25">
      <c r="A18875"/>
      <c r="C18875"/>
      <c r="D18875"/>
      <c r="E18875"/>
      <c r="F18875"/>
      <c r="G18875"/>
      <c r="H18875"/>
      <c r="J18875"/>
    </row>
    <row r="18876" spans="1:10" x14ac:dyDescent="0.25">
      <c r="A18876"/>
      <c r="C18876"/>
      <c r="D18876"/>
      <c r="E18876"/>
      <c r="F18876"/>
      <c r="G18876"/>
      <c r="H18876"/>
      <c r="J18876"/>
    </row>
    <row r="18877" spans="1:10" x14ac:dyDescent="0.25">
      <c r="A18877"/>
      <c r="C18877"/>
      <c r="D18877"/>
      <c r="E18877"/>
      <c r="F18877"/>
      <c r="G18877"/>
      <c r="H18877"/>
      <c r="J18877"/>
    </row>
    <row r="18878" spans="1:10" x14ac:dyDescent="0.25">
      <c r="A18878"/>
      <c r="C18878"/>
      <c r="D18878"/>
      <c r="E18878"/>
      <c r="F18878"/>
      <c r="G18878"/>
      <c r="H18878"/>
      <c r="J18878"/>
    </row>
    <row r="18879" spans="1:10" x14ac:dyDescent="0.25">
      <c r="A18879"/>
      <c r="C18879"/>
      <c r="D18879"/>
      <c r="E18879"/>
      <c r="F18879"/>
      <c r="G18879"/>
      <c r="H18879"/>
      <c r="J18879"/>
    </row>
    <row r="18880" spans="1:10" x14ac:dyDescent="0.25">
      <c r="A18880"/>
      <c r="C18880"/>
      <c r="D18880"/>
      <c r="E18880"/>
      <c r="F18880"/>
      <c r="G18880"/>
      <c r="H18880"/>
      <c r="J18880"/>
    </row>
    <row r="18881" spans="1:10" x14ac:dyDescent="0.25">
      <c r="A18881"/>
      <c r="C18881"/>
      <c r="D18881"/>
      <c r="E18881"/>
      <c r="F18881"/>
      <c r="G18881"/>
      <c r="H18881"/>
      <c r="J18881"/>
    </row>
    <row r="18882" spans="1:10" x14ac:dyDescent="0.25">
      <c r="A18882"/>
      <c r="C18882"/>
      <c r="D18882"/>
      <c r="E18882"/>
      <c r="F18882"/>
      <c r="G18882"/>
      <c r="H18882"/>
      <c r="J18882"/>
    </row>
    <row r="18883" spans="1:10" x14ac:dyDescent="0.25">
      <c r="A18883"/>
      <c r="C18883"/>
      <c r="D18883"/>
      <c r="E18883"/>
      <c r="F18883"/>
      <c r="G18883"/>
      <c r="H18883"/>
      <c r="J18883"/>
    </row>
    <row r="18884" spans="1:10" x14ac:dyDescent="0.25">
      <c r="A18884"/>
      <c r="C18884"/>
      <c r="D18884"/>
      <c r="E18884"/>
      <c r="F18884"/>
      <c r="G18884"/>
      <c r="H18884"/>
      <c r="J18884"/>
    </row>
    <row r="18885" spans="1:10" x14ac:dyDescent="0.25">
      <c r="A18885"/>
      <c r="C18885"/>
      <c r="D18885"/>
      <c r="E18885"/>
      <c r="F18885"/>
      <c r="G18885"/>
      <c r="H18885"/>
      <c r="J18885"/>
    </row>
    <row r="18886" spans="1:10" x14ac:dyDescent="0.25">
      <c r="A18886"/>
      <c r="C18886"/>
      <c r="D18886"/>
      <c r="E18886"/>
      <c r="F18886"/>
      <c r="G18886"/>
      <c r="H18886"/>
      <c r="J18886"/>
    </row>
    <row r="18887" spans="1:10" x14ac:dyDescent="0.25">
      <c r="A18887"/>
      <c r="C18887"/>
      <c r="D18887"/>
      <c r="E18887"/>
      <c r="F18887"/>
      <c r="G18887"/>
      <c r="H18887"/>
      <c r="J18887"/>
    </row>
    <row r="18888" spans="1:10" x14ac:dyDescent="0.25">
      <c r="A18888"/>
      <c r="C18888"/>
      <c r="D18888"/>
      <c r="E18888"/>
      <c r="F18888"/>
      <c r="G18888"/>
      <c r="H18888"/>
      <c r="J18888"/>
    </row>
    <row r="18889" spans="1:10" x14ac:dyDescent="0.25">
      <c r="A18889"/>
      <c r="C18889"/>
      <c r="D18889"/>
      <c r="E18889"/>
      <c r="F18889"/>
      <c r="G18889"/>
      <c r="H18889"/>
      <c r="J18889"/>
    </row>
    <row r="18890" spans="1:10" x14ac:dyDescent="0.25">
      <c r="A18890"/>
      <c r="C18890"/>
      <c r="D18890"/>
      <c r="E18890"/>
      <c r="F18890"/>
      <c r="G18890"/>
      <c r="H18890"/>
      <c r="J18890"/>
    </row>
    <row r="18891" spans="1:10" x14ac:dyDescent="0.25">
      <c r="A18891"/>
      <c r="C18891"/>
      <c r="D18891"/>
      <c r="E18891"/>
      <c r="F18891"/>
      <c r="G18891"/>
      <c r="H18891"/>
      <c r="J18891"/>
    </row>
    <row r="18892" spans="1:10" x14ac:dyDescent="0.25">
      <c r="A18892"/>
      <c r="C18892"/>
      <c r="D18892"/>
      <c r="E18892"/>
      <c r="F18892"/>
      <c r="G18892"/>
      <c r="H18892"/>
      <c r="J18892"/>
    </row>
    <row r="18893" spans="1:10" x14ac:dyDescent="0.25">
      <c r="A18893"/>
      <c r="C18893"/>
      <c r="D18893"/>
      <c r="E18893"/>
      <c r="F18893"/>
      <c r="G18893"/>
      <c r="H18893"/>
      <c r="J18893"/>
    </row>
    <row r="18894" spans="1:10" x14ac:dyDescent="0.25">
      <c r="A18894"/>
      <c r="C18894"/>
      <c r="D18894"/>
      <c r="E18894"/>
      <c r="F18894"/>
      <c r="G18894"/>
      <c r="H18894"/>
      <c r="J18894"/>
    </row>
    <row r="18895" spans="1:10" x14ac:dyDescent="0.25">
      <c r="A18895"/>
      <c r="C18895"/>
      <c r="D18895"/>
      <c r="E18895"/>
      <c r="F18895"/>
      <c r="G18895"/>
      <c r="H18895"/>
      <c r="J18895"/>
    </row>
    <row r="18896" spans="1:10" x14ac:dyDescent="0.25">
      <c r="A18896"/>
      <c r="C18896"/>
      <c r="D18896"/>
      <c r="E18896"/>
      <c r="F18896"/>
      <c r="G18896"/>
      <c r="H18896"/>
      <c r="J18896"/>
    </row>
    <row r="18897" spans="1:10" x14ac:dyDescent="0.25">
      <c r="A18897"/>
      <c r="C18897"/>
      <c r="D18897"/>
      <c r="E18897"/>
      <c r="F18897"/>
      <c r="G18897"/>
      <c r="H18897"/>
      <c r="J18897"/>
    </row>
    <row r="18898" spans="1:10" x14ac:dyDescent="0.25">
      <c r="A18898"/>
      <c r="C18898"/>
      <c r="D18898"/>
      <c r="E18898"/>
      <c r="F18898"/>
      <c r="G18898"/>
      <c r="H18898"/>
      <c r="J18898"/>
    </row>
    <row r="18899" spans="1:10" x14ac:dyDescent="0.25">
      <c r="A18899"/>
      <c r="C18899"/>
      <c r="D18899"/>
      <c r="E18899"/>
      <c r="F18899"/>
      <c r="G18899"/>
      <c r="H18899"/>
      <c r="J18899"/>
    </row>
    <row r="18900" spans="1:10" x14ac:dyDescent="0.25">
      <c r="A18900"/>
      <c r="C18900"/>
      <c r="D18900"/>
      <c r="E18900"/>
      <c r="F18900"/>
      <c r="G18900"/>
      <c r="H18900"/>
      <c r="J18900"/>
    </row>
    <row r="18901" spans="1:10" x14ac:dyDescent="0.25">
      <c r="A18901"/>
      <c r="C18901"/>
      <c r="D18901"/>
      <c r="E18901"/>
      <c r="F18901"/>
      <c r="G18901"/>
      <c r="H18901"/>
      <c r="J18901"/>
    </row>
    <row r="18902" spans="1:10" x14ac:dyDescent="0.25">
      <c r="A18902"/>
      <c r="C18902"/>
      <c r="D18902"/>
      <c r="E18902"/>
      <c r="F18902"/>
      <c r="G18902"/>
      <c r="H18902"/>
      <c r="J18902"/>
    </row>
    <row r="18903" spans="1:10" x14ac:dyDescent="0.25">
      <c r="A18903"/>
      <c r="C18903"/>
      <c r="D18903"/>
      <c r="E18903"/>
      <c r="F18903"/>
      <c r="G18903"/>
      <c r="H18903"/>
      <c r="J18903"/>
    </row>
    <row r="18904" spans="1:10" x14ac:dyDescent="0.25">
      <c r="A18904"/>
      <c r="C18904"/>
      <c r="D18904"/>
      <c r="E18904"/>
      <c r="F18904"/>
      <c r="G18904"/>
      <c r="H18904"/>
      <c r="J18904"/>
    </row>
    <row r="18905" spans="1:10" x14ac:dyDescent="0.25">
      <c r="A18905"/>
      <c r="C18905"/>
      <c r="D18905"/>
      <c r="E18905"/>
      <c r="F18905"/>
      <c r="G18905"/>
      <c r="H18905"/>
      <c r="J18905"/>
    </row>
    <row r="18906" spans="1:10" x14ac:dyDescent="0.25">
      <c r="A18906"/>
      <c r="C18906"/>
      <c r="D18906"/>
      <c r="E18906"/>
      <c r="F18906"/>
      <c r="G18906"/>
      <c r="H18906"/>
      <c r="J18906"/>
    </row>
    <row r="18907" spans="1:10" x14ac:dyDescent="0.25">
      <c r="A18907"/>
      <c r="C18907"/>
      <c r="D18907"/>
      <c r="E18907"/>
      <c r="F18907"/>
      <c r="G18907"/>
      <c r="H18907"/>
      <c r="J18907"/>
    </row>
    <row r="18908" spans="1:10" x14ac:dyDescent="0.25">
      <c r="A18908"/>
      <c r="C18908"/>
      <c r="D18908"/>
      <c r="E18908"/>
      <c r="F18908"/>
      <c r="G18908"/>
      <c r="H18908"/>
      <c r="J18908"/>
    </row>
    <row r="18909" spans="1:10" x14ac:dyDescent="0.25">
      <c r="A18909"/>
      <c r="C18909"/>
      <c r="D18909"/>
      <c r="E18909"/>
      <c r="F18909"/>
      <c r="G18909"/>
      <c r="H18909"/>
      <c r="J18909"/>
    </row>
    <row r="18910" spans="1:10" x14ac:dyDescent="0.25">
      <c r="A18910"/>
      <c r="C18910"/>
      <c r="D18910"/>
      <c r="E18910"/>
      <c r="F18910"/>
      <c r="G18910"/>
      <c r="H18910"/>
      <c r="J18910"/>
    </row>
    <row r="18911" spans="1:10" x14ac:dyDescent="0.25">
      <c r="A18911"/>
      <c r="C18911"/>
      <c r="D18911"/>
      <c r="E18911"/>
      <c r="F18911"/>
      <c r="G18911"/>
      <c r="H18911"/>
      <c r="J18911"/>
    </row>
    <row r="18912" spans="1:10" x14ac:dyDescent="0.25">
      <c r="A18912"/>
      <c r="C18912"/>
      <c r="D18912"/>
      <c r="E18912"/>
      <c r="F18912"/>
      <c r="G18912"/>
      <c r="H18912"/>
      <c r="J18912"/>
    </row>
    <row r="18913" spans="1:10" x14ac:dyDescent="0.25">
      <c r="A18913"/>
      <c r="C18913"/>
      <c r="D18913"/>
      <c r="E18913"/>
      <c r="F18913"/>
      <c r="G18913"/>
      <c r="H18913"/>
      <c r="J18913"/>
    </row>
    <row r="18914" spans="1:10" x14ac:dyDescent="0.25">
      <c r="A18914"/>
      <c r="C18914"/>
      <c r="D18914"/>
      <c r="E18914"/>
      <c r="F18914"/>
      <c r="G18914"/>
      <c r="H18914"/>
      <c r="J18914"/>
    </row>
    <row r="18915" spans="1:10" x14ac:dyDescent="0.25">
      <c r="A18915"/>
      <c r="C18915"/>
      <c r="D18915"/>
      <c r="E18915"/>
      <c r="F18915"/>
      <c r="G18915"/>
      <c r="H18915"/>
      <c r="J18915"/>
    </row>
    <row r="18916" spans="1:10" x14ac:dyDescent="0.25">
      <c r="A18916"/>
      <c r="C18916"/>
      <c r="D18916"/>
      <c r="E18916"/>
      <c r="F18916"/>
      <c r="G18916"/>
      <c r="H18916"/>
      <c r="J18916"/>
    </row>
    <row r="18917" spans="1:10" x14ac:dyDescent="0.25">
      <c r="A18917"/>
      <c r="C18917"/>
      <c r="D18917"/>
      <c r="E18917"/>
      <c r="F18917"/>
      <c r="G18917"/>
      <c r="H18917"/>
      <c r="J18917"/>
    </row>
    <row r="18918" spans="1:10" x14ac:dyDescent="0.25">
      <c r="A18918"/>
      <c r="C18918"/>
      <c r="D18918"/>
      <c r="E18918"/>
      <c r="F18918"/>
      <c r="G18918"/>
      <c r="H18918"/>
      <c r="J18918"/>
    </row>
    <row r="18919" spans="1:10" x14ac:dyDescent="0.25">
      <c r="A18919"/>
      <c r="C18919"/>
      <c r="D18919"/>
      <c r="E18919"/>
      <c r="F18919"/>
      <c r="G18919"/>
      <c r="H18919"/>
      <c r="J18919"/>
    </row>
    <row r="18920" spans="1:10" x14ac:dyDescent="0.25">
      <c r="A18920"/>
      <c r="C18920"/>
      <c r="D18920"/>
      <c r="E18920"/>
      <c r="F18920"/>
      <c r="G18920"/>
      <c r="H18920"/>
      <c r="J18920"/>
    </row>
    <row r="18921" spans="1:10" x14ac:dyDescent="0.25">
      <c r="A18921"/>
      <c r="C18921"/>
      <c r="D18921"/>
      <c r="E18921"/>
      <c r="F18921"/>
      <c r="G18921"/>
      <c r="H18921"/>
      <c r="J18921"/>
    </row>
    <row r="18922" spans="1:10" x14ac:dyDescent="0.25">
      <c r="A18922"/>
      <c r="C18922"/>
      <c r="D18922"/>
      <c r="E18922"/>
      <c r="F18922"/>
      <c r="G18922"/>
      <c r="H18922"/>
      <c r="J18922"/>
    </row>
    <row r="18923" spans="1:10" x14ac:dyDescent="0.25">
      <c r="A18923"/>
      <c r="C18923"/>
      <c r="D18923"/>
      <c r="E18923"/>
      <c r="F18923"/>
      <c r="G18923"/>
      <c r="H18923"/>
      <c r="J18923"/>
    </row>
    <row r="18924" spans="1:10" x14ac:dyDescent="0.25">
      <c r="A18924"/>
      <c r="C18924"/>
      <c r="D18924"/>
      <c r="E18924"/>
      <c r="F18924"/>
      <c r="G18924"/>
      <c r="H18924"/>
      <c r="J18924"/>
    </row>
    <row r="18925" spans="1:10" x14ac:dyDescent="0.25">
      <c r="A18925"/>
      <c r="C18925"/>
      <c r="D18925"/>
      <c r="E18925"/>
      <c r="F18925"/>
      <c r="G18925"/>
      <c r="H18925"/>
      <c r="J18925"/>
    </row>
    <row r="18926" spans="1:10" x14ac:dyDescent="0.25">
      <c r="A18926"/>
      <c r="C18926"/>
      <c r="D18926"/>
      <c r="E18926"/>
      <c r="F18926"/>
      <c r="G18926"/>
      <c r="H18926"/>
      <c r="J18926"/>
    </row>
    <row r="18927" spans="1:10" x14ac:dyDescent="0.25">
      <c r="A18927"/>
      <c r="C18927"/>
      <c r="D18927"/>
      <c r="E18927"/>
      <c r="F18927"/>
      <c r="G18927"/>
      <c r="H18927"/>
      <c r="J18927"/>
    </row>
    <row r="18928" spans="1:10" x14ac:dyDescent="0.25">
      <c r="A18928"/>
      <c r="C18928"/>
      <c r="D18928"/>
      <c r="E18928"/>
      <c r="F18928"/>
      <c r="G18928"/>
      <c r="H18928"/>
      <c r="J18928"/>
    </row>
    <row r="18929" spans="1:10" x14ac:dyDescent="0.25">
      <c r="A18929"/>
      <c r="C18929"/>
      <c r="D18929"/>
      <c r="E18929"/>
      <c r="F18929"/>
      <c r="G18929"/>
      <c r="H18929"/>
      <c r="J18929"/>
    </row>
    <row r="18930" spans="1:10" x14ac:dyDescent="0.25">
      <c r="A18930"/>
      <c r="C18930"/>
      <c r="D18930"/>
      <c r="E18930"/>
      <c r="F18930"/>
      <c r="G18930"/>
      <c r="H18930"/>
      <c r="J18930"/>
    </row>
    <row r="18931" spans="1:10" x14ac:dyDescent="0.25">
      <c r="A18931"/>
      <c r="C18931"/>
      <c r="D18931"/>
      <c r="E18931"/>
      <c r="F18931"/>
      <c r="G18931"/>
      <c r="H18931"/>
      <c r="J18931"/>
    </row>
    <row r="18932" spans="1:10" x14ac:dyDescent="0.25">
      <c r="A18932"/>
      <c r="C18932"/>
      <c r="D18932"/>
      <c r="E18932"/>
      <c r="F18932"/>
      <c r="G18932"/>
      <c r="H18932"/>
      <c r="J18932"/>
    </row>
    <row r="18933" spans="1:10" x14ac:dyDescent="0.25">
      <c r="A18933"/>
      <c r="C18933"/>
      <c r="D18933"/>
      <c r="E18933"/>
      <c r="F18933"/>
      <c r="G18933"/>
      <c r="H18933"/>
      <c r="J18933"/>
    </row>
    <row r="18934" spans="1:10" x14ac:dyDescent="0.25">
      <c r="A18934"/>
      <c r="C18934"/>
      <c r="D18934"/>
      <c r="E18934"/>
      <c r="F18934"/>
      <c r="G18934"/>
      <c r="H18934"/>
      <c r="J18934"/>
    </row>
    <row r="18935" spans="1:10" x14ac:dyDescent="0.25">
      <c r="A18935"/>
      <c r="C18935"/>
      <c r="D18935"/>
      <c r="E18935"/>
      <c r="F18935"/>
      <c r="G18935"/>
      <c r="H18935"/>
      <c r="J18935"/>
    </row>
    <row r="18936" spans="1:10" x14ac:dyDescent="0.25">
      <c r="A18936"/>
      <c r="C18936"/>
      <c r="D18936"/>
      <c r="E18936"/>
      <c r="F18936"/>
      <c r="G18936"/>
      <c r="H18936"/>
      <c r="J18936"/>
    </row>
    <row r="18937" spans="1:10" x14ac:dyDescent="0.25">
      <c r="A18937"/>
      <c r="C18937"/>
      <c r="D18937"/>
      <c r="E18937"/>
      <c r="F18937"/>
      <c r="G18937"/>
      <c r="H18937"/>
      <c r="J18937"/>
    </row>
    <row r="18938" spans="1:10" x14ac:dyDescent="0.25">
      <c r="A18938"/>
      <c r="C18938"/>
      <c r="D18938"/>
      <c r="E18938"/>
      <c r="F18938"/>
      <c r="G18938"/>
      <c r="H18938"/>
      <c r="J18938"/>
    </row>
    <row r="18939" spans="1:10" x14ac:dyDescent="0.25">
      <c r="A18939"/>
      <c r="C18939"/>
      <c r="D18939"/>
      <c r="E18939"/>
      <c r="F18939"/>
      <c r="G18939"/>
      <c r="H18939"/>
      <c r="J18939"/>
    </row>
    <row r="18940" spans="1:10" x14ac:dyDescent="0.25">
      <c r="A18940"/>
      <c r="C18940"/>
      <c r="D18940"/>
      <c r="E18940"/>
      <c r="F18940"/>
      <c r="G18940"/>
      <c r="H18940"/>
      <c r="J18940"/>
    </row>
    <row r="18941" spans="1:10" x14ac:dyDescent="0.25">
      <c r="A18941"/>
      <c r="C18941"/>
      <c r="D18941"/>
      <c r="E18941"/>
      <c r="F18941"/>
      <c r="G18941"/>
      <c r="H18941"/>
      <c r="J18941"/>
    </row>
    <row r="18942" spans="1:10" x14ac:dyDescent="0.25">
      <c r="A18942"/>
      <c r="C18942"/>
      <c r="D18942"/>
      <c r="E18942"/>
      <c r="F18942"/>
      <c r="G18942"/>
      <c r="H18942"/>
      <c r="J18942"/>
    </row>
    <row r="18943" spans="1:10" x14ac:dyDescent="0.25">
      <c r="A18943"/>
      <c r="C18943"/>
      <c r="D18943"/>
      <c r="E18943"/>
      <c r="F18943"/>
      <c r="G18943"/>
      <c r="H18943"/>
      <c r="J18943"/>
    </row>
    <row r="18944" spans="1:10" x14ac:dyDescent="0.25">
      <c r="A18944"/>
      <c r="C18944"/>
      <c r="D18944"/>
      <c r="E18944"/>
      <c r="F18944"/>
      <c r="G18944"/>
      <c r="H18944"/>
      <c r="J18944"/>
    </row>
    <row r="18945" spans="1:10" x14ac:dyDescent="0.25">
      <c r="A18945"/>
      <c r="C18945"/>
      <c r="D18945"/>
      <c r="E18945"/>
      <c r="F18945"/>
      <c r="G18945"/>
      <c r="H18945"/>
      <c r="J18945"/>
    </row>
    <row r="18946" spans="1:10" x14ac:dyDescent="0.25">
      <c r="A18946"/>
      <c r="C18946"/>
      <c r="D18946"/>
      <c r="E18946"/>
      <c r="F18946"/>
      <c r="G18946"/>
      <c r="H18946"/>
      <c r="J18946"/>
    </row>
    <row r="18947" spans="1:10" x14ac:dyDescent="0.25">
      <c r="A18947"/>
      <c r="C18947"/>
      <c r="D18947"/>
      <c r="E18947"/>
      <c r="F18947"/>
      <c r="G18947"/>
      <c r="H18947"/>
      <c r="J18947"/>
    </row>
    <row r="18948" spans="1:10" x14ac:dyDescent="0.25">
      <c r="A18948"/>
      <c r="C18948"/>
      <c r="D18948"/>
      <c r="E18948"/>
      <c r="F18948"/>
      <c r="G18948"/>
      <c r="H18948"/>
      <c r="J18948"/>
    </row>
    <row r="18949" spans="1:10" x14ac:dyDescent="0.25">
      <c r="A18949"/>
      <c r="C18949"/>
      <c r="D18949"/>
      <c r="E18949"/>
      <c r="F18949"/>
      <c r="G18949"/>
      <c r="H18949"/>
      <c r="J18949"/>
    </row>
    <row r="18950" spans="1:10" x14ac:dyDescent="0.25">
      <c r="A18950"/>
      <c r="C18950"/>
      <c r="D18950"/>
      <c r="E18950"/>
      <c r="F18950"/>
      <c r="G18950"/>
      <c r="H18950"/>
      <c r="J18950"/>
    </row>
    <row r="18951" spans="1:10" x14ac:dyDescent="0.25">
      <c r="A18951"/>
      <c r="C18951"/>
      <c r="D18951"/>
      <c r="E18951"/>
      <c r="F18951"/>
      <c r="G18951"/>
      <c r="H18951"/>
      <c r="J18951"/>
    </row>
    <row r="18952" spans="1:10" x14ac:dyDescent="0.25">
      <c r="A18952"/>
      <c r="C18952"/>
      <c r="D18952"/>
      <c r="E18952"/>
      <c r="F18952"/>
      <c r="G18952"/>
      <c r="H18952"/>
      <c r="J18952"/>
    </row>
    <row r="18953" spans="1:10" x14ac:dyDescent="0.25">
      <c r="A18953"/>
      <c r="C18953"/>
      <c r="D18953"/>
      <c r="E18953"/>
      <c r="F18953"/>
      <c r="G18953"/>
      <c r="H18953"/>
      <c r="J18953"/>
    </row>
    <row r="18954" spans="1:10" x14ac:dyDescent="0.25">
      <c r="A18954"/>
      <c r="C18954"/>
      <c r="D18954"/>
      <c r="E18954"/>
      <c r="F18954"/>
      <c r="G18954"/>
      <c r="H18954"/>
      <c r="J18954"/>
    </row>
    <row r="18955" spans="1:10" x14ac:dyDescent="0.25">
      <c r="A18955"/>
      <c r="C18955"/>
      <c r="D18955"/>
      <c r="E18955"/>
      <c r="F18955"/>
      <c r="G18955"/>
      <c r="H18955"/>
      <c r="J18955"/>
    </row>
    <row r="18956" spans="1:10" x14ac:dyDescent="0.25">
      <c r="A18956"/>
      <c r="C18956"/>
      <c r="D18956"/>
      <c r="E18956"/>
      <c r="F18956"/>
      <c r="G18956"/>
      <c r="H18956"/>
      <c r="J18956"/>
    </row>
    <row r="18957" spans="1:10" x14ac:dyDescent="0.25">
      <c r="A18957"/>
      <c r="C18957"/>
      <c r="D18957"/>
      <c r="E18957"/>
      <c r="F18957"/>
      <c r="G18957"/>
      <c r="H18957"/>
      <c r="J18957"/>
    </row>
    <row r="18958" spans="1:10" x14ac:dyDescent="0.25">
      <c r="A18958"/>
      <c r="C18958"/>
      <c r="D18958"/>
      <c r="E18958"/>
      <c r="F18958"/>
      <c r="G18958"/>
      <c r="H18958"/>
      <c r="J18958"/>
    </row>
    <row r="18959" spans="1:10" x14ac:dyDescent="0.25">
      <c r="A18959"/>
      <c r="C18959"/>
      <c r="D18959"/>
      <c r="E18959"/>
      <c r="F18959"/>
      <c r="G18959"/>
      <c r="H18959"/>
      <c r="J18959"/>
    </row>
    <row r="18960" spans="1:10" x14ac:dyDescent="0.25">
      <c r="A18960"/>
      <c r="C18960"/>
      <c r="D18960"/>
      <c r="E18960"/>
      <c r="F18960"/>
      <c r="G18960"/>
      <c r="H18960"/>
      <c r="J18960"/>
    </row>
    <row r="18961" spans="1:10" x14ac:dyDescent="0.25">
      <c r="A18961"/>
      <c r="C18961"/>
      <c r="D18961"/>
      <c r="E18961"/>
      <c r="F18961"/>
      <c r="G18961"/>
      <c r="H18961"/>
      <c r="J18961"/>
    </row>
    <row r="18962" spans="1:10" x14ac:dyDescent="0.25">
      <c r="A18962"/>
      <c r="C18962"/>
      <c r="D18962"/>
      <c r="E18962"/>
      <c r="F18962"/>
      <c r="G18962"/>
      <c r="H18962"/>
      <c r="J18962"/>
    </row>
    <row r="18963" spans="1:10" x14ac:dyDescent="0.25">
      <c r="A18963"/>
      <c r="C18963"/>
      <c r="D18963"/>
      <c r="E18963"/>
      <c r="F18963"/>
      <c r="G18963"/>
      <c r="H18963"/>
      <c r="J18963"/>
    </row>
    <row r="18964" spans="1:10" x14ac:dyDescent="0.25">
      <c r="A18964"/>
      <c r="C18964"/>
      <c r="D18964"/>
      <c r="E18964"/>
      <c r="F18964"/>
      <c r="G18964"/>
      <c r="H18964"/>
      <c r="J18964"/>
    </row>
    <row r="18965" spans="1:10" x14ac:dyDescent="0.25">
      <c r="A18965"/>
      <c r="C18965"/>
      <c r="D18965"/>
      <c r="E18965"/>
      <c r="F18965"/>
      <c r="G18965"/>
      <c r="H18965"/>
      <c r="J18965"/>
    </row>
    <row r="18966" spans="1:10" x14ac:dyDescent="0.25">
      <c r="A18966"/>
      <c r="C18966"/>
      <c r="D18966"/>
      <c r="E18966"/>
      <c r="F18966"/>
      <c r="G18966"/>
      <c r="H18966"/>
      <c r="J18966"/>
    </row>
    <row r="18967" spans="1:10" x14ac:dyDescent="0.25">
      <c r="A18967"/>
      <c r="C18967"/>
      <c r="D18967"/>
      <c r="E18967"/>
      <c r="F18967"/>
      <c r="G18967"/>
      <c r="H18967"/>
      <c r="J18967"/>
    </row>
    <row r="18968" spans="1:10" x14ac:dyDescent="0.25">
      <c r="A18968"/>
      <c r="C18968"/>
      <c r="D18968"/>
      <c r="E18968"/>
      <c r="F18968"/>
      <c r="G18968"/>
      <c r="H18968"/>
      <c r="J18968"/>
    </row>
    <row r="18969" spans="1:10" x14ac:dyDescent="0.25">
      <c r="A18969"/>
      <c r="C18969"/>
      <c r="D18969"/>
      <c r="E18969"/>
      <c r="F18969"/>
      <c r="G18969"/>
      <c r="H18969"/>
      <c r="J18969"/>
    </row>
    <row r="18970" spans="1:10" x14ac:dyDescent="0.25">
      <c r="A18970"/>
      <c r="C18970"/>
      <c r="D18970"/>
      <c r="E18970"/>
      <c r="F18970"/>
      <c r="G18970"/>
      <c r="H18970"/>
      <c r="J18970"/>
    </row>
    <row r="18971" spans="1:10" x14ac:dyDescent="0.25">
      <c r="A18971"/>
      <c r="C18971"/>
      <c r="D18971"/>
      <c r="E18971"/>
      <c r="F18971"/>
      <c r="G18971"/>
      <c r="H18971"/>
      <c r="J18971"/>
    </row>
    <row r="18972" spans="1:10" x14ac:dyDescent="0.25">
      <c r="A18972"/>
      <c r="C18972"/>
      <c r="D18972"/>
      <c r="E18972"/>
      <c r="F18972"/>
      <c r="G18972"/>
      <c r="H18972"/>
      <c r="J18972"/>
    </row>
    <row r="18973" spans="1:10" x14ac:dyDescent="0.25">
      <c r="A18973"/>
      <c r="C18973"/>
      <c r="D18973"/>
      <c r="E18973"/>
      <c r="F18973"/>
      <c r="G18973"/>
      <c r="H18973"/>
      <c r="J18973"/>
    </row>
    <row r="18974" spans="1:10" x14ac:dyDescent="0.25">
      <c r="A18974"/>
      <c r="C18974"/>
      <c r="D18974"/>
      <c r="E18974"/>
      <c r="F18974"/>
      <c r="G18974"/>
      <c r="H18974"/>
      <c r="J18974"/>
    </row>
    <row r="18975" spans="1:10" x14ac:dyDescent="0.25">
      <c r="A18975"/>
      <c r="C18975"/>
      <c r="D18975"/>
      <c r="E18975"/>
      <c r="F18975"/>
      <c r="G18975"/>
      <c r="H18975"/>
      <c r="J18975"/>
    </row>
    <row r="18976" spans="1:10" x14ac:dyDescent="0.25">
      <c r="A18976"/>
      <c r="C18976"/>
      <c r="D18976"/>
      <c r="E18976"/>
      <c r="F18976"/>
      <c r="G18976"/>
      <c r="H18976"/>
      <c r="J18976"/>
    </row>
    <row r="18977" spans="1:10" x14ac:dyDescent="0.25">
      <c r="A18977"/>
      <c r="C18977"/>
      <c r="D18977"/>
      <c r="E18977"/>
      <c r="F18977"/>
      <c r="G18977"/>
      <c r="H18977"/>
      <c r="J18977"/>
    </row>
    <row r="18978" spans="1:10" x14ac:dyDescent="0.25">
      <c r="A18978"/>
      <c r="C18978"/>
      <c r="D18978"/>
      <c r="E18978"/>
      <c r="F18978"/>
      <c r="G18978"/>
      <c r="H18978"/>
      <c r="J18978"/>
    </row>
    <row r="18979" spans="1:10" x14ac:dyDescent="0.25">
      <c r="A18979"/>
      <c r="C18979"/>
      <c r="D18979"/>
      <c r="E18979"/>
      <c r="F18979"/>
      <c r="G18979"/>
      <c r="H18979"/>
      <c r="J18979"/>
    </row>
    <row r="18980" spans="1:10" x14ac:dyDescent="0.25">
      <c r="A18980"/>
      <c r="C18980"/>
      <c r="D18980"/>
      <c r="E18980"/>
      <c r="F18980"/>
      <c r="G18980"/>
      <c r="H18980"/>
      <c r="J18980"/>
    </row>
    <row r="18981" spans="1:10" x14ac:dyDescent="0.25">
      <c r="A18981"/>
      <c r="C18981"/>
      <c r="D18981"/>
      <c r="E18981"/>
      <c r="F18981"/>
      <c r="G18981"/>
      <c r="H18981"/>
      <c r="J18981"/>
    </row>
    <row r="18982" spans="1:10" x14ac:dyDescent="0.25">
      <c r="A18982"/>
      <c r="C18982"/>
      <c r="D18982"/>
      <c r="E18982"/>
      <c r="F18982"/>
      <c r="G18982"/>
      <c r="H18982"/>
      <c r="J18982"/>
    </row>
    <row r="18983" spans="1:10" x14ac:dyDescent="0.25">
      <c r="A18983"/>
      <c r="C18983"/>
      <c r="D18983"/>
      <c r="E18983"/>
      <c r="F18983"/>
      <c r="G18983"/>
      <c r="H18983"/>
      <c r="J18983"/>
    </row>
    <row r="18984" spans="1:10" x14ac:dyDescent="0.25">
      <c r="A18984"/>
      <c r="C18984"/>
      <c r="D18984"/>
      <c r="E18984"/>
      <c r="F18984"/>
      <c r="G18984"/>
      <c r="H18984"/>
      <c r="J18984"/>
    </row>
    <row r="18985" spans="1:10" x14ac:dyDescent="0.25">
      <c r="A18985"/>
      <c r="C18985"/>
      <c r="D18985"/>
      <c r="E18985"/>
      <c r="F18985"/>
      <c r="G18985"/>
      <c r="H18985"/>
      <c r="J18985"/>
    </row>
    <row r="18986" spans="1:10" x14ac:dyDescent="0.25">
      <c r="A18986"/>
      <c r="C18986"/>
      <c r="D18986"/>
      <c r="E18986"/>
      <c r="F18986"/>
      <c r="G18986"/>
      <c r="H18986"/>
      <c r="J18986"/>
    </row>
    <row r="18987" spans="1:10" x14ac:dyDescent="0.25">
      <c r="A18987"/>
      <c r="C18987"/>
      <c r="D18987"/>
      <c r="E18987"/>
      <c r="F18987"/>
      <c r="G18987"/>
      <c r="H18987"/>
      <c r="J18987"/>
    </row>
    <row r="18988" spans="1:10" x14ac:dyDescent="0.25">
      <c r="A18988"/>
      <c r="C18988"/>
      <c r="D18988"/>
      <c r="E18988"/>
      <c r="F18988"/>
      <c r="G18988"/>
      <c r="H18988"/>
      <c r="J18988"/>
    </row>
    <row r="18989" spans="1:10" x14ac:dyDescent="0.25">
      <c r="A18989"/>
      <c r="C18989"/>
      <c r="D18989"/>
      <c r="E18989"/>
      <c r="F18989"/>
      <c r="G18989"/>
      <c r="H18989"/>
      <c r="J18989"/>
    </row>
    <row r="18990" spans="1:10" x14ac:dyDescent="0.25">
      <c r="A18990"/>
      <c r="C18990"/>
      <c r="D18990"/>
      <c r="E18990"/>
      <c r="F18990"/>
      <c r="G18990"/>
      <c r="H18990"/>
      <c r="J18990"/>
    </row>
    <row r="18991" spans="1:10" x14ac:dyDescent="0.25">
      <c r="A18991"/>
      <c r="C18991"/>
      <c r="D18991"/>
      <c r="E18991"/>
      <c r="F18991"/>
      <c r="G18991"/>
      <c r="H18991"/>
      <c r="J18991"/>
    </row>
    <row r="18992" spans="1:10" x14ac:dyDescent="0.25">
      <c r="A18992"/>
      <c r="C18992"/>
      <c r="D18992"/>
      <c r="E18992"/>
      <c r="F18992"/>
      <c r="G18992"/>
      <c r="H18992"/>
      <c r="J18992"/>
    </row>
    <row r="18993" spans="1:10" x14ac:dyDescent="0.25">
      <c r="A18993"/>
      <c r="C18993"/>
      <c r="D18993"/>
      <c r="E18993"/>
      <c r="F18993"/>
      <c r="G18993"/>
      <c r="H18993"/>
      <c r="J18993"/>
    </row>
    <row r="18994" spans="1:10" x14ac:dyDescent="0.25">
      <c r="A18994"/>
      <c r="C18994"/>
      <c r="D18994"/>
      <c r="E18994"/>
      <c r="F18994"/>
      <c r="G18994"/>
      <c r="H18994"/>
      <c r="J18994"/>
    </row>
    <row r="18995" spans="1:10" x14ac:dyDescent="0.25">
      <c r="A18995"/>
      <c r="C18995"/>
      <c r="D18995"/>
      <c r="E18995"/>
      <c r="F18995"/>
      <c r="G18995"/>
      <c r="H18995"/>
      <c r="J18995"/>
    </row>
    <row r="18996" spans="1:10" x14ac:dyDescent="0.25">
      <c r="A18996"/>
      <c r="C18996"/>
      <c r="D18996"/>
      <c r="E18996"/>
      <c r="F18996"/>
      <c r="G18996"/>
      <c r="H18996"/>
      <c r="J18996"/>
    </row>
    <row r="18997" spans="1:10" x14ac:dyDescent="0.25">
      <c r="A18997"/>
      <c r="C18997"/>
      <c r="D18997"/>
      <c r="E18997"/>
      <c r="F18997"/>
      <c r="G18997"/>
      <c r="H18997"/>
      <c r="J18997"/>
    </row>
    <row r="18998" spans="1:10" x14ac:dyDescent="0.25">
      <c r="A18998"/>
      <c r="C18998"/>
      <c r="D18998"/>
      <c r="E18998"/>
      <c r="F18998"/>
      <c r="G18998"/>
      <c r="H18998"/>
      <c r="J18998"/>
    </row>
    <row r="18999" spans="1:10" x14ac:dyDescent="0.25">
      <c r="A18999"/>
      <c r="C18999"/>
      <c r="D18999"/>
      <c r="E18999"/>
      <c r="F18999"/>
      <c r="G18999"/>
      <c r="H18999"/>
      <c r="J18999"/>
    </row>
    <row r="19000" spans="1:10" x14ac:dyDescent="0.25">
      <c r="A19000"/>
      <c r="C19000"/>
      <c r="D19000"/>
      <c r="E19000"/>
      <c r="F19000"/>
      <c r="G19000"/>
      <c r="H19000"/>
      <c r="J19000"/>
    </row>
    <row r="19001" spans="1:10" x14ac:dyDescent="0.25">
      <c r="A19001"/>
      <c r="C19001"/>
      <c r="D19001"/>
      <c r="E19001"/>
      <c r="F19001"/>
      <c r="G19001"/>
      <c r="H19001"/>
      <c r="J19001"/>
    </row>
    <row r="19002" spans="1:10" x14ac:dyDescent="0.25">
      <c r="A19002"/>
      <c r="C19002"/>
      <c r="D19002"/>
      <c r="E19002"/>
      <c r="F19002"/>
      <c r="G19002"/>
      <c r="H19002"/>
      <c r="J19002"/>
    </row>
    <row r="19003" spans="1:10" x14ac:dyDescent="0.25">
      <c r="A19003"/>
      <c r="C19003"/>
      <c r="D19003"/>
      <c r="E19003"/>
      <c r="F19003"/>
      <c r="G19003"/>
      <c r="H19003"/>
      <c r="J19003"/>
    </row>
    <row r="19004" spans="1:10" x14ac:dyDescent="0.25">
      <c r="A19004"/>
      <c r="C19004"/>
      <c r="D19004"/>
      <c r="E19004"/>
      <c r="F19004"/>
      <c r="G19004"/>
      <c r="H19004"/>
      <c r="J19004"/>
    </row>
    <row r="19005" spans="1:10" x14ac:dyDescent="0.25">
      <c r="A19005"/>
      <c r="C19005"/>
      <c r="D19005"/>
      <c r="E19005"/>
      <c r="F19005"/>
      <c r="G19005"/>
      <c r="H19005"/>
      <c r="J19005"/>
    </row>
    <row r="19006" spans="1:10" x14ac:dyDescent="0.25">
      <c r="A19006"/>
      <c r="C19006"/>
      <c r="D19006"/>
      <c r="E19006"/>
      <c r="F19006"/>
      <c r="G19006"/>
      <c r="H19006"/>
      <c r="J19006"/>
    </row>
    <row r="19007" spans="1:10" x14ac:dyDescent="0.25">
      <c r="A19007"/>
      <c r="C19007"/>
      <c r="D19007"/>
      <c r="E19007"/>
      <c r="F19007"/>
      <c r="G19007"/>
      <c r="H19007"/>
      <c r="J19007"/>
    </row>
    <row r="19008" spans="1:10" x14ac:dyDescent="0.25">
      <c r="A19008"/>
      <c r="C19008"/>
      <c r="D19008"/>
      <c r="E19008"/>
      <c r="F19008"/>
      <c r="G19008"/>
      <c r="H19008"/>
      <c r="J19008"/>
    </row>
    <row r="19009" spans="1:10" x14ac:dyDescent="0.25">
      <c r="A19009"/>
      <c r="C19009"/>
      <c r="D19009"/>
      <c r="E19009"/>
      <c r="F19009"/>
      <c r="G19009"/>
      <c r="H19009"/>
      <c r="J19009"/>
    </row>
    <row r="19010" spans="1:10" x14ac:dyDescent="0.25">
      <c r="A19010"/>
      <c r="C19010"/>
      <c r="D19010"/>
      <c r="E19010"/>
      <c r="F19010"/>
      <c r="G19010"/>
      <c r="H19010"/>
      <c r="J19010"/>
    </row>
    <row r="19011" spans="1:10" x14ac:dyDescent="0.25">
      <c r="A19011"/>
      <c r="C19011"/>
      <c r="D19011"/>
      <c r="E19011"/>
      <c r="F19011"/>
      <c r="G19011"/>
      <c r="H19011"/>
      <c r="J19011"/>
    </row>
    <row r="19012" spans="1:10" x14ac:dyDescent="0.25">
      <c r="A19012"/>
      <c r="C19012"/>
      <c r="D19012"/>
      <c r="E19012"/>
      <c r="F19012"/>
      <c r="G19012"/>
      <c r="H19012"/>
      <c r="J19012"/>
    </row>
    <row r="19013" spans="1:10" x14ac:dyDescent="0.25">
      <c r="A19013"/>
      <c r="C19013"/>
      <c r="D19013"/>
      <c r="E19013"/>
      <c r="F19013"/>
      <c r="G19013"/>
      <c r="H19013"/>
      <c r="J19013"/>
    </row>
    <row r="19014" spans="1:10" x14ac:dyDescent="0.25">
      <c r="A19014"/>
      <c r="C19014"/>
      <c r="D19014"/>
      <c r="E19014"/>
      <c r="F19014"/>
      <c r="G19014"/>
      <c r="H19014"/>
      <c r="J19014"/>
    </row>
    <row r="19015" spans="1:10" x14ac:dyDescent="0.25">
      <c r="A19015"/>
      <c r="C19015"/>
      <c r="D19015"/>
      <c r="E19015"/>
      <c r="F19015"/>
      <c r="G19015"/>
      <c r="H19015"/>
      <c r="J19015"/>
    </row>
    <row r="19016" spans="1:10" x14ac:dyDescent="0.25">
      <c r="A19016"/>
      <c r="C19016"/>
      <c r="D19016"/>
      <c r="E19016"/>
      <c r="F19016"/>
      <c r="G19016"/>
      <c r="H19016"/>
      <c r="J19016"/>
    </row>
    <row r="19017" spans="1:10" x14ac:dyDescent="0.25">
      <c r="A19017"/>
      <c r="C19017"/>
      <c r="D19017"/>
      <c r="E19017"/>
      <c r="F19017"/>
      <c r="G19017"/>
      <c r="H19017"/>
      <c r="J19017"/>
    </row>
    <row r="19018" spans="1:10" x14ac:dyDescent="0.25">
      <c r="A19018"/>
      <c r="C19018"/>
      <c r="D19018"/>
      <c r="E19018"/>
      <c r="F19018"/>
      <c r="G19018"/>
      <c r="H19018"/>
      <c r="J19018"/>
    </row>
    <row r="19019" spans="1:10" x14ac:dyDescent="0.25">
      <c r="A19019"/>
      <c r="C19019"/>
      <c r="D19019"/>
      <c r="E19019"/>
      <c r="F19019"/>
      <c r="G19019"/>
      <c r="H19019"/>
      <c r="J19019"/>
    </row>
    <row r="19020" spans="1:10" x14ac:dyDescent="0.25">
      <c r="A19020"/>
      <c r="C19020"/>
      <c r="D19020"/>
      <c r="E19020"/>
      <c r="F19020"/>
      <c r="G19020"/>
      <c r="H19020"/>
      <c r="J19020"/>
    </row>
    <row r="19021" spans="1:10" x14ac:dyDescent="0.25">
      <c r="A19021"/>
      <c r="C19021"/>
      <c r="D19021"/>
      <c r="E19021"/>
      <c r="F19021"/>
      <c r="G19021"/>
      <c r="H19021"/>
      <c r="J19021"/>
    </row>
    <row r="19022" spans="1:10" x14ac:dyDescent="0.25">
      <c r="A19022"/>
      <c r="C19022"/>
      <c r="D19022"/>
      <c r="E19022"/>
      <c r="F19022"/>
      <c r="G19022"/>
      <c r="H19022"/>
      <c r="J19022"/>
    </row>
    <row r="19023" spans="1:10" x14ac:dyDescent="0.25">
      <c r="A19023"/>
      <c r="C19023"/>
      <c r="D19023"/>
      <c r="E19023"/>
      <c r="F19023"/>
      <c r="G19023"/>
      <c r="H19023"/>
      <c r="J19023"/>
    </row>
    <row r="19024" spans="1:10" x14ac:dyDescent="0.25">
      <c r="A19024"/>
      <c r="C19024"/>
      <c r="D19024"/>
      <c r="E19024"/>
      <c r="F19024"/>
      <c r="G19024"/>
      <c r="H19024"/>
      <c r="J19024"/>
    </row>
    <row r="19025" spans="1:10" x14ac:dyDescent="0.25">
      <c r="A19025"/>
      <c r="C19025"/>
      <c r="D19025"/>
      <c r="E19025"/>
      <c r="F19025"/>
      <c r="G19025"/>
      <c r="H19025"/>
      <c r="J19025"/>
    </row>
    <row r="19026" spans="1:10" x14ac:dyDescent="0.25">
      <c r="A19026"/>
      <c r="C19026"/>
      <c r="D19026"/>
      <c r="E19026"/>
      <c r="F19026"/>
      <c r="G19026"/>
      <c r="H19026"/>
      <c r="J19026"/>
    </row>
    <row r="19027" spans="1:10" x14ac:dyDescent="0.25">
      <c r="A19027"/>
      <c r="C19027"/>
      <c r="D19027"/>
      <c r="E19027"/>
      <c r="F19027"/>
      <c r="G19027"/>
      <c r="H19027"/>
      <c r="J19027"/>
    </row>
    <row r="19028" spans="1:10" x14ac:dyDescent="0.25">
      <c r="A19028"/>
      <c r="C19028"/>
      <c r="D19028"/>
      <c r="E19028"/>
      <c r="F19028"/>
      <c r="G19028"/>
      <c r="H19028"/>
      <c r="J19028"/>
    </row>
    <row r="19029" spans="1:10" x14ac:dyDescent="0.25">
      <c r="A19029"/>
      <c r="C19029"/>
      <c r="D19029"/>
      <c r="E19029"/>
      <c r="F19029"/>
      <c r="G19029"/>
      <c r="H19029"/>
      <c r="J19029"/>
    </row>
    <row r="19030" spans="1:10" x14ac:dyDescent="0.25">
      <c r="A19030"/>
      <c r="C19030"/>
      <c r="D19030"/>
      <c r="E19030"/>
      <c r="F19030"/>
      <c r="G19030"/>
      <c r="H19030"/>
      <c r="J19030"/>
    </row>
    <row r="19031" spans="1:10" x14ac:dyDescent="0.25">
      <c r="A19031"/>
      <c r="C19031"/>
      <c r="D19031"/>
      <c r="E19031"/>
      <c r="F19031"/>
      <c r="G19031"/>
      <c r="H19031"/>
      <c r="J19031"/>
    </row>
    <row r="19032" spans="1:10" x14ac:dyDescent="0.25">
      <c r="A19032"/>
      <c r="C19032"/>
      <c r="D19032"/>
      <c r="E19032"/>
      <c r="F19032"/>
      <c r="G19032"/>
      <c r="H19032"/>
      <c r="J19032"/>
    </row>
    <row r="19033" spans="1:10" x14ac:dyDescent="0.25">
      <c r="A19033"/>
      <c r="C19033"/>
      <c r="D19033"/>
      <c r="E19033"/>
      <c r="F19033"/>
      <c r="G19033"/>
      <c r="H19033"/>
      <c r="J19033"/>
    </row>
    <row r="19034" spans="1:10" x14ac:dyDescent="0.25">
      <c r="A19034"/>
      <c r="C19034"/>
      <c r="D19034"/>
      <c r="E19034"/>
      <c r="F19034"/>
      <c r="G19034"/>
      <c r="H19034"/>
      <c r="J19034"/>
    </row>
    <row r="19035" spans="1:10" x14ac:dyDescent="0.25">
      <c r="A19035"/>
      <c r="C19035"/>
      <c r="D19035"/>
      <c r="E19035"/>
      <c r="F19035"/>
      <c r="G19035"/>
      <c r="H19035"/>
      <c r="J19035"/>
    </row>
    <row r="19036" spans="1:10" x14ac:dyDescent="0.25">
      <c r="A19036"/>
      <c r="C19036"/>
      <c r="D19036"/>
      <c r="E19036"/>
      <c r="F19036"/>
      <c r="G19036"/>
      <c r="H19036"/>
      <c r="J19036"/>
    </row>
    <row r="19037" spans="1:10" x14ac:dyDescent="0.25">
      <c r="A19037"/>
      <c r="C19037"/>
      <c r="D19037"/>
      <c r="E19037"/>
      <c r="F19037"/>
      <c r="G19037"/>
      <c r="H19037"/>
      <c r="J19037"/>
    </row>
    <row r="19038" spans="1:10" x14ac:dyDescent="0.25">
      <c r="A19038"/>
      <c r="C19038"/>
      <c r="D19038"/>
      <c r="E19038"/>
      <c r="F19038"/>
      <c r="G19038"/>
      <c r="H19038"/>
      <c r="J19038"/>
    </row>
    <row r="19039" spans="1:10" x14ac:dyDescent="0.25">
      <c r="A19039"/>
      <c r="C19039"/>
      <c r="D19039"/>
      <c r="E19039"/>
      <c r="F19039"/>
      <c r="G19039"/>
      <c r="H19039"/>
      <c r="J19039"/>
    </row>
    <row r="19040" spans="1:10" x14ac:dyDescent="0.25">
      <c r="A19040"/>
      <c r="C19040"/>
      <c r="D19040"/>
      <c r="E19040"/>
      <c r="F19040"/>
      <c r="G19040"/>
      <c r="H19040"/>
      <c r="J19040"/>
    </row>
    <row r="19041" spans="1:10" x14ac:dyDescent="0.25">
      <c r="A19041"/>
      <c r="C19041"/>
      <c r="D19041"/>
      <c r="E19041"/>
      <c r="F19041"/>
      <c r="G19041"/>
      <c r="H19041"/>
      <c r="J19041"/>
    </row>
    <row r="19042" spans="1:10" x14ac:dyDescent="0.25">
      <c r="A19042"/>
      <c r="C19042"/>
      <c r="D19042"/>
      <c r="E19042"/>
      <c r="F19042"/>
      <c r="G19042"/>
      <c r="H19042"/>
      <c r="J19042"/>
    </row>
    <row r="19043" spans="1:10" x14ac:dyDescent="0.25">
      <c r="A19043"/>
      <c r="C19043"/>
      <c r="D19043"/>
      <c r="E19043"/>
      <c r="F19043"/>
      <c r="G19043"/>
      <c r="H19043"/>
      <c r="J19043"/>
    </row>
    <row r="19044" spans="1:10" x14ac:dyDescent="0.25">
      <c r="A19044"/>
      <c r="C19044"/>
      <c r="D19044"/>
      <c r="E19044"/>
      <c r="F19044"/>
      <c r="G19044"/>
      <c r="H19044"/>
      <c r="J19044"/>
    </row>
    <row r="19045" spans="1:10" x14ac:dyDescent="0.25">
      <c r="A19045"/>
      <c r="C19045"/>
      <c r="D19045"/>
      <c r="E19045"/>
      <c r="F19045"/>
      <c r="G19045"/>
      <c r="H19045"/>
      <c r="J19045"/>
    </row>
    <row r="19046" spans="1:10" x14ac:dyDescent="0.25">
      <c r="A19046"/>
      <c r="C19046"/>
      <c r="D19046"/>
      <c r="E19046"/>
      <c r="F19046"/>
      <c r="G19046"/>
      <c r="H19046"/>
      <c r="J19046"/>
    </row>
    <row r="19047" spans="1:10" x14ac:dyDescent="0.25">
      <c r="A19047"/>
      <c r="C19047"/>
      <c r="D19047"/>
      <c r="E19047"/>
      <c r="F19047"/>
      <c r="G19047"/>
      <c r="H19047"/>
      <c r="J19047"/>
    </row>
    <row r="19048" spans="1:10" x14ac:dyDescent="0.25">
      <c r="A19048"/>
      <c r="C19048"/>
      <c r="D19048"/>
      <c r="E19048"/>
      <c r="F19048"/>
      <c r="G19048"/>
      <c r="H19048"/>
      <c r="J19048"/>
    </row>
    <row r="19049" spans="1:10" x14ac:dyDescent="0.25">
      <c r="A19049"/>
      <c r="C19049"/>
      <c r="D19049"/>
      <c r="E19049"/>
      <c r="F19049"/>
      <c r="G19049"/>
      <c r="H19049"/>
      <c r="J19049"/>
    </row>
    <row r="19050" spans="1:10" x14ac:dyDescent="0.25">
      <c r="A19050"/>
      <c r="C19050"/>
      <c r="D19050"/>
      <c r="E19050"/>
      <c r="F19050"/>
      <c r="G19050"/>
      <c r="H19050"/>
      <c r="J19050"/>
    </row>
    <row r="19051" spans="1:10" x14ac:dyDescent="0.25">
      <c r="A19051"/>
      <c r="C19051"/>
      <c r="D19051"/>
      <c r="E19051"/>
      <c r="F19051"/>
      <c r="G19051"/>
      <c r="H19051"/>
      <c r="J19051"/>
    </row>
    <row r="19052" spans="1:10" x14ac:dyDescent="0.25">
      <c r="A19052"/>
      <c r="C19052"/>
      <c r="D19052"/>
      <c r="E19052"/>
      <c r="F19052"/>
      <c r="G19052"/>
      <c r="H19052"/>
      <c r="J19052"/>
    </row>
    <row r="19053" spans="1:10" x14ac:dyDescent="0.25">
      <c r="A19053"/>
      <c r="C19053"/>
      <c r="D19053"/>
      <c r="E19053"/>
      <c r="F19053"/>
      <c r="G19053"/>
      <c r="H19053"/>
      <c r="J19053"/>
    </row>
    <row r="19054" spans="1:10" x14ac:dyDescent="0.25">
      <c r="A19054"/>
      <c r="C19054"/>
      <c r="D19054"/>
      <c r="E19054"/>
      <c r="F19054"/>
      <c r="G19054"/>
      <c r="H19054"/>
      <c r="J19054"/>
    </row>
    <row r="19055" spans="1:10" x14ac:dyDescent="0.25">
      <c r="A19055"/>
      <c r="C19055"/>
      <c r="D19055"/>
      <c r="E19055"/>
      <c r="F19055"/>
      <c r="G19055"/>
      <c r="H19055"/>
      <c r="J19055"/>
    </row>
    <row r="19056" spans="1:10" x14ac:dyDescent="0.25">
      <c r="A19056"/>
      <c r="C19056"/>
      <c r="D19056"/>
      <c r="E19056"/>
      <c r="F19056"/>
      <c r="G19056"/>
      <c r="H19056"/>
      <c r="J19056"/>
    </row>
    <row r="19057" spans="1:10" x14ac:dyDescent="0.25">
      <c r="A19057"/>
      <c r="C19057"/>
      <c r="D19057"/>
      <c r="E19057"/>
      <c r="F19057"/>
      <c r="G19057"/>
      <c r="H19057"/>
      <c r="J19057"/>
    </row>
    <row r="19058" spans="1:10" x14ac:dyDescent="0.25">
      <c r="A19058"/>
      <c r="C19058"/>
      <c r="D19058"/>
      <c r="E19058"/>
      <c r="F19058"/>
      <c r="G19058"/>
      <c r="H19058"/>
      <c r="J19058"/>
    </row>
    <row r="19059" spans="1:10" x14ac:dyDescent="0.25">
      <c r="A19059"/>
      <c r="C19059"/>
      <c r="D19059"/>
      <c r="E19059"/>
      <c r="F19059"/>
      <c r="G19059"/>
      <c r="H19059"/>
      <c r="J19059"/>
    </row>
    <row r="19060" spans="1:10" x14ac:dyDescent="0.25">
      <c r="A19060"/>
      <c r="C19060"/>
      <c r="D19060"/>
      <c r="E19060"/>
      <c r="F19060"/>
      <c r="G19060"/>
      <c r="H19060"/>
      <c r="J19060"/>
    </row>
    <row r="19061" spans="1:10" x14ac:dyDescent="0.25">
      <c r="A19061"/>
      <c r="C19061"/>
      <c r="D19061"/>
      <c r="E19061"/>
      <c r="F19061"/>
      <c r="G19061"/>
      <c r="H19061"/>
      <c r="J19061"/>
    </row>
    <row r="19062" spans="1:10" x14ac:dyDescent="0.25">
      <c r="A19062"/>
      <c r="C19062"/>
      <c r="D19062"/>
      <c r="E19062"/>
      <c r="F19062"/>
      <c r="G19062"/>
      <c r="H19062"/>
      <c r="J19062"/>
    </row>
    <row r="19063" spans="1:10" x14ac:dyDescent="0.25">
      <c r="A19063"/>
      <c r="C19063"/>
      <c r="D19063"/>
      <c r="E19063"/>
      <c r="F19063"/>
      <c r="G19063"/>
      <c r="H19063"/>
      <c r="J19063"/>
    </row>
    <row r="19064" spans="1:10" x14ac:dyDescent="0.25">
      <c r="A19064"/>
      <c r="C19064"/>
      <c r="D19064"/>
      <c r="E19064"/>
      <c r="F19064"/>
      <c r="G19064"/>
      <c r="H19064"/>
      <c r="J19064"/>
    </row>
    <row r="19065" spans="1:10" x14ac:dyDescent="0.25">
      <c r="A19065"/>
      <c r="C19065"/>
      <c r="D19065"/>
      <c r="E19065"/>
      <c r="F19065"/>
      <c r="G19065"/>
      <c r="H19065"/>
      <c r="J19065"/>
    </row>
    <row r="19066" spans="1:10" x14ac:dyDescent="0.25">
      <c r="A19066"/>
      <c r="C19066"/>
      <c r="D19066"/>
      <c r="E19066"/>
      <c r="F19066"/>
      <c r="G19066"/>
      <c r="H19066"/>
      <c r="J19066"/>
    </row>
    <row r="19067" spans="1:10" x14ac:dyDescent="0.25">
      <c r="A19067"/>
      <c r="C19067"/>
      <c r="D19067"/>
      <c r="E19067"/>
      <c r="F19067"/>
      <c r="G19067"/>
      <c r="H19067"/>
      <c r="J19067"/>
    </row>
    <row r="19068" spans="1:10" x14ac:dyDescent="0.25">
      <c r="A19068"/>
      <c r="C19068"/>
      <c r="D19068"/>
      <c r="E19068"/>
      <c r="F19068"/>
      <c r="G19068"/>
      <c r="H19068"/>
      <c r="J19068"/>
    </row>
    <row r="19069" spans="1:10" x14ac:dyDescent="0.25">
      <c r="A19069"/>
      <c r="C19069"/>
      <c r="D19069"/>
      <c r="E19069"/>
      <c r="F19069"/>
      <c r="G19069"/>
      <c r="H19069"/>
      <c r="J19069"/>
    </row>
    <row r="19070" spans="1:10" x14ac:dyDescent="0.25">
      <c r="A19070"/>
      <c r="C19070"/>
      <c r="D19070"/>
      <c r="E19070"/>
      <c r="F19070"/>
      <c r="G19070"/>
      <c r="H19070"/>
      <c r="J19070"/>
    </row>
    <row r="19071" spans="1:10" x14ac:dyDescent="0.25">
      <c r="A19071"/>
      <c r="C19071"/>
      <c r="D19071"/>
      <c r="E19071"/>
      <c r="F19071"/>
      <c r="G19071"/>
      <c r="H19071"/>
      <c r="J19071"/>
    </row>
    <row r="19072" spans="1:10" x14ac:dyDescent="0.25">
      <c r="A19072"/>
      <c r="C19072"/>
      <c r="D19072"/>
      <c r="E19072"/>
      <c r="F19072"/>
      <c r="G19072"/>
      <c r="H19072"/>
      <c r="J19072"/>
    </row>
    <row r="19073" spans="1:10" x14ac:dyDescent="0.25">
      <c r="A19073"/>
      <c r="C19073"/>
      <c r="D19073"/>
      <c r="E19073"/>
      <c r="F19073"/>
      <c r="G19073"/>
      <c r="H19073"/>
      <c r="J19073"/>
    </row>
    <row r="19074" spans="1:10" x14ac:dyDescent="0.25">
      <c r="A19074"/>
      <c r="C19074"/>
      <c r="D19074"/>
      <c r="E19074"/>
      <c r="F19074"/>
      <c r="G19074"/>
      <c r="H19074"/>
      <c r="J19074"/>
    </row>
    <row r="19075" spans="1:10" x14ac:dyDescent="0.25">
      <c r="A19075"/>
      <c r="C19075"/>
      <c r="D19075"/>
      <c r="E19075"/>
      <c r="F19075"/>
      <c r="G19075"/>
      <c r="H19075"/>
      <c r="J19075"/>
    </row>
    <row r="19076" spans="1:10" x14ac:dyDescent="0.25">
      <c r="A19076"/>
      <c r="C19076"/>
      <c r="D19076"/>
      <c r="E19076"/>
      <c r="F19076"/>
      <c r="G19076"/>
      <c r="H19076"/>
      <c r="J19076"/>
    </row>
    <row r="19077" spans="1:10" x14ac:dyDescent="0.25">
      <c r="A19077"/>
      <c r="C19077"/>
      <c r="D19077"/>
      <c r="E19077"/>
      <c r="F19077"/>
      <c r="G19077"/>
      <c r="H19077"/>
      <c r="J19077"/>
    </row>
    <row r="19078" spans="1:10" x14ac:dyDescent="0.25">
      <c r="A19078"/>
      <c r="C19078"/>
      <c r="D19078"/>
      <c r="E19078"/>
      <c r="F19078"/>
      <c r="G19078"/>
      <c r="H19078"/>
      <c r="J19078"/>
    </row>
    <row r="19079" spans="1:10" x14ac:dyDescent="0.25">
      <c r="A19079"/>
      <c r="C19079"/>
      <c r="D19079"/>
      <c r="E19079"/>
      <c r="F19079"/>
      <c r="G19079"/>
      <c r="H19079"/>
      <c r="J19079"/>
    </row>
    <row r="19080" spans="1:10" x14ac:dyDescent="0.25">
      <c r="A19080"/>
      <c r="C19080"/>
      <c r="D19080"/>
      <c r="E19080"/>
      <c r="F19080"/>
      <c r="G19080"/>
      <c r="H19080"/>
      <c r="J19080"/>
    </row>
    <row r="19081" spans="1:10" x14ac:dyDescent="0.25">
      <c r="A19081"/>
      <c r="C19081"/>
      <c r="D19081"/>
      <c r="E19081"/>
      <c r="F19081"/>
      <c r="G19081"/>
      <c r="H19081"/>
      <c r="J19081"/>
    </row>
    <row r="19082" spans="1:10" x14ac:dyDescent="0.25">
      <c r="A19082"/>
      <c r="C19082"/>
      <c r="D19082"/>
      <c r="E19082"/>
      <c r="F19082"/>
      <c r="G19082"/>
      <c r="H19082"/>
      <c r="J19082"/>
    </row>
    <row r="19083" spans="1:10" x14ac:dyDescent="0.25">
      <c r="A19083"/>
      <c r="C19083"/>
      <c r="D19083"/>
      <c r="E19083"/>
      <c r="F19083"/>
      <c r="G19083"/>
      <c r="H19083"/>
      <c r="J19083"/>
    </row>
    <row r="19084" spans="1:10" x14ac:dyDescent="0.25">
      <c r="A19084"/>
      <c r="C19084"/>
      <c r="D19084"/>
      <c r="E19084"/>
      <c r="F19084"/>
      <c r="G19084"/>
      <c r="H19084"/>
      <c r="J19084"/>
    </row>
    <row r="19085" spans="1:10" x14ac:dyDescent="0.25">
      <c r="A19085"/>
      <c r="C19085"/>
      <c r="D19085"/>
      <c r="E19085"/>
      <c r="F19085"/>
      <c r="G19085"/>
      <c r="H19085"/>
      <c r="J19085"/>
    </row>
    <row r="19086" spans="1:10" x14ac:dyDescent="0.25">
      <c r="A19086"/>
      <c r="C19086"/>
      <c r="D19086"/>
      <c r="E19086"/>
      <c r="F19086"/>
      <c r="G19086"/>
      <c r="H19086"/>
      <c r="J19086"/>
    </row>
    <row r="19087" spans="1:10" x14ac:dyDescent="0.25">
      <c r="A19087"/>
      <c r="C19087"/>
      <c r="D19087"/>
      <c r="E19087"/>
      <c r="F19087"/>
      <c r="G19087"/>
      <c r="H19087"/>
      <c r="J19087"/>
    </row>
    <row r="19088" spans="1:10" x14ac:dyDescent="0.25">
      <c r="A19088"/>
      <c r="C19088"/>
      <c r="D19088"/>
      <c r="E19088"/>
      <c r="F19088"/>
      <c r="G19088"/>
      <c r="H19088"/>
      <c r="J19088"/>
    </row>
    <row r="19089" spans="1:10" x14ac:dyDescent="0.25">
      <c r="A19089"/>
      <c r="C19089"/>
      <c r="D19089"/>
      <c r="E19089"/>
      <c r="F19089"/>
      <c r="G19089"/>
      <c r="H19089"/>
      <c r="J19089"/>
    </row>
    <row r="19090" spans="1:10" x14ac:dyDescent="0.25">
      <c r="A19090"/>
      <c r="C19090"/>
      <c r="D19090"/>
      <c r="E19090"/>
      <c r="F19090"/>
      <c r="G19090"/>
      <c r="H19090"/>
      <c r="J19090"/>
    </row>
    <row r="19091" spans="1:10" x14ac:dyDescent="0.25">
      <c r="A19091"/>
      <c r="C19091"/>
      <c r="D19091"/>
      <c r="E19091"/>
      <c r="F19091"/>
      <c r="G19091"/>
      <c r="H19091"/>
      <c r="J19091"/>
    </row>
    <row r="19092" spans="1:10" x14ac:dyDescent="0.25">
      <c r="A19092"/>
      <c r="C19092"/>
      <c r="D19092"/>
      <c r="E19092"/>
      <c r="F19092"/>
      <c r="G19092"/>
      <c r="H19092"/>
      <c r="J19092"/>
    </row>
    <row r="19093" spans="1:10" x14ac:dyDescent="0.25">
      <c r="A19093"/>
      <c r="C19093"/>
      <c r="D19093"/>
      <c r="E19093"/>
      <c r="F19093"/>
      <c r="G19093"/>
      <c r="H19093"/>
      <c r="J19093"/>
    </row>
    <row r="19094" spans="1:10" x14ac:dyDescent="0.25">
      <c r="A19094"/>
      <c r="C19094"/>
      <c r="D19094"/>
      <c r="E19094"/>
      <c r="F19094"/>
      <c r="G19094"/>
      <c r="H19094"/>
      <c r="J19094"/>
    </row>
    <row r="19095" spans="1:10" x14ac:dyDescent="0.25">
      <c r="A19095"/>
      <c r="C19095"/>
      <c r="D19095"/>
      <c r="E19095"/>
      <c r="F19095"/>
      <c r="G19095"/>
      <c r="H19095"/>
      <c r="J19095"/>
    </row>
    <row r="19096" spans="1:10" x14ac:dyDescent="0.25">
      <c r="A19096"/>
      <c r="C19096"/>
      <c r="D19096"/>
      <c r="E19096"/>
      <c r="F19096"/>
      <c r="G19096"/>
      <c r="H19096"/>
      <c r="J19096"/>
    </row>
    <row r="19097" spans="1:10" x14ac:dyDescent="0.25">
      <c r="A19097"/>
      <c r="C19097"/>
      <c r="D19097"/>
      <c r="E19097"/>
      <c r="F19097"/>
      <c r="G19097"/>
      <c r="H19097"/>
      <c r="J19097"/>
    </row>
    <row r="19098" spans="1:10" x14ac:dyDescent="0.25">
      <c r="A19098"/>
      <c r="C19098"/>
      <c r="D19098"/>
      <c r="E19098"/>
      <c r="F19098"/>
      <c r="G19098"/>
      <c r="H19098"/>
      <c r="J19098"/>
    </row>
    <row r="19099" spans="1:10" x14ac:dyDescent="0.25">
      <c r="A19099"/>
      <c r="C19099"/>
      <c r="D19099"/>
      <c r="E19099"/>
      <c r="F19099"/>
      <c r="G19099"/>
      <c r="H19099"/>
      <c r="J19099"/>
    </row>
    <row r="19100" spans="1:10" x14ac:dyDescent="0.25">
      <c r="A19100"/>
      <c r="C19100"/>
      <c r="D19100"/>
      <c r="E19100"/>
      <c r="F19100"/>
      <c r="G19100"/>
      <c r="H19100"/>
      <c r="J19100"/>
    </row>
    <row r="19101" spans="1:10" x14ac:dyDescent="0.25">
      <c r="A19101"/>
      <c r="C19101"/>
      <c r="D19101"/>
      <c r="E19101"/>
      <c r="F19101"/>
      <c r="G19101"/>
      <c r="H19101"/>
      <c r="J19101"/>
    </row>
    <row r="19102" spans="1:10" x14ac:dyDescent="0.25">
      <c r="A19102"/>
      <c r="C19102"/>
      <c r="D19102"/>
      <c r="E19102"/>
      <c r="F19102"/>
      <c r="G19102"/>
      <c r="H19102"/>
      <c r="J19102"/>
    </row>
    <row r="19103" spans="1:10" x14ac:dyDescent="0.25">
      <c r="A19103"/>
      <c r="C19103"/>
      <c r="D19103"/>
      <c r="E19103"/>
      <c r="F19103"/>
      <c r="G19103"/>
      <c r="H19103"/>
      <c r="J19103"/>
    </row>
    <row r="19104" spans="1:10" x14ac:dyDescent="0.25">
      <c r="A19104"/>
      <c r="C19104"/>
      <c r="D19104"/>
      <c r="E19104"/>
      <c r="F19104"/>
      <c r="G19104"/>
      <c r="H19104"/>
      <c r="J19104"/>
    </row>
    <row r="19105" spans="1:10" x14ac:dyDescent="0.25">
      <c r="A19105"/>
      <c r="C19105"/>
      <c r="D19105"/>
      <c r="E19105"/>
      <c r="F19105"/>
      <c r="G19105"/>
      <c r="H19105"/>
      <c r="J19105"/>
    </row>
    <row r="19106" spans="1:10" x14ac:dyDescent="0.25">
      <c r="A19106"/>
      <c r="C19106"/>
      <c r="D19106"/>
      <c r="E19106"/>
      <c r="F19106"/>
      <c r="G19106"/>
      <c r="H19106"/>
      <c r="J19106"/>
    </row>
    <row r="19107" spans="1:10" x14ac:dyDescent="0.25">
      <c r="A19107"/>
      <c r="C19107"/>
      <c r="D19107"/>
      <c r="E19107"/>
      <c r="F19107"/>
      <c r="G19107"/>
      <c r="H19107"/>
      <c r="J19107"/>
    </row>
    <row r="19108" spans="1:10" x14ac:dyDescent="0.25">
      <c r="A19108"/>
      <c r="C19108"/>
      <c r="D19108"/>
      <c r="E19108"/>
      <c r="F19108"/>
      <c r="G19108"/>
      <c r="H19108"/>
      <c r="J19108"/>
    </row>
    <row r="19109" spans="1:10" x14ac:dyDescent="0.25">
      <c r="A19109"/>
      <c r="C19109"/>
      <c r="D19109"/>
      <c r="E19109"/>
      <c r="F19109"/>
      <c r="G19109"/>
      <c r="H19109"/>
      <c r="J19109"/>
    </row>
    <row r="19110" spans="1:10" x14ac:dyDescent="0.25">
      <c r="A19110"/>
      <c r="C19110"/>
      <c r="D19110"/>
      <c r="E19110"/>
      <c r="F19110"/>
      <c r="G19110"/>
      <c r="H19110"/>
      <c r="J19110"/>
    </row>
    <row r="19111" spans="1:10" x14ac:dyDescent="0.25">
      <c r="A19111"/>
      <c r="C19111"/>
      <c r="D19111"/>
      <c r="E19111"/>
      <c r="F19111"/>
      <c r="G19111"/>
      <c r="H19111"/>
      <c r="J19111"/>
    </row>
    <row r="19112" spans="1:10" x14ac:dyDescent="0.25">
      <c r="A19112"/>
      <c r="C19112"/>
      <c r="D19112"/>
      <c r="E19112"/>
      <c r="F19112"/>
      <c r="G19112"/>
      <c r="H19112"/>
      <c r="J19112"/>
    </row>
    <row r="19113" spans="1:10" x14ac:dyDescent="0.25">
      <c r="A19113"/>
      <c r="C19113"/>
      <c r="D19113"/>
      <c r="E19113"/>
      <c r="F19113"/>
      <c r="G19113"/>
      <c r="H19113"/>
      <c r="J19113"/>
    </row>
    <row r="19114" spans="1:10" x14ac:dyDescent="0.25">
      <c r="A19114"/>
      <c r="C19114"/>
      <c r="D19114"/>
      <c r="E19114"/>
      <c r="F19114"/>
      <c r="G19114"/>
      <c r="H19114"/>
      <c r="J19114"/>
    </row>
    <row r="19115" spans="1:10" x14ac:dyDescent="0.25">
      <c r="A19115"/>
      <c r="C19115"/>
      <c r="D19115"/>
      <c r="E19115"/>
      <c r="F19115"/>
      <c r="G19115"/>
      <c r="H19115"/>
      <c r="J19115"/>
    </row>
    <row r="19116" spans="1:10" x14ac:dyDescent="0.25">
      <c r="A19116"/>
      <c r="C19116"/>
      <c r="D19116"/>
      <c r="E19116"/>
      <c r="F19116"/>
      <c r="G19116"/>
      <c r="H19116"/>
      <c r="J19116"/>
    </row>
    <row r="19117" spans="1:10" x14ac:dyDescent="0.25">
      <c r="A19117"/>
      <c r="C19117"/>
      <c r="D19117"/>
      <c r="E19117"/>
      <c r="F19117"/>
      <c r="G19117"/>
      <c r="H19117"/>
      <c r="J19117"/>
    </row>
    <row r="19118" spans="1:10" x14ac:dyDescent="0.25">
      <c r="A19118"/>
      <c r="C19118"/>
      <c r="D19118"/>
      <c r="E19118"/>
      <c r="F19118"/>
      <c r="G19118"/>
      <c r="H19118"/>
      <c r="J19118"/>
    </row>
    <row r="19119" spans="1:10" x14ac:dyDescent="0.25">
      <c r="A19119"/>
      <c r="C19119"/>
      <c r="D19119"/>
      <c r="E19119"/>
      <c r="F19119"/>
      <c r="G19119"/>
      <c r="H19119"/>
      <c r="J19119"/>
    </row>
    <row r="19120" spans="1:10" x14ac:dyDescent="0.25">
      <c r="A19120"/>
      <c r="C19120"/>
      <c r="D19120"/>
      <c r="E19120"/>
      <c r="F19120"/>
      <c r="G19120"/>
      <c r="H19120"/>
      <c r="J19120"/>
    </row>
    <row r="19121" spans="1:10" x14ac:dyDescent="0.25">
      <c r="A19121"/>
      <c r="C19121"/>
      <c r="D19121"/>
      <c r="E19121"/>
      <c r="F19121"/>
      <c r="G19121"/>
      <c r="H19121"/>
      <c r="J19121"/>
    </row>
    <row r="19122" spans="1:10" x14ac:dyDescent="0.25">
      <c r="A19122"/>
      <c r="C19122"/>
      <c r="D19122"/>
      <c r="E19122"/>
      <c r="F19122"/>
      <c r="G19122"/>
      <c r="H19122"/>
      <c r="J19122"/>
    </row>
    <row r="19123" spans="1:10" x14ac:dyDescent="0.25">
      <c r="A19123"/>
      <c r="C19123"/>
      <c r="D19123"/>
      <c r="E19123"/>
      <c r="F19123"/>
      <c r="G19123"/>
      <c r="H19123"/>
      <c r="J19123"/>
    </row>
    <row r="19124" spans="1:10" x14ac:dyDescent="0.25">
      <c r="A19124"/>
      <c r="C19124"/>
      <c r="D19124"/>
      <c r="E19124"/>
      <c r="F19124"/>
      <c r="G19124"/>
      <c r="H19124"/>
      <c r="J19124"/>
    </row>
    <row r="19125" spans="1:10" x14ac:dyDescent="0.25">
      <c r="A19125"/>
      <c r="C19125"/>
      <c r="D19125"/>
      <c r="E19125"/>
      <c r="F19125"/>
      <c r="G19125"/>
      <c r="H19125"/>
      <c r="J19125"/>
    </row>
    <row r="19126" spans="1:10" x14ac:dyDescent="0.25">
      <c r="A19126"/>
      <c r="C19126"/>
      <c r="D19126"/>
      <c r="E19126"/>
      <c r="F19126"/>
      <c r="G19126"/>
      <c r="H19126"/>
      <c r="J19126"/>
    </row>
    <row r="19127" spans="1:10" x14ac:dyDescent="0.25">
      <c r="A19127"/>
      <c r="C19127"/>
      <c r="D19127"/>
      <c r="E19127"/>
      <c r="F19127"/>
      <c r="G19127"/>
      <c r="H19127"/>
      <c r="J19127"/>
    </row>
    <row r="19128" spans="1:10" x14ac:dyDescent="0.25">
      <c r="A19128"/>
      <c r="C19128"/>
      <c r="D19128"/>
      <c r="E19128"/>
      <c r="F19128"/>
      <c r="G19128"/>
      <c r="H19128"/>
      <c r="J19128"/>
    </row>
    <row r="19129" spans="1:10" x14ac:dyDescent="0.25">
      <c r="A19129"/>
      <c r="C19129"/>
      <c r="D19129"/>
      <c r="E19129"/>
      <c r="F19129"/>
      <c r="G19129"/>
      <c r="H19129"/>
      <c r="J19129"/>
    </row>
    <row r="19130" spans="1:10" x14ac:dyDescent="0.25">
      <c r="A19130"/>
      <c r="C19130"/>
      <c r="D19130"/>
      <c r="E19130"/>
      <c r="F19130"/>
      <c r="G19130"/>
      <c r="H19130"/>
      <c r="J19130"/>
    </row>
    <row r="19131" spans="1:10" x14ac:dyDescent="0.25">
      <c r="A19131"/>
      <c r="C19131"/>
      <c r="D19131"/>
      <c r="E19131"/>
      <c r="F19131"/>
      <c r="G19131"/>
      <c r="H19131"/>
      <c r="J19131"/>
    </row>
    <row r="19132" spans="1:10" x14ac:dyDescent="0.25">
      <c r="A19132"/>
      <c r="C19132"/>
      <c r="D19132"/>
      <c r="E19132"/>
      <c r="F19132"/>
      <c r="G19132"/>
      <c r="H19132"/>
      <c r="J19132"/>
    </row>
    <row r="19133" spans="1:10" x14ac:dyDescent="0.25">
      <c r="A19133"/>
      <c r="C19133"/>
      <c r="D19133"/>
      <c r="E19133"/>
      <c r="F19133"/>
      <c r="G19133"/>
      <c r="H19133"/>
      <c r="J19133"/>
    </row>
    <row r="19134" spans="1:10" x14ac:dyDescent="0.25">
      <c r="A19134"/>
      <c r="C19134"/>
      <c r="D19134"/>
      <c r="E19134"/>
      <c r="F19134"/>
      <c r="G19134"/>
      <c r="H19134"/>
      <c r="J19134"/>
    </row>
    <row r="19135" spans="1:10" x14ac:dyDescent="0.25">
      <c r="A19135"/>
      <c r="C19135"/>
      <c r="D19135"/>
      <c r="E19135"/>
      <c r="F19135"/>
      <c r="G19135"/>
      <c r="H19135"/>
      <c r="J19135"/>
    </row>
    <row r="19136" spans="1:10" x14ac:dyDescent="0.25">
      <c r="A19136"/>
      <c r="C19136"/>
      <c r="D19136"/>
      <c r="E19136"/>
      <c r="F19136"/>
      <c r="G19136"/>
      <c r="H19136"/>
      <c r="J19136"/>
    </row>
    <row r="19137" spans="1:10" x14ac:dyDescent="0.25">
      <c r="A19137"/>
      <c r="C19137"/>
      <c r="D19137"/>
      <c r="E19137"/>
      <c r="F19137"/>
      <c r="G19137"/>
      <c r="H19137"/>
      <c r="J19137"/>
    </row>
    <row r="19138" spans="1:10" x14ac:dyDescent="0.25">
      <c r="A19138"/>
      <c r="C19138"/>
      <c r="D19138"/>
      <c r="E19138"/>
      <c r="F19138"/>
      <c r="G19138"/>
      <c r="H19138"/>
      <c r="J19138"/>
    </row>
    <row r="19139" spans="1:10" x14ac:dyDescent="0.25">
      <c r="A19139"/>
      <c r="C19139"/>
      <c r="D19139"/>
      <c r="E19139"/>
      <c r="F19139"/>
      <c r="G19139"/>
      <c r="H19139"/>
      <c r="J19139"/>
    </row>
    <row r="19140" spans="1:10" x14ac:dyDescent="0.25">
      <c r="A19140"/>
      <c r="C19140"/>
      <c r="D19140"/>
      <c r="E19140"/>
      <c r="F19140"/>
      <c r="G19140"/>
      <c r="H19140"/>
      <c r="J19140"/>
    </row>
    <row r="19141" spans="1:10" x14ac:dyDescent="0.25">
      <c r="A19141"/>
      <c r="C19141"/>
      <c r="D19141"/>
      <c r="E19141"/>
      <c r="F19141"/>
      <c r="G19141"/>
      <c r="H19141"/>
      <c r="J19141"/>
    </row>
    <row r="19142" spans="1:10" x14ac:dyDescent="0.25">
      <c r="A19142"/>
      <c r="C19142"/>
      <c r="D19142"/>
      <c r="E19142"/>
      <c r="F19142"/>
      <c r="G19142"/>
      <c r="H19142"/>
      <c r="J19142"/>
    </row>
    <row r="19143" spans="1:10" x14ac:dyDescent="0.25">
      <c r="A19143"/>
      <c r="C19143"/>
      <c r="D19143"/>
      <c r="E19143"/>
      <c r="F19143"/>
      <c r="G19143"/>
      <c r="H19143"/>
      <c r="J19143"/>
    </row>
    <row r="19144" spans="1:10" x14ac:dyDescent="0.25">
      <c r="A19144"/>
      <c r="C19144"/>
      <c r="D19144"/>
      <c r="E19144"/>
      <c r="F19144"/>
      <c r="G19144"/>
      <c r="H19144"/>
      <c r="J19144"/>
    </row>
    <row r="19145" spans="1:10" x14ac:dyDescent="0.25">
      <c r="A19145"/>
      <c r="C19145"/>
      <c r="D19145"/>
      <c r="E19145"/>
      <c r="F19145"/>
      <c r="G19145"/>
      <c r="H19145"/>
      <c r="J19145"/>
    </row>
    <row r="19146" spans="1:10" x14ac:dyDescent="0.25">
      <c r="A19146"/>
      <c r="C19146"/>
      <c r="D19146"/>
      <c r="E19146"/>
      <c r="F19146"/>
      <c r="G19146"/>
      <c r="H19146"/>
      <c r="J19146"/>
    </row>
    <row r="19147" spans="1:10" x14ac:dyDescent="0.25">
      <c r="A19147"/>
      <c r="C19147"/>
      <c r="D19147"/>
      <c r="E19147"/>
      <c r="F19147"/>
      <c r="G19147"/>
      <c r="H19147"/>
      <c r="J19147"/>
    </row>
    <row r="19148" spans="1:10" x14ac:dyDescent="0.25">
      <c r="A19148"/>
      <c r="C19148"/>
      <c r="D19148"/>
      <c r="E19148"/>
      <c r="F19148"/>
      <c r="G19148"/>
      <c r="H19148"/>
      <c r="J19148"/>
    </row>
    <row r="19149" spans="1:10" x14ac:dyDescent="0.25">
      <c r="A19149"/>
      <c r="C19149"/>
      <c r="D19149"/>
      <c r="E19149"/>
      <c r="F19149"/>
      <c r="G19149"/>
      <c r="H19149"/>
      <c r="J19149"/>
    </row>
    <row r="19150" spans="1:10" x14ac:dyDescent="0.25">
      <c r="A19150"/>
      <c r="C19150"/>
      <c r="D19150"/>
      <c r="E19150"/>
      <c r="F19150"/>
      <c r="G19150"/>
      <c r="H19150"/>
      <c r="J19150"/>
    </row>
    <row r="19151" spans="1:10" x14ac:dyDescent="0.25">
      <c r="A19151"/>
      <c r="C19151"/>
      <c r="D19151"/>
      <c r="E19151"/>
      <c r="F19151"/>
      <c r="G19151"/>
      <c r="H19151"/>
      <c r="J19151"/>
    </row>
    <row r="19152" spans="1:10" x14ac:dyDescent="0.25">
      <c r="A19152"/>
      <c r="C19152"/>
      <c r="D19152"/>
      <c r="E19152"/>
      <c r="F19152"/>
      <c r="G19152"/>
      <c r="H19152"/>
      <c r="J19152"/>
    </row>
    <row r="19153" spans="1:10" x14ac:dyDescent="0.25">
      <c r="A19153"/>
      <c r="C19153"/>
      <c r="D19153"/>
      <c r="E19153"/>
      <c r="F19153"/>
      <c r="G19153"/>
      <c r="H19153"/>
      <c r="J19153"/>
    </row>
    <row r="19154" spans="1:10" x14ac:dyDescent="0.25">
      <c r="A19154"/>
      <c r="C19154"/>
      <c r="D19154"/>
      <c r="E19154"/>
      <c r="F19154"/>
      <c r="G19154"/>
      <c r="H19154"/>
      <c r="J19154"/>
    </row>
    <row r="19155" spans="1:10" x14ac:dyDescent="0.25">
      <c r="A19155"/>
      <c r="C19155"/>
      <c r="D19155"/>
      <c r="E19155"/>
      <c r="F19155"/>
      <c r="G19155"/>
      <c r="H19155"/>
      <c r="J19155"/>
    </row>
    <row r="19156" spans="1:10" x14ac:dyDescent="0.25">
      <c r="A19156"/>
      <c r="C19156"/>
      <c r="D19156"/>
      <c r="E19156"/>
      <c r="F19156"/>
      <c r="G19156"/>
      <c r="H19156"/>
      <c r="J19156"/>
    </row>
    <row r="19157" spans="1:10" x14ac:dyDescent="0.25">
      <c r="A19157"/>
      <c r="C19157"/>
      <c r="D19157"/>
      <c r="E19157"/>
      <c r="F19157"/>
      <c r="G19157"/>
      <c r="H19157"/>
      <c r="J19157"/>
    </row>
    <row r="19158" spans="1:10" x14ac:dyDescent="0.25">
      <c r="A19158"/>
      <c r="C19158"/>
      <c r="D19158"/>
      <c r="E19158"/>
      <c r="F19158"/>
      <c r="G19158"/>
      <c r="H19158"/>
      <c r="J19158"/>
    </row>
    <row r="19159" spans="1:10" x14ac:dyDescent="0.25">
      <c r="A19159"/>
      <c r="C19159"/>
      <c r="D19159"/>
      <c r="E19159"/>
      <c r="F19159"/>
      <c r="G19159"/>
      <c r="H19159"/>
      <c r="J19159"/>
    </row>
    <row r="19160" spans="1:10" x14ac:dyDescent="0.25">
      <c r="A19160"/>
      <c r="C19160"/>
      <c r="D19160"/>
      <c r="E19160"/>
      <c r="F19160"/>
      <c r="G19160"/>
      <c r="H19160"/>
      <c r="J19160"/>
    </row>
    <row r="19161" spans="1:10" x14ac:dyDescent="0.25">
      <c r="A19161"/>
      <c r="C19161"/>
      <c r="D19161"/>
      <c r="E19161"/>
      <c r="F19161"/>
      <c r="G19161"/>
      <c r="H19161"/>
      <c r="J19161"/>
    </row>
    <row r="19162" spans="1:10" x14ac:dyDescent="0.25">
      <c r="A19162"/>
      <c r="C19162"/>
      <c r="D19162"/>
      <c r="E19162"/>
      <c r="F19162"/>
      <c r="G19162"/>
      <c r="H19162"/>
      <c r="J19162"/>
    </row>
    <row r="19163" spans="1:10" x14ac:dyDescent="0.25">
      <c r="A19163"/>
      <c r="C19163"/>
      <c r="D19163"/>
      <c r="E19163"/>
      <c r="F19163"/>
      <c r="G19163"/>
      <c r="H19163"/>
      <c r="J19163"/>
    </row>
    <row r="19164" spans="1:10" x14ac:dyDescent="0.25">
      <c r="A19164"/>
      <c r="C19164"/>
      <c r="D19164"/>
      <c r="E19164"/>
      <c r="F19164"/>
      <c r="G19164"/>
      <c r="H19164"/>
      <c r="J19164"/>
    </row>
    <row r="19165" spans="1:10" x14ac:dyDescent="0.25">
      <c r="A19165"/>
      <c r="C19165"/>
      <c r="D19165"/>
      <c r="E19165"/>
      <c r="F19165"/>
      <c r="G19165"/>
      <c r="H19165"/>
      <c r="J19165"/>
    </row>
    <row r="19166" spans="1:10" x14ac:dyDescent="0.25">
      <c r="A19166"/>
      <c r="C19166"/>
      <c r="D19166"/>
      <c r="E19166"/>
      <c r="F19166"/>
      <c r="G19166"/>
      <c r="H19166"/>
      <c r="J19166"/>
    </row>
    <row r="19167" spans="1:10" x14ac:dyDescent="0.25">
      <c r="A19167"/>
      <c r="C19167"/>
      <c r="D19167"/>
      <c r="E19167"/>
      <c r="F19167"/>
      <c r="G19167"/>
      <c r="H19167"/>
      <c r="J19167"/>
    </row>
    <row r="19168" spans="1:10" x14ac:dyDescent="0.25">
      <c r="A19168"/>
      <c r="C19168"/>
      <c r="D19168"/>
      <c r="E19168"/>
      <c r="F19168"/>
      <c r="G19168"/>
      <c r="H19168"/>
      <c r="J19168"/>
    </row>
    <row r="19169" spans="1:10" x14ac:dyDescent="0.25">
      <c r="A19169"/>
      <c r="C19169"/>
      <c r="D19169"/>
      <c r="E19169"/>
      <c r="F19169"/>
      <c r="G19169"/>
      <c r="H19169"/>
      <c r="J19169"/>
    </row>
    <row r="19170" spans="1:10" x14ac:dyDescent="0.25">
      <c r="A19170"/>
      <c r="C19170"/>
      <c r="D19170"/>
      <c r="E19170"/>
      <c r="F19170"/>
      <c r="G19170"/>
      <c r="H19170"/>
      <c r="J19170"/>
    </row>
    <row r="19171" spans="1:10" x14ac:dyDescent="0.25">
      <c r="A19171"/>
      <c r="C19171"/>
      <c r="D19171"/>
      <c r="E19171"/>
      <c r="F19171"/>
      <c r="G19171"/>
      <c r="H19171"/>
      <c r="J19171"/>
    </row>
    <row r="19172" spans="1:10" x14ac:dyDescent="0.25">
      <c r="A19172"/>
      <c r="C19172"/>
      <c r="D19172"/>
      <c r="E19172"/>
      <c r="F19172"/>
      <c r="G19172"/>
      <c r="H19172"/>
      <c r="J19172"/>
    </row>
    <row r="19173" spans="1:10" x14ac:dyDescent="0.25">
      <c r="A19173"/>
      <c r="C19173"/>
      <c r="D19173"/>
      <c r="E19173"/>
      <c r="F19173"/>
      <c r="G19173"/>
      <c r="H19173"/>
      <c r="J19173"/>
    </row>
    <row r="19174" spans="1:10" x14ac:dyDescent="0.25">
      <c r="A19174"/>
      <c r="C19174"/>
      <c r="D19174"/>
      <c r="E19174"/>
      <c r="F19174"/>
      <c r="G19174"/>
      <c r="H19174"/>
      <c r="J19174"/>
    </row>
    <row r="19175" spans="1:10" x14ac:dyDescent="0.25">
      <c r="A19175"/>
      <c r="C19175"/>
      <c r="D19175"/>
      <c r="E19175"/>
      <c r="F19175"/>
      <c r="G19175"/>
      <c r="H19175"/>
      <c r="J19175"/>
    </row>
    <row r="19176" spans="1:10" x14ac:dyDescent="0.25">
      <c r="A19176"/>
      <c r="C19176"/>
      <c r="D19176"/>
      <c r="E19176"/>
      <c r="F19176"/>
      <c r="G19176"/>
      <c r="H19176"/>
      <c r="J19176"/>
    </row>
    <row r="19177" spans="1:10" x14ac:dyDescent="0.25">
      <c r="A19177"/>
      <c r="C19177"/>
      <c r="D19177"/>
      <c r="E19177"/>
      <c r="F19177"/>
      <c r="G19177"/>
      <c r="H19177"/>
      <c r="J19177"/>
    </row>
    <row r="19178" spans="1:10" x14ac:dyDescent="0.25">
      <c r="A19178"/>
      <c r="C19178"/>
      <c r="D19178"/>
      <c r="E19178"/>
      <c r="F19178"/>
      <c r="G19178"/>
      <c r="H19178"/>
      <c r="J19178"/>
    </row>
    <row r="19179" spans="1:10" x14ac:dyDescent="0.25">
      <c r="A19179"/>
      <c r="C19179"/>
      <c r="D19179"/>
      <c r="E19179"/>
      <c r="F19179"/>
      <c r="G19179"/>
      <c r="H19179"/>
      <c r="J19179"/>
    </row>
    <row r="19180" spans="1:10" x14ac:dyDescent="0.25">
      <c r="A19180"/>
      <c r="C19180"/>
      <c r="D19180"/>
      <c r="E19180"/>
      <c r="F19180"/>
      <c r="G19180"/>
      <c r="H19180"/>
      <c r="J19180"/>
    </row>
    <row r="19181" spans="1:10" x14ac:dyDescent="0.25">
      <c r="A19181"/>
      <c r="C19181"/>
      <c r="D19181"/>
      <c r="E19181"/>
      <c r="F19181"/>
      <c r="G19181"/>
      <c r="H19181"/>
      <c r="J19181"/>
    </row>
    <row r="19182" spans="1:10" x14ac:dyDescent="0.25">
      <c r="A19182"/>
      <c r="C19182"/>
      <c r="D19182"/>
      <c r="E19182"/>
      <c r="F19182"/>
      <c r="G19182"/>
      <c r="H19182"/>
      <c r="J19182"/>
    </row>
    <row r="19183" spans="1:10" x14ac:dyDescent="0.25">
      <c r="A19183"/>
      <c r="C19183"/>
      <c r="D19183"/>
      <c r="E19183"/>
      <c r="F19183"/>
      <c r="G19183"/>
      <c r="H19183"/>
      <c r="J19183"/>
    </row>
    <row r="19184" spans="1:10" x14ac:dyDescent="0.25">
      <c r="A19184"/>
      <c r="C19184"/>
      <c r="D19184"/>
      <c r="E19184"/>
      <c r="F19184"/>
      <c r="G19184"/>
      <c r="H19184"/>
      <c r="J19184"/>
    </row>
    <row r="19185" spans="1:10" x14ac:dyDescent="0.25">
      <c r="A19185"/>
      <c r="C19185"/>
      <c r="D19185"/>
      <c r="E19185"/>
      <c r="F19185"/>
      <c r="G19185"/>
      <c r="H19185"/>
      <c r="J19185"/>
    </row>
    <row r="19186" spans="1:10" x14ac:dyDescent="0.25">
      <c r="A19186"/>
      <c r="C19186"/>
      <c r="D19186"/>
      <c r="E19186"/>
      <c r="F19186"/>
      <c r="G19186"/>
      <c r="H19186"/>
      <c r="J19186"/>
    </row>
    <row r="19187" spans="1:10" x14ac:dyDescent="0.25">
      <c r="A19187"/>
      <c r="C19187"/>
      <c r="D19187"/>
      <c r="E19187"/>
      <c r="F19187"/>
      <c r="G19187"/>
      <c r="H19187"/>
      <c r="J19187"/>
    </row>
    <row r="19188" spans="1:10" x14ac:dyDescent="0.25">
      <c r="A19188"/>
      <c r="C19188"/>
      <c r="D19188"/>
      <c r="E19188"/>
      <c r="F19188"/>
      <c r="G19188"/>
      <c r="H19188"/>
      <c r="J19188"/>
    </row>
    <row r="19189" spans="1:10" x14ac:dyDescent="0.25">
      <c r="A19189"/>
      <c r="C19189"/>
      <c r="D19189"/>
      <c r="E19189"/>
      <c r="F19189"/>
      <c r="G19189"/>
      <c r="H19189"/>
      <c r="J19189"/>
    </row>
    <row r="19190" spans="1:10" x14ac:dyDescent="0.25">
      <c r="A19190"/>
      <c r="C19190"/>
      <c r="D19190"/>
      <c r="E19190"/>
      <c r="F19190"/>
      <c r="G19190"/>
      <c r="H19190"/>
      <c r="J19190"/>
    </row>
    <row r="19191" spans="1:10" x14ac:dyDescent="0.25">
      <c r="A19191"/>
      <c r="C19191"/>
      <c r="D19191"/>
      <c r="E19191"/>
      <c r="F19191"/>
      <c r="G19191"/>
      <c r="H19191"/>
      <c r="J19191"/>
    </row>
    <row r="19192" spans="1:10" x14ac:dyDescent="0.25">
      <c r="A19192"/>
      <c r="C19192"/>
      <c r="D19192"/>
      <c r="E19192"/>
      <c r="F19192"/>
      <c r="G19192"/>
      <c r="H19192"/>
      <c r="J19192"/>
    </row>
    <row r="19193" spans="1:10" x14ac:dyDescent="0.25">
      <c r="A19193"/>
      <c r="C19193"/>
      <c r="D19193"/>
      <c r="E19193"/>
      <c r="F19193"/>
      <c r="G19193"/>
      <c r="H19193"/>
      <c r="J19193"/>
    </row>
    <row r="19194" spans="1:10" x14ac:dyDescent="0.25">
      <c r="A19194"/>
      <c r="C19194"/>
      <c r="D19194"/>
      <c r="E19194"/>
      <c r="F19194"/>
      <c r="G19194"/>
      <c r="H19194"/>
      <c r="J19194"/>
    </row>
    <row r="19195" spans="1:10" x14ac:dyDescent="0.25">
      <c r="A19195"/>
      <c r="C19195"/>
      <c r="D19195"/>
      <c r="E19195"/>
      <c r="F19195"/>
      <c r="G19195"/>
      <c r="H19195"/>
      <c r="J19195"/>
    </row>
    <row r="19196" spans="1:10" x14ac:dyDescent="0.25">
      <c r="A19196"/>
      <c r="C19196"/>
      <c r="D19196"/>
      <c r="E19196"/>
      <c r="F19196"/>
      <c r="G19196"/>
      <c r="H19196"/>
      <c r="J19196"/>
    </row>
    <row r="19197" spans="1:10" x14ac:dyDescent="0.25">
      <c r="A19197"/>
      <c r="C19197"/>
      <c r="D19197"/>
      <c r="E19197"/>
      <c r="F19197"/>
      <c r="G19197"/>
      <c r="H19197"/>
      <c r="J19197"/>
    </row>
    <row r="19198" spans="1:10" x14ac:dyDescent="0.25">
      <c r="A19198"/>
      <c r="C19198"/>
      <c r="D19198"/>
      <c r="E19198"/>
      <c r="F19198"/>
      <c r="G19198"/>
      <c r="H19198"/>
      <c r="J19198"/>
    </row>
    <row r="19199" spans="1:10" x14ac:dyDescent="0.25">
      <c r="A19199"/>
      <c r="C19199"/>
      <c r="D19199"/>
      <c r="E19199"/>
      <c r="F19199"/>
      <c r="G19199"/>
      <c r="H19199"/>
      <c r="J19199"/>
    </row>
    <row r="19200" spans="1:10" x14ac:dyDescent="0.25">
      <c r="A19200"/>
      <c r="C19200"/>
      <c r="D19200"/>
      <c r="E19200"/>
      <c r="F19200"/>
      <c r="G19200"/>
      <c r="H19200"/>
      <c r="J19200"/>
    </row>
    <row r="19201" spans="1:10" x14ac:dyDescent="0.25">
      <c r="A19201"/>
      <c r="C19201"/>
      <c r="D19201"/>
      <c r="E19201"/>
      <c r="F19201"/>
      <c r="G19201"/>
      <c r="H19201"/>
      <c r="J19201"/>
    </row>
    <row r="19202" spans="1:10" x14ac:dyDescent="0.25">
      <c r="A19202"/>
      <c r="C19202"/>
      <c r="D19202"/>
      <c r="E19202"/>
      <c r="F19202"/>
      <c r="G19202"/>
      <c r="H19202"/>
      <c r="J19202"/>
    </row>
    <row r="19203" spans="1:10" x14ac:dyDescent="0.25">
      <c r="A19203"/>
      <c r="C19203"/>
      <c r="D19203"/>
      <c r="E19203"/>
      <c r="F19203"/>
      <c r="G19203"/>
      <c r="H19203"/>
      <c r="J19203"/>
    </row>
    <row r="19204" spans="1:10" x14ac:dyDescent="0.25">
      <c r="A19204"/>
      <c r="C19204"/>
      <c r="D19204"/>
      <c r="E19204"/>
      <c r="F19204"/>
      <c r="G19204"/>
      <c r="H19204"/>
      <c r="J19204"/>
    </row>
    <row r="19205" spans="1:10" x14ac:dyDescent="0.25">
      <c r="A19205"/>
      <c r="C19205"/>
      <c r="D19205"/>
      <c r="E19205"/>
      <c r="F19205"/>
      <c r="G19205"/>
      <c r="H19205"/>
      <c r="J19205"/>
    </row>
    <row r="19206" spans="1:10" x14ac:dyDescent="0.25">
      <c r="A19206"/>
      <c r="C19206"/>
      <c r="D19206"/>
      <c r="E19206"/>
      <c r="F19206"/>
      <c r="G19206"/>
      <c r="H19206"/>
      <c r="J19206"/>
    </row>
    <row r="19207" spans="1:10" x14ac:dyDescent="0.25">
      <c r="A19207"/>
      <c r="C19207"/>
      <c r="D19207"/>
      <c r="E19207"/>
      <c r="F19207"/>
      <c r="G19207"/>
      <c r="H19207"/>
      <c r="J19207"/>
    </row>
    <row r="19208" spans="1:10" x14ac:dyDescent="0.25">
      <c r="A19208"/>
      <c r="C19208"/>
      <c r="D19208"/>
      <c r="E19208"/>
      <c r="F19208"/>
      <c r="G19208"/>
      <c r="H19208"/>
      <c r="J19208"/>
    </row>
    <row r="19209" spans="1:10" x14ac:dyDescent="0.25">
      <c r="A19209"/>
      <c r="C19209"/>
      <c r="D19209"/>
      <c r="E19209"/>
      <c r="F19209"/>
      <c r="G19209"/>
      <c r="H19209"/>
      <c r="J19209"/>
    </row>
    <row r="19210" spans="1:10" x14ac:dyDescent="0.25">
      <c r="A19210"/>
      <c r="C19210"/>
      <c r="D19210"/>
      <c r="E19210"/>
      <c r="F19210"/>
      <c r="G19210"/>
      <c r="H19210"/>
      <c r="J19210"/>
    </row>
    <row r="19211" spans="1:10" x14ac:dyDescent="0.25">
      <c r="A19211"/>
      <c r="C19211"/>
      <c r="D19211"/>
      <c r="E19211"/>
      <c r="F19211"/>
      <c r="G19211"/>
      <c r="H19211"/>
      <c r="J19211"/>
    </row>
    <row r="19212" spans="1:10" x14ac:dyDescent="0.25">
      <c r="A19212"/>
      <c r="C19212"/>
      <c r="D19212"/>
      <c r="E19212"/>
      <c r="F19212"/>
      <c r="G19212"/>
      <c r="H19212"/>
      <c r="J19212"/>
    </row>
    <row r="19213" spans="1:10" x14ac:dyDescent="0.25">
      <c r="A19213"/>
      <c r="C19213"/>
      <c r="D19213"/>
      <c r="E19213"/>
      <c r="F19213"/>
      <c r="G19213"/>
      <c r="H19213"/>
      <c r="J19213"/>
    </row>
    <row r="19214" spans="1:10" x14ac:dyDescent="0.25">
      <c r="A19214"/>
      <c r="C19214"/>
      <c r="D19214"/>
      <c r="E19214"/>
      <c r="F19214"/>
      <c r="G19214"/>
      <c r="H19214"/>
      <c r="J19214"/>
    </row>
    <row r="19215" spans="1:10" x14ac:dyDescent="0.25">
      <c r="A19215"/>
      <c r="C19215"/>
      <c r="D19215"/>
      <c r="E19215"/>
      <c r="F19215"/>
      <c r="G19215"/>
      <c r="H19215"/>
      <c r="J19215"/>
    </row>
    <row r="19216" spans="1:10" x14ac:dyDescent="0.25">
      <c r="A19216"/>
      <c r="C19216"/>
      <c r="D19216"/>
      <c r="E19216"/>
      <c r="F19216"/>
      <c r="G19216"/>
      <c r="H19216"/>
      <c r="J19216"/>
    </row>
    <row r="19217" spans="1:10" x14ac:dyDescent="0.25">
      <c r="A19217"/>
      <c r="C19217"/>
      <c r="D19217"/>
      <c r="E19217"/>
      <c r="F19217"/>
      <c r="G19217"/>
      <c r="H19217"/>
      <c r="J19217"/>
    </row>
    <row r="19218" spans="1:10" x14ac:dyDescent="0.25">
      <c r="A19218"/>
      <c r="C19218"/>
      <c r="D19218"/>
      <c r="E19218"/>
      <c r="F19218"/>
      <c r="G19218"/>
      <c r="H19218"/>
      <c r="J19218"/>
    </row>
    <row r="19219" spans="1:10" x14ac:dyDescent="0.25">
      <c r="A19219"/>
      <c r="C19219"/>
      <c r="D19219"/>
      <c r="E19219"/>
      <c r="F19219"/>
      <c r="G19219"/>
      <c r="H19219"/>
      <c r="J19219"/>
    </row>
    <row r="19220" spans="1:10" x14ac:dyDescent="0.25">
      <c r="A19220"/>
      <c r="C19220"/>
      <c r="D19220"/>
      <c r="E19220"/>
      <c r="F19220"/>
      <c r="G19220"/>
      <c r="H19220"/>
      <c r="J19220"/>
    </row>
    <row r="19221" spans="1:10" x14ac:dyDescent="0.25">
      <c r="A19221"/>
      <c r="C19221"/>
      <c r="D19221"/>
      <c r="E19221"/>
      <c r="F19221"/>
      <c r="G19221"/>
      <c r="H19221"/>
      <c r="J19221"/>
    </row>
    <row r="19222" spans="1:10" x14ac:dyDescent="0.25">
      <c r="A19222"/>
      <c r="C19222"/>
      <c r="D19222"/>
      <c r="E19222"/>
      <c r="F19222"/>
      <c r="G19222"/>
      <c r="H19222"/>
      <c r="J19222"/>
    </row>
    <row r="19223" spans="1:10" x14ac:dyDescent="0.25">
      <c r="A19223"/>
      <c r="C19223"/>
      <c r="D19223"/>
      <c r="E19223"/>
      <c r="F19223"/>
      <c r="G19223"/>
      <c r="H19223"/>
      <c r="J19223"/>
    </row>
    <row r="19224" spans="1:10" x14ac:dyDescent="0.25">
      <c r="A19224"/>
      <c r="C19224"/>
      <c r="D19224"/>
      <c r="E19224"/>
      <c r="F19224"/>
      <c r="G19224"/>
      <c r="H19224"/>
      <c r="J19224"/>
    </row>
    <row r="19225" spans="1:10" x14ac:dyDescent="0.25">
      <c r="A19225"/>
      <c r="C19225"/>
      <c r="D19225"/>
      <c r="E19225"/>
      <c r="F19225"/>
      <c r="G19225"/>
      <c r="H19225"/>
      <c r="J19225"/>
    </row>
    <row r="19226" spans="1:10" x14ac:dyDescent="0.25">
      <c r="A19226"/>
      <c r="C19226"/>
      <c r="D19226"/>
      <c r="E19226"/>
      <c r="F19226"/>
      <c r="G19226"/>
      <c r="H19226"/>
      <c r="J19226"/>
    </row>
    <row r="19227" spans="1:10" x14ac:dyDescent="0.25">
      <c r="A19227"/>
      <c r="C19227"/>
      <c r="D19227"/>
      <c r="E19227"/>
      <c r="F19227"/>
      <c r="G19227"/>
      <c r="H19227"/>
      <c r="J19227"/>
    </row>
    <row r="19228" spans="1:10" x14ac:dyDescent="0.25">
      <c r="A19228"/>
      <c r="C19228"/>
      <c r="D19228"/>
      <c r="E19228"/>
      <c r="F19228"/>
      <c r="G19228"/>
      <c r="H19228"/>
      <c r="J19228"/>
    </row>
    <row r="19229" spans="1:10" x14ac:dyDescent="0.25">
      <c r="A19229"/>
      <c r="C19229"/>
      <c r="D19229"/>
      <c r="E19229"/>
      <c r="F19229"/>
      <c r="G19229"/>
      <c r="H19229"/>
      <c r="J19229"/>
    </row>
    <row r="19230" spans="1:10" x14ac:dyDescent="0.25">
      <c r="A19230"/>
      <c r="C19230"/>
      <c r="D19230"/>
      <c r="E19230"/>
      <c r="F19230"/>
      <c r="G19230"/>
      <c r="H19230"/>
      <c r="J19230"/>
    </row>
    <row r="19231" spans="1:10" x14ac:dyDescent="0.25">
      <c r="A19231"/>
      <c r="C19231"/>
      <c r="D19231"/>
      <c r="E19231"/>
      <c r="F19231"/>
      <c r="G19231"/>
      <c r="H19231"/>
      <c r="J19231"/>
    </row>
    <row r="19232" spans="1:10" x14ac:dyDescent="0.25">
      <c r="A19232"/>
      <c r="C19232"/>
      <c r="D19232"/>
      <c r="E19232"/>
      <c r="F19232"/>
      <c r="G19232"/>
      <c r="H19232"/>
      <c r="J19232"/>
    </row>
    <row r="19233" spans="1:10" x14ac:dyDescent="0.25">
      <c r="A19233"/>
      <c r="C19233"/>
      <c r="D19233"/>
      <c r="E19233"/>
      <c r="F19233"/>
      <c r="G19233"/>
      <c r="H19233"/>
      <c r="J19233"/>
    </row>
    <row r="19234" spans="1:10" x14ac:dyDescent="0.25">
      <c r="A19234"/>
      <c r="C19234"/>
      <c r="D19234"/>
      <c r="E19234"/>
      <c r="F19234"/>
      <c r="G19234"/>
      <c r="H19234"/>
      <c r="J19234"/>
    </row>
    <row r="19235" spans="1:10" x14ac:dyDescent="0.25">
      <c r="A19235"/>
      <c r="C19235"/>
      <c r="D19235"/>
      <c r="E19235"/>
      <c r="F19235"/>
      <c r="G19235"/>
      <c r="H19235"/>
      <c r="J19235"/>
    </row>
    <row r="19236" spans="1:10" x14ac:dyDescent="0.25">
      <c r="A19236"/>
      <c r="C19236"/>
      <c r="D19236"/>
      <c r="E19236"/>
      <c r="F19236"/>
      <c r="G19236"/>
      <c r="H19236"/>
      <c r="J19236"/>
    </row>
    <row r="19237" spans="1:10" x14ac:dyDescent="0.25">
      <c r="A19237"/>
      <c r="C19237"/>
      <c r="D19237"/>
      <c r="E19237"/>
      <c r="F19237"/>
      <c r="G19237"/>
      <c r="H19237"/>
      <c r="J19237"/>
    </row>
    <row r="19238" spans="1:10" x14ac:dyDescent="0.25">
      <c r="A19238"/>
      <c r="C19238"/>
      <c r="D19238"/>
      <c r="E19238"/>
      <c r="F19238"/>
      <c r="G19238"/>
      <c r="H19238"/>
      <c r="J19238"/>
    </row>
    <row r="19239" spans="1:10" x14ac:dyDescent="0.25">
      <c r="A19239"/>
      <c r="C19239"/>
      <c r="D19239"/>
      <c r="E19239"/>
      <c r="F19239"/>
      <c r="G19239"/>
      <c r="H19239"/>
      <c r="J19239"/>
    </row>
    <row r="19240" spans="1:10" x14ac:dyDescent="0.25">
      <c r="A19240"/>
      <c r="C19240"/>
      <c r="D19240"/>
      <c r="E19240"/>
      <c r="F19240"/>
      <c r="G19240"/>
      <c r="H19240"/>
      <c r="J19240"/>
    </row>
    <row r="19241" spans="1:10" x14ac:dyDescent="0.25">
      <c r="A19241"/>
      <c r="C19241"/>
      <c r="D19241"/>
      <c r="E19241"/>
      <c r="F19241"/>
      <c r="G19241"/>
      <c r="H19241"/>
      <c r="J19241"/>
    </row>
    <row r="19242" spans="1:10" x14ac:dyDescent="0.25">
      <c r="A19242"/>
      <c r="C19242"/>
      <c r="D19242"/>
      <c r="E19242"/>
      <c r="F19242"/>
      <c r="G19242"/>
      <c r="H19242"/>
      <c r="J19242"/>
    </row>
    <row r="19243" spans="1:10" x14ac:dyDescent="0.25">
      <c r="A19243"/>
      <c r="C19243"/>
      <c r="D19243"/>
      <c r="E19243"/>
      <c r="F19243"/>
      <c r="G19243"/>
      <c r="H19243"/>
      <c r="J19243"/>
    </row>
    <row r="19244" spans="1:10" x14ac:dyDescent="0.25">
      <c r="A19244"/>
      <c r="C19244"/>
      <c r="D19244"/>
      <c r="E19244"/>
      <c r="F19244"/>
      <c r="G19244"/>
      <c r="H19244"/>
      <c r="J19244"/>
    </row>
    <row r="19245" spans="1:10" x14ac:dyDescent="0.25">
      <c r="A19245"/>
      <c r="C19245"/>
      <c r="D19245"/>
      <c r="E19245"/>
      <c r="F19245"/>
      <c r="G19245"/>
      <c r="H19245"/>
      <c r="J19245"/>
    </row>
    <row r="19246" spans="1:10" x14ac:dyDescent="0.25">
      <c r="A19246"/>
      <c r="C19246"/>
      <c r="D19246"/>
      <c r="E19246"/>
      <c r="F19246"/>
      <c r="G19246"/>
      <c r="H19246"/>
      <c r="J19246"/>
    </row>
    <row r="19247" spans="1:10" x14ac:dyDescent="0.25">
      <c r="A19247"/>
      <c r="C19247"/>
      <c r="D19247"/>
      <c r="E19247"/>
      <c r="F19247"/>
      <c r="G19247"/>
      <c r="H19247"/>
      <c r="J19247"/>
    </row>
    <row r="19248" spans="1:10" x14ac:dyDescent="0.25">
      <c r="A19248"/>
      <c r="C19248"/>
      <c r="D19248"/>
      <c r="E19248"/>
      <c r="F19248"/>
      <c r="G19248"/>
      <c r="H19248"/>
      <c r="J19248"/>
    </row>
    <row r="19249" spans="1:10" x14ac:dyDescent="0.25">
      <c r="A19249"/>
      <c r="C19249"/>
      <c r="D19249"/>
      <c r="E19249"/>
      <c r="F19249"/>
      <c r="G19249"/>
      <c r="H19249"/>
      <c r="J19249"/>
    </row>
    <row r="19250" spans="1:10" x14ac:dyDescent="0.25">
      <c r="A19250"/>
      <c r="C19250"/>
      <c r="D19250"/>
      <c r="E19250"/>
      <c r="F19250"/>
      <c r="G19250"/>
      <c r="H19250"/>
      <c r="J19250"/>
    </row>
    <row r="19251" spans="1:10" x14ac:dyDescent="0.25">
      <c r="A19251"/>
      <c r="C19251"/>
      <c r="D19251"/>
      <c r="E19251"/>
      <c r="F19251"/>
      <c r="G19251"/>
      <c r="H19251"/>
      <c r="J19251"/>
    </row>
    <row r="19252" spans="1:10" x14ac:dyDescent="0.25">
      <c r="A19252"/>
      <c r="C19252"/>
      <c r="D19252"/>
      <c r="E19252"/>
      <c r="F19252"/>
      <c r="G19252"/>
      <c r="H19252"/>
      <c r="J19252"/>
    </row>
    <row r="19253" spans="1:10" x14ac:dyDescent="0.25">
      <c r="A19253"/>
      <c r="C19253"/>
      <c r="D19253"/>
      <c r="E19253"/>
      <c r="F19253"/>
      <c r="G19253"/>
      <c r="H19253"/>
      <c r="J19253"/>
    </row>
    <row r="19254" spans="1:10" x14ac:dyDescent="0.25">
      <c r="A19254"/>
      <c r="C19254"/>
      <c r="D19254"/>
      <c r="E19254"/>
      <c r="F19254"/>
      <c r="G19254"/>
      <c r="H19254"/>
      <c r="J19254"/>
    </row>
    <row r="19255" spans="1:10" x14ac:dyDescent="0.25">
      <c r="A19255"/>
      <c r="C19255"/>
      <c r="D19255"/>
      <c r="E19255"/>
      <c r="F19255"/>
      <c r="G19255"/>
      <c r="H19255"/>
      <c r="J19255"/>
    </row>
    <row r="19256" spans="1:10" x14ac:dyDescent="0.25">
      <c r="A19256"/>
      <c r="C19256"/>
      <c r="D19256"/>
      <c r="E19256"/>
      <c r="F19256"/>
      <c r="G19256"/>
      <c r="H19256"/>
      <c r="J19256"/>
    </row>
    <row r="19257" spans="1:10" x14ac:dyDescent="0.25">
      <c r="A19257"/>
      <c r="C19257"/>
      <c r="D19257"/>
      <c r="E19257"/>
      <c r="F19257"/>
      <c r="G19257"/>
      <c r="H19257"/>
      <c r="J19257"/>
    </row>
    <row r="19258" spans="1:10" x14ac:dyDescent="0.25">
      <c r="A19258"/>
      <c r="C19258"/>
      <c r="D19258"/>
      <c r="E19258"/>
      <c r="F19258"/>
      <c r="G19258"/>
      <c r="H19258"/>
      <c r="J19258"/>
    </row>
    <row r="19259" spans="1:10" x14ac:dyDescent="0.25">
      <c r="A19259"/>
      <c r="C19259"/>
      <c r="D19259"/>
      <c r="E19259"/>
      <c r="F19259"/>
      <c r="G19259"/>
      <c r="H19259"/>
      <c r="J19259"/>
    </row>
    <row r="19260" spans="1:10" x14ac:dyDescent="0.25">
      <c r="A19260"/>
      <c r="C19260"/>
      <c r="D19260"/>
      <c r="E19260"/>
      <c r="F19260"/>
      <c r="G19260"/>
      <c r="H19260"/>
      <c r="J19260"/>
    </row>
    <row r="19261" spans="1:10" x14ac:dyDescent="0.25">
      <c r="A19261"/>
      <c r="C19261"/>
      <c r="D19261"/>
      <c r="E19261"/>
      <c r="F19261"/>
      <c r="G19261"/>
      <c r="H19261"/>
      <c r="J19261"/>
    </row>
    <row r="19262" spans="1:10" x14ac:dyDescent="0.25">
      <c r="A19262"/>
      <c r="C19262"/>
      <c r="D19262"/>
      <c r="E19262"/>
      <c r="F19262"/>
      <c r="G19262"/>
      <c r="H19262"/>
      <c r="J19262"/>
    </row>
    <row r="19263" spans="1:10" x14ac:dyDescent="0.25">
      <c r="A19263"/>
      <c r="C19263"/>
      <c r="D19263"/>
      <c r="E19263"/>
      <c r="F19263"/>
      <c r="G19263"/>
      <c r="H19263"/>
      <c r="J19263"/>
    </row>
    <row r="19264" spans="1:10" x14ac:dyDescent="0.25">
      <c r="A19264"/>
      <c r="C19264"/>
      <c r="D19264"/>
      <c r="E19264"/>
      <c r="F19264"/>
      <c r="G19264"/>
      <c r="H19264"/>
      <c r="J19264"/>
    </row>
    <row r="19265" spans="1:10" x14ac:dyDescent="0.25">
      <c r="A19265"/>
      <c r="C19265"/>
      <c r="D19265"/>
      <c r="E19265"/>
      <c r="F19265"/>
      <c r="G19265"/>
      <c r="H19265"/>
      <c r="J19265"/>
    </row>
    <row r="19266" spans="1:10" x14ac:dyDescent="0.25">
      <c r="A19266"/>
      <c r="C19266"/>
      <c r="D19266"/>
      <c r="E19266"/>
      <c r="F19266"/>
      <c r="G19266"/>
      <c r="H19266"/>
      <c r="J19266"/>
    </row>
    <row r="19267" spans="1:10" x14ac:dyDescent="0.25">
      <c r="A19267"/>
      <c r="C19267"/>
      <c r="D19267"/>
      <c r="E19267"/>
      <c r="F19267"/>
      <c r="G19267"/>
      <c r="H19267"/>
      <c r="J19267"/>
    </row>
    <row r="19268" spans="1:10" x14ac:dyDescent="0.25">
      <c r="A19268"/>
      <c r="C19268"/>
      <c r="D19268"/>
      <c r="E19268"/>
      <c r="F19268"/>
      <c r="G19268"/>
      <c r="H19268"/>
      <c r="J19268"/>
    </row>
    <row r="19269" spans="1:10" x14ac:dyDescent="0.25">
      <c r="A19269"/>
      <c r="C19269"/>
      <c r="D19269"/>
      <c r="E19269"/>
      <c r="F19269"/>
      <c r="G19269"/>
      <c r="H19269"/>
      <c r="J19269"/>
    </row>
    <row r="19270" spans="1:10" x14ac:dyDescent="0.25">
      <c r="A19270"/>
      <c r="C19270"/>
      <c r="D19270"/>
      <c r="E19270"/>
      <c r="F19270"/>
      <c r="G19270"/>
      <c r="H19270"/>
      <c r="J19270"/>
    </row>
    <row r="19271" spans="1:10" x14ac:dyDescent="0.25">
      <c r="A19271"/>
      <c r="C19271"/>
      <c r="D19271"/>
      <c r="E19271"/>
      <c r="F19271"/>
      <c r="G19271"/>
      <c r="H19271"/>
      <c r="J19271"/>
    </row>
    <row r="19272" spans="1:10" x14ac:dyDescent="0.25">
      <c r="A19272"/>
      <c r="C19272"/>
      <c r="D19272"/>
      <c r="E19272"/>
      <c r="F19272"/>
      <c r="G19272"/>
      <c r="H19272"/>
      <c r="J19272"/>
    </row>
    <row r="19273" spans="1:10" x14ac:dyDescent="0.25">
      <c r="A19273"/>
      <c r="C19273"/>
      <c r="D19273"/>
      <c r="E19273"/>
      <c r="F19273"/>
      <c r="G19273"/>
      <c r="H19273"/>
      <c r="J19273"/>
    </row>
    <row r="19274" spans="1:10" x14ac:dyDescent="0.25">
      <c r="A19274"/>
      <c r="C19274"/>
      <c r="D19274"/>
      <c r="E19274"/>
      <c r="F19274"/>
      <c r="G19274"/>
      <c r="H19274"/>
      <c r="J19274"/>
    </row>
    <row r="19275" spans="1:10" x14ac:dyDescent="0.25">
      <c r="A19275"/>
      <c r="C19275"/>
      <c r="D19275"/>
      <c r="E19275"/>
      <c r="F19275"/>
      <c r="G19275"/>
      <c r="H19275"/>
      <c r="J19275"/>
    </row>
    <row r="19276" spans="1:10" x14ac:dyDescent="0.25">
      <c r="A19276"/>
      <c r="C19276"/>
      <c r="D19276"/>
      <c r="E19276"/>
      <c r="F19276"/>
      <c r="G19276"/>
      <c r="H19276"/>
      <c r="J19276"/>
    </row>
    <row r="19277" spans="1:10" x14ac:dyDescent="0.25">
      <c r="A19277"/>
      <c r="C19277"/>
      <c r="D19277"/>
      <c r="E19277"/>
      <c r="F19277"/>
      <c r="G19277"/>
      <c r="H19277"/>
      <c r="J19277"/>
    </row>
    <row r="19278" spans="1:10" x14ac:dyDescent="0.25">
      <c r="A19278"/>
      <c r="C19278"/>
      <c r="D19278"/>
      <c r="E19278"/>
      <c r="F19278"/>
      <c r="G19278"/>
      <c r="H19278"/>
      <c r="J19278"/>
    </row>
    <row r="19279" spans="1:10" x14ac:dyDescent="0.25">
      <c r="A19279"/>
      <c r="C19279"/>
      <c r="D19279"/>
      <c r="E19279"/>
      <c r="F19279"/>
      <c r="G19279"/>
      <c r="H19279"/>
      <c r="J19279"/>
    </row>
    <row r="19280" spans="1:10" x14ac:dyDescent="0.25">
      <c r="A19280"/>
      <c r="C19280"/>
      <c r="D19280"/>
      <c r="E19280"/>
      <c r="F19280"/>
      <c r="G19280"/>
      <c r="H19280"/>
      <c r="J19280"/>
    </row>
    <row r="19281" spans="1:10" x14ac:dyDescent="0.25">
      <c r="A19281"/>
      <c r="C19281"/>
      <c r="D19281"/>
      <c r="E19281"/>
      <c r="F19281"/>
      <c r="G19281"/>
      <c r="H19281"/>
      <c r="J19281"/>
    </row>
    <row r="19282" spans="1:10" x14ac:dyDescent="0.25">
      <c r="A19282"/>
      <c r="C19282"/>
      <c r="D19282"/>
      <c r="E19282"/>
      <c r="F19282"/>
      <c r="G19282"/>
      <c r="H19282"/>
      <c r="J19282"/>
    </row>
    <row r="19283" spans="1:10" x14ac:dyDescent="0.25">
      <c r="A19283"/>
      <c r="C19283"/>
      <c r="D19283"/>
      <c r="E19283"/>
      <c r="F19283"/>
      <c r="G19283"/>
      <c r="H19283"/>
      <c r="J19283"/>
    </row>
    <row r="19284" spans="1:10" x14ac:dyDescent="0.25">
      <c r="A19284"/>
      <c r="C19284"/>
      <c r="D19284"/>
      <c r="E19284"/>
      <c r="F19284"/>
      <c r="G19284"/>
      <c r="H19284"/>
      <c r="J19284"/>
    </row>
    <row r="19285" spans="1:10" x14ac:dyDescent="0.25">
      <c r="A19285"/>
      <c r="C19285"/>
      <c r="D19285"/>
      <c r="E19285"/>
      <c r="F19285"/>
      <c r="G19285"/>
      <c r="H19285"/>
      <c r="J19285"/>
    </row>
    <row r="19286" spans="1:10" x14ac:dyDescent="0.25">
      <c r="A19286"/>
      <c r="C19286"/>
      <c r="D19286"/>
      <c r="E19286"/>
      <c r="F19286"/>
      <c r="G19286"/>
      <c r="H19286"/>
      <c r="J19286"/>
    </row>
    <row r="19287" spans="1:10" x14ac:dyDescent="0.25">
      <c r="A19287"/>
      <c r="C19287"/>
      <c r="D19287"/>
      <c r="E19287"/>
      <c r="F19287"/>
      <c r="G19287"/>
      <c r="H19287"/>
      <c r="J19287"/>
    </row>
    <row r="19288" spans="1:10" x14ac:dyDescent="0.25">
      <c r="A19288"/>
      <c r="C19288"/>
      <c r="D19288"/>
      <c r="E19288"/>
      <c r="F19288"/>
      <c r="G19288"/>
      <c r="H19288"/>
      <c r="J19288"/>
    </row>
    <row r="19289" spans="1:10" x14ac:dyDescent="0.25">
      <c r="A19289"/>
      <c r="C19289"/>
      <c r="D19289"/>
      <c r="E19289"/>
      <c r="F19289"/>
      <c r="G19289"/>
      <c r="H19289"/>
      <c r="J19289"/>
    </row>
    <row r="19290" spans="1:10" x14ac:dyDescent="0.25">
      <c r="A19290"/>
      <c r="C19290"/>
      <c r="D19290"/>
      <c r="E19290"/>
      <c r="F19290"/>
      <c r="G19290"/>
      <c r="H19290"/>
      <c r="J19290"/>
    </row>
    <row r="19291" spans="1:10" x14ac:dyDescent="0.25">
      <c r="A19291"/>
      <c r="C19291"/>
      <c r="D19291"/>
      <c r="E19291"/>
      <c r="F19291"/>
      <c r="G19291"/>
      <c r="H19291"/>
      <c r="J19291"/>
    </row>
    <row r="19292" spans="1:10" x14ac:dyDescent="0.25">
      <c r="A19292"/>
      <c r="C19292"/>
      <c r="D19292"/>
      <c r="E19292"/>
      <c r="F19292"/>
      <c r="G19292"/>
      <c r="H19292"/>
      <c r="J19292"/>
    </row>
    <row r="19293" spans="1:10" x14ac:dyDescent="0.25">
      <c r="A19293"/>
      <c r="C19293"/>
      <c r="D19293"/>
      <c r="E19293"/>
      <c r="F19293"/>
      <c r="G19293"/>
      <c r="H19293"/>
      <c r="J19293"/>
    </row>
    <row r="19294" spans="1:10" x14ac:dyDescent="0.25">
      <c r="A19294"/>
      <c r="C19294"/>
      <c r="D19294"/>
      <c r="E19294"/>
      <c r="F19294"/>
      <c r="G19294"/>
      <c r="H19294"/>
      <c r="J19294"/>
    </row>
    <row r="19295" spans="1:10" x14ac:dyDescent="0.25">
      <c r="A19295"/>
      <c r="C19295"/>
      <c r="D19295"/>
      <c r="E19295"/>
      <c r="F19295"/>
      <c r="G19295"/>
      <c r="H19295"/>
      <c r="J19295"/>
    </row>
    <row r="19296" spans="1:10" x14ac:dyDescent="0.25">
      <c r="A19296"/>
      <c r="C19296"/>
      <c r="D19296"/>
      <c r="E19296"/>
      <c r="F19296"/>
      <c r="G19296"/>
      <c r="H19296"/>
      <c r="J19296"/>
    </row>
    <row r="19297" spans="1:10" x14ac:dyDescent="0.25">
      <c r="A19297"/>
      <c r="C19297"/>
      <c r="D19297"/>
      <c r="E19297"/>
      <c r="F19297"/>
      <c r="G19297"/>
      <c r="H19297"/>
      <c r="J19297"/>
    </row>
    <row r="19298" spans="1:10" x14ac:dyDescent="0.25">
      <c r="A19298"/>
      <c r="C19298"/>
      <c r="D19298"/>
      <c r="E19298"/>
      <c r="F19298"/>
      <c r="G19298"/>
      <c r="H19298"/>
      <c r="J19298"/>
    </row>
    <row r="19299" spans="1:10" x14ac:dyDescent="0.25">
      <c r="A19299"/>
      <c r="C19299"/>
      <c r="D19299"/>
      <c r="E19299"/>
      <c r="F19299"/>
      <c r="G19299"/>
      <c r="H19299"/>
      <c r="J19299"/>
    </row>
    <row r="19300" spans="1:10" x14ac:dyDescent="0.25">
      <c r="A19300"/>
      <c r="C19300"/>
      <c r="D19300"/>
      <c r="E19300"/>
      <c r="F19300"/>
      <c r="G19300"/>
      <c r="H19300"/>
      <c r="J19300"/>
    </row>
    <row r="19301" spans="1:10" x14ac:dyDescent="0.25">
      <c r="A19301"/>
      <c r="C19301"/>
      <c r="D19301"/>
      <c r="E19301"/>
      <c r="F19301"/>
      <c r="G19301"/>
      <c r="H19301"/>
      <c r="J19301"/>
    </row>
    <row r="19302" spans="1:10" x14ac:dyDescent="0.25">
      <c r="A19302"/>
      <c r="C19302"/>
      <c r="D19302"/>
      <c r="E19302"/>
      <c r="F19302"/>
      <c r="G19302"/>
      <c r="H19302"/>
      <c r="J19302"/>
    </row>
    <row r="19303" spans="1:10" x14ac:dyDescent="0.25">
      <c r="A19303"/>
      <c r="C19303"/>
      <c r="D19303"/>
      <c r="E19303"/>
      <c r="F19303"/>
      <c r="G19303"/>
      <c r="H19303"/>
      <c r="J19303"/>
    </row>
    <row r="19304" spans="1:10" x14ac:dyDescent="0.25">
      <c r="A19304"/>
      <c r="C19304"/>
      <c r="D19304"/>
      <c r="E19304"/>
      <c r="F19304"/>
      <c r="G19304"/>
      <c r="H19304"/>
      <c r="J19304"/>
    </row>
    <row r="19305" spans="1:10" x14ac:dyDescent="0.25">
      <c r="A19305"/>
      <c r="C19305"/>
      <c r="D19305"/>
      <c r="E19305"/>
      <c r="F19305"/>
      <c r="G19305"/>
      <c r="H19305"/>
      <c r="J19305"/>
    </row>
    <row r="19306" spans="1:10" x14ac:dyDescent="0.25">
      <c r="A19306"/>
      <c r="C19306"/>
      <c r="D19306"/>
      <c r="E19306"/>
      <c r="F19306"/>
      <c r="G19306"/>
      <c r="H19306"/>
      <c r="J19306"/>
    </row>
    <row r="19307" spans="1:10" x14ac:dyDescent="0.25">
      <c r="A19307"/>
      <c r="C19307"/>
      <c r="D19307"/>
      <c r="E19307"/>
      <c r="F19307"/>
      <c r="G19307"/>
      <c r="H19307"/>
      <c r="J19307"/>
    </row>
    <row r="19308" spans="1:10" x14ac:dyDescent="0.25">
      <c r="A19308"/>
      <c r="C19308"/>
      <c r="D19308"/>
      <c r="E19308"/>
      <c r="F19308"/>
      <c r="G19308"/>
      <c r="H19308"/>
      <c r="J19308"/>
    </row>
    <row r="19309" spans="1:10" x14ac:dyDescent="0.25">
      <c r="A19309"/>
      <c r="C19309"/>
      <c r="D19309"/>
      <c r="E19309"/>
      <c r="F19309"/>
      <c r="G19309"/>
      <c r="H19309"/>
      <c r="J19309"/>
    </row>
    <row r="19310" spans="1:10" x14ac:dyDescent="0.25">
      <c r="A19310"/>
      <c r="C19310"/>
      <c r="D19310"/>
      <c r="E19310"/>
      <c r="F19310"/>
      <c r="G19310"/>
      <c r="H19310"/>
      <c r="J19310"/>
    </row>
    <row r="19311" spans="1:10" x14ac:dyDescent="0.25">
      <c r="A19311"/>
      <c r="C19311"/>
      <c r="D19311"/>
      <c r="E19311"/>
      <c r="F19311"/>
      <c r="G19311"/>
      <c r="H19311"/>
      <c r="J19311"/>
    </row>
    <row r="19312" spans="1:10" x14ac:dyDescent="0.25">
      <c r="A19312"/>
      <c r="C19312"/>
      <c r="D19312"/>
      <c r="E19312"/>
      <c r="F19312"/>
      <c r="G19312"/>
      <c r="H19312"/>
      <c r="J19312"/>
    </row>
    <row r="19313" spans="1:10" x14ac:dyDescent="0.25">
      <c r="A19313"/>
      <c r="C19313"/>
      <c r="D19313"/>
      <c r="E19313"/>
      <c r="F19313"/>
      <c r="G19313"/>
      <c r="H19313"/>
      <c r="J19313"/>
    </row>
    <row r="19314" spans="1:10" x14ac:dyDescent="0.25">
      <c r="A19314"/>
      <c r="C19314"/>
      <c r="D19314"/>
      <c r="E19314"/>
      <c r="F19314"/>
      <c r="G19314"/>
      <c r="H19314"/>
      <c r="J19314"/>
    </row>
    <row r="19315" spans="1:10" x14ac:dyDescent="0.25">
      <c r="A19315"/>
      <c r="C19315"/>
      <c r="D19315"/>
      <c r="E19315"/>
      <c r="F19315"/>
      <c r="G19315"/>
      <c r="H19315"/>
      <c r="J19315"/>
    </row>
    <row r="19316" spans="1:10" x14ac:dyDescent="0.25">
      <c r="A19316"/>
      <c r="C19316"/>
      <c r="D19316"/>
      <c r="E19316"/>
      <c r="F19316"/>
      <c r="G19316"/>
      <c r="H19316"/>
      <c r="J19316"/>
    </row>
    <row r="19317" spans="1:10" x14ac:dyDescent="0.25">
      <c r="A19317"/>
      <c r="C19317"/>
      <c r="D19317"/>
      <c r="E19317"/>
      <c r="F19317"/>
      <c r="G19317"/>
      <c r="H19317"/>
      <c r="J19317"/>
    </row>
    <row r="19318" spans="1:10" x14ac:dyDescent="0.25">
      <c r="A19318"/>
      <c r="C19318"/>
      <c r="D19318"/>
      <c r="E19318"/>
      <c r="F19318"/>
      <c r="G19318"/>
      <c r="H19318"/>
      <c r="J19318"/>
    </row>
    <row r="19319" spans="1:10" x14ac:dyDescent="0.25">
      <c r="A19319"/>
      <c r="C19319"/>
      <c r="D19319"/>
      <c r="E19319"/>
      <c r="F19319"/>
      <c r="G19319"/>
      <c r="H19319"/>
      <c r="J19319"/>
    </row>
    <row r="19320" spans="1:10" x14ac:dyDescent="0.25">
      <c r="A19320"/>
      <c r="C19320"/>
      <c r="D19320"/>
      <c r="E19320"/>
      <c r="F19320"/>
      <c r="G19320"/>
      <c r="H19320"/>
      <c r="J19320"/>
    </row>
    <row r="19321" spans="1:10" x14ac:dyDescent="0.25">
      <c r="A19321"/>
      <c r="C19321"/>
      <c r="D19321"/>
      <c r="E19321"/>
      <c r="F19321"/>
      <c r="G19321"/>
      <c r="H19321"/>
      <c r="J19321"/>
    </row>
    <row r="19322" spans="1:10" x14ac:dyDescent="0.25">
      <c r="A19322"/>
      <c r="C19322"/>
      <c r="D19322"/>
      <c r="E19322"/>
      <c r="F19322"/>
      <c r="G19322"/>
      <c r="H19322"/>
      <c r="J19322"/>
    </row>
    <row r="19323" spans="1:10" x14ac:dyDescent="0.25">
      <c r="A19323"/>
      <c r="C19323"/>
      <c r="D19323"/>
      <c r="E19323"/>
      <c r="F19323"/>
      <c r="G19323"/>
      <c r="H19323"/>
      <c r="J19323"/>
    </row>
    <row r="19324" spans="1:10" x14ac:dyDescent="0.25">
      <c r="A19324"/>
      <c r="C19324"/>
      <c r="D19324"/>
      <c r="E19324"/>
      <c r="F19324"/>
      <c r="G19324"/>
      <c r="H19324"/>
      <c r="J19324"/>
    </row>
    <row r="19325" spans="1:10" x14ac:dyDescent="0.25">
      <c r="A19325"/>
      <c r="C19325"/>
      <c r="D19325"/>
      <c r="E19325"/>
      <c r="F19325"/>
      <c r="G19325"/>
      <c r="H19325"/>
      <c r="J19325"/>
    </row>
    <row r="19326" spans="1:10" x14ac:dyDescent="0.25">
      <c r="A19326"/>
      <c r="C19326"/>
      <c r="D19326"/>
      <c r="E19326"/>
      <c r="F19326"/>
      <c r="G19326"/>
      <c r="H19326"/>
      <c r="J19326"/>
    </row>
    <row r="19327" spans="1:10" x14ac:dyDescent="0.25">
      <c r="A19327"/>
      <c r="C19327"/>
      <c r="D19327"/>
      <c r="E19327"/>
      <c r="F19327"/>
      <c r="G19327"/>
      <c r="H19327"/>
      <c r="J19327"/>
    </row>
    <row r="19328" spans="1:10" x14ac:dyDescent="0.25">
      <c r="A19328"/>
      <c r="C19328"/>
      <c r="D19328"/>
      <c r="E19328"/>
      <c r="F19328"/>
      <c r="G19328"/>
      <c r="H19328"/>
      <c r="J19328"/>
    </row>
    <row r="19329" spans="1:10" x14ac:dyDescent="0.25">
      <c r="A19329"/>
      <c r="C19329"/>
      <c r="D19329"/>
      <c r="E19329"/>
      <c r="F19329"/>
      <c r="G19329"/>
      <c r="H19329"/>
      <c r="J19329"/>
    </row>
    <row r="19330" spans="1:10" x14ac:dyDescent="0.25">
      <c r="A19330"/>
      <c r="C19330"/>
      <c r="D19330"/>
      <c r="E19330"/>
      <c r="F19330"/>
      <c r="G19330"/>
      <c r="H19330"/>
      <c r="J19330"/>
    </row>
    <row r="19331" spans="1:10" x14ac:dyDescent="0.25">
      <c r="A19331"/>
      <c r="C19331"/>
      <c r="D19331"/>
      <c r="E19331"/>
      <c r="F19331"/>
      <c r="G19331"/>
      <c r="H19331"/>
      <c r="J19331"/>
    </row>
    <row r="19332" spans="1:10" x14ac:dyDescent="0.25">
      <c r="A19332"/>
      <c r="C19332"/>
      <c r="D19332"/>
      <c r="E19332"/>
      <c r="F19332"/>
      <c r="G19332"/>
      <c r="H19332"/>
      <c r="J19332"/>
    </row>
    <row r="19333" spans="1:10" x14ac:dyDescent="0.25">
      <c r="A19333"/>
      <c r="C19333"/>
      <c r="D19333"/>
      <c r="E19333"/>
      <c r="F19333"/>
      <c r="G19333"/>
      <c r="H19333"/>
      <c r="J19333"/>
    </row>
    <row r="19334" spans="1:10" x14ac:dyDescent="0.25">
      <c r="A19334"/>
      <c r="C19334"/>
      <c r="D19334"/>
      <c r="E19334"/>
      <c r="F19334"/>
      <c r="G19334"/>
      <c r="H19334"/>
      <c r="J19334"/>
    </row>
    <row r="19335" spans="1:10" x14ac:dyDescent="0.25">
      <c r="A19335"/>
      <c r="C19335"/>
      <c r="D19335"/>
      <c r="E19335"/>
      <c r="F19335"/>
      <c r="G19335"/>
      <c r="H19335"/>
      <c r="J19335"/>
    </row>
    <row r="19336" spans="1:10" x14ac:dyDescent="0.25">
      <c r="A19336"/>
      <c r="C19336"/>
      <c r="D19336"/>
      <c r="E19336"/>
      <c r="F19336"/>
      <c r="G19336"/>
      <c r="H19336"/>
      <c r="J19336"/>
    </row>
    <row r="19337" spans="1:10" x14ac:dyDescent="0.25">
      <c r="A19337"/>
      <c r="C19337"/>
      <c r="D19337"/>
      <c r="E19337"/>
      <c r="F19337"/>
      <c r="G19337"/>
      <c r="H19337"/>
      <c r="J19337"/>
    </row>
    <row r="19338" spans="1:10" x14ac:dyDescent="0.25">
      <c r="A19338"/>
      <c r="C19338"/>
      <c r="D19338"/>
      <c r="E19338"/>
      <c r="F19338"/>
      <c r="G19338"/>
      <c r="H19338"/>
      <c r="J19338"/>
    </row>
    <row r="19339" spans="1:10" x14ac:dyDescent="0.25">
      <c r="A19339"/>
      <c r="C19339"/>
      <c r="D19339"/>
      <c r="E19339"/>
      <c r="F19339"/>
      <c r="G19339"/>
      <c r="H19339"/>
      <c r="J19339"/>
    </row>
    <row r="19340" spans="1:10" x14ac:dyDescent="0.25">
      <c r="A19340"/>
      <c r="C19340"/>
      <c r="D19340"/>
      <c r="E19340"/>
      <c r="F19340"/>
      <c r="G19340"/>
      <c r="H19340"/>
      <c r="J19340"/>
    </row>
    <row r="19341" spans="1:10" x14ac:dyDescent="0.25">
      <c r="A19341"/>
      <c r="C19341"/>
      <c r="D19341"/>
      <c r="E19341"/>
      <c r="F19341"/>
      <c r="G19341"/>
      <c r="H19341"/>
      <c r="J19341"/>
    </row>
    <row r="19342" spans="1:10" x14ac:dyDescent="0.25">
      <c r="A19342"/>
      <c r="C19342"/>
      <c r="D19342"/>
      <c r="E19342"/>
      <c r="F19342"/>
      <c r="G19342"/>
      <c r="H19342"/>
      <c r="J19342"/>
    </row>
    <row r="19343" spans="1:10" x14ac:dyDescent="0.25">
      <c r="A19343"/>
      <c r="C19343"/>
      <c r="D19343"/>
      <c r="E19343"/>
      <c r="F19343"/>
      <c r="G19343"/>
      <c r="H19343"/>
      <c r="J19343"/>
    </row>
    <row r="19344" spans="1:10" x14ac:dyDescent="0.25">
      <c r="A19344"/>
      <c r="C19344"/>
      <c r="D19344"/>
      <c r="E19344"/>
      <c r="F19344"/>
      <c r="G19344"/>
      <c r="H19344"/>
      <c r="J19344"/>
    </row>
    <row r="19345" spans="1:10" x14ac:dyDescent="0.25">
      <c r="A19345"/>
      <c r="C19345"/>
      <c r="D19345"/>
      <c r="E19345"/>
      <c r="F19345"/>
      <c r="G19345"/>
      <c r="H19345"/>
      <c r="J19345"/>
    </row>
    <row r="19346" spans="1:10" x14ac:dyDescent="0.25">
      <c r="A19346"/>
      <c r="C19346"/>
      <c r="D19346"/>
      <c r="E19346"/>
      <c r="F19346"/>
      <c r="G19346"/>
      <c r="H19346"/>
      <c r="J19346"/>
    </row>
    <row r="19347" spans="1:10" x14ac:dyDescent="0.25">
      <c r="A19347"/>
      <c r="C19347"/>
      <c r="D19347"/>
      <c r="E19347"/>
      <c r="F19347"/>
      <c r="G19347"/>
      <c r="H19347"/>
      <c r="J19347"/>
    </row>
    <row r="19348" spans="1:10" x14ac:dyDescent="0.25">
      <c r="A19348"/>
      <c r="C19348"/>
      <c r="D19348"/>
      <c r="E19348"/>
      <c r="F19348"/>
      <c r="G19348"/>
      <c r="H19348"/>
      <c r="J19348"/>
    </row>
    <row r="19349" spans="1:10" x14ac:dyDescent="0.25">
      <c r="A19349"/>
      <c r="C19349"/>
      <c r="D19349"/>
      <c r="E19349"/>
      <c r="F19349"/>
      <c r="G19349"/>
      <c r="H19349"/>
      <c r="J19349"/>
    </row>
    <row r="19350" spans="1:10" x14ac:dyDescent="0.25">
      <c r="A19350"/>
      <c r="C19350"/>
      <c r="D19350"/>
      <c r="E19350"/>
      <c r="F19350"/>
      <c r="G19350"/>
      <c r="H19350"/>
      <c r="J19350"/>
    </row>
    <row r="19351" spans="1:10" x14ac:dyDescent="0.25">
      <c r="A19351"/>
      <c r="C19351"/>
      <c r="D19351"/>
      <c r="E19351"/>
      <c r="F19351"/>
      <c r="G19351"/>
      <c r="H19351"/>
      <c r="J19351"/>
    </row>
    <row r="19352" spans="1:10" x14ac:dyDescent="0.25">
      <c r="A19352"/>
      <c r="C19352"/>
      <c r="D19352"/>
      <c r="E19352"/>
      <c r="F19352"/>
      <c r="G19352"/>
      <c r="H19352"/>
      <c r="J19352"/>
    </row>
    <row r="19353" spans="1:10" x14ac:dyDescent="0.25">
      <c r="A19353"/>
      <c r="C19353"/>
      <c r="D19353"/>
      <c r="E19353"/>
      <c r="F19353"/>
      <c r="G19353"/>
      <c r="H19353"/>
      <c r="J19353"/>
    </row>
    <row r="19354" spans="1:10" x14ac:dyDescent="0.25">
      <c r="A19354"/>
      <c r="C19354"/>
      <c r="D19354"/>
      <c r="E19354"/>
      <c r="F19354"/>
      <c r="G19354"/>
      <c r="H19354"/>
      <c r="J19354"/>
    </row>
    <row r="19355" spans="1:10" x14ac:dyDescent="0.25">
      <c r="A19355"/>
      <c r="C19355"/>
      <c r="D19355"/>
      <c r="E19355"/>
      <c r="F19355"/>
      <c r="G19355"/>
      <c r="H19355"/>
      <c r="J19355"/>
    </row>
    <row r="19356" spans="1:10" x14ac:dyDescent="0.25">
      <c r="A19356"/>
      <c r="C19356"/>
      <c r="D19356"/>
      <c r="E19356"/>
      <c r="F19356"/>
      <c r="G19356"/>
      <c r="H19356"/>
      <c r="J19356"/>
    </row>
    <row r="19357" spans="1:10" x14ac:dyDescent="0.25">
      <c r="A19357"/>
      <c r="C19357"/>
      <c r="D19357"/>
      <c r="E19357"/>
      <c r="F19357"/>
      <c r="G19357"/>
      <c r="H19357"/>
      <c r="J19357"/>
    </row>
    <row r="19358" spans="1:10" x14ac:dyDescent="0.25">
      <c r="A19358"/>
      <c r="C19358"/>
      <c r="D19358"/>
      <c r="E19358"/>
      <c r="F19358"/>
      <c r="G19358"/>
      <c r="H19358"/>
      <c r="J19358"/>
    </row>
    <row r="19359" spans="1:10" x14ac:dyDescent="0.25">
      <c r="A19359"/>
      <c r="C19359"/>
      <c r="D19359"/>
      <c r="E19359"/>
      <c r="F19359"/>
      <c r="G19359"/>
      <c r="H19359"/>
      <c r="J19359"/>
    </row>
    <row r="19360" spans="1:10" x14ac:dyDescent="0.25">
      <c r="A19360"/>
      <c r="C19360"/>
      <c r="D19360"/>
      <c r="E19360"/>
      <c r="F19360"/>
      <c r="G19360"/>
      <c r="H19360"/>
      <c r="J19360"/>
    </row>
    <row r="19361" spans="1:10" x14ac:dyDescent="0.25">
      <c r="A19361"/>
      <c r="C19361"/>
      <c r="D19361"/>
      <c r="E19361"/>
      <c r="F19361"/>
      <c r="G19361"/>
      <c r="H19361"/>
      <c r="J19361"/>
    </row>
    <row r="19362" spans="1:10" x14ac:dyDescent="0.25">
      <c r="A19362"/>
      <c r="C19362"/>
      <c r="D19362"/>
      <c r="E19362"/>
      <c r="F19362"/>
      <c r="G19362"/>
      <c r="H19362"/>
      <c r="J19362"/>
    </row>
    <row r="19363" spans="1:10" x14ac:dyDescent="0.25">
      <c r="A19363"/>
      <c r="C19363"/>
      <c r="D19363"/>
      <c r="E19363"/>
      <c r="F19363"/>
      <c r="G19363"/>
      <c r="H19363"/>
      <c r="J19363"/>
    </row>
    <row r="19364" spans="1:10" x14ac:dyDescent="0.25">
      <c r="A19364"/>
      <c r="C19364"/>
      <c r="D19364"/>
      <c r="E19364"/>
      <c r="F19364"/>
      <c r="G19364"/>
      <c r="H19364"/>
      <c r="J19364"/>
    </row>
    <row r="19365" spans="1:10" x14ac:dyDescent="0.25">
      <c r="A19365"/>
      <c r="C19365"/>
      <c r="D19365"/>
      <c r="E19365"/>
      <c r="F19365"/>
      <c r="G19365"/>
      <c r="H19365"/>
      <c r="J19365"/>
    </row>
    <row r="19366" spans="1:10" x14ac:dyDescent="0.25">
      <c r="A19366"/>
      <c r="C19366"/>
      <c r="D19366"/>
      <c r="E19366"/>
      <c r="F19366"/>
      <c r="G19366"/>
      <c r="H19366"/>
      <c r="J19366"/>
    </row>
    <row r="19367" spans="1:10" x14ac:dyDescent="0.25">
      <c r="A19367"/>
      <c r="C19367"/>
      <c r="D19367"/>
      <c r="E19367"/>
      <c r="F19367"/>
      <c r="G19367"/>
      <c r="H19367"/>
      <c r="J19367"/>
    </row>
    <row r="19368" spans="1:10" x14ac:dyDescent="0.25">
      <c r="A19368"/>
      <c r="C19368"/>
      <c r="D19368"/>
      <c r="E19368"/>
      <c r="F19368"/>
      <c r="G19368"/>
      <c r="H19368"/>
      <c r="J19368"/>
    </row>
    <row r="19369" spans="1:10" x14ac:dyDescent="0.25">
      <c r="A19369"/>
      <c r="C19369"/>
      <c r="D19369"/>
      <c r="E19369"/>
      <c r="F19369"/>
      <c r="G19369"/>
      <c r="H19369"/>
      <c r="J19369"/>
    </row>
    <row r="19370" spans="1:10" x14ac:dyDescent="0.25">
      <c r="A19370"/>
      <c r="C19370"/>
      <c r="D19370"/>
      <c r="E19370"/>
      <c r="F19370"/>
      <c r="G19370"/>
      <c r="H19370"/>
      <c r="J19370"/>
    </row>
    <row r="19371" spans="1:10" x14ac:dyDescent="0.25">
      <c r="A19371"/>
      <c r="C19371"/>
      <c r="D19371"/>
      <c r="E19371"/>
      <c r="F19371"/>
      <c r="G19371"/>
      <c r="H19371"/>
      <c r="J19371"/>
    </row>
    <row r="19372" spans="1:10" x14ac:dyDescent="0.25">
      <c r="A19372"/>
      <c r="C19372"/>
      <c r="D19372"/>
      <c r="E19372"/>
      <c r="F19372"/>
      <c r="G19372"/>
      <c r="H19372"/>
      <c r="J19372"/>
    </row>
    <row r="19373" spans="1:10" x14ac:dyDescent="0.25">
      <c r="A19373"/>
      <c r="C19373"/>
      <c r="D19373"/>
      <c r="E19373"/>
      <c r="F19373"/>
      <c r="G19373"/>
      <c r="H19373"/>
      <c r="J19373"/>
    </row>
    <row r="19374" spans="1:10" x14ac:dyDescent="0.25">
      <c r="A19374"/>
      <c r="C19374"/>
      <c r="D19374"/>
      <c r="E19374"/>
      <c r="F19374"/>
      <c r="G19374"/>
      <c r="H19374"/>
      <c r="J19374"/>
    </row>
    <row r="19375" spans="1:10" x14ac:dyDescent="0.25">
      <c r="A19375"/>
      <c r="C19375"/>
      <c r="D19375"/>
      <c r="E19375"/>
      <c r="F19375"/>
      <c r="G19375"/>
      <c r="H19375"/>
      <c r="J19375"/>
    </row>
    <row r="19376" spans="1:10" x14ac:dyDescent="0.25">
      <c r="A19376"/>
      <c r="C19376"/>
      <c r="D19376"/>
      <c r="E19376"/>
      <c r="F19376"/>
      <c r="G19376"/>
      <c r="H19376"/>
      <c r="J19376"/>
    </row>
    <row r="19377" spans="1:10" x14ac:dyDescent="0.25">
      <c r="A19377"/>
      <c r="C19377"/>
      <c r="D19377"/>
      <c r="E19377"/>
      <c r="F19377"/>
      <c r="G19377"/>
      <c r="H19377"/>
      <c r="J19377"/>
    </row>
    <row r="19378" spans="1:10" x14ac:dyDescent="0.25">
      <c r="A19378"/>
      <c r="C19378"/>
      <c r="D19378"/>
      <c r="E19378"/>
      <c r="F19378"/>
      <c r="G19378"/>
      <c r="H19378"/>
      <c r="J19378"/>
    </row>
    <row r="19379" spans="1:10" x14ac:dyDescent="0.25">
      <c r="A19379"/>
      <c r="C19379"/>
      <c r="D19379"/>
      <c r="E19379"/>
      <c r="F19379"/>
      <c r="G19379"/>
      <c r="H19379"/>
      <c r="J19379"/>
    </row>
    <row r="19380" spans="1:10" x14ac:dyDescent="0.25">
      <c r="A19380"/>
      <c r="C19380"/>
      <c r="D19380"/>
      <c r="E19380"/>
      <c r="F19380"/>
      <c r="G19380"/>
      <c r="H19380"/>
      <c r="J19380"/>
    </row>
    <row r="19381" spans="1:10" x14ac:dyDescent="0.25">
      <c r="A19381"/>
      <c r="C19381"/>
      <c r="D19381"/>
      <c r="E19381"/>
      <c r="F19381"/>
      <c r="G19381"/>
      <c r="H19381"/>
      <c r="J19381"/>
    </row>
    <row r="19382" spans="1:10" x14ac:dyDescent="0.25">
      <c r="A19382"/>
      <c r="C19382"/>
      <c r="D19382"/>
      <c r="E19382"/>
      <c r="F19382"/>
      <c r="G19382"/>
      <c r="H19382"/>
      <c r="J19382"/>
    </row>
    <row r="19383" spans="1:10" x14ac:dyDescent="0.25">
      <c r="A19383"/>
      <c r="C19383"/>
      <c r="D19383"/>
      <c r="E19383"/>
      <c r="F19383"/>
      <c r="G19383"/>
      <c r="H19383"/>
      <c r="J19383"/>
    </row>
    <row r="19384" spans="1:10" x14ac:dyDescent="0.25">
      <c r="A19384"/>
      <c r="C19384"/>
      <c r="D19384"/>
      <c r="E19384"/>
      <c r="F19384"/>
      <c r="G19384"/>
      <c r="H19384"/>
      <c r="J19384"/>
    </row>
    <row r="19385" spans="1:10" x14ac:dyDescent="0.25">
      <c r="A19385"/>
      <c r="C19385"/>
      <c r="D19385"/>
      <c r="E19385"/>
      <c r="F19385"/>
      <c r="G19385"/>
      <c r="H19385"/>
      <c r="J19385"/>
    </row>
    <row r="19386" spans="1:10" x14ac:dyDescent="0.25">
      <c r="A19386"/>
      <c r="C19386"/>
      <c r="D19386"/>
      <c r="E19386"/>
      <c r="F19386"/>
      <c r="G19386"/>
      <c r="H19386"/>
      <c r="J19386"/>
    </row>
    <row r="19387" spans="1:10" x14ac:dyDescent="0.25">
      <c r="A19387"/>
      <c r="C19387"/>
      <c r="D19387"/>
      <c r="E19387"/>
      <c r="F19387"/>
      <c r="G19387"/>
      <c r="H19387"/>
      <c r="J19387"/>
    </row>
    <row r="19388" spans="1:10" x14ac:dyDescent="0.25">
      <c r="A19388"/>
      <c r="C19388"/>
      <c r="D19388"/>
      <c r="E19388"/>
      <c r="F19388"/>
      <c r="G19388"/>
      <c r="H19388"/>
      <c r="J19388"/>
    </row>
    <row r="19389" spans="1:10" x14ac:dyDescent="0.25">
      <c r="A19389"/>
      <c r="C19389"/>
      <c r="D19389"/>
      <c r="E19389"/>
      <c r="F19389"/>
      <c r="G19389"/>
      <c r="H19389"/>
      <c r="J19389"/>
    </row>
    <row r="19390" spans="1:10" x14ac:dyDescent="0.25">
      <c r="A19390"/>
      <c r="C19390"/>
      <c r="D19390"/>
      <c r="E19390"/>
      <c r="F19390"/>
      <c r="G19390"/>
      <c r="H19390"/>
      <c r="J19390"/>
    </row>
    <row r="19391" spans="1:10" x14ac:dyDescent="0.25">
      <c r="A19391"/>
      <c r="C19391"/>
      <c r="D19391"/>
      <c r="E19391"/>
      <c r="F19391"/>
      <c r="G19391"/>
      <c r="H19391"/>
      <c r="J19391"/>
    </row>
    <row r="19392" spans="1:10" x14ac:dyDescent="0.25">
      <c r="A19392"/>
      <c r="C19392"/>
      <c r="D19392"/>
      <c r="E19392"/>
      <c r="F19392"/>
      <c r="G19392"/>
      <c r="H19392"/>
      <c r="J19392"/>
    </row>
    <row r="19393" spans="1:10" x14ac:dyDescent="0.25">
      <c r="A19393"/>
      <c r="C19393"/>
      <c r="D19393"/>
      <c r="E19393"/>
      <c r="F19393"/>
      <c r="G19393"/>
      <c r="H19393"/>
      <c r="J19393"/>
    </row>
    <row r="19394" spans="1:10" x14ac:dyDescent="0.25">
      <c r="A19394"/>
      <c r="C19394"/>
      <c r="D19394"/>
      <c r="E19394"/>
      <c r="F19394"/>
      <c r="G19394"/>
      <c r="H19394"/>
      <c r="J19394"/>
    </row>
    <row r="19395" spans="1:10" x14ac:dyDescent="0.25">
      <c r="A19395"/>
      <c r="C19395"/>
      <c r="D19395"/>
      <c r="E19395"/>
      <c r="F19395"/>
      <c r="G19395"/>
      <c r="H19395"/>
      <c r="J19395"/>
    </row>
    <row r="19396" spans="1:10" x14ac:dyDescent="0.25">
      <c r="A19396"/>
      <c r="C19396"/>
      <c r="D19396"/>
      <c r="E19396"/>
      <c r="F19396"/>
      <c r="G19396"/>
      <c r="H19396"/>
      <c r="J19396"/>
    </row>
    <row r="19397" spans="1:10" x14ac:dyDescent="0.25">
      <c r="A19397"/>
      <c r="C19397"/>
      <c r="D19397"/>
      <c r="E19397"/>
      <c r="F19397"/>
      <c r="G19397"/>
      <c r="H19397"/>
      <c r="J19397"/>
    </row>
    <row r="19398" spans="1:10" x14ac:dyDescent="0.25">
      <c r="A19398"/>
      <c r="C19398"/>
      <c r="D19398"/>
      <c r="E19398"/>
      <c r="F19398"/>
      <c r="G19398"/>
      <c r="H19398"/>
      <c r="J19398"/>
    </row>
    <row r="19399" spans="1:10" x14ac:dyDescent="0.25">
      <c r="A19399"/>
      <c r="C19399"/>
      <c r="D19399"/>
      <c r="E19399"/>
      <c r="F19399"/>
      <c r="G19399"/>
      <c r="H19399"/>
      <c r="J19399"/>
    </row>
    <row r="19400" spans="1:10" x14ac:dyDescent="0.25">
      <c r="A19400"/>
      <c r="C19400"/>
      <c r="D19400"/>
      <c r="E19400"/>
      <c r="F19400"/>
      <c r="G19400"/>
      <c r="H19400"/>
      <c r="J19400"/>
    </row>
    <row r="19401" spans="1:10" x14ac:dyDescent="0.25">
      <c r="A19401"/>
      <c r="C19401"/>
      <c r="D19401"/>
      <c r="E19401"/>
      <c r="F19401"/>
      <c r="G19401"/>
      <c r="H19401"/>
      <c r="J19401"/>
    </row>
    <row r="19402" spans="1:10" x14ac:dyDescent="0.25">
      <c r="A19402"/>
      <c r="C19402"/>
      <c r="D19402"/>
      <c r="E19402"/>
      <c r="F19402"/>
      <c r="G19402"/>
      <c r="H19402"/>
      <c r="J19402"/>
    </row>
    <row r="19403" spans="1:10" x14ac:dyDescent="0.25">
      <c r="A19403"/>
      <c r="C19403"/>
      <c r="D19403"/>
      <c r="E19403"/>
      <c r="F19403"/>
      <c r="G19403"/>
      <c r="H19403"/>
      <c r="J19403"/>
    </row>
    <row r="19404" spans="1:10" x14ac:dyDescent="0.25">
      <c r="A19404"/>
      <c r="C19404"/>
      <c r="D19404"/>
      <c r="E19404"/>
      <c r="F19404"/>
      <c r="G19404"/>
      <c r="H19404"/>
      <c r="J19404"/>
    </row>
    <row r="19405" spans="1:10" x14ac:dyDescent="0.25">
      <c r="A19405"/>
      <c r="C19405"/>
      <c r="D19405"/>
      <c r="E19405"/>
      <c r="F19405"/>
      <c r="G19405"/>
      <c r="H19405"/>
      <c r="J19405"/>
    </row>
    <row r="19406" spans="1:10" x14ac:dyDescent="0.25">
      <c r="A19406"/>
      <c r="C19406"/>
      <c r="D19406"/>
      <c r="E19406"/>
      <c r="F19406"/>
      <c r="G19406"/>
      <c r="H19406"/>
      <c r="J19406"/>
    </row>
    <row r="19407" spans="1:10" x14ac:dyDescent="0.25">
      <c r="A19407"/>
      <c r="C19407"/>
      <c r="D19407"/>
      <c r="E19407"/>
      <c r="F19407"/>
      <c r="G19407"/>
      <c r="H19407"/>
      <c r="J19407"/>
    </row>
    <row r="19408" spans="1:10" x14ac:dyDescent="0.25">
      <c r="A19408"/>
      <c r="C19408"/>
      <c r="D19408"/>
      <c r="E19408"/>
      <c r="F19408"/>
      <c r="G19408"/>
      <c r="H19408"/>
      <c r="J19408"/>
    </row>
    <row r="19409" spans="1:10" x14ac:dyDescent="0.25">
      <c r="A19409"/>
      <c r="C19409"/>
      <c r="D19409"/>
      <c r="E19409"/>
      <c r="F19409"/>
      <c r="G19409"/>
      <c r="H19409"/>
      <c r="J19409"/>
    </row>
    <row r="19410" spans="1:10" x14ac:dyDescent="0.25">
      <c r="A19410"/>
      <c r="C19410"/>
      <c r="D19410"/>
      <c r="E19410"/>
      <c r="F19410"/>
      <c r="G19410"/>
      <c r="H19410"/>
      <c r="J19410"/>
    </row>
    <row r="19411" spans="1:10" x14ac:dyDescent="0.25">
      <c r="A19411"/>
      <c r="C19411"/>
      <c r="D19411"/>
      <c r="E19411"/>
      <c r="F19411"/>
      <c r="G19411"/>
      <c r="H19411"/>
      <c r="J19411"/>
    </row>
    <row r="19412" spans="1:10" x14ac:dyDescent="0.25">
      <c r="A19412"/>
      <c r="C19412"/>
      <c r="D19412"/>
      <c r="E19412"/>
      <c r="F19412"/>
      <c r="G19412"/>
      <c r="H19412"/>
      <c r="J19412"/>
    </row>
    <row r="19413" spans="1:10" x14ac:dyDescent="0.25">
      <c r="A19413"/>
      <c r="C19413"/>
      <c r="D19413"/>
      <c r="E19413"/>
      <c r="F19413"/>
      <c r="G19413"/>
      <c r="H19413"/>
      <c r="J19413"/>
    </row>
    <row r="19414" spans="1:10" x14ac:dyDescent="0.25">
      <c r="A19414"/>
      <c r="C19414"/>
      <c r="D19414"/>
      <c r="E19414"/>
      <c r="F19414"/>
      <c r="G19414"/>
      <c r="H19414"/>
      <c r="J19414"/>
    </row>
    <row r="19415" spans="1:10" x14ac:dyDescent="0.25">
      <c r="A19415"/>
      <c r="C19415"/>
      <c r="D19415"/>
      <c r="E19415"/>
      <c r="F19415"/>
      <c r="G19415"/>
      <c r="H19415"/>
      <c r="J19415"/>
    </row>
    <row r="19416" spans="1:10" x14ac:dyDescent="0.25">
      <c r="A19416"/>
      <c r="C19416"/>
      <c r="D19416"/>
      <c r="E19416"/>
      <c r="F19416"/>
      <c r="G19416"/>
      <c r="H19416"/>
      <c r="J19416"/>
    </row>
    <row r="19417" spans="1:10" x14ac:dyDescent="0.25">
      <c r="A19417"/>
      <c r="C19417"/>
      <c r="D19417"/>
      <c r="E19417"/>
      <c r="F19417"/>
      <c r="G19417"/>
      <c r="H19417"/>
      <c r="J19417"/>
    </row>
    <row r="19418" spans="1:10" x14ac:dyDescent="0.25">
      <c r="A19418"/>
      <c r="C19418"/>
      <c r="D19418"/>
      <c r="E19418"/>
      <c r="F19418"/>
      <c r="G19418"/>
      <c r="H19418"/>
      <c r="J19418"/>
    </row>
    <row r="19419" spans="1:10" x14ac:dyDescent="0.25">
      <c r="A19419"/>
      <c r="C19419"/>
      <c r="D19419"/>
      <c r="E19419"/>
      <c r="F19419"/>
      <c r="G19419"/>
      <c r="H19419"/>
      <c r="J19419"/>
    </row>
    <row r="19420" spans="1:10" x14ac:dyDescent="0.25">
      <c r="A19420"/>
      <c r="C19420"/>
      <c r="D19420"/>
      <c r="E19420"/>
      <c r="F19420"/>
      <c r="G19420"/>
      <c r="H19420"/>
      <c r="J19420"/>
    </row>
    <row r="19421" spans="1:10" x14ac:dyDescent="0.25">
      <c r="A19421"/>
      <c r="C19421"/>
      <c r="D19421"/>
      <c r="E19421"/>
      <c r="F19421"/>
      <c r="G19421"/>
      <c r="H19421"/>
      <c r="J19421"/>
    </row>
    <row r="19422" spans="1:10" x14ac:dyDescent="0.25">
      <c r="A19422"/>
      <c r="C19422"/>
      <c r="D19422"/>
      <c r="E19422"/>
      <c r="F19422"/>
      <c r="G19422"/>
      <c r="H19422"/>
      <c r="J19422"/>
    </row>
    <row r="19423" spans="1:10" x14ac:dyDescent="0.25">
      <c r="A19423"/>
      <c r="C19423"/>
      <c r="D19423"/>
      <c r="E19423"/>
      <c r="F19423"/>
      <c r="G19423"/>
      <c r="H19423"/>
      <c r="J19423"/>
    </row>
    <row r="19424" spans="1:10" x14ac:dyDescent="0.25">
      <c r="A19424"/>
      <c r="C19424"/>
      <c r="D19424"/>
      <c r="E19424"/>
      <c r="F19424"/>
      <c r="G19424"/>
      <c r="H19424"/>
      <c r="J19424"/>
    </row>
    <row r="19425" spans="1:10" x14ac:dyDescent="0.25">
      <c r="A19425"/>
      <c r="C19425"/>
      <c r="D19425"/>
      <c r="E19425"/>
      <c r="F19425"/>
      <c r="G19425"/>
      <c r="H19425"/>
      <c r="J19425"/>
    </row>
    <row r="19426" spans="1:10" x14ac:dyDescent="0.25">
      <c r="A19426"/>
      <c r="C19426"/>
      <c r="D19426"/>
      <c r="E19426"/>
      <c r="F19426"/>
      <c r="G19426"/>
      <c r="H19426"/>
      <c r="J19426"/>
    </row>
    <row r="19427" spans="1:10" x14ac:dyDescent="0.25">
      <c r="A19427"/>
      <c r="C19427"/>
      <c r="D19427"/>
      <c r="E19427"/>
      <c r="F19427"/>
      <c r="G19427"/>
      <c r="H19427"/>
      <c r="J19427"/>
    </row>
    <row r="19428" spans="1:10" x14ac:dyDescent="0.25">
      <c r="A19428"/>
      <c r="C19428"/>
      <c r="D19428"/>
      <c r="E19428"/>
      <c r="F19428"/>
      <c r="G19428"/>
      <c r="H19428"/>
      <c r="J19428"/>
    </row>
    <row r="19429" spans="1:10" x14ac:dyDescent="0.25">
      <c r="A19429"/>
      <c r="C19429"/>
      <c r="D19429"/>
      <c r="E19429"/>
      <c r="F19429"/>
      <c r="G19429"/>
      <c r="H19429"/>
      <c r="J19429"/>
    </row>
    <row r="19430" spans="1:10" x14ac:dyDescent="0.25">
      <c r="A19430"/>
      <c r="C19430"/>
      <c r="D19430"/>
      <c r="E19430"/>
      <c r="F19430"/>
      <c r="G19430"/>
      <c r="H19430"/>
      <c r="J19430"/>
    </row>
    <row r="19431" spans="1:10" x14ac:dyDescent="0.25">
      <c r="A19431"/>
      <c r="C19431"/>
      <c r="D19431"/>
      <c r="E19431"/>
      <c r="F19431"/>
      <c r="G19431"/>
      <c r="H19431"/>
      <c r="J19431"/>
    </row>
    <row r="19432" spans="1:10" x14ac:dyDescent="0.25">
      <c r="A19432"/>
      <c r="C19432"/>
      <c r="D19432"/>
      <c r="E19432"/>
      <c r="F19432"/>
      <c r="G19432"/>
      <c r="H19432"/>
      <c r="J19432"/>
    </row>
    <row r="19433" spans="1:10" x14ac:dyDescent="0.25">
      <c r="A19433"/>
      <c r="C19433"/>
      <c r="D19433"/>
      <c r="E19433"/>
      <c r="F19433"/>
      <c r="G19433"/>
      <c r="H19433"/>
      <c r="J19433"/>
    </row>
    <row r="19434" spans="1:10" x14ac:dyDescent="0.25">
      <c r="A19434"/>
      <c r="C19434"/>
      <c r="D19434"/>
      <c r="E19434"/>
      <c r="F19434"/>
      <c r="G19434"/>
      <c r="H19434"/>
      <c r="J19434"/>
    </row>
    <row r="19435" spans="1:10" x14ac:dyDescent="0.25">
      <c r="A19435"/>
      <c r="C19435"/>
      <c r="D19435"/>
      <c r="E19435"/>
      <c r="F19435"/>
      <c r="G19435"/>
      <c r="H19435"/>
      <c r="J19435"/>
    </row>
    <row r="19436" spans="1:10" x14ac:dyDescent="0.25">
      <c r="A19436"/>
      <c r="C19436"/>
      <c r="D19436"/>
      <c r="E19436"/>
      <c r="F19436"/>
      <c r="G19436"/>
      <c r="H19436"/>
      <c r="J19436"/>
    </row>
    <row r="19437" spans="1:10" x14ac:dyDescent="0.25">
      <c r="A19437"/>
      <c r="C19437"/>
      <c r="D19437"/>
      <c r="E19437"/>
      <c r="F19437"/>
      <c r="G19437"/>
      <c r="H19437"/>
      <c r="J19437"/>
    </row>
    <row r="19438" spans="1:10" x14ac:dyDescent="0.25">
      <c r="A19438"/>
      <c r="C19438"/>
      <c r="D19438"/>
      <c r="E19438"/>
      <c r="F19438"/>
      <c r="G19438"/>
      <c r="H19438"/>
      <c r="J19438"/>
    </row>
    <row r="19439" spans="1:10" x14ac:dyDescent="0.25">
      <c r="A19439"/>
      <c r="C19439"/>
      <c r="D19439"/>
      <c r="E19439"/>
      <c r="F19439"/>
      <c r="G19439"/>
      <c r="H19439"/>
      <c r="J19439"/>
    </row>
    <row r="19440" spans="1:10" x14ac:dyDescent="0.25">
      <c r="A19440"/>
      <c r="C19440"/>
      <c r="D19440"/>
      <c r="E19440"/>
      <c r="F19440"/>
      <c r="G19440"/>
      <c r="H19440"/>
      <c r="J19440"/>
    </row>
    <row r="19441" spans="1:10" x14ac:dyDescent="0.25">
      <c r="A19441"/>
      <c r="C19441"/>
      <c r="D19441"/>
      <c r="E19441"/>
      <c r="F19441"/>
      <c r="G19441"/>
      <c r="H19441"/>
      <c r="J19441"/>
    </row>
    <row r="19442" spans="1:10" x14ac:dyDescent="0.25">
      <c r="A19442"/>
      <c r="C19442"/>
      <c r="D19442"/>
      <c r="E19442"/>
      <c r="F19442"/>
      <c r="G19442"/>
      <c r="H19442"/>
      <c r="J19442"/>
    </row>
    <row r="19443" spans="1:10" x14ac:dyDescent="0.25">
      <c r="A19443"/>
      <c r="C19443"/>
      <c r="D19443"/>
      <c r="E19443"/>
      <c r="F19443"/>
      <c r="G19443"/>
      <c r="H19443"/>
      <c r="J19443"/>
    </row>
    <row r="19444" spans="1:10" x14ac:dyDescent="0.25">
      <c r="A19444"/>
      <c r="C19444"/>
      <c r="D19444"/>
      <c r="E19444"/>
      <c r="F19444"/>
      <c r="G19444"/>
      <c r="H19444"/>
      <c r="J19444"/>
    </row>
    <row r="19445" spans="1:10" x14ac:dyDescent="0.25">
      <c r="A19445"/>
      <c r="C19445"/>
      <c r="D19445"/>
      <c r="E19445"/>
      <c r="F19445"/>
      <c r="G19445"/>
      <c r="H19445"/>
      <c r="J19445"/>
    </row>
    <row r="19446" spans="1:10" x14ac:dyDescent="0.25">
      <c r="A19446"/>
      <c r="C19446"/>
      <c r="D19446"/>
      <c r="E19446"/>
      <c r="F19446"/>
      <c r="G19446"/>
      <c r="H19446"/>
      <c r="J19446"/>
    </row>
    <row r="19447" spans="1:10" x14ac:dyDescent="0.25">
      <c r="A19447"/>
      <c r="C19447"/>
      <c r="D19447"/>
      <c r="E19447"/>
      <c r="F19447"/>
      <c r="G19447"/>
      <c r="H19447"/>
      <c r="J19447"/>
    </row>
    <row r="19448" spans="1:10" x14ac:dyDescent="0.25">
      <c r="A19448"/>
      <c r="C19448"/>
      <c r="D19448"/>
      <c r="E19448"/>
      <c r="F19448"/>
      <c r="G19448"/>
      <c r="H19448"/>
      <c r="J19448"/>
    </row>
    <row r="19449" spans="1:10" x14ac:dyDescent="0.25">
      <c r="A19449"/>
      <c r="C19449"/>
      <c r="D19449"/>
      <c r="E19449"/>
      <c r="F19449"/>
      <c r="G19449"/>
      <c r="H19449"/>
      <c r="J19449"/>
    </row>
    <row r="19450" spans="1:10" x14ac:dyDescent="0.25">
      <c r="A19450"/>
      <c r="C19450"/>
      <c r="D19450"/>
      <c r="E19450"/>
      <c r="F19450"/>
      <c r="G19450"/>
      <c r="H19450"/>
      <c r="J19450"/>
    </row>
    <row r="19451" spans="1:10" x14ac:dyDescent="0.25">
      <c r="A19451"/>
      <c r="C19451"/>
      <c r="D19451"/>
      <c r="E19451"/>
      <c r="F19451"/>
      <c r="G19451"/>
      <c r="H19451"/>
      <c r="J19451"/>
    </row>
    <row r="19452" spans="1:10" x14ac:dyDescent="0.25">
      <c r="A19452"/>
      <c r="C19452"/>
      <c r="D19452"/>
      <c r="E19452"/>
      <c r="F19452"/>
      <c r="G19452"/>
      <c r="H19452"/>
      <c r="J19452"/>
    </row>
    <row r="19453" spans="1:10" x14ac:dyDescent="0.25">
      <c r="A19453"/>
      <c r="C19453"/>
      <c r="D19453"/>
      <c r="E19453"/>
      <c r="F19453"/>
      <c r="G19453"/>
      <c r="H19453"/>
      <c r="J19453"/>
    </row>
    <row r="19454" spans="1:10" x14ac:dyDescent="0.25">
      <c r="A19454"/>
      <c r="C19454"/>
      <c r="D19454"/>
      <c r="E19454"/>
      <c r="F19454"/>
      <c r="G19454"/>
      <c r="H19454"/>
      <c r="J19454"/>
    </row>
    <row r="19455" spans="1:10" x14ac:dyDescent="0.25">
      <c r="A19455"/>
      <c r="C19455"/>
      <c r="D19455"/>
      <c r="E19455"/>
      <c r="F19455"/>
      <c r="G19455"/>
      <c r="H19455"/>
      <c r="J19455"/>
    </row>
    <row r="19456" spans="1:10" x14ac:dyDescent="0.25">
      <c r="A19456"/>
      <c r="C19456"/>
      <c r="D19456"/>
      <c r="E19456"/>
      <c r="F19456"/>
      <c r="G19456"/>
      <c r="H19456"/>
      <c r="J19456"/>
    </row>
    <row r="19457" spans="1:10" x14ac:dyDescent="0.25">
      <c r="A19457"/>
      <c r="C19457"/>
      <c r="D19457"/>
      <c r="E19457"/>
      <c r="F19457"/>
      <c r="G19457"/>
      <c r="H19457"/>
      <c r="J19457"/>
    </row>
    <row r="19458" spans="1:10" x14ac:dyDescent="0.25">
      <c r="A19458"/>
      <c r="C19458"/>
      <c r="D19458"/>
      <c r="E19458"/>
      <c r="F19458"/>
      <c r="G19458"/>
      <c r="H19458"/>
      <c r="J19458"/>
    </row>
    <row r="19459" spans="1:10" x14ac:dyDescent="0.25">
      <c r="A19459"/>
      <c r="C19459"/>
      <c r="D19459"/>
      <c r="E19459"/>
      <c r="F19459"/>
      <c r="G19459"/>
      <c r="H19459"/>
      <c r="J19459"/>
    </row>
    <row r="19460" spans="1:10" x14ac:dyDescent="0.25">
      <c r="A19460"/>
      <c r="C19460"/>
      <c r="D19460"/>
      <c r="E19460"/>
      <c r="F19460"/>
      <c r="G19460"/>
      <c r="H19460"/>
      <c r="J19460"/>
    </row>
    <row r="19461" spans="1:10" x14ac:dyDescent="0.25">
      <c r="A19461"/>
      <c r="C19461"/>
      <c r="D19461"/>
      <c r="E19461"/>
      <c r="F19461"/>
      <c r="G19461"/>
      <c r="H19461"/>
      <c r="J19461"/>
    </row>
    <row r="19462" spans="1:10" x14ac:dyDescent="0.25">
      <c r="A19462"/>
      <c r="C19462"/>
      <c r="D19462"/>
      <c r="E19462"/>
      <c r="F19462"/>
      <c r="G19462"/>
      <c r="H19462"/>
      <c r="J19462"/>
    </row>
    <row r="19463" spans="1:10" x14ac:dyDescent="0.25">
      <c r="A19463"/>
      <c r="C19463"/>
      <c r="D19463"/>
      <c r="E19463"/>
      <c r="F19463"/>
      <c r="G19463"/>
      <c r="H19463"/>
      <c r="J19463"/>
    </row>
    <row r="19464" spans="1:10" x14ac:dyDescent="0.25">
      <c r="A19464"/>
      <c r="C19464"/>
      <c r="D19464"/>
      <c r="E19464"/>
      <c r="F19464"/>
      <c r="G19464"/>
      <c r="H19464"/>
      <c r="J19464"/>
    </row>
    <row r="19465" spans="1:10" x14ac:dyDescent="0.25">
      <c r="A19465"/>
      <c r="C19465"/>
      <c r="D19465"/>
      <c r="E19465"/>
      <c r="F19465"/>
      <c r="G19465"/>
      <c r="H19465"/>
      <c r="J19465"/>
    </row>
    <row r="19466" spans="1:10" x14ac:dyDescent="0.25">
      <c r="A19466"/>
      <c r="C19466"/>
      <c r="D19466"/>
      <c r="E19466"/>
      <c r="F19466"/>
      <c r="G19466"/>
      <c r="H19466"/>
      <c r="J19466"/>
    </row>
    <row r="19467" spans="1:10" x14ac:dyDescent="0.25">
      <c r="A19467"/>
      <c r="C19467"/>
      <c r="D19467"/>
      <c r="E19467"/>
      <c r="F19467"/>
      <c r="G19467"/>
      <c r="H19467"/>
      <c r="J19467"/>
    </row>
    <row r="19468" spans="1:10" x14ac:dyDescent="0.25">
      <c r="A19468"/>
      <c r="C19468"/>
      <c r="D19468"/>
      <c r="E19468"/>
      <c r="F19468"/>
      <c r="G19468"/>
      <c r="H19468"/>
      <c r="J19468"/>
    </row>
    <row r="19469" spans="1:10" x14ac:dyDescent="0.25">
      <c r="A19469"/>
      <c r="C19469"/>
      <c r="D19469"/>
      <c r="E19469"/>
      <c r="F19469"/>
      <c r="G19469"/>
      <c r="H19469"/>
      <c r="J19469"/>
    </row>
    <row r="19470" spans="1:10" x14ac:dyDescent="0.25">
      <c r="A19470"/>
      <c r="C19470"/>
      <c r="D19470"/>
      <c r="E19470"/>
      <c r="F19470"/>
      <c r="G19470"/>
      <c r="H19470"/>
      <c r="J19470"/>
    </row>
    <row r="19471" spans="1:10" x14ac:dyDescent="0.25">
      <c r="A19471"/>
      <c r="C19471"/>
      <c r="D19471"/>
      <c r="E19471"/>
      <c r="F19471"/>
      <c r="G19471"/>
      <c r="H19471"/>
      <c r="J19471"/>
    </row>
    <row r="19472" spans="1:10" x14ac:dyDescent="0.25">
      <c r="A19472"/>
      <c r="C19472"/>
      <c r="D19472"/>
      <c r="E19472"/>
      <c r="F19472"/>
      <c r="G19472"/>
      <c r="H19472"/>
      <c r="J19472"/>
    </row>
    <row r="19473" spans="1:10" x14ac:dyDescent="0.25">
      <c r="A19473"/>
      <c r="C19473"/>
      <c r="D19473"/>
      <c r="E19473"/>
      <c r="F19473"/>
      <c r="G19473"/>
      <c r="H19473"/>
      <c r="J19473"/>
    </row>
    <row r="19474" spans="1:10" x14ac:dyDescent="0.25">
      <c r="A19474"/>
      <c r="C19474"/>
      <c r="D19474"/>
      <c r="E19474"/>
      <c r="F19474"/>
      <c r="G19474"/>
      <c r="H19474"/>
      <c r="J19474"/>
    </row>
    <row r="19475" spans="1:10" x14ac:dyDescent="0.25">
      <c r="A19475"/>
      <c r="C19475"/>
      <c r="D19475"/>
      <c r="E19475"/>
      <c r="F19475"/>
      <c r="G19475"/>
      <c r="H19475"/>
      <c r="J19475"/>
    </row>
    <row r="19476" spans="1:10" x14ac:dyDescent="0.25">
      <c r="A19476"/>
      <c r="C19476"/>
      <c r="D19476"/>
      <c r="E19476"/>
      <c r="F19476"/>
      <c r="G19476"/>
      <c r="H19476"/>
      <c r="J19476"/>
    </row>
    <row r="19477" spans="1:10" x14ac:dyDescent="0.25">
      <c r="A19477"/>
      <c r="C19477"/>
      <c r="D19477"/>
      <c r="E19477"/>
      <c r="F19477"/>
      <c r="G19477"/>
      <c r="H19477"/>
      <c r="J19477"/>
    </row>
    <row r="19478" spans="1:10" x14ac:dyDescent="0.25">
      <c r="A19478"/>
      <c r="C19478"/>
      <c r="D19478"/>
      <c r="E19478"/>
      <c r="F19478"/>
      <c r="G19478"/>
      <c r="H19478"/>
      <c r="J19478"/>
    </row>
    <row r="19479" spans="1:10" x14ac:dyDescent="0.25">
      <c r="A19479"/>
      <c r="C19479"/>
      <c r="D19479"/>
      <c r="E19479"/>
      <c r="F19479"/>
      <c r="G19479"/>
      <c r="H19479"/>
      <c r="J19479"/>
    </row>
    <row r="19480" spans="1:10" x14ac:dyDescent="0.25">
      <c r="A19480"/>
      <c r="C19480"/>
      <c r="D19480"/>
      <c r="E19480"/>
      <c r="F19480"/>
      <c r="G19480"/>
      <c r="H19480"/>
      <c r="J19480"/>
    </row>
    <row r="19481" spans="1:10" x14ac:dyDescent="0.25">
      <c r="A19481"/>
      <c r="C19481"/>
      <c r="D19481"/>
      <c r="E19481"/>
      <c r="F19481"/>
      <c r="G19481"/>
      <c r="H19481"/>
      <c r="J19481"/>
    </row>
    <row r="19482" spans="1:10" x14ac:dyDescent="0.25">
      <c r="A19482"/>
      <c r="C19482"/>
      <c r="D19482"/>
      <c r="E19482"/>
      <c r="F19482"/>
      <c r="G19482"/>
      <c r="H19482"/>
      <c r="J19482"/>
    </row>
    <row r="19483" spans="1:10" x14ac:dyDescent="0.25">
      <c r="A19483"/>
      <c r="C19483"/>
      <c r="D19483"/>
      <c r="E19483"/>
      <c r="F19483"/>
      <c r="G19483"/>
      <c r="H19483"/>
      <c r="J19483"/>
    </row>
    <row r="19484" spans="1:10" x14ac:dyDescent="0.25">
      <c r="A19484"/>
      <c r="C19484"/>
      <c r="D19484"/>
      <c r="E19484"/>
      <c r="F19484"/>
      <c r="G19484"/>
      <c r="H19484"/>
      <c r="J19484"/>
    </row>
    <row r="19485" spans="1:10" x14ac:dyDescent="0.25">
      <c r="A19485"/>
      <c r="C19485"/>
      <c r="D19485"/>
      <c r="E19485"/>
      <c r="F19485"/>
      <c r="G19485"/>
      <c r="H19485"/>
      <c r="J19485"/>
    </row>
    <row r="19486" spans="1:10" x14ac:dyDescent="0.25">
      <c r="A19486"/>
      <c r="C19486"/>
      <c r="D19486"/>
      <c r="E19486"/>
      <c r="F19486"/>
      <c r="G19486"/>
      <c r="H19486"/>
      <c r="J19486"/>
    </row>
    <row r="19487" spans="1:10" x14ac:dyDescent="0.25">
      <c r="A19487"/>
      <c r="C19487"/>
      <c r="D19487"/>
      <c r="E19487"/>
      <c r="F19487"/>
      <c r="G19487"/>
      <c r="H19487"/>
      <c r="J19487"/>
    </row>
    <row r="19488" spans="1:10" x14ac:dyDescent="0.25">
      <c r="A19488"/>
      <c r="C19488"/>
      <c r="D19488"/>
      <c r="E19488"/>
      <c r="F19488"/>
      <c r="G19488"/>
      <c r="H19488"/>
      <c r="J19488"/>
    </row>
    <row r="19489" spans="1:10" x14ac:dyDescent="0.25">
      <c r="A19489"/>
      <c r="C19489"/>
      <c r="D19489"/>
      <c r="E19489"/>
      <c r="F19489"/>
      <c r="G19489"/>
      <c r="H19489"/>
      <c r="J19489"/>
    </row>
    <row r="19490" spans="1:10" x14ac:dyDescent="0.25">
      <c r="A19490"/>
      <c r="C19490"/>
      <c r="D19490"/>
      <c r="E19490"/>
      <c r="F19490"/>
      <c r="G19490"/>
      <c r="H19490"/>
      <c r="J19490"/>
    </row>
    <row r="19491" spans="1:10" x14ac:dyDescent="0.25">
      <c r="A19491"/>
      <c r="C19491"/>
      <c r="D19491"/>
      <c r="E19491"/>
      <c r="F19491"/>
      <c r="G19491"/>
      <c r="H19491"/>
      <c r="J19491"/>
    </row>
    <row r="19492" spans="1:10" x14ac:dyDescent="0.25">
      <c r="A19492"/>
      <c r="C19492"/>
      <c r="D19492"/>
      <c r="E19492"/>
      <c r="F19492"/>
      <c r="G19492"/>
      <c r="H19492"/>
      <c r="J19492"/>
    </row>
    <row r="19493" spans="1:10" x14ac:dyDescent="0.25">
      <c r="A19493"/>
      <c r="C19493"/>
      <c r="D19493"/>
      <c r="E19493"/>
      <c r="F19493"/>
      <c r="G19493"/>
      <c r="H19493"/>
      <c r="J19493"/>
    </row>
    <row r="19494" spans="1:10" x14ac:dyDescent="0.25">
      <c r="A19494"/>
      <c r="C19494"/>
      <c r="D19494"/>
      <c r="E19494"/>
      <c r="F19494"/>
      <c r="G19494"/>
      <c r="H19494"/>
      <c r="J19494"/>
    </row>
    <row r="19495" spans="1:10" x14ac:dyDescent="0.25">
      <c r="A19495"/>
      <c r="C19495"/>
      <c r="D19495"/>
      <c r="E19495"/>
      <c r="F19495"/>
      <c r="G19495"/>
      <c r="H19495"/>
      <c r="J19495"/>
    </row>
    <row r="19496" spans="1:10" x14ac:dyDescent="0.25">
      <c r="A19496"/>
      <c r="C19496"/>
      <c r="D19496"/>
      <c r="E19496"/>
      <c r="F19496"/>
      <c r="G19496"/>
      <c r="H19496"/>
      <c r="J19496"/>
    </row>
    <row r="19497" spans="1:10" x14ac:dyDescent="0.25">
      <c r="A19497"/>
      <c r="C19497"/>
      <c r="D19497"/>
      <c r="E19497"/>
      <c r="F19497"/>
      <c r="G19497"/>
      <c r="H19497"/>
      <c r="J19497"/>
    </row>
    <row r="19498" spans="1:10" x14ac:dyDescent="0.25">
      <c r="A19498"/>
      <c r="C19498"/>
      <c r="D19498"/>
      <c r="E19498"/>
      <c r="F19498"/>
      <c r="G19498"/>
      <c r="H19498"/>
      <c r="J19498"/>
    </row>
    <row r="19499" spans="1:10" x14ac:dyDescent="0.25">
      <c r="A19499"/>
      <c r="C19499"/>
      <c r="D19499"/>
      <c r="E19499"/>
      <c r="F19499"/>
      <c r="G19499"/>
      <c r="H19499"/>
      <c r="J19499"/>
    </row>
    <row r="19500" spans="1:10" x14ac:dyDescent="0.25">
      <c r="A19500"/>
      <c r="C19500"/>
      <c r="D19500"/>
      <c r="E19500"/>
      <c r="F19500"/>
      <c r="G19500"/>
      <c r="H19500"/>
      <c r="J19500"/>
    </row>
    <row r="19501" spans="1:10" x14ac:dyDescent="0.25">
      <c r="A19501"/>
      <c r="C19501"/>
      <c r="D19501"/>
      <c r="E19501"/>
      <c r="F19501"/>
      <c r="G19501"/>
      <c r="H19501"/>
      <c r="J19501"/>
    </row>
    <row r="19502" spans="1:10" x14ac:dyDescent="0.25">
      <c r="A19502"/>
      <c r="C19502"/>
      <c r="D19502"/>
      <c r="E19502"/>
      <c r="F19502"/>
      <c r="G19502"/>
      <c r="H19502"/>
      <c r="J19502"/>
    </row>
    <row r="19503" spans="1:10" x14ac:dyDescent="0.25">
      <c r="A19503"/>
      <c r="C19503"/>
      <c r="D19503"/>
      <c r="E19503"/>
      <c r="F19503"/>
      <c r="G19503"/>
      <c r="H19503"/>
      <c r="J19503"/>
    </row>
    <row r="19504" spans="1:10" x14ac:dyDescent="0.25">
      <c r="A19504"/>
      <c r="C19504"/>
      <c r="D19504"/>
      <c r="E19504"/>
      <c r="F19504"/>
      <c r="G19504"/>
      <c r="H19504"/>
      <c r="J19504"/>
    </row>
    <row r="19505" spans="1:10" x14ac:dyDescent="0.25">
      <c r="A19505"/>
      <c r="C19505"/>
      <c r="D19505"/>
      <c r="E19505"/>
      <c r="F19505"/>
      <c r="G19505"/>
      <c r="H19505"/>
      <c r="J19505"/>
    </row>
    <row r="19506" spans="1:10" x14ac:dyDescent="0.25">
      <c r="A19506"/>
      <c r="C19506"/>
      <c r="D19506"/>
      <c r="E19506"/>
      <c r="F19506"/>
      <c r="G19506"/>
      <c r="H19506"/>
      <c r="J19506"/>
    </row>
    <row r="19507" spans="1:10" x14ac:dyDescent="0.25">
      <c r="A19507"/>
      <c r="C19507"/>
      <c r="D19507"/>
      <c r="E19507"/>
      <c r="F19507"/>
      <c r="G19507"/>
      <c r="H19507"/>
      <c r="J19507"/>
    </row>
    <row r="19508" spans="1:10" x14ac:dyDescent="0.25">
      <c r="A19508"/>
      <c r="C19508"/>
      <c r="D19508"/>
      <c r="E19508"/>
      <c r="F19508"/>
      <c r="G19508"/>
      <c r="H19508"/>
      <c r="J19508"/>
    </row>
    <row r="19509" spans="1:10" x14ac:dyDescent="0.25">
      <c r="A19509"/>
      <c r="C19509"/>
      <c r="D19509"/>
      <c r="E19509"/>
      <c r="F19509"/>
      <c r="G19509"/>
      <c r="H19509"/>
      <c r="J19509"/>
    </row>
    <row r="19510" spans="1:10" x14ac:dyDescent="0.25">
      <c r="A19510"/>
      <c r="C19510"/>
      <c r="D19510"/>
      <c r="E19510"/>
      <c r="F19510"/>
      <c r="G19510"/>
      <c r="H19510"/>
      <c r="J19510"/>
    </row>
    <row r="19511" spans="1:10" x14ac:dyDescent="0.25">
      <c r="A19511"/>
      <c r="C19511"/>
      <c r="D19511"/>
      <c r="E19511"/>
      <c r="F19511"/>
      <c r="G19511"/>
      <c r="H19511"/>
      <c r="J19511"/>
    </row>
    <row r="19512" spans="1:10" x14ac:dyDescent="0.25">
      <c r="A19512"/>
      <c r="C19512"/>
      <c r="D19512"/>
      <c r="E19512"/>
      <c r="F19512"/>
      <c r="G19512"/>
      <c r="H19512"/>
      <c r="J19512"/>
    </row>
    <row r="19513" spans="1:10" x14ac:dyDescent="0.25">
      <c r="A19513"/>
      <c r="C19513"/>
      <c r="D19513"/>
      <c r="E19513"/>
      <c r="F19513"/>
      <c r="G19513"/>
      <c r="H19513"/>
      <c r="J19513"/>
    </row>
    <row r="19514" spans="1:10" x14ac:dyDescent="0.25">
      <c r="A19514"/>
      <c r="C19514"/>
      <c r="D19514"/>
      <c r="E19514"/>
      <c r="F19514"/>
      <c r="G19514"/>
      <c r="H19514"/>
      <c r="J19514"/>
    </row>
    <row r="19515" spans="1:10" x14ac:dyDescent="0.25">
      <c r="A19515"/>
      <c r="C19515"/>
      <c r="D19515"/>
      <c r="E19515"/>
      <c r="F19515"/>
      <c r="G19515"/>
      <c r="H19515"/>
      <c r="J19515"/>
    </row>
    <row r="19516" spans="1:10" x14ac:dyDescent="0.25">
      <c r="A19516"/>
      <c r="C19516"/>
      <c r="D19516"/>
      <c r="E19516"/>
      <c r="F19516"/>
      <c r="G19516"/>
      <c r="H19516"/>
      <c r="J19516"/>
    </row>
    <row r="19517" spans="1:10" x14ac:dyDescent="0.25">
      <c r="A19517"/>
      <c r="C19517"/>
      <c r="D19517"/>
      <c r="E19517"/>
      <c r="F19517"/>
      <c r="G19517"/>
      <c r="H19517"/>
      <c r="J19517"/>
    </row>
    <row r="19518" spans="1:10" x14ac:dyDescent="0.25">
      <c r="A19518"/>
      <c r="C19518"/>
      <c r="D19518"/>
      <c r="E19518"/>
      <c r="F19518"/>
      <c r="G19518"/>
      <c r="H19518"/>
      <c r="J19518"/>
    </row>
    <row r="19519" spans="1:10" x14ac:dyDescent="0.25">
      <c r="A19519"/>
      <c r="C19519"/>
      <c r="D19519"/>
      <c r="E19519"/>
      <c r="F19519"/>
      <c r="G19519"/>
      <c r="H19519"/>
      <c r="J19519"/>
    </row>
    <row r="19520" spans="1:10" x14ac:dyDescent="0.25">
      <c r="A19520"/>
      <c r="C19520"/>
      <c r="D19520"/>
      <c r="E19520"/>
      <c r="F19520"/>
      <c r="G19520"/>
      <c r="H19520"/>
      <c r="J19520"/>
    </row>
    <row r="19521" spans="1:10" x14ac:dyDescent="0.25">
      <c r="A19521"/>
      <c r="C19521"/>
      <c r="D19521"/>
      <c r="E19521"/>
      <c r="F19521"/>
      <c r="G19521"/>
      <c r="H19521"/>
      <c r="J19521"/>
    </row>
    <row r="19522" spans="1:10" x14ac:dyDescent="0.25">
      <c r="A19522"/>
      <c r="C19522"/>
      <c r="D19522"/>
      <c r="E19522"/>
      <c r="F19522"/>
      <c r="G19522"/>
      <c r="H19522"/>
      <c r="J19522"/>
    </row>
    <row r="19523" spans="1:10" x14ac:dyDescent="0.25">
      <c r="A19523"/>
      <c r="C19523"/>
      <c r="D19523"/>
      <c r="E19523"/>
      <c r="F19523"/>
      <c r="G19523"/>
      <c r="H19523"/>
      <c r="J19523"/>
    </row>
    <row r="19524" spans="1:10" x14ac:dyDescent="0.25">
      <c r="A19524"/>
      <c r="C19524"/>
      <c r="D19524"/>
      <c r="E19524"/>
      <c r="F19524"/>
      <c r="G19524"/>
      <c r="H19524"/>
      <c r="J19524"/>
    </row>
    <row r="19525" spans="1:10" x14ac:dyDescent="0.25">
      <c r="A19525"/>
      <c r="C19525"/>
      <c r="D19525"/>
      <c r="E19525"/>
      <c r="F19525"/>
      <c r="G19525"/>
      <c r="H19525"/>
      <c r="J19525"/>
    </row>
    <row r="19526" spans="1:10" x14ac:dyDescent="0.25">
      <c r="A19526"/>
      <c r="C19526"/>
      <c r="D19526"/>
      <c r="E19526"/>
      <c r="F19526"/>
      <c r="G19526"/>
      <c r="H19526"/>
      <c r="J19526"/>
    </row>
    <row r="19527" spans="1:10" x14ac:dyDescent="0.25">
      <c r="A19527"/>
      <c r="C19527"/>
      <c r="D19527"/>
      <c r="E19527"/>
      <c r="F19527"/>
      <c r="G19527"/>
      <c r="H19527"/>
      <c r="J19527"/>
    </row>
    <row r="19528" spans="1:10" x14ac:dyDescent="0.25">
      <c r="A19528"/>
      <c r="C19528"/>
      <c r="D19528"/>
      <c r="E19528"/>
      <c r="F19528"/>
      <c r="G19528"/>
      <c r="H19528"/>
      <c r="J19528"/>
    </row>
    <row r="19529" spans="1:10" x14ac:dyDescent="0.25">
      <c r="A19529"/>
      <c r="C19529"/>
      <c r="D19529"/>
      <c r="E19529"/>
      <c r="F19529"/>
      <c r="G19529"/>
      <c r="H19529"/>
      <c r="J19529"/>
    </row>
    <row r="19530" spans="1:10" x14ac:dyDescent="0.25">
      <c r="A19530"/>
      <c r="C19530"/>
      <c r="D19530"/>
      <c r="E19530"/>
      <c r="F19530"/>
      <c r="G19530"/>
      <c r="H19530"/>
      <c r="J19530"/>
    </row>
    <row r="19531" spans="1:10" x14ac:dyDescent="0.25">
      <c r="A19531"/>
      <c r="C19531"/>
      <c r="D19531"/>
      <c r="E19531"/>
      <c r="F19531"/>
      <c r="G19531"/>
      <c r="H19531"/>
      <c r="J19531"/>
    </row>
    <row r="19532" spans="1:10" x14ac:dyDescent="0.25">
      <c r="A19532"/>
      <c r="C19532"/>
      <c r="D19532"/>
      <c r="E19532"/>
      <c r="F19532"/>
      <c r="G19532"/>
      <c r="H19532"/>
      <c r="J19532"/>
    </row>
    <row r="19533" spans="1:10" x14ac:dyDescent="0.25">
      <c r="A19533"/>
      <c r="C19533"/>
      <c r="D19533"/>
      <c r="E19533"/>
      <c r="F19533"/>
      <c r="G19533"/>
      <c r="H19533"/>
      <c r="J19533"/>
    </row>
    <row r="19534" spans="1:10" x14ac:dyDescent="0.25">
      <c r="A19534"/>
      <c r="C19534"/>
      <c r="D19534"/>
      <c r="E19534"/>
      <c r="F19534"/>
      <c r="G19534"/>
      <c r="H19534"/>
      <c r="J19534"/>
    </row>
    <row r="19535" spans="1:10" x14ac:dyDescent="0.25">
      <c r="A19535"/>
      <c r="C19535"/>
      <c r="D19535"/>
      <c r="E19535"/>
      <c r="F19535"/>
      <c r="G19535"/>
      <c r="H19535"/>
      <c r="J19535"/>
    </row>
    <row r="19536" spans="1:10" x14ac:dyDescent="0.25">
      <c r="A19536"/>
      <c r="C19536"/>
      <c r="D19536"/>
      <c r="E19536"/>
      <c r="F19536"/>
      <c r="G19536"/>
      <c r="H19536"/>
      <c r="J19536"/>
    </row>
    <row r="19537" spans="1:10" x14ac:dyDescent="0.25">
      <c r="A19537"/>
      <c r="C19537"/>
      <c r="D19537"/>
      <c r="E19537"/>
      <c r="F19537"/>
      <c r="G19537"/>
      <c r="H19537"/>
      <c r="J19537"/>
    </row>
    <row r="19538" spans="1:10" x14ac:dyDescent="0.25">
      <c r="A19538"/>
      <c r="C19538"/>
      <c r="D19538"/>
      <c r="E19538"/>
      <c r="F19538"/>
      <c r="G19538"/>
      <c r="H19538"/>
      <c r="J19538"/>
    </row>
    <row r="19539" spans="1:10" x14ac:dyDescent="0.25">
      <c r="A19539"/>
      <c r="C19539"/>
      <c r="D19539"/>
      <c r="E19539"/>
      <c r="F19539"/>
      <c r="G19539"/>
      <c r="H19539"/>
      <c r="J19539"/>
    </row>
    <row r="19540" spans="1:10" x14ac:dyDescent="0.25">
      <c r="A19540"/>
      <c r="C19540"/>
      <c r="D19540"/>
      <c r="E19540"/>
      <c r="F19540"/>
      <c r="G19540"/>
      <c r="H19540"/>
      <c r="J19540"/>
    </row>
    <row r="19541" spans="1:10" x14ac:dyDescent="0.25">
      <c r="A19541"/>
      <c r="C19541"/>
      <c r="D19541"/>
      <c r="E19541"/>
      <c r="F19541"/>
      <c r="G19541"/>
      <c r="H19541"/>
      <c r="J19541"/>
    </row>
    <row r="19542" spans="1:10" x14ac:dyDescent="0.25">
      <c r="A19542"/>
      <c r="C19542"/>
      <c r="D19542"/>
      <c r="E19542"/>
      <c r="F19542"/>
      <c r="G19542"/>
      <c r="H19542"/>
      <c r="J19542"/>
    </row>
    <row r="19543" spans="1:10" x14ac:dyDescent="0.25">
      <c r="A19543"/>
      <c r="C19543"/>
      <c r="D19543"/>
      <c r="E19543"/>
      <c r="F19543"/>
      <c r="G19543"/>
      <c r="H19543"/>
      <c r="J19543"/>
    </row>
    <row r="19544" spans="1:10" x14ac:dyDescent="0.25">
      <c r="A19544"/>
      <c r="C19544"/>
      <c r="D19544"/>
      <c r="E19544"/>
      <c r="F19544"/>
      <c r="G19544"/>
      <c r="H19544"/>
      <c r="J19544"/>
    </row>
    <row r="19545" spans="1:10" x14ac:dyDescent="0.25">
      <c r="A19545"/>
      <c r="C19545"/>
      <c r="D19545"/>
      <c r="E19545"/>
      <c r="F19545"/>
      <c r="G19545"/>
      <c r="H19545"/>
      <c r="J19545"/>
    </row>
    <row r="19546" spans="1:10" x14ac:dyDescent="0.25">
      <c r="A19546"/>
      <c r="C19546"/>
      <c r="D19546"/>
      <c r="E19546"/>
      <c r="F19546"/>
      <c r="G19546"/>
      <c r="H19546"/>
      <c r="J19546"/>
    </row>
    <row r="19547" spans="1:10" x14ac:dyDescent="0.25">
      <c r="A19547"/>
      <c r="C19547"/>
      <c r="D19547"/>
      <c r="E19547"/>
      <c r="F19547"/>
      <c r="G19547"/>
      <c r="H19547"/>
      <c r="J19547"/>
    </row>
    <row r="19548" spans="1:10" x14ac:dyDescent="0.25">
      <c r="A19548"/>
      <c r="C19548"/>
      <c r="D19548"/>
      <c r="E19548"/>
      <c r="F19548"/>
      <c r="G19548"/>
      <c r="H19548"/>
      <c r="J19548"/>
    </row>
    <row r="19549" spans="1:10" x14ac:dyDescent="0.25">
      <c r="A19549"/>
      <c r="C19549"/>
      <c r="D19549"/>
      <c r="E19549"/>
      <c r="F19549"/>
      <c r="G19549"/>
      <c r="H19549"/>
      <c r="J19549"/>
    </row>
    <row r="19550" spans="1:10" x14ac:dyDescent="0.25">
      <c r="A19550"/>
      <c r="C19550"/>
      <c r="D19550"/>
      <c r="E19550"/>
      <c r="F19550"/>
      <c r="G19550"/>
      <c r="H19550"/>
      <c r="J19550"/>
    </row>
    <row r="19551" spans="1:10" x14ac:dyDescent="0.25">
      <c r="A19551"/>
      <c r="C19551"/>
      <c r="D19551"/>
      <c r="E19551"/>
      <c r="F19551"/>
      <c r="G19551"/>
      <c r="H19551"/>
      <c r="J19551"/>
    </row>
    <row r="19552" spans="1:10" x14ac:dyDescent="0.25">
      <c r="A19552"/>
      <c r="C19552"/>
      <c r="D19552"/>
      <c r="E19552"/>
      <c r="F19552"/>
      <c r="G19552"/>
      <c r="H19552"/>
      <c r="J19552"/>
    </row>
    <row r="19553" spans="1:10" x14ac:dyDescent="0.25">
      <c r="A19553"/>
      <c r="C19553"/>
      <c r="D19553"/>
      <c r="E19553"/>
      <c r="F19553"/>
      <c r="G19553"/>
      <c r="H19553"/>
      <c r="J19553"/>
    </row>
    <row r="19554" spans="1:10" x14ac:dyDescent="0.25">
      <c r="A19554"/>
      <c r="C19554"/>
      <c r="D19554"/>
      <c r="E19554"/>
      <c r="F19554"/>
      <c r="G19554"/>
      <c r="H19554"/>
      <c r="J19554"/>
    </row>
    <row r="19555" spans="1:10" x14ac:dyDescent="0.25">
      <c r="A19555"/>
      <c r="C19555"/>
      <c r="D19555"/>
      <c r="E19555"/>
      <c r="F19555"/>
      <c r="G19555"/>
      <c r="H19555"/>
      <c r="J19555"/>
    </row>
    <row r="19556" spans="1:10" x14ac:dyDescent="0.25">
      <c r="A19556"/>
      <c r="C19556"/>
      <c r="D19556"/>
      <c r="E19556"/>
      <c r="F19556"/>
      <c r="G19556"/>
      <c r="H19556"/>
      <c r="J19556"/>
    </row>
    <row r="19557" spans="1:10" x14ac:dyDescent="0.25">
      <c r="A19557"/>
      <c r="C19557"/>
      <c r="D19557"/>
      <c r="E19557"/>
      <c r="F19557"/>
      <c r="G19557"/>
      <c r="H19557"/>
      <c r="J19557"/>
    </row>
    <row r="19558" spans="1:10" x14ac:dyDescent="0.25">
      <c r="A19558"/>
      <c r="C19558"/>
      <c r="D19558"/>
      <c r="E19558"/>
      <c r="F19558"/>
      <c r="G19558"/>
      <c r="H19558"/>
      <c r="J19558"/>
    </row>
    <row r="19559" spans="1:10" x14ac:dyDescent="0.25">
      <c r="A19559"/>
      <c r="C19559"/>
      <c r="D19559"/>
      <c r="E19559"/>
      <c r="F19559"/>
      <c r="G19559"/>
      <c r="H19559"/>
      <c r="J19559"/>
    </row>
    <row r="19560" spans="1:10" x14ac:dyDescent="0.25">
      <c r="A19560"/>
      <c r="C19560"/>
      <c r="D19560"/>
      <c r="E19560"/>
      <c r="F19560"/>
      <c r="G19560"/>
      <c r="H19560"/>
      <c r="J19560"/>
    </row>
    <row r="19561" spans="1:10" x14ac:dyDescent="0.25">
      <c r="A19561"/>
      <c r="C19561"/>
      <c r="D19561"/>
      <c r="E19561"/>
      <c r="F19561"/>
      <c r="G19561"/>
      <c r="H19561"/>
      <c r="J19561"/>
    </row>
    <row r="19562" spans="1:10" x14ac:dyDescent="0.25">
      <c r="A19562"/>
      <c r="C19562"/>
      <c r="D19562"/>
      <c r="E19562"/>
      <c r="F19562"/>
      <c r="G19562"/>
      <c r="H19562"/>
      <c r="J19562"/>
    </row>
    <row r="19563" spans="1:10" x14ac:dyDescent="0.25">
      <c r="A19563"/>
      <c r="C19563"/>
      <c r="D19563"/>
      <c r="E19563"/>
      <c r="F19563"/>
      <c r="G19563"/>
      <c r="H19563"/>
      <c r="J19563"/>
    </row>
    <row r="19564" spans="1:10" x14ac:dyDescent="0.25">
      <c r="A19564"/>
      <c r="C19564"/>
      <c r="D19564"/>
      <c r="E19564"/>
      <c r="F19564"/>
      <c r="G19564"/>
      <c r="H19564"/>
      <c r="J19564"/>
    </row>
    <row r="19565" spans="1:10" x14ac:dyDescent="0.25">
      <c r="A19565"/>
      <c r="C19565"/>
      <c r="D19565"/>
      <c r="E19565"/>
      <c r="F19565"/>
      <c r="G19565"/>
      <c r="H19565"/>
      <c r="J19565"/>
    </row>
    <row r="19566" spans="1:10" x14ac:dyDescent="0.25">
      <c r="A19566"/>
      <c r="C19566"/>
      <c r="D19566"/>
      <c r="E19566"/>
      <c r="F19566"/>
      <c r="G19566"/>
      <c r="H19566"/>
      <c r="J19566"/>
    </row>
    <row r="19567" spans="1:10" x14ac:dyDescent="0.25">
      <c r="A19567"/>
      <c r="C19567"/>
      <c r="D19567"/>
      <c r="E19567"/>
      <c r="F19567"/>
      <c r="G19567"/>
      <c r="H19567"/>
      <c r="J19567"/>
    </row>
    <row r="19568" spans="1:10" x14ac:dyDescent="0.25">
      <c r="A19568"/>
      <c r="C19568"/>
      <c r="D19568"/>
      <c r="E19568"/>
      <c r="F19568"/>
      <c r="G19568"/>
      <c r="H19568"/>
      <c r="J19568"/>
    </row>
    <row r="19569" spans="1:10" x14ac:dyDescent="0.25">
      <c r="A19569"/>
      <c r="C19569"/>
      <c r="D19569"/>
      <c r="E19569"/>
      <c r="F19569"/>
      <c r="G19569"/>
      <c r="H19569"/>
      <c r="J19569"/>
    </row>
    <row r="19570" spans="1:10" x14ac:dyDescent="0.25">
      <c r="A19570"/>
      <c r="C19570"/>
      <c r="D19570"/>
      <c r="E19570"/>
      <c r="F19570"/>
      <c r="G19570"/>
      <c r="H19570"/>
      <c r="J19570"/>
    </row>
    <row r="19571" spans="1:10" x14ac:dyDescent="0.25">
      <c r="A19571"/>
      <c r="C19571"/>
      <c r="D19571"/>
      <c r="E19571"/>
      <c r="F19571"/>
      <c r="G19571"/>
      <c r="H19571"/>
      <c r="J19571"/>
    </row>
    <row r="19572" spans="1:10" x14ac:dyDescent="0.25">
      <c r="A19572"/>
      <c r="C19572"/>
      <c r="D19572"/>
      <c r="E19572"/>
      <c r="F19572"/>
      <c r="G19572"/>
      <c r="H19572"/>
      <c r="J19572"/>
    </row>
    <row r="19573" spans="1:10" x14ac:dyDescent="0.25">
      <c r="A19573"/>
      <c r="C19573"/>
      <c r="D19573"/>
      <c r="E19573"/>
      <c r="F19573"/>
      <c r="G19573"/>
      <c r="H19573"/>
      <c r="J19573"/>
    </row>
    <row r="19574" spans="1:10" x14ac:dyDescent="0.25">
      <c r="A19574"/>
      <c r="C19574"/>
      <c r="D19574"/>
      <c r="E19574"/>
      <c r="F19574"/>
      <c r="G19574"/>
      <c r="H19574"/>
      <c r="J19574"/>
    </row>
    <row r="19575" spans="1:10" x14ac:dyDescent="0.25">
      <c r="A19575"/>
      <c r="C19575"/>
      <c r="D19575"/>
      <c r="E19575"/>
      <c r="F19575"/>
      <c r="G19575"/>
      <c r="H19575"/>
      <c r="J19575"/>
    </row>
    <row r="19576" spans="1:10" x14ac:dyDescent="0.25">
      <c r="A19576"/>
      <c r="C19576"/>
      <c r="D19576"/>
      <c r="E19576"/>
      <c r="F19576"/>
      <c r="G19576"/>
      <c r="H19576"/>
      <c r="J19576"/>
    </row>
    <row r="19577" spans="1:10" x14ac:dyDescent="0.25">
      <c r="A19577"/>
      <c r="C19577"/>
      <c r="D19577"/>
      <c r="E19577"/>
      <c r="F19577"/>
      <c r="G19577"/>
      <c r="H19577"/>
      <c r="J19577"/>
    </row>
    <row r="19578" spans="1:10" x14ac:dyDescent="0.25">
      <c r="A19578"/>
      <c r="C19578"/>
      <c r="D19578"/>
      <c r="E19578"/>
      <c r="F19578"/>
      <c r="G19578"/>
      <c r="H19578"/>
      <c r="J19578"/>
    </row>
    <row r="19579" spans="1:10" x14ac:dyDescent="0.25">
      <c r="A19579"/>
      <c r="C19579"/>
      <c r="D19579"/>
      <c r="E19579"/>
      <c r="F19579"/>
      <c r="G19579"/>
      <c r="H19579"/>
      <c r="J19579"/>
    </row>
    <row r="19580" spans="1:10" x14ac:dyDescent="0.25">
      <c r="A19580"/>
      <c r="C19580"/>
      <c r="D19580"/>
      <c r="E19580"/>
      <c r="F19580"/>
      <c r="G19580"/>
      <c r="H19580"/>
      <c r="J19580"/>
    </row>
    <row r="19581" spans="1:10" x14ac:dyDescent="0.25">
      <c r="A19581"/>
      <c r="C19581"/>
      <c r="D19581"/>
      <c r="E19581"/>
      <c r="F19581"/>
      <c r="G19581"/>
      <c r="H19581"/>
      <c r="J19581"/>
    </row>
    <row r="19582" spans="1:10" x14ac:dyDescent="0.25">
      <c r="A19582"/>
      <c r="C19582"/>
      <c r="D19582"/>
      <c r="E19582"/>
      <c r="F19582"/>
      <c r="G19582"/>
      <c r="H19582"/>
      <c r="J19582"/>
    </row>
    <row r="19583" spans="1:10" x14ac:dyDescent="0.25">
      <c r="A19583"/>
      <c r="C19583"/>
      <c r="D19583"/>
      <c r="E19583"/>
      <c r="F19583"/>
      <c r="G19583"/>
      <c r="H19583"/>
      <c r="J19583"/>
    </row>
    <row r="19584" spans="1:10" x14ac:dyDescent="0.25">
      <c r="A19584"/>
      <c r="C19584"/>
      <c r="D19584"/>
      <c r="E19584"/>
      <c r="F19584"/>
      <c r="G19584"/>
      <c r="H19584"/>
      <c r="J19584"/>
    </row>
    <row r="19585" spans="1:10" x14ac:dyDescent="0.25">
      <c r="A19585"/>
      <c r="C19585"/>
      <c r="D19585"/>
      <c r="E19585"/>
      <c r="F19585"/>
      <c r="G19585"/>
      <c r="H19585"/>
      <c r="J19585"/>
    </row>
    <row r="19586" spans="1:10" x14ac:dyDescent="0.25">
      <c r="A19586"/>
      <c r="C19586"/>
      <c r="D19586"/>
      <c r="E19586"/>
      <c r="F19586"/>
      <c r="G19586"/>
      <c r="H19586"/>
      <c r="J19586"/>
    </row>
    <row r="19587" spans="1:10" x14ac:dyDescent="0.25">
      <c r="A19587"/>
      <c r="C19587"/>
      <c r="D19587"/>
      <c r="E19587"/>
      <c r="F19587"/>
      <c r="G19587"/>
      <c r="H19587"/>
      <c r="J19587"/>
    </row>
    <row r="19588" spans="1:10" x14ac:dyDescent="0.25">
      <c r="A19588"/>
      <c r="C19588"/>
      <c r="D19588"/>
      <c r="E19588"/>
      <c r="F19588"/>
      <c r="G19588"/>
      <c r="H19588"/>
      <c r="J19588"/>
    </row>
    <row r="19589" spans="1:10" x14ac:dyDescent="0.25">
      <c r="A19589"/>
      <c r="C19589"/>
      <c r="D19589"/>
      <c r="E19589"/>
      <c r="F19589"/>
      <c r="G19589"/>
      <c r="H19589"/>
      <c r="J19589"/>
    </row>
    <row r="19590" spans="1:10" x14ac:dyDescent="0.25">
      <c r="A19590"/>
      <c r="C19590"/>
      <c r="D19590"/>
      <c r="E19590"/>
      <c r="F19590"/>
      <c r="G19590"/>
      <c r="H19590"/>
      <c r="J19590"/>
    </row>
    <row r="19591" spans="1:10" x14ac:dyDescent="0.25">
      <c r="A19591"/>
      <c r="C19591"/>
      <c r="D19591"/>
      <c r="E19591"/>
      <c r="F19591"/>
      <c r="G19591"/>
      <c r="H19591"/>
      <c r="J19591"/>
    </row>
    <row r="19592" spans="1:10" x14ac:dyDescent="0.25">
      <c r="A19592"/>
      <c r="C19592"/>
      <c r="D19592"/>
      <c r="E19592"/>
      <c r="F19592"/>
      <c r="G19592"/>
      <c r="H19592"/>
      <c r="J19592"/>
    </row>
    <row r="19593" spans="1:10" x14ac:dyDescent="0.25">
      <c r="A19593"/>
      <c r="C19593"/>
      <c r="D19593"/>
      <c r="E19593"/>
      <c r="F19593"/>
      <c r="G19593"/>
      <c r="H19593"/>
      <c r="J19593"/>
    </row>
    <row r="19594" spans="1:10" x14ac:dyDescent="0.25">
      <c r="A19594"/>
      <c r="C19594"/>
      <c r="D19594"/>
      <c r="E19594"/>
      <c r="F19594"/>
      <c r="G19594"/>
      <c r="H19594"/>
      <c r="J19594"/>
    </row>
    <row r="19595" spans="1:10" x14ac:dyDescent="0.25">
      <c r="A19595"/>
      <c r="C19595"/>
      <c r="D19595"/>
      <c r="E19595"/>
      <c r="F19595"/>
      <c r="G19595"/>
      <c r="H19595"/>
      <c r="J19595"/>
    </row>
    <row r="19596" spans="1:10" x14ac:dyDescent="0.25">
      <c r="A19596"/>
      <c r="C19596"/>
      <c r="D19596"/>
      <c r="E19596"/>
      <c r="F19596"/>
      <c r="G19596"/>
      <c r="H19596"/>
      <c r="J19596"/>
    </row>
    <row r="19597" spans="1:10" x14ac:dyDescent="0.25">
      <c r="A19597"/>
      <c r="C19597"/>
      <c r="D19597"/>
      <c r="E19597"/>
      <c r="F19597"/>
      <c r="G19597"/>
      <c r="H19597"/>
      <c r="J19597"/>
    </row>
    <row r="19598" spans="1:10" x14ac:dyDescent="0.25">
      <c r="A19598"/>
      <c r="C19598"/>
      <c r="D19598"/>
      <c r="E19598"/>
      <c r="F19598"/>
      <c r="G19598"/>
      <c r="H19598"/>
      <c r="J19598"/>
    </row>
    <row r="19599" spans="1:10" x14ac:dyDescent="0.25">
      <c r="A19599"/>
      <c r="C19599"/>
      <c r="D19599"/>
      <c r="E19599"/>
      <c r="F19599"/>
      <c r="G19599"/>
      <c r="H19599"/>
      <c r="J19599"/>
    </row>
    <row r="19600" spans="1:10" x14ac:dyDescent="0.25">
      <c r="A19600"/>
      <c r="C19600"/>
      <c r="D19600"/>
      <c r="E19600"/>
      <c r="F19600"/>
      <c r="G19600"/>
      <c r="H19600"/>
      <c r="J19600"/>
    </row>
    <row r="19601" spans="1:10" x14ac:dyDescent="0.25">
      <c r="A19601"/>
      <c r="C19601"/>
      <c r="D19601"/>
      <c r="E19601"/>
      <c r="F19601"/>
      <c r="G19601"/>
      <c r="H19601"/>
      <c r="J19601"/>
    </row>
    <row r="19602" spans="1:10" x14ac:dyDescent="0.25">
      <c r="A19602"/>
      <c r="C19602"/>
      <c r="D19602"/>
      <c r="E19602"/>
      <c r="F19602"/>
      <c r="G19602"/>
      <c r="H19602"/>
      <c r="J19602"/>
    </row>
    <row r="19603" spans="1:10" x14ac:dyDescent="0.25">
      <c r="A19603"/>
      <c r="C19603"/>
      <c r="D19603"/>
      <c r="E19603"/>
      <c r="F19603"/>
      <c r="G19603"/>
      <c r="H19603"/>
      <c r="J19603"/>
    </row>
    <row r="19604" spans="1:10" x14ac:dyDescent="0.25">
      <c r="A19604"/>
      <c r="C19604"/>
      <c r="D19604"/>
      <c r="E19604"/>
      <c r="F19604"/>
      <c r="G19604"/>
      <c r="H19604"/>
      <c r="J19604"/>
    </row>
    <row r="19605" spans="1:10" x14ac:dyDescent="0.25">
      <c r="A19605"/>
      <c r="C19605"/>
      <c r="D19605"/>
      <c r="E19605"/>
      <c r="F19605"/>
      <c r="G19605"/>
      <c r="H19605"/>
      <c r="J19605"/>
    </row>
    <row r="19606" spans="1:10" x14ac:dyDescent="0.25">
      <c r="A19606"/>
      <c r="C19606"/>
      <c r="D19606"/>
      <c r="E19606"/>
      <c r="F19606"/>
      <c r="G19606"/>
      <c r="H19606"/>
      <c r="J19606"/>
    </row>
    <row r="19607" spans="1:10" x14ac:dyDescent="0.25">
      <c r="A19607"/>
      <c r="C19607"/>
      <c r="D19607"/>
      <c r="E19607"/>
      <c r="F19607"/>
      <c r="G19607"/>
      <c r="H19607"/>
      <c r="J19607"/>
    </row>
    <row r="19608" spans="1:10" x14ac:dyDescent="0.25">
      <c r="A19608"/>
      <c r="C19608"/>
      <c r="D19608"/>
      <c r="E19608"/>
      <c r="F19608"/>
      <c r="G19608"/>
      <c r="H19608"/>
      <c r="J19608"/>
    </row>
    <row r="19609" spans="1:10" x14ac:dyDescent="0.25">
      <c r="A19609"/>
      <c r="C19609"/>
      <c r="D19609"/>
      <c r="E19609"/>
      <c r="F19609"/>
      <c r="G19609"/>
      <c r="H19609"/>
      <c r="J19609"/>
    </row>
    <row r="19610" spans="1:10" x14ac:dyDescent="0.25">
      <c r="A19610"/>
      <c r="C19610"/>
      <c r="D19610"/>
      <c r="E19610"/>
      <c r="F19610"/>
      <c r="G19610"/>
      <c r="H19610"/>
      <c r="J19610"/>
    </row>
    <row r="19611" spans="1:10" x14ac:dyDescent="0.25">
      <c r="A19611"/>
      <c r="C19611"/>
      <c r="D19611"/>
      <c r="E19611"/>
      <c r="F19611"/>
      <c r="G19611"/>
      <c r="H19611"/>
      <c r="J19611"/>
    </row>
    <row r="19612" spans="1:10" x14ac:dyDescent="0.25">
      <c r="A19612"/>
      <c r="C19612"/>
      <c r="D19612"/>
      <c r="E19612"/>
      <c r="F19612"/>
      <c r="G19612"/>
      <c r="H19612"/>
      <c r="J19612"/>
    </row>
    <row r="19613" spans="1:10" x14ac:dyDescent="0.25">
      <c r="A19613"/>
      <c r="C19613"/>
      <c r="D19613"/>
      <c r="E19613"/>
      <c r="F19613"/>
      <c r="G19613"/>
      <c r="H19613"/>
      <c r="J19613"/>
    </row>
    <row r="19614" spans="1:10" x14ac:dyDescent="0.25">
      <c r="A19614"/>
      <c r="C19614"/>
      <c r="D19614"/>
      <c r="E19614"/>
      <c r="F19614"/>
      <c r="G19614"/>
      <c r="H19614"/>
      <c r="J19614"/>
    </row>
    <row r="19615" spans="1:10" x14ac:dyDescent="0.25">
      <c r="A19615"/>
      <c r="C19615"/>
      <c r="D19615"/>
      <c r="E19615"/>
      <c r="F19615"/>
      <c r="G19615"/>
      <c r="H19615"/>
      <c r="J19615"/>
    </row>
    <row r="19616" spans="1:10" x14ac:dyDescent="0.25">
      <c r="A19616"/>
      <c r="C19616"/>
      <c r="D19616"/>
      <c r="E19616"/>
      <c r="F19616"/>
      <c r="G19616"/>
      <c r="H19616"/>
      <c r="J19616"/>
    </row>
    <row r="19617" spans="1:10" x14ac:dyDescent="0.25">
      <c r="A19617"/>
      <c r="C19617"/>
      <c r="D19617"/>
      <c r="E19617"/>
      <c r="F19617"/>
      <c r="G19617"/>
      <c r="H19617"/>
      <c r="J19617"/>
    </row>
    <row r="19618" spans="1:10" x14ac:dyDescent="0.25">
      <c r="A19618"/>
      <c r="C19618"/>
      <c r="D19618"/>
      <c r="E19618"/>
      <c r="F19618"/>
      <c r="G19618"/>
      <c r="H19618"/>
      <c r="J19618"/>
    </row>
    <row r="19619" spans="1:10" x14ac:dyDescent="0.25">
      <c r="A19619"/>
      <c r="C19619"/>
      <c r="D19619"/>
      <c r="E19619"/>
      <c r="F19619"/>
      <c r="G19619"/>
      <c r="H19619"/>
      <c r="J19619"/>
    </row>
    <row r="19620" spans="1:10" x14ac:dyDescent="0.25">
      <c r="A19620"/>
      <c r="C19620"/>
      <c r="D19620"/>
      <c r="E19620"/>
      <c r="F19620"/>
      <c r="G19620"/>
      <c r="H19620"/>
      <c r="J19620"/>
    </row>
    <row r="19621" spans="1:10" x14ac:dyDescent="0.25">
      <c r="A19621"/>
      <c r="C19621"/>
      <c r="D19621"/>
      <c r="E19621"/>
      <c r="F19621"/>
      <c r="G19621"/>
      <c r="H19621"/>
      <c r="J19621"/>
    </row>
    <row r="19622" spans="1:10" x14ac:dyDescent="0.25">
      <c r="A19622"/>
      <c r="C19622"/>
      <c r="D19622"/>
      <c r="E19622"/>
      <c r="F19622"/>
      <c r="G19622"/>
      <c r="H19622"/>
      <c r="J19622"/>
    </row>
    <row r="19623" spans="1:10" x14ac:dyDescent="0.25">
      <c r="A19623"/>
      <c r="C19623"/>
      <c r="D19623"/>
      <c r="E19623"/>
      <c r="F19623"/>
      <c r="G19623"/>
      <c r="H19623"/>
      <c r="J19623"/>
    </row>
    <row r="19624" spans="1:10" x14ac:dyDescent="0.25">
      <c r="A19624"/>
      <c r="C19624"/>
      <c r="D19624"/>
      <c r="E19624"/>
      <c r="F19624"/>
      <c r="G19624"/>
      <c r="H19624"/>
      <c r="J19624"/>
    </row>
    <row r="19625" spans="1:10" x14ac:dyDescent="0.25">
      <c r="A19625"/>
      <c r="C19625"/>
      <c r="D19625"/>
      <c r="E19625"/>
      <c r="F19625"/>
      <c r="G19625"/>
      <c r="H19625"/>
      <c r="J19625"/>
    </row>
    <row r="19626" spans="1:10" x14ac:dyDescent="0.25">
      <c r="A19626"/>
      <c r="C19626"/>
      <c r="D19626"/>
      <c r="E19626"/>
      <c r="F19626"/>
      <c r="G19626"/>
      <c r="H19626"/>
      <c r="J19626"/>
    </row>
    <row r="19627" spans="1:10" x14ac:dyDescent="0.25">
      <c r="A19627"/>
      <c r="C19627"/>
      <c r="D19627"/>
      <c r="E19627"/>
      <c r="F19627"/>
      <c r="G19627"/>
      <c r="H19627"/>
      <c r="J19627"/>
    </row>
    <row r="19628" spans="1:10" x14ac:dyDescent="0.25">
      <c r="A19628"/>
      <c r="C19628"/>
      <c r="D19628"/>
      <c r="E19628"/>
      <c r="F19628"/>
      <c r="G19628"/>
      <c r="H19628"/>
      <c r="J19628"/>
    </row>
    <row r="19629" spans="1:10" x14ac:dyDescent="0.25">
      <c r="A19629"/>
      <c r="C19629"/>
      <c r="D19629"/>
      <c r="E19629"/>
      <c r="F19629"/>
      <c r="G19629"/>
      <c r="H19629"/>
      <c r="J19629"/>
    </row>
    <row r="19630" spans="1:10" x14ac:dyDescent="0.25">
      <c r="A19630"/>
      <c r="C19630"/>
      <c r="D19630"/>
      <c r="E19630"/>
      <c r="F19630"/>
      <c r="G19630"/>
      <c r="H19630"/>
      <c r="J19630"/>
    </row>
    <row r="19631" spans="1:10" x14ac:dyDescent="0.25">
      <c r="A19631"/>
      <c r="C19631"/>
      <c r="D19631"/>
      <c r="E19631"/>
      <c r="F19631"/>
      <c r="G19631"/>
      <c r="H19631"/>
      <c r="J19631"/>
    </row>
    <row r="19632" spans="1:10" x14ac:dyDescent="0.25">
      <c r="A19632"/>
      <c r="C19632"/>
      <c r="D19632"/>
      <c r="E19632"/>
      <c r="F19632"/>
      <c r="G19632"/>
      <c r="H19632"/>
      <c r="J19632"/>
    </row>
    <row r="19633" spans="1:10" x14ac:dyDescent="0.25">
      <c r="A19633"/>
      <c r="C19633"/>
      <c r="D19633"/>
      <c r="E19633"/>
      <c r="F19633"/>
      <c r="G19633"/>
      <c r="H19633"/>
      <c r="J19633"/>
    </row>
    <row r="19634" spans="1:10" x14ac:dyDescent="0.25">
      <c r="A19634"/>
      <c r="C19634"/>
      <c r="D19634"/>
      <c r="E19634"/>
      <c r="F19634"/>
      <c r="G19634"/>
      <c r="H19634"/>
      <c r="J19634"/>
    </row>
    <row r="19635" spans="1:10" x14ac:dyDescent="0.25">
      <c r="A19635"/>
      <c r="C19635"/>
      <c r="D19635"/>
      <c r="E19635"/>
      <c r="F19635"/>
      <c r="G19635"/>
      <c r="H19635"/>
      <c r="J19635"/>
    </row>
    <row r="19636" spans="1:10" x14ac:dyDescent="0.25">
      <c r="A19636"/>
      <c r="C19636"/>
      <c r="D19636"/>
      <c r="E19636"/>
      <c r="F19636"/>
      <c r="G19636"/>
      <c r="H19636"/>
      <c r="J19636"/>
    </row>
    <row r="19637" spans="1:10" x14ac:dyDescent="0.25">
      <c r="A19637"/>
      <c r="C19637"/>
      <c r="D19637"/>
      <c r="E19637"/>
      <c r="F19637"/>
      <c r="G19637"/>
      <c r="H19637"/>
      <c r="J19637"/>
    </row>
    <row r="19638" spans="1:10" x14ac:dyDescent="0.25">
      <c r="A19638"/>
      <c r="C19638"/>
      <c r="D19638"/>
      <c r="E19638"/>
      <c r="F19638"/>
      <c r="G19638"/>
      <c r="H19638"/>
      <c r="J19638"/>
    </row>
    <row r="19639" spans="1:10" x14ac:dyDescent="0.25">
      <c r="A19639"/>
      <c r="C19639"/>
      <c r="D19639"/>
      <c r="E19639"/>
      <c r="F19639"/>
      <c r="G19639"/>
      <c r="H19639"/>
      <c r="J19639"/>
    </row>
    <row r="19640" spans="1:10" x14ac:dyDescent="0.25">
      <c r="A19640"/>
      <c r="C19640"/>
      <c r="D19640"/>
      <c r="E19640"/>
      <c r="F19640"/>
      <c r="G19640"/>
      <c r="H19640"/>
      <c r="J19640"/>
    </row>
    <row r="19641" spans="1:10" x14ac:dyDescent="0.25">
      <c r="A19641"/>
      <c r="C19641"/>
      <c r="D19641"/>
      <c r="E19641"/>
      <c r="F19641"/>
      <c r="G19641"/>
      <c r="H19641"/>
      <c r="J19641"/>
    </row>
    <row r="19642" spans="1:10" x14ac:dyDescent="0.25">
      <c r="A19642"/>
      <c r="C19642"/>
      <c r="D19642"/>
      <c r="E19642"/>
      <c r="F19642"/>
      <c r="G19642"/>
      <c r="H19642"/>
      <c r="J19642"/>
    </row>
    <row r="19643" spans="1:10" x14ac:dyDescent="0.25">
      <c r="A19643"/>
      <c r="C19643"/>
      <c r="D19643"/>
      <c r="E19643"/>
      <c r="F19643"/>
      <c r="G19643"/>
      <c r="H19643"/>
      <c r="J19643"/>
    </row>
    <row r="19644" spans="1:10" x14ac:dyDescent="0.25">
      <c r="A19644"/>
      <c r="C19644"/>
      <c r="D19644"/>
      <c r="E19644"/>
      <c r="F19644"/>
      <c r="G19644"/>
      <c r="H19644"/>
      <c r="J19644"/>
    </row>
    <row r="19645" spans="1:10" x14ac:dyDescent="0.25">
      <c r="A19645"/>
      <c r="C19645"/>
      <c r="D19645"/>
      <c r="E19645"/>
      <c r="F19645"/>
      <c r="G19645"/>
      <c r="H19645"/>
      <c r="J19645"/>
    </row>
    <row r="19646" spans="1:10" x14ac:dyDescent="0.25">
      <c r="A19646"/>
      <c r="C19646"/>
      <c r="D19646"/>
      <c r="E19646"/>
      <c r="F19646"/>
      <c r="G19646"/>
      <c r="H19646"/>
      <c r="J19646"/>
    </row>
    <row r="19647" spans="1:10" x14ac:dyDescent="0.25">
      <c r="A19647"/>
      <c r="C19647"/>
      <c r="D19647"/>
      <c r="E19647"/>
      <c r="F19647"/>
      <c r="G19647"/>
      <c r="H19647"/>
      <c r="J19647"/>
    </row>
    <row r="19648" spans="1:10" x14ac:dyDescent="0.25">
      <c r="A19648"/>
      <c r="C19648"/>
      <c r="D19648"/>
      <c r="E19648"/>
      <c r="F19648"/>
      <c r="G19648"/>
      <c r="H19648"/>
      <c r="J19648"/>
    </row>
    <row r="19649" spans="1:10" x14ac:dyDescent="0.25">
      <c r="A19649"/>
      <c r="C19649"/>
      <c r="D19649"/>
      <c r="E19649"/>
      <c r="F19649"/>
      <c r="G19649"/>
      <c r="H19649"/>
      <c r="J19649"/>
    </row>
    <row r="19650" spans="1:10" x14ac:dyDescent="0.25">
      <c r="A19650"/>
      <c r="C19650"/>
      <c r="D19650"/>
      <c r="E19650"/>
      <c r="F19650"/>
      <c r="G19650"/>
      <c r="H19650"/>
      <c r="J19650"/>
    </row>
    <row r="19651" spans="1:10" x14ac:dyDescent="0.25">
      <c r="A19651"/>
      <c r="C19651"/>
      <c r="D19651"/>
      <c r="E19651"/>
      <c r="F19651"/>
      <c r="G19651"/>
      <c r="H19651"/>
      <c r="J19651"/>
    </row>
    <row r="19652" spans="1:10" x14ac:dyDescent="0.25">
      <c r="A19652"/>
      <c r="C19652"/>
      <c r="D19652"/>
      <c r="E19652"/>
      <c r="F19652"/>
      <c r="G19652"/>
      <c r="H19652"/>
      <c r="J19652"/>
    </row>
    <row r="19653" spans="1:10" x14ac:dyDescent="0.25">
      <c r="A19653"/>
      <c r="C19653"/>
      <c r="D19653"/>
      <c r="E19653"/>
      <c r="F19653"/>
      <c r="G19653"/>
      <c r="H19653"/>
      <c r="J19653"/>
    </row>
    <row r="19654" spans="1:10" x14ac:dyDescent="0.25">
      <c r="A19654"/>
      <c r="C19654"/>
      <c r="D19654"/>
      <c r="E19654"/>
      <c r="F19654"/>
      <c r="G19654"/>
      <c r="H19654"/>
      <c r="J19654"/>
    </row>
    <row r="19655" spans="1:10" x14ac:dyDescent="0.25">
      <c r="A19655"/>
      <c r="C19655"/>
      <c r="D19655"/>
      <c r="E19655"/>
      <c r="F19655"/>
      <c r="G19655"/>
      <c r="H19655"/>
      <c r="J19655"/>
    </row>
    <row r="19656" spans="1:10" x14ac:dyDescent="0.25">
      <c r="A19656"/>
      <c r="C19656"/>
      <c r="D19656"/>
      <c r="E19656"/>
      <c r="F19656"/>
      <c r="G19656"/>
      <c r="H19656"/>
      <c r="J19656"/>
    </row>
    <row r="19657" spans="1:10" x14ac:dyDescent="0.25">
      <c r="A19657"/>
      <c r="C19657"/>
      <c r="D19657"/>
      <c r="E19657"/>
      <c r="F19657"/>
      <c r="G19657"/>
      <c r="H19657"/>
      <c r="J19657"/>
    </row>
    <row r="19658" spans="1:10" x14ac:dyDescent="0.25">
      <c r="A19658"/>
      <c r="C19658"/>
      <c r="D19658"/>
      <c r="E19658"/>
      <c r="F19658"/>
      <c r="G19658"/>
      <c r="H19658"/>
      <c r="J19658"/>
    </row>
    <row r="19659" spans="1:10" x14ac:dyDescent="0.25">
      <c r="A19659"/>
      <c r="C19659"/>
      <c r="D19659"/>
      <c r="E19659"/>
      <c r="F19659"/>
      <c r="G19659"/>
      <c r="H19659"/>
      <c r="J19659"/>
    </row>
    <row r="19660" spans="1:10" x14ac:dyDescent="0.25">
      <c r="A19660"/>
      <c r="C19660"/>
      <c r="D19660"/>
      <c r="E19660"/>
      <c r="F19660"/>
      <c r="G19660"/>
      <c r="H19660"/>
      <c r="J19660"/>
    </row>
    <row r="19661" spans="1:10" x14ac:dyDescent="0.25">
      <c r="A19661"/>
      <c r="C19661"/>
      <c r="D19661"/>
      <c r="E19661"/>
      <c r="F19661"/>
      <c r="G19661"/>
      <c r="H19661"/>
      <c r="J19661"/>
    </row>
    <row r="19662" spans="1:10" x14ac:dyDescent="0.25">
      <c r="A19662"/>
      <c r="C19662"/>
      <c r="D19662"/>
      <c r="E19662"/>
      <c r="F19662"/>
      <c r="G19662"/>
      <c r="H19662"/>
      <c r="J19662"/>
    </row>
    <row r="19663" spans="1:10" x14ac:dyDescent="0.25">
      <c r="A19663"/>
      <c r="C19663"/>
      <c r="D19663"/>
      <c r="E19663"/>
      <c r="F19663"/>
      <c r="G19663"/>
      <c r="H19663"/>
      <c r="J19663"/>
    </row>
    <row r="19664" spans="1:10" x14ac:dyDescent="0.25">
      <c r="A19664"/>
      <c r="C19664"/>
      <c r="D19664"/>
      <c r="E19664"/>
      <c r="F19664"/>
      <c r="G19664"/>
      <c r="H19664"/>
      <c r="J19664"/>
    </row>
    <row r="19665" spans="1:10" x14ac:dyDescent="0.25">
      <c r="A19665"/>
      <c r="C19665"/>
      <c r="D19665"/>
      <c r="E19665"/>
      <c r="F19665"/>
      <c r="G19665"/>
      <c r="H19665"/>
      <c r="J19665"/>
    </row>
    <row r="19666" spans="1:10" x14ac:dyDescent="0.25">
      <c r="A19666"/>
      <c r="C19666"/>
      <c r="D19666"/>
      <c r="E19666"/>
      <c r="F19666"/>
      <c r="G19666"/>
      <c r="H19666"/>
      <c r="J19666"/>
    </row>
    <row r="19667" spans="1:10" x14ac:dyDescent="0.25">
      <c r="A19667"/>
      <c r="C19667"/>
      <c r="D19667"/>
      <c r="E19667"/>
      <c r="F19667"/>
      <c r="G19667"/>
      <c r="H19667"/>
      <c r="J19667"/>
    </row>
    <row r="19668" spans="1:10" x14ac:dyDescent="0.25">
      <c r="A19668"/>
      <c r="C19668"/>
      <c r="D19668"/>
      <c r="E19668"/>
      <c r="F19668"/>
      <c r="G19668"/>
      <c r="H19668"/>
      <c r="J19668"/>
    </row>
    <row r="19669" spans="1:10" x14ac:dyDescent="0.25">
      <c r="A19669"/>
      <c r="C19669"/>
      <c r="D19669"/>
      <c r="E19669"/>
      <c r="F19669"/>
      <c r="G19669"/>
      <c r="H19669"/>
      <c r="J19669"/>
    </row>
    <row r="19670" spans="1:10" x14ac:dyDescent="0.25">
      <c r="A19670"/>
      <c r="C19670"/>
      <c r="D19670"/>
      <c r="E19670"/>
      <c r="F19670"/>
      <c r="G19670"/>
      <c r="H19670"/>
      <c r="J19670"/>
    </row>
    <row r="19671" spans="1:10" x14ac:dyDescent="0.25">
      <c r="A19671"/>
      <c r="C19671"/>
      <c r="D19671"/>
      <c r="E19671"/>
      <c r="F19671"/>
      <c r="G19671"/>
      <c r="H19671"/>
      <c r="J19671"/>
    </row>
    <row r="19672" spans="1:10" x14ac:dyDescent="0.25">
      <c r="A19672"/>
      <c r="C19672"/>
      <c r="D19672"/>
      <c r="E19672"/>
      <c r="F19672"/>
      <c r="G19672"/>
      <c r="H19672"/>
      <c r="J19672"/>
    </row>
    <row r="19673" spans="1:10" x14ac:dyDescent="0.25">
      <c r="A19673"/>
      <c r="C19673"/>
      <c r="D19673"/>
      <c r="E19673"/>
      <c r="F19673"/>
      <c r="G19673"/>
      <c r="H19673"/>
      <c r="J19673"/>
    </row>
    <row r="19674" spans="1:10" x14ac:dyDescent="0.25">
      <c r="A19674"/>
      <c r="C19674"/>
      <c r="D19674"/>
      <c r="E19674"/>
      <c r="F19674"/>
      <c r="G19674"/>
      <c r="H19674"/>
      <c r="J19674"/>
    </row>
    <row r="19675" spans="1:10" x14ac:dyDescent="0.25">
      <c r="A19675"/>
      <c r="C19675"/>
      <c r="D19675"/>
      <c r="E19675"/>
      <c r="F19675"/>
      <c r="G19675"/>
      <c r="H19675"/>
      <c r="J19675"/>
    </row>
    <row r="19676" spans="1:10" x14ac:dyDescent="0.25">
      <c r="A19676"/>
      <c r="C19676"/>
      <c r="D19676"/>
      <c r="E19676"/>
      <c r="F19676"/>
      <c r="G19676"/>
      <c r="H19676"/>
      <c r="J19676"/>
    </row>
    <row r="19677" spans="1:10" x14ac:dyDescent="0.25">
      <c r="A19677"/>
      <c r="C19677"/>
      <c r="D19677"/>
      <c r="E19677"/>
      <c r="F19677"/>
      <c r="G19677"/>
      <c r="H19677"/>
      <c r="J19677"/>
    </row>
    <row r="19678" spans="1:10" x14ac:dyDescent="0.25">
      <c r="A19678"/>
      <c r="C19678"/>
      <c r="D19678"/>
      <c r="E19678"/>
      <c r="F19678"/>
      <c r="G19678"/>
      <c r="H19678"/>
      <c r="J19678"/>
    </row>
    <row r="19679" spans="1:10" x14ac:dyDescent="0.25">
      <c r="A19679"/>
      <c r="C19679"/>
      <c r="D19679"/>
      <c r="E19679"/>
      <c r="F19679"/>
      <c r="G19679"/>
      <c r="H19679"/>
      <c r="J19679"/>
    </row>
    <row r="19680" spans="1:10" x14ac:dyDescent="0.25">
      <c r="A19680"/>
      <c r="C19680"/>
      <c r="D19680"/>
      <c r="E19680"/>
      <c r="F19680"/>
      <c r="G19680"/>
      <c r="H19680"/>
      <c r="J19680"/>
    </row>
    <row r="19681" spans="1:10" x14ac:dyDescent="0.25">
      <c r="A19681"/>
      <c r="C19681"/>
      <c r="D19681"/>
      <c r="E19681"/>
      <c r="F19681"/>
      <c r="G19681"/>
      <c r="H19681"/>
      <c r="J19681"/>
    </row>
    <row r="19682" spans="1:10" x14ac:dyDescent="0.25">
      <c r="A19682"/>
      <c r="C19682"/>
      <c r="D19682"/>
      <c r="E19682"/>
      <c r="F19682"/>
      <c r="G19682"/>
      <c r="H19682"/>
      <c r="J19682"/>
    </row>
    <row r="19683" spans="1:10" x14ac:dyDescent="0.25">
      <c r="A19683"/>
      <c r="C19683"/>
      <c r="D19683"/>
      <c r="E19683"/>
      <c r="F19683"/>
      <c r="G19683"/>
      <c r="H19683"/>
      <c r="J19683"/>
    </row>
    <row r="19684" spans="1:10" x14ac:dyDescent="0.25">
      <c r="A19684"/>
      <c r="C19684"/>
      <c r="D19684"/>
      <c r="E19684"/>
      <c r="F19684"/>
      <c r="G19684"/>
      <c r="H19684"/>
      <c r="J19684"/>
    </row>
    <row r="19685" spans="1:10" x14ac:dyDescent="0.25">
      <c r="A19685"/>
      <c r="C19685"/>
      <c r="D19685"/>
      <c r="E19685"/>
      <c r="F19685"/>
      <c r="G19685"/>
      <c r="H19685"/>
      <c r="J19685"/>
    </row>
    <row r="19686" spans="1:10" x14ac:dyDescent="0.25">
      <c r="A19686"/>
      <c r="C19686"/>
      <c r="D19686"/>
      <c r="E19686"/>
      <c r="F19686"/>
      <c r="G19686"/>
      <c r="H19686"/>
      <c r="J19686"/>
    </row>
    <row r="19687" spans="1:10" x14ac:dyDescent="0.25">
      <c r="A19687"/>
      <c r="C19687"/>
      <c r="D19687"/>
      <c r="E19687"/>
      <c r="F19687"/>
      <c r="G19687"/>
      <c r="H19687"/>
      <c r="J19687"/>
    </row>
    <row r="19688" spans="1:10" x14ac:dyDescent="0.25">
      <c r="A19688"/>
      <c r="C19688"/>
      <c r="D19688"/>
      <c r="E19688"/>
      <c r="F19688"/>
      <c r="G19688"/>
      <c r="H19688"/>
      <c r="J19688"/>
    </row>
    <row r="19689" spans="1:10" x14ac:dyDescent="0.25">
      <c r="A19689"/>
      <c r="C19689"/>
      <c r="D19689"/>
      <c r="E19689"/>
      <c r="F19689"/>
      <c r="G19689"/>
      <c r="H19689"/>
      <c r="J19689"/>
    </row>
    <row r="19690" spans="1:10" x14ac:dyDescent="0.25">
      <c r="A19690"/>
      <c r="C19690"/>
      <c r="D19690"/>
      <c r="E19690"/>
      <c r="F19690"/>
      <c r="G19690"/>
      <c r="H19690"/>
      <c r="J19690"/>
    </row>
    <row r="19691" spans="1:10" x14ac:dyDescent="0.25">
      <c r="A19691"/>
      <c r="C19691"/>
      <c r="D19691"/>
      <c r="E19691"/>
      <c r="F19691"/>
      <c r="G19691"/>
      <c r="H19691"/>
      <c r="J19691"/>
    </row>
    <row r="19692" spans="1:10" x14ac:dyDescent="0.25">
      <c r="A19692"/>
      <c r="C19692"/>
      <c r="D19692"/>
      <c r="E19692"/>
      <c r="F19692"/>
      <c r="G19692"/>
      <c r="H19692"/>
      <c r="J19692"/>
    </row>
    <row r="19693" spans="1:10" x14ac:dyDescent="0.25">
      <c r="A19693"/>
      <c r="C19693"/>
      <c r="D19693"/>
      <c r="E19693"/>
      <c r="F19693"/>
      <c r="G19693"/>
      <c r="H19693"/>
      <c r="J19693"/>
    </row>
    <row r="19694" spans="1:10" x14ac:dyDescent="0.25">
      <c r="A19694"/>
      <c r="C19694"/>
      <c r="D19694"/>
      <c r="E19694"/>
      <c r="F19694"/>
      <c r="G19694"/>
      <c r="H19694"/>
      <c r="J19694"/>
    </row>
    <row r="19695" spans="1:10" x14ac:dyDescent="0.25">
      <c r="A19695"/>
      <c r="C19695"/>
      <c r="D19695"/>
      <c r="E19695"/>
      <c r="F19695"/>
      <c r="G19695"/>
      <c r="H19695"/>
      <c r="J19695"/>
    </row>
    <row r="19696" spans="1:10" x14ac:dyDescent="0.25">
      <c r="A19696"/>
      <c r="C19696"/>
      <c r="D19696"/>
      <c r="E19696"/>
      <c r="F19696"/>
      <c r="G19696"/>
      <c r="H19696"/>
      <c r="J19696"/>
    </row>
    <row r="19697" spans="1:10" x14ac:dyDescent="0.25">
      <c r="A19697"/>
      <c r="C19697"/>
      <c r="D19697"/>
      <c r="E19697"/>
      <c r="F19697"/>
      <c r="G19697"/>
      <c r="H19697"/>
      <c r="J19697"/>
    </row>
    <row r="19698" spans="1:10" x14ac:dyDescent="0.25">
      <c r="A19698"/>
      <c r="C19698"/>
      <c r="D19698"/>
      <c r="E19698"/>
      <c r="F19698"/>
      <c r="G19698"/>
      <c r="H19698"/>
      <c r="J19698"/>
    </row>
    <row r="19699" spans="1:10" x14ac:dyDescent="0.25">
      <c r="A19699"/>
      <c r="C19699"/>
      <c r="D19699"/>
      <c r="E19699"/>
      <c r="F19699"/>
      <c r="G19699"/>
      <c r="H19699"/>
      <c r="J19699"/>
    </row>
    <row r="19700" spans="1:10" x14ac:dyDescent="0.25">
      <c r="A19700"/>
      <c r="C19700"/>
      <c r="D19700"/>
      <c r="E19700"/>
      <c r="F19700"/>
      <c r="G19700"/>
      <c r="H19700"/>
      <c r="J19700"/>
    </row>
    <row r="19701" spans="1:10" x14ac:dyDescent="0.25">
      <c r="A19701"/>
      <c r="C19701"/>
      <c r="D19701"/>
      <c r="E19701"/>
      <c r="F19701"/>
      <c r="G19701"/>
      <c r="H19701"/>
      <c r="J19701"/>
    </row>
    <row r="19702" spans="1:10" x14ac:dyDescent="0.25">
      <c r="A19702"/>
      <c r="C19702"/>
      <c r="D19702"/>
      <c r="E19702"/>
      <c r="F19702"/>
      <c r="G19702"/>
      <c r="H19702"/>
      <c r="J19702"/>
    </row>
    <row r="19703" spans="1:10" x14ac:dyDescent="0.25">
      <c r="A19703"/>
      <c r="C19703"/>
      <c r="D19703"/>
      <c r="E19703"/>
      <c r="F19703"/>
      <c r="G19703"/>
      <c r="H19703"/>
      <c r="J19703"/>
    </row>
    <row r="19704" spans="1:10" x14ac:dyDescent="0.25">
      <c r="A19704"/>
      <c r="C19704"/>
      <c r="D19704"/>
      <c r="E19704"/>
      <c r="F19704"/>
      <c r="G19704"/>
      <c r="H19704"/>
      <c r="J19704"/>
    </row>
    <row r="19705" spans="1:10" x14ac:dyDescent="0.25">
      <c r="A19705"/>
      <c r="C19705"/>
      <c r="D19705"/>
      <c r="E19705"/>
      <c r="F19705"/>
      <c r="G19705"/>
      <c r="H19705"/>
      <c r="J19705"/>
    </row>
    <row r="19706" spans="1:10" x14ac:dyDescent="0.25">
      <c r="A19706"/>
      <c r="C19706"/>
      <c r="D19706"/>
      <c r="E19706"/>
      <c r="F19706"/>
      <c r="G19706"/>
      <c r="H19706"/>
      <c r="J19706"/>
    </row>
    <row r="19707" spans="1:10" x14ac:dyDescent="0.25">
      <c r="A19707"/>
      <c r="C19707"/>
      <c r="D19707"/>
      <c r="E19707"/>
      <c r="F19707"/>
      <c r="G19707"/>
      <c r="H19707"/>
      <c r="J19707"/>
    </row>
    <row r="19708" spans="1:10" x14ac:dyDescent="0.25">
      <c r="A19708"/>
      <c r="C19708"/>
      <c r="D19708"/>
      <c r="E19708"/>
      <c r="F19708"/>
      <c r="G19708"/>
      <c r="H19708"/>
      <c r="J19708"/>
    </row>
    <row r="19709" spans="1:10" x14ac:dyDescent="0.25">
      <c r="A19709"/>
      <c r="C19709"/>
      <c r="D19709"/>
      <c r="E19709"/>
      <c r="F19709"/>
      <c r="G19709"/>
      <c r="H19709"/>
      <c r="J19709"/>
    </row>
    <row r="19710" spans="1:10" x14ac:dyDescent="0.25">
      <c r="A19710"/>
      <c r="C19710"/>
      <c r="D19710"/>
      <c r="E19710"/>
      <c r="F19710"/>
      <c r="G19710"/>
      <c r="H19710"/>
      <c r="J19710"/>
    </row>
    <row r="19711" spans="1:10" x14ac:dyDescent="0.25">
      <c r="A19711"/>
      <c r="C19711"/>
      <c r="D19711"/>
      <c r="E19711"/>
      <c r="F19711"/>
      <c r="G19711"/>
      <c r="H19711"/>
      <c r="J19711"/>
    </row>
    <row r="19712" spans="1:10" x14ac:dyDescent="0.25">
      <c r="A19712"/>
      <c r="C19712"/>
      <c r="D19712"/>
      <c r="E19712"/>
      <c r="F19712"/>
      <c r="G19712"/>
      <c r="H19712"/>
      <c r="J19712"/>
    </row>
    <row r="19713" spans="1:10" x14ac:dyDescent="0.25">
      <c r="A19713"/>
      <c r="C19713"/>
      <c r="D19713"/>
      <c r="E19713"/>
      <c r="F19713"/>
      <c r="G19713"/>
      <c r="H19713"/>
      <c r="J19713"/>
    </row>
    <row r="19714" spans="1:10" x14ac:dyDescent="0.25">
      <c r="A19714"/>
      <c r="C19714"/>
      <c r="D19714"/>
      <c r="E19714"/>
      <c r="F19714"/>
      <c r="G19714"/>
      <c r="H19714"/>
      <c r="J19714"/>
    </row>
    <row r="19715" spans="1:10" x14ac:dyDescent="0.25">
      <c r="A19715"/>
      <c r="C19715"/>
      <c r="D19715"/>
      <c r="E19715"/>
      <c r="F19715"/>
      <c r="G19715"/>
      <c r="H19715"/>
      <c r="J19715"/>
    </row>
    <row r="19716" spans="1:10" x14ac:dyDescent="0.25">
      <c r="A19716"/>
      <c r="C19716"/>
      <c r="D19716"/>
      <c r="E19716"/>
      <c r="F19716"/>
      <c r="G19716"/>
      <c r="H19716"/>
      <c r="J19716"/>
    </row>
    <row r="19717" spans="1:10" x14ac:dyDescent="0.25">
      <c r="A19717"/>
      <c r="C19717"/>
      <c r="D19717"/>
      <c r="E19717"/>
      <c r="F19717"/>
      <c r="G19717"/>
      <c r="H19717"/>
      <c r="J19717"/>
    </row>
    <row r="19718" spans="1:10" x14ac:dyDescent="0.25">
      <c r="A19718"/>
      <c r="C19718"/>
      <c r="D19718"/>
      <c r="E19718"/>
      <c r="F19718"/>
      <c r="G19718"/>
      <c r="H19718"/>
      <c r="J19718"/>
    </row>
    <row r="19719" spans="1:10" x14ac:dyDescent="0.25">
      <c r="A19719"/>
      <c r="C19719"/>
      <c r="D19719"/>
      <c r="E19719"/>
      <c r="F19719"/>
      <c r="G19719"/>
      <c r="H19719"/>
      <c r="J19719"/>
    </row>
    <row r="19720" spans="1:10" x14ac:dyDescent="0.25">
      <c r="A19720"/>
      <c r="C19720"/>
      <c r="D19720"/>
      <c r="E19720"/>
      <c r="F19720"/>
      <c r="G19720"/>
      <c r="H19720"/>
      <c r="J19720"/>
    </row>
    <row r="19721" spans="1:10" x14ac:dyDescent="0.25">
      <c r="A19721"/>
      <c r="C19721"/>
      <c r="D19721"/>
      <c r="E19721"/>
      <c r="F19721"/>
      <c r="G19721"/>
      <c r="H19721"/>
      <c r="J19721"/>
    </row>
    <row r="19722" spans="1:10" x14ac:dyDescent="0.25">
      <c r="A19722"/>
      <c r="C19722"/>
      <c r="D19722"/>
      <c r="E19722"/>
      <c r="F19722"/>
      <c r="G19722"/>
      <c r="H19722"/>
      <c r="J19722"/>
    </row>
    <row r="19723" spans="1:10" x14ac:dyDescent="0.25">
      <c r="A19723"/>
      <c r="C19723"/>
      <c r="D19723"/>
      <c r="E19723"/>
      <c r="F19723"/>
      <c r="G19723"/>
      <c r="H19723"/>
      <c r="J19723"/>
    </row>
    <row r="19724" spans="1:10" x14ac:dyDescent="0.25">
      <c r="A19724"/>
      <c r="C19724"/>
      <c r="D19724"/>
      <c r="E19724"/>
      <c r="F19724"/>
      <c r="G19724"/>
      <c r="H19724"/>
      <c r="J19724"/>
    </row>
    <row r="19725" spans="1:10" x14ac:dyDescent="0.25">
      <c r="A19725"/>
      <c r="C19725"/>
      <c r="D19725"/>
      <c r="E19725"/>
      <c r="F19725"/>
      <c r="G19725"/>
      <c r="H19725"/>
      <c r="J19725"/>
    </row>
    <row r="19726" spans="1:10" x14ac:dyDescent="0.25">
      <c r="A19726"/>
      <c r="C19726"/>
      <c r="D19726"/>
      <c r="E19726"/>
      <c r="F19726"/>
      <c r="G19726"/>
      <c r="H19726"/>
      <c r="J19726"/>
    </row>
    <row r="19727" spans="1:10" x14ac:dyDescent="0.25">
      <c r="A19727"/>
      <c r="C19727"/>
      <c r="D19727"/>
      <c r="E19727"/>
      <c r="F19727"/>
      <c r="G19727"/>
      <c r="H19727"/>
      <c r="J19727"/>
    </row>
    <row r="19728" spans="1:10" x14ac:dyDescent="0.25">
      <c r="A19728"/>
      <c r="C19728"/>
      <c r="D19728"/>
      <c r="E19728"/>
      <c r="F19728"/>
      <c r="G19728"/>
      <c r="H19728"/>
      <c r="J19728"/>
    </row>
    <row r="19729" spans="1:10" x14ac:dyDescent="0.25">
      <c r="A19729"/>
      <c r="C19729"/>
      <c r="D19729"/>
      <c r="E19729"/>
      <c r="F19729"/>
      <c r="G19729"/>
      <c r="H19729"/>
      <c r="J19729"/>
    </row>
    <row r="19730" spans="1:10" x14ac:dyDescent="0.25">
      <c r="A19730"/>
      <c r="C19730"/>
      <c r="D19730"/>
      <c r="E19730"/>
      <c r="F19730"/>
      <c r="G19730"/>
      <c r="H19730"/>
      <c r="J19730"/>
    </row>
    <row r="19731" spans="1:10" x14ac:dyDescent="0.25">
      <c r="A19731"/>
      <c r="C19731"/>
      <c r="D19731"/>
      <c r="E19731"/>
      <c r="F19731"/>
      <c r="G19731"/>
      <c r="H19731"/>
      <c r="J19731"/>
    </row>
    <row r="19732" spans="1:10" x14ac:dyDescent="0.25">
      <c r="A19732"/>
      <c r="C19732"/>
      <c r="D19732"/>
      <c r="E19732"/>
      <c r="F19732"/>
      <c r="G19732"/>
      <c r="H19732"/>
      <c r="J19732"/>
    </row>
    <row r="19733" spans="1:10" x14ac:dyDescent="0.25">
      <c r="A19733"/>
      <c r="C19733"/>
      <c r="D19733"/>
      <c r="E19733"/>
      <c r="F19733"/>
      <c r="G19733"/>
      <c r="H19733"/>
      <c r="J19733"/>
    </row>
    <row r="19734" spans="1:10" x14ac:dyDescent="0.25">
      <c r="A19734"/>
      <c r="C19734"/>
      <c r="D19734"/>
      <c r="E19734"/>
      <c r="F19734"/>
      <c r="G19734"/>
      <c r="H19734"/>
      <c r="J19734"/>
    </row>
    <row r="19735" spans="1:10" x14ac:dyDescent="0.25">
      <c r="A19735"/>
      <c r="C19735"/>
      <c r="D19735"/>
      <c r="E19735"/>
      <c r="F19735"/>
      <c r="G19735"/>
      <c r="H19735"/>
      <c r="J19735"/>
    </row>
    <row r="19736" spans="1:10" x14ac:dyDescent="0.25">
      <c r="A19736"/>
      <c r="C19736"/>
      <c r="D19736"/>
      <c r="E19736"/>
      <c r="F19736"/>
      <c r="G19736"/>
      <c r="H19736"/>
      <c r="J19736"/>
    </row>
    <row r="19737" spans="1:10" x14ac:dyDescent="0.25">
      <c r="A19737"/>
      <c r="C19737"/>
      <c r="D19737"/>
      <c r="E19737"/>
      <c r="F19737"/>
      <c r="G19737"/>
      <c r="H19737"/>
      <c r="J19737"/>
    </row>
    <row r="19738" spans="1:10" x14ac:dyDescent="0.25">
      <c r="A19738"/>
      <c r="C19738"/>
      <c r="D19738"/>
      <c r="E19738"/>
      <c r="F19738"/>
      <c r="G19738"/>
      <c r="H19738"/>
      <c r="J19738"/>
    </row>
    <row r="19739" spans="1:10" x14ac:dyDescent="0.25">
      <c r="A19739"/>
      <c r="C19739"/>
      <c r="D19739"/>
      <c r="E19739"/>
      <c r="F19739"/>
      <c r="G19739"/>
      <c r="H19739"/>
      <c r="J19739"/>
    </row>
    <row r="19740" spans="1:10" x14ac:dyDescent="0.25">
      <c r="A19740"/>
      <c r="C19740"/>
      <c r="D19740"/>
      <c r="E19740"/>
      <c r="F19740"/>
      <c r="G19740"/>
      <c r="H19740"/>
      <c r="J19740"/>
    </row>
    <row r="19741" spans="1:10" x14ac:dyDescent="0.25">
      <c r="A19741"/>
      <c r="C19741"/>
      <c r="D19741"/>
      <c r="E19741"/>
      <c r="F19741"/>
      <c r="G19741"/>
      <c r="H19741"/>
      <c r="J19741"/>
    </row>
    <row r="19742" spans="1:10" x14ac:dyDescent="0.25">
      <c r="A19742"/>
      <c r="C19742"/>
      <c r="D19742"/>
      <c r="E19742"/>
      <c r="F19742"/>
      <c r="G19742"/>
      <c r="H19742"/>
      <c r="J19742"/>
    </row>
    <row r="19743" spans="1:10" x14ac:dyDescent="0.25">
      <c r="A19743"/>
      <c r="C19743"/>
      <c r="D19743"/>
      <c r="E19743"/>
      <c r="F19743"/>
      <c r="G19743"/>
      <c r="H19743"/>
      <c r="J19743"/>
    </row>
    <row r="19744" spans="1:10" x14ac:dyDescent="0.25">
      <c r="A19744"/>
      <c r="C19744"/>
      <c r="D19744"/>
      <c r="E19744"/>
      <c r="F19744"/>
      <c r="G19744"/>
      <c r="H19744"/>
      <c r="J19744"/>
    </row>
    <row r="19745" spans="1:10" x14ac:dyDescent="0.25">
      <c r="A19745"/>
      <c r="C19745"/>
      <c r="D19745"/>
      <c r="E19745"/>
      <c r="F19745"/>
      <c r="G19745"/>
      <c r="H19745"/>
      <c r="J19745"/>
    </row>
    <row r="19746" spans="1:10" x14ac:dyDescent="0.25">
      <c r="A19746"/>
      <c r="C19746"/>
      <c r="D19746"/>
      <c r="E19746"/>
      <c r="F19746"/>
      <c r="G19746"/>
      <c r="H19746"/>
      <c r="J19746"/>
    </row>
    <row r="19747" spans="1:10" x14ac:dyDescent="0.25">
      <c r="A19747"/>
      <c r="C19747"/>
      <c r="D19747"/>
      <c r="E19747"/>
      <c r="F19747"/>
      <c r="G19747"/>
      <c r="H19747"/>
      <c r="J19747"/>
    </row>
    <row r="19748" spans="1:10" x14ac:dyDescent="0.25">
      <c r="A19748"/>
      <c r="C19748"/>
      <c r="D19748"/>
      <c r="E19748"/>
      <c r="F19748"/>
      <c r="G19748"/>
      <c r="H19748"/>
      <c r="J19748"/>
    </row>
    <row r="19749" spans="1:10" x14ac:dyDescent="0.25">
      <c r="A19749"/>
      <c r="C19749"/>
      <c r="D19749"/>
      <c r="E19749"/>
      <c r="F19749"/>
      <c r="G19749"/>
      <c r="H19749"/>
      <c r="J19749"/>
    </row>
    <row r="19750" spans="1:10" x14ac:dyDescent="0.25">
      <c r="A19750"/>
      <c r="C19750"/>
      <c r="D19750"/>
      <c r="E19750"/>
      <c r="F19750"/>
      <c r="G19750"/>
      <c r="H19750"/>
      <c r="J19750"/>
    </row>
    <row r="19751" spans="1:10" x14ac:dyDescent="0.25">
      <c r="A19751"/>
      <c r="C19751"/>
      <c r="D19751"/>
      <c r="E19751"/>
      <c r="F19751"/>
      <c r="G19751"/>
      <c r="H19751"/>
      <c r="J19751"/>
    </row>
    <row r="19752" spans="1:10" x14ac:dyDescent="0.25">
      <c r="A19752"/>
      <c r="C19752"/>
      <c r="D19752"/>
      <c r="E19752"/>
      <c r="F19752"/>
      <c r="G19752"/>
      <c r="H19752"/>
      <c r="J19752"/>
    </row>
    <row r="19753" spans="1:10" x14ac:dyDescent="0.25">
      <c r="A19753"/>
      <c r="C19753"/>
      <c r="D19753"/>
      <c r="E19753"/>
      <c r="F19753"/>
      <c r="G19753"/>
      <c r="H19753"/>
      <c r="J19753"/>
    </row>
    <row r="19754" spans="1:10" x14ac:dyDescent="0.25">
      <c r="A19754"/>
      <c r="C19754"/>
      <c r="D19754"/>
      <c r="E19754"/>
      <c r="F19754"/>
      <c r="G19754"/>
      <c r="H19754"/>
      <c r="J19754"/>
    </row>
    <row r="19755" spans="1:10" x14ac:dyDescent="0.25">
      <c r="A19755"/>
      <c r="C19755"/>
      <c r="D19755"/>
      <c r="E19755"/>
      <c r="F19755"/>
      <c r="G19755"/>
      <c r="H19755"/>
      <c r="J19755"/>
    </row>
    <row r="19756" spans="1:10" x14ac:dyDescent="0.25">
      <c r="A19756"/>
      <c r="C19756"/>
      <c r="D19756"/>
      <c r="E19756"/>
      <c r="F19756"/>
      <c r="G19756"/>
      <c r="H19756"/>
      <c r="J19756"/>
    </row>
    <row r="19757" spans="1:10" x14ac:dyDescent="0.25">
      <c r="A19757"/>
      <c r="C19757"/>
      <c r="D19757"/>
      <c r="E19757"/>
      <c r="F19757"/>
      <c r="G19757"/>
      <c r="H19757"/>
      <c r="J19757"/>
    </row>
    <row r="19758" spans="1:10" x14ac:dyDescent="0.25">
      <c r="A19758"/>
      <c r="C19758"/>
      <c r="D19758"/>
      <c r="E19758"/>
      <c r="F19758"/>
      <c r="G19758"/>
      <c r="H19758"/>
      <c r="J19758"/>
    </row>
    <row r="19759" spans="1:10" x14ac:dyDescent="0.25">
      <c r="A19759"/>
      <c r="C19759"/>
      <c r="D19759"/>
      <c r="E19759"/>
      <c r="F19759"/>
      <c r="G19759"/>
      <c r="H19759"/>
      <c r="J19759"/>
    </row>
    <row r="19760" spans="1:10" x14ac:dyDescent="0.25">
      <c r="A19760"/>
      <c r="C19760"/>
      <c r="D19760"/>
      <c r="E19760"/>
      <c r="F19760"/>
      <c r="G19760"/>
      <c r="H19760"/>
      <c r="J19760"/>
    </row>
    <row r="19761" spans="1:10" x14ac:dyDescent="0.25">
      <c r="A19761"/>
      <c r="C19761"/>
      <c r="D19761"/>
      <c r="E19761"/>
      <c r="F19761"/>
      <c r="G19761"/>
      <c r="H19761"/>
      <c r="J19761"/>
    </row>
    <row r="19762" spans="1:10" x14ac:dyDescent="0.25">
      <c r="A19762"/>
      <c r="C19762"/>
      <c r="D19762"/>
      <c r="E19762"/>
      <c r="F19762"/>
      <c r="G19762"/>
      <c r="H19762"/>
      <c r="J19762"/>
    </row>
    <row r="19763" spans="1:10" x14ac:dyDescent="0.25">
      <c r="A19763"/>
      <c r="C19763"/>
      <c r="D19763"/>
      <c r="E19763"/>
      <c r="F19763"/>
      <c r="G19763"/>
      <c r="H19763"/>
      <c r="J19763"/>
    </row>
    <row r="19764" spans="1:10" x14ac:dyDescent="0.25">
      <c r="A19764"/>
      <c r="C19764"/>
      <c r="D19764"/>
      <c r="E19764"/>
      <c r="F19764"/>
      <c r="G19764"/>
      <c r="H19764"/>
      <c r="J19764"/>
    </row>
    <row r="19765" spans="1:10" x14ac:dyDescent="0.25">
      <c r="A19765"/>
      <c r="C19765"/>
      <c r="D19765"/>
      <c r="E19765"/>
      <c r="F19765"/>
      <c r="G19765"/>
      <c r="H19765"/>
      <c r="J19765"/>
    </row>
    <row r="19766" spans="1:10" x14ac:dyDescent="0.25">
      <c r="A19766"/>
      <c r="C19766"/>
      <c r="D19766"/>
      <c r="E19766"/>
      <c r="F19766"/>
      <c r="G19766"/>
      <c r="H19766"/>
      <c r="J19766"/>
    </row>
    <row r="19767" spans="1:10" x14ac:dyDescent="0.25">
      <c r="A19767"/>
      <c r="C19767"/>
      <c r="D19767"/>
      <c r="E19767"/>
      <c r="F19767"/>
      <c r="G19767"/>
      <c r="H19767"/>
      <c r="J19767"/>
    </row>
    <row r="19768" spans="1:10" x14ac:dyDescent="0.25">
      <c r="A19768"/>
      <c r="C19768"/>
      <c r="D19768"/>
      <c r="E19768"/>
      <c r="F19768"/>
      <c r="G19768"/>
      <c r="H19768"/>
      <c r="J19768"/>
    </row>
    <row r="19769" spans="1:10" x14ac:dyDescent="0.25">
      <c r="A19769"/>
      <c r="C19769"/>
      <c r="D19769"/>
      <c r="E19769"/>
      <c r="F19769"/>
      <c r="G19769"/>
      <c r="H19769"/>
      <c r="J19769"/>
    </row>
    <row r="19770" spans="1:10" x14ac:dyDescent="0.25">
      <c r="A19770"/>
      <c r="C19770"/>
      <c r="D19770"/>
      <c r="E19770"/>
      <c r="F19770"/>
      <c r="G19770"/>
      <c r="H19770"/>
      <c r="J19770"/>
    </row>
    <row r="19771" spans="1:10" x14ac:dyDescent="0.25">
      <c r="A19771"/>
      <c r="C19771"/>
      <c r="D19771"/>
      <c r="E19771"/>
      <c r="F19771"/>
      <c r="G19771"/>
      <c r="H19771"/>
      <c r="J19771"/>
    </row>
    <row r="19772" spans="1:10" x14ac:dyDescent="0.25">
      <c r="A19772"/>
      <c r="C19772"/>
      <c r="D19772"/>
      <c r="E19772"/>
      <c r="F19772"/>
      <c r="G19772"/>
      <c r="H19772"/>
      <c r="J19772"/>
    </row>
    <row r="19773" spans="1:10" x14ac:dyDescent="0.25">
      <c r="A19773"/>
      <c r="C19773"/>
      <c r="D19773"/>
      <c r="E19773"/>
      <c r="F19773"/>
      <c r="G19773"/>
      <c r="H19773"/>
      <c r="J19773"/>
    </row>
    <row r="19774" spans="1:10" x14ac:dyDescent="0.25">
      <c r="A19774"/>
      <c r="C19774"/>
      <c r="D19774"/>
      <c r="E19774"/>
      <c r="F19774"/>
      <c r="G19774"/>
      <c r="H19774"/>
      <c r="J19774"/>
    </row>
    <row r="19775" spans="1:10" x14ac:dyDescent="0.25">
      <c r="A19775"/>
      <c r="C19775"/>
      <c r="D19775"/>
      <c r="E19775"/>
      <c r="F19775"/>
      <c r="G19775"/>
      <c r="H19775"/>
      <c r="J19775"/>
    </row>
    <row r="19776" spans="1:10" x14ac:dyDescent="0.25">
      <c r="A19776"/>
      <c r="C19776"/>
      <c r="D19776"/>
      <c r="E19776"/>
      <c r="F19776"/>
      <c r="G19776"/>
      <c r="H19776"/>
      <c r="J19776"/>
    </row>
    <row r="19777" spans="1:10" x14ac:dyDescent="0.25">
      <c r="A19777"/>
      <c r="C19777"/>
      <c r="D19777"/>
      <c r="E19777"/>
      <c r="F19777"/>
      <c r="G19777"/>
      <c r="H19777"/>
      <c r="J19777"/>
    </row>
    <row r="19778" spans="1:10" x14ac:dyDescent="0.25">
      <c r="A19778"/>
      <c r="C19778"/>
      <c r="D19778"/>
      <c r="E19778"/>
      <c r="F19778"/>
      <c r="G19778"/>
      <c r="H19778"/>
      <c r="J19778"/>
    </row>
    <row r="19779" spans="1:10" x14ac:dyDescent="0.25">
      <c r="A19779"/>
      <c r="C19779"/>
      <c r="D19779"/>
      <c r="E19779"/>
      <c r="F19779"/>
      <c r="G19779"/>
      <c r="H19779"/>
      <c r="J19779"/>
    </row>
    <row r="19780" spans="1:10" x14ac:dyDescent="0.25">
      <c r="A19780"/>
      <c r="C19780"/>
      <c r="D19780"/>
      <c r="E19780"/>
      <c r="F19780"/>
      <c r="G19780"/>
      <c r="H19780"/>
      <c r="J19780"/>
    </row>
    <row r="19781" spans="1:10" x14ac:dyDescent="0.25">
      <c r="A19781"/>
      <c r="C19781"/>
      <c r="D19781"/>
      <c r="E19781"/>
      <c r="F19781"/>
      <c r="G19781"/>
      <c r="H19781"/>
      <c r="J19781"/>
    </row>
    <row r="19782" spans="1:10" x14ac:dyDescent="0.25">
      <c r="A19782"/>
      <c r="C19782"/>
      <c r="D19782"/>
      <c r="E19782"/>
      <c r="F19782"/>
      <c r="G19782"/>
      <c r="H19782"/>
      <c r="J19782"/>
    </row>
    <row r="19783" spans="1:10" x14ac:dyDescent="0.25">
      <c r="A19783"/>
      <c r="C19783"/>
      <c r="D19783"/>
      <c r="E19783"/>
      <c r="F19783"/>
      <c r="G19783"/>
      <c r="H19783"/>
      <c r="J19783"/>
    </row>
    <row r="19784" spans="1:10" x14ac:dyDescent="0.25">
      <c r="A19784"/>
      <c r="C19784"/>
      <c r="D19784"/>
      <c r="E19784"/>
      <c r="F19784"/>
      <c r="G19784"/>
      <c r="H19784"/>
      <c r="J19784"/>
    </row>
    <row r="19785" spans="1:10" x14ac:dyDescent="0.25">
      <c r="A19785"/>
      <c r="C19785"/>
      <c r="D19785"/>
      <c r="E19785"/>
      <c r="F19785"/>
      <c r="G19785"/>
      <c r="H19785"/>
      <c r="J19785"/>
    </row>
    <row r="19786" spans="1:10" x14ac:dyDescent="0.25">
      <c r="A19786"/>
      <c r="C19786"/>
      <c r="D19786"/>
      <c r="E19786"/>
      <c r="F19786"/>
      <c r="G19786"/>
      <c r="H19786"/>
      <c r="J19786"/>
    </row>
    <row r="19787" spans="1:10" x14ac:dyDescent="0.25">
      <c r="A19787"/>
      <c r="C19787"/>
      <c r="D19787"/>
      <c r="E19787"/>
      <c r="F19787"/>
      <c r="G19787"/>
      <c r="H19787"/>
      <c r="J19787"/>
    </row>
    <row r="19788" spans="1:10" x14ac:dyDescent="0.25">
      <c r="A19788"/>
      <c r="C19788"/>
      <c r="D19788"/>
      <c r="E19788"/>
      <c r="F19788"/>
      <c r="G19788"/>
      <c r="H19788"/>
      <c r="J19788"/>
    </row>
    <row r="19789" spans="1:10" x14ac:dyDescent="0.25">
      <c r="A19789"/>
      <c r="C19789"/>
      <c r="D19789"/>
      <c r="E19789"/>
      <c r="F19789"/>
      <c r="G19789"/>
      <c r="H19789"/>
      <c r="J19789"/>
    </row>
    <row r="19790" spans="1:10" x14ac:dyDescent="0.25">
      <c r="A19790"/>
      <c r="C19790"/>
      <c r="D19790"/>
      <c r="E19790"/>
      <c r="F19790"/>
      <c r="G19790"/>
      <c r="H19790"/>
      <c r="J19790"/>
    </row>
    <row r="19791" spans="1:10" x14ac:dyDescent="0.25">
      <c r="A19791"/>
      <c r="C19791"/>
      <c r="D19791"/>
      <c r="E19791"/>
      <c r="F19791"/>
      <c r="G19791"/>
      <c r="H19791"/>
      <c r="J19791"/>
    </row>
    <row r="19792" spans="1:10" x14ac:dyDescent="0.25">
      <c r="A19792"/>
      <c r="C19792"/>
      <c r="D19792"/>
      <c r="E19792"/>
      <c r="F19792"/>
      <c r="G19792"/>
      <c r="H19792"/>
      <c r="J19792"/>
    </row>
    <row r="19793" spans="1:10" x14ac:dyDescent="0.25">
      <c r="A19793"/>
      <c r="C19793"/>
      <c r="D19793"/>
      <c r="E19793"/>
      <c r="F19793"/>
      <c r="G19793"/>
      <c r="H19793"/>
      <c r="J19793"/>
    </row>
    <row r="19794" spans="1:10" x14ac:dyDescent="0.25">
      <c r="A19794"/>
      <c r="C19794"/>
      <c r="D19794"/>
      <c r="E19794"/>
      <c r="F19794"/>
      <c r="G19794"/>
      <c r="H19794"/>
      <c r="J19794"/>
    </row>
    <row r="19795" spans="1:10" x14ac:dyDescent="0.25">
      <c r="A19795"/>
      <c r="C19795"/>
      <c r="D19795"/>
      <c r="E19795"/>
      <c r="F19795"/>
      <c r="G19795"/>
      <c r="H19795"/>
      <c r="J19795"/>
    </row>
    <row r="19796" spans="1:10" x14ac:dyDescent="0.25">
      <c r="A19796"/>
      <c r="C19796"/>
      <c r="D19796"/>
      <c r="E19796"/>
      <c r="F19796"/>
      <c r="G19796"/>
      <c r="H19796"/>
      <c r="J19796"/>
    </row>
    <row r="19797" spans="1:10" x14ac:dyDescent="0.25">
      <c r="A19797"/>
      <c r="C19797"/>
      <c r="D19797"/>
      <c r="E19797"/>
      <c r="F19797"/>
      <c r="G19797"/>
      <c r="H19797"/>
      <c r="J19797"/>
    </row>
    <row r="19798" spans="1:10" x14ac:dyDescent="0.25">
      <c r="A19798"/>
      <c r="C19798"/>
      <c r="D19798"/>
      <c r="E19798"/>
      <c r="F19798"/>
      <c r="G19798"/>
      <c r="H19798"/>
      <c r="J19798"/>
    </row>
    <row r="19799" spans="1:10" x14ac:dyDescent="0.25">
      <c r="A19799"/>
      <c r="C19799"/>
      <c r="D19799"/>
      <c r="E19799"/>
      <c r="F19799"/>
      <c r="G19799"/>
      <c r="H19799"/>
      <c r="J19799"/>
    </row>
    <row r="19800" spans="1:10" x14ac:dyDescent="0.25">
      <c r="A19800"/>
      <c r="C19800"/>
      <c r="D19800"/>
      <c r="E19800"/>
      <c r="F19800"/>
      <c r="G19800"/>
      <c r="H19800"/>
      <c r="J19800"/>
    </row>
    <row r="19801" spans="1:10" x14ac:dyDescent="0.25">
      <c r="A19801"/>
      <c r="C19801"/>
      <c r="D19801"/>
      <c r="E19801"/>
      <c r="F19801"/>
      <c r="G19801"/>
      <c r="H19801"/>
      <c r="J19801"/>
    </row>
    <row r="19802" spans="1:10" x14ac:dyDescent="0.25">
      <c r="A19802"/>
      <c r="C19802"/>
      <c r="D19802"/>
      <c r="E19802"/>
      <c r="F19802"/>
      <c r="G19802"/>
      <c r="H19802"/>
      <c r="J19802"/>
    </row>
    <row r="19803" spans="1:10" x14ac:dyDescent="0.25">
      <c r="A19803"/>
      <c r="C19803"/>
      <c r="D19803"/>
      <c r="E19803"/>
      <c r="F19803"/>
      <c r="G19803"/>
      <c r="H19803"/>
      <c r="J19803"/>
    </row>
    <row r="19804" spans="1:10" x14ac:dyDescent="0.25">
      <c r="A19804"/>
      <c r="C19804"/>
      <c r="D19804"/>
      <c r="E19804"/>
      <c r="F19804"/>
      <c r="G19804"/>
      <c r="H19804"/>
      <c r="J19804"/>
    </row>
    <row r="19805" spans="1:10" x14ac:dyDescent="0.25">
      <c r="A19805"/>
      <c r="C19805"/>
      <c r="D19805"/>
      <c r="E19805"/>
      <c r="F19805"/>
      <c r="G19805"/>
      <c r="H19805"/>
      <c r="J19805"/>
    </row>
    <row r="19806" spans="1:10" x14ac:dyDescent="0.25">
      <c r="A19806"/>
      <c r="C19806"/>
      <c r="D19806"/>
      <c r="E19806"/>
      <c r="F19806"/>
      <c r="G19806"/>
      <c r="H19806"/>
      <c r="J19806"/>
    </row>
    <row r="19807" spans="1:10" x14ac:dyDescent="0.25">
      <c r="A19807"/>
      <c r="C19807"/>
      <c r="D19807"/>
      <c r="E19807"/>
      <c r="F19807"/>
      <c r="G19807"/>
      <c r="H19807"/>
      <c r="J19807"/>
    </row>
    <row r="19808" spans="1:10" x14ac:dyDescent="0.25">
      <c r="A19808"/>
      <c r="C19808"/>
      <c r="D19808"/>
      <c r="E19808"/>
      <c r="F19808"/>
      <c r="G19808"/>
      <c r="H19808"/>
      <c r="J19808"/>
    </row>
    <row r="19809" spans="1:10" x14ac:dyDescent="0.25">
      <c r="A19809"/>
      <c r="C19809"/>
      <c r="D19809"/>
      <c r="E19809"/>
      <c r="F19809"/>
      <c r="G19809"/>
      <c r="H19809"/>
      <c r="J19809"/>
    </row>
    <row r="19810" spans="1:10" x14ac:dyDescent="0.25">
      <c r="A19810"/>
      <c r="C19810"/>
      <c r="D19810"/>
      <c r="E19810"/>
      <c r="F19810"/>
      <c r="G19810"/>
      <c r="H19810"/>
      <c r="J19810"/>
    </row>
    <row r="19811" spans="1:10" x14ac:dyDescent="0.25">
      <c r="A19811"/>
      <c r="C19811"/>
      <c r="D19811"/>
      <c r="E19811"/>
      <c r="F19811"/>
      <c r="G19811"/>
      <c r="H19811"/>
      <c r="J19811"/>
    </row>
    <row r="19812" spans="1:10" x14ac:dyDescent="0.25">
      <c r="A19812"/>
      <c r="C19812"/>
      <c r="D19812"/>
      <c r="E19812"/>
      <c r="F19812"/>
      <c r="G19812"/>
      <c r="H19812"/>
      <c r="J19812"/>
    </row>
    <row r="19813" spans="1:10" x14ac:dyDescent="0.25">
      <c r="A19813"/>
      <c r="C19813"/>
      <c r="D19813"/>
      <c r="E19813"/>
      <c r="F19813"/>
      <c r="G19813"/>
      <c r="H19813"/>
      <c r="J19813"/>
    </row>
    <row r="19814" spans="1:10" x14ac:dyDescent="0.25">
      <c r="A19814"/>
      <c r="C19814"/>
      <c r="D19814"/>
      <c r="E19814"/>
      <c r="F19814"/>
      <c r="G19814"/>
      <c r="H19814"/>
      <c r="J19814"/>
    </row>
    <row r="19815" spans="1:10" x14ac:dyDescent="0.25">
      <c r="A19815"/>
      <c r="C19815"/>
      <c r="D19815"/>
      <c r="E19815"/>
      <c r="F19815"/>
      <c r="G19815"/>
      <c r="H19815"/>
      <c r="J19815"/>
    </row>
    <row r="19816" spans="1:10" x14ac:dyDescent="0.25">
      <c r="A19816"/>
      <c r="C19816"/>
      <c r="D19816"/>
      <c r="E19816"/>
      <c r="F19816"/>
      <c r="G19816"/>
      <c r="H19816"/>
      <c r="J19816"/>
    </row>
    <row r="19817" spans="1:10" x14ac:dyDescent="0.25">
      <c r="A19817"/>
      <c r="C19817"/>
      <c r="D19817"/>
      <c r="E19817"/>
      <c r="F19817"/>
      <c r="G19817"/>
      <c r="H19817"/>
      <c r="J19817"/>
    </row>
    <row r="19818" spans="1:10" x14ac:dyDescent="0.25">
      <c r="A19818"/>
      <c r="C19818"/>
      <c r="D19818"/>
      <c r="E19818"/>
      <c r="F19818"/>
      <c r="G19818"/>
      <c r="H19818"/>
      <c r="J19818"/>
    </row>
    <row r="19819" spans="1:10" x14ac:dyDescent="0.25">
      <c r="A19819"/>
      <c r="C19819"/>
      <c r="D19819"/>
      <c r="E19819"/>
      <c r="F19819"/>
      <c r="G19819"/>
      <c r="H19819"/>
      <c r="J19819"/>
    </row>
    <row r="19820" spans="1:10" x14ac:dyDescent="0.25">
      <c r="A19820"/>
      <c r="C19820"/>
      <c r="D19820"/>
      <c r="E19820"/>
      <c r="F19820"/>
      <c r="G19820"/>
      <c r="H19820"/>
      <c r="J19820"/>
    </row>
    <row r="19821" spans="1:10" x14ac:dyDescent="0.25">
      <c r="A19821"/>
      <c r="C19821"/>
      <c r="D19821"/>
      <c r="E19821"/>
      <c r="F19821"/>
      <c r="G19821"/>
      <c r="H19821"/>
      <c r="J19821"/>
    </row>
    <row r="19822" spans="1:10" x14ac:dyDescent="0.25">
      <c r="A19822"/>
      <c r="C19822"/>
      <c r="D19822"/>
      <c r="E19822"/>
      <c r="F19822"/>
      <c r="G19822"/>
      <c r="H19822"/>
      <c r="J19822"/>
    </row>
    <row r="19823" spans="1:10" x14ac:dyDescent="0.25">
      <c r="A19823"/>
      <c r="C19823"/>
      <c r="D19823"/>
      <c r="E19823"/>
      <c r="F19823"/>
      <c r="G19823"/>
      <c r="H19823"/>
      <c r="J19823"/>
    </row>
    <row r="19824" spans="1:10" x14ac:dyDescent="0.25">
      <c r="A19824"/>
      <c r="C19824"/>
      <c r="D19824"/>
      <c r="E19824"/>
      <c r="F19824"/>
      <c r="G19824"/>
      <c r="H19824"/>
      <c r="J19824"/>
    </row>
    <row r="19825" spans="1:10" x14ac:dyDescent="0.25">
      <c r="A19825"/>
      <c r="C19825"/>
      <c r="D19825"/>
      <c r="E19825"/>
      <c r="F19825"/>
      <c r="G19825"/>
      <c r="H19825"/>
      <c r="J19825"/>
    </row>
    <row r="19826" spans="1:10" x14ac:dyDescent="0.25">
      <c r="A19826"/>
      <c r="C19826"/>
      <c r="D19826"/>
      <c r="E19826"/>
      <c r="F19826"/>
      <c r="G19826"/>
      <c r="H19826"/>
      <c r="J19826"/>
    </row>
    <row r="19827" spans="1:10" x14ac:dyDescent="0.25">
      <c r="A19827"/>
      <c r="C19827"/>
      <c r="D19827"/>
      <c r="E19827"/>
      <c r="F19827"/>
      <c r="G19827"/>
      <c r="H19827"/>
      <c r="J19827"/>
    </row>
    <row r="19828" spans="1:10" x14ac:dyDescent="0.25">
      <c r="A19828"/>
      <c r="C19828"/>
      <c r="D19828"/>
      <c r="E19828"/>
      <c r="F19828"/>
      <c r="G19828"/>
      <c r="H19828"/>
      <c r="J19828"/>
    </row>
    <row r="19829" spans="1:10" x14ac:dyDescent="0.25">
      <c r="A19829"/>
      <c r="C19829"/>
      <c r="D19829"/>
      <c r="E19829"/>
      <c r="F19829"/>
      <c r="G19829"/>
      <c r="H19829"/>
      <c r="J19829"/>
    </row>
    <row r="19830" spans="1:10" x14ac:dyDescent="0.25">
      <c r="A19830"/>
      <c r="C19830"/>
      <c r="D19830"/>
      <c r="E19830"/>
      <c r="F19830"/>
      <c r="G19830"/>
      <c r="H19830"/>
      <c r="J19830"/>
    </row>
    <row r="19831" spans="1:10" x14ac:dyDescent="0.25">
      <c r="A19831"/>
      <c r="C19831"/>
      <c r="D19831"/>
      <c r="E19831"/>
      <c r="F19831"/>
      <c r="G19831"/>
      <c r="H19831"/>
      <c r="J19831"/>
    </row>
    <row r="19832" spans="1:10" x14ac:dyDescent="0.25">
      <c r="A19832"/>
      <c r="C19832"/>
      <c r="D19832"/>
      <c r="E19832"/>
      <c r="F19832"/>
      <c r="G19832"/>
      <c r="H19832"/>
      <c r="J19832"/>
    </row>
    <row r="19833" spans="1:10" x14ac:dyDescent="0.25">
      <c r="A19833"/>
      <c r="C19833"/>
      <c r="D19833"/>
      <c r="E19833"/>
      <c r="F19833"/>
      <c r="G19833"/>
      <c r="H19833"/>
      <c r="J19833"/>
    </row>
    <row r="19834" spans="1:10" x14ac:dyDescent="0.25">
      <c r="A19834"/>
      <c r="C19834"/>
      <c r="D19834"/>
      <c r="E19834"/>
      <c r="F19834"/>
      <c r="G19834"/>
      <c r="H19834"/>
      <c r="J19834"/>
    </row>
    <row r="19835" spans="1:10" x14ac:dyDescent="0.25">
      <c r="A19835"/>
      <c r="C19835"/>
      <c r="D19835"/>
      <c r="E19835"/>
      <c r="F19835"/>
      <c r="G19835"/>
      <c r="H19835"/>
      <c r="J19835"/>
    </row>
    <row r="19836" spans="1:10" x14ac:dyDescent="0.25">
      <c r="A19836"/>
      <c r="C19836"/>
      <c r="D19836"/>
      <c r="E19836"/>
      <c r="F19836"/>
      <c r="G19836"/>
      <c r="H19836"/>
      <c r="J19836"/>
    </row>
    <row r="19837" spans="1:10" x14ac:dyDescent="0.25">
      <c r="A19837"/>
      <c r="C19837"/>
      <c r="D19837"/>
      <c r="E19837"/>
      <c r="F19837"/>
      <c r="G19837"/>
      <c r="H19837"/>
      <c r="J19837"/>
    </row>
    <row r="19838" spans="1:10" x14ac:dyDescent="0.25">
      <c r="A19838"/>
      <c r="C19838"/>
      <c r="D19838"/>
      <c r="E19838"/>
      <c r="F19838"/>
      <c r="G19838"/>
      <c r="H19838"/>
      <c r="J19838"/>
    </row>
    <row r="19839" spans="1:10" x14ac:dyDescent="0.25">
      <c r="A19839"/>
      <c r="C19839"/>
      <c r="D19839"/>
      <c r="E19839"/>
      <c r="F19839"/>
      <c r="G19839"/>
      <c r="H19839"/>
      <c r="J19839"/>
    </row>
    <row r="19840" spans="1:10" x14ac:dyDescent="0.25">
      <c r="A19840"/>
      <c r="C19840"/>
      <c r="D19840"/>
      <c r="E19840"/>
      <c r="F19840"/>
      <c r="G19840"/>
      <c r="H19840"/>
      <c r="J19840"/>
    </row>
    <row r="19841" spans="1:10" x14ac:dyDescent="0.25">
      <c r="A19841"/>
      <c r="C19841"/>
      <c r="D19841"/>
      <c r="E19841"/>
      <c r="F19841"/>
      <c r="G19841"/>
      <c r="H19841"/>
      <c r="J19841"/>
    </row>
    <row r="19842" spans="1:10" x14ac:dyDescent="0.25">
      <c r="A19842"/>
      <c r="C19842"/>
      <c r="D19842"/>
      <c r="E19842"/>
      <c r="F19842"/>
      <c r="G19842"/>
      <c r="H19842"/>
      <c r="J19842"/>
    </row>
    <row r="19843" spans="1:10" x14ac:dyDescent="0.25">
      <c r="A19843"/>
      <c r="C19843"/>
      <c r="D19843"/>
      <c r="E19843"/>
      <c r="F19843"/>
      <c r="G19843"/>
      <c r="H19843"/>
      <c r="J19843"/>
    </row>
    <row r="19844" spans="1:10" x14ac:dyDescent="0.25">
      <c r="A19844"/>
      <c r="C19844"/>
      <c r="D19844"/>
      <c r="E19844"/>
      <c r="F19844"/>
      <c r="G19844"/>
      <c r="H19844"/>
      <c r="J19844"/>
    </row>
    <row r="19845" spans="1:10" x14ac:dyDescent="0.25">
      <c r="A19845"/>
      <c r="C19845"/>
      <c r="D19845"/>
      <c r="E19845"/>
      <c r="F19845"/>
      <c r="G19845"/>
      <c r="H19845"/>
      <c r="J19845"/>
    </row>
    <row r="19846" spans="1:10" x14ac:dyDescent="0.25">
      <c r="A19846"/>
      <c r="C19846"/>
      <c r="D19846"/>
      <c r="E19846"/>
      <c r="F19846"/>
      <c r="G19846"/>
      <c r="H19846"/>
      <c r="J19846"/>
    </row>
    <row r="19847" spans="1:10" x14ac:dyDescent="0.25">
      <c r="A19847"/>
      <c r="C19847"/>
      <c r="D19847"/>
      <c r="E19847"/>
      <c r="F19847"/>
      <c r="G19847"/>
      <c r="H19847"/>
      <c r="J19847"/>
    </row>
    <row r="19848" spans="1:10" x14ac:dyDescent="0.25">
      <c r="A19848"/>
      <c r="C19848"/>
      <c r="D19848"/>
      <c r="E19848"/>
      <c r="F19848"/>
      <c r="G19848"/>
      <c r="H19848"/>
      <c r="J19848"/>
    </row>
    <row r="19849" spans="1:10" x14ac:dyDescent="0.25">
      <c r="A19849"/>
      <c r="C19849"/>
      <c r="D19849"/>
      <c r="E19849"/>
      <c r="F19849"/>
      <c r="G19849"/>
      <c r="H19849"/>
      <c r="J19849"/>
    </row>
    <row r="19850" spans="1:10" x14ac:dyDescent="0.25">
      <c r="A19850"/>
      <c r="C19850"/>
      <c r="D19850"/>
      <c r="E19850"/>
      <c r="F19850"/>
      <c r="G19850"/>
      <c r="H19850"/>
      <c r="J19850"/>
    </row>
    <row r="19851" spans="1:10" x14ac:dyDescent="0.25">
      <c r="A19851"/>
      <c r="C19851"/>
      <c r="D19851"/>
      <c r="E19851"/>
      <c r="F19851"/>
      <c r="G19851"/>
      <c r="H19851"/>
      <c r="J19851"/>
    </row>
    <row r="19852" spans="1:10" x14ac:dyDescent="0.25">
      <c r="A19852"/>
      <c r="C19852"/>
      <c r="D19852"/>
      <c r="E19852"/>
      <c r="F19852"/>
      <c r="G19852"/>
      <c r="H19852"/>
      <c r="J19852"/>
    </row>
    <row r="19853" spans="1:10" x14ac:dyDescent="0.25">
      <c r="A19853"/>
      <c r="C19853"/>
      <c r="D19853"/>
      <c r="E19853"/>
      <c r="F19853"/>
      <c r="G19853"/>
      <c r="H19853"/>
      <c r="J19853"/>
    </row>
    <row r="19854" spans="1:10" x14ac:dyDescent="0.25">
      <c r="A19854"/>
      <c r="C19854"/>
      <c r="D19854"/>
      <c r="E19854"/>
      <c r="F19854"/>
      <c r="G19854"/>
      <c r="H19854"/>
      <c r="J19854"/>
    </row>
    <row r="19855" spans="1:10" x14ac:dyDescent="0.25">
      <c r="A19855"/>
      <c r="C19855"/>
      <c r="D19855"/>
      <c r="E19855"/>
      <c r="F19855"/>
      <c r="G19855"/>
      <c r="H19855"/>
      <c r="J19855"/>
    </row>
    <row r="19856" spans="1:10" x14ac:dyDescent="0.25">
      <c r="A19856"/>
      <c r="C19856"/>
      <c r="D19856"/>
      <c r="E19856"/>
      <c r="F19856"/>
      <c r="G19856"/>
      <c r="H19856"/>
      <c r="J19856"/>
    </row>
    <row r="19857" spans="1:10" x14ac:dyDescent="0.25">
      <c r="A19857"/>
      <c r="C19857"/>
      <c r="D19857"/>
      <c r="E19857"/>
      <c r="F19857"/>
      <c r="G19857"/>
      <c r="H19857"/>
      <c r="J19857"/>
    </row>
    <row r="19858" spans="1:10" x14ac:dyDescent="0.25">
      <c r="A19858"/>
      <c r="C19858"/>
      <c r="D19858"/>
      <c r="E19858"/>
      <c r="F19858"/>
      <c r="G19858"/>
      <c r="H19858"/>
      <c r="J19858"/>
    </row>
    <row r="19859" spans="1:10" x14ac:dyDescent="0.25">
      <c r="A19859"/>
      <c r="C19859"/>
      <c r="D19859"/>
      <c r="E19859"/>
      <c r="F19859"/>
      <c r="G19859"/>
      <c r="H19859"/>
      <c r="J19859"/>
    </row>
    <row r="19860" spans="1:10" x14ac:dyDescent="0.25">
      <c r="A19860"/>
      <c r="C19860"/>
      <c r="D19860"/>
      <c r="E19860"/>
      <c r="F19860"/>
      <c r="G19860"/>
      <c r="H19860"/>
      <c r="J19860"/>
    </row>
    <row r="19861" spans="1:10" x14ac:dyDescent="0.25">
      <c r="A19861"/>
      <c r="C19861"/>
      <c r="D19861"/>
      <c r="E19861"/>
      <c r="F19861"/>
      <c r="G19861"/>
      <c r="H19861"/>
      <c r="J19861"/>
    </row>
    <row r="19862" spans="1:10" x14ac:dyDescent="0.25">
      <c r="A19862"/>
      <c r="C19862"/>
      <c r="D19862"/>
      <c r="E19862"/>
      <c r="F19862"/>
      <c r="G19862"/>
      <c r="H19862"/>
      <c r="J19862"/>
    </row>
    <row r="19863" spans="1:10" x14ac:dyDescent="0.25">
      <c r="A19863"/>
      <c r="C19863"/>
      <c r="D19863"/>
      <c r="E19863"/>
      <c r="F19863"/>
      <c r="G19863"/>
      <c r="H19863"/>
      <c r="J19863"/>
    </row>
    <row r="19864" spans="1:10" x14ac:dyDescent="0.25">
      <c r="A19864"/>
      <c r="C19864"/>
      <c r="D19864"/>
      <c r="E19864"/>
      <c r="F19864"/>
      <c r="G19864"/>
      <c r="H19864"/>
      <c r="J19864"/>
    </row>
    <row r="19865" spans="1:10" x14ac:dyDescent="0.25">
      <c r="A19865"/>
      <c r="C19865"/>
      <c r="D19865"/>
      <c r="E19865"/>
      <c r="F19865"/>
      <c r="G19865"/>
      <c r="H19865"/>
      <c r="J19865"/>
    </row>
    <row r="19866" spans="1:10" x14ac:dyDescent="0.25">
      <c r="A19866"/>
      <c r="C19866"/>
      <c r="D19866"/>
      <c r="E19866"/>
      <c r="F19866"/>
      <c r="G19866"/>
      <c r="H19866"/>
      <c r="J19866"/>
    </row>
    <row r="19867" spans="1:10" x14ac:dyDescent="0.25">
      <c r="A19867"/>
      <c r="C19867"/>
      <c r="D19867"/>
      <c r="E19867"/>
      <c r="F19867"/>
      <c r="G19867"/>
      <c r="H19867"/>
      <c r="J19867"/>
    </row>
    <row r="19868" spans="1:10" x14ac:dyDescent="0.25">
      <c r="A19868"/>
      <c r="C19868"/>
      <c r="D19868"/>
      <c r="E19868"/>
      <c r="F19868"/>
      <c r="G19868"/>
      <c r="H19868"/>
      <c r="J19868"/>
    </row>
    <row r="19869" spans="1:10" x14ac:dyDescent="0.25">
      <c r="A19869"/>
      <c r="C19869"/>
      <c r="D19869"/>
      <c r="E19869"/>
      <c r="F19869"/>
      <c r="G19869"/>
      <c r="H19869"/>
      <c r="J19869"/>
    </row>
    <row r="19870" spans="1:10" x14ac:dyDescent="0.25">
      <c r="A19870"/>
      <c r="C19870"/>
      <c r="D19870"/>
      <c r="E19870"/>
      <c r="F19870"/>
      <c r="G19870"/>
      <c r="H19870"/>
      <c r="J19870"/>
    </row>
    <row r="19871" spans="1:10" x14ac:dyDescent="0.25">
      <c r="A19871"/>
      <c r="C19871"/>
      <c r="D19871"/>
      <c r="E19871"/>
      <c r="F19871"/>
      <c r="G19871"/>
      <c r="H19871"/>
      <c r="J19871"/>
    </row>
    <row r="19872" spans="1:10" x14ac:dyDescent="0.25">
      <c r="A19872"/>
      <c r="C19872"/>
      <c r="D19872"/>
      <c r="E19872"/>
      <c r="F19872"/>
      <c r="G19872"/>
      <c r="H19872"/>
      <c r="J19872"/>
    </row>
    <row r="19873" spans="1:10" x14ac:dyDescent="0.25">
      <c r="A19873"/>
      <c r="C19873"/>
      <c r="D19873"/>
      <c r="E19873"/>
      <c r="F19873"/>
      <c r="G19873"/>
      <c r="H19873"/>
      <c r="J19873"/>
    </row>
    <row r="19874" spans="1:10" x14ac:dyDescent="0.25">
      <c r="A19874"/>
      <c r="C19874"/>
      <c r="D19874"/>
      <c r="E19874"/>
      <c r="F19874"/>
      <c r="G19874"/>
      <c r="H19874"/>
      <c r="J19874"/>
    </row>
    <row r="19875" spans="1:10" x14ac:dyDescent="0.25">
      <c r="A19875"/>
      <c r="C19875"/>
      <c r="D19875"/>
      <c r="E19875"/>
      <c r="F19875"/>
      <c r="G19875"/>
      <c r="H19875"/>
      <c r="J19875"/>
    </row>
    <row r="19876" spans="1:10" x14ac:dyDescent="0.25">
      <c r="A19876"/>
      <c r="C19876"/>
      <c r="D19876"/>
      <c r="E19876"/>
      <c r="F19876"/>
      <c r="G19876"/>
      <c r="H19876"/>
      <c r="J19876"/>
    </row>
    <row r="19877" spans="1:10" x14ac:dyDescent="0.25">
      <c r="A19877"/>
      <c r="C19877"/>
      <c r="D19877"/>
      <c r="E19877"/>
      <c r="F19877"/>
      <c r="G19877"/>
      <c r="H19877"/>
      <c r="J19877"/>
    </row>
    <row r="19878" spans="1:10" x14ac:dyDescent="0.25">
      <c r="A19878"/>
      <c r="C19878"/>
      <c r="D19878"/>
      <c r="E19878"/>
      <c r="F19878"/>
      <c r="G19878"/>
      <c r="H19878"/>
      <c r="J19878"/>
    </row>
    <row r="19879" spans="1:10" x14ac:dyDescent="0.25">
      <c r="A19879"/>
      <c r="C19879"/>
      <c r="D19879"/>
      <c r="E19879"/>
      <c r="F19879"/>
      <c r="G19879"/>
      <c r="H19879"/>
      <c r="J19879"/>
    </row>
    <row r="19880" spans="1:10" x14ac:dyDescent="0.25">
      <c r="A19880"/>
      <c r="C19880"/>
      <c r="D19880"/>
      <c r="E19880"/>
      <c r="F19880"/>
      <c r="G19880"/>
      <c r="H19880"/>
      <c r="J19880"/>
    </row>
    <row r="19881" spans="1:10" x14ac:dyDescent="0.25">
      <c r="A19881"/>
      <c r="C19881"/>
      <c r="D19881"/>
      <c r="E19881"/>
      <c r="F19881"/>
      <c r="G19881"/>
      <c r="H19881"/>
      <c r="J19881"/>
    </row>
    <row r="19882" spans="1:10" x14ac:dyDescent="0.25">
      <c r="A19882"/>
      <c r="C19882"/>
      <c r="D19882"/>
      <c r="E19882"/>
      <c r="F19882"/>
      <c r="G19882"/>
      <c r="H19882"/>
      <c r="J19882"/>
    </row>
    <row r="19883" spans="1:10" x14ac:dyDescent="0.25">
      <c r="A19883"/>
      <c r="C19883"/>
      <c r="D19883"/>
      <c r="E19883"/>
      <c r="F19883"/>
      <c r="G19883"/>
      <c r="H19883"/>
      <c r="J19883"/>
    </row>
    <row r="19884" spans="1:10" x14ac:dyDescent="0.25">
      <c r="A19884"/>
      <c r="C19884"/>
      <c r="D19884"/>
      <c r="E19884"/>
      <c r="F19884"/>
      <c r="G19884"/>
      <c r="H19884"/>
      <c r="J19884"/>
    </row>
    <row r="19885" spans="1:10" x14ac:dyDescent="0.25">
      <c r="A19885"/>
      <c r="C19885"/>
      <c r="D19885"/>
      <c r="E19885"/>
      <c r="F19885"/>
      <c r="G19885"/>
      <c r="H19885"/>
      <c r="J19885"/>
    </row>
    <row r="19886" spans="1:10" x14ac:dyDescent="0.25">
      <c r="A19886"/>
      <c r="C19886"/>
      <c r="D19886"/>
      <c r="E19886"/>
      <c r="F19886"/>
      <c r="G19886"/>
      <c r="H19886"/>
      <c r="J19886"/>
    </row>
    <row r="19887" spans="1:10" x14ac:dyDescent="0.25">
      <c r="A19887"/>
      <c r="C19887"/>
      <c r="D19887"/>
      <c r="E19887"/>
      <c r="F19887"/>
      <c r="G19887"/>
      <c r="H19887"/>
      <c r="J19887"/>
    </row>
    <row r="19888" spans="1:10" x14ac:dyDescent="0.25">
      <c r="A19888"/>
      <c r="C19888"/>
      <c r="D19888"/>
      <c r="E19888"/>
      <c r="F19888"/>
      <c r="G19888"/>
      <c r="H19888"/>
      <c r="J19888"/>
    </row>
    <row r="19889" spans="1:10" x14ac:dyDescent="0.25">
      <c r="A19889"/>
      <c r="C19889"/>
      <c r="D19889"/>
      <c r="E19889"/>
      <c r="F19889"/>
      <c r="G19889"/>
      <c r="H19889"/>
      <c r="J19889"/>
    </row>
    <row r="19890" spans="1:10" x14ac:dyDescent="0.25">
      <c r="A19890"/>
      <c r="C19890"/>
      <c r="D19890"/>
      <c r="E19890"/>
      <c r="F19890"/>
      <c r="G19890"/>
      <c r="H19890"/>
      <c r="J19890"/>
    </row>
    <row r="19891" spans="1:10" x14ac:dyDescent="0.25">
      <c r="A19891"/>
      <c r="C19891"/>
      <c r="D19891"/>
      <c r="E19891"/>
      <c r="F19891"/>
      <c r="G19891"/>
      <c r="H19891"/>
      <c r="J19891"/>
    </row>
    <row r="19892" spans="1:10" x14ac:dyDescent="0.25">
      <c r="A19892"/>
      <c r="C19892"/>
      <c r="D19892"/>
      <c r="E19892"/>
      <c r="F19892"/>
      <c r="G19892"/>
      <c r="H19892"/>
      <c r="J19892"/>
    </row>
    <row r="19893" spans="1:10" x14ac:dyDescent="0.25">
      <c r="A19893"/>
      <c r="C19893"/>
      <c r="D19893"/>
      <c r="E19893"/>
      <c r="F19893"/>
      <c r="G19893"/>
      <c r="H19893"/>
      <c r="J19893"/>
    </row>
    <row r="19894" spans="1:10" x14ac:dyDescent="0.25">
      <c r="A19894"/>
      <c r="C19894"/>
      <c r="D19894"/>
      <c r="E19894"/>
      <c r="F19894"/>
      <c r="G19894"/>
      <c r="H19894"/>
      <c r="J19894"/>
    </row>
    <row r="19895" spans="1:10" x14ac:dyDescent="0.25">
      <c r="A19895"/>
      <c r="C19895"/>
      <c r="D19895"/>
      <c r="E19895"/>
      <c r="F19895"/>
      <c r="G19895"/>
      <c r="H19895"/>
      <c r="J19895"/>
    </row>
    <row r="19896" spans="1:10" x14ac:dyDescent="0.25">
      <c r="A19896"/>
      <c r="C19896"/>
      <c r="D19896"/>
      <c r="E19896"/>
      <c r="F19896"/>
      <c r="G19896"/>
      <c r="H19896"/>
      <c r="J19896"/>
    </row>
    <row r="19897" spans="1:10" x14ac:dyDescent="0.25">
      <c r="A19897"/>
      <c r="C19897"/>
      <c r="D19897"/>
      <c r="E19897"/>
      <c r="F19897"/>
      <c r="G19897"/>
      <c r="H19897"/>
      <c r="J19897"/>
    </row>
    <row r="19898" spans="1:10" x14ac:dyDescent="0.25">
      <c r="A19898"/>
      <c r="C19898"/>
      <c r="D19898"/>
      <c r="E19898"/>
      <c r="F19898"/>
      <c r="G19898"/>
      <c r="H19898"/>
      <c r="J19898"/>
    </row>
    <row r="19899" spans="1:10" x14ac:dyDescent="0.25">
      <c r="A19899"/>
      <c r="C19899"/>
      <c r="D19899"/>
      <c r="E19899"/>
      <c r="F19899"/>
      <c r="G19899"/>
      <c r="H19899"/>
      <c r="J19899"/>
    </row>
    <row r="19900" spans="1:10" x14ac:dyDescent="0.25">
      <c r="A19900"/>
      <c r="C19900"/>
      <c r="D19900"/>
      <c r="E19900"/>
      <c r="F19900"/>
      <c r="G19900"/>
      <c r="H19900"/>
      <c r="J19900"/>
    </row>
    <row r="19901" spans="1:10" x14ac:dyDescent="0.25">
      <c r="A19901"/>
      <c r="C19901"/>
      <c r="D19901"/>
      <c r="E19901"/>
      <c r="F19901"/>
      <c r="G19901"/>
      <c r="H19901"/>
      <c r="J19901"/>
    </row>
    <row r="19902" spans="1:10" x14ac:dyDescent="0.25">
      <c r="A19902"/>
      <c r="C19902"/>
      <c r="D19902"/>
      <c r="E19902"/>
      <c r="F19902"/>
      <c r="G19902"/>
      <c r="H19902"/>
      <c r="J19902"/>
    </row>
    <row r="19903" spans="1:10" x14ac:dyDescent="0.25">
      <c r="A19903"/>
      <c r="C19903"/>
      <c r="D19903"/>
      <c r="E19903"/>
      <c r="F19903"/>
      <c r="G19903"/>
      <c r="H19903"/>
      <c r="J19903"/>
    </row>
    <row r="19904" spans="1:10" x14ac:dyDescent="0.25">
      <c r="A19904"/>
      <c r="C19904"/>
      <c r="D19904"/>
      <c r="E19904"/>
      <c r="F19904"/>
      <c r="G19904"/>
      <c r="H19904"/>
      <c r="J19904"/>
    </row>
    <row r="19905" spans="1:10" x14ac:dyDescent="0.25">
      <c r="A19905"/>
      <c r="C19905"/>
      <c r="D19905"/>
      <c r="E19905"/>
      <c r="F19905"/>
      <c r="G19905"/>
      <c r="H19905"/>
      <c r="J19905"/>
    </row>
    <row r="19906" spans="1:10" x14ac:dyDescent="0.25">
      <c r="A19906"/>
      <c r="C19906"/>
      <c r="D19906"/>
      <c r="E19906"/>
      <c r="F19906"/>
      <c r="G19906"/>
      <c r="H19906"/>
      <c r="J19906"/>
    </row>
    <row r="19907" spans="1:10" x14ac:dyDescent="0.25">
      <c r="A19907"/>
      <c r="C19907"/>
      <c r="D19907"/>
      <c r="E19907"/>
      <c r="F19907"/>
      <c r="G19907"/>
      <c r="H19907"/>
      <c r="J19907"/>
    </row>
    <row r="19908" spans="1:10" x14ac:dyDescent="0.25">
      <c r="A19908"/>
      <c r="C19908"/>
      <c r="D19908"/>
      <c r="E19908"/>
      <c r="F19908"/>
      <c r="G19908"/>
      <c r="H19908"/>
      <c r="J19908"/>
    </row>
    <row r="19909" spans="1:10" x14ac:dyDescent="0.25">
      <c r="A19909"/>
      <c r="C19909"/>
      <c r="D19909"/>
      <c r="E19909"/>
      <c r="F19909"/>
      <c r="G19909"/>
      <c r="H19909"/>
      <c r="J19909"/>
    </row>
    <row r="19910" spans="1:10" x14ac:dyDescent="0.25">
      <c r="A19910"/>
      <c r="C19910"/>
      <c r="D19910"/>
      <c r="E19910"/>
      <c r="F19910"/>
      <c r="G19910"/>
      <c r="H19910"/>
      <c r="J19910"/>
    </row>
    <row r="19911" spans="1:10" x14ac:dyDescent="0.25">
      <c r="A19911"/>
      <c r="C19911"/>
      <c r="D19911"/>
      <c r="E19911"/>
      <c r="F19911"/>
      <c r="G19911"/>
      <c r="H19911"/>
      <c r="J19911"/>
    </row>
    <row r="19912" spans="1:10" x14ac:dyDescent="0.25">
      <c r="A19912"/>
      <c r="C19912"/>
      <c r="D19912"/>
      <c r="E19912"/>
      <c r="F19912"/>
      <c r="G19912"/>
      <c r="H19912"/>
      <c r="J19912"/>
    </row>
    <row r="19913" spans="1:10" x14ac:dyDescent="0.25">
      <c r="A19913"/>
      <c r="C19913"/>
      <c r="D19913"/>
      <c r="E19913"/>
      <c r="F19913"/>
      <c r="G19913"/>
      <c r="H19913"/>
      <c r="J19913"/>
    </row>
    <row r="19914" spans="1:10" x14ac:dyDescent="0.25">
      <c r="A19914"/>
      <c r="C19914"/>
      <c r="D19914"/>
      <c r="E19914"/>
      <c r="F19914"/>
      <c r="G19914"/>
      <c r="H19914"/>
      <c r="J19914"/>
    </row>
    <row r="19915" spans="1:10" x14ac:dyDescent="0.25">
      <c r="A19915"/>
      <c r="C19915"/>
      <c r="D19915"/>
      <c r="E19915"/>
      <c r="F19915"/>
      <c r="G19915"/>
      <c r="H19915"/>
      <c r="J19915"/>
    </row>
    <row r="19916" spans="1:10" x14ac:dyDescent="0.25">
      <c r="A19916"/>
      <c r="C19916"/>
      <c r="D19916"/>
      <c r="E19916"/>
      <c r="F19916"/>
      <c r="G19916"/>
      <c r="H19916"/>
      <c r="J19916"/>
    </row>
    <row r="19917" spans="1:10" x14ac:dyDescent="0.25">
      <c r="A19917"/>
      <c r="C19917"/>
      <c r="D19917"/>
      <c r="E19917"/>
      <c r="F19917"/>
      <c r="G19917"/>
      <c r="H19917"/>
      <c r="J19917"/>
    </row>
    <row r="19918" spans="1:10" x14ac:dyDescent="0.25">
      <c r="A19918"/>
      <c r="C19918"/>
      <c r="D19918"/>
      <c r="E19918"/>
      <c r="F19918"/>
      <c r="G19918"/>
      <c r="H19918"/>
      <c r="J19918"/>
    </row>
    <row r="19919" spans="1:10" x14ac:dyDescent="0.25">
      <c r="A19919"/>
      <c r="C19919"/>
      <c r="D19919"/>
      <c r="E19919"/>
      <c r="F19919"/>
      <c r="G19919"/>
      <c r="H19919"/>
      <c r="J19919"/>
    </row>
    <row r="19920" spans="1:10" x14ac:dyDescent="0.25">
      <c r="A19920"/>
      <c r="C19920"/>
      <c r="D19920"/>
      <c r="E19920"/>
      <c r="F19920"/>
      <c r="G19920"/>
      <c r="H19920"/>
      <c r="J19920"/>
    </row>
    <row r="19921" spans="1:10" x14ac:dyDescent="0.25">
      <c r="A19921"/>
      <c r="C19921"/>
      <c r="D19921"/>
      <c r="E19921"/>
      <c r="F19921"/>
      <c r="G19921"/>
      <c r="H19921"/>
      <c r="J19921"/>
    </row>
    <row r="19922" spans="1:10" x14ac:dyDescent="0.25">
      <c r="A19922"/>
      <c r="C19922"/>
      <c r="D19922"/>
      <c r="E19922"/>
      <c r="F19922"/>
      <c r="G19922"/>
      <c r="H19922"/>
      <c r="J19922"/>
    </row>
    <row r="19923" spans="1:10" x14ac:dyDescent="0.25">
      <c r="A19923"/>
      <c r="C19923"/>
      <c r="D19923"/>
      <c r="E19923"/>
      <c r="F19923"/>
      <c r="G19923"/>
      <c r="H19923"/>
      <c r="J19923"/>
    </row>
    <row r="19924" spans="1:10" x14ac:dyDescent="0.25">
      <c r="A19924"/>
      <c r="C19924"/>
      <c r="D19924"/>
      <c r="E19924"/>
      <c r="F19924"/>
      <c r="G19924"/>
      <c r="H19924"/>
      <c r="J19924"/>
    </row>
    <row r="19925" spans="1:10" x14ac:dyDescent="0.25">
      <c r="A19925"/>
      <c r="C19925"/>
      <c r="D19925"/>
      <c r="E19925"/>
      <c r="F19925"/>
      <c r="G19925"/>
      <c r="H19925"/>
      <c r="J19925"/>
    </row>
    <row r="19926" spans="1:10" x14ac:dyDescent="0.25">
      <c r="A19926"/>
      <c r="C19926"/>
      <c r="D19926"/>
      <c r="E19926"/>
      <c r="F19926"/>
      <c r="G19926"/>
      <c r="H19926"/>
      <c r="J19926"/>
    </row>
    <row r="19927" spans="1:10" x14ac:dyDescent="0.25">
      <c r="A19927"/>
      <c r="C19927"/>
      <c r="D19927"/>
      <c r="E19927"/>
      <c r="F19927"/>
      <c r="G19927"/>
      <c r="H19927"/>
      <c r="J19927"/>
    </row>
    <row r="19928" spans="1:10" x14ac:dyDescent="0.25">
      <c r="A19928"/>
      <c r="C19928"/>
      <c r="D19928"/>
      <c r="E19928"/>
      <c r="F19928"/>
      <c r="G19928"/>
      <c r="H19928"/>
      <c r="J19928"/>
    </row>
    <row r="19929" spans="1:10" x14ac:dyDescent="0.25">
      <c r="A19929"/>
      <c r="C19929"/>
      <c r="D19929"/>
      <c r="E19929"/>
      <c r="F19929"/>
      <c r="G19929"/>
      <c r="H19929"/>
      <c r="J19929"/>
    </row>
    <row r="19930" spans="1:10" x14ac:dyDescent="0.25">
      <c r="A19930"/>
      <c r="C19930"/>
      <c r="D19930"/>
      <c r="E19930"/>
      <c r="F19930"/>
      <c r="G19930"/>
      <c r="H19930"/>
      <c r="J19930"/>
    </row>
    <row r="19931" spans="1:10" x14ac:dyDescent="0.25">
      <c r="A19931"/>
      <c r="C19931"/>
      <c r="D19931"/>
      <c r="E19931"/>
      <c r="F19931"/>
      <c r="G19931"/>
      <c r="H19931"/>
      <c r="J19931"/>
    </row>
    <row r="19932" spans="1:10" x14ac:dyDescent="0.25">
      <c r="A19932"/>
      <c r="C19932"/>
      <c r="D19932"/>
      <c r="E19932"/>
      <c r="F19932"/>
      <c r="G19932"/>
      <c r="H19932"/>
      <c r="J19932"/>
    </row>
    <row r="19933" spans="1:10" x14ac:dyDescent="0.25">
      <c r="A19933"/>
      <c r="C19933"/>
      <c r="D19933"/>
      <c r="E19933"/>
      <c r="F19933"/>
      <c r="G19933"/>
      <c r="H19933"/>
      <c r="J19933"/>
    </row>
    <row r="19934" spans="1:10" x14ac:dyDescent="0.25">
      <c r="A19934"/>
      <c r="C19934"/>
      <c r="D19934"/>
      <c r="E19934"/>
      <c r="F19934"/>
      <c r="G19934"/>
      <c r="H19934"/>
      <c r="J19934"/>
    </row>
    <row r="19935" spans="1:10" x14ac:dyDescent="0.25">
      <c r="A19935"/>
      <c r="C19935"/>
      <c r="D19935"/>
      <c r="E19935"/>
      <c r="F19935"/>
      <c r="G19935"/>
      <c r="H19935"/>
      <c r="J19935"/>
    </row>
    <row r="19936" spans="1:10" x14ac:dyDescent="0.25">
      <c r="A19936"/>
      <c r="C19936"/>
      <c r="D19936"/>
      <c r="E19936"/>
      <c r="F19936"/>
      <c r="G19936"/>
      <c r="H19936"/>
      <c r="J19936"/>
    </row>
    <row r="19937" spans="1:10" x14ac:dyDescent="0.25">
      <c r="A19937"/>
      <c r="C19937"/>
      <c r="D19937"/>
      <c r="E19937"/>
      <c r="F19937"/>
      <c r="G19937"/>
      <c r="H19937"/>
      <c r="J19937"/>
    </row>
    <row r="19938" spans="1:10" x14ac:dyDescent="0.25">
      <c r="A19938"/>
      <c r="C19938"/>
      <c r="D19938"/>
      <c r="E19938"/>
      <c r="F19938"/>
      <c r="G19938"/>
      <c r="H19938"/>
      <c r="J19938"/>
    </row>
    <row r="19939" spans="1:10" x14ac:dyDescent="0.25">
      <c r="A19939"/>
      <c r="C19939"/>
      <c r="D19939"/>
      <c r="E19939"/>
      <c r="F19939"/>
      <c r="G19939"/>
      <c r="H19939"/>
      <c r="J19939"/>
    </row>
    <row r="19940" spans="1:10" x14ac:dyDescent="0.25">
      <c r="A19940"/>
      <c r="C19940"/>
      <c r="D19940"/>
      <c r="E19940"/>
      <c r="F19940"/>
      <c r="G19940"/>
      <c r="H19940"/>
      <c r="J19940"/>
    </row>
    <row r="19941" spans="1:10" x14ac:dyDescent="0.25">
      <c r="A19941"/>
      <c r="C19941"/>
      <c r="D19941"/>
      <c r="E19941"/>
      <c r="F19941"/>
      <c r="G19941"/>
      <c r="H19941"/>
      <c r="J19941"/>
    </row>
    <row r="19942" spans="1:10" x14ac:dyDescent="0.25">
      <c r="A19942"/>
      <c r="C19942"/>
      <c r="D19942"/>
      <c r="E19942"/>
      <c r="F19942"/>
      <c r="G19942"/>
      <c r="H19942"/>
      <c r="J19942"/>
    </row>
    <row r="19943" spans="1:10" x14ac:dyDescent="0.25">
      <c r="A19943"/>
      <c r="C19943"/>
      <c r="D19943"/>
      <c r="E19943"/>
      <c r="F19943"/>
      <c r="G19943"/>
      <c r="H19943"/>
      <c r="J19943"/>
    </row>
    <row r="19944" spans="1:10" x14ac:dyDescent="0.25">
      <c r="A19944"/>
      <c r="C19944"/>
      <c r="D19944"/>
      <c r="E19944"/>
      <c r="F19944"/>
      <c r="G19944"/>
      <c r="H19944"/>
      <c r="J19944"/>
    </row>
    <row r="19945" spans="1:10" x14ac:dyDescent="0.25">
      <c r="A19945"/>
      <c r="C19945"/>
      <c r="D19945"/>
      <c r="E19945"/>
      <c r="F19945"/>
      <c r="G19945"/>
      <c r="H19945"/>
      <c r="J19945"/>
    </row>
    <row r="19946" spans="1:10" x14ac:dyDescent="0.25">
      <c r="A19946"/>
      <c r="C19946"/>
      <c r="D19946"/>
      <c r="E19946"/>
      <c r="F19946"/>
      <c r="G19946"/>
      <c r="H19946"/>
      <c r="J19946"/>
    </row>
    <row r="19947" spans="1:10" x14ac:dyDescent="0.25">
      <c r="A19947"/>
      <c r="C19947"/>
      <c r="D19947"/>
      <c r="E19947"/>
      <c r="F19947"/>
      <c r="G19947"/>
      <c r="H19947"/>
      <c r="J19947"/>
    </row>
    <row r="19948" spans="1:10" x14ac:dyDescent="0.25">
      <c r="A19948"/>
      <c r="C19948"/>
      <c r="D19948"/>
      <c r="E19948"/>
      <c r="F19948"/>
      <c r="G19948"/>
      <c r="H19948"/>
      <c r="J19948"/>
    </row>
    <row r="19949" spans="1:10" x14ac:dyDescent="0.25">
      <c r="A19949"/>
      <c r="C19949"/>
      <c r="D19949"/>
      <c r="E19949"/>
      <c r="F19949"/>
      <c r="G19949"/>
      <c r="H19949"/>
      <c r="J19949"/>
    </row>
    <row r="19950" spans="1:10" x14ac:dyDescent="0.25">
      <c r="A19950"/>
      <c r="C19950"/>
      <c r="D19950"/>
      <c r="E19950"/>
      <c r="F19950"/>
      <c r="G19950"/>
      <c r="H19950"/>
      <c r="J19950"/>
    </row>
    <row r="19951" spans="1:10" x14ac:dyDescent="0.25">
      <c r="A19951"/>
      <c r="C19951"/>
      <c r="D19951"/>
      <c r="E19951"/>
      <c r="F19951"/>
      <c r="G19951"/>
      <c r="H19951"/>
      <c r="J19951"/>
    </row>
    <row r="19952" spans="1:10" x14ac:dyDescent="0.25">
      <c r="A19952"/>
      <c r="C19952"/>
      <c r="D19952"/>
      <c r="E19952"/>
      <c r="F19952"/>
      <c r="G19952"/>
      <c r="H19952"/>
      <c r="J19952"/>
    </row>
    <row r="19953" spans="1:10" x14ac:dyDescent="0.25">
      <c r="A19953"/>
      <c r="C19953"/>
      <c r="D19953"/>
      <c r="E19953"/>
      <c r="F19953"/>
      <c r="G19953"/>
      <c r="H19953"/>
      <c r="J19953"/>
    </row>
    <row r="19954" spans="1:10" x14ac:dyDescent="0.25">
      <c r="A19954"/>
      <c r="C19954"/>
      <c r="D19954"/>
      <c r="E19954"/>
      <c r="F19954"/>
      <c r="G19954"/>
      <c r="H19954"/>
      <c r="J19954"/>
    </row>
    <row r="19955" spans="1:10" x14ac:dyDescent="0.25">
      <c r="A19955"/>
      <c r="C19955"/>
      <c r="D19955"/>
      <c r="E19955"/>
      <c r="F19955"/>
      <c r="G19955"/>
      <c r="H19955"/>
      <c r="J19955"/>
    </row>
    <row r="19956" spans="1:10" x14ac:dyDescent="0.25">
      <c r="A19956"/>
      <c r="C19956"/>
      <c r="D19956"/>
      <c r="E19956"/>
      <c r="F19956"/>
      <c r="G19956"/>
      <c r="H19956"/>
      <c r="J19956"/>
    </row>
    <row r="19957" spans="1:10" x14ac:dyDescent="0.25">
      <c r="A19957"/>
      <c r="C19957"/>
      <c r="D19957"/>
      <c r="E19957"/>
      <c r="F19957"/>
      <c r="G19957"/>
      <c r="H19957"/>
      <c r="J19957"/>
    </row>
    <row r="19958" spans="1:10" x14ac:dyDescent="0.25">
      <c r="A19958"/>
      <c r="C19958"/>
      <c r="D19958"/>
      <c r="E19958"/>
      <c r="F19958"/>
      <c r="G19958"/>
      <c r="H19958"/>
      <c r="J19958"/>
    </row>
    <row r="19959" spans="1:10" x14ac:dyDescent="0.25">
      <c r="A19959"/>
      <c r="C19959"/>
      <c r="D19959"/>
      <c r="E19959"/>
      <c r="F19959"/>
      <c r="G19959"/>
      <c r="H19959"/>
      <c r="J19959"/>
    </row>
    <row r="19960" spans="1:10" x14ac:dyDescent="0.25">
      <c r="A19960"/>
      <c r="C19960"/>
      <c r="D19960"/>
      <c r="E19960"/>
      <c r="F19960"/>
      <c r="G19960"/>
      <c r="H19960"/>
      <c r="J19960"/>
    </row>
    <row r="19961" spans="1:10" x14ac:dyDescent="0.25">
      <c r="A19961"/>
      <c r="C19961"/>
      <c r="D19961"/>
      <c r="E19961"/>
      <c r="F19961"/>
      <c r="G19961"/>
      <c r="H19961"/>
      <c r="J19961"/>
    </row>
    <row r="19962" spans="1:10" x14ac:dyDescent="0.25">
      <c r="A19962"/>
      <c r="C19962"/>
      <c r="D19962"/>
      <c r="E19962"/>
      <c r="F19962"/>
      <c r="G19962"/>
      <c r="H19962"/>
      <c r="J19962"/>
    </row>
    <row r="19963" spans="1:10" x14ac:dyDescent="0.25">
      <c r="A19963"/>
      <c r="C19963"/>
      <c r="D19963"/>
      <c r="E19963"/>
      <c r="F19963"/>
      <c r="G19963"/>
      <c r="H19963"/>
      <c r="J19963"/>
    </row>
    <row r="19964" spans="1:10" x14ac:dyDescent="0.25">
      <c r="A19964"/>
      <c r="C19964"/>
      <c r="D19964"/>
      <c r="E19964"/>
      <c r="F19964"/>
      <c r="G19964"/>
      <c r="H19964"/>
      <c r="J19964"/>
    </row>
    <row r="19965" spans="1:10" x14ac:dyDescent="0.25">
      <c r="A19965"/>
      <c r="C19965"/>
      <c r="D19965"/>
      <c r="E19965"/>
      <c r="F19965"/>
      <c r="G19965"/>
      <c r="H19965"/>
      <c r="J19965"/>
    </row>
    <row r="19966" spans="1:10" x14ac:dyDescent="0.25">
      <c r="A19966"/>
      <c r="C19966"/>
      <c r="D19966"/>
      <c r="E19966"/>
      <c r="F19966"/>
      <c r="G19966"/>
      <c r="H19966"/>
      <c r="J19966"/>
    </row>
    <row r="19967" spans="1:10" x14ac:dyDescent="0.25">
      <c r="A19967"/>
      <c r="C19967"/>
      <c r="D19967"/>
      <c r="E19967"/>
      <c r="F19967"/>
      <c r="G19967"/>
      <c r="H19967"/>
      <c r="J19967"/>
    </row>
    <row r="19968" spans="1:10" x14ac:dyDescent="0.25">
      <c r="A19968"/>
      <c r="C19968"/>
      <c r="D19968"/>
      <c r="E19968"/>
      <c r="F19968"/>
      <c r="G19968"/>
      <c r="H19968"/>
      <c r="J19968"/>
    </row>
    <row r="19969" spans="1:10" x14ac:dyDescent="0.25">
      <c r="A19969"/>
      <c r="C19969"/>
      <c r="D19969"/>
      <c r="E19969"/>
      <c r="F19969"/>
      <c r="G19969"/>
      <c r="H19969"/>
      <c r="J19969"/>
    </row>
    <row r="19970" spans="1:10" x14ac:dyDescent="0.25">
      <c r="A19970"/>
      <c r="C19970"/>
      <c r="D19970"/>
      <c r="E19970"/>
      <c r="F19970"/>
      <c r="G19970"/>
      <c r="H19970"/>
      <c r="J19970"/>
    </row>
    <row r="19971" spans="1:10" x14ac:dyDescent="0.25">
      <c r="A19971"/>
      <c r="C19971"/>
      <c r="D19971"/>
      <c r="E19971"/>
      <c r="F19971"/>
      <c r="G19971"/>
      <c r="H19971"/>
      <c r="J19971"/>
    </row>
    <row r="19972" spans="1:10" x14ac:dyDescent="0.25">
      <c r="A19972"/>
      <c r="C19972"/>
      <c r="D19972"/>
      <c r="E19972"/>
      <c r="F19972"/>
      <c r="G19972"/>
      <c r="H19972"/>
      <c r="J19972"/>
    </row>
    <row r="19973" spans="1:10" x14ac:dyDescent="0.25">
      <c r="A19973"/>
      <c r="C19973"/>
      <c r="D19973"/>
      <c r="E19973"/>
      <c r="F19973"/>
      <c r="G19973"/>
      <c r="H19973"/>
      <c r="J19973"/>
    </row>
    <row r="19974" spans="1:10" x14ac:dyDescent="0.25">
      <c r="A19974"/>
      <c r="C19974"/>
      <c r="D19974"/>
      <c r="E19974"/>
      <c r="F19974"/>
      <c r="G19974"/>
      <c r="H19974"/>
      <c r="J19974"/>
    </row>
    <row r="19975" spans="1:10" x14ac:dyDescent="0.25">
      <c r="A19975"/>
      <c r="C19975"/>
      <c r="D19975"/>
      <c r="E19975"/>
      <c r="F19975"/>
      <c r="G19975"/>
      <c r="H19975"/>
      <c r="J19975"/>
    </row>
    <row r="19976" spans="1:10" x14ac:dyDescent="0.25">
      <c r="A19976"/>
      <c r="C19976"/>
      <c r="D19976"/>
      <c r="E19976"/>
      <c r="F19976"/>
      <c r="G19976"/>
      <c r="H19976"/>
      <c r="J19976"/>
    </row>
    <row r="19977" spans="1:10" x14ac:dyDescent="0.25">
      <c r="A19977"/>
      <c r="C19977"/>
      <c r="D19977"/>
      <c r="E19977"/>
      <c r="F19977"/>
      <c r="G19977"/>
      <c r="H19977"/>
      <c r="J19977"/>
    </row>
    <row r="19978" spans="1:10" x14ac:dyDescent="0.25">
      <c r="A19978"/>
      <c r="C19978"/>
      <c r="D19978"/>
      <c r="E19978"/>
      <c r="F19978"/>
      <c r="G19978"/>
      <c r="H19978"/>
      <c r="J19978"/>
    </row>
    <row r="19979" spans="1:10" x14ac:dyDescent="0.25">
      <c r="A19979"/>
      <c r="C19979"/>
      <c r="D19979"/>
      <c r="E19979"/>
      <c r="F19979"/>
      <c r="G19979"/>
      <c r="H19979"/>
      <c r="J19979"/>
    </row>
    <row r="19980" spans="1:10" x14ac:dyDescent="0.25">
      <c r="A19980"/>
      <c r="C19980"/>
      <c r="D19980"/>
      <c r="E19980"/>
      <c r="F19980"/>
      <c r="G19980"/>
      <c r="H19980"/>
      <c r="J19980"/>
    </row>
    <row r="19981" spans="1:10" x14ac:dyDescent="0.25">
      <c r="A19981"/>
      <c r="C19981"/>
      <c r="D19981"/>
      <c r="E19981"/>
      <c r="F19981"/>
      <c r="G19981"/>
      <c r="H19981"/>
      <c r="J19981"/>
    </row>
    <row r="19982" spans="1:10" x14ac:dyDescent="0.25">
      <c r="A19982"/>
      <c r="C19982"/>
      <c r="D19982"/>
      <c r="E19982"/>
      <c r="F19982"/>
      <c r="G19982"/>
      <c r="H19982"/>
      <c r="J19982"/>
    </row>
    <row r="19983" spans="1:10" x14ac:dyDescent="0.25">
      <c r="A19983"/>
      <c r="C19983"/>
      <c r="D19983"/>
      <c r="E19983"/>
      <c r="F19983"/>
      <c r="G19983"/>
      <c r="H19983"/>
      <c r="J19983"/>
    </row>
    <row r="19984" spans="1:10" x14ac:dyDescent="0.25">
      <c r="A19984"/>
      <c r="C19984"/>
      <c r="D19984"/>
      <c r="E19984"/>
      <c r="F19984"/>
      <c r="G19984"/>
      <c r="H19984"/>
      <c r="J19984"/>
    </row>
    <row r="19985" spans="1:10" x14ac:dyDescent="0.25">
      <c r="A19985"/>
      <c r="C19985"/>
      <c r="D19985"/>
      <c r="E19985"/>
      <c r="F19985"/>
      <c r="G19985"/>
      <c r="H19985"/>
      <c r="J19985"/>
    </row>
    <row r="19986" spans="1:10" x14ac:dyDescent="0.25">
      <c r="A19986"/>
      <c r="C19986"/>
      <c r="D19986"/>
      <c r="E19986"/>
      <c r="F19986"/>
      <c r="G19986"/>
      <c r="H19986"/>
      <c r="J19986"/>
    </row>
    <row r="19987" spans="1:10" x14ac:dyDescent="0.25">
      <c r="A19987"/>
      <c r="C19987"/>
      <c r="D19987"/>
      <c r="E19987"/>
      <c r="F19987"/>
      <c r="G19987"/>
      <c r="H19987"/>
      <c r="J19987"/>
    </row>
    <row r="19988" spans="1:10" x14ac:dyDescent="0.25">
      <c r="A19988"/>
      <c r="C19988"/>
      <c r="D19988"/>
      <c r="E19988"/>
      <c r="F19988"/>
      <c r="G19988"/>
      <c r="H19988"/>
      <c r="J19988"/>
    </row>
    <row r="19989" spans="1:10" x14ac:dyDescent="0.25">
      <c r="A19989"/>
      <c r="C19989"/>
      <c r="D19989"/>
      <c r="E19989"/>
      <c r="F19989"/>
      <c r="G19989"/>
      <c r="H19989"/>
      <c r="J19989"/>
    </row>
    <row r="19990" spans="1:10" x14ac:dyDescent="0.25">
      <c r="A19990"/>
      <c r="C19990"/>
      <c r="D19990"/>
      <c r="E19990"/>
      <c r="F19990"/>
      <c r="G19990"/>
      <c r="H19990"/>
      <c r="J19990"/>
    </row>
    <row r="19991" spans="1:10" x14ac:dyDescent="0.25">
      <c r="A19991"/>
      <c r="C19991"/>
      <c r="D19991"/>
      <c r="E19991"/>
      <c r="F19991"/>
      <c r="G19991"/>
      <c r="H19991"/>
      <c r="J19991"/>
    </row>
    <row r="19992" spans="1:10" x14ac:dyDescent="0.25">
      <c r="A19992"/>
      <c r="C19992"/>
      <c r="D19992"/>
      <c r="E19992"/>
      <c r="F19992"/>
      <c r="G19992"/>
      <c r="H19992"/>
      <c r="J19992"/>
    </row>
    <row r="19993" spans="1:10" x14ac:dyDescent="0.25">
      <c r="A19993"/>
      <c r="C19993"/>
      <c r="D19993"/>
      <c r="E19993"/>
      <c r="F19993"/>
      <c r="G19993"/>
      <c r="H19993"/>
      <c r="J19993"/>
    </row>
    <row r="19994" spans="1:10" x14ac:dyDescent="0.25">
      <c r="A19994"/>
      <c r="C19994"/>
      <c r="D19994"/>
      <c r="E19994"/>
      <c r="F19994"/>
      <c r="G19994"/>
      <c r="H19994"/>
      <c r="J19994"/>
    </row>
    <row r="19995" spans="1:10" x14ac:dyDescent="0.25">
      <c r="A19995"/>
      <c r="C19995"/>
      <c r="D19995"/>
      <c r="E19995"/>
      <c r="F19995"/>
      <c r="G19995"/>
      <c r="H19995"/>
      <c r="J19995"/>
    </row>
    <row r="19996" spans="1:10" x14ac:dyDescent="0.25">
      <c r="A19996"/>
      <c r="C19996"/>
      <c r="D19996"/>
      <c r="E19996"/>
      <c r="F19996"/>
      <c r="G19996"/>
      <c r="H19996"/>
      <c r="J19996"/>
    </row>
    <row r="19997" spans="1:10" x14ac:dyDescent="0.25">
      <c r="A19997"/>
      <c r="C19997"/>
      <c r="D19997"/>
      <c r="E19997"/>
      <c r="F19997"/>
      <c r="G19997"/>
      <c r="H19997"/>
      <c r="J19997"/>
    </row>
    <row r="19998" spans="1:10" x14ac:dyDescent="0.25">
      <c r="A19998"/>
      <c r="C19998"/>
      <c r="D19998"/>
      <c r="E19998"/>
      <c r="F19998"/>
      <c r="G19998"/>
      <c r="H19998"/>
      <c r="J19998"/>
    </row>
    <row r="19999" spans="1:10" x14ac:dyDescent="0.25">
      <c r="A19999"/>
      <c r="C19999"/>
      <c r="D19999"/>
      <c r="E19999"/>
      <c r="F19999"/>
      <c r="G19999"/>
      <c r="H19999"/>
      <c r="J19999"/>
    </row>
    <row r="20000" spans="1:10" x14ac:dyDescent="0.25">
      <c r="A20000"/>
      <c r="C20000"/>
      <c r="D20000"/>
      <c r="E20000"/>
      <c r="F20000"/>
      <c r="G20000"/>
      <c r="H20000"/>
      <c r="J20000"/>
    </row>
    <row r="20001" spans="1:10" x14ac:dyDescent="0.25">
      <c r="A20001"/>
      <c r="C20001"/>
      <c r="D20001"/>
      <c r="E20001"/>
      <c r="F20001"/>
      <c r="G20001"/>
      <c r="H20001"/>
      <c r="J20001"/>
    </row>
    <row r="20002" spans="1:10" x14ac:dyDescent="0.25">
      <c r="A20002"/>
      <c r="C20002"/>
      <c r="D20002"/>
      <c r="E20002"/>
      <c r="F20002"/>
      <c r="G20002"/>
      <c r="H20002"/>
      <c r="J20002"/>
    </row>
    <row r="20003" spans="1:10" x14ac:dyDescent="0.25">
      <c r="A20003"/>
      <c r="C20003"/>
      <c r="D20003"/>
      <c r="E20003"/>
      <c r="F20003"/>
      <c r="G20003"/>
      <c r="H20003"/>
      <c r="J20003"/>
    </row>
    <row r="20004" spans="1:10" x14ac:dyDescent="0.25">
      <c r="A20004"/>
      <c r="C20004"/>
      <c r="D20004"/>
      <c r="E20004"/>
      <c r="F20004"/>
      <c r="G20004"/>
      <c r="H20004"/>
      <c r="J20004"/>
    </row>
    <row r="20005" spans="1:10" x14ac:dyDescent="0.25">
      <c r="A20005"/>
      <c r="C20005"/>
      <c r="D20005"/>
      <c r="E20005"/>
      <c r="F20005"/>
      <c r="G20005"/>
      <c r="H20005"/>
      <c r="J20005"/>
    </row>
    <row r="20006" spans="1:10" x14ac:dyDescent="0.25">
      <c r="A20006"/>
      <c r="C20006"/>
      <c r="D20006"/>
      <c r="E20006"/>
      <c r="F20006"/>
      <c r="G20006"/>
      <c r="H20006"/>
      <c r="J20006"/>
    </row>
    <row r="20007" spans="1:10" x14ac:dyDescent="0.25">
      <c r="A20007"/>
      <c r="C20007"/>
      <c r="D20007"/>
      <c r="E20007"/>
      <c r="F20007"/>
      <c r="G20007"/>
      <c r="H20007"/>
      <c r="J20007"/>
    </row>
    <row r="20008" spans="1:10" x14ac:dyDescent="0.25">
      <c r="A20008"/>
      <c r="C20008"/>
      <c r="D20008"/>
      <c r="E20008"/>
      <c r="F20008"/>
      <c r="G20008"/>
      <c r="H20008"/>
      <c r="J20008"/>
    </row>
    <row r="20009" spans="1:10" x14ac:dyDescent="0.25">
      <c r="A20009"/>
      <c r="C20009"/>
      <c r="D20009"/>
      <c r="E20009"/>
      <c r="F20009"/>
      <c r="G20009"/>
      <c r="H20009"/>
      <c r="J20009"/>
    </row>
    <row r="20010" spans="1:10" x14ac:dyDescent="0.25">
      <c r="A20010"/>
      <c r="C20010"/>
      <c r="D20010"/>
      <c r="E20010"/>
      <c r="F20010"/>
      <c r="G20010"/>
      <c r="H20010"/>
      <c r="J20010"/>
    </row>
    <row r="20011" spans="1:10" x14ac:dyDescent="0.25">
      <c r="A20011"/>
      <c r="C20011"/>
      <c r="D20011"/>
      <c r="E20011"/>
      <c r="F20011"/>
      <c r="G20011"/>
      <c r="H20011"/>
      <c r="J20011"/>
    </row>
    <row r="20012" spans="1:10" x14ac:dyDescent="0.25">
      <c r="A20012"/>
      <c r="C20012"/>
      <c r="D20012"/>
      <c r="E20012"/>
      <c r="F20012"/>
      <c r="G20012"/>
      <c r="H20012"/>
      <c r="J20012"/>
    </row>
    <row r="20013" spans="1:10" x14ac:dyDescent="0.25">
      <c r="A20013"/>
      <c r="C20013"/>
      <c r="D20013"/>
      <c r="E20013"/>
      <c r="F20013"/>
      <c r="G20013"/>
      <c r="H20013"/>
      <c r="J20013"/>
    </row>
    <row r="20014" spans="1:10" x14ac:dyDescent="0.25">
      <c r="A20014"/>
      <c r="C20014"/>
      <c r="D20014"/>
      <c r="E20014"/>
      <c r="F20014"/>
      <c r="G20014"/>
      <c r="H20014"/>
      <c r="J20014"/>
    </row>
    <row r="20015" spans="1:10" x14ac:dyDescent="0.25">
      <c r="A20015"/>
      <c r="C20015"/>
      <c r="D20015"/>
      <c r="E20015"/>
      <c r="F20015"/>
      <c r="G20015"/>
      <c r="H20015"/>
      <c r="J20015"/>
    </row>
    <row r="20016" spans="1:10" x14ac:dyDescent="0.25">
      <c r="A20016"/>
      <c r="C20016"/>
      <c r="D20016"/>
      <c r="E20016"/>
      <c r="F20016"/>
      <c r="G20016"/>
      <c r="H20016"/>
      <c r="J20016"/>
    </row>
    <row r="20017" spans="1:10" x14ac:dyDescent="0.25">
      <c r="A20017"/>
      <c r="C20017"/>
      <c r="D20017"/>
      <c r="E20017"/>
      <c r="F20017"/>
      <c r="G20017"/>
      <c r="H20017"/>
      <c r="J20017"/>
    </row>
    <row r="20018" spans="1:10" x14ac:dyDescent="0.25">
      <c r="A20018"/>
      <c r="C20018"/>
      <c r="D20018"/>
      <c r="E20018"/>
      <c r="F20018"/>
      <c r="G20018"/>
      <c r="H20018"/>
      <c r="J20018"/>
    </row>
    <row r="20019" spans="1:10" x14ac:dyDescent="0.25">
      <c r="A20019"/>
      <c r="C20019"/>
      <c r="D20019"/>
      <c r="E20019"/>
      <c r="F20019"/>
      <c r="G20019"/>
      <c r="H20019"/>
      <c r="J20019"/>
    </row>
    <row r="20020" spans="1:10" x14ac:dyDescent="0.25">
      <c r="A20020"/>
      <c r="C20020"/>
      <c r="D20020"/>
      <c r="E20020"/>
      <c r="F20020"/>
      <c r="G20020"/>
      <c r="H20020"/>
      <c r="J20020"/>
    </row>
    <row r="20021" spans="1:10" x14ac:dyDescent="0.25">
      <c r="A20021"/>
      <c r="C20021"/>
      <c r="D20021"/>
      <c r="E20021"/>
      <c r="F20021"/>
      <c r="G20021"/>
      <c r="H20021"/>
      <c r="J20021"/>
    </row>
    <row r="20022" spans="1:10" x14ac:dyDescent="0.25">
      <c r="A20022"/>
      <c r="C20022"/>
      <c r="D20022"/>
      <c r="E20022"/>
      <c r="F20022"/>
      <c r="G20022"/>
      <c r="H20022"/>
      <c r="J20022"/>
    </row>
    <row r="20023" spans="1:10" x14ac:dyDescent="0.25">
      <c r="A20023"/>
      <c r="C20023"/>
      <c r="D20023"/>
      <c r="E20023"/>
      <c r="F20023"/>
      <c r="G20023"/>
      <c r="H20023"/>
      <c r="J20023"/>
    </row>
    <row r="20024" spans="1:10" x14ac:dyDescent="0.25">
      <c r="A20024"/>
      <c r="C20024"/>
      <c r="D20024"/>
      <c r="E20024"/>
      <c r="F20024"/>
      <c r="G20024"/>
      <c r="H20024"/>
      <c r="J20024"/>
    </row>
    <row r="20025" spans="1:10" x14ac:dyDescent="0.25">
      <c r="A20025"/>
      <c r="C20025"/>
      <c r="D20025"/>
      <c r="E20025"/>
      <c r="F20025"/>
      <c r="G20025"/>
      <c r="H20025"/>
      <c r="J20025"/>
    </row>
    <row r="20026" spans="1:10" x14ac:dyDescent="0.25">
      <c r="A20026"/>
      <c r="C20026"/>
      <c r="D20026"/>
      <c r="E20026"/>
      <c r="F20026"/>
      <c r="G20026"/>
      <c r="H20026"/>
      <c r="J20026"/>
    </row>
    <row r="20027" spans="1:10" x14ac:dyDescent="0.25">
      <c r="A20027"/>
      <c r="C20027"/>
      <c r="D20027"/>
      <c r="E20027"/>
      <c r="F20027"/>
      <c r="G20027"/>
      <c r="H20027"/>
      <c r="J20027"/>
    </row>
    <row r="20028" spans="1:10" x14ac:dyDescent="0.25">
      <c r="A20028"/>
      <c r="C20028"/>
      <c r="D20028"/>
      <c r="E20028"/>
      <c r="F20028"/>
      <c r="G20028"/>
      <c r="H20028"/>
      <c r="J20028"/>
    </row>
    <row r="20029" spans="1:10" x14ac:dyDescent="0.25">
      <c r="A20029"/>
      <c r="C20029"/>
      <c r="D20029"/>
      <c r="E20029"/>
      <c r="F20029"/>
      <c r="G20029"/>
      <c r="H20029"/>
      <c r="J20029"/>
    </row>
    <row r="20030" spans="1:10" x14ac:dyDescent="0.25">
      <c r="A20030"/>
      <c r="C20030"/>
      <c r="D20030"/>
      <c r="E20030"/>
      <c r="F20030"/>
      <c r="G20030"/>
      <c r="H20030"/>
      <c r="J20030"/>
    </row>
    <row r="20031" spans="1:10" x14ac:dyDescent="0.25">
      <c r="A20031"/>
      <c r="C20031"/>
      <c r="D20031"/>
      <c r="E20031"/>
      <c r="F20031"/>
      <c r="G20031"/>
      <c r="H20031"/>
      <c r="J20031"/>
    </row>
    <row r="20032" spans="1:10" x14ac:dyDescent="0.25">
      <c r="A20032"/>
      <c r="C20032"/>
      <c r="D20032"/>
      <c r="E20032"/>
      <c r="F20032"/>
      <c r="G20032"/>
      <c r="H20032"/>
      <c r="J20032"/>
    </row>
    <row r="20033" spans="1:10" x14ac:dyDescent="0.25">
      <c r="A20033"/>
      <c r="C20033"/>
      <c r="D20033"/>
      <c r="E20033"/>
      <c r="F20033"/>
      <c r="G20033"/>
      <c r="H20033"/>
      <c r="J20033"/>
    </row>
    <row r="20034" spans="1:10" x14ac:dyDescent="0.25">
      <c r="A20034"/>
      <c r="C20034"/>
      <c r="D20034"/>
      <c r="E20034"/>
      <c r="F20034"/>
      <c r="G20034"/>
      <c r="H20034"/>
      <c r="J20034"/>
    </row>
    <row r="20035" spans="1:10" x14ac:dyDescent="0.25">
      <c r="A20035"/>
      <c r="C20035"/>
      <c r="D20035"/>
      <c r="E20035"/>
      <c r="F20035"/>
      <c r="G20035"/>
      <c r="H20035"/>
      <c r="J20035"/>
    </row>
    <row r="20036" spans="1:10" x14ac:dyDescent="0.25">
      <c r="A20036"/>
      <c r="C20036"/>
      <c r="D20036"/>
      <c r="E20036"/>
      <c r="F20036"/>
      <c r="G20036"/>
      <c r="H20036"/>
      <c r="J20036"/>
    </row>
    <row r="20037" spans="1:10" x14ac:dyDescent="0.25">
      <c r="A20037"/>
      <c r="C20037"/>
      <c r="D20037"/>
      <c r="E20037"/>
      <c r="F20037"/>
      <c r="G20037"/>
      <c r="H20037"/>
      <c r="J20037"/>
    </row>
    <row r="20038" spans="1:10" x14ac:dyDescent="0.25">
      <c r="A20038"/>
      <c r="C20038"/>
      <c r="D20038"/>
      <c r="E20038"/>
      <c r="F20038"/>
      <c r="G20038"/>
      <c r="H20038"/>
      <c r="J20038"/>
    </row>
    <row r="20039" spans="1:10" x14ac:dyDescent="0.25">
      <c r="A20039"/>
      <c r="C20039"/>
      <c r="D20039"/>
      <c r="E20039"/>
      <c r="F20039"/>
      <c r="G20039"/>
      <c r="H20039"/>
      <c r="J20039"/>
    </row>
    <row r="20040" spans="1:10" x14ac:dyDescent="0.25">
      <c r="A20040"/>
      <c r="C20040"/>
      <c r="D20040"/>
      <c r="E20040"/>
      <c r="F20040"/>
      <c r="G20040"/>
      <c r="H20040"/>
      <c r="J20040"/>
    </row>
    <row r="20041" spans="1:10" x14ac:dyDescent="0.25">
      <c r="A20041"/>
      <c r="C20041"/>
      <c r="D20041"/>
      <c r="E20041"/>
      <c r="F20041"/>
      <c r="G20041"/>
      <c r="H20041"/>
      <c r="J20041"/>
    </row>
    <row r="20042" spans="1:10" x14ac:dyDescent="0.25">
      <c r="A20042"/>
      <c r="C20042"/>
      <c r="D20042"/>
      <c r="E20042"/>
      <c r="F20042"/>
      <c r="G20042"/>
      <c r="H20042"/>
      <c r="J20042"/>
    </row>
    <row r="20043" spans="1:10" x14ac:dyDescent="0.25">
      <c r="A20043"/>
      <c r="C20043"/>
      <c r="D20043"/>
      <c r="E20043"/>
      <c r="F20043"/>
      <c r="G20043"/>
      <c r="H20043"/>
      <c r="J20043"/>
    </row>
    <row r="20044" spans="1:10" x14ac:dyDescent="0.25">
      <c r="A20044"/>
      <c r="C20044"/>
      <c r="D20044"/>
      <c r="E20044"/>
      <c r="F20044"/>
      <c r="G20044"/>
      <c r="H20044"/>
      <c r="J20044"/>
    </row>
    <row r="20045" spans="1:10" x14ac:dyDescent="0.25">
      <c r="A20045"/>
      <c r="C20045"/>
      <c r="D20045"/>
      <c r="E20045"/>
      <c r="F20045"/>
      <c r="G20045"/>
      <c r="H20045"/>
      <c r="J20045"/>
    </row>
    <row r="20046" spans="1:10" x14ac:dyDescent="0.25">
      <c r="A20046"/>
      <c r="C20046"/>
      <c r="D20046"/>
      <c r="E20046"/>
      <c r="F20046"/>
      <c r="G20046"/>
      <c r="H20046"/>
      <c r="J20046"/>
    </row>
    <row r="20047" spans="1:10" x14ac:dyDescent="0.25">
      <c r="A20047"/>
      <c r="C20047"/>
      <c r="D20047"/>
      <c r="E20047"/>
      <c r="F20047"/>
      <c r="G20047"/>
      <c r="H20047"/>
      <c r="J20047"/>
    </row>
    <row r="20048" spans="1:10" x14ac:dyDescent="0.25">
      <c r="A20048"/>
      <c r="C20048"/>
      <c r="D20048"/>
      <c r="E20048"/>
      <c r="F20048"/>
      <c r="G20048"/>
      <c r="H20048"/>
      <c r="J20048"/>
    </row>
    <row r="20049" spans="1:10" x14ac:dyDescent="0.25">
      <c r="A20049"/>
      <c r="C20049"/>
      <c r="D20049"/>
      <c r="E20049"/>
      <c r="F20049"/>
      <c r="G20049"/>
      <c r="H20049"/>
      <c r="J20049"/>
    </row>
    <row r="20050" spans="1:10" x14ac:dyDescent="0.25">
      <c r="A20050"/>
      <c r="C20050"/>
      <c r="D20050"/>
      <c r="E20050"/>
      <c r="F20050"/>
      <c r="G20050"/>
      <c r="H20050"/>
      <c r="J20050"/>
    </row>
    <row r="20051" spans="1:10" x14ac:dyDescent="0.25">
      <c r="A20051"/>
      <c r="C20051"/>
      <c r="D20051"/>
      <c r="E20051"/>
      <c r="F20051"/>
      <c r="G20051"/>
      <c r="H20051"/>
      <c r="J20051"/>
    </row>
    <row r="20052" spans="1:10" x14ac:dyDescent="0.25">
      <c r="A20052"/>
      <c r="C20052"/>
      <c r="D20052"/>
      <c r="E20052"/>
      <c r="F20052"/>
      <c r="G20052"/>
      <c r="H20052"/>
      <c r="J20052"/>
    </row>
    <row r="20053" spans="1:10" x14ac:dyDescent="0.25">
      <c r="A20053"/>
      <c r="C20053"/>
      <c r="D20053"/>
      <c r="E20053"/>
      <c r="F20053"/>
      <c r="G20053"/>
      <c r="H20053"/>
      <c r="J20053"/>
    </row>
    <row r="20054" spans="1:10" x14ac:dyDescent="0.25">
      <c r="A20054"/>
      <c r="C20054"/>
      <c r="D20054"/>
      <c r="E20054"/>
      <c r="F20054"/>
      <c r="G20054"/>
      <c r="H20054"/>
      <c r="J20054"/>
    </row>
    <row r="20055" spans="1:10" x14ac:dyDescent="0.25">
      <c r="A20055"/>
      <c r="C20055"/>
      <c r="D20055"/>
      <c r="E20055"/>
      <c r="F20055"/>
      <c r="G20055"/>
      <c r="H20055"/>
      <c r="J20055"/>
    </row>
    <row r="20056" spans="1:10" x14ac:dyDescent="0.25">
      <c r="A20056"/>
      <c r="C20056"/>
      <c r="D20056"/>
      <c r="E20056"/>
      <c r="F20056"/>
      <c r="G20056"/>
      <c r="H20056"/>
      <c r="J20056"/>
    </row>
    <row r="20057" spans="1:10" x14ac:dyDescent="0.25">
      <c r="A20057"/>
      <c r="C20057"/>
      <c r="D20057"/>
      <c r="E20057"/>
      <c r="F20057"/>
      <c r="G20057"/>
      <c r="H20057"/>
      <c r="J20057"/>
    </row>
    <row r="20058" spans="1:10" x14ac:dyDescent="0.25">
      <c r="A20058"/>
      <c r="C20058"/>
      <c r="D20058"/>
      <c r="E20058"/>
      <c r="F20058"/>
      <c r="G20058"/>
      <c r="H20058"/>
      <c r="J20058"/>
    </row>
    <row r="20059" spans="1:10" x14ac:dyDescent="0.25">
      <c r="A20059"/>
      <c r="C20059"/>
      <c r="D20059"/>
      <c r="E20059"/>
      <c r="F20059"/>
      <c r="G20059"/>
      <c r="H20059"/>
      <c r="J20059"/>
    </row>
    <row r="20060" spans="1:10" x14ac:dyDescent="0.25">
      <c r="A20060"/>
      <c r="C20060"/>
      <c r="D20060"/>
      <c r="E20060"/>
      <c r="F20060"/>
      <c r="G20060"/>
      <c r="H20060"/>
      <c r="J20060"/>
    </row>
    <row r="20061" spans="1:10" x14ac:dyDescent="0.25">
      <c r="A20061"/>
      <c r="C20061"/>
      <c r="D20061"/>
      <c r="E20061"/>
      <c r="F20061"/>
      <c r="G20061"/>
      <c r="H20061"/>
      <c r="J20061"/>
    </row>
    <row r="20062" spans="1:10" x14ac:dyDescent="0.25">
      <c r="A20062"/>
      <c r="C20062"/>
      <c r="D20062"/>
      <c r="E20062"/>
      <c r="F20062"/>
      <c r="G20062"/>
      <c r="H20062"/>
      <c r="J20062"/>
    </row>
    <row r="20063" spans="1:10" x14ac:dyDescent="0.25">
      <c r="A20063"/>
      <c r="C20063"/>
      <c r="D20063"/>
      <c r="E20063"/>
      <c r="F20063"/>
      <c r="G20063"/>
      <c r="H20063"/>
      <c r="J20063"/>
    </row>
    <row r="20064" spans="1:10" x14ac:dyDescent="0.25">
      <c r="A20064"/>
      <c r="C20064"/>
      <c r="D20064"/>
      <c r="E20064"/>
      <c r="F20064"/>
      <c r="G20064"/>
      <c r="H20064"/>
      <c r="J20064"/>
    </row>
    <row r="20065" spans="1:10" x14ac:dyDescent="0.25">
      <c r="A20065"/>
      <c r="C20065"/>
      <c r="D20065"/>
      <c r="E20065"/>
      <c r="F20065"/>
      <c r="G20065"/>
      <c r="H20065"/>
      <c r="J20065"/>
    </row>
    <row r="20066" spans="1:10" x14ac:dyDescent="0.25">
      <c r="A20066"/>
      <c r="C20066"/>
      <c r="D20066"/>
      <c r="E20066"/>
      <c r="F20066"/>
      <c r="G20066"/>
      <c r="H20066"/>
      <c r="J20066"/>
    </row>
    <row r="20067" spans="1:10" x14ac:dyDescent="0.25">
      <c r="A20067"/>
      <c r="C20067"/>
      <c r="D20067"/>
      <c r="E20067"/>
      <c r="F20067"/>
      <c r="G20067"/>
      <c r="H20067"/>
      <c r="J20067"/>
    </row>
    <row r="20068" spans="1:10" x14ac:dyDescent="0.25">
      <c r="A20068"/>
      <c r="C20068"/>
      <c r="D20068"/>
      <c r="E20068"/>
      <c r="F20068"/>
      <c r="G20068"/>
      <c r="H20068"/>
      <c r="J20068"/>
    </row>
    <row r="20069" spans="1:10" x14ac:dyDescent="0.25">
      <c r="A20069"/>
      <c r="C20069"/>
      <c r="D20069"/>
      <c r="E20069"/>
      <c r="F20069"/>
      <c r="G20069"/>
      <c r="H20069"/>
      <c r="J20069"/>
    </row>
    <row r="20070" spans="1:10" x14ac:dyDescent="0.25">
      <c r="A20070"/>
      <c r="C20070"/>
      <c r="D20070"/>
      <c r="E20070"/>
      <c r="F20070"/>
      <c r="G20070"/>
      <c r="H20070"/>
      <c r="J20070"/>
    </row>
    <row r="20071" spans="1:10" x14ac:dyDescent="0.25">
      <c r="A20071"/>
      <c r="C20071"/>
      <c r="D20071"/>
      <c r="E20071"/>
      <c r="F20071"/>
      <c r="G20071"/>
      <c r="H20071"/>
      <c r="J20071"/>
    </row>
    <row r="20072" spans="1:10" x14ac:dyDescent="0.25">
      <c r="A20072"/>
      <c r="C20072"/>
      <c r="D20072"/>
      <c r="E20072"/>
      <c r="F20072"/>
      <c r="G20072"/>
      <c r="H20072"/>
      <c r="J20072"/>
    </row>
    <row r="20073" spans="1:10" x14ac:dyDescent="0.25">
      <c r="A20073"/>
      <c r="C20073"/>
      <c r="D20073"/>
      <c r="E20073"/>
      <c r="F20073"/>
      <c r="G20073"/>
      <c r="H20073"/>
      <c r="J20073"/>
    </row>
    <row r="20074" spans="1:10" x14ac:dyDescent="0.25">
      <c r="A20074"/>
      <c r="C20074"/>
      <c r="D20074"/>
      <c r="E20074"/>
      <c r="F20074"/>
      <c r="G20074"/>
      <c r="H20074"/>
      <c r="J20074"/>
    </row>
    <row r="20075" spans="1:10" x14ac:dyDescent="0.25">
      <c r="A20075"/>
      <c r="C20075"/>
      <c r="D20075"/>
      <c r="E20075"/>
      <c r="F20075"/>
      <c r="G20075"/>
      <c r="H20075"/>
      <c r="J20075"/>
    </row>
    <row r="20076" spans="1:10" x14ac:dyDescent="0.25">
      <c r="A20076"/>
      <c r="C20076"/>
      <c r="D20076"/>
      <c r="E20076"/>
      <c r="F20076"/>
      <c r="G20076"/>
      <c r="H20076"/>
      <c r="J20076"/>
    </row>
    <row r="20077" spans="1:10" x14ac:dyDescent="0.25">
      <c r="A20077"/>
      <c r="C20077"/>
      <c r="D20077"/>
      <c r="E20077"/>
      <c r="F20077"/>
      <c r="G20077"/>
      <c r="H20077"/>
      <c r="J20077"/>
    </row>
    <row r="20078" spans="1:10" x14ac:dyDescent="0.25">
      <c r="A20078"/>
      <c r="C20078"/>
      <c r="D20078"/>
      <c r="E20078"/>
      <c r="F20078"/>
      <c r="G20078"/>
      <c r="H20078"/>
      <c r="J20078"/>
    </row>
    <row r="20079" spans="1:10" x14ac:dyDescent="0.25">
      <c r="A20079"/>
      <c r="C20079"/>
      <c r="D20079"/>
      <c r="E20079"/>
      <c r="F20079"/>
      <c r="G20079"/>
      <c r="H20079"/>
      <c r="J20079"/>
    </row>
    <row r="20080" spans="1:10" x14ac:dyDescent="0.25">
      <c r="A20080"/>
      <c r="C20080"/>
      <c r="D20080"/>
      <c r="E20080"/>
      <c r="F20080"/>
      <c r="G20080"/>
      <c r="H20080"/>
      <c r="J20080"/>
    </row>
    <row r="20081" spans="1:10" x14ac:dyDescent="0.25">
      <c r="A20081"/>
      <c r="C20081"/>
      <c r="D20081"/>
      <c r="E20081"/>
      <c r="F20081"/>
      <c r="G20081"/>
      <c r="H20081"/>
      <c r="J20081"/>
    </row>
    <row r="20082" spans="1:10" x14ac:dyDescent="0.25">
      <c r="A20082"/>
      <c r="C20082"/>
      <c r="D20082"/>
      <c r="E20082"/>
      <c r="F20082"/>
      <c r="G20082"/>
      <c r="H20082"/>
      <c r="J20082"/>
    </row>
    <row r="20083" spans="1:10" x14ac:dyDescent="0.25">
      <c r="A20083"/>
      <c r="C20083"/>
      <c r="D20083"/>
      <c r="E20083"/>
      <c r="F20083"/>
      <c r="G20083"/>
      <c r="H20083"/>
      <c r="J20083"/>
    </row>
    <row r="20084" spans="1:10" x14ac:dyDescent="0.25">
      <c r="A20084"/>
      <c r="C20084"/>
      <c r="D20084"/>
      <c r="E20084"/>
      <c r="F20084"/>
      <c r="G20084"/>
      <c r="H20084"/>
      <c r="J20084"/>
    </row>
    <row r="20085" spans="1:10" x14ac:dyDescent="0.25">
      <c r="A20085"/>
      <c r="C20085"/>
      <c r="D20085"/>
      <c r="E20085"/>
      <c r="F20085"/>
      <c r="G20085"/>
      <c r="H20085"/>
      <c r="J20085"/>
    </row>
    <row r="20086" spans="1:10" x14ac:dyDescent="0.25">
      <c r="A20086"/>
      <c r="C20086"/>
      <c r="D20086"/>
      <c r="E20086"/>
      <c r="F20086"/>
      <c r="G20086"/>
      <c r="H20086"/>
      <c r="J20086"/>
    </row>
    <row r="20087" spans="1:10" x14ac:dyDescent="0.25">
      <c r="A20087"/>
      <c r="C20087"/>
      <c r="D20087"/>
      <c r="E20087"/>
      <c r="F20087"/>
      <c r="G20087"/>
      <c r="H20087"/>
      <c r="J20087"/>
    </row>
    <row r="20088" spans="1:10" x14ac:dyDescent="0.25">
      <c r="A20088"/>
      <c r="C20088"/>
      <c r="D20088"/>
      <c r="E20088"/>
      <c r="F20088"/>
      <c r="G20088"/>
      <c r="H20088"/>
      <c r="J20088"/>
    </row>
    <row r="20089" spans="1:10" x14ac:dyDescent="0.25">
      <c r="A20089"/>
      <c r="C20089"/>
      <c r="D20089"/>
      <c r="E20089"/>
      <c r="F20089"/>
      <c r="G20089"/>
      <c r="H20089"/>
      <c r="J20089"/>
    </row>
    <row r="20090" spans="1:10" x14ac:dyDescent="0.25">
      <c r="A20090"/>
      <c r="C20090"/>
      <c r="D20090"/>
      <c r="E20090"/>
      <c r="F20090"/>
      <c r="G20090"/>
      <c r="H20090"/>
      <c r="J20090"/>
    </row>
    <row r="20091" spans="1:10" x14ac:dyDescent="0.25">
      <c r="A20091"/>
      <c r="C20091"/>
      <c r="D20091"/>
      <c r="E20091"/>
      <c r="F20091"/>
      <c r="G20091"/>
      <c r="H20091"/>
      <c r="J20091"/>
    </row>
    <row r="20092" spans="1:10" x14ac:dyDescent="0.25">
      <c r="A20092"/>
      <c r="C20092"/>
      <c r="D20092"/>
      <c r="E20092"/>
      <c r="F20092"/>
      <c r="G20092"/>
      <c r="H20092"/>
      <c r="J20092"/>
    </row>
    <row r="20093" spans="1:10" x14ac:dyDescent="0.25">
      <c r="A20093"/>
      <c r="C20093"/>
      <c r="D20093"/>
      <c r="E20093"/>
      <c r="F20093"/>
      <c r="G20093"/>
      <c r="H20093"/>
      <c r="J20093"/>
    </row>
    <row r="20094" spans="1:10" x14ac:dyDescent="0.25">
      <c r="A20094"/>
      <c r="C20094"/>
      <c r="D20094"/>
      <c r="E20094"/>
      <c r="F20094"/>
      <c r="G20094"/>
      <c r="H20094"/>
      <c r="J20094"/>
    </row>
    <row r="20095" spans="1:10" x14ac:dyDescent="0.25">
      <c r="A20095"/>
      <c r="C20095"/>
      <c r="D20095"/>
      <c r="E20095"/>
      <c r="F20095"/>
      <c r="G20095"/>
      <c r="H20095"/>
      <c r="J20095"/>
    </row>
    <row r="20096" spans="1:10" x14ac:dyDescent="0.25">
      <c r="A20096"/>
      <c r="C20096"/>
      <c r="D20096"/>
      <c r="E20096"/>
      <c r="F20096"/>
      <c r="G20096"/>
      <c r="H20096"/>
      <c r="J20096"/>
    </row>
    <row r="20097" spans="1:10" x14ac:dyDescent="0.25">
      <c r="A20097"/>
      <c r="C20097"/>
      <c r="D20097"/>
      <c r="E20097"/>
      <c r="F20097"/>
      <c r="G20097"/>
      <c r="H20097"/>
      <c r="J20097"/>
    </row>
    <row r="20098" spans="1:10" x14ac:dyDescent="0.25">
      <c r="A20098"/>
      <c r="C20098"/>
      <c r="D20098"/>
      <c r="E20098"/>
      <c r="F20098"/>
      <c r="G20098"/>
      <c r="H20098"/>
      <c r="J20098"/>
    </row>
    <row r="20099" spans="1:10" x14ac:dyDescent="0.25">
      <c r="A20099"/>
      <c r="C20099"/>
      <c r="D20099"/>
      <c r="E20099"/>
      <c r="F20099"/>
      <c r="G20099"/>
      <c r="H20099"/>
      <c r="J20099"/>
    </row>
    <row r="20100" spans="1:10" x14ac:dyDescent="0.25">
      <c r="A20100"/>
      <c r="C20100"/>
      <c r="D20100"/>
      <c r="E20100"/>
      <c r="F20100"/>
      <c r="G20100"/>
      <c r="H20100"/>
      <c r="J20100"/>
    </row>
    <row r="20101" spans="1:10" x14ac:dyDescent="0.25">
      <c r="A20101"/>
      <c r="C20101"/>
      <c r="D20101"/>
      <c r="E20101"/>
      <c r="F20101"/>
      <c r="G20101"/>
      <c r="H20101"/>
      <c r="J20101"/>
    </row>
    <row r="20102" spans="1:10" x14ac:dyDescent="0.25">
      <c r="A20102"/>
      <c r="C20102"/>
      <c r="D20102"/>
      <c r="E20102"/>
      <c r="F20102"/>
      <c r="G20102"/>
      <c r="H20102"/>
      <c r="J20102"/>
    </row>
    <row r="20103" spans="1:10" x14ac:dyDescent="0.25">
      <c r="A20103"/>
      <c r="C20103"/>
      <c r="D20103"/>
      <c r="E20103"/>
      <c r="F20103"/>
      <c r="G20103"/>
      <c r="H20103"/>
      <c r="J20103"/>
    </row>
    <row r="20104" spans="1:10" x14ac:dyDescent="0.25">
      <c r="A20104"/>
      <c r="C20104"/>
      <c r="D20104"/>
      <c r="E20104"/>
      <c r="F20104"/>
      <c r="G20104"/>
      <c r="H20104"/>
      <c r="J20104"/>
    </row>
    <row r="20105" spans="1:10" x14ac:dyDescent="0.25">
      <c r="A20105"/>
      <c r="C20105"/>
      <c r="D20105"/>
      <c r="E20105"/>
      <c r="F20105"/>
      <c r="G20105"/>
      <c r="H20105"/>
      <c r="J20105"/>
    </row>
    <row r="20106" spans="1:10" x14ac:dyDescent="0.25">
      <c r="A20106"/>
      <c r="C20106"/>
      <c r="D20106"/>
      <c r="E20106"/>
      <c r="F20106"/>
      <c r="G20106"/>
      <c r="H20106"/>
      <c r="J20106"/>
    </row>
    <row r="20107" spans="1:10" x14ac:dyDescent="0.25">
      <c r="A20107"/>
      <c r="C20107"/>
      <c r="D20107"/>
      <c r="E20107"/>
      <c r="F20107"/>
      <c r="G20107"/>
      <c r="H20107"/>
      <c r="J20107"/>
    </row>
    <row r="20108" spans="1:10" x14ac:dyDescent="0.25">
      <c r="A20108"/>
      <c r="C20108"/>
      <c r="D20108"/>
      <c r="E20108"/>
      <c r="F20108"/>
      <c r="G20108"/>
      <c r="H20108"/>
      <c r="J20108"/>
    </row>
    <row r="20109" spans="1:10" x14ac:dyDescent="0.25">
      <c r="A20109"/>
      <c r="C20109"/>
      <c r="D20109"/>
      <c r="E20109"/>
      <c r="F20109"/>
      <c r="G20109"/>
      <c r="H20109"/>
      <c r="J20109"/>
    </row>
    <row r="20110" spans="1:10" x14ac:dyDescent="0.25">
      <c r="A20110"/>
      <c r="C20110"/>
      <c r="D20110"/>
      <c r="E20110"/>
      <c r="F20110"/>
      <c r="G20110"/>
      <c r="H20110"/>
      <c r="J20110"/>
    </row>
    <row r="20111" spans="1:10" x14ac:dyDescent="0.25">
      <c r="A20111"/>
      <c r="C20111"/>
      <c r="D20111"/>
      <c r="E20111"/>
      <c r="F20111"/>
      <c r="G20111"/>
      <c r="H20111"/>
      <c r="J20111"/>
    </row>
    <row r="20112" spans="1:10" x14ac:dyDescent="0.25">
      <c r="A20112"/>
      <c r="C20112"/>
      <c r="D20112"/>
      <c r="E20112"/>
      <c r="F20112"/>
      <c r="G20112"/>
      <c r="H20112"/>
      <c r="J20112"/>
    </row>
    <row r="20113" spans="1:10" x14ac:dyDescent="0.25">
      <c r="A20113"/>
      <c r="C20113"/>
      <c r="D20113"/>
      <c r="E20113"/>
      <c r="F20113"/>
      <c r="G20113"/>
      <c r="H20113"/>
      <c r="J20113"/>
    </row>
    <row r="20114" spans="1:10" x14ac:dyDescent="0.25">
      <c r="A20114"/>
      <c r="C20114"/>
      <c r="D20114"/>
      <c r="E20114"/>
      <c r="F20114"/>
      <c r="G20114"/>
      <c r="H20114"/>
      <c r="J20114"/>
    </row>
    <row r="20115" spans="1:10" x14ac:dyDescent="0.25">
      <c r="A20115"/>
      <c r="C20115"/>
      <c r="D20115"/>
      <c r="E20115"/>
      <c r="F20115"/>
      <c r="G20115"/>
      <c r="H20115"/>
      <c r="J20115"/>
    </row>
    <row r="20116" spans="1:10" x14ac:dyDescent="0.25">
      <c r="A20116"/>
      <c r="C20116"/>
      <c r="D20116"/>
      <c r="E20116"/>
      <c r="F20116"/>
      <c r="G20116"/>
      <c r="H20116"/>
      <c r="J20116"/>
    </row>
    <row r="20117" spans="1:10" x14ac:dyDescent="0.25">
      <c r="A20117"/>
      <c r="C20117"/>
      <c r="D20117"/>
      <c r="E20117"/>
      <c r="F20117"/>
      <c r="G20117"/>
      <c r="H20117"/>
      <c r="J20117"/>
    </row>
    <row r="20118" spans="1:10" x14ac:dyDescent="0.25">
      <c r="A20118"/>
      <c r="C20118"/>
      <c r="D20118"/>
      <c r="E20118"/>
      <c r="F20118"/>
      <c r="G20118"/>
      <c r="H20118"/>
      <c r="J20118"/>
    </row>
    <row r="20119" spans="1:10" x14ac:dyDescent="0.25">
      <c r="A20119"/>
      <c r="C20119"/>
      <c r="D20119"/>
      <c r="E20119"/>
      <c r="F20119"/>
      <c r="G20119"/>
      <c r="H20119"/>
      <c r="J20119"/>
    </row>
    <row r="20120" spans="1:10" x14ac:dyDescent="0.25">
      <c r="A20120"/>
      <c r="C20120"/>
      <c r="D20120"/>
      <c r="E20120"/>
      <c r="F20120"/>
      <c r="G20120"/>
      <c r="H20120"/>
      <c r="J20120"/>
    </row>
    <row r="20121" spans="1:10" x14ac:dyDescent="0.25">
      <c r="A20121"/>
      <c r="C20121"/>
      <c r="D20121"/>
      <c r="E20121"/>
      <c r="F20121"/>
      <c r="G20121"/>
      <c r="H20121"/>
      <c r="J20121"/>
    </row>
    <row r="20122" spans="1:10" x14ac:dyDescent="0.25">
      <c r="A20122"/>
      <c r="C20122"/>
      <c r="D20122"/>
      <c r="E20122"/>
      <c r="F20122"/>
      <c r="G20122"/>
      <c r="H20122"/>
      <c r="J20122"/>
    </row>
    <row r="20123" spans="1:10" x14ac:dyDescent="0.25">
      <c r="A20123"/>
      <c r="C20123"/>
      <c r="D20123"/>
      <c r="E20123"/>
      <c r="F20123"/>
      <c r="G20123"/>
      <c r="H20123"/>
      <c r="J20123"/>
    </row>
    <row r="20124" spans="1:10" x14ac:dyDescent="0.25">
      <c r="A20124"/>
      <c r="C20124"/>
      <c r="D20124"/>
      <c r="E20124"/>
      <c r="F20124"/>
      <c r="G20124"/>
      <c r="H20124"/>
      <c r="J20124"/>
    </row>
    <row r="20125" spans="1:10" x14ac:dyDescent="0.25">
      <c r="A20125"/>
      <c r="C20125"/>
      <c r="D20125"/>
      <c r="E20125"/>
      <c r="F20125"/>
      <c r="G20125"/>
      <c r="H20125"/>
      <c r="J20125"/>
    </row>
    <row r="20126" spans="1:10" x14ac:dyDescent="0.25">
      <c r="A20126"/>
      <c r="C20126"/>
      <c r="D20126"/>
      <c r="E20126"/>
      <c r="F20126"/>
      <c r="G20126"/>
      <c r="H20126"/>
      <c r="J20126"/>
    </row>
    <row r="20127" spans="1:10" x14ac:dyDescent="0.25">
      <c r="A20127"/>
      <c r="C20127"/>
      <c r="D20127"/>
      <c r="E20127"/>
      <c r="F20127"/>
      <c r="G20127"/>
      <c r="H20127"/>
      <c r="J20127"/>
    </row>
    <row r="20128" spans="1:10" x14ac:dyDescent="0.25">
      <c r="A20128"/>
      <c r="C20128"/>
      <c r="D20128"/>
      <c r="E20128"/>
      <c r="F20128"/>
      <c r="G20128"/>
      <c r="H20128"/>
      <c r="J20128"/>
    </row>
    <row r="20129" spans="1:10" x14ac:dyDescent="0.25">
      <c r="A20129"/>
      <c r="C20129"/>
      <c r="D20129"/>
      <c r="E20129"/>
      <c r="F20129"/>
      <c r="G20129"/>
      <c r="H20129"/>
      <c r="J20129"/>
    </row>
    <row r="20130" spans="1:10" x14ac:dyDescent="0.25">
      <c r="A20130"/>
      <c r="C20130"/>
      <c r="D20130"/>
      <c r="E20130"/>
      <c r="F20130"/>
      <c r="G20130"/>
      <c r="H20130"/>
      <c r="J20130"/>
    </row>
    <row r="20131" spans="1:10" x14ac:dyDescent="0.25">
      <c r="A20131"/>
      <c r="C20131"/>
      <c r="D20131"/>
      <c r="E20131"/>
      <c r="F20131"/>
      <c r="G20131"/>
      <c r="H20131"/>
      <c r="J20131"/>
    </row>
    <row r="20132" spans="1:10" x14ac:dyDescent="0.25">
      <c r="A20132"/>
      <c r="C20132"/>
      <c r="D20132"/>
      <c r="E20132"/>
      <c r="F20132"/>
      <c r="G20132"/>
      <c r="H20132"/>
      <c r="J20132"/>
    </row>
    <row r="20133" spans="1:10" x14ac:dyDescent="0.25">
      <c r="A20133"/>
      <c r="C20133"/>
      <c r="D20133"/>
      <c r="E20133"/>
      <c r="F20133"/>
      <c r="G20133"/>
      <c r="H20133"/>
      <c r="J20133"/>
    </row>
    <row r="20134" spans="1:10" x14ac:dyDescent="0.25">
      <c r="A20134"/>
      <c r="C20134"/>
      <c r="D20134"/>
      <c r="E20134"/>
      <c r="F20134"/>
      <c r="G20134"/>
      <c r="H20134"/>
      <c r="J20134"/>
    </row>
    <row r="20135" spans="1:10" x14ac:dyDescent="0.25">
      <c r="A20135"/>
      <c r="C20135"/>
      <c r="D20135"/>
      <c r="E20135"/>
      <c r="F20135"/>
      <c r="G20135"/>
      <c r="H20135"/>
      <c r="J20135"/>
    </row>
    <row r="20136" spans="1:10" x14ac:dyDescent="0.25">
      <c r="A20136"/>
      <c r="C20136"/>
      <c r="D20136"/>
      <c r="E20136"/>
      <c r="F20136"/>
      <c r="G20136"/>
      <c r="H20136"/>
      <c r="J20136"/>
    </row>
    <row r="20137" spans="1:10" x14ac:dyDescent="0.25">
      <c r="A20137"/>
      <c r="C20137"/>
      <c r="D20137"/>
      <c r="E20137"/>
      <c r="F20137"/>
      <c r="G20137"/>
      <c r="H20137"/>
      <c r="J20137"/>
    </row>
    <row r="20138" spans="1:10" x14ac:dyDescent="0.25">
      <c r="A20138"/>
      <c r="C20138"/>
      <c r="D20138"/>
      <c r="E20138"/>
      <c r="F20138"/>
      <c r="G20138"/>
      <c r="H20138"/>
      <c r="J20138"/>
    </row>
    <row r="20139" spans="1:10" x14ac:dyDescent="0.25">
      <c r="A20139"/>
      <c r="C20139"/>
      <c r="D20139"/>
      <c r="E20139"/>
      <c r="F20139"/>
      <c r="G20139"/>
      <c r="H20139"/>
      <c r="J20139"/>
    </row>
    <row r="20140" spans="1:10" x14ac:dyDescent="0.25">
      <c r="A20140"/>
      <c r="C20140"/>
      <c r="D20140"/>
      <c r="E20140"/>
      <c r="F20140"/>
      <c r="G20140"/>
      <c r="H20140"/>
      <c r="J20140"/>
    </row>
    <row r="20141" spans="1:10" x14ac:dyDescent="0.25">
      <c r="A20141"/>
      <c r="C20141"/>
      <c r="D20141"/>
      <c r="E20141"/>
      <c r="F20141"/>
      <c r="G20141"/>
      <c r="H20141"/>
      <c r="J20141"/>
    </row>
    <row r="20142" spans="1:10" x14ac:dyDescent="0.25">
      <c r="A20142"/>
      <c r="C20142"/>
      <c r="D20142"/>
      <c r="E20142"/>
      <c r="F20142"/>
      <c r="G20142"/>
      <c r="H20142"/>
      <c r="J20142"/>
    </row>
    <row r="20143" spans="1:10" x14ac:dyDescent="0.25">
      <c r="A20143"/>
      <c r="C20143"/>
      <c r="D20143"/>
      <c r="E20143"/>
      <c r="F20143"/>
      <c r="G20143"/>
      <c r="H20143"/>
      <c r="J20143"/>
    </row>
    <row r="20144" spans="1:10" x14ac:dyDescent="0.25">
      <c r="A20144"/>
      <c r="C20144"/>
      <c r="D20144"/>
      <c r="E20144"/>
      <c r="F20144"/>
      <c r="G20144"/>
      <c r="H20144"/>
      <c r="J20144"/>
    </row>
    <row r="20145" spans="1:10" x14ac:dyDescent="0.25">
      <c r="A20145"/>
      <c r="C20145"/>
      <c r="D20145"/>
      <c r="E20145"/>
      <c r="F20145"/>
      <c r="G20145"/>
      <c r="H20145"/>
      <c r="J20145"/>
    </row>
    <row r="20146" spans="1:10" x14ac:dyDescent="0.25">
      <c r="A20146"/>
      <c r="C20146"/>
      <c r="D20146"/>
      <c r="E20146"/>
      <c r="F20146"/>
      <c r="G20146"/>
      <c r="H20146"/>
      <c r="J20146"/>
    </row>
    <row r="20147" spans="1:10" x14ac:dyDescent="0.25">
      <c r="A20147"/>
      <c r="C20147"/>
      <c r="D20147"/>
      <c r="E20147"/>
      <c r="F20147"/>
      <c r="G20147"/>
      <c r="H20147"/>
      <c r="J20147"/>
    </row>
    <row r="20148" spans="1:10" x14ac:dyDescent="0.25">
      <c r="A20148"/>
      <c r="C20148"/>
      <c r="D20148"/>
      <c r="E20148"/>
      <c r="F20148"/>
      <c r="G20148"/>
      <c r="H20148"/>
      <c r="J20148"/>
    </row>
    <row r="20149" spans="1:10" x14ac:dyDescent="0.25">
      <c r="A20149"/>
      <c r="C20149"/>
      <c r="D20149"/>
      <c r="E20149"/>
      <c r="F20149"/>
      <c r="G20149"/>
      <c r="H20149"/>
      <c r="J20149"/>
    </row>
    <row r="20150" spans="1:10" x14ac:dyDescent="0.25">
      <c r="A20150"/>
      <c r="C20150"/>
      <c r="D20150"/>
      <c r="E20150"/>
      <c r="F20150"/>
      <c r="G20150"/>
      <c r="H20150"/>
      <c r="J20150"/>
    </row>
    <row r="20151" spans="1:10" x14ac:dyDescent="0.25">
      <c r="A20151"/>
      <c r="C20151"/>
      <c r="D20151"/>
      <c r="E20151"/>
      <c r="F20151"/>
      <c r="G20151"/>
      <c r="H20151"/>
      <c r="J20151"/>
    </row>
    <row r="20152" spans="1:10" x14ac:dyDescent="0.25">
      <c r="A20152"/>
      <c r="C20152"/>
      <c r="D20152"/>
      <c r="E20152"/>
      <c r="F20152"/>
      <c r="G20152"/>
      <c r="H20152"/>
      <c r="J20152"/>
    </row>
    <row r="20153" spans="1:10" x14ac:dyDescent="0.25">
      <c r="A20153"/>
      <c r="C20153"/>
      <c r="D20153"/>
      <c r="E20153"/>
      <c r="F20153"/>
      <c r="G20153"/>
      <c r="H20153"/>
      <c r="J20153"/>
    </row>
    <row r="20154" spans="1:10" x14ac:dyDescent="0.25">
      <c r="A20154"/>
      <c r="C20154"/>
      <c r="D20154"/>
      <c r="E20154"/>
      <c r="F20154"/>
      <c r="G20154"/>
      <c r="H20154"/>
      <c r="J20154"/>
    </row>
    <row r="20155" spans="1:10" x14ac:dyDescent="0.25">
      <c r="A20155"/>
      <c r="C20155"/>
      <c r="D20155"/>
      <c r="E20155"/>
      <c r="F20155"/>
      <c r="G20155"/>
      <c r="H20155"/>
      <c r="J20155"/>
    </row>
    <row r="20156" spans="1:10" x14ac:dyDescent="0.25">
      <c r="A20156"/>
      <c r="C20156"/>
      <c r="D20156"/>
      <c r="E20156"/>
      <c r="F20156"/>
      <c r="G20156"/>
      <c r="H20156"/>
      <c r="J20156"/>
    </row>
    <row r="20157" spans="1:10" x14ac:dyDescent="0.25">
      <c r="A20157"/>
      <c r="C20157"/>
      <c r="D20157"/>
      <c r="E20157"/>
      <c r="F20157"/>
      <c r="G20157"/>
      <c r="H20157"/>
      <c r="J20157"/>
    </row>
    <row r="20158" spans="1:10" x14ac:dyDescent="0.25">
      <c r="A20158"/>
      <c r="C20158"/>
      <c r="D20158"/>
      <c r="E20158"/>
      <c r="F20158"/>
      <c r="G20158"/>
      <c r="H20158"/>
      <c r="J20158"/>
    </row>
    <row r="20159" spans="1:10" x14ac:dyDescent="0.25">
      <c r="A20159"/>
      <c r="C20159"/>
      <c r="D20159"/>
      <c r="E20159"/>
      <c r="F20159"/>
      <c r="G20159"/>
      <c r="H20159"/>
      <c r="J20159"/>
    </row>
    <row r="20160" spans="1:10" x14ac:dyDescent="0.25">
      <c r="A20160"/>
      <c r="C20160"/>
      <c r="D20160"/>
      <c r="E20160"/>
      <c r="F20160"/>
      <c r="G20160"/>
      <c r="H20160"/>
      <c r="J20160"/>
    </row>
    <row r="20161" spans="1:10" x14ac:dyDescent="0.25">
      <c r="A20161"/>
      <c r="C20161"/>
      <c r="D20161"/>
      <c r="E20161"/>
      <c r="F20161"/>
      <c r="G20161"/>
      <c r="H20161"/>
      <c r="J20161"/>
    </row>
    <row r="20162" spans="1:10" x14ac:dyDescent="0.25">
      <c r="A20162"/>
      <c r="C20162"/>
      <c r="D20162"/>
      <c r="E20162"/>
      <c r="F20162"/>
      <c r="G20162"/>
      <c r="H20162"/>
      <c r="J20162"/>
    </row>
    <row r="20163" spans="1:10" x14ac:dyDescent="0.25">
      <c r="A20163"/>
      <c r="C20163"/>
      <c r="D20163"/>
      <c r="E20163"/>
      <c r="F20163"/>
      <c r="G20163"/>
      <c r="H20163"/>
      <c r="J20163"/>
    </row>
    <row r="20164" spans="1:10" x14ac:dyDescent="0.25">
      <c r="A20164"/>
      <c r="C20164"/>
      <c r="D20164"/>
      <c r="E20164"/>
      <c r="F20164"/>
      <c r="G20164"/>
      <c r="H20164"/>
      <c r="J20164"/>
    </row>
    <row r="20165" spans="1:10" x14ac:dyDescent="0.25">
      <c r="A20165"/>
      <c r="C20165"/>
      <c r="D20165"/>
      <c r="E20165"/>
      <c r="F20165"/>
      <c r="G20165"/>
      <c r="H20165"/>
      <c r="J20165"/>
    </row>
    <row r="20166" spans="1:10" x14ac:dyDescent="0.25">
      <c r="A20166"/>
      <c r="C20166"/>
      <c r="D20166"/>
      <c r="E20166"/>
      <c r="F20166"/>
      <c r="G20166"/>
      <c r="H20166"/>
      <c r="J20166"/>
    </row>
    <row r="20167" spans="1:10" x14ac:dyDescent="0.25">
      <c r="A20167"/>
      <c r="C20167"/>
      <c r="D20167"/>
      <c r="E20167"/>
      <c r="F20167"/>
      <c r="G20167"/>
      <c r="H20167"/>
      <c r="J20167"/>
    </row>
    <row r="20168" spans="1:10" x14ac:dyDescent="0.25">
      <c r="A20168"/>
      <c r="C20168"/>
      <c r="D20168"/>
      <c r="E20168"/>
      <c r="F20168"/>
      <c r="G20168"/>
      <c r="H20168"/>
      <c r="J20168"/>
    </row>
    <row r="20169" spans="1:10" x14ac:dyDescent="0.25">
      <c r="A20169"/>
      <c r="C20169"/>
      <c r="D20169"/>
      <c r="E20169"/>
      <c r="F20169"/>
      <c r="G20169"/>
      <c r="H20169"/>
      <c r="J20169"/>
    </row>
    <row r="20170" spans="1:10" x14ac:dyDescent="0.25">
      <c r="A20170"/>
      <c r="C20170"/>
      <c r="D20170"/>
      <c r="E20170"/>
      <c r="F20170"/>
      <c r="G20170"/>
      <c r="H20170"/>
      <c r="J20170"/>
    </row>
    <row r="20171" spans="1:10" x14ac:dyDescent="0.25">
      <c r="A20171"/>
      <c r="C20171"/>
      <c r="D20171"/>
      <c r="E20171"/>
      <c r="F20171"/>
      <c r="G20171"/>
      <c r="H20171"/>
      <c r="J20171"/>
    </row>
    <row r="20172" spans="1:10" x14ac:dyDescent="0.25">
      <c r="A20172"/>
      <c r="C20172"/>
      <c r="D20172"/>
      <c r="E20172"/>
      <c r="F20172"/>
      <c r="G20172"/>
      <c r="H20172"/>
      <c r="J20172"/>
    </row>
    <row r="20173" spans="1:10" x14ac:dyDescent="0.25">
      <c r="A20173"/>
      <c r="C20173"/>
      <c r="D20173"/>
      <c r="E20173"/>
      <c r="F20173"/>
      <c r="G20173"/>
      <c r="H20173"/>
      <c r="J20173"/>
    </row>
    <row r="20174" spans="1:10" x14ac:dyDescent="0.25">
      <c r="A20174"/>
      <c r="C20174"/>
      <c r="D20174"/>
      <c r="E20174"/>
      <c r="F20174"/>
      <c r="G20174"/>
      <c r="H20174"/>
      <c r="J20174"/>
    </row>
    <row r="20175" spans="1:10" x14ac:dyDescent="0.25">
      <c r="A20175"/>
      <c r="C20175"/>
      <c r="D20175"/>
      <c r="E20175"/>
      <c r="F20175"/>
      <c r="G20175"/>
      <c r="H20175"/>
      <c r="J20175"/>
    </row>
    <row r="20176" spans="1:10" x14ac:dyDescent="0.25">
      <c r="A20176"/>
      <c r="C20176"/>
      <c r="D20176"/>
      <c r="E20176"/>
      <c r="F20176"/>
      <c r="G20176"/>
      <c r="H20176"/>
      <c r="J20176"/>
    </row>
    <row r="20177" spans="1:10" x14ac:dyDescent="0.25">
      <c r="A20177"/>
      <c r="C20177"/>
      <c r="D20177"/>
      <c r="E20177"/>
      <c r="F20177"/>
      <c r="G20177"/>
      <c r="H20177"/>
      <c r="J20177"/>
    </row>
    <row r="20178" spans="1:10" x14ac:dyDescent="0.25">
      <c r="A20178"/>
      <c r="C20178"/>
      <c r="D20178"/>
      <c r="E20178"/>
      <c r="F20178"/>
      <c r="G20178"/>
      <c r="H20178"/>
      <c r="J20178"/>
    </row>
    <row r="20179" spans="1:10" x14ac:dyDescent="0.25">
      <c r="A20179"/>
      <c r="C20179"/>
      <c r="D20179"/>
      <c r="E20179"/>
      <c r="F20179"/>
      <c r="G20179"/>
      <c r="H20179"/>
      <c r="J20179"/>
    </row>
    <row r="20180" spans="1:10" x14ac:dyDescent="0.25">
      <c r="A20180"/>
      <c r="C20180"/>
      <c r="D20180"/>
      <c r="E20180"/>
      <c r="F20180"/>
      <c r="G20180"/>
      <c r="H20180"/>
      <c r="J20180"/>
    </row>
    <row r="20181" spans="1:10" x14ac:dyDescent="0.25">
      <c r="A20181"/>
      <c r="C20181"/>
      <c r="D20181"/>
      <c r="E20181"/>
      <c r="F20181"/>
      <c r="G20181"/>
      <c r="H20181"/>
      <c r="J20181"/>
    </row>
    <row r="20182" spans="1:10" x14ac:dyDescent="0.25">
      <c r="A20182"/>
      <c r="C20182"/>
      <c r="D20182"/>
      <c r="E20182"/>
      <c r="F20182"/>
      <c r="G20182"/>
      <c r="H20182"/>
      <c r="J20182"/>
    </row>
    <row r="20183" spans="1:10" x14ac:dyDescent="0.25">
      <c r="A20183"/>
      <c r="C20183"/>
      <c r="D20183"/>
      <c r="E20183"/>
      <c r="F20183"/>
      <c r="G20183"/>
      <c r="H20183"/>
      <c r="J20183"/>
    </row>
    <row r="20184" spans="1:10" x14ac:dyDescent="0.25">
      <c r="A20184"/>
      <c r="C20184"/>
      <c r="D20184"/>
      <c r="E20184"/>
      <c r="F20184"/>
      <c r="G20184"/>
      <c r="H20184"/>
      <c r="J20184"/>
    </row>
    <row r="20185" spans="1:10" x14ac:dyDescent="0.25">
      <c r="A20185"/>
      <c r="C20185"/>
      <c r="D20185"/>
      <c r="E20185"/>
      <c r="F20185"/>
      <c r="G20185"/>
      <c r="H20185"/>
      <c r="J20185"/>
    </row>
    <row r="20186" spans="1:10" x14ac:dyDescent="0.25">
      <c r="A20186"/>
      <c r="C20186"/>
      <c r="D20186"/>
      <c r="E20186"/>
      <c r="F20186"/>
      <c r="G20186"/>
      <c r="H20186"/>
      <c r="J20186"/>
    </row>
    <row r="20187" spans="1:10" x14ac:dyDescent="0.25">
      <c r="A20187"/>
      <c r="C20187"/>
      <c r="D20187"/>
      <c r="E20187"/>
      <c r="F20187"/>
      <c r="G20187"/>
      <c r="H20187"/>
      <c r="J20187"/>
    </row>
    <row r="20188" spans="1:10" x14ac:dyDescent="0.25">
      <c r="A20188"/>
      <c r="C20188"/>
      <c r="D20188"/>
      <c r="E20188"/>
      <c r="F20188"/>
      <c r="G20188"/>
      <c r="H20188"/>
      <c r="J20188"/>
    </row>
    <row r="20189" spans="1:10" x14ac:dyDescent="0.25">
      <c r="A20189"/>
      <c r="C20189"/>
      <c r="D20189"/>
      <c r="E20189"/>
      <c r="F20189"/>
      <c r="G20189"/>
      <c r="H20189"/>
      <c r="J20189"/>
    </row>
    <row r="20190" spans="1:10" x14ac:dyDescent="0.25">
      <c r="A20190"/>
      <c r="C20190"/>
      <c r="D20190"/>
      <c r="E20190"/>
      <c r="F20190"/>
      <c r="G20190"/>
      <c r="H20190"/>
      <c r="J20190"/>
    </row>
    <row r="20191" spans="1:10" x14ac:dyDescent="0.25">
      <c r="A20191"/>
      <c r="C20191"/>
      <c r="D20191"/>
      <c r="E20191"/>
      <c r="F20191"/>
      <c r="G20191"/>
      <c r="H20191"/>
      <c r="J20191"/>
    </row>
    <row r="20192" spans="1:10" x14ac:dyDescent="0.25">
      <c r="A20192"/>
      <c r="C20192"/>
      <c r="D20192"/>
      <c r="E20192"/>
      <c r="F20192"/>
      <c r="G20192"/>
      <c r="H20192"/>
      <c r="J20192"/>
    </row>
    <row r="20193" spans="1:10" x14ac:dyDescent="0.25">
      <c r="A20193"/>
      <c r="C20193"/>
      <c r="D20193"/>
      <c r="E20193"/>
      <c r="F20193"/>
      <c r="G20193"/>
      <c r="H20193"/>
      <c r="J20193"/>
    </row>
    <row r="20194" spans="1:10" x14ac:dyDescent="0.25">
      <c r="A20194"/>
      <c r="C20194"/>
      <c r="D20194"/>
      <c r="E20194"/>
      <c r="F20194"/>
      <c r="G20194"/>
      <c r="H20194"/>
      <c r="J20194"/>
    </row>
    <row r="20195" spans="1:10" x14ac:dyDescent="0.25">
      <c r="A20195"/>
      <c r="C20195"/>
      <c r="D20195"/>
      <c r="E20195"/>
      <c r="F20195"/>
      <c r="G20195"/>
      <c r="H20195"/>
      <c r="J20195"/>
    </row>
    <row r="20196" spans="1:10" x14ac:dyDescent="0.25">
      <c r="A20196"/>
      <c r="C20196"/>
      <c r="D20196"/>
      <c r="E20196"/>
      <c r="F20196"/>
      <c r="G20196"/>
      <c r="H20196"/>
      <c r="J20196"/>
    </row>
    <row r="20197" spans="1:10" x14ac:dyDescent="0.25">
      <c r="A20197"/>
      <c r="C20197"/>
      <c r="D20197"/>
      <c r="E20197"/>
      <c r="F20197"/>
      <c r="G20197"/>
      <c r="H20197"/>
      <c r="J20197"/>
    </row>
    <row r="20198" spans="1:10" x14ac:dyDescent="0.25">
      <c r="A20198"/>
      <c r="C20198"/>
      <c r="D20198"/>
      <c r="E20198"/>
      <c r="F20198"/>
      <c r="G20198"/>
      <c r="H20198"/>
      <c r="J20198"/>
    </row>
    <row r="20199" spans="1:10" x14ac:dyDescent="0.25">
      <c r="A20199"/>
      <c r="C20199"/>
      <c r="D20199"/>
      <c r="E20199"/>
      <c r="F20199"/>
      <c r="G20199"/>
      <c r="H20199"/>
      <c r="J20199"/>
    </row>
    <row r="20200" spans="1:10" x14ac:dyDescent="0.25">
      <c r="A20200"/>
      <c r="C20200"/>
      <c r="D20200"/>
      <c r="E20200"/>
      <c r="F20200"/>
      <c r="G20200"/>
      <c r="H20200"/>
      <c r="J20200"/>
    </row>
    <row r="20201" spans="1:10" x14ac:dyDescent="0.25">
      <c r="A20201"/>
      <c r="C20201"/>
      <c r="D20201"/>
      <c r="E20201"/>
      <c r="F20201"/>
      <c r="G20201"/>
      <c r="H20201"/>
      <c r="J20201"/>
    </row>
    <row r="20202" spans="1:10" x14ac:dyDescent="0.25">
      <c r="A20202"/>
      <c r="C20202"/>
      <c r="D20202"/>
      <c r="E20202"/>
      <c r="F20202"/>
      <c r="G20202"/>
      <c r="H20202"/>
      <c r="J20202"/>
    </row>
    <row r="20203" spans="1:10" x14ac:dyDescent="0.25">
      <c r="A20203"/>
      <c r="C20203"/>
      <c r="D20203"/>
      <c r="E20203"/>
      <c r="F20203"/>
      <c r="G20203"/>
      <c r="H20203"/>
      <c r="J20203"/>
    </row>
    <row r="20204" spans="1:10" x14ac:dyDescent="0.25">
      <c r="A20204"/>
      <c r="C20204"/>
      <c r="D20204"/>
      <c r="E20204"/>
      <c r="F20204"/>
      <c r="G20204"/>
      <c r="H20204"/>
      <c r="J20204"/>
    </row>
    <row r="20205" spans="1:10" x14ac:dyDescent="0.25">
      <c r="A20205"/>
      <c r="C20205"/>
      <c r="D20205"/>
      <c r="E20205"/>
      <c r="F20205"/>
      <c r="G20205"/>
      <c r="H20205"/>
      <c r="J20205"/>
    </row>
    <row r="20206" spans="1:10" x14ac:dyDescent="0.25">
      <c r="A20206"/>
      <c r="C20206"/>
      <c r="D20206"/>
      <c r="E20206"/>
      <c r="F20206"/>
      <c r="G20206"/>
      <c r="H20206"/>
      <c r="J20206"/>
    </row>
    <row r="20207" spans="1:10" x14ac:dyDescent="0.25">
      <c r="A20207"/>
      <c r="C20207"/>
      <c r="D20207"/>
      <c r="E20207"/>
      <c r="F20207"/>
      <c r="G20207"/>
      <c r="H20207"/>
      <c r="J20207"/>
    </row>
    <row r="20208" spans="1:10" x14ac:dyDescent="0.25">
      <c r="A20208"/>
      <c r="C20208"/>
      <c r="D20208"/>
      <c r="E20208"/>
      <c r="F20208"/>
      <c r="G20208"/>
      <c r="H20208"/>
      <c r="J20208"/>
    </row>
    <row r="20209" spans="1:10" x14ac:dyDescent="0.25">
      <c r="A20209"/>
      <c r="C20209"/>
      <c r="D20209"/>
      <c r="E20209"/>
      <c r="F20209"/>
      <c r="G20209"/>
      <c r="H20209"/>
      <c r="J20209"/>
    </row>
    <row r="20210" spans="1:10" x14ac:dyDescent="0.25">
      <c r="A20210"/>
      <c r="C20210"/>
      <c r="D20210"/>
      <c r="E20210"/>
      <c r="F20210"/>
      <c r="G20210"/>
      <c r="H20210"/>
      <c r="J20210"/>
    </row>
    <row r="20211" spans="1:10" x14ac:dyDescent="0.25">
      <c r="A20211"/>
      <c r="C20211"/>
      <c r="D20211"/>
      <c r="E20211"/>
      <c r="F20211"/>
      <c r="G20211"/>
      <c r="H20211"/>
      <c r="J20211"/>
    </row>
    <row r="20212" spans="1:10" x14ac:dyDescent="0.25">
      <c r="A20212"/>
      <c r="C20212"/>
      <c r="D20212"/>
      <c r="E20212"/>
      <c r="F20212"/>
      <c r="G20212"/>
      <c r="H20212"/>
      <c r="J20212"/>
    </row>
    <row r="20213" spans="1:10" x14ac:dyDescent="0.25">
      <c r="A20213"/>
      <c r="C20213"/>
      <c r="D20213"/>
      <c r="E20213"/>
      <c r="F20213"/>
      <c r="G20213"/>
      <c r="H20213"/>
      <c r="J20213"/>
    </row>
    <row r="20214" spans="1:10" x14ac:dyDescent="0.25">
      <c r="A20214"/>
      <c r="C20214"/>
      <c r="D20214"/>
      <c r="E20214"/>
      <c r="F20214"/>
      <c r="G20214"/>
      <c r="H20214"/>
      <c r="J20214"/>
    </row>
    <row r="20215" spans="1:10" x14ac:dyDescent="0.25">
      <c r="A20215"/>
      <c r="C20215"/>
      <c r="D20215"/>
      <c r="E20215"/>
      <c r="F20215"/>
      <c r="G20215"/>
      <c r="H20215"/>
      <c r="J20215"/>
    </row>
    <row r="20216" spans="1:10" x14ac:dyDescent="0.25">
      <c r="A20216"/>
      <c r="C20216"/>
      <c r="D20216"/>
      <c r="E20216"/>
      <c r="F20216"/>
      <c r="G20216"/>
      <c r="H20216"/>
      <c r="J20216"/>
    </row>
    <row r="20217" spans="1:10" x14ac:dyDescent="0.25">
      <c r="A20217"/>
      <c r="C20217"/>
      <c r="D20217"/>
      <c r="E20217"/>
      <c r="F20217"/>
      <c r="G20217"/>
      <c r="H20217"/>
      <c r="J20217"/>
    </row>
    <row r="20218" spans="1:10" x14ac:dyDescent="0.25">
      <c r="A20218"/>
      <c r="C20218"/>
      <c r="D20218"/>
      <c r="E20218"/>
      <c r="F20218"/>
      <c r="G20218"/>
      <c r="H20218"/>
      <c r="J20218"/>
    </row>
    <row r="20219" spans="1:10" x14ac:dyDescent="0.25">
      <c r="A20219"/>
      <c r="C20219"/>
      <c r="D20219"/>
      <c r="E20219"/>
      <c r="F20219"/>
      <c r="G20219"/>
      <c r="H20219"/>
      <c r="J20219"/>
    </row>
    <row r="20220" spans="1:10" x14ac:dyDescent="0.25">
      <c r="A20220"/>
      <c r="C20220"/>
      <c r="D20220"/>
      <c r="E20220"/>
      <c r="F20220"/>
      <c r="G20220"/>
      <c r="H20220"/>
      <c r="J20220"/>
    </row>
    <row r="20221" spans="1:10" x14ac:dyDescent="0.25">
      <c r="A20221"/>
      <c r="C20221"/>
      <c r="D20221"/>
      <c r="E20221"/>
      <c r="F20221"/>
      <c r="G20221"/>
      <c r="H20221"/>
      <c r="J20221"/>
    </row>
    <row r="20222" spans="1:10" x14ac:dyDescent="0.25">
      <c r="A20222"/>
      <c r="C20222"/>
      <c r="D20222"/>
      <c r="E20222"/>
      <c r="F20222"/>
      <c r="G20222"/>
      <c r="H20222"/>
      <c r="J20222"/>
    </row>
    <row r="20223" spans="1:10" x14ac:dyDescent="0.25">
      <c r="A20223"/>
      <c r="C20223"/>
      <c r="D20223"/>
      <c r="E20223"/>
      <c r="F20223"/>
      <c r="G20223"/>
      <c r="H20223"/>
      <c r="J20223"/>
    </row>
    <row r="20224" spans="1:10" x14ac:dyDescent="0.25">
      <c r="A20224"/>
      <c r="C20224"/>
      <c r="D20224"/>
      <c r="E20224"/>
      <c r="F20224"/>
      <c r="G20224"/>
      <c r="H20224"/>
      <c r="J20224"/>
    </row>
    <row r="20225" spans="1:10" x14ac:dyDescent="0.25">
      <c r="A20225"/>
      <c r="C20225"/>
      <c r="D20225"/>
      <c r="E20225"/>
      <c r="F20225"/>
      <c r="G20225"/>
      <c r="H20225"/>
      <c r="J20225"/>
    </row>
    <row r="20226" spans="1:10" x14ac:dyDescent="0.25">
      <c r="A20226"/>
      <c r="C20226"/>
      <c r="D20226"/>
      <c r="E20226"/>
      <c r="F20226"/>
      <c r="G20226"/>
      <c r="H20226"/>
      <c r="J20226"/>
    </row>
    <row r="20227" spans="1:10" x14ac:dyDescent="0.25">
      <c r="A20227"/>
      <c r="C20227"/>
      <c r="D20227"/>
      <c r="E20227"/>
      <c r="F20227"/>
      <c r="G20227"/>
      <c r="H20227"/>
      <c r="J20227"/>
    </row>
    <row r="20228" spans="1:10" x14ac:dyDescent="0.25">
      <c r="A20228"/>
      <c r="C20228"/>
      <c r="D20228"/>
      <c r="E20228"/>
      <c r="F20228"/>
      <c r="G20228"/>
      <c r="H20228"/>
      <c r="J20228"/>
    </row>
    <row r="20229" spans="1:10" x14ac:dyDescent="0.25">
      <c r="A20229"/>
      <c r="C20229"/>
      <c r="D20229"/>
      <c r="E20229"/>
      <c r="F20229"/>
      <c r="G20229"/>
      <c r="H20229"/>
      <c r="J20229"/>
    </row>
    <row r="20230" spans="1:10" x14ac:dyDescent="0.25">
      <c r="A20230"/>
      <c r="C20230"/>
      <c r="D20230"/>
      <c r="E20230"/>
      <c r="F20230"/>
      <c r="G20230"/>
      <c r="H20230"/>
      <c r="J20230"/>
    </row>
    <row r="20231" spans="1:10" x14ac:dyDescent="0.25">
      <c r="A20231"/>
      <c r="C20231"/>
      <c r="D20231"/>
      <c r="E20231"/>
      <c r="F20231"/>
      <c r="G20231"/>
      <c r="H20231"/>
      <c r="J20231"/>
    </row>
    <row r="20232" spans="1:10" x14ac:dyDescent="0.25">
      <c r="A20232"/>
      <c r="C20232"/>
      <c r="D20232"/>
      <c r="E20232"/>
      <c r="F20232"/>
      <c r="G20232"/>
      <c r="H20232"/>
      <c r="J20232"/>
    </row>
    <row r="20233" spans="1:10" x14ac:dyDescent="0.25">
      <c r="A20233"/>
      <c r="C20233"/>
      <c r="D20233"/>
      <c r="E20233"/>
      <c r="F20233"/>
      <c r="G20233"/>
      <c r="H20233"/>
      <c r="J20233"/>
    </row>
    <row r="20234" spans="1:10" x14ac:dyDescent="0.25">
      <c r="A20234"/>
      <c r="C20234"/>
      <c r="D20234"/>
      <c r="E20234"/>
      <c r="F20234"/>
      <c r="G20234"/>
      <c r="H20234"/>
      <c r="J20234"/>
    </row>
    <row r="20235" spans="1:10" x14ac:dyDescent="0.25">
      <c r="A20235"/>
      <c r="C20235"/>
      <c r="D20235"/>
      <c r="E20235"/>
      <c r="F20235"/>
      <c r="G20235"/>
      <c r="H20235"/>
      <c r="J20235"/>
    </row>
    <row r="20236" spans="1:10" x14ac:dyDescent="0.25">
      <c r="A20236"/>
      <c r="C20236"/>
      <c r="D20236"/>
      <c r="E20236"/>
      <c r="F20236"/>
      <c r="G20236"/>
      <c r="H20236"/>
      <c r="J20236"/>
    </row>
    <row r="20237" spans="1:10" x14ac:dyDescent="0.25">
      <c r="A20237"/>
      <c r="C20237"/>
      <c r="D20237"/>
      <c r="E20237"/>
      <c r="F20237"/>
      <c r="G20237"/>
      <c r="H20237"/>
      <c r="J20237"/>
    </row>
    <row r="20238" spans="1:10" x14ac:dyDescent="0.25">
      <c r="A20238"/>
      <c r="C20238"/>
      <c r="D20238"/>
      <c r="E20238"/>
      <c r="F20238"/>
      <c r="G20238"/>
      <c r="H20238"/>
      <c r="J20238"/>
    </row>
    <row r="20239" spans="1:10" x14ac:dyDescent="0.25">
      <c r="A20239"/>
      <c r="C20239"/>
      <c r="D20239"/>
      <c r="E20239"/>
      <c r="F20239"/>
      <c r="G20239"/>
      <c r="H20239"/>
      <c r="J20239"/>
    </row>
    <row r="20240" spans="1:10" x14ac:dyDescent="0.25">
      <c r="A20240"/>
      <c r="C20240"/>
      <c r="D20240"/>
      <c r="E20240"/>
      <c r="F20240"/>
      <c r="G20240"/>
      <c r="H20240"/>
      <c r="J20240"/>
    </row>
    <row r="20241" spans="1:10" x14ac:dyDescent="0.25">
      <c r="A20241"/>
      <c r="C20241"/>
      <c r="D20241"/>
      <c r="E20241"/>
      <c r="F20241"/>
      <c r="G20241"/>
      <c r="H20241"/>
      <c r="J20241"/>
    </row>
    <row r="20242" spans="1:10" x14ac:dyDescent="0.25">
      <c r="A20242"/>
      <c r="C20242"/>
      <c r="D20242"/>
      <c r="E20242"/>
      <c r="F20242"/>
      <c r="G20242"/>
      <c r="H20242"/>
      <c r="J20242"/>
    </row>
    <row r="20243" spans="1:10" x14ac:dyDescent="0.25">
      <c r="A20243"/>
      <c r="C20243"/>
      <c r="D20243"/>
      <c r="E20243"/>
      <c r="F20243"/>
      <c r="G20243"/>
      <c r="H20243"/>
      <c r="J20243"/>
    </row>
    <row r="20244" spans="1:10" x14ac:dyDescent="0.25">
      <c r="A20244"/>
      <c r="C20244"/>
      <c r="D20244"/>
      <c r="E20244"/>
      <c r="F20244"/>
      <c r="G20244"/>
      <c r="H20244"/>
      <c r="J20244"/>
    </row>
    <row r="20245" spans="1:10" x14ac:dyDescent="0.25">
      <c r="A20245"/>
      <c r="C20245"/>
      <c r="D20245"/>
      <c r="E20245"/>
      <c r="F20245"/>
      <c r="G20245"/>
      <c r="H20245"/>
      <c r="J20245"/>
    </row>
    <row r="20246" spans="1:10" x14ac:dyDescent="0.25">
      <c r="A20246"/>
      <c r="C20246"/>
      <c r="D20246"/>
      <c r="E20246"/>
      <c r="F20246"/>
      <c r="G20246"/>
      <c r="H20246"/>
      <c r="J20246"/>
    </row>
    <row r="20247" spans="1:10" x14ac:dyDescent="0.25">
      <c r="A20247"/>
      <c r="C20247"/>
      <c r="D20247"/>
      <c r="E20247"/>
      <c r="F20247"/>
      <c r="G20247"/>
      <c r="H20247"/>
      <c r="J20247"/>
    </row>
    <row r="20248" spans="1:10" x14ac:dyDescent="0.25">
      <c r="A20248"/>
      <c r="C20248"/>
      <c r="D20248"/>
      <c r="E20248"/>
      <c r="F20248"/>
      <c r="G20248"/>
      <c r="H20248"/>
      <c r="J20248"/>
    </row>
    <row r="20249" spans="1:10" x14ac:dyDescent="0.25">
      <c r="A20249"/>
      <c r="C20249"/>
      <c r="D20249"/>
      <c r="E20249"/>
      <c r="F20249"/>
      <c r="G20249"/>
      <c r="H20249"/>
      <c r="J20249"/>
    </row>
    <row r="20250" spans="1:10" x14ac:dyDescent="0.25">
      <c r="A20250"/>
      <c r="C20250"/>
      <c r="D20250"/>
      <c r="E20250"/>
      <c r="F20250"/>
      <c r="G20250"/>
      <c r="H20250"/>
      <c r="J20250"/>
    </row>
    <row r="20251" spans="1:10" x14ac:dyDescent="0.25">
      <c r="A20251"/>
      <c r="C20251"/>
      <c r="D20251"/>
      <c r="E20251"/>
      <c r="F20251"/>
      <c r="G20251"/>
      <c r="H20251"/>
      <c r="J20251"/>
    </row>
    <row r="20252" spans="1:10" x14ac:dyDescent="0.25">
      <c r="A20252"/>
      <c r="C20252"/>
      <c r="D20252"/>
      <c r="E20252"/>
      <c r="F20252"/>
      <c r="G20252"/>
      <c r="H20252"/>
      <c r="J20252"/>
    </row>
    <row r="20253" spans="1:10" x14ac:dyDescent="0.25">
      <c r="A20253"/>
      <c r="C20253"/>
      <c r="D20253"/>
      <c r="E20253"/>
      <c r="F20253"/>
      <c r="G20253"/>
      <c r="H20253"/>
      <c r="J20253"/>
    </row>
    <row r="20254" spans="1:10" x14ac:dyDescent="0.25">
      <c r="A20254"/>
      <c r="C20254"/>
      <c r="D20254"/>
      <c r="E20254"/>
      <c r="F20254"/>
      <c r="G20254"/>
      <c r="H20254"/>
      <c r="J20254"/>
    </row>
    <row r="20255" spans="1:10" x14ac:dyDescent="0.25">
      <c r="A20255"/>
      <c r="C20255"/>
      <c r="D20255"/>
      <c r="E20255"/>
      <c r="F20255"/>
      <c r="G20255"/>
      <c r="H20255"/>
      <c r="J20255"/>
    </row>
    <row r="20256" spans="1:10" x14ac:dyDescent="0.25">
      <c r="A20256"/>
      <c r="C20256"/>
      <c r="D20256"/>
      <c r="E20256"/>
      <c r="F20256"/>
      <c r="G20256"/>
      <c r="H20256"/>
      <c r="J20256"/>
    </row>
    <row r="20257" spans="1:10" x14ac:dyDescent="0.25">
      <c r="A20257"/>
      <c r="C20257"/>
      <c r="D20257"/>
      <c r="E20257"/>
      <c r="F20257"/>
      <c r="G20257"/>
      <c r="H20257"/>
      <c r="J20257"/>
    </row>
    <row r="20258" spans="1:10" x14ac:dyDescent="0.25">
      <c r="A20258"/>
      <c r="C20258"/>
      <c r="D20258"/>
      <c r="E20258"/>
      <c r="F20258"/>
      <c r="G20258"/>
      <c r="H20258"/>
      <c r="J20258"/>
    </row>
    <row r="20259" spans="1:10" x14ac:dyDescent="0.25">
      <c r="A20259"/>
      <c r="C20259"/>
      <c r="D20259"/>
      <c r="E20259"/>
      <c r="F20259"/>
      <c r="G20259"/>
      <c r="H20259"/>
      <c r="J20259"/>
    </row>
    <row r="20260" spans="1:10" x14ac:dyDescent="0.25">
      <c r="A20260"/>
      <c r="C20260"/>
      <c r="D20260"/>
      <c r="E20260"/>
      <c r="F20260"/>
      <c r="G20260"/>
      <c r="H20260"/>
      <c r="J20260"/>
    </row>
    <row r="20261" spans="1:10" x14ac:dyDescent="0.25">
      <c r="A20261"/>
      <c r="C20261"/>
      <c r="D20261"/>
      <c r="E20261"/>
      <c r="F20261"/>
      <c r="G20261"/>
      <c r="H20261"/>
      <c r="J20261"/>
    </row>
    <row r="20262" spans="1:10" x14ac:dyDescent="0.25">
      <c r="A20262"/>
      <c r="C20262"/>
      <c r="D20262"/>
      <c r="E20262"/>
      <c r="F20262"/>
      <c r="G20262"/>
      <c r="H20262"/>
      <c r="J20262"/>
    </row>
    <row r="20263" spans="1:10" x14ac:dyDescent="0.25">
      <c r="A20263"/>
      <c r="C20263"/>
      <c r="D20263"/>
      <c r="E20263"/>
      <c r="F20263"/>
      <c r="G20263"/>
      <c r="H20263"/>
      <c r="J20263"/>
    </row>
    <row r="20264" spans="1:10" x14ac:dyDescent="0.25">
      <c r="A20264"/>
      <c r="C20264"/>
      <c r="D20264"/>
      <c r="E20264"/>
      <c r="F20264"/>
      <c r="G20264"/>
      <c r="H20264"/>
      <c r="J20264"/>
    </row>
    <row r="20265" spans="1:10" x14ac:dyDescent="0.25">
      <c r="A20265"/>
      <c r="C20265"/>
      <c r="D20265"/>
      <c r="E20265"/>
      <c r="F20265"/>
      <c r="G20265"/>
      <c r="H20265"/>
      <c r="J20265"/>
    </row>
    <row r="20266" spans="1:10" x14ac:dyDescent="0.25">
      <c r="A20266"/>
      <c r="C20266"/>
      <c r="D20266"/>
      <c r="E20266"/>
      <c r="F20266"/>
      <c r="G20266"/>
      <c r="H20266"/>
      <c r="J20266"/>
    </row>
    <row r="20267" spans="1:10" x14ac:dyDescent="0.25">
      <c r="A20267"/>
      <c r="C20267"/>
      <c r="D20267"/>
      <c r="E20267"/>
      <c r="F20267"/>
      <c r="G20267"/>
      <c r="H20267"/>
      <c r="J20267"/>
    </row>
    <row r="20268" spans="1:10" x14ac:dyDescent="0.25">
      <c r="A20268"/>
      <c r="C20268"/>
      <c r="D20268"/>
      <c r="E20268"/>
      <c r="F20268"/>
      <c r="G20268"/>
      <c r="H20268"/>
      <c r="J20268"/>
    </row>
    <row r="20269" spans="1:10" x14ac:dyDescent="0.25">
      <c r="A20269"/>
      <c r="C20269"/>
      <c r="D20269"/>
      <c r="E20269"/>
      <c r="F20269"/>
      <c r="G20269"/>
      <c r="H20269"/>
      <c r="J20269"/>
    </row>
    <row r="20270" spans="1:10" x14ac:dyDescent="0.25">
      <c r="A20270"/>
      <c r="C20270"/>
      <c r="D20270"/>
      <c r="E20270"/>
      <c r="F20270"/>
      <c r="G20270"/>
      <c r="H20270"/>
      <c r="J20270"/>
    </row>
    <row r="20271" spans="1:10" x14ac:dyDescent="0.25">
      <c r="A20271"/>
      <c r="C20271"/>
      <c r="D20271"/>
      <c r="E20271"/>
      <c r="F20271"/>
      <c r="G20271"/>
      <c r="H20271"/>
      <c r="J20271"/>
    </row>
    <row r="20272" spans="1:10" x14ac:dyDescent="0.25">
      <c r="A20272"/>
      <c r="C20272"/>
      <c r="D20272"/>
      <c r="E20272"/>
      <c r="F20272"/>
      <c r="G20272"/>
      <c r="H20272"/>
      <c r="J20272"/>
    </row>
    <row r="20273" spans="1:10" x14ac:dyDescent="0.25">
      <c r="A20273"/>
      <c r="C20273"/>
      <c r="D20273"/>
      <c r="E20273"/>
      <c r="F20273"/>
      <c r="G20273"/>
      <c r="H20273"/>
      <c r="J20273"/>
    </row>
    <row r="20274" spans="1:10" x14ac:dyDescent="0.25">
      <c r="A20274"/>
      <c r="C20274"/>
      <c r="D20274"/>
      <c r="E20274"/>
      <c r="F20274"/>
      <c r="G20274"/>
      <c r="H20274"/>
      <c r="J20274"/>
    </row>
    <row r="20275" spans="1:10" x14ac:dyDescent="0.25">
      <c r="A20275"/>
      <c r="C20275"/>
      <c r="D20275"/>
      <c r="E20275"/>
      <c r="F20275"/>
      <c r="G20275"/>
      <c r="H20275"/>
      <c r="J20275"/>
    </row>
    <row r="20276" spans="1:10" x14ac:dyDescent="0.25">
      <c r="A20276"/>
      <c r="C20276"/>
      <c r="D20276"/>
      <c r="E20276"/>
      <c r="F20276"/>
      <c r="G20276"/>
      <c r="H20276"/>
      <c r="J20276"/>
    </row>
    <row r="20277" spans="1:10" x14ac:dyDescent="0.25">
      <c r="A20277"/>
      <c r="C20277"/>
      <c r="D20277"/>
      <c r="E20277"/>
      <c r="F20277"/>
      <c r="G20277"/>
      <c r="H20277"/>
      <c r="J20277"/>
    </row>
    <row r="20278" spans="1:10" x14ac:dyDescent="0.25">
      <c r="A20278"/>
      <c r="C20278"/>
      <c r="D20278"/>
      <c r="E20278"/>
      <c r="F20278"/>
      <c r="G20278"/>
      <c r="H20278"/>
      <c r="J20278"/>
    </row>
    <row r="20279" spans="1:10" x14ac:dyDescent="0.25">
      <c r="A20279"/>
      <c r="C20279"/>
      <c r="D20279"/>
      <c r="E20279"/>
      <c r="F20279"/>
      <c r="G20279"/>
      <c r="H20279"/>
      <c r="J20279"/>
    </row>
    <row r="20280" spans="1:10" x14ac:dyDescent="0.25">
      <c r="A20280"/>
      <c r="C20280"/>
      <c r="D20280"/>
      <c r="E20280"/>
      <c r="F20280"/>
      <c r="G20280"/>
      <c r="H20280"/>
      <c r="J20280"/>
    </row>
    <row r="20281" spans="1:10" x14ac:dyDescent="0.25">
      <c r="A20281"/>
      <c r="C20281"/>
      <c r="D20281"/>
      <c r="E20281"/>
      <c r="F20281"/>
      <c r="G20281"/>
      <c r="H20281"/>
      <c r="J20281"/>
    </row>
    <row r="20282" spans="1:10" x14ac:dyDescent="0.25">
      <c r="A20282"/>
      <c r="C20282"/>
      <c r="D20282"/>
      <c r="E20282"/>
      <c r="F20282"/>
      <c r="G20282"/>
      <c r="H20282"/>
      <c r="J20282"/>
    </row>
    <row r="20283" spans="1:10" x14ac:dyDescent="0.25">
      <c r="A20283"/>
      <c r="C20283"/>
      <c r="D20283"/>
      <c r="E20283"/>
      <c r="F20283"/>
      <c r="G20283"/>
      <c r="H20283"/>
      <c r="J20283"/>
    </row>
    <row r="20284" spans="1:10" x14ac:dyDescent="0.25">
      <c r="A20284"/>
      <c r="C20284"/>
      <c r="D20284"/>
      <c r="E20284"/>
      <c r="F20284"/>
      <c r="G20284"/>
      <c r="H20284"/>
      <c r="J20284"/>
    </row>
    <row r="20285" spans="1:10" x14ac:dyDescent="0.25">
      <c r="A20285"/>
      <c r="C20285"/>
      <c r="D20285"/>
      <c r="E20285"/>
      <c r="F20285"/>
      <c r="G20285"/>
      <c r="H20285"/>
      <c r="J20285"/>
    </row>
    <row r="20286" spans="1:10" x14ac:dyDescent="0.25">
      <c r="A20286"/>
      <c r="C20286"/>
      <c r="D20286"/>
      <c r="E20286"/>
      <c r="F20286"/>
      <c r="G20286"/>
      <c r="H20286"/>
      <c r="J20286"/>
    </row>
    <row r="20287" spans="1:10" x14ac:dyDescent="0.25">
      <c r="A20287"/>
      <c r="C20287"/>
      <c r="D20287"/>
      <c r="E20287"/>
      <c r="F20287"/>
      <c r="G20287"/>
      <c r="H20287"/>
      <c r="J20287"/>
    </row>
    <row r="20288" spans="1:10" x14ac:dyDescent="0.25">
      <c r="A20288"/>
      <c r="C20288"/>
      <c r="D20288"/>
      <c r="E20288"/>
      <c r="F20288"/>
      <c r="G20288"/>
      <c r="H20288"/>
      <c r="J20288"/>
    </row>
    <row r="20289" spans="1:10" x14ac:dyDescent="0.25">
      <c r="A20289"/>
      <c r="C20289"/>
      <c r="D20289"/>
      <c r="E20289"/>
      <c r="F20289"/>
      <c r="G20289"/>
      <c r="H20289"/>
      <c r="J20289"/>
    </row>
    <row r="20290" spans="1:10" x14ac:dyDescent="0.25">
      <c r="A20290"/>
      <c r="C20290"/>
      <c r="D20290"/>
      <c r="E20290"/>
      <c r="F20290"/>
      <c r="G20290"/>
      <c r="H20290"/>
      <c r="J20290"/>
    </row>
    <row r="20291" spans="1:10" x14ac:dyDescent="0.25">
      <c r="A20291"/>
      <c r="C20291"/>
      <c r="D20291"/>
      <c r="E20291"/>
      <c r="F20291"/>
      <c r="G20291"/>
      <c r="H20291"/>
      <c r="J20291"/>
    </row>
    <row r="20292" spans="1:10" x14ac:dyDescent="0.25">
      <c r="A20292"/>
      <c r="C20292"/>
      <c r="D20292"/>
      <c r="E20292"/>
      <c r="F20292"/>
      <c r="G20292"/>
      <c r="H20292"/>
      <c r="J20292"/>
    </row>
    <row r="20293" spans="1:10" x14ac:dyDescent="0.25">
      <c r="A20293"/>
      <c r="C20293"/>
      <c r="D20293"/>
      <c r="E20293"/>
      <c r="F20293"/>
      <c r="G20293"/>
      <c r="H20293"/>
      <c r="J20293"/>
    </row>
    <row r="20294" spans="1:10" x14ac:dyDescent="0.25">
      <c r="A20294"/>
      <c r="C20294"/>
      <c r="D20294"/>
      <c r="E20294"/>
      <c r="F20294"/>
      <c r="G20294"/>
      <c r="H20294"/>
      <c r="J20294"/>
    </row>
    <row r="20295" spans="1:10" x14ac:dyDescent="0.25">
      <c r="A20295"/>
      <c r="C20295"/>
      <c r="D20295"/>
      <c r="E20295"/>
      <c r="F20295"/>
      <c r="G20295"/>
      <c r="H20295"/>
      <c r="J20295"/>
    </row>
    <row r="20296" spans="1:10" x14ac:dyDescent="0.25">
      <c r="A20296"/>
      <c r="C20296"/>
      <c r="D20296"/>
      <c r="E20296"/>
      <c r="F20296"/>
      <c r="G20296"/>
      <c r="H20296"/>
      <c r="J20296"/>
    </row>
    <row r="20297" spans="1:10" x14ac:dyDescent="0.25">
      <c r="A20297"/>
      <c r="C20297"/>
      <c r="D20297"/>
      <c r="E20297"/>
      <c r="F20297"/>
      <c r="G20297"/>
      <c r="H20297"/>
      <c r="J20297"/>
    </row>
    <row r="20298" spans="1:10" x14ac:dyDescent="0.25">
      <c r="A20298"/>
      <c r="C20298"/>
      <c r="D20298"/>
      <c r="E20298"/>
      <c r="F20298"/>
      <c r="G20298"/>
      <c r="H20298"/>
      <c r="J20298"/>
    </row>
    <row r="20299" spans="1:10" x14ac:dyDescent="0.25">
      <c r="A20299"/>
      <c r="C20299"/>
      <c r="D20299"/>
      <c r="E20299"/>
      <c r="F20299"/>
      <c r="G20299"/>
      <c r="H20299"/>
      <c r="J20299"/>
    </row>
    <row r="20300" spans="1:10" x14ac:dyDescent="0.25">
      <c r="A20300"/>
      <c r="C20300"/>
      <c r="D20300"/>
      <c r="E20300"/>
      <c r="F20300"/>
      <c r="G20300"/>
      <c r="H20300"/>
      <c r="J20300"/>
    </row>
    <row r="20301" spans="1:10" x14ac:dyDescent="0.25">
      <c r="A20301"/>
      <c r="C20301"/>
      <c r="D20301"/>
      <c r="E20301"/>
      <c r="F20301"/>
      <c r="G20301"/>
      <c r="H20301"/>
      <c r="J20301"/>
    </row>
    <row r="20302" spans="1:10" x14ac:dyDescent="0.25">
      <c r="A20302"/>
      <c r="C20302"/>
      <c r="D20302"/>
      <c r="E20302"/>
      <c r="F20302"/>
      <c r="G20302"/>
      <c r="H20302"/>
      <c r="J20302"/>
    </row>
    <row r="20303" spans="1:10" x14ac:dyDescent="0.25">
      <c r="A20303"/>
      <c r="C20303"/>
      <c r="D20303"/>
      <c r="E20303"/>
      <c r="F20303"/>
      <c r="G20303"/>
      <c r="H20303"/>
      <c r="J20303"/>
    </row>
    <row r="20304" spans="1:10" x14ac:dyDescent="0.25">
      <c r="A20304"/>
      <c r="C20304"/>
      <c r="D20304"/>
      <c r="E20304"/>
      <c r="F20304"/>
      <c r="G20304"/>
      <c r="H20304"/>
      <c r="J20304"/>
    </row>
    <row r="20305" spans="1:10" x14ac:dyDescent="0.25">
      <c r="A20305"/>
      <c r="C20305"/>
      <c r="D20305"/>
      <c r="E20305"/>
      <c r="F20305"/>
      <c r="G20305"/>
      <c r="H20305"/>
      <c r="J20305"/>
    </row>
    <row r="20306" spans="1:10" x14ac:dyDescent="0.25">
      <c r="A20306"/>
      <c r="C20306"/>
      <c r="D20306"/>
      <c r="E20306"/>
      <c r="F20306"/>
      <c r="G20306"/>
      <c r="H20306"/>
      <c r="J20306"/>
    </row>
    <row r="20307" spans="1:10" x14ac:dyDescent="0.25">
      <c r="A20307"/>
      <c r="C20307"/>
      <c r="D20307"/>
      <c r="E20307"/>
      <c r="F20307"/>
      <c r="G20307"/>
      <c r="H20307"/>
      <c r="J20307"/>
    </row>
    <row r="20308" spans="1:10" x14ac:dyDescent="0.25">
      <c r="A20308"/>
      <c r="C20308"/>
      <c r="D20308"/>
      <c r="E20308"/>
      <c r="F20308"/>
      <c r="G20308"/>
      <c r="H20308"/>
      <c r="J20308"/>
    </row>
    <row r="20309" spans="1:10" x14ac:dyDescent="0.25">
      <c r="A20309"/>
      <c r="C20309"/>
      <c r="D20309"/>
      <c r="E20309"/>
      <c r="F20309"/>
      <c r="G20309"/>
      <c r="H20309"/>
      <c r="J20309"/>
    </row>
    <row r="20310" spans="1:10" x14ac:dyDescent="0.25">
      <c r="A20310"/>
      <c r="C20310"/>
      <c r="D20310"/>
      <c r="E20310"/>
      <c r="F20310"/>
      <c r="G20310"/>
      <c r="H20310"/>
      <c r="J20310"/>
    </row>
    <row r="20311" spans="1:10" x14ac:dyDescent="0.25">
      <c r="A20311"/>
      <c r="C20311"/>
      <c r="D20311"/>
      <c r="E20311"/>
      <c r="F20311"/>
      <c r="G20311"/>
      <c r="H20311"/>
      <c r="J20311"/>
    </row>
    <row r="20312" spans="1:10" x14ac:dyDescent="0.25">
      <c r="A20312"/>
      <c r="C20312"/>
      <c r="D20312"/>
      <c r="E20312"/>
      <c r="F20312"/>
      <c r="G20312"/>
      <c r="H20312"/>
      <c r="J20312"/>
    </row>
    <row r="20313" spans="1:10" x14ac:dyDescent="0.25">
      <c r="A20313"/>
      <c r="C20313"/>
      <c r="D20313"/>
      <c r="E20313"/>
      <c r="F20313"/>
      <c r="G20313"/>
      <c r="H20313"/>
      <c r="J20313"/>
    </row>
    <row r="20314" spans="1:10" x14ac:dyDescent="0.25">
      <c r="A20314"/>
      <c r="C20314"/>
      <c r="D20314"/>
      <c r="E20314"/>
      <c r="F20314"/>
      <c r="G20314"/>
      <c r="H20314"/>
      <c r="J20314"/>
    </row>
    <row r="20315" spans="1:10" x14ac:dyDescent="0.25">
      <c r="A20315"/>
      <c r="C20315"/>
      <c r="D20315"/>
      <c r="E20315"/>
      <c r="F20315"/>
      <c r="G20315"/>
      <c r="H20315"/>
      <c r="J20315"/>
    </row>
    <row r="20316" spans="1:10" x14ac:dyDescent="0.25">
      <c r="A20316"/>
      <c r="C20316"/>
      <c r="D20316"/>
      <c r="E20316"/>
      <c r="F20316"/>
      <c r="G20316"/>
      <c r="H20316"/>
      <c r="J20316"/>
    </row>
    <row r="20317" spans="1:10" x14ac:dyDescent="0.25">
      <c r="A20317"/>
      <c r="C20317"/>
      <c r="D20317"/>
      <c r="E20317"/>
      <c r="F20317"/>
      <c r="G20317"/>
      <c r="H20317"/>
      <c r="J20317"/>
    </row>
    <row r="20318" spans="1:10" x14ac:dyDescent="0.25">
      <c r="A20318"/>
      <c r="C20318"/>
      <c r="D20318"/>
      <c r="E20318"/>
      <c r="F20318"/>
      <c r="G20318"/>
      <c r="H20318"/>
      <c r="J20318"/>
    </row>
    <row r="20319" spans="1:10" x14ac:dyDescent="0.25">
      <c r="A20319"/>
      <c r="C20319"/>
      <c r="D20319"/>
      <c r="E20319"/>
      <c r="F20319"/>
      <c r="G20319"/>
      <c r="H20319"/>
      <c r="J20319"/>
    </row>
    <row r="20320" spans="1:10" x14ac:dyDescent="0.25">
      <c r="A20320"/>
      <c r="C20320"/>
      <c r="D20320"/>
      <c r="E20320"/>
      <c r="F20320"/>
      <c r="G20320"/>
      <c r="H20320"/>
      <c r="J20320"/>
    </row>
    <row r="20321" spans="1:10" x14ac:dyDescent="0.25">
      <c r="A20321"/>
      <c r="C20321"/>
      <c r="D20321"/>
      <c r="E20321"/>
      <c r="F20321"/>
      <c r="G20321"/>
      <c r="H20321"/>
      <c r="J20321"/>
    </row>
    <row r="20322" spans="1:10" x14ac:dyDescent="0.25">
      <c r="A20322"/>
      <c r="C20322"/>
      <c r="D20322"/>
      <c r="E20322"/>
      <c r="F20322"/>
      <c r="G20322"/>
      <c r="H20322"/>
      <c r="J20322"/>
    </row>
    <row r="20323" spans="1:10" x14ac:dyDescent="0.25">
      <c r="A20323"/>
      <c r="C20323"/>
      <c r="D20323"/>
      <c r="E20323"/>
      <c r="F20323"/>
      <c r="G20323"/>
      <c r="H20323"/>
      <c r="J20323"/>
    </row>
    <row r="20324" spans="1:10" x14ac:dyDescent="0.25">
      <c r="A20324"/>
      <c r="C20324"/>
      <c r="D20324"/>
      <c r="E20324"/>
      <c r="F20324"/>
      <c r="G20324"/>
      <c r="H20324"/>
      <c r="J20324"/>
    </row>
    <row r="20325" spans="1:10" x14ac:dyDescent="0.25">
      <c r="A20325"/>
      <c r="C20325"/>
      <c r="D20325"/>
      <c r="E20325"/>
      <c r="F20325"/>
      <c r="G20325"/>
      <c r="H20325"/>
      <c r="J20325"/>
    </row>
    <row r="20326" spans="1:10" x14ac:dyDescent="0.25">
      <c r="A20326"/>
      <c r="C20326"/>
      <c r="D20326"/>
      <c r="E20326"/>
      <c r="F20326"/>
      <c r="G20326"/>
      <c r="H20326"/>
      <c r="J20326"/>
    </row>
    <row r="20327" spans="1:10" x14ac:dyDescent="0.25">
      <c r="A20327"/>
      <c r="C20327"/>
      <c r="D20327"/>
      <c r="E20327"/>
      <c r="F20327"/>
      <c r="G20327"/>
      <c r="H20327"/>
      <c r="J20327"/>
    </row>
    <row r="20328" spans="1:10" x14ac:dyDescent="0.25">
      <c r="A20328"/>
      <c r="C20328"/>
      <c r="D20328"/>
      <c r="E20328"/>
      <c r="F20328"/>
      <c r="G20328"/>
      <c r="H20328"/>
      <c r="J20328"/>
    </row>
    <row r="20329" spans="1:10" x14ac:dyDescent="0.25">
      <c r="A20329"/>
      <c r="C20329"/>
      <c r="D20329"/>
      <c r="E20329"/>
      <c r="F20329"/>
      <c r="G20329"/>
      <c r="H20329"/>
      <c r="J20329"/>
    </row>
    <row r="20330" spans="1:10" x14ac:dyDescent="0.25">
      <c r="A20330"/>
      <c r="C20330"/>
      <c r="D20330"/>
      <c r="E20330"/>
      <c r="F20330"/>
      <c r="G20330"/>
      <c r="H20330"/>
      <c r="J20330"/>
    </row>
    <row r="20331" spans="1:10" x14ac:dyDescent="0.25">
      <c r="A20331"/>
      <c r="C20331"/>
      <c r="D20331"/>
      <c r="E20331"/>
      <c r="F20331"/>
      <c r="G20331"/>
      <c r="H20331"/>
      <c r="J20331"/>
    </row>
    <row r="20332" spans="1:10" x14ac:dyDescent="0.25">
      <c r="A20332"/>
      <c r="C20332"/>
      <c r="D20332"/>
      <c r="E20332"/>
      <c r="F20332"/>
      <c r="G20332"/>
      <c r="H20332"/>
      <c r="J20332"/>
    </row>
    <row r="20333" spans="1:10" x14ac:dyDescent="0.25">
      <c r="A20333"/>
      <c r="C20333"/>
      <c r="D20333"/>
      <c r="E20333"/>
      <c r="F20333"/>
      <c r="G20333"/>
      <c r="H20333"/>
      <c r="J20333"/>
    </row>
    <row r="20334" spans="1:10" x14ac:dyDescent="0.25">
      <c r="A20334"/>
      <c r="C20334"/>
      <c r="D20334"/>
      <c r="E20334"/>
      <c r="F20334"/>
      <c r="G20334"/>
      <c r="H20334"/>
      <c r="J20334"/>
    </row>
    <row r="20335" spans="1:10" x14ac:dyDescent="0.25">
      <c r="A20335"/>
      <c r="C20335"/>
      <c r="D20335"/>
      <c r="E20335"/>
      <c r="F20335"/>
      <c r="G20335"/>
      <c r="H20335"/>
      <c r="J20335"/>
    </row>
    <row r="20336" spans="1:10" x14ac:dyDescent="0.25">
      <c r="A20336"/>
      <c r="C20336"/>
      <c r="D20336"/>
      <c r="E20336"/>
      <c r="F20336"/>
      <c r="G20336"/>
      <c r="H20336"/>
      <c r="J20336"/>
    </row>
    <row r="20337" spans="1:10" x14ac:dyDescent="0.25">
      <c r="A20337"/>
      <c r="C20337"/>
      <c r="D20337"/>
      <c r="E20337"/>
      <c r="F20337"/>
      <c r="G20337"/>
      <c r="H20337"/>
      <c r="J20337"/>
    </row>
    <row r="20338" spans="1:10" x14ac:dyDescent="0.25">
      <c r="A20338"/>
      <c r="C20338"/>
      <c r="D20338"/>
      <c r="E20338"/>
      <c r="F20338"/>
      <c r="G20338"/>
      <c r="H20338"/>
      <c r="J20338"/>
    </row>
    <row r="20339" spans="1:10" x14ac:dyDescent="0.25">
      <c r="A20339"/>
      <c r="C20339"/>
      <c r="D20339"/>
      <c r="E20339"/>
      <c r="F20339"/>
      <c r="G20339"/>
      <c r="H20339"/>
      <c r="J20339"/>
    </row>
    <row r="20340" spans="1:10" x14ac:dyDescent="0.25">
      <c r="A20340"/>
      <c r="C20340"/>
      <c r="D20340"/>
      <c r="E20340"/>
      <c r="F20340"/>
      <c r="G20340"/>
      <c r="H20340"/>
      <c r="J20340"/>
    </row>
    <row r="20341" spans="1:10" x14ac:dyDescent="0.25">
      <c r="A20341"/>
      <c r="C20341"/>
      <c r="D20341"/>
      <c r="E20341"/>
      <c r="F20341"/>
      <c r="G20341"/>
      <c r="H20341"/>
      <c r="J20341"/>
    </row>
    <row r="20342" spans="1:10" x14ac:dyDescent="0.25">
      <c r="A20342"/>
      <c r="C20342"/>
      <c r="D20342"/>
      <c r="E20342"/>
      <c r="F20342"/>
      <c r="G20342"/>
      <c r="H20342"/>
      <c r="J20342"/>
    </row>
    <row r="20343" spans="1:10" x14ac:dyDescent="0.25">
      <c r="A20343"/>
      <c r="C20343"/>
      <c r="D20343"/>
      <c r="E20343"/>
      <c r="F20343"/>
      <c r="G20343"/>
      <c r="H20343"/>
      <c r="J20343"/>
    </row>
    <row r="20344" spans="1:10" x14ac:dyDescent="0.25">
      <c r="A20344"/>
      <c r="C20344"/>
      <c r="D20344"/>
      <c r="E20344"/>
      <c r="F20344"/>
      <c r="G20344"/>
      <c r="H20344"/>
      <c r="J20344"/>
    </row>
    <row r="20345" spans="1:10" x14ac:dyDescent="0.25">
      <c r="A20345"/>
      <c r="C20345"/>
      <c r="D20345"/>
      <c r="E20345"/>
      <c r="F20345"/>
      <c r="G20345"/>
      <c r="H20345"/>
      <c r="J20345"/>
    </row>
    <row r="20346" spans="1:10" x14ac:dyDescent="0.25">
      <c r="A20346"/>
      <c r="C20346"/>
      <c r="D20346"/>
      <c r="E20346"/>
      <c r="F20346"/>
      <c r="G20346"/>
      <c r="H20346"/>
      <c r="J20346"/>
    </row>
    <row r="20347" spans="1:10" x14ac:dyDescent="0.25">
      <c r="A20347"/>
      <c r="C20347"/>
      <c r="D20347"/>
      <c r="E20347"/>
      <c r="F20347"/>
      <c r="G20347"/>
      <c r="H20347"/>
      <c r="J20347"/>
    </row>
    <row r="20348" spans="1:10" x14ac:dyDescent="0.25">
      <c r="A20348"/>
      <c r="C20348"/>
      <c r="D20348"/>
      <c r="E20348"/>
      <c r="F20348"/>
      <c r="G20348"/>
      <c r="H20348"/>
      <c r="J20348"/>
    </row>
    <row r="20349" spans="1:10" x14ac:dyDescent="0.25">
      <c r="A20349"/>
      <c r="C20349"/>
      <c r="D20349"/>
      <c r="E20349"/>
      <c r="F20349"/>
      <c r="G20349"/>
      <c r="H20349"/>
      <c r="J20349"/>
    </row>
    <row r="20350" spans="1:10" x14ac:dyDescent="0.25">
      <c r="A20350"/>
      <c r="C20350"/>
      <c r="D20350"/>
      <c r="E20350"/>
      <c r="F20350"/>
      <c r="G20350"/>
      <c r="H20350"/>
      <c r="J20350"/>
    </row>
    <row r="20351" spans="1:10" x14ac:dyDescent="0.25">
      <c r="A20351"/>
      <c r="C20351"/>
      <c r="D20351"/>
      <c r="E20351"/>
      <c r="F20351"/>
      <c r="G20351"/>
      <c r="H20351"/>
      <c r="J20351"/>
    </row>
    <row r="20352" spans="1:10" x14ac:dyDescent="0.25">
      <c r="A20352"/>
      <c r="C20352"/>
      <c r="D20352"/>
      <c r="E20352"/>
      <c r="F20352"/>
      <c r="G20352"/>
      <c r="H20352"/>
      <c r="J20352"/>
    </row>
    <row r="20353" spans="1:10" x14ac:dyDescent="0.25">
      <c r="A20353"/>
      <c r="C20353"/>
      <c r="D20353"/>
      <c r="E20353"/>
      <c r="F20353"/>
      <c r="G20353"/>
      <c r="H20353"/>
      <c r="J20353"/>
    </row>
    <row r="20354" spans="1:10" x14ac:dyDescent="0.25">
      <c r="A20354"/>
      <c r="C20354"/>
      <c r="D20354"/>
      <c r="E20354"/>
      <c r="F20354"/>
      <c r="G20354"/>
      <c r="H20354"/>
      <c r="J20354"/>
    </row>
    <row r="20355" spans="1:10" x14ac:dyDescent="0.25">
      <c r="A20355"/>
      <c r="C20355"/>
      <c r="D20355"/>
      <c r="E20355"/>
      <c r="F20355"/>
      <c r="G20355"/>
      <c r="H20355"/>
      <c r="J20355"/>
    </row>
    <row r="20356" spans="1:10" x14ac:dyDescent="0.25">
      <c r="A20356"/>
      <c r="C20356"/>
      <c r="D20356"/>
      <c r="E20356"/>
      <c r="F20356"/>
      <c r="G20356"/>
      <c r="H20356"/>
      <c r="J20356"/>
    </row>
    <row r="20357" spans="1:10" x14ac:dyDescent="0.25">
      <c r="A20357"/>
      <c r="C20357"/>
      <c r="D20357"/>
      <c r="E20357"/>
      <c r="F20357"/>
      <c r="G20357"/>
      <c r="H20357"/>
      <c r="J20357"/>
    </row>
    <row r="20358" spans="1:10" x14ac:dyDescent="0.25">
      <c r="A20358"/>
      <c r="C20358"/>
      <c r="D20358"/>
      <c r="E20358"/>
      <c r="F20358"/>
      <c r="G20358"/>
      <c r="H20358"/>
      <c r="J20358"/>
    </row>
    <row r="20359" spans="1:10" x14ac:dyDescent="0.25">
      <c r="A20359"/>
      <c r="C20359"/>
      <c r="D20359"/>
      <c r="E20359"/>
      <c r="F20359"/>
      <c r="G20359"/>
      <c r="H20359"/>
      <c r="J20359"/>
    </row>
    <row r="20360" spans="1:10" x14ac:dyDescent="0.25">
      <c r="A20360"/>
      <c r="C20360"/>
      <c r="D20360"/>
      <c r="E20360"/>
      <c r="F20360"/>
      <c r="G20360"/>
      <c r="H20360"/>
      <c r="J20360"/>
    </row>
    <row r="20361" spans="1:10" x14ac:dyDescent="0.25">
      <c r="A20361"/>
      <c r="C20361"/>
      <c r="D20361"/>
      <c r="E20361"/>
      <c r="F20361"/>
      <c r="G20361"/>
      <c r="H20361"/>
      <c r="J20361"/>
    </row>
    <row r="20362" spans="1:10" x14ac:dyDescent="0.25">
      <c r="A20362"/>
      <c r="C20362"/>
      <c r="D20362"/>
      <c r="E20362"/>
      <c r="F20362"/>
      <c r="G20362"/>
      <c r="H20362"/>
      <c r="J20362"/>
    </row>
    <row r="20363" spans="1:10" x14ac:dyDescent="0.25">
      <c r="A20363"/>
      <c r="C20363"/>
      <c r="D20363"/>
      <c r="E20363"/>
      <c r="F20363"/>
      <c r="G20363"/>
      <c r="H20363"/>
      <c r="J20363"/>
    </row>
    <row r="20364" spans="1:10" x14ac:dyDescent="0.25">
      <c r="A20364"/>
      <c r="C20364"/>
      <c r="D20364"/>
      <c r="E20364"/>
      <c r="F20364"/>
      <c r="G20364"/>
      <c r="H20364"/>
      <c r="J20364"/>
    </row>
    <row r="20365" spans="1:10" x14ac:dyDescent="0.25">
      <c r="A20365"/>
      <c r="C20365"/>
      <c r="D20365"/>
      <c r="E20365"/>
      <c r="F20365"/>
      <c r="G20365"/>
      <c r="H20365"/>
      <c r="J20365"/>
    </row>
    <row r="20366" spans="1:10" x14ac:dyDescent="0.25">
      <c r="A20366"/>
      <c r="C20366"/>
      <c r="D20366"/>
      <c r="E20366"/>
      <c r="F20366"/>
      <c r="G20366"/>
      <c r="H20366"/>
      <c r="J20366"/>
    </row>
    <row r="20367" spans="1:10" x14ac:dyDescent="0.25">
      <c r="A20367"/>
      <c r="C20367"/>
      <c r="D20367"/>
      <c r="E20367"/>
      <c r="F20367"/>
      <c r="G20367"/>
      <c r="H20367"/>
      <c r="J20367"/>
    </row>
    <row r="20368" spans="1:10" x14ac:dyDescent="0.25">
      <c r="A20368"/>
      <c r="C20368"/>
      <c r="D20368"/>
      <c r="E20368"/>
      <c r="F20368"/>
      <c r="G20368"/>
      <c r="H20368"/>
      <c r="J20368"/>
    </row>
    <row r="20369" spans="1:10" x14ac:dyDescent="0.25">
      <c r="A20369"/>
      <c r="C20369"/>
      <c r="D20369"/>
      <c r="E20369"/>
      <c r="F20369"/>
      <c r="G20369"/>
      <c r="H20369"/>
      <c r="J20369"/>
    </row>
    <row r="20370" spans="1:10" x14ac:dyDescent="0.25">
      <c r="A20370"/>
      <c r="C20370"/>
      <c r="D20370"/>
      <c r="E20370"/>
      <c r="F20370"/>
      <c r="G20370"/>
      <c r="H20370"/>
      <c r="J20370"/>
    </row>
    <row r="20371" spans="1:10" x14ac:dyDescent="0.25">
      <c r="A20371"/>
      <c r="C20371"/>
      <c r="D20371"/>
      <c r="E20371"/>
      <c r="F20371"/>
      <c r="G20371"/>
      <c r="H20371"/>
      <c r="J20371"/>
    </row>
    <row r="20372" spans="1:10" x14ac:dyDescent="0.25">
      <c r="A20372"/>
      <c r="C20372"/>
      <c r="D20372"/>
      <c r="E20372"/>
      <c r="F20372"/>
      <c r="G20372"/>
      <c r="H20372"/>
      <c r="J20372"/>
    </row>
    <row r="20373" spans="1:10" x14ac:dyDescent="0.25">
      <c r="A20373"/>
      <c r="C20373"/>
      <c r="D20373"/>
      <c r="E20373"/>
      <c r="F20373"/>
      <c r="G20373"/>
      <c r="H20373"/>
      <c r="J20373"/>
    </row>
    <row r="20374" spans="1:10" x14ac:dyDescent="0.25">
      <c r="A20374"/>
      <c r="C20374"/>
      <c r="D20374"/>
      <c r="E20374"/>
      <c r="F20374"/>
      <c r="G20374"/>
      <c r="H20374"/>
      <c r="J20374"/>
    </row>
    <row r="20375" spans="1:10" x14ac:dyDescent="0.25">
      <c r="A20375"/>
      <c r="C20375"/>
      <c r="D20375"/>
      <c r="E20375"/>
      <c r="F20375"/>
      <c r="G20375"/>
      <c r="H20375"/>
      <c r="J20375"/>
    </row>
    <row r="20376" spans="1:10" x14ac:dyDescent="0.25">
      <c r="A20376"/>
      <c r="C20376"/>
      <c r="D20376"/>
      <c r="E20376"/>
      <c r="F20376"/>
      <c r="G20376"/>
      <c r="H20376"/>
      <c r="J20376"/>
    </row>
    <row r="20377" spans="1:10" x14ac:dyDescent="0.25">
      <c r="A20377"/>
      <c r="C20377"/>
      <c r="D20377"/>
      <c r="E20377"/>
      <c r="F20377"/>
      <c r="G20377"/>
      <c r="H20377"/>
      <c r="J20377"/>
    </row>
    <row r="20378" spans="1:10" x14ac:dyDescent="0.25">
      <c r="A20378"/>
      <c r="C20378"/>
      <c r="D20378"/>
      <c r="E20378"/>
      <c r="F20378"/>
      <c r="G20378"/>
      <c r="H20378"/>
      <c r="J20378"/>
    </row>
    <row r="20379" spans="1:10" x14ac:dyDescent="0.25">
      <c r="A20379"/>
      <c r="C20379"/>
      <c r="D20379"/>
      <c r="E20379"/>
      <c r="F20379"/>
      <c r="G20379"/>
      <c r="H20379"/>
      <c r="J20379"/>
    </row>
    <row r="20380" spans="1:10" x14ac:dyDescent="0.25">
      <c r="A20380"/>
      <c r="C20380"/>
      <c r="D20380"/>
      <c r="E20380"/>
      <c r="F20380"/>
      <c r="G20380"/>
      <c r="H20380"/>
      <c r="J20380"/>
    </row>
    <row r="20381" spans="1:10" x14ac:dyDescent="0.25">
      <c r="A20381"/>
      <c r="C20381"/>
      <c r="D20381"/>
      <c r="E20381"/>
      <c r="F20381"/>
      <c r="G20381"/>
      <c r="H20381"/>
      <c r="J20381"/>
    </row>
    <row r="20382" spans="1:10" x14ac:dyDescent="0.25">
      <c r="A20382"/>
      <c r="C20382"/>
      <c r="D20382"/>
      <c r="E20382"/>
      <c r="F20382"/>
      <c r="G20382"/>
      <c r="H20382"/>
      <c r="J20382"/>
    </row>
    <row r="20383" spans="1:10" x14ac:dyDescent="0.25">
      <c r="A20383"/>
      <c r="C20383"/>
      <c r="D20383"/>
      <c r="E20383"/>
      <c r="F20383"/>
      <c r="G20383"/>
      <c r="H20383"/>
      <c r="J20383"/>
    </row>
    <row r="20384" spans="1:10" x14ac:dyDescent="0.25">
      <c r="A20384"/>
      <c r="C20384"/>
      <c r="D20384"/>
      <c r="E20384"/>
      <c r="F20384"/>
      <c r="G20384"/>
      <c r="H20384"/>
      <c r="J20384"/>
    </row>
    <row r="20385" spans="1:10" x14ac:dyDescent="0.25">
      <c r="A20385"/>
      <c r="C20385"/>
      <c r="D20385"/>
      <c r="E20385"/>
      <c r="F20385"/>
      <c r="G20385"/>
      <c r="H20385"/>
      <c r="J20385"/>
    </row>
    <row r="20386" spans="1:10" x14ac:dyDescent="0.25">
      <c r="A20386"/>
      <c r="C20386"/>
      <c r="D20386"/>
      <c r="E20386"/>
      <c r="F20386"/>
      <c r="G20386"/>
      <c r="H20386"/>
      <c r="J20386"/>
    </row>
    <row r="20387" spans="1:10" x14ac:dyDescent="0.25">
      <c r="A20387"/>
      <c r="C20387"/>
      <c r="D20387"/>
      <c r="E20387"/>
      <c r="F20387"/>
      <c r="G20387"/>
      <c r="H20387"/>
      <c r="J20387"/>
    </row>
    <row r="20388" spans="1:10" x14ac:dyDescent="0.25">
      <c r="A20388"/>
      <c r="C20388"/>
      <c r="D20388"/>
      <c r="E20388"/>
      <c r="F20388"/>
      <c r="G20388"/>
      <c r="H20388"/>
      <c r="J20388"/>
    </row>
    <row r="20389" spans="1:10" x14ac:dyDescent="0.25">
      <c r="A20389"/>
      <c r="C20389"/>
      <c r="D20389"/>
      <c r="E20389"/>
      <c r="F20389"/>
      <c r="G20389"/>
      <c r="H20389"/>
      <c r="J20389"/>
    </row>
    <row r="20390" spans="1:10" x14ac:dyDescent="0.25">
      <c r="A20390"/>
      <c r="C20390"/>
      <c r="D20390"/>
      <c r="E20390"/>
      <c r="F20390"/>
      <c r="G20390"/>
      <c r="H20390"/>
      <c r="J20390"/>
    </row>
    <row r="20391" spans="1:10" x14ac:dyDescent="0.25">
      <c r="A20391"/>
      <c r="C20391"/>
      <c r="D20391"/>
      <c r="E20391"/>
      <c r="F20391"/>
      <c r="G20391"/>
      <c r="H20391"/>
      <c r="J20391"/>
    </row>
    <row r="20392" spans="1:10" x14ac:dyDescent="0.25">
      <c r="A20392"/>
      <c r="C20392"/>
      <c r="D20392"/>
      <c r="E20392"/>
      <c r="F20392"/>
      <c r="G20392"/>
      <c r="H20392"/>
      <c r="J20392"/>
    </row>
    <row r="20393" spans="1:10" x14ac:dyDescent="0.25">
      <c r="A20393"/>
      <c r="C20393"/>
      <c r="D20393"/>
      <c r="E20393"/>
      <c r="F20393"/>
      <c r="G20393"/>
      <c r="H20393"/>
      <c r="J20393"/>
    </row>
    <row r="20394" spans="1:10" x14ac:dyDescent="0.25">
      <c r="A20394"/>
      <c r="C20394"/>
      <c r="D20394"/>
      <c r="E20394"/>
      <c r="F20394"/>
      <c r="G20394"/>
      <c r="H20394"/>
      <c r="J20394"/>
    </row>
    <row r="20395" spans="1:10" x14ac:dyDescent="0.25">
      <c r="A20395"/>
      <c r="C20395"/>
      <c r="D20395"/>
      <c r="E20395"/>
      <c r="F20395"/>
      <c r="G20395"/>
      <c r="H20395"/>
      <c r="J20395"/>
    </row>
    <row r="20396" spans="1:10" x14ac:dyDescent="0.25">
      <c r="A20396"/>
      <c r="C20396"/>
      <c r="D20396"/>
      <c r="E20396"/>
      <c r="F20396"/>
      <c r="G20396"/>
      <c r="H20396"/>
      <c r="J20396"/>
    </row>
    <row r="20397" spans="1:10" x14ac:dyDescent="0.25">
      <c r="A20397"/>
      <c r="C20397"/>
      <c r="D20397"/>
      <c r="E20397"/>
      <c r="F20397"/>
      <c r="G20397"/>
      <c r="H20397"/>
      <c r="J20397"/>
    </row>
    <row r="20398" spans="1:10" x14ac:dyDescent="0.25">
      <c r="A20398"/>
      <c r="C20398"/>
      <c r="D20398"/>
      <c r="E20398"/>
      <c r="F20398"/>
      <c r="G20398"/>
      <c r="H20398"/>
      <c r="J20398"/>
    </row>
    <row r="20399" spans="1:10" x14ac:dyDescent="0.25">
      <c r="A20399"/>
      <c r="C20399"/>
      <c r="D20399"/>
      <c r="E20399"/>
      <c r="F20399"/>
      <c r="G20399"/>
      <c r="H20399"/>
      <c r="J20399"/>
    </row>
    <row r="20400" spans="1:10" x14ac:dyDescent="0.25">
      <c r="A20400"/>
      <c r="C20400"/>
      <c r="D20400"/>
      <c r="E20400"/>
      <c r="F20400"/>
      <c r="G20400"/>
      <c r="H20400"/>
      <c r="J20400"/>
    </row>
    <row r="20401" spans="1:10" x14ac:dyDescent="0.25">
      <c r="A20401"/>
      <c r="C20401"/>
      <c r="D20401"/>
      <c r="E20401"/>
      <c r="F20401"/>
      <c r="G20401"/>
      <c r="H20401"/>
      <c r="J20401"/>
    </row>
    <row r="20402" spans="1:10" x14ac:dyDescent="0.25">
      <c r="A20402"/>
      <c r="C20402"/>
      <c r="D20402"/>
      <c r="E20402"/>
      <c r="F20402"/>
      <c r="G20402"/>
      <c r="H20402"/>
      <c r="J20402"/>
    </row>
    <row r="20403" spans="1:10" x14ac:dyDescent="0.25">
      <c r="A20403"/>
      <c r="C20403"/>
      <c r="D20403"/>
      <c r="E20403"/>
      <c r="F20403"/>
      <c r="G20403"/>
      <c r="H20403"/>
      <c r="J20403"/>
    </row>
    <row r="20404" spans="1:10" x14ac:dyDescent="0.25">
      <c r="A20404"/>
      <c r="C20404"/>
      <c r="D20404"/>
      <c r="E20404"/>
      <c r="F20404"/>
      <c r="G20404"/>
      <c r="H20404"/>
      <c r="J20404"/>
    </row>
    <row r="20405" spans="1:10" x14ac:dyDescent="0.25">
      <c r="A20405"/>
      <c r="C20405"/>
      <c r="D20405"/>
      <c r="E20405"/>
      <c r="F20405"/>
      <c r="G20405"/>
      <c r="H20405"/>
      <c r="J20405"/>
    </row>
    <row r="20406" spans="1:10" x14ac:dyDescent="0.25">
      <c r="A20406"/>
      <c r="C20406"/>
      <c r="D20406"/>
      <c r="E20406"/>
      <c r="F20406"/>
      <c r="G20406"/>
      <c r="H20406"/>
      <c r="J20406"/>
    </row>
    <row r="20407" spans="1:10" x14ac:dyDescent="0.25">
      <c r="A20407"/>
      <c r="C20407"/>
      <c r="D20407"/>
      <c r="E20407"/>
      <c r="F20407"/>
      <c r="G20407"/>
      <c r="H20407"/>
      <c r="J20407"/>
    </row>
    <row r="20408" spans="1:10" x14ac:dyDescent="0.25">
      <c r="A20408"/>
      <c r="C20408"/>
      <c r="D20408"/>
      <c r="E20408"/>
      <c r="F20408"/>
      <c r="G20408"/>
      <c r="H20408"/>
      <c r="J20408"/>
    </row>
    <row r="20409" spans="1:10" x14ac:dyDescent="0.25">
      <c r="A20409"/>
      <c r="C20409"/>
      <c r="D20409"/>
      <c r="E20409"/>
      <c r="F20409"/>
      <c r="G20409"/>
      <c r="H20409"/>
      <c r="J20409"/>
    </row>
    <row r="20410" spans="1:10" x14ac:dyDescent="0.25">
      <c r="A20410"/>
      <c r="C20410"/>
      <c r="D20410"/>
      <c r="E20410"/>
      <c r="F20410"/>
      <c r="G20410"/>
      <c r="H20410"/>
      <c r="J20410"/>
    </row>
    <row r="20411" spans="1:10" x14ac:dyDescent="0.25">
      <c r="A20411"/>
      <c r="C20411"/>
      <c r="D20411"/>
      <c r="E20411"/>
      <c r="F20411"/>
      <c r="G20411"/>
      <c r="H20411"/>
      <c r="J20411"/>
    </row>
    <row r="20412" spans="1:10" x14ac:dyDescent="0.25">
      <c r="A20412"/>
      <c r="C20412"/>
      <c r="D20412"/>
      <c r="E20412"/>
      <c r="F20412"/>
      <c r="G20412"/>
      <c r="H20412"/>
      <c r="J20412"/>
    </row>
    <row r="20413" spans="1:10" x14ac:dyDescent="0.25">
      <c r="A20413"/>
      <c r="C20413"/>
      <c r="D20413"/>
      <c r="E20413"/>
      <c r="F20413"/>
      <c r="G20413"/>
      <c r="H20413"/>
      <c r="J20413"/>
    </row>
    <row r="20414" spans="1:10" x14ac:dyDescent="0.25">
      <c r="A20414"/>
      <c r="C20414"/>
      <c r="D20414"/>
      <c r="E20414"/>
      <c r="F20414"/>
      <c r="G20414"/>
      <c r="H20414"/>
      <c r="J20414"/>
    </row>
    <row r="20415" spans="1:10" x14ac:dyDescent="0.25">
      <c r="A20415"/>
      <c r="C20415"/>
      <c r="D20415"/>
      <c r="E20415"/>
      <c r="F20415"/>
      <c r="G20415"/>
      <c r="H20415"/>
      <c r="J20415"/>
    </row>
    <row r="20416" spans="1:10" x14ac:dyDescent="0.25">
      <c r="A20416"/>
      <c r="C20416"/>
      <c r="D20416"/>
      <c r="E20416"/>
      <c r="F20416"/>
      <c r="G20416"/>
      <c r="H20416"/>
      <c r="J20416"/>
    </row>
    <row r="20417" spans="1:10" x14ac:dyDescent="0.25">
      <c r="A20417"/>
      <c r="C20417"/>
      <c r="D20417"/>
      <c r="E20417"/>
      <c r="F20417"/>
      <c r="G20417"/>
      <c r="H20417"/>
      <c r="J20417"/>
    </row>
    <row r="20418" spans="1:10" x14ac:dyDescent="0.25">
      <c r="A20418"/>
      <c r="C20418"/>
      <c r="D20418"/>
      <c r="E20418"/>
      <c r="F20418"/>
      <c r="G20418"/>
      <c r="H20418"/>
      <c r="J20418"/>
    </row>
    <row r="20419" spans="1:10" x14ac:dyDescent="0.25">
      <c r="A20419"/>
      <c r="C20419"/>
      <c r="D20419"/>
      <c r="E20419"/>
      <c r="F20419"/>
      <c r="G20419"/>
      <c r="H20419"/>
      <c r="J20419"/>
    </row>
    <row r="20420" spans="1:10" x14ac:dyDescent="0.25">
      <c r="A20420"/>
      <c r="C20420"/>
      <c r="D20420"/>
      <c r="E20420"/>
      <c r="F20420"/>
      <c r="G20420"/>
      <c r="H20420"/>
      <c r="J20420"/>
    </row>
    <row r="20421" spans="1:10" x14ac:dyDescent="0.25">
      <c r="A20421"/>
      <c r="C20421"/>
      <c r="D20421"/>
      <c r="E20421"/>
      <c r="F20421"/>
      <c r="G20421"/>
      <c r="H20421"/>
      <c r="J20421"/>
    </row>
    <row r="20422" spans="1:10" x14ac:dyDescent="0.25">
      <c r="A20422"/>
      <c r="C20422"/>
      <c r="D20422"/>
      <c r="E20422"/>
      <c r="F20422"/>
      <c r="G20422"/>
      <c r="H20422"/>
      <c r="J20422"/>
    </row>
    <row r="20423" spans="1:10" x14ac:dyDescent="0.25">
      <c r="A20423"/>
      <c r="C20423"/>
      <c r="D20423"/>
      <c r="E20423"/>
      <c r="F20423"/>
      <c r="G20423"/>
      <c r="H20423"/>
      <c r="J20423"/>
    </row>
    <row r="20424" spans="1:10" x14ac:dyDescent="0.25">
      <c r="A20424"/>
      <c r="C20424"/>
      <c r="D20424"/>
      <c r="E20424"/>
      <c r="F20424"/>
      <c r="G20424"/>
      <c r="H20424"/>
      <c r="J20424"/>
    </row>
    <row r="20425" spans="1:10" x14ac:dyDescent="0.25">
      <c r="A20425"/>
      <c r="C20425"/>
      <c r="D20425"/>
      <c r="E20425"/>
      <c r="F20425"/>
      <c r="G20425"/>
      <c r="H20425"/>
      <c r="J20425"/>
    </row>
    <row r="20426" spans="1:10" x14ac:dyDescent="0.25">
      <c r="A20426"/>
      <c r="C20426"/>
      <c r="D20426"/>
      <c r="E20426"/>
      <c r="F20426"/>
      <c r="G20426"/>
      <c r="H20426"/>
      <c r="J20426"/>
    </row>
    <row r="20427" spans="1:10" x14ac:dyDescent="0.25">
      <c r="A20427"/>
      <c r="C20427"/>
      <c r="D20427"/>
      <c r="E20427"/>
      <c r="F20427"/>
      <c r="G20427"/>
      <c r="H20427"/>
      <c r="J20427"/>
    </row>
    <row r="20428" spans="1:10" x14ac:dyDescent="0.25">
      <c r="A20428"/>
      <c r="C20428"/>
      <c r="D20428"/>
      <c r="E20428"/>
      <c r="F20428"/>
      <c r="G20428"/>
      <c r="H20428"/>
      <c r="J20428"/>
    </row>
    <row r="20429" spans="1:10" x14ac:dyDescent="0.25">
      <c r="A20429"/>
      <c r="C20429"/>
      <c r="D20429"/>
      <c r="E20429"/>
      <c r="F20429"/>
      <c r="G20429"/>
      <c r="H20429"/>
      <c r="J20429"/>
    </row>
    <row r="20430" spans="1:10" x14ac:dyDescent="0.25">
      <c r="A20430"/>
      <c r="C20430"/>
      <c r="D20430"/>
      <c r="E20430"/>
      <c r="F20430"/>
      <c r="G20430"/>
      <c r="H20430"/>
      <c r="J20430"/>
    </row>
    <row r="20431" spans="1:10" x14ac:dyDescent="0.25">
      <c r="A20431"/>
      <c r="C20431"/>
      <c r="D20431"/>
      <c r="E20431"/>
      <c r="F20431"/>
      <c r="G20431"/>
      <c r="H20431"/>
      <c r="J20431"/>
    </row>
    <row r="20432" spans="1:10" x14ac:dyDescent="0.25">
      <c r="A20432"/>
      <c r="C20432"/>
      <c r="D20432"/>
      <c r="E20432"/>
      <c r="F20432"/>
      <c r="G20432"/>
      <c r="H20432"/>
      <c r="J20432"/>
    </row>
    <row r="20433" spans="1:10" x14ac:dyDescent="0.25">
      <c r="A20433"/>
      <c r="C20433"/>
      <c r="D20433"/>
      <c r="E20433"/>
      <c r="F20433"/>
      <c r="G20433"/>
      <c r="H20433"/>
      <c r="J20433"/>
    </row>
    <row r="20434" spans="1:10" x14ac:dyDescent="0.25">
      <c r="A20434"/>
      <c r="C20434"/>
      <c r="D20434"/>
      <c r="E20434"/>
      <c r="F20434"/>
      <c r="G20434"/>
      <c r="H20434"/>
      <c r="J20434"/>
    </row>
    <row r="20435" spans="1:10" x14ac:dyDescent="0.25">
      <c r="A20435"/>
      <c r="C20435"/>
      <c r="D20435"/>
      <c r="E20435"/>
      <c r="F20435"/>
      <c r="G20435"/>
      <c r="H20435"/>
      <c r="J20435"/>
    </row>
    <row r="20436" spans="1:10" x14ac:dyDescent="0.25">
      <c r="A20436"/>
      <c r="C20436"/>
      <c r="D20436"/>
      <c r="E20436"/>
      <c r="F20436"/>
      <c r="G20436"/>
      <c r="H20436"/>
      <c r="J20436"/>
    </row>
    <row r="20437" spans="1:10" x14ac:dyDescent="0.25">
      <c r="A20437"/>
      <c r="C20437"/>
      <c r="D20437"/>
      <c r="E20437"/>
      <c r="F20437"/>
      <c r="G20437"/>
      <c r="H20437"/>
      <c r="J20437"/>
    </row>
    <row r="20438" spans="1:10" x14ac:dyDescent="0.25">
      <c r="A20438"/>
      <c r="C20438"/>
      <c r="D20438"/>
      <c r="E20438"/>
      <c r="F20438"/>
      <c r="G20438"/>
      <c r="H20438"/>
      <c r="J20438"/>
    </row>
    <row r="20439" spans="1:10" x14ac:dyDescent="0.25">
      <c r="A20439"/>
      <c r="C20439"/>
      <c r="D20439"/>
      <c r="E20439"/>
      <c r="F20439"/>
      <c r="G20439"/>
      <c r="H20439"/>
      <c r="J20439"/>
    </row>
    <row r="20440" spans="1:10" x14ac:dyDescent="0.25">
      <c r="A20440"/>
      <c r="C20440"/>
      <c r="D20440"/>
      <c r="E20440"/>
      <c r="F20440"/>
      <c r="G20440"/>
      <c r="H20440"/>
      <c r="J20440"/>
    </row>
    <row r="20441" spans="1:10" x14ac:dyDescent="0.25">
      <c r="A20441"/>
      <c r="C20441"/>
      <c r="D20441"/>
      <c r="E20441"/>
      <c r="F20441"/>
      <c r="G20441"/>
      <c r="H20441"/>
      <c r="J20441"/>
    </row>
    <row r="20442" spans="1:10" x14ac:dyDescent="0.25">
      <c r="A20442"/>
      <c r="C20442"/>
      <c r="D20442"/>
      <c r="E20442"/>
      <c r="F20442"/>
      <c r="G20442"/>
      <c r="H20442"/>
      <c r="J20442"/>
    </row>
    <row r="20443" spans="1:10" x14ac:dyDescent="0.25">
      <c r="A20443"/>
      <c r="C20443"/>
      <c r="D20443"/>
      <c r="E20443"/>
      <c r="F20443"/>
      <c r="G20443"/>
      <c r="H20443"/>
      <c r="J20443"/>
    </row>
    <row r="20444" spans="1:10" x14ac:dyDescent="0.25">
      <c r="A20444"/>
      <c r="C20444"/>
      <c r="D20444"/>
      <c r="E20444"/>
      <c r="F20444"/>
      <c r="G20444"/>
      <c r="H20444"/>
      <c r="J20444"/>
    </row>
    <row r="20445" spans="1:10" x14ac:dyDescent="0.25">
      <c r="A20445"/>
      <c r="C20445"/>
      <c r="D20445"/>
      <c r="E20445"/>
      <c r="F20445"/>
      <c r="G20445"/>
      <c r="H20445"/>
      <c r="J20445"/>
    </row>
    <row r="20446" spans="1:10" x14ac:dyDescent="0.25">
      <c r="A20446"/>
      <c r="C20446"/>
      <c r="D20446"/>
      <c r="E20446"/>
      <c r="F20446"/>
      <c r="G20446"/>
      <c r="H20446"/>
      <c r="J20446"/>
    </row>
    <row r="20447" spans="1:10" x14ac:dyDescent="0.25">
      <c r="A20447"/>
      <c r="C20447"/>
      <c r="D20447"/>
      <c r="E20447"/>
      <c r="F20447"/>
      <c r="G20447"/>
      <c r="H20447"/>
      <c r="J20447"/>
    </row>
    <row r="20448" spans="1:10" x14ac:dyDescent="0.25">
      <c r="A20448"/>
      <c r="C20448"/>
      <c r="D20448"/>
      <c r="E20448"/>
      <c r="F20448"/>
      <c r="G20448"/>
      <c r="H20448"/>
      <c r="J20448"/>
    </row>
    <row r="20449" spans="1:10" x14ac:dyDescent="0.25">
      <c r="A20449"/>
      <c r="C20449"/>
      <c r="D20449"/>
      <c r="E20449"/>
      <c r="F20449"/>
      <c r="G20449"/>
      <c r="H20449"/>
      <c r="J20449"/>
    </row>
    <row r="20450" spans="1:10" x14ac:dyDescent="0.25">
      <c r="A20450"/>
      <c r="C20450"/>
      <c r="D20450"/>
      <c r="E20450"/>
      <c r="F20450"/>
      <c r="G20450"/>
      <c r="H20450"/>
      <c r="J20450"/>
    </row>
    <row r="20451" spans="1:10" x14ac:dyDescent="0.25">
      <c r="A20451"/>
      <c r="C20451"/>
      <c r="D20451"/>
      <c r="E20451"/>
      <c r="F20451"/>
      <c r="G20451"/>
      <c r="H20451"/>
      <c r="J20451"/>
    </row>
    <row r="20452" spans="1:10" x14ac:dyDescent="0.25">
      <c r="A20452"/>
      <c r="C20452"/>
      <c r="D20452"/>
      <c r="E20452"/>
      <c r="F20452"/>
      <c r="G20452"/>
      <c r="H20452"/>
      <c r="J20452"/>
    </row>
    <row r="20453" spans="1:10" x14ac:dyDescent="0.25">
      <c r="A20453"/>
      <c r="C20453"/>
      <c r="D20453"/>
      <c r="E20453"/>
      <c r="F20453"/>
      <c r="G20453"/>
      <c r="H20453"/>
      <c r="J20453"/>
    </row>
    <row r="20454" spans="1:10" x14ac:dyDescent="0.25">
      <c r="A20454"/>
      <c r="C20454"/>
      <c r="D20454"/>
      <c r="E20454"/>
      <c r="F20454"/>
      <c r="G20454"/>
      <c r="H20454"/>
      <c r="J20454"/>
    </row>
    <row r="20455" spans="1:10" x14ac:dyDescent="0.25">
      <c r="A20455"/>
      <c r="C20455"/>
      <c r="D20455"/>
      <c r="E20455"/>
      <c r="F20455"/>
      <c r="G20455"/>
      <c r="H20455"/>
      <c r="J20455"/>
    </row>
    <row r="20456" spans="1:10" x14ac:dyDescent="0.25">
      <c r="A20456"/>
      <c r="C20456"/>
      <c r="D20456"/>
      <c r="E20456"/>
      <c r="F20456"/>
      <c r="G20456"/>
      <c r="H20456"/>
      <c r="J20456"/>
    </row>
    <row r="20457" spans="1:10" x14ac:dyDescent="0.25">
      <c r="A20457"/>
      <c r="C20457"/>
      <c r="D20457"/>
      <c r="E20457"/>
      <c r="F20457"/>
      <c r="G20457"/>
      <c r="H20457"/>
      <c r="J20457"/>
    </row>
    <row r="20458" spans="1:10" x14ac:dyDescent="0.25">
      <c r="A20458"/>
      <c r="C20458"/>
      <c r="D20458"/>
      <c r="E20458"/>
      <c r="F20458"/>
      <c r="G20458"/>
      <c r="H20458"/>
      <c r="J20458"/>
    </row>
    <row r="20459" spans="1:10" x14ac:dyDescent="0.25">
      <c r="A20459"/>
      <c r="C20459"/>
      <c r="D20459"/>
      <c r="E20459"/>
      <c r="F20459"/>
      <c r="G20459"/>
      <c r="H20459"/>
      <c r="J20459"/>
    </row>
    <row r="20460" spans="1:10" x14ac:dyDescent="0.25">
      <c r="A20460"/>
      <c r="C20460"/>
      <c r="D20460"/>
      <c r="E20460"/>
      <c r="F20460"/>
      <c r="G20460"/>
      <c r="H20460"/>
      <c r="J20460"/>
    </row>
    <row r="20461" spans="1:10" x14ac:dyDescent="0.25">
      <c r="A20461"/>
      <c r="C20461"/>
      <c r="D20461"/>
      <c r="E20461"/>
      <c r="F20461"/>
      <c r="G20461"/>
      <c r="H20461"/>
      <c r="J20461"/>
    </row>
    <row r="20462" spans="1:10" x14ac:dyDescent="0.25">
      <c r="A20462"/>
      <c r="C20462"/>
      <c r="D20462"/>
      <c r="E20462"/>
      <c r="F20462"/>
      <c r="G20462"/>
      <c r="H20462"/>
      <c r="J20462"/>
    </row>
    <row r="20463" spans="1:10" x14ac:dyDescent="0.25">
      <c r="A20463"/>
      <c r="C20463"/>
      <c r="D20463"/>
      <c r="E20463"/>
      <c r="F20463"/>
      <c r="G20463"/>
      <c r="H20463"/>
      <c r="J20463"/>
    </row>
    <row r="20464" spans="1:10" x14ac:dyDescent="0.25">
      <c r="A20464"/>
      <c r="C20464"/>
      <c r="D20464"/>
      <c r="E20464"/>
      <c r="F20464"/>
      <c r="G20464"/>
      <c r="H20464"/>
      <c r="J20464"/>
    </row>
    <row r="20465" spans="1:10" x14ac:dyDescent="0.25">
      <c r="A20465"/>
      <c r="C20465"/>
      <c r="D20465"/>
      <c r="E20465"/>
      <c r="F20465"/>
      <c r="G20465"/>
      <c r="H20465"/>
      <c r="J20465"/>
    </row>
    <row r="20466" spans="1:10" x14ac:dyDescent="0.25">
      <c r="A20466"/>
      <c r="C20466"/>
      <c r="D20466"/>
      <c r="E20466"/>
      <c r="F20466"/>
      <c r="G20466"/>
      <c r="H20466"/>
      <c r="J20466"/>
    </row>
    <row r="20467" spans="1:10" x14ac:dyDescent="0.25">
      <c r="A20467"/>
      <c r="C20467"/>
      <c r="D20467"/>
      <c r="E20467"/>
      <c r="F20467"/>
      <c r="G20467"/>
      <c r="H20467"/>
      <c r="J20467"/>
    </row>
    <row r="20468" spans="1:10" x14ac:dyDescent="0.25">
      <c r="A20468"/>
      <c r="C20468"/>
      <c r="D20468"/>
      <c r="E20468"/>
      <c r="F20468"/>
      <c r="G20468"/>
      <c r="H20468"/>
      <c r="J20468"/>
    </row>
    <row r="20469" spans="1:10" x14ac:dyDescent="0.25">
      <c r="A20469"/>
      <c r="C20469"/>
      <c r="D20469"/>
      <c r="E20469"/>
      <c r="F20469"/>
      <c r="G20469"/>
      <c r="H20469"/>
      <c r="J20469"/>
    </row>
    <row r="20470" spans="1:10" x14ac:dyDescent="0.25">
      <c r="A20470"/>
      <c r="C20470"/>
      <c r="D20470"/>
      <c r="E20470"/>
      <c r="F20470"/>
      <c r="G20470"/>
      <c r="H20470"/>
      <c r="J20470"/>
    </row>
    <row r="20471" spans="1:10" x14ac:dyDescent="0.25">
      <c r="A20471"/>
      <c r="C20471"/>
      <c r="D20471"/>
      <c r="E20471"/>
      <c r="F20471"/>
      <c r="G20471"/>
      <c r="H20471"/>
      <c r="J20471"/>
    </row>
    <row r="20472" spans="1:10" x14ac:dyDescent="0.25">
      <c r="A20472"/>
      <c r="C20472"/>
      <c r="D20472"/>
      <c r="E20472"/>
      <c r="F20472"/>
      <c r="G20472"/>
      <c r="H20472"/>
      <c r="J20472"/>
    </row>
    <row r="20473" spans="1:10" x14ac:dyDescent="0.25">
      <c r="A20473"/>
      <c r="C20473"/>
      <c r="D20473"/>
      <c r="E20473"/>
      <c r="F20473"/>
      <c r="G20473"/>
      <c r="H20473"/>
      <c r="J20473"/>
    </row>
    <row r="20474" spans="1:10" x14ac:dyDescent="0.25">
      <c r="A20474"/>
      <c r="C20474"/>
      <c r="D20474"/>
      <c r="E20474"/>
      <c r="F20474"/>
      <c r="G20474"/>
      <c r="H20474"/>
      <c r="J20474"/>
    </row>
    <row r="20475" spans="1:10" x14ac:dyDescent="0.25">
      <c r="A20475"/>
      <c r="C20475"/>
      <c r="D20475"/>
      <c r="E20475"/>
      <c r="F20475"/>
      <c r="G20475"/>
      <c r="H20475"/>
      <c r="J20475"/>
    </row>
    <row r="20476" spans="1:10" x14ac:dyDescent="0.25">
      <c r="A20476"/>
      <c r="C20476"/>
      <c r="D20476"/>
      <c r="E20476"/>
      <c r="F20476"/>
      <c r="G20476"/>
      <c r="H20476"/>
      <c r="J20476"/>
    </row>
    <row r="20477" spans="1:10" x14ac:dyDescent="0.25">
      <c r="A20477"/>
      <c r="C20477"/>
      <c r="D20477"/>
      <c r="E20477"/>
      <c r="F20477"/>
      <c r="G20477"/>
      <c r="H20477"/>
      <c r="J20477"/>
    </row>
    <row r="20478" spans="1:10" x14ac:dyDescent="0.25">
      <c r="A20478"/>
      <c r="C20478"/>
      <c r="D20478"/>
      <c r="E20478"/>
      <c r="F20478"/>
      <c r="G20478"/>
      <c r="H20478"/>
      <c r="J20478"/>
    </row>
    <row r="20479" spans="1:10" x14ac:dyDescent="0.25">
      <c r="A20479"/>
      <c r="C20479"/>
      <c r="D20479"/>
      <c r="E20479"/>
      <c r="F20479"/>
      <c r="G20479"/>
      <c r="H20479"/>
      <c r="J20479"/>
    </row>
    <row r="20480" spans="1:10" x14ac:dyDescent="0.25">
      <c r="A20480"/>
      <c r="C20480"/>
      <c r="D20480"/>
      <c r="E20480"/>
      <c r="F20480"/>
      <c r="G20480"/>
      <c r="H20480"/>
      <c r="J20480"/>
    </row>
    <row r="20481" spans="1:10" x14ac:dyDescent="0.25">
      <c r="A20481"/>
      <c r="C20481"/>
      <c r="D20481"/>
      <c r="E20481"/>
      <c r="F20481"/>
      <c r="G20481"/>
      <c r="H20481"/>
      <c r="J20481"/>
    </row>
    <row r="20482" spans="1:10" x14ac:dyDescent="0.25">
      <c r="A20482"/>
      <c r="C20482"/>
      <c r="D20482"/>
      <c r="E20482"/>
      <c r="F20482"/>
      <c r="G20482"/>
      <c r="H20482"/>
      <c r="J20482"/>
    </row>
    <row r="20483" spans="1:10" x14ac:dyDescent="0.25">
      <c r="A20483"/>
      <c r="C20483"/>
      <c r="D20483"/>
      <c r="E20483"/>
      <c r="F20483"/>
      <c r="G20483"/>
      <c r="H20483"/>
      <c r="J20483"/>
    </row>
    <row r="20484" spans="1:10" x14ac:dyDescent="0.25">
      <c r="A20484"/>
      <c r="C20484"/>
      <c r="D20484"/>
      <c r="E20484"/>
      <c r="F20484"/>
      <c r="G20484"/>
      <c r="H20484"/>
      <c r="J20484"/>
    </row>
    <row r="20485" spans="1:10" x14ac:dyDescent="0.25">
      <c r="A20485"/>
      <c r="C20485"/>
      <c r="D20485"/>
      <c r="E20485"/>
      <c r="F20485"/>
      <c r="G20485"/>
      <c r="H20485"/>
      <c r="J20485"/>
    </row>
    <row r="20486" spans="1:10" x14ac:dyDescent="0.25">
      <c r="A20486"/>
      <c r="C20486"/>
      <c r="D20486"/>
      <c r="E20486"/>
      <c r="F20486"/>
      <c r="G20486"/>
      <c r="H20486"/>
      <c r="J20486"/>
    </row>
    <row r="20487" spans="1:10" x14ac:dyDescent="0.25">
      <c r="A20487"/>
      <c r="C20487"/>
      <c r="D20487"/>
      <c r="E20487"/>
      <c r="F20487"/>
      <c r="G20487"/>
      <c r="H20487"/>
      <c r="J20487"/>
    </row>
    <row r="20488" spans="1:10" x14ac:dyDescent="0.25">
      <c r="A20488"/>
      <c r="C20488"/>
      <c r="D20488"/>
      <c r="E20488"/>
      <c r="F20488"/>
      <c r="G20488"/>
      <c r="H20488"/>
      <c r="J20488"/>
    </row>
    <row r="20489" spans="1:10" x14ac:dyDescent="0.25">
      <c r="A20489"/>
      <c r="C20489"/>
      <c r="D20489"/>
      <c r="E20489"/>
      <c r="F20489"/>
      <c r="G20489"/>
      <c r="H20489"/>
      <c r="J20489"/>
    </row>
    <row r="20490" spans="1:10" x14ac:dyDescent="0.25">
      <c r="A20490"/>
      <c r="C20490"/>
      <c r="D20490"/>
      <c r="E20490"/>
      <c r="F20490"/>
      <c r="G20490"/>
      <c r="H20490"/>
      <c r="J20490"/>
    </row>
    <row r="20491" spans="1:10" x14ac:dyDescent="0.25">
      <c r="A20491"/>
      <c r="C20491"/>
      <c r="D20491"/>
      <c r="E20491"/>
      <c r="F20491"/>
      <c r="G20491"/>
      <c r="H20491"/>
      <c r="J20491"/>
    </row>
    <row r="20492" spans="1:10" x14ac:dyDescent="0.25">
      <c r="A20492"/>
      <c r="C20492"/>
      <c r="D20492"/>
      <c r="E20492"/>
      <c r="F20492"/>
      <c r="G20492"/>
      <c r="H20492"/>
      <c r="J20492"/>
    </row>
    <row r="20493" spans="1:10" x14ac:dyDescent="0.25">
      <c r="A20493"/>
      <c r="C20493"/>
      <c r="D20493"/>
      <c r="E20493"/>
      <c r="F20493"/>
      <c r="G20493"/>
      <c r="H20493"/>
      <c r="J20493"/>
    </row>
    <row r="20494" spans="1:10" x14ac:dyDescent="0.25">
      <c r="A20494"/>
      <c r="C20494"/>
      <c r="D20494"/>
      <c r="E20494"/>
      <c r="F20494"/>
      <c r="G20494"/>
      <c r="H20494"/>
      <c r="J20494"/>
    </row>
    <row r="20495" spans="1:10" x14ac:dyDescent="0.25">
      <c r="A20495"/>
      <c r="C20495"/>
      <c r="D20495"/>
      <c r="E20495"/>
      <c r="F20495"/>
      <c r="G20495"/>
      <c r="H20495"/>
      <c r="J20495"/>
    </row>
    <row r="20496" spans="1:10" x14ac:dyDescent="0.25">
      <c r="A20496"/>
      <c r="C20496"/>
      <c r="D20496"/>
      <c r="E20496"/>
      <c r="F20496"/>
      <c r="G20496"/>
      <c r="H20496"/>
      <c r="J20496"/>
    </row>
    <row r="20497" spans="1:10" x14ac:dyDescent="0.25">
      <c r="A20497"/>
      <c r="C20497"/>
      <c r="D20497"/>
      <c r="E20497"/>
      <c r="F20497"/>
      <c r="G20497"/>
      <c r="H20497"/>
      <c r="J20497"/>
    </row>
    <row r="20498" spans="1:10" x14ac:dyDescent="0.25">
      <c r="A20498"/>
      <c r="C20498"/>
      <c r="D20498"/>
      <c r="E20498"/>
      <c r="F20498"/>
      <c r="G20498"/>
      <c r="H20498"/>
      <c r="J20498"/>
    </row>
    <row r="20499" spans="1:10" x14ac:dyDescent="0.25">
      <c r="A20499"/>
      <c r="C20499"/>
      <c r="D20499"/>
      <c r="E20499"/>
      <c r="F20499"/>
      <c r="G20499"/>
      <c r="H20499"/>
      <c r="J20499"/>
    </row>
    <row r="20500" spans="1:10" x14ac:dyDescent="0.25">
      <c r="A20500"/>
      <c r="C20500"/>
      <c r="D20500"/>
      <c r="E20500"/>
      <c r="F20500"/>
      <c r="G20500"/>
      <c r="H20500"/>
      <c r="J20500"/>
    </row>
    <row r="20501" spans="1:10" x14ac:dyDescent="0.25">
      <c r="A20501"/>
      <c r="C20501"/>
      <c r="D20501"/>
      <c r="E20501"/>
      <c r="F20501"/>
      <c r="G20501"/>
      <c r="H20501"/>
      <c r="J20501"/>
    </row>
    <row r="20502" spans="1:10" x14ac:dyDescent="0.25">
      <c r="A20502"/>
      <c r="C20502"/>
      <c r="D20502"/>
      <c r="E20502"/>
      <c r="F20502"/>
      <c r="G20502"/>
      <c r="H20502"/>
      <c r="J20502"/>
    </row>
    <row r="20503" spans="1:10" x14ac:dyDescent="0.25">
      <c r="A20503"/>
      <c r="C20503"/>
      <c r="D20503"/>
      <c r="E20503"/>
      <c r="F20503"/>
      <c r="G20503"/>
      <c r="H20503"/>
      <c r="J20503"/>
    </row>
    <row r="20504" spans="1:10" x14ac:dyDescent="0.25">
      <c r="A20504"/>
      <c r="C20504"/>
      <c r="D20504"/>
      <c r="E20504"/>
      <c r="F20504"/>
      <c r="G20504"/>
      <c r="H20504"/>
      <c r="J20504"/>
    </row>
    <row r="20505" spans="1:10" x14ac:dyDescent="0.25">
      <c r="A20505"/>
      <c r="C20505"/>
      <c r="D20505"/>
      <c r="E20505"/>
      <c r="F20505"/>
      <c r="G20505"/>
      <c r="H20505"/>
      <c r="J20505"/>
    </row>
    <row r="20506" spans="1:10" x14ac:dyDescent="0.25">
      <c r="A20506"/>
      <c r="C20506"/>
      <c r="D20506"/>
      <c r="E20506"/>
      <c r="F20506"/>
      <c r="G20506"/>
      <c r="H20506"/>
      <c r="J20506"/>
    </row>
    <row r="20507" spans="1:10" x14ac:dyDescent="0.25">
      <c r="A20507"/>
      <c r="C20507"/>
      <c r="D20507"/>
      <c r="E20507"/>
      <c r="F20507"/>
      <c r="G20507"/>
      <c r="H20507"/>
      <c r="J20507"/>
    </row>
    <row r="20508" spans="1:10" x14ac:dyDescent="0.25">
      <c r="A20508"/>
      <c r="C20508"/>
      <c r="D20508"/>
      <c r="E20508"/>
      <c r="F20508"/>
      <c r="G20508"/>
      <c r="H20508"/>
      <c r="J20508"/>
    </row>
    <row r="20509" spans="1:10" x14ac:dyDescent="0.25">
      <c r="A20509"/>
      <c r="C20509"/>
      <c r="D20509"/>
      <c r="E20509"/>
      <c r="F20509"/>
      <c r="G20509"/>
      <c r="H20509"/>
      <c r="J20509"/>
    </row>
    <row r="20510" spans="1:10" x14ac:dyDescent="0.25">
      <c r="A20510"/>
      <c r="C20510"/>
      <c r="D20510"/>
      <c r="E20510"/>
      <c r="F20510"/>
      <c r="G20510"/>
      <c r="H20510"/>
      <c r="J20510"/>
    </row>
    <row r="20511" spans="1:10" x14ac:dyDescent="0.25">
      <c r="A20511"/>
      <c r="C20511"/>
      <c r="D20511"/>
      <c r="E20511"/>
      <c r="F20511"/>
      <c r="G20511"/>
      <c r="H20511"/>
      <c r="J20511"/>
    </row>
    <row r="20512" spans="1:10" x14ac:dyDescent="0.25">
      <c r="A20512"/>
      <c r="C20512"/>
      <c r="D20512"/>
      <c r="E20512"/>
      <c r="F20512"/>
      <c r="G20512"/>
      <c r="H20512"/>
      <c r="J20512"/>
    </row>
    <row r="20513" spans="1:10" x14ac:dyDescent="0.25">
      <c r="A20513"/>
      <c r="C20513"/>
      <c r="D20513"/>
      <c r="E20513"/>
      <c r="F20513"/>
      <c r="G20513"/>
      <c r="H20513"/>
      <c r="J20513"/>
    </row>
    <row r="20514" spans="1:10" x14ac:dyDescent="0.25">
      <c r="A20514"/>
      <c r="C20514"/>
      <c r="D20514"/>
      <c r="E20514"/>
      <c r="F20514"/>
      <c r="G20514"/>
      <c r="H20514"/>
      <c r="J20514"/>
    </row>
    <row r="20515" spans="1:10" x14ac:dyDescent="0.25">
      <c r="A20515"/>
      <c r="C20515"/>
      <c r="D20515"/>
      <c r="E20515"/>
      <c r="F20515"/>
      <c r="G20515"/>
      <c r="H20515"/>
      <c r="J20515"/>
    </row>
    <row r="20516" spans="1:10" x14ac:dyDescent="0.25">
      <c r="A20516"/>
      <c r="C20516"/>
      <c r="D20516"/>
      <c r="E20516"/>
      <c r="F20516"/>
      <c r="G20516"/>
      <c r="H20516"/>
      <c r="J20516"/>
    </row>
    <row r="20517" spans="1:10" x14ac:dyDescent="0.25">
      <c r="A20517"/>
      <c r="C20517"/>
      <c r="D20517"/>
      <c r="E20517"/>
      <c r="F20517"/>
      <c r="G20517"/>
      <c r="H20517"/>
      <c r="J20517"/>
    </row>
    <row r="20518" spans="1:10" x14ac:dyDescent="0.25">
      <c r="A20518"/>
      <c r="C20518"/>
      <c r="D20518"/>
      <c r="E20518"/>
      <c r="F20518"/>
      <c r="G20518"/>
      <c r="H20518"/>
      <c r="J20518"/>
    </row>
    <row r="20519" spans="1:10" x14ac:dyDescent="0.25">
      <c r="A20519"/>
      <c r="C20519"/>
      <c r="D20519"/>
      <c r="E20519"/>
      <c r="F20519"/>
      <c r="G20519"/>
      <c r="H20519"/>
      <c r="J20519"/>
    </row>
    <row r="20520" spans="1:10" x14ac:dyDescent="0.25">
      <c r="A20520"/>
      <c r="C20520"/>
      <c r="D20520"/>
      <c r="E20520"/>
      <c r="F20520"/>
      <c r="G20520"/>
      <c r="H20520"/>
      <c r="J20520"/>
    </row>
    <row r="20521" spans="1:10" x14ac:dyDescent="0.25">
      <c r="A20521"/>
      <c r="C20521"/>
      <c r="D20521"/>
      <c r="E20521"/>
      <c r="F20521"/>
      <c r="G20521"/>
      <c r="H20521"/>
      <c r="J20521"/>
    </row>
    <row r="20522" spans="1:10" x14ac:dyDescent="0.25">
      <c r="A20522"/>
      <c r="C20522"/>
      <c r="D20522"/>
      <c r="E20522"/>
      <c r="F20522"/>
      <c r="G20522"/>
      <c r="H20522"/>
      <c r="J20522"/>
    </row>
    <row r="20523" spans="1:10" x14ac:dyDescent="0.25">
      <c r="A20523"/>
      <c r="C20523"/>
      <c r="D20523"/>
      <c r="E20523"/>
      <c r="F20523"/>
      <c r="G20523"/>
      <c r="H20523"/>
      <c r="J20523"/>
    </row>
    <row r="20524" spans="1:10" x14ac:dyDescent="0.25">
      <c r="A20524"/>
      <c r="C20524"/>
      <c r="D20524"/>
      <c r="E20524"/>
      <c r="F20524"/>
      <c r="G20524"/>
      <c r="H20524"/>
      <c r="J20524"/>
    </row>
    <row r="20525" spans="1:10" x14ac:dyDescent="0.25">
      <c r="A20525"/>
      <c r="C20525"/>
      <c r="D20525"/>
      <c r="E20525"/>
      <c r="F20525"/>
      <c r="G20525"/>
      <c r="H20525"/>
      <c r="J20525"/>
    </row>
    <row r="20526" spans="1:10" x14ac:dyDescent="0.25">
      <c r="A20526"/>
      <c r="C20526"/>
      <c r="D20526"/>
      <c r="E20526"/>
      <c r="F20526"/>
      <c r="G20526"/>
      <c r="H20526"/>
      <c r="J20526"/>
    </row>
    <row r="20527" spans="1:10" x14ac:dyDescent="0.25">
      <c r="A20527"/>
      <c r="C20527"/>
      <c r="D20527"/>
      <c r="E20527"/>
      <c r="F20527"/>
      <c r="G20527"/>
      <c r="H20527"/>
      <c r="J20527"/>
    </row>
    <row r="20528" spans="1:10" x14ac:dyDescent="0.25">
      <c r="A20528"/>
      <c r="C20528"/>
      <c r="D20528"/>
      <c r="E20528"/>
      <c r="F20528"/>
      <c r="G20528"/>
      <c r="H20528"/>
      <c r="J20528"/>
    </row>
    <row r="20529" spans="1:10" x14ac:dyDescent="0.25">
      <c r="A20529"/>
      <c r="C20529"/>
      <c r="D20529"/>
      <c r="E20529"/>
      <c r="F20529"/>
      <c r="G20529"/>
      <c r="H20529"/>
      <c r="J20529"/>
    </row>
    <row r="20530" spans="1:10" x14ac:dyDescent="0.25">
      <c r="A20530"/>
      <c r="C20530"/>
      <c r="D20530"/>
      <c r="E20530"/>
      <c r="F20530"/>
      <c r="G20530"/>
      <c r="H20530"/>
      <c r="J20530"/>
    </row>
    <row r="20531" spans="1:10" x14ac:dyDescent="0.25">
      <c r="A20531"/>
      <c r="C20531"/>
      <c r="D20531"/>
      <c r="E20531"/>
      <c r="F20531"/>
      <c r="G20531"/>
      <c r="H20531"/>
      <c r="J20531"/>
    </row>
    <row r="20532" spans="1:10" x14ac:dyDescent="0.25">
      <c r="A20532"/>
      <c r="C20532"/>
      <c r="D20532"/>
      <c r="E20532"/>
      <c r="F20532"/>
      <c r="G20532"/>
      <c r="H20532"/>
      <c r="J20532"/>
    </row>
    <row r="20533" spans="1:10" x14ac:dyDescent="0.25">
      <c r="A20533"/>
      <c r="C20533"/>
      <c r="D20533"/>
      <c r="E20533"/>
      <c r="F20533"/>
      <c r="G20533"/>
      <c r="H20533"/>
      <c r="J20533"/>
    </row>
    <row r="20534" spans="1:10" x14ac:dyDescent="0.25">
      <c r="A20534"/>
      <c r="C20534"/>
      <c r="D20534"/>
      <c r="E20534"/>
      <c r="F20534"/>
      <c r="G20534"/>
      <c r="H20534"/>
      <c r="J20534"/>
    </row>
    <row r="20535" spans="1:10" x14ac:dyDescent="0.25">
      <c r="A20535"/>
      <c r="C20535"/>
      <c r="D20535"/>
      <c r="E20535"/>
      <c r="F20535"/>
      <c r="G20535"/>
      <c r="H20535"/>
      <c r="J20535"/>
    </row>
    <row r="20536" spans="1:10" x14ac:dyDescent="0.25">
      <c r="A20536"/>
      <c r="C20536"/>
      <c r="D20536"/>
      <c r="E20536"/>
      <c r="F20536"/>
      <c r="G20536"/>
      <c r="H20536"/>
      <c r="J20536"/>
    </row>
    <row r="20537" spans="1:10" x14ac:dyDescent="0.25">
      <c r="A20537"/>
      <c r="C20537"/>
      <c r="D20537"/>
      <c r="E20537"/>
      <c r="F20537"/>
      <c r="G20537"/>
      <c r="H20537"/>
      <c r="J20537"/>
    </row>
    <row r="20538" spans="1:10" x14ac:dyDescent="0.25">
      <c r="A20538"/>
      <c r="C20538"/>
      <c r="D20538"/>
      <c r="E20538"/>
      <c r="F20538"/>
      <c r="G20538"/>
      <c r="H20538"/>
      <c r="J20538"/>
    </row>
    <row r="20539" spans="1:10" x14ac:dyDescent="0.25">
      <c r="A20539"/>
      <c r="C20539"/>
      <c r="D20539"/>
      <c r="E20539"/>
      <c r="F20539"/>
      <c r="G20539"/>
      <c r="H20539"/>
      <c r="J20539"/>
    </row>
    <row r="20540" spans="1:10" x14ac:dyDescent="0.25">
      <c r="A20540"/>
      <c r="C20540"/>
      <c r="D20540"/>
      <c r="E20540"/>
      <c r="F20540"/>
      <c r="G20540"/>
      <c r="H20540"/>
      <c r="J20540"/>
    </row>
    <row r="20541" spans="1:10" x14ac:dyDescent="0.25">
      <c r="A20541"/>
      <c r="C20541"/>
      <c r="D20541"/>
      <c r="E20541"/>
      <c r="F20541"/>
      <c r="G20541"/>
      <c r="H20541"/>
      <c r="J20541"/>
    </row>
    <row r="20542" spans="1:10" x14ac:dyDescent="0.25">
      <c r="A20542"/>
      <c r="C20542"/>
      <c r="D20542"/>
      <c r="E20542"/>
      <c r="F20542"/>
      <c r="G20542"/>
      <c r="H20542"/>
      <c r="J20542"/>
    </row>
    <row r="20543" spans="1:10" x14ac:dyDescent="0.25">
      <c r="A20543"/>
      <c r="C20543"/>
      <c r="D20543"/>
      <c r="E20543"/>
      <c r="F20543"/>
      <c r="G20543"/>
      <c r="H20543"/>
      <c r="J20543"/>
    </row>
    <row r="20544" spans="1:10" x14ac:dyDescent="0.25">
      <c r="A20544"/>
      <c r="C20544"/>
      <c r="D20544"/>
      <c r="E20544"/>
      <c r="F20544"/>
      <c r="G20544"/>
      <c r="H20544"/>
      <c r="J20544"/>
    </row>
    <row r="20545" spans="1:10" x14ac:dyDescent="0.25">
      <c r="A20545"/>
      <c r="C20545"/>
      <c r="D20545"/>
      <c r="E20545"/>
      <c r="F20545"/>
      <c r="G20545"/>
      <c r="H20545"/>
      <c r="J20545"/>
    </row>
    <row r="20546" spans="1:10" x14ac:dyDescent="0.25">
      <c r="A20546"/>
      <c r="C20546"/>
      <c r="D20546"/>
      <c r="E20546"/>
      <c r="F20546"/>
      <c r="G20546"/>
      <c r="H20546"/>
      <c r="J20546"/>
    </row>
    <row r="20547" spans="1:10" x14ac:dyDescent="0.25">
      <c r="A20547"/>
      <c r="C20547"/>
      <c r="D20547"/>
      <c r="E20547"/>
      <c r="F20547"/>
      <c r="G20547"/>
      <c r="H20547"/>
      <c r="J20547"/>
    </row>
    <row r="20548" spans="1:10" x14ac:dyDescent="0.25">
      <c r="A20548"/>
      <c r="C20548"/>
      <c r="D20548"/>
      <c r="E20548"/>
      <c r="F20548"/>
      <c r="G20548"/>
      <c r="H20548"/>
      <c r="J20548"/>
    </row>
    <row r="20549" spans="1:10" x14ac:dyDescent="0.25">
      <c r="A20549"/>
      <c r="C20549"/>
      <c r="D20549"/>
      <c r="E20549"/>
      <c r="F20549"/>
      <c r="G20549"/>
      <c r="H20549"/>
      <c r="J20549"/>
    </row>
    <row r="20550" spans="1:10" x14ac:dyDescent="0.25">
      <c r="A20550"/>
      <c r="C20550"/>
      <c r="D20550"/>
      <c r="E20550"/>
      <c r="F20550"/>
      <c r="G20550"/>
      <c r="H20550"/>
      <c r="J20550"/>
    </row>
    <row r="20551" spans="1:10" x14ac:dyDescent="0.25">
      <c r="A20551"/>
      <c r="C20551"/>
      <c r="D20551"/>
      <c r="E20551"/>
      <c r="F20551"/>
      <c r="G20551"/>
      <c r="H20551"/>
      <c r="J20551"/>
    </row>
    <row r="20552" spans="1:10" x14ac:dyDescent="0.25">
      <c r="A20552"/>
      <c r="C20552"/>
      <c r="D20552"/>
      <c r="E20552"/>
      <c r="F20552"/>
      <c r="G20552"/>
      <c r="H20552"/>
      <c r="J20552"/>
    </row>
    <row r="20553" spans="1:10" x14ac:dyDescent="0.25">
      <c r="A20553"/>
      <c r="C20553"/>
      <c r="D20553"/>
      <c r="E20553"/>
      <c r="F20553"/>
      <c r="G20553"/>
      <c r="H20553"/>
      <c r="J20553"/>
    </row>
    <row r="20554" spans="1:10" x14ac:dyDescent="0.25">
      <c r="A20554"/>
      <c r="C20554"/>
      <c r="D20554"/>
      <c r="E20554"/>
      <c r="F20554"/>
      <c r="G20554"/>
      <c r="H20554"/>
      <c r="J20554"/>
    </row>
    <row r="20555" spans="1:10" x14ac:dyDescent="0.25">
      <c r="A20555"/>
      <c r="C20555"/>
      <c r="D20555"/>
      <c r="E20555"/>
      <c r="F20555"/>
      <c r="G20555"/>
      <c r="H20555"/>
      <c r="J20555"/>
    </row>
    <row r="20556" spans="1:10" x14ac:dyDescent="0.25">
      <c r="A20556"/>
      <c r="C20556"/>
      <c r="D20556"/>
      <c r="E20556"/>
      <c r="F20556"/>
      <c r="G20556"/>
      <c r="H20556"/>
      <c r="J20556"/>
    </row>
    <row r="20557" spans="1:10" x14ac:dyDescent="0.25">
      <c r="A20557"/>
      <c r="C20557"/>
      <c r="D20557"/>
      <c r="E20557"/>
      <c r="F20557"/>
      <c r="G20557"/>
      <c r="H20557"/>
      <c r="J20557"/>
    </row>
    <row r="20558" spans="1:10" x14ac:dyDescent="0.25">
      <c r="A20558"/>
      <c r="C20558"/>
      <c r="D20558"/>
      <c r="E20558"/>
      <c r="F20558"/>
      <c r="G20558"/>
      <c r="H20558"/>
      <c r="J20558"/>
    </row>
    <row r="20559" spans="1:10" x14ac:dyDescent="0.25">
      <c r="A20559"/>
      <c r="C20559"/>
      <c r="D20559"/>
      <c r="E20559"/>
      <c r="F20559"/>
      <c r="G20559"/>
      <c r="H20559"/>
      <c r="J20559"/>
    </row>
    <row r="20560" spans="1:10" x14ac:dyDescent="0.25">
      <c r="A20560"/>
      <c r="C20560"/>
      <c r="D20560"/>
      <c r="E20560"/>
      <c r="F20560"/>
      <c r="G20560"/>
      <c r="H20560"/>
      <c r="J20560"/>
    </row>
    <row r="20561" spans="1:10" x14ac:dyDescent="0.25">
      <c r="A20561"/>
      <c r="C20561"/>
      <c r="D20561"/>
      <c r="E20561"/>
      <c r="F20561"/>
      <c r="G20561"/>
      <c r="H20561"/>
      <c r="J20561"/>
    </row>
    <row r="20562" spans="1:10" x14ac:dyDescent="0.25">
      <c r="A20562"/>
      <c r="C20562"/>
      <c r="D20562"/>
      <c r="E20562"/>
      <c r="F20562"/>
      <c r="G20562"/>
      <c r="H20562"/>
      <c r="J20562"/>
    </row>
    <row r="20563" spans="1:10" x14ac:dyDescent="0.25">
      <c r="A20563"/>
      <c r="C20563"/>
      <c r="D20563"/>
      <c r="E20563"/>
      <c r="F20563"/>
      <c r="G20563"/>
      <c r="H20563"/>
      <c r="J20563"/>
    </row>
    <row r="20564" spans="1:10" x14ac:dyDescent="0.25">
      <c r="A20564"/>
      <c r="C20564"/>
      <c r="D20564"/>
      <c r="E20564"/>
      <c r="F20564"/>
      <c r="G20564"/>
      <c r="H20564"/>
      <c r="J20564"/>
    </row>
    <row r="20565" spans="1:10" x14ac:dyDescent="0.25">
      <c r="A20565"/>
      <c r="C20565"/>
      <c r="D20565"/>
      <c r="E20565"/>
      <c r="F20565"/>
      <c r="G20565"/>
      <c r="H20565"/>
      <c r="J20565"/>
    </row>
    <row r="20566" spans="1:10" x14ac:dyDescent="0.25">
      <c r="A20566"/>
      <c r="C20566"/>
      <c r="D20566"/>
      <c r="E20566"/>
      <c r="F20566"/>
      <c r="G20566"/>
      <c r="H20566"/>
      <c r="J20566"/>
    </row>
    <row r="20567" spans="1:10" x14ac:dyDescent="0.25">
      <c r="A20567"/>
      <c r="C20567"/>
      <c r="D20567"/>
      <c r="E20567"/>
      <c r="F20567"/>
      <c r="G20567"/>
      <c r="H20567"/>
      <c r="J20567"/>
    </row>
    <row r="20568" spans="1:10" x14ac:dyDescent="0.25">
      <c r="A20568"/>
      <c r="C20568"/>
      <c r="D20568"/>
      <c r="E20568"/>
      <c r="F20568"/>
      <c r="G20568"/>
      <c r="H20568"/>
      <c r="J20568"/>
    </row>
    <row r="20569" spans="1:10" x14ac:dyDescent="0.25">
      <c r="A20569"/>
      <c r="C20569"/>
      <c r="D20569"/>
      <c r="E20569"/>
      <c r="F20569"/>
      <c r="G20569"/>
      <c r="H20569"/>
      <c r="J20569"/>
    </row>
    <row r="20570" spans="1:10" x14ac:dyDescent="0.25">
      <c r="A20570"/>
      <c r="C20570"/>
      <c r="D20570"/>
      <c r="E20570"/>
      <c r="F20570"/>
      <c r="G20570"/>
      <c r="H20570"/>
      <c r="J20570"/>
    </row>
    <row r="20571" spans="1:10" x14ac:dyDescent="0.25">
      <c r="A20571"/>
      <c r="C20571"/>
      <c r="D20571"/>
      <c r="E20571"/>
      <c r="F20571"/>
      <c r="G20571"/>
      <c r="H20571"/>
      <c r="J20571"/>
    </row>
    <row r="20572" spans="1:10" x14ac:dyDescent="0.25">
      <c r="A20572"/>
      <c r="C20572"/>
      <c r="D20572"/>
      <c r="E20572"/>
      <c r="F20572"/>
      <c r="G20572"/>
      <c r="H20572"/>
      <c r="J20572"/>
    </row>
    <row r="20573" spans="1:10" x14ac:dyDescent="0.25">
      <c r="A20573"/>
      <c r="C20573"/>
      <c r="D20573"/>
      <c r="E20573"/>
      <c r="F20573"/>
      <c r="G20573"/>
      <c r="H20573"/>
      <c r="J20573"/>
    </row>
    <row r="20574" spans="1:10" x14ac:dyDescent="0.25">
      <c r="A20574"/>
      <c r="C20574"/>
      <c r="D20574"/>
      <c r="E20574"/>
      <c r="F20574"/>
      <c r="G20574"/>
      <c r="H20574"/>
      <c r="J20574"/>
    </row>
    <row r="20575" spans="1:10" x14ac:dyDescent="0.25">
      <c r="A20575"/>
      <c r="C20575"/>
      <c r="D20575"/>
      <c r="E20575"/>
      <c r="F20575"/>
      <c r="G20575"/>
      <c r="H20575"/>
      <c r="J20575"/>
    </row>
    <row r="20576" spans="1:10" x14ac:dyDescent="0.25">
      <c r="A20576"/>
      <c r="C20576"/>
      <c r="D20576"/>
      <c r="E20576"/>
      <c r="F20576"/>
      <c r="G20576"/>
      <c r="H20576"/>
      <c r="J20576"/>
    </row>
    <row r="20577" spans="1:10" x14ac:dyDescent="0.25">
      <c r="A20577"/>
      <c r="C20577"/>
      <c r="D20577"/>
      <c r="E20577"/>
      <c r="F20577"/>
      <c r="G20577"/>
      <c r="H20577"/>
      <c r="J20577"/>
    </row>
    <row r="20578" spans="1:10" x14ac:dyDescent="0.25">
      <c r="A20578"/>
      <c r="C20578"/>
      <c r="D20578"/>
      <c r="E20578"/>
      <c r="F20578"/>
      <c r="G20578"/>
      <c r="H20578"/>
      <c r="J20578"/>
    </row>
    <row r="20579" spans="1:10" x14ac:dyDescent="0.25">
      <c r="A20579"/>
      <c r="C20579"/>
      <c r="D20579"/>
      <c r="E20579"/>
      <c r="F20579"/>
      <c r="G20579"/>
      <c r="H20579"/>
      <c r="J20579"/>
    </row>
    <row r="20580" spans="1:10" x14ac:dyDescent="0.25">
      <c r="A20580"/>
      <c r="C20580"/>
      <c r="D20580"/>
      <c r="E20580"/>
      <c r="F20580"/>
      <c r="G20580"/>
      <c r="H20580"/>
      <c r="J20580"/>
    </row>
    <row r="20581" spans="1:10" x14ac:dyDescent="0.25">
      <c r="A20581"/>
      <c r="C20581"/>
      <c r="D20581"/>
      <c r="E20581"/>
      <c r="F20581"/>
      <c r="G20581"/>
      <c r="H20581"/>
      <c r="J20581"/>
    </row>
    <row r="20582" spans="1:10" x14ac:dyDescent="0.25">
      <c r="A20582"/>
      <c r="C20582"/>
      <c r="D20582"/>
      <c r="E20582"/>
      <c r="F20582"/>
      <c r="G20582"/>
      <c r="H20582"/>
      <c r="J20582"/>
    </row>
    <row r="20583" spans="1:10" x14ac:dyDescent="0.25">
      <c r="A20583"/>
      <c r="C20583"/>
      <c r="D20583"/>
      <c r="E20583"/>
      <c r="F20583"/>
      <c r="G20583"/>
      <c r="H20583"/>
      <c r="J20583"/>
    </row>
    <row r="20584" spans="1:10" x14ac:dyDescent="0.25">
      <c r="A20584"/>
      <c r="C20584"/>
      <c r="D20584"/>
      <c r="E20584"/>
      <c r="F20584"/>
      <c r="G20584"/>
      <c r="H20584"/>
      <c r="J20584"/>
    </row>
    <row r="20585" spans="1:10" x14ac:dyDescent="0.25">
      <c r="A20585"/>
      <c r="C20585"/>
      <c r="D20585"/>
      <c r="E20585"/>
      <c r="F20585"/>
      <c r="G20585"/>
      <c r="H20585"/>
      <c r="J20585"/>
    </row>
    <row r="20586" spans="1:10" x14ac:dyDescent="0.25">
      <c r="A20586"/>
      <c r="C20586"/>
      <c r="D20586"/>
      <c r="E20586"/>
      <c r="F20586"/>
      <c r="G20586"/>
      <c r="H20586"/>
      <c r="J20586"/>
    </row>
    <row r="20587" spans="1:10" x14ac:dyDescent="0.25">
      <c r="A20587"/>
      <c r="C20587"/>
      <c r="D20587"/>
      <c r="E20587"/>
      <c r="F20587"/>
      <c r="G20587"/>
      <c r="H20587"/>
      <c r="J20587"/>
    </row>
    <row r="20588" spans="1:10" x14ac:dyDescent="0.25">
      <c r="A20588"/>
      <c r="C20588"/>
      <c r="D20588"/>
      <c r="E20588"/>
      <c r="F20588"/>
      <c r="G20588"/>
      <c r="H20588"/>
      <c r="J20588"/>
    </row>
    <row r="20589" spans="1:10" x14ac:dyDescent="0.25">
      <c r="A20589"/>
      <c r="C20589"/>
      <c r="D20589"/>
      <c r="E20589"/>
      <c r="F20589"/>
      <c r="G20589"/>
      <c r="H20589"/>
      <c r="J20589"/>
    </row>
    <row r="20590" spans="1:10" x14ac:dyDescent="0.25">
      <c r="A20590"/>
      <c r="C20590"/>
      <c r="D20590"/>
      <c r="E20590"/>
      <c r="F20590"/>
      <c r="G20590"/>
      <c r="H20590"/>
      <c r="J20590"/>
    </row>
    <row r="20591" spans="1:10" x14ac:dyDescent="0.25">
      <c r="A20591"/>
      <c r="C20591"/>
      <c r="D20591"/>
      <c r="E20591"/>
      <c r="F20591"/>
      <c r="G20591"/>
      <c r="H20591"/>
      <c r="J20591"/>
    </row>
    <row r="20592" spans="1:10" x14ac:dyDescent="0.25">
      <c r="A20592"/>
      <c r="C20592"/>
      <c r="D20592"/>
      <c r="E20592"/>
      <c r="F20592"/>
      <c r="G20592"/>
      <c r="H20592"/>
      <c r="J20592"/>
    </row>
    <row r="20593" spans="1:10" x14ac:dyDescent="0.25">
      <c r="A20593"/>
      <c r="C20593"/>
      <c r="D20593"/>
      <c r="E20593"/>
      <c r="F20593"/>
      <c r="G20593"/>
      <c r="H20593"/>
      <c r="J20593"/>
    </row>
    <row r="20594" spans="1:10" x14ac:dyDescent="0.25">
      <c r="A20594"/>
      <c r="C20594"/>
      <c r="D20594"/>
      <c r="E20594"/>
      <c r="F20594"/>
      <c r="G20594"/>
      <c r="H20594"/>
      <c r="J20594"/>
    </row>
    <row r="20595" spans="1:10" x14ac:dyDescent="0.25">
      <c r="A20595"/>
      <c r="C20595"/>
      <c r="D20595"/>
      <c r="E20595"/>
      <c r="F20595"/>
      <c r="G20595"/>
      <c r="H20595"/>
      <c r="J20595"/>
    </row>
    <row r="20596" spans="1:10" x14ac:dyDescent="0.25">
      <c r="A20596"/>
      <c r="C20596"/>
      <c r="D20596"/>
      <c r="E20596"/>
      <c r="F20596"/>
      <c r="G20596"/>
      <c r="H20596"/>
      <c r="J20596"/>
    </row>
    <row r="20597" spans="1:10" x14ac:dyDescent="0.25">
      <c r="A20597"/>
      <c r="C20597"/>
      <c r="D20597"/>
      <c r="E20597"/>
      <c r="F20597"/>
      <c r="G20597"/>
      <c r="H20597"/>
      <c r="J20597"/>
    </row>
    <row r="20598" spans="1:10" x14ac:dyDescent="0.25">
      <c r="A20598"/>
      <c r="C20598"/>
      <c r="D20598"/>
      <c r="E20598"/>
      <c r="F20598"/>
      <c r="G20598"/>
      <c r="H20598"/>
      <c r="J20598"/>
    </row>
    <row r="20599" spans="1:10" x14ac:dyDescent="0.25">
      <c r="A20599"/>
      <c r="C20599"/>
      <c r="D20599"/>
      <c r="E20599"/>
      <c r="F20599"/>
      <c r="G20599"/>
      <c r="H20599"/>
      <c r="J20599"/>
    </row>
    <row r="20600" spans="1:10" x14ac:dyDescent="0.25">
      <c r="A20600"/>
      <c r="C20600"/>
      <c r="D20600"/>
      <c r="E20600"/>
      <c r="F20600"/>
      <c r="G20600"/>
      <c r="H20600"/>
      <c r="J20600"/>
    </row>
    <row r="20601" spans="1:10" x14ac:dyDescent="0.25">
      <c r="A20601"/>
      <c r="C20601"/>
      <c r="D20601"/>
      <c r="E20601"/>
      <c r="F20601"/>
      <c r="G20601"/>
      <c r="H20601"/>
      <c r="J20601"/>
    </row>
    <row r="20602" spans="1:10" x14ac:dyDescent="0.25">
      <c r="A20602"/>
      <c r="C20602"/>
      <c r="D20602"/>
      <c r="E20602"/>
      <c r="F20602"/>
      <c r="G20602"/>
      <c r="H20602"/>
      <c r="J20602"/>
    </row>
    <row r="20603" spans="1:10" x14ac:dyDescent="0.25">
      <c r="A20603"/>
      <c r="C20603"/>
      <c r="D20603"/>
      <c r="E20603"/>
      <c r="F20603"/>
      <c r="G20603"/>
      <c r="H20603"/>
      <c r="J20603"/>
    </row>
    <row r="20604" spans="1:10" x14ac:dyDescent="0.25">
      <c r="A20604"/>
      <c r="C20604"/>
      <c r="D20604"/>
      <c r="E20604"/>
      <c r="F20604"/>
      <c r="G20604"/>
      <c r="H20604"/>
      <c r="J20604"/>
    </row>
    <row r="20605" spans="1:10" x14ac:dyDescent="0.25">
      <c r="A20605"/>
      <c r="C20605"/>
      <c r="D20605"/>
      <c r="E20605"/>
      <c r="F20605"/>
      <c r="G20605"/>
      <c r="H20605"/>
      <c r="J20605"/>
    </row>
    <row r="20606" spans="1:10" x14ac:dyDescent="0.25">
      <c r="A20606"/>
      <c r="C20606"/>
      <c r="D20606"/>
      <c r="E20606"/>
      <c r="F20606"/>
      <c r="G20606"/>
      <c r="H20606"/>
      <c r="J20606"/>
    </row>
    <row r="20607" spans="1:10" x14ac:dyDescent="0.25">
      <c r="A20607"/>
      <c r="C20607"/>
      <c r="D20607"/>
      <c r="E20607"/>
      <c r="F20607"/>
      <c r="G20607"/>
      <c r="H20607"/>
      <c r="J20607"/>
    </row>
    <row r="20608" spans="1:10" x14ac:dyDescent="0.25">
      <c r="A20608"/>
      <c r="C20608"/>
      <c r="D20608"/>
      <c r="E20608"/>
      <c r="F20608"/>
      <c r="G20608"/>
      <c r="H20608"/>
      <c r="J20608"/>
    </row>
    <row r="20609" spans="1:10" x14ac:dyDescent="0.25">
      <c r="A20609"/>
      <c r="C20609"/>
      <c r="D20609"/>
      <c r="E20609"/>
      <c r="F20609"/>
      <c r="G20609"/>
      <c r="H20609"/>
      <c r="J20609"/>
    </row>
    <row r="20610" spans="1:10" x14ac:dyDescent="0.25">
      <c r="A20610"/>
      <c r="C20610"/>
      <c r="D20610"/>
      <c r="E20610"/>
      <c r="F20610"/>
      <c r="G20610"/>
      <c r="H20610"/>
      <c r="J20610"/>
    </row>
    <row r="20611" spans="1:10" x14ac:dyDescent="0.25">
      <c r="A20611"/>
      <c r="C20611"/>
      <c r="D20611"/>
      <c r="E20611"/>
      <c r="F20611"/>
      <c r="G20611"/>
      <c r="H20611"/>
      <c r="J20611"/>
    </row>
    <row r="20612" spans="1:10" x14ac:dyDescent="0.25">
      <c r="A20612"/>
      <c r="C20612"/>
      <c r="D20612"/>
      <c r="E20612"/>
      <c r="F20612"/>
      <c r="G20612"/>
      <c r="H20612"/>
      <c r="J20612"/>
    </row>
    <row r="20613" spans="1:10" x14ac:dyDescent="0.25">
      <c r="A20613"/>
      <c r="C20613"/>
      <c r="D20613"/>
      <c r="E20613"/>
      <c r="F20613"/>
      <c r="G20613"/>
      <c r="H20613"/>
      <c r="J20613"/>
    </row>
    <row r="20614" spans="1:10" x14ac:dyDescent="0.25">
      <c r="A20614"/>
      <c r="C20614"/>
      <c r="D20614"/>
      <c r="E20614"/>
      <c r="F20614"/>
      <c r="G20614"/>
      <c r="H20614"/>
      <c r="J20614"/>
    </row>
    <row r="20615" spans="1:10" x14ac:dyDescent="0.25">
      <c r="A20615"/>
      <c r="C20615"/>
      <c r="D20615"/>
      <c r="E20615"/>
      <c r="F20615"/>
      <c r="G20615"/>
      <c r="H20615"/>
      <c r="J20615"/>
    </row>
    <row r="20616" spans="1:10" x14ac:dyDescent="0.25">
      <c r="A20616"/>
      <c r="C20616"/>
      <c r="D20616"/>
      <c r="E20616"/>
      <c r="F20616"/>
      <c r="G20616"/>
      <c r="H20616"/>
      <c r="J20616"/>
    </row>
    <row r="20617" spans="1:10" x14ac:dyDescent="0.25">
      <c r="A20617"/>
      <c r="C20617"/>
      <c r="D20617"/>
      <c r="E20617"/>
      <c r="F20617"/>
      <c r="G20617"/>
      <c r="H20617"/>
      <c r="J20617"/>
    </row>
    <row r="20618" spans="1:10" x14ac:dyDescent="0.25">
      <c r="A20618"/>
      <c r="C20618"/>
      <c r="D20618"/>
      <c r="E20618"/>
      <c r="F20618"/>
      <c r="G20618"/>
      <c r="H20618"/>
      <c r="J20618"/>
    </row>
    <row r="20619" spans="1:10" x14ac:dyDescent="0.25">
      <c r="A20619"/>
      <c r="C20619"/>
      <c r="D20619"/>
      <c r="E20619"/>
      <c r="F20619"/>
      <c r="G20619"/>
      <c r="H20619"/>
      <c r="J20619"/>
    </row>
    <row r="20620" spans="1:10" x14ac:dyDescent="0.25">
      <c r="A20620"/>
      <c r="C20620"/>
      <c r="D20620"/>
      <c r="E20620"/>
      <c r="F20620"/>
      <c r="G20620"/>
      <c r="H20620"/>
      <c r="J20620"/>
    </row>
    <row r="20621" spans="1:10" x14ac:dyDescent="0.25">
      <c r="A20621"/>
      <c r="C20621"/>
      <c r="D20621"/>
      <c r="E20621"/>
      <c r="F20621"/>
      <c r="G20621"/>
      <c r="H20621"/>
      <c r="J20621"/>
    </row>
    <row r="20622" spans="1:10" x14ac:dyDescent="0.25">
      <c r="A20622"/>
      <c r="C20622"/>
      <c r="D20622"/>
      <c r="E20622"/>
      <c r="F20622"/>
      <c r="G20622"/>
      <c r="H20622"/>
      <c r="J20622"/>
    </row>
    <row r="20623" spans="1:10" x14ac:dyDescent="0.25">
      <c r="A20623"/>
      <c r="C20623"/>
      <c r="D20623"/>
      <c r="E20623"/>
      <c r="F20623"/>
      <c r="G20623"/>
      <c r="H20623"/>
      <c r="J20623"/>
    </row>
    <row r="20624" spans="1:10" x14ac:dyDescent="0.25">
      <c r="A20624"/>
      <c r="C20624"/>
      <c r="D20624"/>
      <c r="E20624"/>
      <c r="F20624"/>
      <c r="G20624"/>
      <c r="H20624"/>
      <c r="J20624"/>
    </row>
    <row r="20625" spans="1:10" x14ac:dyDescent="0.25">
      <c r="A20625"/>
      <c r="C20625"/>
      <c r="D20625"/>
      <c r="E20625"/>
      <c r="F20625"/>
      <c r="G20625"/>
      <c r="H20625"/>
      <c r="J20625"/>
    </row>
    <row r="20626" spans="1:10" x14ac:dyDescent="0.25">
      <c r="A20626"/>
      <c r="C20626"/>
      <c r="D20626"/>
      <c r="E20626"/>
      <c r="F20626"/>
      <c r="G20626"/>
      <c r="H20626"/>
      <c r="J20626"/>
    </row>
    <row r="20627" spans="1:10" x14ac:dyDescent="0.25">
      <c r="A20627"/>
      <c r="C20627"/>
      <c r="D20627"/>
      <c r="E20627"/>
      <c r="F20627"/>
      <c r="G20627"/>
      <c r="H20627"/>
      <c r="J20627"/>
    </row>
    <row r="20628" spans="1:10" x14ac:dyDescent="0.25">
      <c r="A20628"/>
      <c r="C20628"/>
      <c r="D20628"/>
      <c r="E20628"/>
      <c r="F20628"/>
      <c r="G20628"/>
      <c r="H20628"/>
      <c r="J20628"/>
    </row>
    <row r="20629" spans="1:10" x14ac:dyDescent="0.25">
      <c r="A20629"/>
      <c r="C20629"/>
      <c r="D20629"/>
      <c r="E20629"/>
      <c r="F20629"/>
      <c r="G20629"/>
      <c r="H20629"/>
      <c r="J20629"/>
    </row>
    <row r="20630" spans="1:10" x14ac:dyDescent="0.25">
      <c r="A20630"/>
      <c r="C20630"/>
      <c r="D20630"/>
      <c r="E20630"/>
      <c r="F20630"/>
      <c r="G20630"/>
      <c r="H20630"/>
      <c r="J20630"/>
    </row>
    <row r="20631" spans="1:10" x14ac:dyDescent="0.25">
      <c r="A20631"/>
      <c r="C20631"/>
      <c r="D20631"/>
      <c r="E20631"/>
      <c r="F20631"/>
      <c r="G20631"/>
      <c r="H20631"/>
      <c r="J20631"/>
    </row>
    <row r="20632" spans="1:10" x14ac:dyDescent="0.25">
      <c r="A20632"/>
      <c r="C20632"/>
      <c r="D20632"/>
      <c r="E20632"/>
      <c r="F20632"/>
      <c r="G20632"/>
      <c r="H20632"/>
      <c r="J20632"/>
    </row>
    <row r="20633" spans="1:10" x14ac:dyDescent="0.25">
      <c r="A20633"/>
      <c r="C20633"/>
      <c r="D20633"/>
      <c r="E20633"/>
      <c r="F20633"/>
      <c r="G20633"/>
      <c r="H20633"/>
      <c r="J20633"/>
    </row>
    <row r="20634" spans="1:10" x14ac:dyDescent="0.25">
      <c r="A20634"/>
      <c r="C20634"/>
      <c r="D20634"/>
      <c r="E20634"/>
      <c r="F20634"/>
      <c r="G20634"/>
      <c r="H20634"/>
      <c r="J20634"/>
    </row>
    <row r="20635" spans="1:10" x14ac:dyDescent="0.25">
      <c r="A20635"/>
      <c r="C20635"/>
      <c r="D20635"/>
      <c r="E20635"/>
      <c r="F20635"/>
      <c r="G20635"/>
      <c r="H20635"/>
      <c r="J20635"/>
    </row>
    <row r="20636" spans="1:10" x14ac:dyDescent="0.25">
      <c r="A20636"/>
      <c r="C20636"/>
      <c r="D20636"/>
      <c r="E20636"/>
      <c r="F20636"/>
      <c r="G20636"/>
      <c r="H20636"/>
      <c r="J20636"/>
    </row>
    <row r="20637" spans="1:10" x14ac:dyDescent="0.25">
      <c r="A20637"/>
      <c r="C20637"/>
      <c r="D20637"/>
      <c r="E20637"/>
      <c r="F20637"/>
      <c r="G20637"/>
      <c r="H20637"/>
      <c r="J20637"/>
    </row>
    <row r="20638" spans="1:10" x14ac:dyDescent="0.25">
      <c r="A20638"/>
      <c r="C20638"/>
      <c r="D20638"/>
      <c r="E20638"/>
      <c r="F20638"/>
      <c r="G20638"/>
      <c r="H20638"/>
      <c r="J20638"/>
    </row>
    <row r="20639" spans="1:10" x14ac:dyDescent="0.25">
      <c r="A20639"/>
      <c r="C20639"/>
      <c r="D20639"/>
      <c r="E20639"/>
      <c r="F20639"/>
      <c r="G20639"/>
      <c r="H20639"/>
      <c r="J20639"/>
    </row>
    <row r="20640" spans="1:10" x14ac:dyDescent="0.25">
      <c r="A20640"/>
      <c r="C20640"/>
      <c r="D20640"/>
      <c r="E20640"/>
      <c r="F20640"/>
      <c r="G20640"/>
      <c r="H20640"/>
      <c r="J20640"/>
    </row>
    <row r="20641" spans="1:10" x14ac:dyDescent="0.25">
      <c r="A20641"/>
      <c r="C20641"/>
      <c r="D20641"/>
      <c r="E20641"/>
      <c r="F20641"/>
      <c r="G20641"/>
      <c r="H20641"/>
      <c r="J20641"/>
    </row>
    <row r="20642" spans="1:10" x14ac:dyDescent="0.25">
      <c r="A20642"/>
      <c r="C20642"/>
      <c r="D20642"/>
      <c r="E20642"/>
      <c r="F20642"/>
      <c r="G20642"/>
      <c r="H20642"/>
      <c r="J20642"/>
    </row>
    <row r="20643" spans="1:10" x14ac:dyDescent="0.25">
      <c r="A20643"/>
      <c r="C20643"/>
      <c r="D20643"/>
      <c r="E20643"/>
      <c r="F20643"/>
      <c r="G20643"/>
      <c r="H20643"/>
      <c r="J20643"/>
    </row>
    <row r="20644" spans="1:10" x14ac:dyDescent="0.25">
      <c r="A20644"/>
      <c r="C20644"/>
      <c r="D20644"/>
      <c r="E20644"/>
      <c r="F20644"/>
      <c r="G20644"/>
      <c r="H20644"/>
      <c r="J20644"/>
    </row>
    <row r="20645" spans="1:10" x14ac:dyDescent="0.25">
      <c r="A20645"/>
      <c r="C20645"/>
      <c r="D20645"/>
      <c r="E20645"/>
      <c r="F20645"/>
      <c r="G20645"/>
      <c r="H20645"/>
      <c r="J20645"/>
    </row>
    <row r="20646" spans="1:10" x14ac:dyDescent="0.25">
      <c r="A20646"/>
      <c r="C20646"/>
      <c r="D20646"/>
      <c r="E20646"/>
      <c r="F20646"/>
      <c r="G20646"/>
      <c r="H20646"/>
      <c r="J20646"/>
    </row>
    <row r="20647" spans="1:10" x14ac:dyDescent="0.25">
      <c r="A20647"/>
      <c r="C20647"/>
      <c r="D20647"/>
      <c r="E20647"/>
      <c r="F20647"/>
      <c r="G20647"/>
      <c r="H20647"/>
      <c r="J20647"/>
    </row>
    <row r="20648" spans="1:10" x14ac:dyDescent="0.25">
      <c r="A20648"/>
      <c r="C20648"/>
      <c r="D20648"/>
      <c r="E20648"/>
      <c r="F20648"/>
      <c r="G20648"/>
      <c r="H20648"/>
      <c r="J20648"/>
    </row>
    <row r="20649" spans="1:10" x14ac:dyDescent="0.25">
      <c r="A20649"/>
      <c r="C20649"/>
      <c r="D20649"/>
      <c r="E20649"/>
      <c r="F20649"/>
      <c r="G20649"/>
      <c r="H20649"/>
      <c r="J20649"/>
    </row>
    <row r="20650" spans="1:10" x14ac:dyDescent="0.25">
      <c r="A20650"/>
      <c r="C20650"/>
      <c r="D20650"/>
      <c r="E20650"/>
      <c r="F20650"/>
      <c r="G20650"/>
      <c r="H20650"/>
      <c r="J20650"/>
    </row>
    <row r="20651" spans="1:10" x14ac:dyDescent="0.25">
      <c r="A20651"/>
      <c r="C20651"/>
      <c r="D20651"/>
      <c r="E20651"/>
      <c r="F20651"/>
      <c r="G20651"/>
      <c r="H20651"/>
      <c r="J20651"/>
    </row>
    <row r="20652" spans="1:10" x14ac:dyDescent="0.25">
      <c r="A20652"/>
      <c r="C20652"/>
      <c r="D20652"/>
      <c r="E20652"/>
      <c r="F20652"/>
      <c r="G20652"/>
      <c r="H20652"/>
      <c r="J20652"/>
    </row>
    <row r="20653" spans="1:10" x14ac:dyDescent="0.25">
      <c r="A20653"/>
      <c r="C20653"/>
      <c r="D20653"/>
      <c r="E20653"/>
      <c r="F20653"/>
      <c r="G20653"/>
      <c r="H20653"/>
      <c r="J20653"/>
    </row>
    <row r="20654" spans="1:10" x14ac:dyDescent="0.25">
      <c r="A20654"/>
      <c r="C20654"/>
      <c r="D20654"/>
      <c r="E20654"/>
      <c r="F20654"/>
      <c r="G20654"/>
      <c r="H20654"/>
      <c r="J20654"/>
    </row>
    <row r="20655" spans="1:10" x14ac:dyDescent="0.25">
      <c r="A20655"/>
      <c r="C20655"/>
      <c r="D20655"/>
      <c r="E20655"/>
      <c r="F20655"/>
      <c r="G20655"/>
      <c r="H20655"/>
      <c r="J20655"/>
    </row>
    <row r="20656" spans="1:10" x14ac:dyDescent="0.25">
      <c r="A20656"/>
      <c r="C20656"/>
      <c r="D20656"/>
      <c r="E20656"/>
      <c r="F20656"/>
      <c r="G20656"/>
      <c r="H20656"/>
      <c r="J20656"/>
    </row>
    <row r="20657" spans="1:10" x14ac:dyDescent="0.25">
      <c r="A20657"/>
      <c r="C20657"/>
      <c r="D20657"/>
      <c r="E20657"/>
      <c r="F20657"/>
      <c r="G20657"/>
      <c r="H20657"/>
      <c r="J20657"/>
    </row>
    <row r="20658" spans="1:10" x14ac:dyDescent="0.25">
      <c r="A20658"/>
      <c r="C20658"/>
      <c r="D20658"/>
      <c r="E20658"/>
      <c r="F20658"/>
      <c r="G20658"/>
      <c r="H20658"/>
      <c r="J20658"/>
    </row>
    <row r="20659" spans="1:10" x14ac:dyDescent="0.25">
      <c r="A20659"/>
      <c r="C20659"/>
      <c r="D20659"/>
      <c r="E20659"/>
      <c r="F20659"/>
      <c r="G20659"/>
      <c r="H20659"/>
      <c r="J20659"/>
    </row>
    <row r="20660" spans="1:10" x14ac:dyDescent="0.25">
      <c r="A20660"/>
      <c r="C20660"/>
      <c r="D20660"/>
      <c r="E20660"/>
      <c r="F20660"/>
      <c r="G20660"/>
      <c r="H20660"/>
      <c r="J20660"/>
    </row>
    <row r="20661" spans="1:10" x14ac:dyDescent="0.25">
      <c r="A20661"/>
      <c r="C20661"/>
      <c r="D20661"/>
      <c r="E20661"/>
      <c r="F20661"/>
      <c r="G20661"/>
      <c r="H20661"/>
      <c r="J20661"/>
    </row>
    <row r="20662" spans="1:10" x14ac:dyDescent="0.25">
      <c r="A20662"/>
      <c r="C20662"/>
      <c r="D20662"/>
      <c r="E20662"/>
      <c r="F20662"/>
      <c r="G20662"/>
      <c r="H20662"/>
      <c r="J20662"/>
    </row>
    <row r="20663" spans="1:10" x14ac:dyDescent="0.25">
      <c r="A20663"/>
      <c r="C20663"/>
      <c r="D20663"/>
      <c r="E20663"/>
      <c r="F20663"/>
      <c r="G20663"/>
      <c r="H20663"/>
      <c r="J20663"/>
    </row>
    <row r="20664" spans="1:10" x14ac:dyDescent="0.25">
      <c r="A20664"/>
      <c r="C20664"/>
      <c r="D20664"/>
      <c r="E20664"/>
      <c r="F20664"/>
      <c r="G20664"/>
      <c r="H20664"/>
      <c r="J20664"/>
    </row>
    <row r="20665" spans="1:10" x14ac:dyDescent="0.25">
      <c r="A20665"/>
      <c r="C20665"/>
      <c r="D20665"/>
      <c r="E20665"/>
      <c r="F20665"/>
      <c r="G20665"/>
      <c r="H20665"/>
      <c r="J20665"/>
    </row>
    <row r="20666" spans="1:10" x14ac:dyDescent="0.25">
      <c r="A20666"/>
      <c r="C20666"/>
      <c r="D20666"/>
      <c r="E20666"/>
      <c r="F20666"/>
      <c r="G20666"/>
      <c r="H20666"/>
      <c r="J20666"/>
    </row>
    <row r="20667" spans="1:10" x14ac:dyDescent="0.25">
      <c r="A20667"/>
      <c r="C20667"/>
      <c r="D20667"/>
      <c r="E20667"/>
      <c r="F20667"/>
      <c r="G20667"/>
      <c r="H20667"/>
      <c r="J20667"/>
    </row>
    <row r="20668" spans="1:10" x14ac:dyDescent="0.25">
      <c r="A20668"/>
      <c r="C20668"/>
      <c r="D20668"/>
      <c r="E20668"/>
      <c r="F20668"/>
      <c r="G20668"/>
      <c r="H20668"/>
      <c r="J20668"/>
    </row>
    <row r="20669" spans="1:10" x14ac:dyDescent="0.25">
      <c r="A20669"/>
      <c r="C20669"/>
      <c r="D20669"/>
      <c r="E20669"/>
      <c r="F20669"/>
      <c r="G20669"/>
      <c r="H20669"/>
      <c r="J20669"/>
    </row>
    <row r="20670" spans="1:10" x14ac:dyDescent="0.25">
      <c r="A20670"/>
      <c r="C20670"/>
      <c r="D20670"/>
      <c r="E20670"/>
      <c r="F20670"/>
      <c r="G20670"/>
      <c r="H20670"/>
      <c r="J20670"/>
    </row>
    <row r="20671" spans="1:10" x14ac:dyDescent="0.25">
      <c r="A20671"/>
      <c r="C20671"/>
      <c r="D20671"/>
      <c r="E20671"/>
      <c r="F20671"/>
      <c r="G20671"/>
      <c r="H20671"/>
      <c r="J20671"/>
    </row>
    <row r="20672" spans="1:10" x14ac:dyDescent="0.25">
      <c r="A20672"/>
      <c r="C20672"/>
      <c r="D20672"/>
      <c r="E20672"/>
      <c r="F20672"/>
      <c r="G20672"/>
      <c r="H20672"/>
      <c r="J20672"/>
    </row>
    <row r="20673" spans="1:10" x14ac:dyDescent="0.25">
      <c r="A20673"/>
      <c r="C20673"/>
      <c r="D20673"/>
      <c r="E20673"/>
      <c r="F20673"/>
      <c r="G20673"/>
      <c r="H20673"/>
      <c r="J20673"/>
    </row>
    <row r="20674" spans="1:10" x14ac:dyDescent="0.25">
      <c r="A20674"/>
      <c r="C20674"/>
      <c r="D20674"/>
      <c r="E20674"/>
      <c r="F20674"/>
      <c r="G20674"/>
      <c r="H20674"/>
      <c r="J20674"/>
    </row>
    <row r="20675" spans="1:10" x14ac:dyDescent="0.25">
      <c r="A20675"/>
      <c r="C20675"/>
      <c r="D20675"/>
      <c r="E20675"/>
      <c r="F20675"/>
      <c r="G20675"/>
      <c r="H20675"/>
      <c r="J20675"/>
    </row>
    <row r="20676" spans="1:10" x14ac:dyDescent="0.25">
      <c r="A20676"/>
      <c r="C20676"/>
      <c r="D20676"/>
      <c r="E20676"/>
      <c r="F20676"/>
      <c r="G20676"/>
      <c r="H20676"/>
      <c r="J20676"/>
    </row>
    <row r="20677" spans="1:10" x14ac:dyDescent="0.25">
      <c r="A20677"/>
      <c r="C20677"/>
      <c r="D20677"/>
      <c r="E20677"/>
      <c r="F20677"/>
      <c r="G20677"/>
      <c r="H20677"/>
      <c r="J20677"/>
    </row>
    <row r="20678" spans="1:10" x14ac:dyDescent="0.25">
      <c r="A20678"/>
      <c r="C20678"/>
      <c r="D20678"/>
      <c r="E20678"/>
      <c r="F20678"/>
      <c r="G20678"/>
      <c r="H20678"/>
      <c r="J20678"/>
    </row>
    <row r="20679" spans="1:10" x14ac:dyDescent="0.25">
      <c r="A20679"/>
      <c r="C20679"/>
      <c r="D20679"/>
      <c r="E20679"/>
      <c r="F20679"/>
      <c r="G20679"/>
      <c r="H20679"/>
      <c r="J20679"/>
    </row>
    <row r="20680" spans="1:10" x14ac:dyDescent="0.25">
      <c r="A20680"/>
      <c r="C20680"/>
      <c r="D20680"/>
      <c r="E20680"/>
      <c r="F20680"/>
      <c r="G20680"/>
      <c r="H20680"/>
      <c r="J20680"/>
    </row>
    <row r="20681" spans="1:10" x14ac:dyDescent="0.25">
      <c r="A20681"/>
      <c r="C20681"/>
      <c r="D20681"/>
      <c r="E20681"/>
      <c r="F20681"/>
      <c r="G20681"/>
      <c r="H20681"/>
      <c r="J20681"/>
    </row>
    <row r="20682" spans="1:10" x14ac:dyDescent="0.25">
      <c r="A20682"/>
      <c r="C20682"/>
      <c r="D20682"/>
      <c r="E20682"/>
      <c r="F20682"/>
      <c r="G20682"/>
      <c r="H20682"/>
      <c r="J20682"/>
    </row>
    <row r="20683" spans="1:10" x14ac:dyDescent="0.25">
      <c r="A20683"/>
      <c r="C20683"/>
      <c r="D20683"/>
      <c r="E20683"/>
      <c r="F20683"/>
      <c r="G20683"/>
      <c r="H20683"/>
      <c r="J20683"/>
    </row>
    <row r="20684" spans="1:10" x14ac:dyDescent="0.25">
      <c r="A20684"/>
      <c r="C20684"/>
      <c r="D20684"/>
      <c r="E20684"/>
      <c r="F20684"/>
      <c r="G20684"/>
      <c r="H20684"/>
      <c r="J20684"/>
    </row>
    <row r="20685" spans="1:10" x14ac:dyDescent="0.25">
      <c r="A20685"/>
      <c r="C20685"/>
      <c r="D20685"/>
      <c r="E20685"/>
      <c r="F20685"/>
      <c r="G20685"/>
      <c r="H20685"/>
      <c r="J20685"/>
    </row>
    <row r="20686" spans="1:10" x14ac:dyDescent="0.25">
      <c r="A20686"/>
      <c r="C20686"/>
      <c r="D20686"/>
      <c r="E20686"/>
      <c r="F20686"/>
      <c r="G20686"/>
      <c r="H20686"/>
      <c r="J20686"/>
    </row>
    <row r="20687" spans="1:10" x14ac:dyDescent="0.25">
      <c r="A20687"/>
      <c r="C20687"/>
      <c r="D20687"/>
      <c r="E20687"/>
      <c r="F20687"/>
      <c r="G20687"/>
      <c r="H20687"/>
      <c r="J20687"/>
    </row>
    <row r="20688" spans="1:10" x14ac:dyDescent="0.25">
      <c r="A20688"/>
      <c r="C20688"/>
      <c r="D20688"/>
      <c r="E20688"/>
      <c r="F20688"/>
      <c r="G20688"/>
      <c r="H20688"/>
      <c r="J20688"/>
    </row>
    <row r="20689" spans="1:10" x14ac:dyDescent="0.25">
      <c r="A20689"/>
      <c r="C20689"/>
      <c r="D20689"/>
      <c r="E20689"/>
      <c r="F20689"/>
      <c r="G20689"/>
      <c r="H20689"/>
      <c r="J20689"/>
    </row>
    <row r="20690" spans="1:10" x14ac:dyDescent="0.25">
      <c r="A20690"/>
      <c r="C20690"/>
      <c r="D20690"/>
      <c r="E20690"/>
      <c r="F20690"/>
      <c r="G20690"/>
      <c r="H20690"/>
      <c r="J20690"/>
    </row>
    <row r="20691" spans="1:10" x14ac:dyDescent="0.25">
      <c r="A20691"/>
      <c r="C20691"/>
      <c r="D20691"/>
      <c r="E20691"/>
      <c r="F20691"/>
      <c r="G20691"/>
      <c r="H20691"/>
      <c r="J20691"/>
    </row>
    <row r="20692" spans="1:10" x14ac:dyDescent="0.25">
      <c r="A20692"/>
      <c r="C20692"/>
      <c r="D20692"/>
      <c r="E20692"/>
      <c r="F20692"/>
      <c r="G20692"/>
      <c r="H20692"/>
      <c r="J20692"/>
    </row>
    <row r="20693" spans="1:10" x14ac:dyDescent="0.25">
      <c r="A20693"/>
      <c r="C20693"/>
      <c r="D20693"/>
      <c r="E20693"/>
      <c r="F20693"/>
      <c r="G20693"/>
      <c r="H20693"/>
      <c r="J20693"/>
    </row>
    <row r="20694" spans="1:10" x14ac:dyDescent="0.25">
      <c r="A20694"/>
      <c r="C20694"/>
      <c r="D20694"/>
      <c r="E20694"/>
      <c r="F20694"/>
      <c r="G20694"/>
      <c r="H20694"/>
      <c r="J20694"/>
    </row>
    <row r="20695" spans="1:10" x14ac:dyDescent="0.25">
      <c r="A20695"/>
      <c r="C20695"/>
      <c r="D20695"/>
      <c r="E20695"/>
      <c r="F20695"/>
      <c r="G20695"/>
      <c r="H20695"/>
      <c r="J20695"/>
    </row>
    <row r="20696" spans="1:10" x14ac:dyDescent="0.25">
      <c r="A20696"/>
      <c r="C20696"/>
      <c r="D20696"/>
      <c r="E20696"/>
      <c r="F20696"/>
      <c r="G20696"/>
      <c r="H20696"/>
      <c r="J20696"/>
    </row>
    <row r="20697" spans="1:10" x14ac:dyDescent="0.25">
      <c r="A20697"/>
      <c r="C20697"/>
      <c r="D20697"/>
      <c r="E20697"/>
      <c r="F20697"/>
      <c r="G20697"/>
      <c r="H20697"/>
      <c r="J20697"/>
    </row>
    <row r="20698" spans="1:10" x14ac:dyDescent="0.25">
      <c r="A20698"/>
      <c r="C20698"/>
      <c r="D20698"/>
      <c r="E20698"/>
      <c r="F20698"/>
      <c r="G20698"/>
      <c r="H20698"/>
      <c r="J20698"/>
    </row>
    <row r="20699" spans="1:10" x14ac:dyDescent="0.25">
      <c r="A20699"/>
      <c r="C20699"/>
      <c r="D20699"/>
      <c r="E20699"/>
      <c r="F20699"/>
      <c r="G20699"/>
      <c r="H20699"/>
      <c r="J20699"/>
    </row>
    <row r="20700" spans="1:10" x14ac:dyDescent="0.25">
      <c r="A20700"/>
      <c r="C20700"/>
      <c r="D20700"/>
      <c r="E20700"/>
      <c r="F20700"/>
      <c r="G20700"/>
      <c r="H20700"/>
      <c r="J20700"/>
    </row>
    <row r="20701" spans="1:10" x14ac:dyDescent="0.25">
      <c r="A20701"/>
      <c r="C20701"/>
      <c r="D20701"/>
      <c r="E20701"/>
      <c r="F20701"/>
      <c r="G20701"/>
      <c r="H20701"/>
      <c r="J20701"/>
    </row>
    <row r="20702" spans="1:10" x14ac:dyDescent="0.25">
      <c r="A20702"/>
      <c r="C20702"/>
      <c r="D20702"/>
      <c r="E20702"/>
      <c r="F20702"/>
      <c r="G20702"/>
      <c r="H20702"/>
      <c r="J20702"/>
    </row>
    <row r="20703" spans="1:10" x14ac:dyDescent="0.25">
      <c r="A20703"/>
      <c r="C20703"/>
      <c r="D20703"/>
      <c r="E20703"/>
      <c r="F20703"/>
      <c r="G20703"/>
      <c r="H20703"/>
      <c r="J20703"/>
    </row>
    <row r="20704" spans="1:10" x14ac:dyDescent="0.25">
      <c r="A20704"/>
      <c r="C20704"/>
      <c r="D20704"/>
      <c r="E20704"/>
      <c r="F20704"/>
      <c r="G20704"/>
      <c r="H20704"/>
      <c r="J20704"/>
    </row>
    <row r="20705" spans="1:10" x14ac:dyDescent="0.25">
      <c r="A20705"/>
      <c r="C20705"/>
      <c r="D20705"/>
      <c r="E20705"/>
      <c r="F20705"/>
      <c r="G20705"/>
      <c r="H20705"/>
      <c r="J20705"/>
    </row>
    <row r="20706" spans="1:10" x14ac:dyDescent="0.25">
      <c r="A20706"/>
      <c r="C20706"/>
      <c r="D20706"/>
      <c r="E20706"/>
      <c r="F20706"/>
      <c r="G20706"/>
      <c r="H20706"/>
      <c r="J20706"/>
    </row>
    <row r="20707" spans="1:10" x14ac:dyDescent="0.25">
      <c r="A20707"/>
      <c r="C20707"/>
      <c r="D20707"/>
      <c r="E20707"/>
      <c r="F20707"/>
      <c r="G20707"/>
      <c r="H20707"/>
      <c r="J20707"/>
    </row>
    <row r="20708" spans="1:10" x14ac:dyDescent="0.25">
      <c r="A20708"/>
      <c r="C20708"/>
      <c r="D20708"/>
      <c r="E20708"/>
      <c r="F20708"/>
      <c r="G20708"/>
      <c r="H20708"/>
      <c r="J20708"/>
    </row>
    <row r="20709" spans="1:10" x14ac:dyDescent="0.25">
      <c r="A20709"/>
      <c r="C20709"/>
      <c r="D20709"/>
      <c r="E20709"/>
      <c r="F20709"/>
      <c r="G20709"/>
      <c r="H20709"/>
      <c r="J20709"/>
    </row>
    <row r="20710" spans="1:10" x14ac:dyDescent="0.25">
      <c r="A20710"/>
      <c r="C20710"/>
      <c r="D20710"/>
      <c r="E20710"/>
      <c r="F20710"/>
      <c r="G20710"/>
      <c r="H20710"/>
      <c r="J20710"/>
    </row>
    <row r="20711" spans="1:10" x14ac:dyDescent="0.25">
      <c r="A20711"/>
      <c r="C20711"/>
      <c r="D20711"/>
      <c r="E20711"/>
      <c r="F20711"/>
      <c r="G20711"/>
      <c r="H20711"/>
      <c r="J20711"/>
    </row>
    <row r="20712" spans="1:10" x14ac:dyDescent="0.25">
      <c r="A20712"/>
      <c r="C20712"/>
      <c r="D20712"/>
      <c r="E20712"/>
      <c r="F20712"/>
      <c r="G20712"/>
      <c r="H20712"/>
      <c r="J20712"/>
    </row>
    <row r="20713" spans="1:10" x14ac:dyDescent="0.25">
      <c r="A20713"/>
      <c r="C20713"/>
      <c r="D20713"/>
      <c r="E20713"/>
      <c r="F20713"/>
      <c r="G20713"/>
      <c r="H20713"/>
      <c r="J20713"/>
    </row>
    <row r="20714" spans="1:10" x14ac:dyDescent="0.25">
      <c r="A20714"/>
      <c r="C20714"/>
      <c r="D20714"/>
      <c r="E20714"/>
      <c r="F20714"/>
      <c r="G20714"/>
      <c r="H20714"/>
      <c r="J20714"/>
    </row>
    <row r="20715" spans="1:10" x14ac:dyDescent="0.25">
      <c r="A20715"/>
      <c r="C20715"/>
      <c r="D20715"/>
      <c r="E20715"/>
      <c r="F20715"/>
      <c r="G20715"/>
      <c r="H20715"/>
      <c r="J20715"/>
    </row>
    <row r="20716" spans="1:10" x14ac:dyDescent="0.25">
      <c r="A20716"/>
      <c r="C20716"/>
      <c r="D20716"/>
      <c r="E20716"/>
      <c r="F20716"/>
      <c r="G20716"/>
      <c r="H20716"/>
      <c r="J20716"/>
    </row>
    <row r="20717" spans="1:10" x14ac:dyDescent="0.25">
      <c r="A20717"/>
      <c r="C20717"/>
      <c r="D20717"/>
      <c r="E20717"/>
      <c r="F20717"/>
      <c r="G20717"/>
      <c r="H20717"/>
      <c r="J20717"/>
    </row>
    <row r="20718" spans="1:10" x14ac:dyDescent="0.25">
      <c r="A20718"/>
      <c r="C20718"/>
      <c r="D20718"/>
      <c r="E20718"/>
      <c r="F20718"/>
      <c r="G20718"/>
      <c r="H20718"/>
      <c r="J20718"/>
    </row>
    <row r="20719" spans="1:10" x14ac:dyDescent="0.25">
      <c r="A20719"/>
      <c r="C20719"/>
      <c r="D20719"/>
      <c r="E20719"/>
      <c r="F20719"/>
      <c r="G20719"/>
      <c r="H20719"/>
      <c r="J20719"/>
    </row>
    <row r="20720" spans="1:10" x14ac:dyDescent="0.25">
      <c r="A20720"/>
      <c r="C20720"/>
      <c r="D20720"/>
      <c r="E20720"/>
      <c r="F20720"/>
      <c r="G20720"/>
      <c r="H20720"/>
      <c r="J20720"/>
    </row>
    <row r="20721" spans="1:10" x14ac:dyDescent="0.25">
      <c r="A20721"/>
      <c r="C20721"/>
      <c r="D20721"/>
      <c r="E20721"/>
      <c r="F20721"/>
      <c r="G20721"/>
      <c r="H20721"/>
      <c r="J20721"/>
    </row>
    <row r="20722" spans="1:10" x14ac:dyDescent="0.25">
      <c r="A20722"/>
      <c r="C20722"/>
      <c r="D20722"/>
      <c r="E20722"/>
      <c r="F20722"/>
      <c r="G20722"/>
      <c r="H20722"/>
      <c r="J20722"/>
    </row>
    <row r="20723" spans="1:10" x14ac:dyDescent="0.25">
      <c r="A20723"/>
      <c r="C20723"/>
      <c r="D20723"/>
      <c r="E20723"/>
      <c r="F20723"/>
      <c r="G20723"/>
      <c r="H20723"/>
      <c r="J20723"/>
    </row>
    <row r="20724" spans="1:10" x14ac:dyDescent="0.25">
      <c r="A20724"/>
      <c r="C20724"/>
      <c r="D20724"/>
      <c r="E20724"/>
      <c r="F20724"/>
      <c r="G20724"/>
      <c r="H20724"/>
      <c r="J20724"/>
    </row>
    <row r="20725" spans="1:10" x14ac:dyDescent="0.25">
      <c r="A20725"/>
      <c r="C20725"/>
      <c r="D20725"/>
      <c r="E20725"/>
      <c r="F20725"/>
      <c r="G20725"/>
      <c r="H20725"/>
      <c r="J20725"/>
    </row>
    <row r="20726" spans="1:10" x14ac:dyDescent="0.25">
      <c r="A20726"/>
      <c r="C20726"/>
      <c r="D20726"/>
      <c r="E20726"/>
      <c r="F20726"/>
      <c r="G20726"/>
      <c r="H20726"/>
      <c r="J20726"/>
    </row>
    <row r="20727" spans="1:10" x14ac:dyDescent="0.25">
      <c r="A20727"/>
      <c r="C20727"/>
      <c r="D20727"/>
      <c r="E20727"/>
      <c r="F20727"/>
      <c r="G20727"/>
      <c r="H20727"/>
      <c r="J20727"/>
    </row>
    <row r="20728" spans="1:10" x14ac:dyDescent="0.25">
      <c r="A20728"/>
      <c r="C20728"/>
      <c r="D20728"/>
      <c r="E20728"/>
      <c r="F20728"/>
      <c r="G20728"/>
      <c r="H20728"/>
      <c r="J20728"/>
    </row>
    <row r="20729" spans="1:10" x14ac:dyDescent="0.25">
      <c r="A20729"/>
      <c r="C20729"/>
      <c r="D20729"/>
      <c r="E20729"/>
      <c r="F20729"/>
      <c r="G20729"/>
      <c r="H20729"/>
      <c r="J20729"/>
    </row>
    <row r="20730" spans="1:10" x14ac:dyDescent="0.25">
      <c r="A20730"/>
      <c r="C20730"/>
      <c r="D20730"/>
      <c r="E20730"/>
      <c r="F20730"/>
      <c r="G20730"/>
      <c r="H20730"/>
      <c r="J20730"/>
    </row>
    <row r="20731" spans="1:10" x14ac:dyDescent="0.25">
      <c r="A20731"/>
      <c r="C20731"/>
      <c r="D20731"/>
      <c r="E20731"/>
      <c r="F20731"/>
      <c r="G20731"/>
      <c r="H20731"/>
      <c r="J20731"/>
    </row>
    <row r="20732" spans="1:10" x14ac:dyDescent="0.25">
      <c r="A20732"/>
      <c r="C20732"/>
      <c r="D20732"/>
      <c r="E20732"/>
      <c r="F20732"/>
      <c r="G20732"/>
      <c r="H20732"/>
      <c r="J20732"/>
    </row>
    <row r="20733" spans="1:10" x14ac:dyDescent="0.25">
      <c r="A20733"/>
      <c r="C20733"/>
      <c r="D20733"/>
      <c r="E20733"/>
      <c r="F20733"/>
      <c r="G20733"/>
      <c r="H20733"/>
      <c r="J20733"/>
    </row>
    <row r="20734" spans="1:10" x14ac:dyDescent="0.25">
      <c r="A20734"/>
      <c r="C20734"/>
      <c r="D20734"/>
      <c r="E20734"/>
      <c r="F20734"/>
      <c r="G20734"/>
      <c r="H20734"/>
      <c r="J20734"/>
    </row>
    <row r="20735" spans="1:10" x14ac:dyDescent="0.25">
      <c r="A20735"/>
      <c r="C20735"/>
      <c r="D20735"/>
      <c r="E20735"/>
      <c r="F20735"/>
      <c r="G20735"/>
      <c r="H20735"/>
      <c r="J20735"/>
    </row>
    <row r="20736" spans="1:10" x14ac:dyDescent="0.25">
      <c r="A20736"/>
      <c r="C20736"/>
      <c r="D20736"/>
      <c r="E20736"/>
      <c r="F20736"/>
      <c r="G20736"/>
      <c r="H20736"/>
      <c r="J20736"/>
    </row>
    <row r="20737" spans="1:10" x14ac:dyDescent="0.25">
      <c r="A20737"/>
      <c r="C20737"/>
      <c r="D20737"/>
      <c r="E20737"/>
      <c r="F20737"/>
      <c r="G20737"/>
      <c r="H20737"/>
      <c r="J20737"/>
    </row>
    <row r="20738" spans="1:10" x14ac:dyDescent="0.25">
      <c r="A20738"/>
      <c r="C20738"/>
      <c r="D20738"/>
      <c r="E20738"/>
      <c r="F20738"/>
      <c r="G20738"/>
      <c r="H20738"/>
      <c r="J20738"/>
    </row>
    <row r="20739" spans="1:10" x14ac:dyDescent="0.25">
      <c r="A20739"/>
      <c r="C20739"/>
      <c r="D20739"/>
      <c r="E20739"/>
      <c r="F20739"/>
      <c r="G20739"/>
      <c r="H20739"/>
      <c r="J20739"/>
    </row>
    <row r="20740" spans="1:10" x14ac:dyDescent="0.25">
      <c r="A20740"/>
      <c r="C20740"/>
      <c r="D20740"/>
      <c r="E20740"/>
      <c r="F20740"/>
      <c r="G20740"/>
      <c r="H20740"/>
      <c r="J20740"/>
    </row>
    <row r="20741" spans="1:10" x14ac:dyDescent="0.25">
      <c r="A20741"/>
      <c r="C20741"/>
      <c r="D20741"/>
      <c r="E20741"/>
      <c r="F20741"/>
      <c r="G20741"/>
      <c r="H20741"/>
      <c r="J20741"/>
    </row>
    <row r="20742" spans="1:10" x14ac:dyDescent="0.25">
      <c r="A20742"/>
      <c r="C20742"/>
      <c r="D20742"/>
      <c r="E20742"/>
      <c r="F20742"/>
      <c r="G20742"/>
      <c r="H20742"/>
      <c r="J20742"/>
    </row>
    <row r="20743" spans="1:10" x14ac:dyDescent="0.25">
      <c r="A20743"/>
      <c r="C20743"/>
      <c r="D20743"/>
      <c r="E20743"/>
      <c r="F20743"/>
      <c r="G20743"/>
      <c r="H20743"/>
      <c r="J20743"/>
    </row>
    <row r="20744" spans="1:10" x14ac:dyDescent="0.25">
      <c r="A20744"/>
      <c r="C20744"/>
      <c r="D20744"/>
      <c r="E20744"/>
      <c r="F20744"/>
      <c r="G20744"/>
      <c r="H20744"/>
      <c r="J20744"/>
    </row>
    <row r="20745" spans="1:10" x14ac:dyDescent="0.25">
      <c r="A20745"/>
      <c r="C20745"/>
      <c r="D20745"/>
      <c r="E20745"/>
      <c r="F20745"/>
      <c r="G20745"/>
      <c r="H20745"/>
      <c r="J20745"/>
    </row>
    <row r="20746" spans="1:10" x14ac:dyDescent="0.25">
      <c r="A20746"/>
      <c r="C20746"/>
      <c r="D20746"/>
      <c r="E20746"/>
      <c r="F20746"/>
      <c r="G20746"/>
      <c r="H20746"/>
      <c r="J20746"/>
    </row>
    <row r="20747" spans="1:10" x14ac:dyDescent="0.25">
      <c r="A20747"/>
      <c r="C20747"/>
      <c r="D20747"/>
      <c r="E20747"/>
      <c r="F20747"/>
      <c r="G20747"/>
      <c r="H20747"/>
      <c r="J20747"/>
    </row>
    <row r="20748" spans="1:10" x14ac:dyDescent="0.25">
      <c r="A20748"/>
      <c r="C20748"/>
      <c r="D20748"/>
      <c r="E20748"/>
      <c r="F20748"/>
      <c r="G20748"/>
      <c r="H20748"/>
      <c r="J20748"/>
    </row>
    <row r="20749" spans="1:10" x14ac:dyDescent="0.25">
      <c r="A20749"/>
      <c r="C20749"/>
      <c r="D20749"/>
      <c r="E20749"/>
      <c r="F20749"/>
      <c r="G20749"/>
      <c r="H20749"/>
      <c r="J20749"/>
    </row>
    <row r="20750" spans="1:10" x14ac:dyDescent="0.25">
      <c r="A20750"/>
      <c r="C20750"/>
      <c r="D20750"/>
      <c r="E20750"/>
      <c r="F20750"/>
      <c r="G20750"/>
      <c r="H20750"/>
      <c r="J20750"/>
    </row>
    <row r="20751" spans="1:10" x14ac:dyDescent="0.25">
      <c r="A20751"/>
      <c r="C20751"/>
      <c r="D20751"/>
      <c r="E20751"/>
      <c r="F20751"/>
      <c r="G20751"/>
      <c r="H20751"/>
      <c r="J20751"/>
    </row>
    <row r="20752" spans="1:10" x14ac:dyDescent="0.25">
      <c r="A20752"/>
      <c r="C20752"/>
      <c r="D20752"/>
      <c r="E20752"/>
      <c r="F20752"/>
      <c r="G20752"/>
      <c r="H20752"/>
      <c r="J20752"/>
    </row>
    <row r="20753" spans="1:10" x14ac:dyDescent="0.25">
      <c r="A20753"/>
      <c r="C20753"/>
      <c r="D20753"/>
      <c r="E20753"/>
      <c r="F20753"/>
      <c r="G20753"/>
      <c r="H20753"/>
      <c r="J20753"/>
    </row>
    <row r="20754" spans="1:10" x14ac:dyDescent="0.25">
      <c r="A20754"/>
      <c r="C20754"/>
      <c r="D20754"/>
      <c r="E20754"/>
      <c r="F20754"/>
      <c r="G20754"/>
      <c r="H20754"/>
      <c r="J20754"/>
    </row>
    <row r="20755" spans="1:10" x14ac:dyDescent="0.25">
      <c r="A20755"/>
      <c r="C20755"/>
      <c r="D20755"/>
      <c r="E20755"/>
      <c r="F20755"/>
      <c r="G20755"/>
      <c r="H20755"/>
      <c r="J20755"/>
    </row>
    <row r="20756" spans="1:10" x14ac:dyDescent="0.25">
      <c r="A20756"/>
      <c r="C20756"/>
      <c r="D20756"/>
      <c r="E20756"/>
      <c r="F20756"/>
      <c r="G20756"/>
      <c r="H20756"/>
      <c r="J20756"/>
    </row>
    <row r="20757" spans="1:10" x14ac:dyDescent="0.25">
      <c r="A20757"/>
      <c r="C20757"/>
      <c r="D20757"/>
      <c r="E20757"/>
      <c r="F20757"/>
      <c r="G20757"/>
      <c r="H20757"/>
      <c r="J20757"/>
    </row>
    <row r="20758" spans="1:10" x14ac:dyDescent="0.25">
      <c r="A20758"/>
      <c r="C20758"/>
      <c r="D20758"/>
      <c r="E20758"/>
      <c r="F20758"/>
      <c r="G20758"/>
      <c r="H20758"/>
      <c r="J20758"/>
    </row>
    <row r="20759" spans="1:10" x14ac:dyDescent="0.25">
      <c r="A20759"/>
      <c r="C20759"/>
      <c r="D20759"/>
      <c r="E20759"/>
      <c r="F20759"/>
      <c r="G20759"/>
      <c r="H20759"/>
      <c r="J20759"/>
    </row>
    <row r="20760" spans="1:10" x14ac:dyDescent="0.25">
      <c r="A20760"/>
      <c r="C20760"/>
      <c r="D20760"/>
      <c r="E20760"/>
      <c r="F20760"/>
      <c r="G20760"/>
      <c r="H20760"/>
      <c r="J20760"/>
    </row>
    <row r="20761" spans="1:10" x14ac:dyDescent="0.25">
      <c r="A20761"/>
      <c r="C20761"/>
      <c r="D20761"/>
      <c r="E20761"/>
      <c r="F20761"/>
      <c r="G20761"/>
      <c r="H20761"/>
      <c r="J20761"/>
    </row>
    <row r="20762" spans="1:10" x14ac:dyDescent="0.25">
      <c r="A20762"/>
      <c r="C20762"/>
      <c r="D20762"/>
      <c r="E20762"/>
      <c r="F20762"/>
      <c r="G20762"/>
      <c r="H20762"/>
      <c r="J20762"/>
    </row>
    <row r="20763" spans="1:10" x14ac:dyDescent="0.25">
      <c r="A20763"/>
      <c r="C20763"/>
      <c r="D20763"/>
      <c r="E20763"/>
      <c r="F20763"/>
      <c r="G20763"/>
      <c r="H20763"/>
      <c r="J20763"/>
    </row>
    <row r="20764" spans="1:10" x14ac:dyDescent="0.25">
      <c r="A20764"/>
      <c r="C20764"/>
      <c r="D20764"/>
      <c r="E20764"/>
      <c r="F20764"/>
      <c r="G20764"/>
      <c r="H20764"/>
      <c r="J20764"/>
    </row>
    <row r="20765" spans="1:10" x14ac:dyDescent="0.25">
      <c r="A20765"/>
      <c r="C20765"/>
      <c r="D20765"/>
      <c r="E20765"/>
      <c r="F20765"/>
      <c r="G20765"/>
      <c r="H20765"/>
      <c r="J20765"/>
    </row>
    <row r="20766" spans="1:10" x14ac:dyDescent="0.25">
      <c r="A20766"/>
      <c r="C20766"/>
      <c r="D20766"/>
      <c r="E20766"/>
      <c r="F20766"/>
      <c r="G20766"/>
      <c r="H20766"/>
      <c r="J20766"/>
    </row>
    <row r="20767" spans="1:10" x14ac:dyDescent="0.25">
      <c r="A20767"/>
      <c r="C20767"/>
      <c r="D20767"/>
      <c r="E20767"/>
      <c r="F20767"/>
      <c r="G20767"/>
      <c r="H20767"/>
      <c r="J20767"/>
    </row>
    <row r="20768" spans="1:10" x14ac:dyDescent="0.25">
      <c r="A20768"/>
      <c r="C20768"/>
      <c r="D20768"/>
      <c r="E20768"/>
      <c r="F20768"/>
      <c r="G20768"/>
      <c r="H20768"/>
      <c r="J20768"/>
    </row>
    <row r="20769" spans="1:10" x14ac:dyDescent="0.25">
      <c r="A20769"/>
      <c r="C20769"/>
      <c r="D20769"/>
      <c r="E20769"/>
      <c r="F20769"/>
      <c r="G20769"/>
      <c r="H20769"/>
      <c r="J20769"/>
    </row>
    <row r="20770" spans="1:10" x14ac:dyDescent="0.25">
      <c r="A20770"/>
      <c r="C20770"/>
      <c r="D20770"/>
      <c r="E20770"/>
      <c r="F20770"/>
      <c r="G20770"/>
      <c r="H20770"/>
      <c r="J20770"/>
    </row>
    <row r="20771" spans="1:10" x14ac:dyDescent="0.25">
      <c r="A20771"/>
      <c r="C20771"/>
      <c r="D20771"/>
      <c r="E20771"/>
      <c r="F20771"/>
      <c r="G20771"/>
      <c r="H20771"/>
      <c r="J20771"/>
    </row>
    <row r="20772" spans="1:10" x14ac:dyDescent="0.25">
      <c r="A20772"/>
      <c r="C20772"/>
      <c r="D20772"/>
      <c r="E20772"/>
      <c r="F20772"/>
      <c r="G20772"/>
      <c r="H20772"/>
      <c r="J20772"/>
    </row>
    <row r="20773" spans="1:10" x14ac:dyDescent="0.25">
      <c r="A20773"/>
      <c r="C20773"/>
      <c r="D20773"/>
      <c r="E20773"/>
      <c r="F20773"/>
      <c r="G20773"/>
      <c r="H20773"/>
      <c r="J20773"/>
    </row>
    <row r="20774" spans="1:10" x14ac:dyDescent="0.25">
      <c r="A20774"/>
      <c r="C20774"/>
      <c r="D20774"/>
      <c r="E20774"/>
      <c r="F20774"/>
      <c r="G20774"/>
      <c r="H20774"/>
      <c r="J20774"/>
    </row>
    <row r="20775" spans="1:10" x14ac:dyDescent="0.25">
      <c r="A20775"/>
      <c r="C20775"/>
      <c r="D20775"/>
      <c r="E20775"/>
      <c r="F20775"/>
      <c r="G20775"/>
      <c r="H20775"/>
      <c r="J20775"/>
    </row>
    <row r="20776" spans="1:10" x14ac:dyDescent="0.25">
      <c r="A20776"/>
      <c r="C20776"/>
      <c r="D20776"/>
      <c r="E20776"/>
      <c r="F20776"/>
      <c r="G20776"/>
      <c r="H20776"/>
      <c r="J20776"/>
    </row>
    <row r="20777" spans="1:10" x14ac:dyDescent="0.25">
      <c r="A20777"/>
      <c r="C20777"/>
      <c r="D20777"/>
      <c r="E20777"/>
      <c r="F20777"/>
      <c r="G20777"/>
      <c r="H20777"/>
      <c r="J20777"/>
    </row>
    <row r="20778" spans="1:10" x14ac:dyDescent="0.25">
      <c r="A20778"/>
      <c r="C20778"/>
      <c r="D20778"/>
      <c r="E20778"/>
      <c r="F20778"/>
      <c r="G20778"/>
      <c r="H20778"/>
      <c r="J20778"/>
    </row>
    <row r="20779" spans="1:10" x14ac:dyDescent="0.25">
      <c r="A20779"/>
      <c r="C20779"/>
      <c r="D20779"/>
      <c r="E20779"/>
      <c r="F20779"/>
      <c r="G20779"/>
      <c r="H20779"/>
      <c r="J20779"/>
    </row>
    <row r="20780" spans="1:10" x14ac:dyDescent="0.25">
      <c r="A20780"/>
      <c r="C20780"/>
      <c r="D20780"/>
      <c r="E20780"/>
      <c r="F20780"/>
      <c r="G20780"/>
      <c r="H20780"/>
      <c r="J20780"/>
    </row>
    <row r="20781" spans="1:10" x14ac:dyDescent="0.25">
      <c r="A20781"/>
      <c r="C20781"/>
      <c r="D20781"/>
      <c r="E20781"/>
      <c r="F20781"/>
      <c r="G20781"/>
      <c r="H20781"/>
      <c r="J20781"/>
    </row>
    <row r="20782" spans="1:10" x14ac:dyDescent="0.25">
      <c r="A20782"/>
      <c r="C20782"/>
      <c r="D20782"/>
      <c r="E20782"/>
      <c r="F20782"/>
      <c r="G20782"/>
      <c r="H20782"/>
      <c r="J20782"/>
    </row>
    <row r="20783" spans="1:10" x14ac:dyDescent="0.25">
      <c r="A20783"/>
      <c r="C20783"/>
      <c r="D20783"/>
      <c r="E20783"/>
      <c r="F20783"/>
      <c r="G20783"/>
      <c r="H20783"/>
      <c r="J20783"/>
    </row>
    <row r="20784" spans="1:10" x14ac:dyDescent="0.25">
      <c r="A20784"/>
      <c r="C20784"/>
      <c r="D20784"/>
      <c r="E20784"/>
      <c r="F20784"/>
      <c r="G20784"/>
      <c r="H20784"/>
      <c r="J20784"/>
    </row>
    <row r="20785" spans="1:10" x14ac:dyDescent="0.25">
      <c r="A20785"/>
      <c r="C20785"/>
      <c r="D20785"/>
      <c r="E20785"/>
      <c r="F20785"/>
      <c r="G20785"/>
      <c r="H20785"/>
      <c r="J20785"/>
    </row>
    <row r="20786" spans="1:10" x14ac:dyDescent="0.25">
      <c r="A20786"/>
      <c r="C20786"/>
      <c r="D20786"/>
      <c r="E20786"/>
      <c r="F20786"/>
      <c r="G20786"/>
      <c r="H20786"/>
      <c r="J20786"/>
    </row>
    <row r="20787" spans="1:10" x14ac:dyDescent="0.25">
      <c r="A20787"/>
      <c r="C20787"/>
      <c r="D20787"/>
      <c r="E20787"/>
      <c r="F20787"/>
      <c r="G20787"/>
      <c r="H20787"/>
      <c r="J20787"/>
    </row>
    <row r="20788" spans="1:10" x14ac:dyDescent="0.25">
      <c r="A20788"/>
      <c r="C20788"/>
      <c r="D20788"/>
      <c r="E20788"/>
      <c r="F20788"/>
      <c r="G20788"/>
      <c r="H20788"/>
      <c r="J20788"/>
    </row>
    <row r="20789" spans="1:10" x14ac:dyDescent="0.25">
      <c r="A20789"/>
      <c r="C20789"/>
      <c r="D20789"/>
      <c r="E20789"/>
      <c r="F20789"/>
      <c r="G20789"/>
      <c r="H20789"/>
      <c r="J20789"/>
    </row>
    <row r="20790" spans="1:10" x14ac:dyDescent="0.25">
      <c r="A20790"/>
      <c r="C20790"/>
      <c r="D20790"/>
      <c r="E20790"/>
      <c r="F20790"/>
      <c r="G20790"/>
      <c r="H20790"/>
      <c r="J20790"/>
    </row>
    <row r="20791" spans="1:10" x14ac:dyDescent="0.25">
      <c r="A20791"/>
      <c r="C20791"/>
      <c r="D20791"/>
      <c r="E20791"/>
      <c r="F20791"/>
      <c r="G20791"/>
      <c r="H20791"/>
      <c r="J20791"/>
    </row>
    <row r="20792" spans="1:10" x14ac:dyDescent="0.25">
      <c r="A20792"/>
      <c r="C20792"/>
      <c r="D20792"/>
      <c r="E20792"/>
      <c r="F20792"/>
      <c r="G20792"/>
      <c r="H20792"/>
      <c r="J20792"/>
    </row>
    <row r="20793" spans="1:10" x14ac:dyDescent="0.25">
      <c r="A20793"/>
      <c r="C20793"/>
      <c r="D20793"/>
      <c r="E20793"/>
      <c r="F20793"/>
      <c r="G20793"/>
      <c r="H20793"/>
      <c r="J20793"/>
    </row>
    <row r="20794" spans="1:10" x14ac:dyDescent="0.25">
      <c r="A20794"/>
      <c r="C20794"/>
      <c r="D20794"/>
      <c r="E20794"/>
      <c r="F20794"/>
      <c r="G20794"/>
      <c r="H20794"/>
      <c r="J20794"/>
    </row>
    <row r="20795" spans="1:10" x14ac:dyDescent="0.25">
      <c r="A20795"/>
      <c r="C20795"/>
      <c r="D20795"/>
      <c r="E20795"/>
      <c r="F20795"/>
      <c r="G20795"/>
      <c r="H20795"/>
      <c r="J20795"/>
    </row>
    <row r="20796" spans="1:10" x14ac:dyDescent="0.25">
      <c r="A20796"/>
      <c r="C20796"/>
      <c r="D20796"/>
      <c r="E20796"/>
      <c r="F20796"/>
      <c r="G20796"/>
      <c r="H20796"/>
      <c r="J20796"/>
    </row>
    <row r="20797" spans="1:10" x14ac:dyDescent="0.25">
      <c r="A20797"/>
      <c r="C20797"/>
      <c r="D20797"/>
      <c r="E20797"/>
      <c r="F20797"/>
      <c r="G20797"/>
      <c r="H20797"/>
      <c r="J20797"/>
    </row>
    <row r="20798" spans="1:10" x14ac:dyDescent="0.25">
      <c r="A20798"/>
      <c r="C20798"/>
      <c r="D20798"/>
      <c r="E20798"/>
      <c r="F20798"/>
      <c r="G20798"/>
      <c r="H20798"/>
      <c r="J20798"/>
    </row>
    <row r="20799" spans="1:10" x14ac:dyDescent="0.25">
      <c r="A20799"/>
      <c r="C20799"/>
      <c r="D20799"/>
      <c r="E20799"/>
      <c r="F20799"/>
      <c r="G20799"/>
      <c r="H20799"/>
      <c r="J20799"/>
    </row>
    <row r="20800" spans="1:10" x14ac:dyDescent="0.25">
      <c r="A20800"/>
      <c r="C20800"/>
      <c r="D20800"/>
      <c r="E20800"/>
      <c r="F20800"/>
      <c r="G20800"/>
      <c r="H20800"/>
      <c r="J20800"/>
    </row>
    <row r="20801" spans="1:10" x14ac:dyDescent="0.25">
      <c r="A20801"/>
      <c r="C20801"/>
      <c r="D20801"/>
      <c r="E20801"/>
      <c r="F20801"/>
      <c r="G20801"/>
      <c r="H20801"/>
      <c r="J20801"/>
    </row>
    <row r="20802" spans="1:10" x14ac:dyDescent="0.25">
      <c r="A20802"/>
      <c r="C20802"/>
      <c r="D20802"/>
      <c r="E20802"/>
      <c r="F20802"/>
      <c r="G20802"/>
      <c r="H20802"/>
      <c r="J20802"/>
    </row>
    <row r="20803" spans="1:10" x14ac:dyDescent="0.25">
      <c r="A20803"/>
      <c r="C20803"/>
      <c r="D20803"/>
      <c r="E20803"/>
      <c r="F20803"/>
      <c r="G20803"/>
      <c r="H20803"/>
      <c r="J20803"/>
    </row>
    <row r="20804" spans="1:10" x14ac:dyDescent="0.25">
      <c r="A20804"/>
      <c r="C20804"/>
      <c r="D20804"/>
      <c r="E20804"/>
      <c r="F20804"/>
      <c r="G20804"/>
      <c r="H20804"/>
      <c r="J20804"/>
    </row>
    <row r="20805" spans="1:10" x14ac:dyDescent="0.25">
      <c r="A20805"/>
      <c r="C20805"/>
      <c r="D20805"/>
      <c r="E20805"/>
      <c r="F20805"/>
      <c r="G20805"/>
      <c r="H20805"/>
      <c r="J20805"/>
    </row>
    <row r="20806" spans="1:10" x14ac:dyDescent="0.25">
      <c r="A20806"/>
      <c r="C20806"/>
      <c r="D20806"/>
      <c r="E20806"/>
      <c r="F20806"/>
      <c r="G20806"/>
      <c r="H20806"/>
      <c r="J20806"/>
    </row>
    <row r="20807" spans="1:10" x14ac:dyDescent="0.25">
      <c r="A20807"/>
      <c r="C20807"/>
      <c r="D20807"/>
      <c r="E20807"/>
      <c r="F20807"/>
      <c r="G20807"/>
      <c r="H20807"/>
      <c r="J20807"/>
    </row>
    <row r="20808" spans="1:10" x14ac:dyDescent="0.25">
      <c r="A20808"/>
      <c r="C20808"/>
      <c r="D20808"/>
      <c r="E20808"/>
      <c r="F20808"/>
      <c r="G20808"/>
      <c r="H20808"/>
      <c r="J20808"/>
    </row>
    <row r="20809" spans="1:10" x14ac:dyDescent="0.25">
      <c r="A20809"/>
      <c r="C20809"/>
      <c r="D20809"/>
      <c r="E20809"/>
      <c r="F20809"/>
      <c r="G20809"/>
      <c r="H20809"/>
      <c r="J20809"/>
    </row>
    <row r="20810" spans="1:10" x14ac:dyDescent="0.25">
      <c r="A20810"/>
      <c r="C20810"/>
      <c r="D20810"/>
      <c r="E20810"/>
      <c r="F20810"/>
      <c r="G20810"/>
      <c r="H20810"/>
      <c r="J20810"/>
    </row>
    <row r="20811" spans="1:10" x14ac:dyDescent="0.25">
      <c r="A20811"/>
      <c r="C20811"/>
      <c r="D20811"/>
      <c r="E20811"/>
      <c r="F20811"/>
      <c r="G20811"/>
      <c r="H20811"/>
      <c r="J20811"/>
    </row>
    <row r="20812" spans="1:10" x14ac:dyDescent="0.25">
      <c r="A20812"/>
      <c r="C20812"/>
      <c r="D20812"/>
      <c r="E20812"/>
      <c r="F20812"/>
      <c r="G20812"/>
      <c r="H20812"/>
      <c r="J20812"/>
    </row>
    <row r="20813" spans="1:10" x14ac:dyDescent="0.25">
      <c r="A20813"/>
      <c r="C20813"/>
      <c r="D20813"/>
      <c r="E20813"/>
      <c r="F20813"/>
      <c r="G20813"/>
      <c r="H20813"/>
      <c r="J20813"/>
    </row>
    <row r="20814" spans="1:10" x14ac:dyDescent="0.25">
      <c r="A20814"/>
      <c r="C20814"/>
      <c r="D20814"/>
      <c r="E20814"/>
      <c r="F20814"/>
      <c r="G20814"/>
      <c r="H20814"/>
      <c r="J20814"/>
    </row>
    <row r="20815" spans="1:10" x14ac:dyDescent="0.25">
      <c r="A20815"/>
      <c r="C20815"/>
      <c r="D20815"/>
      <c r="E20815"/>
      <c r="F20815"/>
      <c r="G20815"/>
      <c r="H20815"/>
      <c r="J20815"/>
    </row>
    <row r="20816" spans="1:10" x14ac:dyDescent="0.25">
      <c r="A20816"/>
      <c r="C20816"/>
      <c r="D20816"/>
      <c r="E20816"/>
      <c r="F20816"/>
      <c r="G20816"/>
      <c r="H20816"/>
      <c r="J20816"/>
    </row>
    <row r="20817" spans="1:10" x14ac:dyDescent="0.25">
      <c r="A20817"/>
      <c r="C20817"/>
      <c r="D20817"/>
      <c r="E20817"/>
      <c r="F20817"/>
      <c r="G20817"/>
      <c r="H20817"/>
      <c r="J20817"/>
    </row>
    <row r="20818" spans="1:10" x14ac:dyDescent="0.25">
      <c r="A20818"/>
      <c r="C20818"/>
      <c r="D20818"/>
      <c r="E20818"/>
      <c r="F20818"/>
      <c r="G20818"/>
      <c r="H20818"/>
      <c r="J20818"/>
    </row>
    <row r="20819" spans="1:10" x14ac:dyDescent="0.25">
      <c r="A20819"/>
      <c r="C20819"/>
      <c r="D20819"/>
      <c r="E20819"/>
      <c r="F20819"/>
      <c r="G20819"/>
      <c r="H20819"/>
      <c r="J20819"/>
    </row>
    <row r="20820" spans="1:10" x14ac:dyDescent="0.25">
      <c r="A20820"/>
      <c r="C20820"/>
      <c r="D20820"/>
      <c r="E20820"/>
      <c r="F20820"/>
      <c r="G20820"/>
      <c r="H20820"/>
      <c r="J20820"/>
    </row>
    <row r="20821" spans="1:10" x14ac:dyDescent="0.25">
      <c r="A20821"/>
      <c r="C20821"/>
      <c r="D20821"/>
      <c r="E20821"/>
      <c r="F20821"/>
      <c r="G20821"/>
      <c r="H20821"/>
      <c r="J20821"/>
    </row>
    <row r="20822" spans="1:10" x14ac:dyDescent="0.25">
      <c r="A20822"/>
      <c r="C20822"/>
      <c r="D20822"/>
      <c r="E20822"/>
      <c r="F20822"/>
      <c r="G20822"/>
      <c r="H20822"/>
      <c r="J20822"/>
    </row>
    <row r="20823" spans="1:10" x14ac:dyDescent="0.25">
      <c r="A20823"/>
      <c r="C20823"/>
      <c r="D20823"/>
      <c r="E20823"/>
      <c r="F20823"/>
      <c r="G20823"/>
      <c r="H20823"/>
      <c r="J20823"/>
    </row>
    <row r="20824" spans="1:10" x14ac:dyDescent="0.25">
      <c r="A20824"/>
      <c r="C20824"/>
      <c r="D20824"/>
      <c r="E20824"/>
      <c r="F20824"/>
      <c r="G20824"/>
      <c r="H20824"/>
      <c r="J20824"/>
    </row>
    <row r="20825" spans="1:10" x14ac:dyDescent="0.25">
      <c r="A20825"/>
      <c r="C20825"/>
      <c r="D20825"/>
      <c r="E20825"/>
      <c r="F20825"/>
      <c r="G20825"/>
      <c r="H20825"/>
      <c r="J20825"/>
    </row>
    <row r="20826" spans="1:10" x14ac:dyDescent="0.25">
      <c r="A20826"/>
      <c r="C20826"/>
      <c r="D20826"/>
      <c r="E20826"/>
      <c r="F20826"/>
      <c r="G20826"/>
      <c r="H20826"/>
      <c r="J20826"/>
    </row>
    <row r="20827" spans="1:10" x14ac:dyDescent="0.25">
      <c r="A20827"/>
      <c r="C20827"/>
      <c r="D20827"/>
      <c r="E20827"/>
      <c r="F20827"/>
      <c r="G20827"/>
      <c r="H20827"/>
      <c r="J20827"/>
    </row>
    <row r="20828" spans="1:10" x14ac:dyDescent="0.25">
      <c r="A20828"/>
      <c r="C20828"/>
      <c r="D20828"/>
      <c r="E20828"/>
      <c r="F20828"/>
      <c r="G20828"/>
      <c r="H20828"/>
      <c r="J20828"/>
    </row>
    <row r="20829" spans="1:10" x14ac:dyDescent="0.25">
      <c r="A20829"/>
      <c r="C20829"/>
      <c r="D20829"/>
      <c r="E20829"/>
      <c r="F20829"/>
      <c r="G20829"/>
      <c r="H20829"/>
      <c r="J20829"/>
    </row>
    <row r="20830" spans="1:10" x14ac:dyDescent="0.25">
      <c r="A20830"/>
      <c r="C20830"/>
      <c r="D20830"/>
      <c r="E20830"/>
      <c r="F20830"/>
      <c r="G20830"/>
      <c r="H20830"/>
      <c r="J20830"/>
    </row>
    <row r="20831" spans="1:10" x14ac:dyDescent="0.25">
      <c r="A20831"/>
      <c r="C20831"/>
      <c r="D20831"/>
      <c r="E20831"/>
      <c r="F20831"/>
      <c r="G20831"/>
      <c r="H20831"/>
      <c r="J20831"/>
    </row>
    <row r="20832" spans="1:10" x14ac:dyDescent="0.25">
      <c r="A20832"/>
      <c r="C20832"/>
      <c r="D20832"/>
      <c r="E20832"/>
      <c r="F20832"/>
      <c r="G20832"/>
      <c r="H20832"/>
      <c r="J20832"/>
    </row>
    <row r="20833" spans="1:10" x14ac:dyDescent="0.25">
      <c r="A20833"/>
      <c r="C20833"/>
      <c r="D20833"/>
      <c r="E20833"/>
      <c r="F20833"/>
      <c r="G20833"/>
      <c r="H20833"/>
      <c r="J20833"/>
    </row>
    <row r="20834" spans="1:10" x14ac:dyDescent="0.25">
      <c r="A20834"/>
      <c r="C20834"/>
      <c r="D20834"/>
      <c r="E20834"/>
      <c r="F20834"/>
      <c r="G20834"/>
      <c r="H20834"/>
      <c r="J20834"/>
    </row>
    <row r="20835" spans="1:10" x14ac:dyDescent="0.25">
      <c r="A20835"/>
      <c r="C20835"/>
      <c r="D20835"/>
      <c r="E20835"/>
      <c r="F20835"/>
      <c r="G20835"/>
      <c r="H20835"/>
      <c r="J20835"/>
    </row>
    <row r="20836" spans="1:10" x14ac:dyDescent="0.25">
      <c r="A20836"/>
      <c r="C20836"/>
      <c r="D20836"/>
      <c r="E20836"/>
      <c r="F20836"/>
      <c r="G20836"/>
      <c r="H20836"/>
      <c r="J20836"/>
    </row>
    <row r="20837" spans="1:10" x14ac:dyDescent="0.25">
      <c r="A20837"/>
      <c r="C20837"/>
      <c r="D20837"/>
      <c r="E20837"/>
      <c r="F20837"/>
      <c r="G20837"/>
      <c r="H20837"/>
      <c r="J20837"/>
    </row>
    <row r="20838" spans="1:10" x14ac:dyDescent="0.25">
      <c r="A20838"/>
      <c r="C20838"/>
      <c r="D20838"/>
      <c r="E20838"/>
      <c r="F20838"/>
      <c r="G20838"/>
      <c r="H20838"/>
      <c r="J20838"/>
    </row>
    <row r="20839" spans="1:10" x14ac:dyDescent="0.25">
      <c r="A20839"/>
      <c r="C20839"/>
      <c r="D20839"/>
      <c r="E20839"/>
      <c r="F20839"/>
      <c r="G20839"/>
      <c r="H20839"/>
      <c r="J20839"/>
    </row>
    <row r="20840" spans="1:10" x14ac:dyDescent="0.25">
      <c r="A20840"/>
      <c r="C20840"/>
      <c r="D20840"/>
      <c r="E20840"/>
      <c r="F20840"/>
      <c r="G20840"/>
      <c r="H20840"/>
      <c r="J20840"/>
    </row>
    <row r="20841" spans="1:10" x14ac:dyDescent="0.25">
      <c r="A20841"/>
      <c r="C20841"/>
      <c r="D20841"/>
      <c r="E20841"/>
      <c r="F20841"/>
      <c r="G20841"/>
      <c r="H20841"/>
      <c r="J20841"/>
    </row>
    <row r="20842" spans="1:10" x14ac:dyDescent="0.25">
      <c r="A20842"/>
      <c r="C20842"/>
      <c r="D20842"/>
      <c r="E20842"/>
      <c r="F20842"/>
      <c r="G20842"/>
      <c r="H20842"/>
      <c r="J20842"/>
    </row>
    <row r="20843" spans="1:10" x14ac:dyDescent="0.25">
      <c r="A20843"/>
      <c r="C20843"/>
      <c r="D20843"/>
      <c r="E20843"/>
      <c r="F20843"/>
      <c r="G20843"/>
      <c r="H20843"/>
      <c r="J20843"/>
    </row>
    <row r="20844" spans="1:10" x14ac:dyDescent="0.25">
      <c r="A20844"/>
      <c r="C20844"/>
      <c r="D20844"/>
      <c r="E20844"/>
      <c r="F20844"/>
      <c r="G20844"/>
      <c r="H20844"/>
      <c r="J20844"/>
    </row>
    <row r="20845" spans="1:10" x14ac:dyDescent="0.25">
      <c r="A20845"/>
      <c r="C20845"/>
      <c r="D20845"/>
      <c r="E20845"/>
      <c r="F20845"/>
      <c r="G20845"/>
      <c r="H20845"/>
      <c r="J20845"/>
    </row>
    <row r="20846" spans="1:10" x14ac:dyDescent="0.25">
      <c r="A20846"/>
      <c r="C20846"/>
      <c r="D20846"/>
      <c r="E20846"/>
      <c r="F20846"/>
      <c r="G20846"/>
      <c r="H20846"/>
      <c r="J20846"/>
    </row>
    <row r="20847" spans="1:10" x14ac:dyDescent="0.25">
      <c r="A20847"/>
      <c r="C20847"/>
      <c r="D20847"/>
      <c r="E20847"/>
      <c r="F20847"/>
      <c r="G20847"/>
      <c r="H20847"/>
      <c r="J20847"/>
    </row>
    <row r="20848" spans="1:10" x14ac:dyDescent="0.25">
      <c r="A20848"/>
      <c r="C20848"/>
      <c r="D20848"/>
      <c r="E20848"/>
      <c r="F20848"/>
      <c r="G20848"/>
      <c r="H20848"/>
      <c r="J20848"/>
    </row>
    <row r="20849" spans="1:10" x14ac:dyDescent="0.25">
      <c r="A20849"/>
      <c r="C20849"/>
      <c r="D20849"/>
      <c r="E20849"/>
      <c r="F20849"/>
      <c r="G20849"/>
      <c r="H20849"/>
      <c r="J20849"/>
    </row>
    <row r="20850" spans="1:10" x14ac:dyDescent="0.25">
      <c r="A20850"/>
      <c r="C20850"/>
      <c r="D20850"/>
      <c r="E20850"/>
      <c r="F20850"/>
      <c r="G20850"/>
      <c r="H20850"/>
      <c r="J20850"/>
    </row>
    <row r="20851" spans="1:10" x14ac:dyDescent="0.25">
      <c r="A20851"/>
      <c r="C20851"/>
      <c r="D20851"/>
      <c r="E20851"/>
      <c r="F20851"/>
      <c r="G20851"/>
      <c r="H20851"/>
      <c r="J20851"/>
    </row>
    <row r="20852" spans="1:10" x14ac:dyDescent="0.25">
      <c r="A20852"/>
      <c r="C20852"/>
      <c r="D20852"/>
      <c r="E20852"/>
      <c r="F20852"/>
      <c r="G20852"/>
      <c r="H20852"/>
      <c r="J20852"/>
    </row>
    <row r="20853" spans="1:10" x14ac:dyDescent="0.25">
      <c r="A20853"/>
      <c r="C20853"/>
      <c r="D20853"/>
      <c r="E20853"/>
      <c r="F20853"/>
      <c r="G20853"/>
      <c r="H20853"/>
      <c r="J20853"/>
    </row>
    <row r="20854" spans="1:10" x14ac:dyDescent="0.25">
      <c r="A20854"/>
      <c r="C20854"/>
      <c r="D20854"/>
      <c r="E20854"/>
      <c r="F20854"/>
      <c r="G20854"/>
      <c r="H20854"/>
      <c r="J20854"/>
    </row>
    <row r="20855" spans="1:10" x14ac:dyDescent="0.25">
      <c r="A20855"/>
      <c r="C20855"/>
      <c r="D20855"/>
      <c r="E20855"/>
      <c r="F20855"/>
      <c r="G20855"/>
      <c r="H20855"/>
      <c r="J20855"/>
    </row>
    <row r="20856" spans="1:10" x14ac:dyDescent="0.25">
      <c r="A20856"/>
      <c r="C20856"/>
      <c r="D20856"/>
      <c r="E20856"/>
      <c r="F20856"/>
      <c r="G20856"/>
      <c r="H20856"/>
      <c r="J20856"/>
    </row>
    <row r="20857" spans="1:10" x14ac:dyDescent="0.25">
      <c r="A20857"/>
      <c r="C20857"/>
      <c r="D20857"/>
      <c r="E20857"/>
      <c r="F20857"/>
      <c r="G20857"/>
      <c r="H20857"/>
      <c r="J20857"/>
    </row>
    <row r="20858" spans="1:10" x14ac:dyDescent="0.25">
      <c r="A20858"/>
      <c r="C20858"/>
      <c r="D20858"/>
      <c r="E20858"/>
      <c r="F20858"/>
      <c r="G20858"/>
      <c r="H20858"/>
      <c r="J20858"/>
    </row>
    <row r="20859" spans="1:10" x14ac:dyDescent="0.25">
      <c r="A20859"/>
      <c r="C20859"/>
      <c r="D20859"/>
      <c r="E20859"/>
      <c r="F20859"/>
      <c r="G20859"/>
      <c r="H20859"/>
      <c r="J20859"/>
    </row>
    <row r="20860" spans="1:10" x14ac:dyDescent="0.25">
      <c r="A20860"/>
      <c r="C20860"/>
      <c r="D20860"/>
      <c r="E20860"/>
      <c r="F20860"/>
      <c r="G20860"/>
      <c r="H20860"/>
      <c r="J20860"/>
    </row>
    <row r="20861" spans="1:10" x14ac:dyDescent="0.25">
      <c r="A20861"/>
      <c r="C20861"/>
      <c r="D20861"/>
      <c r="E20861"/>
      <c r="F20861"/>
      <c r="G20861"/>
      <c r="H20861"/>
      <c r="J20861"/>
    </row>
    <row r="20862" spans="1:10" x14ac:dyDescent="0.25">
      <c r="A20862"/>
      <c r="C20862"/>
      <c r="D20862"/>
      <c r="E20862"/>
      <c r="F20862"/>
      <c r="G20862"/>
      <c r="H20862"/>
      <c r="J20862"/>
    </row>
    <row r="20863" spans="1:10" x14ac:dyDescent="0.25">
      <c r="A20863"/>
      <c r="C20863"/>
      <c r="D20863"/>
      <c r="E20863"/>
      <c r="F20863"/>
      <c r="G20863"/>
      <c r="H20863"/>
      <c r="J20863"/>
    </row>
    <row r="20864" spans="1:10" x14ac:dyDescent="0.25">
      <c r="A20864"/>
      <c r="C20864"/>
      <c r="D20864"/>
      <c r="E20864"/>
      <c r="F20864"/>
      <c r="G20864"/>
      <c r="H20864"/>
      <c r="J20864"/>
    </row>
    <row r="20865" spans="1:10" x14ac:dyDescent="0.25">
      <c r="A20865"/>
      <c r="C20865"/>
      <c r="D20865"/>
      <c r="E20865"/>
      <c r="F20865"/>
      <c r="G20865"/>
      <c r="H20865"/>
      <c r="J20865"/>
    </row>
    <row r="20866" spans="1:10" x14ac:dyDescent="0.25">
      <c r="A20866"/>
      <c r="C20866"/>
      <c r="D20866"/>
      <c r="E20866"/>
      <c r="F20866"/>
      <c r="G20866"/>
      <c r="H20866"/>
      <c r="J20866"/>
    </row>
    <row r="20867" spans="1:10" x14ac:dyDescent="0.25">
      <c r="A20867"/>
      <c r="C20867"/>
      <c r="D20867"/>
      <c r="E20867"/>
      <c r="F20867"/>
      <c r="G20867"/>
      <c r="H20867"/>
      <c r="J20867"/>
    </row>
    <row r="20868" spans="1:10" x14ac:dyDescent="0.25">
      <c r="A20868"/>
      <c r="C20868"/>
      <c r="D20868"/>
      <c r="E20868"/>
      <c r="F20868"/>
      <c r="G20868"/>
      <c r="H20868"/>
      <c r="J20868"/>
    </row>
    <row r="20869" spans="1:10" x14ac:dyDescent="0.25">
      <c r="A20869"/>
      <c r="C20869"/>
      <c r="D20869"/>
      <c r="E20869"/>
      <c r="F20869"/>
      <c r="G20869"/>
      <c r="H20869"/>
      <c r="J20869"/>
    </row>
    <row r="20870" spans="1:10" x14ac:dyDescent="0.25">
      <c r="A20870"/>
      <c r="C20870"/>
      <c r="D20870"/>
      <c r="E20870"/>
      <c r="F20870"/>
      <c r="G20870"/>
      <c r="H20870"/>
      <c r="J20870"/>
    </row>
    <row r="20871" spans="1:10" x14ac:dyDescent="0.25">
      <c r="A20871"/>
      <c r="C20871"/>
      <c r="D20871"/>
      <c r="E20871"/>
      <c r="F20871"/>
      <c r="G20871"/>
      <c r="H20871"/>
      <c r="J20871"/>
    </row>
    <row r="20872" spans="1:10" x14ac:dyDescent="0.25">
      <c r="A20872"/>
      <c r="C20872"/>
      <c r="D20872"/>
      <c r="E20872"/>
      <c r="F20872"/>
      <c r="G20872"/>
      <c r="H20872"/>
      <c r="J20872"/>
    </row>
    <row r="20873" spans="1:10" x14ac:dyDescent="0.25">
      <c r="A20873"/>
      <c r="C20873"/>
      <c r="D20873"/>
      <c r="E20873"/>
      <c r="F20873"/>
      <c r="G20873"/>
      <c r="H20873"/>
      <c r="J20873"/>
    </row>
    <row r="20874" spans="1:10" x14ac:dyDescent="0.25">
      <c r="A20874"/>
      <c r="C20874"/>
      <c r="D20874"/>
      <c r="E20874"/>
      <c r="F20874"/>
      <c r="G20874"/>
      <c r="H20874"/>
      <c r="J20874"/>
    </row>
    <row r="20875" spans="1:10" x14ac:dyDescent="0.25">
      <c r="A20875"/>
      <c r="C20875"/>
      <c r="D20875"/>
      <c r="E20875"/>
      <c r="F20875"/>
      <c r="G20875"/>
      <c r="H20875"/>
      <c r="J20875"/>
    </row>
    <row r="20876" spans="1:10" x14ac:dyDescent="0.25">
      <c r="A20876"/>
      <c r="C20876"/>
      <c r="D20876"/>
      <c r="E20876"/>
      <c r="F20876"/>
      <c r="G20876"/>
      <c r="H20876"/>
      <c r="J20876"/>
    </row>
    <row r="20877" spans="1:10" x14ac:dyDescent="0.25">
      <c r="A20877"/>
      <c r="C20877"/>
      <c r="D20877"/>
      <c r="E20877"/>
      <c r="F20877"/>
      <c r="G20877"/>
      <c r="H20877"/>
      <c r="J20877"/>
    </row>
    <row r="20878" spans="1:10" x14ac:dyDescent="0.25">
      <c r="A20878"/>
      <c r="C20878"/>
      <c r="D20878"/>
      <c r="E20878"/>
      <c r="F20878"/>
      <c r="G20878"/>
      <c r="H20878"/>
      <c r="J20878"/>
    </row>
    <row r="20879" spans="1:10" x14ac:dyDescent="0.25">
      <c r="A20879"/>
      <c r="C20879"/>
      <c r="D20879"/>
      <c r="E20879"/>
      <c r="F20879"/>
      <c r="G20879"/>
      <c r="H20879"/>
      <c r="J20879"/>
    </row>
    <row r="20880" spans="1:10" x14ac:dyDescent="0.25">
      <c r="A20880"/>
      <c r="C20880"/>
      <c r="D20880"/>
      <c r="E20880"/>
      <c r="F20880"/>
      <c r="G20880"/>
      <c r="H20880"/>
      <c r="J20880"/>
    </row>
    <row r="20881" spans="1:10" x14ac:dyDescent="0.25">
      <c r="A20881"/>
      <c r="C20881"/>
      <c r="D20881"/>
      <c r="E20881"/>
      <c r="F20881"/>
      <c r="G20881"/>
      <c r="H20881"/>
      <c r="J20881"/>
    </row>
    <row r="20882" spans="1:10" x14ac:dyDescent="0.25">
      <c r="A20882"/>
      <c r="C20882"/>
      <c r="D20882"/>
      <c r="E20882"/>
      <c r="F20882"/>
      <c r="G20882"/>
      <c r="H20882"/>
      <c r="J20882"/>
    </row>
    <row r="20883" spans="1:10" x14ac:dyDescent="0.25">
      <c r="A20883"/>
      <c r="C20883"/>
      <c r="D20883"/>
      <c r="E20883"/>
      <c r="F20883"/>
      <c r="G20883"/>
      <c r="H20883"/>
      <c r="J20883"/>
    </row>
    <row r="20884" spans="1:10" x14ac:dyDescent="0.25">
      <c r="A20884"/>
      <c r="C20884"/>
      <c r="D20884"/>
      <c r="E20884"/>
      <c r="F20884"/>
      <c r="G20884"/>
      <c r="H20884"/>
      <c r="J20884"/>
    </row>
    <row r="20885" spans="1:10" x14ac:dyDescent="0.25">
      <c r="A20885"/>
      <c r="C20885"/>
      <c r="D20885"/>
      <c r="E20885"/>
      <c r="F20885"/>
      <c r="G20885"/>
      <c r="H20885"/>
      <c r="J20885"/>
    </row>
    <row r="20886" spans="1:10" x14ac:dyDescent="0.25">
      <c r="A20886"/>
      <c r="C20886"/>
      <c r="D20886"/>
      <c r="E20886"/>
      <c r="F20886"/>
      <c r="G20886"/>
      <c r="H20886"/>
      <c r="J20886"/>
    </row>
    <row r="20887" spans="1:10" x14ac:dyDescent="0.25">
      <c r="A20887"/>
      <c r="C20887"/>
      <c r="D20887"/>
      <c r="E20887"/>
      <c r="F20887"/>
      <c r="G20887"/>
      <c r="H20887"/>
      <c r="J20887"/>
    </row>
    <row r="20888" spans="1:10" x14ac:dyDescent="0.25">
      <c r="A20888"/>
      <c r="C20888"/>
      <c r="D20888"/>
      <c r="E20888"/>
      <c r="F20888"/>
      <c r="G20888"/>
      <c r="H20888"/>
      <c r="J20888"/>
    </row>
    <row r="20889" spans="1:10" x14ac:dyDescent="0.25">
      <c r="A20889"/>
      <c r="C20889"/>
      <c r="D20889"/>
      <c r="E20889"/>
      <c r="F20889"/>
      <c r="G20889"/>
      <c r="H20889"/>
      <c r="J20889"/>
    </row>
    <row r="20890" spans="1:10" x14ac:dyDescent="0.25">
      <c r="A20890"/>
      <c r="C20890"/>
      <c r="D20890"/>
      <c r="E20890"/>
      <c r="F20890"/>
      <c r="G20890"/>
      <c r="H20890"/>
      <c r="J20890"/>
    </row>
    <row r="20891" spans="1:10" x14ac:dyDescent="0.25">
      <c r="A20891"/>
      <c r="C20891"/>
      <c r="D20891"/>
      <c r="E20891"/>
      <c r="F20891"/>
      <c r="G20891"/>
      <c r="H20891"/>
      <c r="J20891"/>
    </row>
    <row r="20892" spans="1:10" x14ac:dyDescent="0.25">
      <c r="A20892"/>
      <c r="C20892"/>
      <c r="D20892"/>
      <c r="E20892"/>
      <c r="F20892"/>
      <c r="G20892"/>
      <c r="H20892"/>
      <c r="J20892"/>
    </row>
    <row r="20893" spans="1:10" x14ac:dyDescent="0.25">
      <c r="A20893"/>
      <c r="C20893"/>
      <c r="D20893"/>
      <c r="E20893"/>
      <c r="F20893"/>
      <c r="G20893"/>
      <c r="H20893"/>
      <c r="J20893"/>
    </row>
    <row r="20894" spans="1:10" x14ac:dyDescent="0.25">
      <c r="A20894"/>
      <c r="C20894"/>
      <c r="D20894"/>
      <c r="E20894"/>
      <c r="F20894"/>
      <c r="G20894"/>
      <c r="H20894"/>
      <c r="J20894"/>
    </row>
    <row r="20895" spans="1:10" x14ac:dyDescent="0.25">
      <c r="A20895"/>
      <c r="C20895"/>
      <c r="D20895"/>
      <c r="E20895"/>
      <c r="F20895"/>
      <c r="G20895"/>
      <c r="H20895"/>
      <c r="J20895"/>
    </row>
    <row r="20896" spans="1:10" x14ac:dyDescent="0.25">
      <c r="A20896"/>
      <c r="C20896"/>
      <c r="D20896"/>
      <c r="E20896"/>
      <c r="F20896"/>
      <c r="G20896"/>
      <c r="H20896"/>
      <c r="J20896"/>
    </row>
    <row r="20897" spans="1:10" x14ac:dyDescent="0.25">
      <c r="A20897"/>
      <c r="C20897"/>
      <c r="D20897"/>
      <c r="E20897"/>
      <c r="F20897"/>
      <c r="G20897"/>
      <c r="H20897"/>
      <c r="J20897"/>
    </row>
    <row r="20898" spans="1:10" x14ac:dyDescent="0.25">
      <c r="A20898"/>
      <c r="C20898"/>
      <c r="D20898"/>
      <c r="E20898"/>
      <c r="F20898"/>
      <c r="G20898"/>
      <c r="H20898"/>
      <c r="J20898"/>
    </row>
    <row r="20899" spans="1:10" x14ac:dyDescent="0.25">
      <c r="A20899"/>
      <c r="C20899"/>
      <c r="D20899"/>
      <c r="E20899"/>
      <c r="F20899"/>
      <c r="G20899"/>
      <c r="H20899"/>
      <c r="J20899"/>
    </row>
    <row r="20900" spans="1:10" x14ac:dyDescent="0.25">
      <c r="A20900"/>
      <c r="C20900"/>
      <c r="D20900"/>
      <c r="E20900"/>
      <c r="F20900"/>
      <c r="G20900"/>
      <c r="H20900"/>
      <c r="J20900"/>
    </row>
    <row r="20901" spans="1:10" x14ac:dyDescent="0.25">
      <c r="A20901"/>
      <c r="C20901"/>
      <c r="D20901"/>
      <c r="E20901"/>
      <c r="F20901"/>
      <c r="G20901"/>
      <c r="H20901"/>
      <c r="J20901"/>
    </row>
    <row r="20902" spans="1:10" x14ac:dyDescent="0.25">
      <c r="A20902"/>
      <c r="C20902"/>
      <c r="D20902"/>
      <c r="E20902"/>
      <c r="F20902"/>
      <c r="G20902"/>
      <c r="H20902"/>
      <c r="J20902"/>
    </row>
    <row r="20903" spans="1:10" x14ac:dyDescent="0.25">
      <c r="A20903"/>
      <c r="C20903"/>
      <c r="D20903"/>
      <c r="E20903"/>
      <c r="F20903"/>
      <c r="G20903"/>
      <c r="H20903"/>
      <c r="J20903"/>
    </row>
    <row r="20904" spans="1:10" x14ac:dyDescent="0.25">
      <c r="A20904"/>
      <c r="C20904"/>
      <c r="D20904"/>
      <c r="E20904"/>
      <c r="F20904"/>
      <c r="G20904"/>
      <c r="H20904"/>
      <c r="J20904"/>
    </row>
    <row r="20905" spans="1:10" x14ac:dyDescent="0.25">
      <c r="A20905"/>
      <c r="C20905"/>
      <c r="D20905"/>
      <c r="E20905"/>
      <c r="F20905"/>
      <c r="G20905"/>
      <c r="H20905"/>
      <c r="J20905"/>
    </row>
    <row r="20906" spans="1:10" x14ac:dyDescent="0.25">
      <c r="A20906"/>
      <c r="C20906"/>
      <c r="D20906"/>
      <c r="E20906"/>
      <c r="F20906"/>
      <c r="G20906"/>
      <c r="H20906"/>
      <c r="J20906"/>
    </row>
    <row r="20907" spans="1:10" x14ac:dyDescent="0.25">
      <c r="A20907"/>
      <c r="C20907"/>
      <c r="D20907"/>
      <c r="E20907"/>
      <c r="F20907"/>
      <c r="G20907"/>
      <c r="H20907"/>
      <c r="J20907"/>
    </row>
    <row r="20908" spans="1:10" x14ac:dyDescent="0.25">
      <c r="A20908"/>
      <c r="C20908"/>
      <c r="D20908"/>
      <c r="E20908"/>
      <c r="F20908"/>
      <c r="G20908"/>
      <c r="H20908"/>
      <c r="J20908"/>
    </row>
    <row r="20909" spans="1:10" x14ac:dyDescent="0.25">
      <c r="A20909"/>
      <c r="C20909"/>
      <c r="D20909"/>
      <c r="E20909"/>
      <c r="F20909"/>
      <c r="G20909"/>
      <c r="H20909"/>
      <c r="J20909"/>
    </row>
    <row r="20910" spans="1:10" x14ac:dyDescent="0.25">
      <c r="A20910"/>
      <c r="C20910"/>
      <c r="D20910"/>
      <c r="E20910"/>
      <c r="F20910"/>
      <c r="G20910"/>
      <c r="H20910"/>
      <c r="J20910"/>
    </row>
    <row r="20911" spans="1:10" x14ac:dyDescent="0.25">
      <c r="A20911"/>
      <c r="C20911"/>
      <c r="D20911"/>
      <c r="E20911"/>
      <c r="F20911"/>
      <c r="G20911"/>
      <c r="H20911"/>
      <c r="J20911"/>
    </row>
    <row r="20912" spans="1:10" x14ac:dyDescent="0.25">
      <c r="A20912"/>
      <c r="C20912"/>
      <c r="D20912"/>
      <c r="E20912"/>
      <c r="F20912"/>
      <c r="G20912"/>
      <c r="H20912"/>
      <c r="J20912"/>
    </row>
    <row r="20913" spans="1:10" x14ac:dyDescent="0.25">
      <c r="A20913"/>
      <c r="C20913"/>
      <c r="D20913"/>
      <c r="E20913"/>
      <c r="F20913"/>
      <c r="G20913"/>
      <c r="H20913"/>
      <c r="J20913"/>
    </row>
    <row r="20914" spans="1:10" x14ac:dyDescent="0.25">
      <c r="A20914"/>
      <c r="C20914"/>
      <c r="D20914"/>
      <c r="E20914"/>
      <c r="F20914"/>
      <c r="G20914"/>
      <c r="H20914"/>
      <c r="J20914"/>
    </row>
    <row r="20915" spans="1:10" x14ac:dyDescent="0.25">
      <c r="A20915"/>
      <c r="C20915"/>
      <c r="D20915"/>
      <c r="E20915"/>
      <c r="F20915"/>
      <c r="G20915"/>
      <c r="H20915"/>
      <c r="J20915"/>
    </row>
    <row r="20916" spans="1:10" x14ac:dyDescent="0.25">
      <c r="A20916"/>
      <c r="C20916"/>
      <c r="D20916"/>
      <c r="E20916"/>
      <c r="F20916"/>
      <c r="G20916"/>
      <c r="H20916"/>
      <c r="J20916"/>
    </row>
    <row r="20917" spans="1:10" x14ac:dyDescent="0.25">
      <c r="A20917"/>
      <c r="C20917"/>
      <c r="D20917"/>
      <c r="E20917"/>
      <c r="F20917"/>
      <c r="G20917"/>
      <c r="H20917"/>
      <c r="J20917"/>
    </row>
    <row r="20918" spans="1:10" x14ac:dyDescent="0.25">
      <c r="A20918"/>
      <c r="C20918"/>
      <c r="D20918"/>
      <c r="E20918"/>
      <c r="F20918"/>
      <c r="G20918"/>
      <c r="H20918"/>
      <c r="J20918"/>
    </row>
    <row r="20919" spans="1:10" x14ac:dyDescent="0.25">
      <c r="A20919"/>
      <c r="C20919"/>
      <c r="D20919"/>
      <c r="E20919"/>
      <c r="F20919"/>
      <c r="G20919"/>
      <c r="H20919"/>
      <c r="J20919"/>
    </row>
    <row r="20920" spans="1:10" x14ac:dyDescent="0.25">
      <c r="A20920"/>
      <c r="C20920"/>
      <c r="D20920"/>
      <c r="E20920"/>
      <c r="F20920"/>
      <c r="G20920"/>
      <c r="H20920"/>
      <c r="J20920"/>
    </row>
    <row r="20921" spans="1:10" x14ac:dyDescent="0.25">
      <c r="A20921"/>
      <c r="C20921"/>
      <c r="D20921"/>
      <c r="E20921"/>
      <c r="F20921"/>
      <c r="G20921"/>
      <c r="H20921"/>
      <c r="J20921"/>
    </row>
    <row r="20922" spans="1:10" x14ac:dyDescent="0.25">
      <c r="A20922"/>
      <c r="C20922"/>
      <c r="D20922"/>
      <c r="E20922"/>
      <c r="F20922"/>
      <c r="G20922"/>
      <c r="H20922"/>
      <c r="J20922"/>
    </row>
    <row r="20923" spans="1:10" x14ac:dyDescent="0.25">
      <c r="A20923"/>
      <c r="C20923"/>
      <c r="D20923"/>
      <c r="E20923"/>
      <c r="F20923"/>
      <c r="G20923"/>
      <c r="H20923"/>
      <c r="J20923"/>
    </row>
    <row r="20924" spans="1:10" x14ac:dyDescent="0.25">
      <c r="A20924"/>
      <c r="C20924"/>
      <c r="D20924"/>
      <c r="E20924"/>
      <c r="F20924"/>
      <c r="G20924"/>
      <c r="H20924"/>
      <c r="J20924"/>
    </row>
    <row r="20925" spans="1:10" x14ac:dyDescent="0.25">
      <c r="A20925"/>
      <c r="C20925"/>
      <c r="D20925"/>
      <c r="E20925"/>
      <c r="F20925"/>
      <c r="G20925"/>
      <c r="H20925"/>
      <c r="J20925"/>
    </row>
    <row r="20926" spans="1:10" x14ac:dyDescent="0.25">
      <c r="A20926"/>
      <c r="C20926"/>
      <c r="D20926"/>
      <c r="E20926"/>
      <c r="F20926"/>
      <c r="G20926"/>
      <c r="H20926"/>
      <c r="J20926"/>
    </row>
    <row r="20927" spans="1:10" x14ac:dyDescent="0.25">
      <c r="A20927"/>
      <c r="C20927"/>
      <c r="D20927"/>
      <c r="E20927"/>
      <c r="F20927"/>
      <c r="G20927"/>
      <c r="H20927"/>
      <c r="J20927"/>
    </row>
    <row r="20928" spans="1:10" x14ac:dyDescent="0.25">
      <c r="A20928"/>
      <c r="C20928"/>
      <c r="D20928"/>
      <c r="E20928"/>
      <c r="F20928"/>
      <c r="G20928"/>
      <c r="H20928"/>
      <c r="J20928"/>
    </row>
    <row r="20929" spans="1:10" x14ac:dyDescent="0.25">
      <c r="A20929"/>
      <c r="C20929"/>
      <c r="D20929"/>
      <c r="E20929"/>
      <c r="F20929"/>
      <c r="G20929"/>
      <c r="H20929"/>
      <c r="J20929"/>
    </row>
    <row r="20930" spans="1:10" x14ac:dyDescent="0.25">
      <c r="A20930"/>
      <c r="C20930"/>
      <c r="D20930"/>
      <c r="E20930"/>
      <c r="F20930"/>
      <c r="G20930"/>
      <c r="H20930"/>
      <c r="J20930"/>
    </row>
    <row r="20931" spans="1:10" x14ac:dyDescent="0.25">
      <c r="A20931"/>
      <c r="C20931"/>
      <c r="D20931"/>
      <c r="E20931"/>
      <c r="F20931"/>
      <c r="G20931"/>
      <c r="H20931"/>
      <c r="J20931"/>
    </row>
    <row r="20932" spans="1:10" x14ac:dyDescent="0.25">
      <c r="A20932"/>
      <c r="C20932"/>
      <c r="D20932"/>
      <c r="E20932"/>
      <c r="F20932"/>
      <c r="G20932"/>
      <c r="H20932"/>
      <c r="J20932"/>
    </row>
    <row r="20933" spans="1:10" x14ac:dyDescent="0.25">
      <c r="A20933"/>
      <c r="C20933"/>
      <c r="D20933"/>
      <c r="E20933"/>
      <c r="F20933"/>
      <c r="G20933"/>
      <c r="H20933"/>
      <c r="J20933"/>
    </row>
    <row r="20934" spans="1:10" x14ac:dyDescent="0.25">
      <c r="A20934"/>
      <c r="C20934"/>
      <c r="D20934"/>
      <c r="E20934"/>
      <c r="F20934"/>
      <c r="G20934"/>
      <c r="H20934"/>
      <c r="J20934"/>
    </row>
    <row r="20935" spans="1:10" x14ac:dyDescent="0.25">
      <c r="A20935"/>
      <c r="C20935"/>
      <c r="D20935"/>
      <c r="E20935"/>
      <c r="F20935"/>
      <c r="G20935"/>
      <c r="H20935"/>
      <c r="J20935"/>
    </row>
    <row r="20936" spans="1:10" x14ac:dyDescent="0.25">
      <c r="A20936"/>
      <c r="C20936"/>
      <c r="D20936"/>
      <c r="E20936"/>
      <c r="F20936"/>
      <c r="G20936"/>
      <c r="H20936"/>
      <c r="J20936"/>
    </row>
    <row r="20937" spans="1:10" x14ac:dyDescent="0.25">
      <c r="A20937"/>
      <c r="C20937"/>
      <c r="D20937"/>
      <c r="E20937"/>
      <c r="F20937"/>
      <c r="G20937"/>
      <c r="H20937"/>
      <c r="J20937"/>
    </row>
    <row r="20938" spans="1:10" x14ac:dyDescent="0.25">
      <c r="A20938"/>
      <c r="C20938"/>
      <c r="D20938"/>
      <c r="E20938"/>
      <c r="F20938"/>
      <c r="G20938"/>
      <c r="H20938"/>
      <c r="J20938"/>
    </row>
    <row r="20939" spans="1:10" x14ac:dyDescent="0.25">
      <c r="A20939"/>
      <c r="C20939"/>
      <c r="D20939"/>
      <c r="E20939"/>
      <c r="F20939"/>
      <c r="G20939"/>
      <c r="H20939"/>
      <c r="J20939"/>
    </row>
    <row r="20940" spans="1:10" x14ac:dyDescent="0.25">
      <c r="A20940"/>
      <c r="C20940"/>
      <c r="D20940"/>
      <c r="E20940"/>
      <c r="F20940"/>
      <c r="G20940"/>
      <c r="H20940"/>
      <c r="J20940"/>
    </row>
    <row r="20941" spans="1:10" x14ac:dyDescent="0.25">
      <c r="A20941"/>
      <c r="C20941"/>
      <c r="D20941"/>
      <c r="E20941"/>
      <c r="F20941"/>
      <c r="G20941"/>
      <c r="H20941"/>
      <c r="J20941"/>
    </row>
    <row r="20942" spans="1:10" x14ac:dyDescent="0.25">
      <c r="A20942"/>
      <c r="C20942"/>
      <c r="D20942"/>
      <c r="E20942"/>
      <c r="F20942"/>
      <c r="G20942"/>
      <c r="H20942"/>
      <c r="J20942"/>
    </row>
    <row r="20943" spans="1:10" x14ac:dyDescent="0.25">
      <c r="A20943"/>
      <c r="C20943"/>
      <c r="D20943"/>
      <c r="E20943"/>
      <c r="F20943"/>
      <c r="G20943"/>
      <c r="H20943"/>
      <c r="J20943"/>
    </row>
    <row r="20944" spans="1:10" x14ac:dyDescent="0.25">
      <c r="A20944"/>
      <c r="C20944"/>
      <c r="D20944"/>
      <c r="E20944"/>
      <c r="F20944"/>
      <c r="G20944"/>
      <c r="H20944"/>
      <c r="J20944"/>
    </row>
    <row r="20945" spans="1:10" x14ac:dyDescent="0.25">
      <c r="A20945"/>
      <c r="C20945"/>
      <c r="D20945"/>
      <c r="E20945"/>
      <c r="F20945"/>
      <c r="G20945"/>
      <c r="H20945"/>
      <c r="J20945"/>
    </row>
    <row r="20946" spans="1:10" x14ac:dyDescent="0.25">
      <c r="A20946"/>
      <c r="C20946"/>
      <c r="D20946"/>
      <c r="E20946"/>
      <c r="F20946"/>
      <c r="G20946"/>
      <c r="H20946"/>
      <c r="J20946"/>
    </row>
    <row r="20947" spans="1:10" x14ac:dyDescent="0.25">
      <c r="A20947"/>
      <c r="C20947"/>
      <c r="D20947"/>
      <c r="E20947"/>
      <c r="F20947"/>
      <c r="G20947"/>
      <c r="H20947"/>
      <c r="J20947"/>
    </row>
    <row r="20948" spans="1:10" x14ac:dyDescent="0.25">
      <c r="A20948"/>
      <c r="C20948"/>
      <c r="D20948"/>
      <c r="E20948"/>
      <c r="F20948"/>
      <c r="G20948"/>
      <c r="H20948"/>
      <c r="J20948"/>
    </row>
    <row r="20949" spans="1:10" x14ac:dyDescent="0.25">
      <c r="A20949"/>
      <c r="C20949"/>
      <c r="D20949"/>
      <c r="E20949"/>
      <c r="F20949"/>
      <c r="G20949"/>
      <c r="H20949"/>
      <c r="J20949"/>
    </row>
    <row r="20950" spans="1:10" x14ac:dyDescent="0.25">
      <c r="A20950"/>
      <c r="C20950"/>
      <c r="D20950"/>
      <c r="E20950"/>
      <c r="F20950"/>
      <c r="G20950"/>
      <c r="H20950"/>
      <c r="J20950"/>
    </row>
    <row r="20951" spans="1:10" x14ac:dyDescent="0.25">
      <c r="A20951"/>
      <c r="C20951"/>
      <c r="D20951"/>
      <c r="E20951"/>
      <c r="F20951"/>
      <c r="G20951"/>
      <c r="H20951"/>
      <c r="J20951"/>
    </row>
    <row r="20952" spans="1:10" x14ac:dyDescent="0.25">
      <c r="A20952"/>
      <c r="C20952"/>
      <c r="D20952"/>
      <c r="E20952"/>
      <c r="F20952"/>
      <c r="G20952"/>
      <c r="H20952"/>
      <c r="J20952"/>
    </row>
    <row r="20953" spans="1:10" x14ac:dyDescent="0.25">
      <c r="A20953"/>
      <c r="C20953"/>
      <c r="D20953"/>
      <c r="E20953"/>
      <c r="F20953"/>
      <c r="G20953"/>
      <c r="H20953"/>
      <c r="J20953"/>
    </row>
    <row r="20954" spans="1:10" x14ac:dyDescent="0.25">
      <c r="A20954"/>
      <c r="C20954"/>
      <c r="D20954"/>
      <c r="E20954"/>
      <c r="F20954"/>
      <c r="G20954"/>
      <c r="H20954"/>
      <c r="J20954"/>
    </row>
    <row r="20955" spans="1:10" x14ac:dyDescent="0.25">
      <c r="A20955"/>
      <c r="C20955"/>
      <c r="D20955"/>
      <c r="E20955"/>
      <c r="F20955"/>
      <c r="G20955"/>
      <c r="H20955"/>
      <c r="J20955"/>
    </row>
    <row r="20956" spans="1:10" x14ac:dyDescent="0.25">
      <c r="A20956"/>
      <c r="C20956"/>
      <c r="D20956"/>
      <c r="E20956"/>
      <c r="F20956"/>
      <c r="G20956"/>
      <c r="H20956"/>
      <c r="J20956"/>
    </row>
    <row r="20957" spans="1:10" x14ac:dyDescent="0.25">
      <c r="A20957"/>
      <c r="C20957"/>
      <c r="D20957"/>
      <c r="E20957"/>
      <c r="F20957"/>
      <c r="G20957"/>
      <c r="H20957"/>
      <c r="J20957"/>
    </row>
    <row r="20958" spans="1:10" x14ac:dyDescent="0.25">
      <c r="A20958"/>
      <c r="C20958"/>
      <c r="D20958"/>
      <c r="E20958"/>
      <c r="F20958"/>
      <c r="G20958"/>
      <c r="H20958"/>
      <c r="J20958"/>
    </row>
    <row r="20959" spans="1:10" x14ac:dyDescent="0.25">
      <c r="A20959"/>
      <c r="C20959"/>
      <c r="D20959"/>
      <c r="E20959"/>
      <c r="F20959"/>
      <c r="G20959"/>
      <c r="H20959"/>
      <c r="J20959"/>
    </row>
    <row r="20960" spans="1:10" x14ac:dyDescent="0.25">
      <c r="A20960"/>
      <c r="C20960"/>
      <c r="D20960"/>
      <c r="E20960"/>
      <c r="F20960"/>
      <c r="G20960"/>
      <c r="H20960"/>
      <c r="J20960"/>
    </row>
    <row r="20961" spans="1:10" x14ac:dyDescent="0.25">
      <c r="A20961"/>
      <c r="C20961"/>
      <c r="D20961"/>
      <c r="E20961"/>
      <c r="F20961"/>
      <c r="G20961"/>
      <c r="H20961"/>
      <c r="J20961"/>
    </row>
    <row r="20962" spans="1:10" x14ac:dyDescent="0.25">
      <c r="A20962"/>
      <c r="C20962"/>
      <c r="D20962"/>
      <c r="E20962"/>
      <c r="F20962"/>
      <c r="G20962"/>
      <c r="H20962"/>
      <c r="J20962"/>
    </row>
    <row r="20963" spans="1:10" x14ac:dyDescent="0.25">
      <c r="A20963"/>
      <c r="C20963"/>
      <c r="D20963"/>
      <c r="E20963"/>
      <c r="F20963"/>
      <c r="G20963"/>
      <c r="H20963"/>
      <c r="J20963"/>
    </row>
    <row r="20964" spans="1:10" x14ac:dyDescent="0.25">
      <c r="A20964"/>
      <c r="C20964"/>
      <c r="D20964"/>
      <c r="E20964"/>
      <c r="F20964"/>
      <c r="G20964"/>
      <c r="H20964"/>
      <c r="J20964"/>
    </row>
    <row r="20965" spans="1:10" x14ac:dyDescent="0.25">
      <c r="A20965"/>
      <c r="C20965"/>
      <c r="D20965"/>
      <c r="E20965"/>
      <c r="F20965"/>
      <c r="G20965"/>
      <c r="H20965"/>
      <c r="J20965"/>
    </row>
    <row r="20966" spans="1:10" x14ac:dyDescent="0.25">
      <c r="A20966"/>
      <c r="C20966"/>
      <c r="D20966"/>
      <c r="E20966"/>
      <c r="F20966"/>
      <c r="G20966"/>
      <c r="H20966"/>
      <c r="J20966"/>
    </row>
    <row r="20967" spans="1:10" x14ac:dyDescent="0.25">
      <c r="A20967"/>
      <c r="C20967"/>
      <c r="D20967"/>
      <c r="E20967"/>
      <c r="F20967"/>
      <c r="G20967"/>
      <c r="H20967"/>
      <c r="J20967"/>
    </row>
    <row r="20968" spans="1:10" x14ac:dyDescent="0.25">
      <c r="A20968"/>
      <c r="C20968"/>
      <c r="D20968"/>
      <c r="E20968"/>
      <c r="F20968"/>
      <c r="G20968"/>
      <c r="H20968"/>
      <c r="J20968"/>
    </row>
    <row r="20969" spans="1:10" x14ac:dyDescent="0.25">
      <c r="A20969"/>
      <c r="C20969"/>
      <c r="D20969"/>
      <c r="E20969"/>
      <c r="F20969"/>
      <c r="G20969"/>
      <c r="H20969"/>
      <c r="J20969"/>
    </row>
    <row r="20970" spans="1:10" x14ac:dyDescent="0.25">
      <c r="A20970"/>
      <c r="C20970"/>
      <c r="D20970"/>
      <c r="E20970"/>
      <c r="F20970"/>
      <c r="G20970"/>
      <c r="H20970"/>
      <c r="J20970"/>
    </row>
    <row r="20971" spans="1:10" x14ac:dyDescent="0.25">
      <c r="A20971"/>
      <c r="C20971"/>
      <c r="D20971"/>
      <c r="E20971"/>
      <c r="F20971"/>
      <c r="G20971"/>
      <c r="H20971"/>
      <c r="J20971"/>
    </row>
    <row r="20972" spans="1:10" x14ac:dyDescent="0.25">
      <c r="A20972"/>
      <c r="C20972"/>
      <c r="D20972"/>
      <c r="E20972"/>
      <c r="F20972"/>
      <c r="G20972"/>
      <c r="H20972"/>
      <c r="J20972"/>
    </row>
    <row r="20973" spans="1:10" x14ac:dyDescent="0.25">
      <c r="A20973"/>
      <c r="C20973"/>
      <c r="D20973"/>
      <c r="E20973"/>
      <c r="F20973"/>
      <c r="G20973"/>
      <c r="H20973"/>
      <c r="J20973"/>
    </row>
    <row r="20974" spans="1:10" x14ac:dyDescent="0.25">
      <c r="A20974"/>
      <c r="C20974"/>
      <c r="D20974"/>
      <c r="E20974"/>
      <c r="F20974"/>
      <c r="G20974"/>
      <c r="H20974"/>
      <c r="J20974"/>
    </row>
    <row r="20975" spans="1:10" x14ac:dyDescent="0.25">
      <c r="A20975"/>
      <c r="C20975"/>
      <c r="D20975"/>
      <c r="E20975"/>
      <c r="F20975"/>
      <c r="G20975"/>
      <c r="H20975"/>
      <c r="J20975"/>
    </row>
    <row r="20976" spans="1:10" x14ac:dyDescent="0.25">
      <c r="A20976"/>
      <c r="C20976"/>
      <c r="D20976"/>
      <c r="E20976"/>
      <c r="F20976"/>
      <c r="G20976"/>
      <c r="H20976"/>
      <c r="J20976"/>
    </row>
    <row r="20977" spans="1:10" x14ac:dyDescent="0.25">
      <c r="A20977"/>
      <c r="C20977"/>
      <c r="D20977"/>
      <c r="E20977"/>
      <c r="F20977"/>
      <c r="G20977"/>
      <c r="H20977"/>
      <c r="J20977"/>
    </row>
    <row r="20978" spans="1:10" x14ac:dyDescent="0.25">
      <c r="A20978"/>
      <c r="C20978"/>
      <c r="D20978"/>
      <c r="E20978"/>
      <c r="F20978"/>
      <c r="G20978"/>
      <c r="H20978"/>
      <c r="J20978"/>
    </row>
    <row r="20979" spans="1:10" x14ac:dyDescent="0.25">
      <c r="A20979"/>
      <c r="C20979"/>
      <c r="D20979"/>
      <c r="E20979"/>
      <c r="F20979"/>
      <c r="G20979"/>
      <c r="H20979"/>
      <c r="J20979"/>
    </row>
    <row r="20980" spans="1:10" x14ac:dyDescent="0.25">
      <c r="A20980"/>
      <c r="C20980"/>
      <c r="D20980"/>
      <c r="E20980"/>
      <c r="F20980"/>
      <c r="G20980"/>
      <c r="H20980"/>
      <c r="J20980"/>
    </row>
    <row r="20981" spans="1:10" x14ac:dyDescent="0.25">
      <c r="A20981"/>
      <c r="C20981"/>
      <c r="D20981"/>
      <c r="E20981"/>
      <c r="F20981"/>
      <c r="G20981"/>
      <c r="H20981"/>
      <c r="J20981"/>
    </row>
    <row r="20982" spans="1:10" x14ac:dyDescent="0.25">
      <c r="A20982"/>
      <c r="C20982"/>
      <c r="D20982"/>
      <c r="E20982"/>
      <c r="F20982"/>
      <c r="G20982"/>
      <c r="H20982"/>
      <c r="J20982"/>
    </row>
    <row r="20983" spans="1:10" x14ac:dyDescent="0.25">
      <c r="A20983"/>
      <c r="C20983"/>
      <c r="D20983"/>
      <c r="E20983"/>
      <c r="F20983"/>
      <c r="G20983"/>
      <c r="H20983"/>
      <c r="J20983"/>
    </row>
    <row r="20984" spans="1:10" x14ac:dyDescent="0.25">
      <c r="A20984"/>
      <c r="C20984"/>
      <c r="D20984"/>
      <c r="E20984"/>
      <c r="F20984"/>
      <c r="G20984"/>
      <c r="H20984"/>
      <c r="J20984"/>
    </row>
    <row r="20985" spans="1:10" x14ac:dyDescent="0.25">
      <c r="A20985"/>
      <c r="C20985"/>
      <c r="D20985"/>
      <c r="E20985"/>
      <c r="F20985"/>
      <c r="G20985"/>
      <c r="H20985"/>
      <c r="J20985"/>
    </row>
    <row r="20986" spans="1:10" x14ac:dyDescent="0.25">
      <c r="A20986"/>
      <c r="C20986"/>
      <c r="D20986"/>
      <c r="E20986"/>
      <c r="F20986"/>
      <c r="G20986"/>
      <c r="H20986"/>
      <c r="J20986"/>
    </row>
    <row r="20987" spans="1:10" x14ac:dyDescent="0.25">
      <c r="A20987"/>
      <c r="C20987"/>
      <c r="D20987"/>
      <c r="E20987"/>
      <c r="F20987"/>
      <c r="G20987"/>
      <c r="H20987"/>
      <c r="J20987"/>
    </row>
    <row r="20988" spans="1:10" x14ac:dyDescent="0.25">
      <c r="A20988"/>
      <c r="C20988"/>
      <c r="D20988"/>
      <c r="E20988"/>
      <c r="F20988"/>
      <c r="G20988"/>
      <c r="H20988"/>
      <c r="J20988"/>
    </row>
    <row r="20989" spans="1:10" x14ac:dyDescent="0.25">
      <c r="A20989"/>
      <c r="C20989"/>
      <c r="D20989"/>
      <c r="E20989"/>
      <c r="F20989"/>
      <c r="G20989"/>
      <c r="H20989"/>
      <c r="J20989"/>
    </row>
    <row r="20990" spans="1:10" x14ac:dyDescent="0.25">
      <c r="A20990"/>
      <c r="C20990"/>
      <c r="D20990"/>
      <c r="E20990"/>
      <c r="F20990"/>
      <c r="G20990"/>
      <c r="H20990"/>
      <c r="J20990"/>
    </row>
    <row r="20991" spans="1:10" x14ac:dyDescent="0.25">
      <c r="A20991"/>
      <c r="C20991"/>
      <c r="D20991"/>
      <c r="E20991"/>
      <c r="F20991"/>
      <c r="G20991"/>
      <c r="H20991"/>
      <c r="J20991"/>
    </row>
    <row r="20992" spans="1:10" x14ac:dyDescent="0.25">
      <c r="A20992"/>
      <c r="C20992"/>
      <c r="D20992"/>
      <c r="E20992"/>
      <c r="F20992"/>
      <c r="G20992"/>
      <c r="H20992"/>
      <c r="J20992"/>
    </row>
    <row r="20993" spans="1:10" x14ac:dyDescent="0.25">
      <c r="A20993"/>
      <c r="C20993"/>
      <c r="D20993"/>
      <c r="E20993"/>
      <c r="F20993"/>
      <c r="G20993"/>
      <c r="H20993"/>
      <c r="J20993"/>
    </row>
    <row r="20994" spans="1:10" x14ac:dyDescent="0.25">
      <c r="A20994"/>
      <c r="C20994"/>
      <c r="D20994"/>
      <c r="E20994"/>
      <c r="F20994"/>
      <c r="G20994"/>
      <c r="H20994"/>
      <c r="J20994"/>
    </row>
    <row r="20995" spans="1:10" x14ac:dyDescent="0.25">
      <c r="A20995"/>
      <c r="C20995"/>
      <c r="D20995"/>
      <c r="E20995"/>
      <c r="F20995"/>
      <c r="G20995"/>
      <c r="H20995"/>
      <c r="J20995"/>
    </row>
    <row r="20996" spans="1:10" x14ac:dyDescent="0.25">
      <c r="A20996"/>
      <c r="C20996"/>
      <c r="D20996"/>
      <c r="E20996"/>
      <c r="F20996"/>
      <c r="G20996"/>
      <c r="H20996"/>
      <c r="J20996"/>
    </row>
    <row r="20997" spans="1:10" x14ac:dyDescent="0.25">
      <c r="A20997"/>
      <c r="C20997"/>
      <c r="D20997"/>
      <c r="E20997"/>
      <c r="F20997"/>
      <c r="G20997"/>
      <c r="H20997"/>
      <c r="J20997"/>
    </row>
    <row r="20998" spans="1:10" x14ac:dyDescent="0.25">
      <c r="A20998"/>
      <c r="C20998"/>
      <c r="D20998"/>
      <c r="E20998"/>
      <c r="F20998"/>
      <c r="G20998"/>
      <c r="H20998"/>
      <c r="J20998"/>
    </row>
    <row r="20999" spans="1:10" x14ac:dyDescent="0.25">
      <c r="A20999"/>
      <c r="C20999"/>
      <c r="D20999"/>
      <c r="E20999"/>
      <c r="F20999"/>
      <c r="G20999"/>
      <c r="H20999"/>
      <c r="J20999"/>
    </row>
    <row r="21000" spans="1:10" x14ac:dyDescent="0.25">
      <c r="A21000"/>
      <c r="C21000"/>
      <c r="D21000"/>
      <c r="E21000"/>
      <c r="F21000"/>
      <c r="G21000"/>
      <c r="H21000"/>
      <c r="J21000"/>
    </row>
    <row r="21001" spans="1:10" x14ac:dyDescent="0.25">
      <c r="A21001"/>
      <c r="C21001"/>
      <c r="D21001"/>
      <c r="E21001"/>
      <c r="F21001"/>
      <c r="G21001"/>
      <c r="H21001"/>
      <c r="J21001"/>
    </row>
    <row r="21002" spans="1:10" x14ac:dyDescent="0.25">
      <c r="A21002"/>
      <c r="C21002"/>
      <c r="D21002"/>
      <c r="E21002"/>
      <c r="F21002"/>
      <c r="G21002"/>
      <c r="H21002"/>
      <c r="J21002"/>
    </row>
    <row r="21003" spans="1:10" x14ac:dyDescent="0.25">
      <c r="A21003"/>
      <c r="C21003"/>
      <c r="D21003"/>
      <c r="E21003"/>
      <c r="F21003"/>
      <c r="G21003"/>
      <c r="H21003"/>
      <c r="J21003"/>
    </row>
    <row r="21004" spans="1:10" x14ac:dyDescent="0.25">
      <c r="A21004"/>
      <c r="C21004"/>
      <c r="D21004"/>
      <c r="E21004"/>
      <c r="F21004"/>
      <c r="G21004"/>
      <c r="H21004"/>
      <c r="J21004"/>
    </row>
    <row r="21005" spans="1:10" x14ac:dyDescent="0.25">
      <c r="A21005"/>
      <c r="C21005"/>
      <c r="D21005"/>
      <c r="E21005"/>
      <c r="F21005"/>
      <c r="G21005"/>
      <c r="H21005"/>
      <c r="J21005"/>
    </row>
    <row r="21006" spans="1:10" x14ac:dyDescent="0.25">
      <c r="A21006"/>
      <c r="C21006"/>
      <c r="D21006"/>
      <c r="E21006"/>
      <c r="F21006"/>
      <c r="G21006"/>
      <c r="H21006"/>
      <c r="J21006"/>
    </row>
    <row r="21007" spans="1:10" x14ac:dyDescent="0.25">
      <c r="A21007"/>
      <c r="C21007"/>
      <c r="D21007"/>
      <c r="E21007"/>
      <c r="F21007"/>
      <c r="G21007"/>
      <c r="H21007"/>
      <c r="J21007"/>
    </row>
    <row r="21008" spans="1:10" x14ac:dyDescent="0.25">
      <c r="A21008"/>
      <c r="C21008"/>
      <c r="D21008"/>
      <c r="E21008"/>
      <c r="F21008"/>
      <c r="G21008"/>
      <c r="H21008"/>
      <c r="J21008"/>
    </row>
    <row r="21009" spans="1:10" x14ac:dyDescent="0.25">
      <c r="A21009"/>
      <c r="C21009"/>
      <c r="D21009"/>
      <c r="E21009"/>
      <c r="F21009"/>
      <c r="G21009"/>
      <c r="H21009"/>
      <c r="J21009"/>
    </row>
    <row r="21010" spans="1:10" x14ac:dyDescent="0.25">
      <c r="A21010"/>
      <c r="C21010"/>
      <c r="D21010"/>
      <c r="E21010"/>
      <c r="F21010"/>
      <c r="G21010"/>
      <c r="H21010"/>
      <c r="J21010"/>
    </row>
    <row r="21011" spans="1:10" x14ac:dyDescent="0.25">
      <c r="A21011"/>
      <c r="C21011"/>
      <c r="D21011"/>
      <c r="E21011"/>
      <c r="F21011"/>
      <c r="G21011"/>
      <c r="H21011"/>
      <c r="J21011"/>
    </row>
    <row r="21012" spans="1:10" x14ac:dyDescent="0.25">
      <c r="A21012"/>
      <c r="C21012"/>
      <c r="D21012"/>
      <c r="E21012"/>
      <c r="F21012"/>
      <c r="G21012"/>
      <c r="H21012"/>
      <c r="J21012"/>
    </row>
    <row r="21013" spans="1:10" x14ac:dyDescent="0.25">
      <c r="A21013"/>
      <c r="C21013"/>
      <c r="D21013"/>
      <c r="E21013"/>
      <c r="F21013"/>
      <c r="G21013"/>
      <c r="H21013"/>
      <c r="J21013"/>
    </row>
    <row r="21014" spans="1:10" x14ac:dyDescent="0.25">
      <c r="A21014"/>
      <c r="C21014"/>
      <c r="D21014"/>
      <c r="E21014"/>
      <c r="F21014"/>
      <c r="G21014"/>
      <c r="H21014"/>
      <c r="J21014"/>
    </row>
    <row r="21015" spans="1:10" x14ac:dyDescent="0.25">
      <c r="A21015"/>
      <c r="C21015"/>
      <c r="D21015"/>
      <c r="E21015"/>
      <c r="F21015"/>
      <c r="G21015"/>
      <c r="H21015"/>
      <c r="J21015"/>
    </row>
    <row r="21016" spans="1:10" x14ac:dyDescent="0.25">
      <c r="A21016"/>
      <c r="C21016"/>
      <c r="D21016"/>
      <c r="E21016"/>
      <c r="F21016"/>
      <c r="G21016"/>
      <c r="H21016"/>
      <c r="J21016"/>
    </row>
    <row r="21017" spans="1:10" x14ac:dyDescent="0.25">
      <c r="A21017"/>
      <c r="C21017"/>
      <c r="D21017"/>
      <c r="E21017"/>
      <c r="F21017"/>
      <c r="G21017"/>
      <c r="H21017"/>
      <c r="J21017"/>
    </row>
    <row r="21018" spans="1:10" x14ac:dyDescent="0.25">
      <c r="A21018"/>
      <c r="C21018"/>
      <c r="D21018"/>
      <c r="E21018"/>
      <c r="F21018"/>
      <c r="G21018"/>
      <c r="H21018"/>
      <c r="J21018"/>
    </row>
    <row r="21019" spans="1:10" x14ac:dyDescent="0.25">
      <c r="A21019"/>
      <c r="C21019"/>
      <c r="D21019"/>
      <c r="E21019"/>
      <c r="F21019"/>
      <c r="G21019"/>
      <c r="H21019"/>
      <c r="J21019"/>
    </row>
    <row r="21020" spans="1:10" x14ac:dyDescent="0.25">
      <c r="A21020"/>
      <c r="C21020"/>
      <c r="D21020"/>
      <c r="E21020"/>
      <c r="F21020"/>
      <c r="G21020"/>
      <c r="H21020"/>
      <c r="J21020"/>
    </row>
    <row r="21021" spans="1:10" x14ac:dyDescent="0.25">
      <c r="A21021"/>
      <c r="C21021"/>
      <c r="D21021"/>
      <c r="E21021"/>
      <c r="F21021"/>
      <c r="G21021"/>
      <c r="H21021"/>
      <c r="J21021"/>
    </row>
    <row r="21022" spans="1:10" x14ac:dyDescent="0.25">
      <c r="A21022"/>
      <c r="C21022"/>
      <c r="D21022"/>
      <c r="E21022"/>
      <c r="F21022"/>
      <c r="G21022"/>
      <c r="H21022"/>
      <c r="J21022"/>
    </row>
    <row r="21023" spans="1:10" x14ac:dyDescent="0.25">
      <c r="A21023"/>
      <c r="C21023"/>
      <c r="D21023"/>
      <c r="E21023"/>
      <c r="F21023"/>
      <c r="G21023"/>
      <c r="H21023"/>
      <c r="J21023"/>
    </row>
    <row r="21024" spans="1:10" x14ac:dyDescent="0.25">
      <c r="A21024"/>
      <c r="C21024"/>
      <c r="D21024"/>
      <c r="E21024"/>
      <c r="F21024"/>
      <c r="G21024"/>
      <c r="H21024"/>
      <c r="J21024"/>
    </row>
    <row r="21025" spans="1:10" x14ac:dyDescent="0.25">
      <c r="A21025"/>
      <c r="C21025"/>
      <c r="D21025"/>
      <c r="E21025"/>
      <c r="F21025"/>
      <c r="G21025"/>
      <c r="H21025"/>
      <c r="J21025"/>
    </row>
    <row r="21026" spans="1:10" x14ac:dyDescent="0.25">
      <c r="A21026"/>
      <c r="C21026"/>
      <c r="D21026"/>
      <c r="E21026"/>
      <c r="F21026"/>
      <c r="G21026"/>
      <c r="H21026"/>
      <c r="J21026"/>
    </row>
    <row r="21027" spans="1:10" x14ac:dyDescent="0.25">
      <c r="A21027"/>
      <c r="C21027"/>
      <c r="D21027"/>
      <c r="E21027"/>
      <c r="F21027"/>
      <c r="G21027"/>
      <c r="H21027"/>
      <c r="J21027"/>
    </row>
    <row r="21028" spans="1:10" x14ac:dyDescent="0.25">
      <c r="A21028"/>
      <c r="C21028"/>
      <c r="D21028"/>
      <c r="E21028"/>
      <c r="F21028"/>
      <c r="G21028"/>
      <c r="H21028"/>
      <c r="J21028"/>
    </row>
    <row r="21029" spans="1:10" x14ac:dyDescent="0.25">
      <c r="A21029"/>
      <c r="C21029"/>
      <c r="D21029"/>
      <c r="E21029"/>
      <c r="F21029"/>
      <c r="G21029"/>
      <c r="H21029"/>
      <c r="J21029"/>
    </row>
    <row r="21030" spans="1:10" x14ac:dyDescent="0.25">
      <c r="A21030"/>
      <c r="C21030"/>
      <c r="D21030"/>
      <c r="E21030"/>
      <c r="F21030"/>
      <c r="G21030"/>
      <c r="H21030"/>
      <c r="J21030"/>
    </row>
    <row r="21031" spans="1:10" x14ac:dyDescent="0.25">
      <c r="A21031"/>
      <c r="C21031"/>
      <c r="D21031"/>
      <c r="E21031"/>
      <c r="F21031"/>
      <c r="G21031"/>
      <c r="H21031"/>
      <c r="J21031"/>
    </row>
    <row r="21032" spans="1:10" x14ac:dyDescent="0.25">
      <c r="A21032"/>
      <c r="C21032"/>
      <c r="D21032"/>
      <c r="E21032"/>
      <c r="F21032"/>
      <c r="G21032"/>
      <c r="H21032"/>
      <c r="J21032"/>
    </row>
    <row r="21033" spans="1:10" x14ac:dyDescent="0.25">
      <c r="A21033"/>
      <c r="C21033"/>
      <c r="D21033"/>
      <c r="E21033"/>
      <c r="F21033"/>
      <c r="G21033"/>
      <c r="H21033"/>
      <c r="J21033"/>
    </row>
    <row r="21034" spans="1:10" x14ac:dyDescent="0.25">
      <c r="A21034"/>
      <c r="C21034"/>
      <c r="D21034"/>
      <c r="E21034"/>
      <c r="F21034"/>
      <c r="G21034"/>
      <c r="H21034"/>
      <c r="J21034"/>
    </row>
    <row r="21035" spans="1:10" x14ac:dyDescent="0.25">
      <c r="A21035"/>
      <c r="C21035"/>
      <c r="D21035"/>
      <c r="E21035"/>
      <c r="F21035"/>
      <c r="G21035"/>
      <c r="H21035"/>
      <c r="J21035"/>
    </row>
    <row r="21036" spans="1:10" x14ac:dyDescent="0.25">
      <c r="A21036"/>
      <c r="C21036"/>
      <c r="D21036"/>
      <c r="E21036"/>
      <c r="F21036"/>
      <c r="G21036"/>
      <c r="H21036"/>
      <c r="J21036"/>
    </row>
    <row r="21037" spans="1:10" x14ac:dyDescent="0.25">
      <c r="A21037"/>
      <c r="C21037"/>
      <c r="D21037"/>
      <c r="E21037"/>
      <c r="F21037"/>
      <c r="G21037"/>
      <c r="H21037"/>
      <c r="J21037"/>
    </row>
    <row r="21038" spans="1:10" x14ac:dyDescent="0.25">
      <c r="A21038"/>
      <c r="C21038"/>
      <c r="D21038"/>
      <c r="E21038"/>
      <c r="F21038"/>
      <c r="G21038"/>
      <c r="H21038"/>
      <c r="J21038"/>
    </row>
    <row r="21039" spans="1:10" x14ac:dyDescent="0.25">
      <c r="A21039"/>
      <c r="C21039"/>
      <c r="D21039"/>
      <c r="E21039"/>
      <c r="F21039"/>
      <c r="G21039"/>
      <c r="H21039"/>
      <c r="J21039"/>
    </row>
    <row r="21040" spans="1:10" x14ac:dyDescent="0.25">
      <c r="A21040"/>
      <c r="C21040"/>
      <c r="D21040"/>
      <c r="E21040"/>
      <c r="F21040"/>
      <c r="G21040"/>
      <c r="H21040"/>
      <c r="J21040"/>
    </row>
    <row r="21041" spans="1:10" x14ac:dyDescent="0.25">
      <c r="A21041"/>
      <c r="C21041"/>
      <c r="D21041"/>
      <c r="E21041"/>
      <c r="F21041"/>
      <c r="G21041"/>
      <c r="H21041"/>
      <c r="J21041"/>
    </row>
    <row r="21042" spans="1:10" x14ac:dyDescent="0.25">
      <c r="A21042"/>
      <c r="C21042"/>
      <c r="D21042"/>
      <c r="E21042"/>
      <c r="F21042"/>
      <c r="G21042"/>
      <c r="H21042"/>
      <c r="J21042"/>
    </row>
    <row r="21043" spans="1:10" x14ac:dyDescent="0.25">
      <c r="A21043"/>
      <c r="C21043"/>
      <c r="D21043"/>
      <c r="E21043"/>
      <c r="F21043"/>
      <c r="G21043"/>
      <c r="H21043"/>
      <c r="J21043"/>
    </row>
    <row r="21044" spans="1:10" x14ac:dyDescent="0.25">
      <c r="A21044"/>
      <c r="C21044"/>
      <c r="D21044"/>
      <c r="E21044"/>
      <c r="F21044"/>
      <c r="G21044"/>
      <c r="H21044"/>
      <c r="J21044"/>
    </row>
    <row r="21045" spans="1:10" x14ac:dyDescent="0.25">
      <c r="A21045"/>
      <c r="C21045"/>
      <c r="D21045"/>
      <c r="E21045"/>
      <c r="F21045"/>
      <c r="G21045"/>
      <c r="H21045"/>
      <c r="J21045"/>
    </row>
    <row r="21046" spans="1:10" x14ac:dyDescent="0.25">
      <c r="A21046"/>
      <c r="C21046"/>
      <c r="D21046"/>
      <c r="E21046"/>
      <c r="F21046"/>
      <c r="G21046"/>
      <c r="H21046"/>
      <c r="J21046"/>
    </row>
    <row r="21047" spans="1:10" x14ac:dyDescent="0.25">
      <c r="A21047"/>
      <c r="C21047"/>
      <c r="D21047"/>
      <c r="E21047"/>
      <c r="F21047"/>
      <c r="G21047"/>
      <c r="H21047"/>
      <c r="J21047"/>
    </row>
    <row r="21048" spans="1:10" x14ac:dyDescent="0.25">
      <c r="A21048"/>
      <c r="C21048"/>
      <c r="D21048"/>
      <c r="E21048"/>
      <c r="F21048"/>
      <c r="G21048"/>
      <c r="H21048"/>
      <c r="J21048"/>
    </row>
    <row r="21049" spans="1:10" x14ac:dyDescent="0.25">
      <c r="A21049"/>
      <c r="C21049"/>
      <c r="D21049"/>
      <c r="E21049"/>
      <c r="F21049"/>
      <c r="G21049"/>
      <c r="H21049"/>
      <c r="J21049"/>
    </row>
    <row r="21050" spans="1:10" x14ac:dyDescent="0.25">
      <c r="A21050"/>
      <c r="C21050"/>
      <c r="D21050"/>
      <c r="E21050"/>
      <c r="F21050"/>
      <c r="G21050"/>
      <c r="H21050"/>
      <c r="J21050"/>
    </row>
    <row r="21051" spans="1:10" x14ac:dyDescent="0.25">
      <c r="A21051"/>
      <c r="C21051"/>
      <c r="D21051"/>
      <c r="E21051"/>
      <c r="F21051"/>
      <c r="G21051"/>
      <c r="H21051"/>
      <c r="J21051"/>
    </row>
    <row r="21052" spans="1:10" x14ac:dyDescent="0.25">
      <c r="A21052"/>
      <c r="C21052"/>
      <c r="D21052"/>
      <c r="E21052"/>
      <c r="F21052"/>
      <c r="G21052"/>
      <c r="H21052"/>
      <c r="J21052"/>
    </row>
    <row r="21053" spans="1:10" x14ac:dyDescent="0.25">
      <c r="A21053"/>
      <c r="C21053"/>
      <c r="D21053"/>
      <c r="E21053"/>
      <c r="F21053"/>
      <c r="G21053"/>
      <c r="H21053"/>
      <c r="J21053"/>
    </row>
    <row r="21054" spans="1:10" x14ac:dyDescent="0.25">
      <c r="A21054"/>
      <c r="C21054"/>
      <c r="D21054"/>
      <c r="E21054"/>
      <c r="F21054"/>
      <c r="G21054"/>
      <c r="H21054"/>
      <c r="J21054"/>
    </row>
    <row r="21055" spans="1:10" x14ac:dyDescent="0.25">
      <c r="A21055"/>
      <c r="C21055"/>
      <c r="D21055"/>
      <c r="E21055"/>
      <c r="F21055"/>
      <c r="G21055"/>
      <c r="H21055"/>
      <c r="J21055"/>
    </row>
    <row r="21056" spans="1:10" x14ac:dyDescent="0.25">
      <c r="A21056"/>
      <c r="C21056"/>
      <c r="D21056"/>
      <c r="E21056"/>
      <c r="F21056"/>
      <c r="G21056"/>
      <c r="H21056"/>
      <c r="J21056"/>
    </row>
    <row r="21057" spans="1:10" x14ac:dyDescent="0.25">
      <c r="A21057"/>
      <c r="C21057"/>
      <c r="D21057"/>
      <c r="E21057"/>
      <c r="F21057"/>
      <c r="G21057"/>
      <c r="H21057"/>
      <c r="J21057"/>
    </row>
    <row r="21058" spans="1:10" x14ac:dyDescent="0.25">
      <c r="A21058"/>
      <c r="C21058"/>
      <c r="D21058"/>
      <c r="E21058"/>
      <c r="F21058"/>
      <c r="G21058"/>
      <c r="H21058"/>
      <c r="J21058"/>
    </row>
    <row r="21059" spans="1:10" x14ac:dyDescent="0.25">
      <c r="A21059"/>
      <c r="C21059"/>
      <c r="D21059"/>
      <c r="E21059"/>
      <c r="F21059"/>
      <c r="G21059"/>
      <c r="H21059"/>
      <c r="J21059"/>
    </row>
    <row r="21060" spans="1:10" x14ac:dyDescent="0.25">
      <c r="A21060"/>
      <c r="C21060"/>
      <c r="D21060"/>
      <c r="E21060"/>
      <c r="F21060"/>
      <c r="G21060"/>
      <c r="H21060"/>
      <c r="J21060"/>
    </row>
    <row r="21061" spans="1:10" x14ac:dyDescent="0.25">
      <c r="A21061"/>
      <c r="C21061"/>
      <c r="D21061"/>
      <c r="E21061"/>
      <c r="F21061"/>
      <c r="G21061"/>
      <c r="H21061"/>
      <c r="J21061"/>
    </row>
    <row r="21062" spans="1:10" x14ac:dyDescent="0.25">
      <c r="A21062"/>
      <c r="C21062"/>
      <c r="D21062"/>
      <c r="E21062"/>
      <c r="F21062"/>
      <c r="G21062"/>
      <c r="H21062"/>
      <c r="J21062"/>
    </row>
    <row r="21063" spans="1:10" x14ac:dyDescent="0.25">
      <c r="A21063"/>
      <c r="C21063"/>
      <c r="D21063"/>
      <c r="E21063"/>
      <c r="F21063"/>
      <c r="G21063"/>
      <c r="H21063"/>
      <c r="J21063"/>
    </row>
    <row r="21064" spans="1:10" x14ac:dyDescent="0.25">
      <c r="A21064"/>
      <c r="C21064"/>
      <c r="D21064"/>
      <c r="E21064"/>
      <c r="F21064"/>
      <c r="G21064"/>
      <c r="H21064"/>
      <c r="J21064"/>
    </row>
    <row r="21065" spans="1:10" x14ac:dyDescent="0.25">
      <c r="A21065"/>
      <c r="C21065"/>
      <c r="D21065"/>
      <c r="E21065"/>
      <c r="F21065"/>
      <c r="G21065"/>
      <c r="H21065"/>
      <c r="J21065"/>
    </row>
    <row r="21066" spans="1:10" x14ac:dyDescent="0.25">
      <c r="A21066"/>
      <c r="C21066"/>
      <c r="D21066"/>
      <c r="E21066"/>
      <c r="F21066"/>
      <c r="G21066"/>
      <c r="H21066"/>
      <c r="J21066"/>
    </row>
    <row r="21067" spans="1:10" x14ac:dyDescent="0.25">
      <c r="A21067"/>
      <c r="C21067"/>
      <c r="D21067"/>
      <c r="E21067"/>
      <c r="F21067"/>
      <c r="G21067"/>
      <c r="H21067"/>
      <c r="J21067"/>
    </row>
    <row r="21068" spans="1:10" x14ac:dyDescent="0.25">
      <c r="A21068"/>
      <c r="C21068"/>
      <c r="D21068"/>
      <c r="E21068"/>
      <c r="F21068"/>
      <c r="G21068"/>
      <c r="H21068"/>
      <c r="J21068"/>
    </row>
    <row r="21069" spans="1:10" x14ac:dyDescent="0.25">
      <c r="A21069"/>
      <c r="C21069"/>
      <c r="D21069"/>
      <c r="E21069"/>
      <c r="F21069"/>
      <c r="G21069"/>
      <c r="H21069"/>
      <c r="J21069"/>
    </row>
    <row r="21070" spans="1:10" x14ac:dyDescent="0.25">
      <c r="A21070"/>
      <c r="C21070"/>
      <c r="D21070"/>
      <c r="E21070"/>
      <c r="F21070"/>
      <c r="G21070"/>
      <c r="H21070"/>
      <c r="J21070"/>
    </row>
    <row r="21071" spans="1:10" x14ac:dyDescent="0.25">
      <c r="A21071"/>
      <c r="C21071"/>
      <c r="D21071"/>
      <c r="E21071"/>
      <c r="F21071"/>
      <c r="G21071"/>
      <c r="H21071"/>
      <c r="J21071"/>
    </row>
    <row r="21072" spans="1:10" x14ac:dyDescent="0.25">
      <c r="A21072"/>
      <c r="C21072"/>
      <c r="D21072"/>
      <c r="E21072"/>
      <c r="F21072"/>
      <c r="G21072"/>
      <c r="H21072"/>
      <c r="J21072"/>
    </row>
    <row r="21073" spans="1:10" x14ac:dyDescent="0.25">
      <c r="A21073"/>
      <c r="C21073"/>
      <c r="D21073"/>
      <c r="E21073"/>
      <c r="F21073"/>
      <c r="G21073"/>
      <c r="H21073"/>
      <c r="J21073"/>
    </row>
    <row r="21074" spans="1:10" x14ac:dyDescent="0.25">
      <c r="A21074"/>
      <c r="C21074"/>
      <c r="D21074"/>
      <c r="E21074"/>
      <c r="F21074"/>
      <c r="G21074"/>
      <c r="H21074"/>
      <c r="J21074"/>
    </row>
    <row r="21075" spans="1:10" x14ac:dyDescent="0.25">
      <c r="A21075"/>
      <c r="C21075"/>
      <c r="D21075"/>
      <c r="E21075"/>
      <c r="F21075"/>
      <c r="G21075"/>
      <c r="H21075"/>
      <c r="J21075"/>
    </row>
    <row r="21076" spans="1:10" x14ac:dyDescent="0.25">
      <c r="A21076"/>
      <c r="C21076"/>
      <c r="D21076"/>
      <c r="E21076"/>
      <c r="F21076"/>
      <c r="G21076"/>
      <c r="H21076"/>
      <c r="J21076"/>
    </row>
    <row r="21077" spans="1:10" x14ac:dyDescent="0.25">
      <c r="A21077"/>
      <c r="C21077"/>
      <c r="D21077"/>
      <c r="E21077"/>
      <c r="F21077"/>
      <c r="G21077"/>
      <c r="H21077"/>
      <c r="J21077"/>
    </row>
    <row r="21078" spans="1:10" x14ac:dyDescent="0.25">
      <c r="A21078"/>
      <c r="C21078"/>
      <c r="D21078"/>
      <c r="E21078"/>
      <c r="F21078"/>
      <c r="G21078"/>
      <c r="H21078"/>
      <c r="J21078"/>
    </row>
    <row r="21079" spans="1:10" x14ac:dyDescent="0.25">
      <c r="A21079"/>
      <c r="C21079"/>
      <c r="D21079"/>
      <c r="E21079"/>
      <c r="F21079"/>
      <c r="G21079"/>
      <c r="H21079"/>
      <c r="J21079"/>
    </row>
    <row r="21080" spans="1:10" x14ac:dyDescent="0.25">
      <c r="A21080"/>
      <c r="C21080"/>
      <c r="D21080"/>
      <c r="E21080"/>
      <c r="F21080"/>
      <c r="G21080"/>
      <c r="H21080"/>
      <c r="J21080"/>
    </row>
    <row r="21081" spans="1:10" x14ac:dyDescent="0.25">
      <c r="A21081"/>
      <c r="C21081"/>
      <c r="D21081"/>
      <c r="E21081"/>
      <c r="F21081"/>
      <c r="G21081"/>
      <c r="H21081"/>
      <c r="J21081"/>
    </row>
    <row r="21082" spans="1:10" x14ac:dyDescent="0.25">
      <c r="A21082"/>
      <c r="C21082"/>
      <c r="D21082"/>
      <c r="E21082"/>
      <c r="F21082"/>
      <c r="G21082"/>
      <c r="H21082"/>
      <c r="J21082"/>
    </row>
    <row r="21083" spans="1:10" x14ac:dyDescent="0.25">
      <c r="A21083"/>
      <c r="C21083"/>
      <c r="D21083"/>
      <c r="E21083"/>
      <c r="F21083"/>
      <c r="G21083"/>
      <c r="H21083"/>
      <c r="J21083"/>
    </row>
    <row r="21084" spans="1:10" x14ac:dyDescent="0.25">
      <c r="A21084"/>
      <c r="C21084"/>
      <c r="D21084"/>
      <c r="E21084"/>
      <c r="F21084"/>
      <c r="G21084"/>
      <c r="H21084"/>
      <c r="J21084"/>
    </row>
    <row r="21085" spans="1:10" x14ac:dyDescent="0.25">
      <c r="A21085"/>
      <c r="C21085"/>
      <c r="D21085"/>
      <c r="E21085"/>
      <c r="F21085"/>
      <c r="G21085"/>
      <c r="H21085"/>
      <c r="J21085"/>
    </row>
    <row r="21086" spans="1:10" x14ac:dyDescent="0.25">
      <c r="A21086"/>
      <c r="C21086"/>
      <c r="D21086"/>
      <c r="E21086"/>
      <c r="F21086"/>
      <c r="G21086"/>
      <c r="H21086"/>
      <c r="J21086"/>
    </row>
    <row r="21087" spans="1:10" x14ac:dyDescent="0.25">
      <c r="A21087"/>
      <c r="C21087"/>
      <c r="D21087"/>
      <c r="E21087"/>
      <c r="F21087"/>
      <c r="G21087"/>
      <c r="H21087"/>
      <c r="J21087"/>
    </row>
    <row r="21088" spans="1:10" x14ac:dyDescent="0.25">
      <c r="A21088"/>
      <c r="C21088"/>
      <c r="D21088"/>
      <c r="E21088"/>
      <c r="F21088"/>
      <c r="G21088"/>
      <c r="H21088"/>
      <c r="J21088"/>
    </row>
    <row r="21089" spans="1:10" x14ac:dyDescent="0.25">
      <c r="A21089"/>
      <c r="C21089"/>
      <c r="D21089"/>
      <c r="E21089"/>
      <c r="F21089"/>
      <c r="G21089"/>
      <c r="H21089"/>
      <c r="J21089"/>
    </row>
    <row r="21090" spans="1:10" x14ac:dyDescent="0.25">
      <c r="A21090"/>
      <c r="C21090"/>
      <c r="D21090"/>
      <c r="E21090"/>
      <c r="F21090"/>
      <c r="G21090"/>
      <c r="H21090"/>
      <c r="J21090"/>
    </row>
    <row r="21091" spans="1:10" x14ac:dyDescent="0.25">
      <c r="A21091"/>
      <c r="C21091"/>
      <c r="D21091"/>
      <c r="E21091"/>
      <c r="F21091"/>
      <c r="G21091"/>
      <c r="H21091"/>
      <c r="J21091"/>
    </row>
    <row r="21092" spans="1:10" x14ac:dyDescent="0.25">
      <c r="A21092"/>
      <c r="C21092"/>
      <c r="D21092"/>
      <c r="E21092"/>
      <c r="F21092"/>
      <c r="G21092"/>
      <c r="H21092"/>
      <c r="J21092"/>
    </row>
    <row r="21093" spans="1:10" x14ac:dyDescent="0.25">
      <c r="A21093"/>
      <c r="C21093"/>
      <c r="D21093"/>
      <c r="E21093"/>
      <c r="F21093"/>
      <c r="G21093"/>
      <c r="H21093"/>
      <c r="J21093"/>
    </row>
    <row r="21094" spans="1:10" x14ac:dyDescent="0.25">
      <c r="A21094"/>
      <c r="C21094"/>
      <c r="D21094"/>
      <c r="E21094"/>
      <c r="F21094"/>
      <c r="G21094"/>
      <c r="H21094"/>
      <c r="J21094"/>
    </row>
    <row r="21095" spans="1:10" x14ac:dyDescent="0.25">
      <c r="A21095"/>
      <c r="C21095"/>
      <c r="D21095"/>
      <c r="E21095"/>
      <c r="F21095"/>
      <c r="G21095"/>
      <c r="H21095"/>
      <c r="J21095"/>
    </row>
    <row r="21096" spans="1:10" x14ac:dyDescent="0.25">
      <c r="A21096"/>
      <c r="C21096"/>
      <c r="D21096"/>
      <c r="E21096"/>
      <c r="F21096"/>
      <c r="G21096"/>
      <c r="H21096"/>
      <c r="J21096"/>
    </row>
    <row r="21097" spans="1:10" x14ac:dyDescent="0.25">
      <c r="A21097"/>
      <c r="C21097"/>
      <c r="D21097"/>
      <c r="E21097"/>
      <c r="F21097"/>
      <c r="G21097"/>
      <c r="H21097"/>
      <c r="J21097"/>
    </row>
    <row r="21098" spans="1:10" x14ac:dyDescent="0.25">
      <c r="A21098"/>
      <c r="C21098"/>
      <c r="D21098"/>
      <c r="E21098"/>
      <c r="F21098"/>
      <c r="G21098"/>
      <c r="H21098"/>
      <c r="J21098"/>
    </row>
    <row r="21099" spans="1:10" x14ac:dyDescent="0.25">
      <c r="A21099"/>
      <c r="C21099"/>
      <c r="D21099"/>
      <c r="E21099"/>
      <c r="F21099"/>
      <c r="G21099"/>
      <c r="H21099"/>
      <c r="J21099"/>
    </row>
    <row r="21100" spans="1:10" x14ac:dyDescent="0.25">
      <c r="A21100"/>
      <c r="C21100"/>
      <c r="D21100"/>
      <c r="E21100"/>
      <c r="F21100"/>
      <c r="G21100"/>
      <c r="H21100"/>
      <c r="J21100"/>
    </row>
    <row r="21101" spans="1:10" x14ac:dyDescent="0.25">
      <c r="A21101"/>
      <c r="C21101"/>
      <c r="D21101"/>
      <c r="E21101"/>
      <c r="F21101"/>
      <c r="G21101"/>
      <c r="H21101"/>
      <c r="J21101"/>
    </row>
    <row r="21102" spans="1:10" x14ac:dyDescent="0.25">
      <c r="A21102"/>
      <c r="C21102"/>
      <c r="D21102"/>
      <c r="E21102"/>
      <c r="F21102"/>
      <c r="G21102"/>
      <c r="H21102"/>
      <c r="J21102"/>
    </row>
    <row r="21103" spans="1:10" x14ac:dyDescent="0.25">
      <c r="A21103"/>
      <c r="C21103"/>
      <c r="D21103"/>
      <c r="E21103"/>
      <c r="F21103"/>
      <c r="G21103"/>
      <c r="H21103"/>
      <c r="J21103"/>
    </row>
    <row r="21104" spans="1:10" x14ac:dyDescent="0.25">
      <c r="A21104"/>
      <c r="C21104"/>
      <c r="D21104"/>
      <c r="E21104"/>
      <c r="F21104"/>
      <c r="G21104"/>
      <c r="H21104"/>
      <c r="J21104"/>
    </row>
    <row r="21105" spans="1:10" x14ac:dyDescent="0.25">
      <c r="A21105"/>
      <c r="C21105"/>
      <c r="D21105"/>
      <c r="E21105"/>
      <c r="F21105"/>
      <c r="G21105"/>
      <c r="H21105"/>
      <c r="J21105"/>
    </row>
    <row r="21106" spans="1:10" x14ac:dyDescent="0.25">
      <c r="A21106"/>
      <c r="C21106"/>
      <c r="D21106"/>
      <c r="E21106"/>
      <c r="F21106"/>
      <c r="G21106"/>
      <c r="H21106"/>
      <c r="J21106"/>
    </row>
    <row r="21107" spans="1:10" x14ac:dyDescent="0.25">
      <c r="A21107"/>
      <c r="C21107"/>
      <c r="D21107"/>
      <c r="E21107"/>
      <c r="F21107"/>
      <c r="G21107"/>
      <c r="H21107"/>
      <c r="J21107"/>
    </row>
    <row r="21108" spans="1:10" x14ac:dyDescent="0.25">
      <c r="A21108"/>
      <c r="C21108"/>
      <c r="D21108"/>
      <c r="E21108"/>
      <c r="F21108"/>
      <c r="G21108"/>
      <c r="H21108"/>
      <c r="J21108"/>
    </row>
    <row r="21109" spans="1:10" x14ac:dyDescent="0.25">
      <c r="A21109"/>
      <c r="C21109"/>
      <c r="D21109"/>
      <c r="E21109"/>
      <c r="F21109"/>
      <c r="G21109"/>
      <c r="H21109"/>
      <c r="J21109"/>
    </row>
    <row r="21110" spans="1:10" x14ac:dyDescent="0.25">
      <c r="A21110"/>
      <c r="C21110"/>
      <c r="D21110"/>
      <c r="E21110"/>
      <c r="F21110"/>
      <c r="G21110"/>
      <c r="H21110"/>
      <c r="J21110"/>
    </row>
    <row r="21111" spans="1:10" x14ac:dyDescent="0.25">
      <c r="A21111"/>
      <c r="C21111"/>
      <c r="D21111"/>
      <c r="E21111"/>
      <c r="F21111"/>
      <c r="G21111"/>
      <c r="H21111"/>
      <c r="J21111"/>
    </row>
    <row r="21112" spans="1:10" x14ac:dyDescent="0.25">
      <c r="A21112"/>
      <c r="C21112"/>
      <c r="D21112"/>
      <c r="E21112"/>
      <c r="F21112"/>
      <c r="G21112"/>
      <c r="H21112"/>
      <c r="J21112"/>
    </row>
    <row r="21113" spans="1:10" x14ac:dyDescent="0.25">
      <c r="A21113"/>
      <c r="C21113"/>
      <c r="D21113"/>
      <c r="E21113"/>
      <c r="F21113"/>
      <c r="G21113"/>
      <c r="H21113"/>
      <c r="J21113"/>
    </row>
    <row r="21114" spans="1:10" x14ac:dyDescent="0.25">
      <c r="A21114"/>
      <c r="C21114"/>
      <c r="D21114"/>
      <c r="E21114"/>
      <c r="F21114"/>
      <c r="G21114"/>
      <c r="H21114"/>
      <c r="J21114"/>
    </row>
    <row r="21115" spans="1:10" x14ac:dyDescent="0.25">
      <c r="A21115"/>
      <c r="C21115"/>
      <c r="D21115"/>
      <c r="E21115"/>
      <c r="F21115"/>
      <c r="G21115"/>
      <c r="H21115"/>
      <c r="J21115"/>
    </row>
    <row r="21116" spans="1:10" x14ac:dyDescent="0.25">
      <c r="A21116"/>
      <c r="C21116"/>
      <c r="D21116"/>
      <c r="E21116"/>
      <c r="F21116"/>
      <c r="G21116"/>
      <c r="H21116"/>
      <c r="J21116"/>
    </row>
    <row r="21117" spans="1:10" x14ac:dyDescent="0.25">
      <c r="A21117"/>
      <c r="C21117"/>
      <c r="D21117"/>
      <c r="E21117"/>
      <c r="F21117"/>
      <c r="G21117"/>
      <c r="H21117"/>
      <c r="J21117"/>
    </row>
    <row r="21118" spans="1:10" x14ac:dyDescent="0.25">
      <c r="A21118"/>
      <c r="C21118"/>
      <c r="D21118"/>
      <c r="E21118"/>
      <c r="F21118"/>
      <c r="G21118"/>
      <c r="H21118"/>
      <c r="J21118"/>
    </row>
    <row r="21119" spans="1:10" x14ac:dyDescent="0.25">
      <c r="A21119"/>
      <c r="C21119"/>
      <c r="D21119"/>
      <c r="E21119"/>
      <c r="F21119"/>
      <c r="G21119"/>
      <c r="H21119"/>
      <c r="J21119"/>
    </row>
    <row r="21120" spans="1:10" x14ac:dyDescent="0.25">
      <c r="A21120"/>
      <c r="C21120"/>
      <c r="D21120"/>
      <c r="E21120"/>
      <c r="F21120"/>
      <c r="G21120"/>
      <c r="H21120"/>
      <c r="J21120"/>
    </row>
    <row r="21121" spans="1:10" x14ac:dyDescent="0.25">
      <c r="A21121"/>
      <c r="C21121"/>
      <c r="D21121"/>
      <c r="E21121"/>
      <c r="F21121"/>
      <c r="G21121"/>
      <c r="H21121"/>
      <c r="J21121"/>
    </row>
    <row r="21122" spans="1:10" x14ac:dyDescent="0.25">
      <c r="A21122"/>
      <c r="C21122"/>
      <c r="D21122"/>
      <c r="E21122"/>
      <c r="F21122"/>
      <c r="G21122"/>
      <c r="H21122"/>
      <c r="J21122"/>
    </row>
    <row r="21123" spans="1:10" x14ac:dyDescent="0.25">
      <c r="A21123"/>
      <c r="C21123"/>
      <c r="D21123"/>
      <c r="E21123"/>
      <c r="F21123"/>
      <c r="G21123"/>
      <c r="H21123"/>
      <c r="J21123"/>
    </row>
    <row r="21124" spans="1:10" x14ac:dyDescent="0.25">
      <c r="A21124"/>
      <c r="C21124"/>
      <c r="D21124"/>
      <c r="E21124"/>
      <c r="F21124"/>
      <c r="G21124"/>
      <c r="H21124"/>
      <c r="J21124"/>
    </row>
    <row r="21125" spans="1:10" x14ac:dyDescent="0.25">
      <c r="A21125"/>
      <c r="C21125"/>
      <c r="D21125"/>
      <c r="E21125"/>
      <c r="F21125"/>
      <c r="G21125"/>
      <c r="H21125"/>
      <c r="J21125"/>
    </row>
    <row r="21126" spans="1:10" x14ac:dyDescent="0.25">
      <c r="A21126"/>
      <c r="C21126"/>
      <c r="D21126"/>
      <c r="E21126"/>
      <c r="F21126"/>
      <c r="G21126"/>
      <c r="H21126"/>
      <c r="J21126"/>
    </row>
    <row r="21127" spans="1:10" x14ac:dyDescent="0.25">
      <c r="A21127"/>
      <c r="C21127"/>
      <c r="D21127"/>
      <c r="E21127"/>
      <c r="F21127"/>
      <c r="G21127"/>
      <c r="H21127"/>
      <c r="J21127"/>
    </row>
    <row r="21128" spans="1:10" x14ac:dyDescent="0.25">
      <c r="A21128"/>
      <c r="C21128"/>
      <c r="D21128"/>
      <c r="E21128"/>
      <c r="F21128"/>
      <c r="G21128"/>
      <c r="H21128"/>
      <c r="J21128"/>
    </row>
    <row r="21129" spans="1:10" x14ac:dyDescent="0.25">
      <c r="A21129"/>
      <c r="C21129"/>
      <c r="D21129"/>
      <c r="E21129"/>
      <c r="F21129"/>
      <c r="G21129"/>
      <c r="H21129"/>
      <c r="J21129"/>
    </row>
    <row r="21130" spans="1:10" x14ac:dyDescent="0.25">
      <c r="A21130"/>
      <c r="C21130"/>
      <c r="D21130"/>
      <c r="E21130"/>
      <c r="F21130"/>
      <c r="G21130"/>
      <c r="H21130"/>
      <c r="J21130"/>
    </row>
    <row r="21131" spans="1:10" x14ac:dyDescent="0.25">
      <c r="A21131"/>
      <c r="C21131"/>
      <c r="D21131"/>
      <c r="E21131"/>
      <c r="F21131"/>
      <c r="G21131"/>
      <c r="H21131"/>
      <c r="J21131"/>
    </row>
    <row r="21132" spans="1:10" x14ac:dyDescent="0.25">
      <c r="A21132"/>
      <c r="C21132"/>
      <c r="D21132"/>
      <c r="E21132"/>
      <c r="F21132"/>
      <c r="G21132"/>
      <c r="H21132"/>
      <c r="J21132"/>
    </row>
    <row r="21133" spans="1:10" x14ac:dyDescent="0.25">
      <c r="A21133"/>
      <c r="C21133"/>
      <c r="D21133"/>
      <c r="E21133"/>
      <c r="F21133"/>
      <c r="G21133"/>
      <c r="H21133"/>
      <c r="J21133"/>
    </row>
    <row r="21134" spans="1:10" x14ac:dyDescent="0.25">
      <c r="A21134"/>
      <c r="C21134"/>
      <c r="D21134"/>
      <c r="E21134"/>
      <c r="F21134"/>
      <c r="G21134"/>
      <c r="H21134"/>
      <c r="J21134"/>
    </row>
    <row r="21135" spans="1:10" x14ac:dyDescent="0.25">
      <c r="A21135"/>
      <c r="C21135"/>
      <c r="D21135"/>
      <c r="E21135"/>
      <c r="F21135"/>
      <c r="G21135"/>
      <c r="H21135"/>
      <c r="J21135"/>
    </row>
    <row r="21136" spans="1:10" x14ac:dyDescent="0.25">
      <c r="A21136"/>
      <c r="C21136"/>
      <c r="D21136"/>
      <c r="E21136"/>
      <c r="F21136"/>
      <c r="G21136"/>
      <c r="H21136"/>
      <c r="J21136"/>
    </row>
    <row r="21137" spans="1:10" x14ac:dyDescent="0.25">
      <c r="A21137"/>
      <c r="C21137"/>
      <c r="D21137"/>
      <c r="E21137"/>
      <c r="F21137"/>
      <c r="G21137"/>
      <c r="H21137"/>
      <c r="J21137"/>
    </row>
    <row r="21138" spans="1:10" x14ac:dyDescent="0.25">
      <c r="A21138"/>
      <c r="C21138"/>
      <c r="D21138"/>
      <c r="E21138"/>
      <c r="F21138"/>
      <c r="G21138"/>
      <c r="H21138"/>
      <c r="J21138"/>
    </row>
    <row r="21139" spans="1:10" x14ac:dyDescent="0.25">
      <c r="A21139"/>
      <c r="C21139"/>
      <c r="D21139"/>
      <c r="E21139"/>
      <c r="F21139"/>
      <c r="G21139"/>
      <c r="H21139"/>
      <c r="J21139"/>
    </row>
    <row r="21140" spans="1:10" x14ac:dyDescent="0.25">
      <c r="A21140"/>
      <c r="C21140"/>
      <c r="D21140"/>
      <c r="E21140"/>
      <c r="F21140"/>
      <c r="G21140"/>
      <c r="H21140"/>
      <c r="J21140"/>
    </row>
    <row r="21141" spans="1:10" x14ac:dyDescent="0.25">
      <c r="A21141"/>
      <c r="C21141"/>
      <c r="D21141"/>
      <c r="E21141"/>
      <c r="F21141"/>
      <c r="G21141"/>
      <c r="H21141"/>
      <c r="J21141"/>
    </row>
    <row r="21142" spans="1:10" x14ac:dyDescent="0.25">
      <c r="A21142"/>
      <c r="C21142"/>
      <c r="D21142"/>
      <c r="E21142"/>
      <c r="F21142"/>
      <c r="G21142"/>
      <c r="H21142"/>
      <c r="J21142"/>
    </row>
    <row r="21143" spans="1:10" x14ac:dyDescent="0.25">
      <c r="A21143"/>
      <c r="C21143"/>
      <c r="D21143"/>
      <c r="E21143"/>
      <c r="F21143"/>
      <c r="G21143"/>
      <c r="H21143"/>
      <c r="J21143"/>
    </row>
    <row r="21144" spans="1:10" x14ac:dyDescent="0.25">
      <c r="A21144"/>
      <c r="C21144"/>
      <c r="D21144"/>
      <c r="E21144"/>
      <c r="F21144"/>
      <c r="G21144"/>
      <c r="H21144"/>
      <c r="J21144"/>
    </row>
    <row r="21145" spans="1:10" x14ac:dyDescent="0.25">
      <c r="A21145"/>
      <c r="C21145"/>
      <c r="D21145"/>
      <c r="E21145"/>
      <c r="F21145"/>
      <c r="G21145"/>
      <c r="H21145"/>
      <c r="J21145"/>
    </row>
    <row r="21146" spans="1:10" x14ac:dyDescent="0.25">
      <c r="A21146"/>
      <c r="C21146"/>
      <c r="D21146"/>
      <c r="E21146"/>
      <c r="F21146"/>
      <c r="G21146"/>
      <c r="H21146"/>
      <c r="J21146"/>
    </row>
    <row r="21147" spans="1:10" x14ac:dyDescent="0.25">
      <c r="A21147"/>
      <c r="C21147"/>
      <c r="D21147"/>
      <c r="E21147"/>
      <c r="F21147"/>
      <c r="G21147"/>
      <c r="H21147"/>
      <c r="J21147"/>
    </row>
    <row r="21148" spans="1:10" x14ac:dyDescent="0.25">
      <c r="A21148"/>
      <c r="C21148"/>
      <c r="D21148"/>
      <c r="E21148"/>
      <c r="F21148"/>
      <c r="G21148"/>
      <c r="H21148"/>
      <c r="J21148"/>
    </row>
    <row r="21149" spans="1:10" x14ac:dyDescent="0.25">
      <c r="A21149"/>
      <c r="C21149"/>
      <c r="D21149"/>
      <c r="E21149"/>
      <c r="F21149"/>
      <c r="G21149"/>
      <c r="H21149"/>
      <c r="J21149"/>
    </row>
    <row r="21150" spans="1:10" x14ac:dyDescent="0.25">
      <c r="A21150"/>
      <c r="C21150"/>
      <c r="D21150"/>
      <c r="E21150"/>
      <c r="F21150"/>
      <c r="G21150"/>
      <c r="H21150"/>
      <c r="J21150"/>
    </row>
    <row r="21151" spans="1:10" x14ac:dyDescent="0.25">
      <c r="A21151"/>
      <c r="C21151"/>
      <c r="D21151"/>
      <c r="E21151"/>
      <c r="F21151"/>
      <c r="G21151"/>
      <c r="H21151"/>
      <c r="J21151"/>
    </row>
    <row r="21152" spans="1:10" x14ac:dyDescent="0.25">
      <c r="A21152"/>
      <c r="C21152"/>
      <c r="D21152"/>
      <c r="E21152"/>
      <c r="F21152"/>
      <c r="G21152"/>
      <c r="H21152"/>
      <c r="J21152"/>
    </row>
    <row r="21153" spans="1:10" x14ac:dyDescent="0.25">
      <c r="A21153"/>
      <c r="C21153"/>
      <c r="D21153"/>
      <c r="E21153"/>
      <c r="F21153"/>
      <c r="G21153"/>
      <c r="H21153"/>
      <c r="J21153"/>
    </row>
    <row r="21154" spans="1:10" x14ac:dyDescent="0.25">
      <c r="A21154"/>
      <c r="C21154"/>
      <c r="D21154"/>
      <c r="E21154"/>
      <c r="F21154"/>
      <c r="G21154"/>
      <c r="H21154"/>
      <c r="J21154"/>
    </row>
    <row r="21155" spans="1:10" x14ac:dyDescent="0.25">
      <c r="A21155"/>
      <c r="C21155"/>
      <c r="D21155"/>
      <c r="E21155"/>
      <c r="F21155"/>
      <c r="G21155"/>
      <c r="H21155"/>
      <c r="J21155"/>
    </row>
    <row r="21156" spans="1:10" x14ac:dyDescent="0.25">
      <c r="A21156"/>
      <c r="C21156"/>
      <c r="D21156"/>
      <c r="E21156"/>
      <c r="F21156"/>
      <c r="G21156"/>
      <c r="H21156"/>
      <c r="J21156"/>
    </row>
    <row r="21157" spans="1:10" x14ac:dyDescent="0.25">
      <c r="A21157"/>
      <c r="C21157"/>
      <c r="D21157"/>
      <c r="E21157"/>
      <c r="F21157"/>
      <c r="G21157"/>
      <c r="H21157"/>
      <c r="J21157"/>
    </row>
    <row r="21158" spans="1:10" x14ac:dyDescent="0.25">
      <c r="A21158"/>
      <c r="C21158"/>
      <c r="D21158"/>
      <c r="E21158"/>
      <c r="F21158"/>
      <c r="G21158"/>
      <c r="H21158"/>
      <c r="J21158"/>
    </row>
    <row r="21159" spans="1:10" x14ac:dyDescent="0.25">
      <c r="A21159"/>
      <c r="C21159"/>
      <c r="D21159"/>
      <c r="E21159"/>
      <c r="F21159"/>
      <c r="G21159"/>
      <c r="H21159"/>
      <c r="J21159"/>
    </row>
    <row r="21160" spans="1:10" x14ac:dyDescent="0.25">
      <c r="A21160"/>
      <c r="C21160"/>
      <c r="D21160"/>
      <c r="E21160"/>
      <c r="F21160"/>
      <c r="G21160"/>
      <c r="H21160"/>
      <c r="J21160"/>
    </row>
    <row r="21161" spans="1:10" x14ac:dyDescent="0.25">
      <c r="A21161"/>
      <c r="C21161"/>
      <c r="D21161"/>
      <c r="E21161"/>
      <c r="F21161"/>
      <c r="G21161"/>
      <c r="H21161"/>
      <c r="J21161"/>
    </row>
    <row r="21162" spans="1:10" x14ac:dyDescent="0.25">
      <c r="A21162"/>
      <c r="C21162"/>
      <c r="D21162"/>
      <c r="E21162"/>
      <c r="F21162"/>
      <c r="G21162"/>
      <c r="H21162"/>
      <c r="J21162"/>
    </row>
    <row r="21163" spans="1:10" x14ac:dyDescent="0.25">
      <c r="A21163"/>
      <c r="C21163"/>
      <c r="D21163"/>
      <c r="E21163"/>
      <c r="F21163"/>
      <c r="G21163"/>
      <c r="H21163"/>
      <c r="J21163"/>
    </row>
    <row r="21164" spans="1:10" x14ac:dyDescent="0.25">
      <c r="A21164"/>
      <c r="C21164"/>
      <c r="D21164"/>
      <c r="E21164"/>
      <c r="F21164"/>
      <c r="G21164"/>
      <c r="H21164"/>
      <c r="J21164"/>
    </row>
    <row r="21165" spans="1:10" x14ac:dyDescent="0.25">
      <c r="A21165"/>
      <c r="C21165"/>
      <c r="D21165"/>
      <c r="E21165"/>
      <c r="F21165"/>
      <c r="G21165"/>
      <c r="H21165"/>
      <c r="J21165"/>
    </row>
    <row r="21166" spans="1:10" x14ac:dyDescent="0.25">
      <c r="A21166"/>
      <c r="C21166"/>
      <c r="D21166"/>
      <c r="E21166"/>
      <c r="F21166"/>
      <c r="G21166"/>
      <c r="H21166"/>
      <c r="J21166"/>
    </row>
    <row r="21167" spans="1:10" x14ac:dyDescent="0.25">
      <c r="A21167"/>
      <c r="C21167"/>
      <c r="D21167"/>
      <c r="E21167"/>
      <c r="F21167"/>
      <c r="G21167"/>
      <c r="H21167"/>
      <c r="J21167"/>
    </row>
    <row r="21168" spans="1:10" x14ac:dyDescent="0.25">
      <c r="A21168"/>
      <c r="C21168"/>
      <c r="D21168"/>
      <c r="E21168"/>
      <c r="F21168"/>
      <c r="G21168"/>
      <c r="H21168"/>
      <c r="J21168"/>
    </row>
    <row r="21169" spans="1:10" x14ac:dyDescent="0.25">
      <c r="A21169"/>
      <c r="C21169"/>
      <c r="D21169"/>
      <c r="E21169"/>
      <c r="F21169"/>
      <c r="G21169"/>
      <c r="H21169"/>
      <c r="J21169"/>
    </row>
    <row r="21170" spans="1:10" x14ac:dyDescent="0.25">
      <c r="A21170"/>
      <c r="C21170"/>
      <c r="D21170"/>
      <c r="E21170"/>
      <c r="F21170"/>
      <c r="G21170"/>
      <c r="H21170"/>
      <c r="J21170"/>
    </row>
    <row r="21171" spans="1:10" x14ac:dyDescent="0.25">
      <c r="A21171"/>
      <c r="C21171"/>
      <c r="D21171"/>
      <c r="E21171"/>
      <c r="F21171"/>
      <c r="G21171"/>
      <c r="H21171"/>
      <c r="J21171"/>
    </row>
    <row r="21172" spans="1:10" x14ac:dyDescent="0.25">
      <c r="A21172"/>
      <c r="C21172"/>
      <c r="D21172"/>
      <c r="E21172"/>
      <c r="F21172"/>
      <c r="G21172"/>
      <c r="H21172"/>
      <c r="J21172"/>
    </row>
    <row r="21173" spans="1:10" x14ac:dyDescent="0.25">
      <c r="A21173"/>
      <c r="C21173"/>
      <c r="D21173"/>
      <c r="E21173"/>
      <c r="F21173"/>
      <c r="G21173"/>
      <c r="H21173"/>
      <c r="J21173"/>
    </row>
    <row r="21174" spans="1:10" x14ac:dyDescent="0.25">
      <c r="A21174"/>
      <c r="C21174"/>
      <c r="D21174"/>
      <c r="E21174"/>
      <c r="F21174"/>
      <c r="G21174"/>
      <c r="H21174"/>
      <c r="J21174"/>
    </row>
    <row r="21175" spans="1:10" x14ac:dyDescent="0.25">
      <c r="A21175"/>
      <c r="C21175"/>
      <c r="D21175"/>
      <c r="E21175"/>
      <c r="F21175"/>
      <c r="G21175"/>
      <c r="H21175"/>
      <c r="J21175"/>
    </row>
    <row r="21176" spans="1:10" x14ac:dyDescent="0.25">
      <c r="A21176"/>
      <c r="C21176"/>
      <c r="D21176"/>
      <c r="E21176"/>
      <c r="F21176"/>
      <c r="G21176"/>
      <c r="H21176"/>
      <c r="J21176"/>
    </row>
    <row r="21177" spans="1:10" x14ac:dyDescent="0.25">
      <c r="A21177"/>
      <c r="C21177"/>
      <c r="D21177"/>
      <c r="E21177"/>
      <c r="F21177"/>
      <c r="G21177"/>
      <c r="H21177"/>
      <c r="J21177"/>
    </row>
    <row r="21178" spans="1:10" x14ac:dyDescent="0.25">
      <c r="A21178"/>
      <c r="C21178"/>
      <c r="D21178"/>
      <c r="E21178"/>
      <c r="F21178"/>
      <c r="G21178"/>
      <c r="H21178"/>
      <c r="J21178"/>
    </row>
    <row r="21179" spans="1:10" x14ac:dyDescent="0.25">
      <c r="A21179"/>
      <c r="C21179"/>
      <c r="D21179"/>
      <c r="E21179"/>
      <c r="F21179"/>
      <c r="G21179"/>
      <c r="H21179"/>
      <c r="J21179"/>
    </row>
    <row r="21180" spans="1:10" x14ac:dyDescent="0.25">
      <c r="A21180"/>
      <c r="C21180"/>
      <c r="D21180"/>
      <c r="E21180"/>
      <c r="F21180"/>
      <c r="G21180"/>
      <c r="H21180"/>
      <c r="J21180"/>
    </row>
    <row r="21181" spans="1:10" x14ac:dyDescent="0.25">
      <c r="A21181"/>
      <c r="C21181"/>
      <c r="D21181"/>
      <c r="E21181"/>
      <c r="F21181"/>
      <c r="G21181"/>
      <c r="H21181"/>
      <c r="J21181"/>
    </row>
    <row r="21182" spans="1:10" x14ac:dyDescent="0.25">
      <c r="A21182"/>
      <c r="C21182"/>
      <c r="D21182"/>
      <c r="E21182"/>
      <c r="F21182"/>
      <c r="G21182"/>
      <c r="H21182"/>
      <c r="J21182"/>
    </row>
    <row r="21183" spans="1:10" x14ac:dyDescent="0.25">
      <c r="A21183"/>
      <c r="C21183"/>
      <c r="D21183"/>
      <c r="E21183"/>
      <c r="F21183"/>
      <c r="G21183"/>
      <c r="H21183"/>
      <c r="J21183"/>
    </row>
    <row r="21184" spans="1:10" x14ac:dyDescent="0.25">
      <c r="A21184"/>
      <c r="C21184"/>
      <c r="D21184"/>
      <c r="E21184"/>
      <c r="F21184"/>
      <c r="G21184"/>
      <c r="H21184"/>
      <c r="J21184"/>
    </row>
    <row r="21185" spans="1:10" x14ac:dyDescent="0.25">
      <c r="A21185"/>
      <c r="C21185"/>
      <c r="D21185"/>
      <c r="E21185"/>
      <c r="F21185"/>
      <c r="G21185"/>
      <c r="H21185"/>
      <c r="J21185"/>
    </row>
    <row r="21186" spans="1:10" x14ac:dyDescent="0.25">
      <c r="A21186"/>
      <c r="C21186"/>
      <c r="D21186"/>
      <c r="E21186"/>
      <c r="F21186"/>
      <c r="G21186"/>
      <c r="H21186"/>
      <c r="J21186"/>
    </row>
    <row r="21187" spans="1:10" x14ac:dyDescent="0.25">
      <c r="A21187"/>
      <c r="C21187"/>
      <c r="D21187"/>
      <c r="E21187"/>
      <c r="F21187"/>
      <c r="G21187"/>
      <c r="H21187"/>
      <c r="J21187"/>
    </row>
    <row r="21188" spans="1:10" x14ac:dyDescent="0.25">
      <c r="A21188"/>
      <c r="C21188"/>
      <c r="D21188"/>
      <c r="E21188"/>
      <c r="F21188"/>
      <c r="G21188"/>
      <c r="H21188"/>
      <c r="J21188"/>
    </row>
    <row r="21189" spans="1:10" x14ac:dyDescent="0.25">
      <c r="A21189"/>
      <c r="C21189"/>
      <c r="D21189"/>
      <c r="E21189"/>
      <c r="F21189"/>
      <c r="G21189"/>
      <c r="H21189"/>
      <c r="J21189"/>
    </row>
    <row r="21190" spans="1:10" x14ac:dyDescent="0.25">
      <c r="A21190"/>
      <c r="C21190"/>
      <c r="D21190"/>
      <c r="E21190"/>
      <c r="F21190"/>
      <c r="G21190"/>
      <c r="H21190"/>
      <c r="J21190"/>
    </row>
    <row r="21191" spans="1:10" x14ac:dyDescent="0.25">
      <c r="A21191"/>
      <c r="C21191"/>
      <c r="D21191"/>
      <c r="E21191"/>
      <c r="F21191"/>
      <c r="G21191"/>
      <c r="H21191"/>
      <c r="J21191"/>
    </row>
    <row r="21192" spans="1:10" x14ac:dyDescent="0.25">
      <c r="A21192"/>
      <c r="C21192"/>
      <c r="D21192"/>
      <c r="E21192"/>
      <c r="F21192"/>
      <c r="G21192"/>
      <c r="H21192"/>
      <c r="J21192"/>
    </row>
    <row r="21193" spans="1:10" x14ac:dyDescent="0.25">
      <c r="A21193"/>
      <c r="C21193"/>
      <c r="D21193"/>
      <c r="E21193"/>
      <c r="F21193"/>
      <c r="G21193"/>
      <c r="H21193"/>
      <c r="J21193"/>
    </row>
    <row r="21194" spans="1:10" x14ac:dyDescent="0.25">
      <c r="A21194"/>
      <c r="C21194"/>
      <c r="D21194"/>
      <c r="E21194"/>
      <c r="F21194"/>
      <c r="G21194"/>
      <c r="H21194"/>
      <c r="J21194"/>
    </row>
    <row r="21195" spans="1:10" x14ac:dyDescent="0.25">
      <c r="A21195"/>
      <c r="C21195"/>
      <c r="D21195"/>
      <c r="E21195"/>
      <c r="F21195"/>
      <c r="G21195"/>
      <c r="H21195"/>
      <c r="J21195"/>
    </row>
    <row r="21196" spans="1:10" x14ac:dyDescent="0.25">
      <c r="A21196"/>
      <c r="C21196"/>
      <c r="D21196"/>
      <c r="E21196"/>
      <c r="F21196"/>
      <c r="G21196"/>
      <c r="H21196"/>
      <c r="J21196"/>
    </row>
    <row r="21197" spans="1:10" x14ac:dyDescent="0.25">
      <c r="A21197"/>
      <c r="C21197"/>
      <c r="D21197"/>
      <c r="E21197"/>
      <c r="F21197"/>
      <c r="G21197"/>
      <c r="H21197"/>
      <c r="J21197"/>
    </row>
    <row r="21198" spans="1:10" x14ac:dyDescent="0.25">
      <c r="A21198"/>
      <c r="C21198"/>
      <c r="D21198"/>
      <c r="E21198"/>
      <c r="F21198"/>
      <c r="G21198"/>
      <c r="H21198"/>
      <c r="J21198"/>
    </row>
    <row r="21199" spans="1:10" x14ac:dyDescent="0.25">
      <c r="A21199"/>
      <c r="C21199"/>
      <c r="D21199"/>
      <c r="E21199"/>
      <c r="F21199"/>
      <c r="G21199"/>
      <c r="H21199"/>
      <c r="J21199"/>
    </row>
    <row r="21200" spans="1:10" x14ac:dyDescent="0.25">
      <c r="A21200"/>
      <c r="C21200"/>
      <c r="D21200"/>
      <c r="E21200"/>
      <c r="F21200"/>
      <c r="G21200"/>
      <c r="H21200"/>
      <c r="J21200"/>
    </row>
    <row r="21201" spans="1:10" x14ac:dyDescent="0.25">
      <c r="A21201"/>
      <c r="C21201"/>
      <c r="D21201"/>
      <c r="E21201"/>
      <c r="F21201"/>
      <c r="G21201"/>
      <c r="H21201"/>
      <c r="J21201"/>
    </row>
    <row r="21202" spans="1:10" x14ac:dyDescent="0.25">
      <c r="A21202"/>
      <c r="C21202"/>
      <c r="D21202"/>
      <c r="E21202"/>
      <c r="F21202"/>
      <c r="G21202"/>
      <c r="H21202"/>
      <c r="J21202"/>
    </row>
    <row r="21203" spans="1:10" x14ac:dyDescent="0.25">
      <c r="A21203"/>
      <c r="C21203"/>
      <c r="D21203"/>
      <c r="E21203"/>
      <c r="F21203"/>
      <c r="G21203"/>
      <c r="H21203"/>
      <c r="J21203"/>
    </row>
    <row r="21204" spans="1:10" x14ac:dyDescent="0.25">
      <c r="A21204"/>
      <c r="C21204"/>
      <c r="D21204"/>
      <c r="E21204"/>
      <c r="F21204"/>
      <c r="G21204"/>
      <c r="H21204"/>
      <c r="J21204"/>
    </row>
    <row r="21205" spans="1:10" x14ac:dyDescent="0.25">
      <c r="A21205"/>
      <c r="C21205"/>
      <c r="D21205"/>
      <c r="E21205"/>
      <c r="F21205"/>
      <c r="G21205"/>
      <c r="H21205"/>
      <c r="J21205"/>
    </row>
    <row r="21206" spans="1:10" x14ac:dyDescent="0.25">
      <c r="A21206"/>
      <c r="C21206"/>
      <c r="D21206"/>
      <c r="E21206"/>
      <c r="F21206"/>
      <c r="G21206"/>
      <c r="H21206"/>
      <c r="J21206"/>
    </row>
    <row r="21207" spans="1:10" x14ac:dyDescent="0.25">
      <c r="A21207"/>
      <c r="C21207"/>
      <c r="D21207"/>
      <c r="E21207"/>
      <c r="F21207"/>
      <c r="G21207"/>
      <c r="H21207"/>
      <c r="J21207"/>
    </row>
    <row r="21208" spans="1:10" x14ac:dyDescent="0.25">
      <c r="A21208"/>
      <c r="C21208"/>
      <c r="D21208"/>
      <c r="E21208"/>
      <c r="F21208"/>
      <c r="G21208"/>
      <c r="H21208"/>
      <c r="J21208"/>
    </row>
    <row r="21209" spans="1:10" x14ac:dyDescent="0.25">
      <c r="A21209"/>
      <c r="C21209"/>
      <c r="D21209"/>
      <c r="E21209"/>
      <c r="F21209"/>
      <c r="G21209"/>
      <c r="H21209"/>
      <c r="J21209"/>
    </row>
    <row r="21210" spans="1:10" x14ac:dyDescent="0.25">
      <c r="A21210"/>
      <c r="C21210"/>
      <c r="D21210"/>
      <c r="E21210"/>
      <c r="F21210"/>
      <c r="G21210"/>
      <c r="H21210"/>
      <c r="J21210"/>
    </row>
    <row r="21211" spans="1:10" x14ac:dyDescent="0.25">
      <c r="A21211"/>
      <c r="C21211"/>
      <c r="D21211"/>
      <c r="E21211"/>
      <c r="F21211"/>
      <c r="G21211"/>
      <c r="H21211"/>
      <c r="J21211"/>
    </row>
    <row r="21212" spans="1:10" x14ac:dyDescent="0.25">
      <c r="A21212"/>
      <c r="C21212"/>
      <c r="D21212"/>
      <c r="E21212"/>
      <c r="F21212"/>
      <c r="G21212"/>
      <c r="H21212"/>
      <c r="J21212"/>
    </row>
    <row r="21213" spans="1:10" x14ac:dyDescent="0.25">
      <c r="A21213"/>
      <c r="C21213"/>
      <c r="D21213"/>
      <c r="E21213"/>
      <c r="F21213"/>
      <c r="G21213"/>
      <c r="H21213"/>
      <c r="J21213"/>
    </row>
    <row r="21214" spans="1:10" x14ac:dyDescent="0.25">
      <c r="A21214"/>
      <c r="C21214"/>
      <c r="D21214"/>
      <c r="E21214"/>
      <c r="F21214"/>
      <c r="G21214"/>
      <c r="H21214"/>
      <c r="J21214"/>
    </row>
    <row r="21215" spans="1:10" x14ac:dyDescent="0.25">
      <c r="A21215"/>
      <c r="C21215"/>
      <c r="D21215"/>
      <c r="E21215"/>
      <c r="F21215"/>
      <c r="G21215"/>
      <c r="H21215"/>
      <c r="J21215"/>
    </row>
    <row r="21216" spans="1:10" x14ac:dyDescent="0.25">
      <c r="A21216"/>
      <c r="C21216"/>
      <c r="D21216"/>
      <c r="E21216"/>
      <c r="F21216"/>
      <c r="G21216"/>
      <c r="H21216"/>
      <c r="J21216"/>
    </row>
    <row r="21217" spans="1:10" x14ac:dyDescent="0.25">
      <c r="A21217"/>
      <c r="C21217"/>
      <c r="D21217"/>
      <c r="E21217"/>
      <c r="F21217"/>
      <c r="G21217"/>
      <c r="H21217"/>
      <c r="J21217"/>
    </row>
    <row r="21218" spans="1:10" x14ac:dyDescent="0.25">
      <c r="A21218"/>
      <c r="C21218"/>
      <c r="D21218"/>
      <c r="E21218"/>
      <c r="F21218"/>
      <c r="G21218"/>
      <c r="H21218"/>
      <c r="J21218"/>
    </row>
    <row r="21219" spans="1:10" x14ac:dyDescent="0.25">
      <c r="A21219"/>
      <c r="C21219"/>
      <c r="D21219"/>
      <c r="E21219"/>
      <c r="F21219"/>
      <c r="G21219"/>
      <c r="H21219"/>
      <c r="J21219"/>
    </row>
    <row r="21220" spans="1:10" x14ac:dyDescent="0.25">
      <c r="A21220"/>
      <c r="C21220"/>
      <c r="D21220"/>
      <c r="E21220"/>
      <c r="F21220"/>
      <c r="G21220"/>
      <c r="H21220"/>
      <c r="J21220"/>
    </row>
    <row r="21221" spans="1:10" x14ac:dyDescent="0.25">
      <c r="A21221"/>
      <c r="C21221"/>
      <c r="D21221"/>
      <c r="E21221"/>
      <c r="F21221"/>
      <c r="G21221"/>
      <c r="H21221"/>
      <c r="J21221"/>
    </row>
    <row r="21222" spans="1:10" x14ac:dyDescent="0.25">
      <c r="A21222"/>
      <c r="C21222"/>
      <c r="D21222"/>
      <c r="E21222"/>
      <c r="F21222"/>
      <c r="G21222"/>
      <c r="H21222"/>
      <c r="J21222"/>
    </row>
    <row r="21223" spans="1:10" x14ac:dyDescent="0.25">
      <c r="A21223"/>
      <c r="C21223"/>
      <c r="D21223"/>
      <c r="E21223"/>
      <c r="F21223"/>
      <c r="G21223"/>
      <c r="H21223"/>
      <c r="J21223"/>
    </row>
    <row r="21224" spans="1:10" x14ac:dyDescent="0.25">
      <c r="A21224"/>
      <c r="C21224"/>
      <c r="D21224"/>
      <c r="E21224"/>
      <c r="F21224"/>
      <c r="G21224"/>
      <c r="H21224"/>
      <c r="J21224"/>
    </row>
    <row r="21225" spans="1:10" x14ac:dyDescent="0.25">
      <c r="A21225"/>
      <c r="C21225"/>
      <c r="D21225"/>
      <c r="E21225"/>
      <c r="F21225"/>
      <c r="G21225"/>
      <c r="H21225"/>
      <c r="J21225"/>
    </row>
    <row r="21226" spans="1:10" x14ac:dyDescent="0.25">
      <c r="A21226"/>
      <c r="C21226"/>
      <c r="D21226"/>
      <c r="E21226"/>
      <c r="F21226"/>
      <c r="G21226"/>
      <c r="H21226"/>
      <c r="J21226"/>
    </row>
    <row r="21227" spans="1:10" x14ac:dyDescent="0.25">
      <c r="A21227"/>
      <c r="C21227"/>
      <c r="D21227"/>
      <c r="E21227"/>
      <c r="F21227"/>
      <c r="G21227"/>
      <c r="H21227"/>
      <c r="J21227"/>
    </row>
    <row r="21228" spans="1:10" x14ac:dyDescent="0.25">
      <c r="A21228"/>
      <c r="C21228"/>
      <c r="D21228"/>
      <c r="E21228"/>
      <c r="F21228"/>
      <c r="G21228"/>
      <c r="H21228"/>
      <c r="J21228"/>
    </row>
    <row r="21229" spans="1:10" x14ac:dyDescent="0.25">
      <c r="A21229"/>
      <c r="C21229"/>
      <c r="D21229"/>
      <c r="E21229"/>
      <c r="F21229"/>
      <c r="G21229"/>
      <c r="H21229"/>
      <c r="J21229"/>
    </row>
    <row r="21230" spans="1:10" x14ac:dyDescent="0.25">
      <c r="A21230"/>
      <c r="C21230"/>
      <c r="D21230"/>
      <c r="E21230"/>
      <c r="F21230"/>
      <c r="G21230"/>
      <c r="H21230"/>
      <c r="J21230"/>
    </row>
    <row r="21231" spans="1:10" x14ac:dyDescent="0.25">
      <c r="A21231"/>
      <c r="C21231"/>
      <c r="D21231"/>
      <c r="E21231"/>
      <c r="F21231"/>
      <c r="G21231"/>
      <c r="H21231"/>
      <c r="J21231"/>
    </row>
    <row r="21232" spans="1:10" x14ac:dyDescent="0.25">
      <c r="A21232"/>
      <c r="C21232"/>
      <c r="D21232"/>
      <c r="E21232"/>
      <c r="F21232"/>
      <c r="G21232"/>
      <c r="H21232"/>
      <c r="J21232"/>
    </row>
    <row r="21233" spans="1:10" x14ac:dyDescent="0.25">
      <c r="A21233"/>
      <c r="C21233"/>
      <c r="D21233"/>
      <c r="E21233"/>
      <c r="F21233"/>
      <c r="G21233"/>
      <c r="H21233"/>
      <c r="J21233"/>
    </row>
    <row r="21234" spans="1:10" x14ac:dyDescent="0.25">
      <c r="A21234"/>
      <c r="C21234"/>
      <c r="D21234"/>
      <c r="E21234"/>
      <c r="F21234"/>
      <c r="G21234"/>
      <c r="H21234"/>
      <c r="J21234"/>
    </row>
    <row r="21235" spans="1:10" x14ac:dyDescent="0.25">
      <c r="A21235"/>
      <c r="C21235"/>
      <c r="D21235"/>
      <c r="E21235"/>
      <c r="F21235"/>
      <c r="G21235"/>
      <c r="H21235"/>
      <c r="J21235"/>
    </row>
    <row r="21236" spans="1:10" x14ac:dyDescent="0.25">
      <c r="A21236"/>
      <c r="C21236"/>
      <c r="D21236"/>
      <c r="E21236"/>
      <c r="F21236"/>
      <c r="G21236"/>
      <c r="H21236"/>
      <c r="J21236"/>
    </row>
    <row r="21237" spans="1:10" x14ac:dyDescent="0.25">
      <c r="A21237"/>
      <c r="C21237"/>
      <c r="D21237"/>
      <c r="E21237"/>
      <c r="F21237"/>
      <c r="G21237"/>
      <c r="H21237"/>
      <c r="J21237"/>
    </row>
    <row r="21238" spans="1:10" x14ac:dyDescent="0.25">
      <c r="A21238"/>
      <c r="C21238"/>
      <c r="D21238"/>
      <c r="E21238"/>
      <c r="F21238"/>
      <c r="G21238"/>
      <c r="H21238"/>
      <c r="J21238"/>
    </row>
    <row r="21239" spans="1:10" x14ac:dyDescent="0.25">
      <c r="A21239"/>
      <c r="C21239"/>
      <c r="D21239"/>
      <c r="E21239"/>
      <c r="F21239"/>
      <c r="G21239"/>
      <c r="H21239"/>
      <c r="J21239"/>
    </row>
    <row r="21240" spans="1:10" x14ac:dyDescent="0.25">
      <c r="A21240"/>
      <c r="C21240"/>
      <c r="D21240"/>
      <c r="E21240"/>
      <c r="F21240"/>
      <c r="G21240"/>
      <c r="H21240"/>
      <c r="J21240"/>
    </row>
    <row r="21241" spans="1:10" x14ac:dyDescent="0.25">
      <c r="A21241"/>
      <c r="C21241"/>
      <c r="D21241"/>
      <c r="E21241"/>
      <c r="F21241"/>
      <c r="G21241"/>
      <c r="H21241"/>
      <c r="J21241"/>
    </row>
    <row r="21242" spans="1:10" x14ac:dyDescent="0.25">
      <c r="A21242"/>
      <c r="C21242"/>
      <c r="D21242"/>
      <c r="E21242"/>
      <c r="F21242"/>
      <c r="G21242"/>
      <c r="H21242"/>
      <c r="J21242"/>
    </row>
    <row r="21243" spans="1:10" x14ac:dyDescent="0.25">
      <c r="A21243"/>
      <c r="C21243"/>
      <c r="D21243"/>
      <c r="E21243"/>
      <c r="F21243"/>
      <c r="G21243"/>
      <c r="H21243"/>
      <c r="J21243"/>
    </row>
    <row r="21244" spans="1:10" x14ac:dyDescent="0.25">
      <c r="A21244"/>
      <c r="C21244"/>
      <c r="D21244"/>
      <c r="E21244"/>
      <c r="F21244"/>
      <c r="G21244"/>
      <c r="H21244"/>
      <c r="J21244"/>
    </row>
    <row r="21245" spans="1:10" x14ac:dyDescent="0.25">
      <c r="A21245"/>
      <c r="C21245"/>
      <c r="D21245"/>
      <c r="E21245"/>
      <c r="F21245"/>
      <c r="G21245"/>
      <c r="H21245"/>
      <c r="J21245"/>
    </row>
    <row r="21246" spans="1:10" x14ac:dyDescent="0.25">
      <c r="A21246"/>
      <c r="C21246"/>
      <c r="D21246"/>
      <c r="E21246"/>
      <c r="F21246"/>
      <c r="G21246"/>
      <c r="H21246"/>
      <c r="J21246"/>
    </row>
    <row r="21247" spans="1:10" x14ac:dyDescent="0.25">
      <c r="A21247"/>
      <c r="C21247"/>
      <c r="D21247"/>
      <c r="E21247"/>
      <c r="F21247"/>
      <c r="G21247"/>
      <c r="H21247"/>
      <c r="J21247"/>
    </row>
    <row r="21248" spans="1:10" x14ac:dyDescent="0.25">
      <c r="A21248"/>
      <c r="C21248"/>
      <c r="D21248"/>
      <c r="E21248"/>
      <c r="F21248"/>
      <c r="G21248"/>
      <c r="H21248"/>
      <c r="J21248"/>
    </row>
    <row r="21249" spans="1:10" x14ac:dyDescent="0.25">
      <c r="A21249"/>
      <c r="C21249"/>
      <c r="D21249"/>
      <c r="E21249"/>
      <c r="F21249"/>
      <c r="G21249"/>
      <c r="H21249"/>
      <c r="J21249"/>
    </row>
    <row r="21250" spans="1:10" x14ac:dyDescent="0.25">
      <c r="A21250"/>
      <c r="C21250"/>
      <c r="D21250"/>
      <c r="E21250"/>
      <c r="F21250"/>
      <c r="G21250"/>
      <c r="H21250"/>
      <c r="J21250"/>
    </row>
    <row r="21251" spans="1:10" x14ac:dyDescent="0.25">
      <c r="A21251"/>
      <c r="C21251"/>
      <c r="D21251"/>
      <c r="E21251"/>
      <c r="F21251"/>
      <c r="G21251"/>
      <c r="H21251"/>
      <c r="J21251"/>
    </row>
    <row r="21252" spans="1:10" x14ac:dyDescent="0.25">
      <c r="A21252"/>
      <c r="C21252"/>
      <c r="D21252"/>
      <c r="E21252"/>
      <c r="F21252"/>
      <c r="G21252"/>
      <c r="H21252"/>
      <c r="J21252"/>
    </row>
    <row r="21253" spans="1:10" x14ac:dyDescent="0.25">
      <c r="A21253"/>
      <c r="C21253"/>
      <c r="D21253"/>
      <c r="E21253"/>
      <c r="F21253"/>
      <c r="G21253"/>
      <c r="H21253"/>
      <c r="J21253"/>
    </row>
    <row r="21254" spans="1:10" x14ac:dyDescent="0.25">
      <c r="A21254"/>
      <c r="C21254"/>
      <c r="D21254"/>
      <c r="E21254"/>
      <c r="F21254"/>
      <c r="G21254"/>
      <c r="H21254"/>
      <c r="J21254"/>
    </row>
    <row r="21255" spans="1:10" x14ac:dyDescent="0.25">
      <c r="A21255"/>
      <c r="C21255"/>
      <c r="D21255"/>
      <c r="E21255"/>
      <c r="F21255"/>
      <c r="G21255"/>
      <c r="H21255"/>
      <c r="J21255"/>
    </row>
    <row r="21256" spans="1:10" x14ac:dyDescent="0.25">
      <c r="A21256"/>
      <c r="C21256"/>
      <c r="D21256"/>
      <c r="E21256"/>
      <c r="F21256"/>
      <c r="G21256"/>
      <c r="H21256"/>
      <c r="J21256"/>
    </row>
    <row r="21257" spans="1:10" x14ac:dyDescent="0.25">
      <c r="A21257"/>
      <c r="C21257"/>
      <c r="D21257"/>
      <c r="E21257"/>
      <c r="F21257"/>
      <c r="G21257"/>
      <c r="H21257"/>
      <c r="J21257"/>
    </row>
    <row r="21258" spans="1:10" x14ac:dyDescent="0.25">
      <c r="A21258"/>
      <c r="C21258"/>
      <c r="D21258"/>
      <c r="E21258"/>
      <c r="F21258"/>
      <c r="G21258"/>
      <c r="H21258"/>
      <c r="J21258"/>
    </row>
    <row r="21259" spans="1:10" x14ac:dyDescent="0.25">
      <c r="A21259"/>
      <c r="C21259"/>
      <c r="D21259"/>
      <c r="E21259"/>
      <c r="F21259"/>
      <c r="G21259"/>
      <c r="H21259"/>
      <c r="J21259"/>
    </row>
    <row r="21260" spans="1:10" x14ac:dyDescent="0.25">
      <c r="A21260"/>
      <c r="C21260"/>
      <c r="D21260"/>
      <c r="E21260"/>
      <c r="F21260"/>
      <c r="G21260"/>
      <c r="H21260"/>
      <c r="J21260"/>
    </row>
    <row r="21261" spans="1:10" x14ac:dyDescent="0.25">
      <c r="A21261"/>
      <c r="C21261"/>
      <c r="D21261"/>
      <c r="E21261"/>
      <c r="F21261"/>
      <c r="G21261"/>
      <c r="H21261"/>
      <c r="J21261"/>
    </row>
    <row r="21262" spans="1:10" x14ac:dyDescent="0.25">
      <c r="A21262"/>
      <c r="C21262"/>
      <c r="D21262"/>
      <c r="E21262"/>
      <c r="F21262"/>
      <c r="G21262"/>
      <c r="H21262"/>
      <c r="J21262"/>
    </row>
    <row r="21263" spans="1:10" x14ac:dyDescent="0.25">
      <c r="A21263"/>
      <c r="C21263"/>
      <c r="D21263"/>
      <c r="E21263"/>
      <c r="F21263"/>
      <c r="G21263"/>
      <c r="H21263"/>
      <c r="J21263"/>
    </row>
    <row r="21264" spans="1:10" x14ac:dyDescent="0.25">
      <c r="A21264"/>
      <c r="C21264"/>
      <c r="D21264"/>
      <c r="E21264"/>
      <c r="F21264"/>
      <c r="G21264"/>
      <c r="H21264"/>
      <c r="J21264"/>
    </row>
    <row r="21265" spans="1:10" x14ac:dyDescent="0.25">
      <c r="A21265"/>
      <c r="C21265"/>
      <c r="D21265"/>
      <c r="E21265"/>
      <c r="F21265"/>
      <c r="G21265"/>
      <c r="H21265"/>
      <c r="J21265"/>
    </row>
    <row r="21266" spans="1:10" x14ac:dyDescent="0.25">
      <c r="A21266"/>
      <c r="C21266"/>
      <c r="D21266"/>
      <c r="E21266"/>
      <c r="F21266"/>
      <c r="G21266"/>
      <c r="H21266"/>
      <c r="J21266"/>
    </row>
    <row r="21267" spans="1:10" x14ac:dyDescent="0.25">
      <c r="A21267"/>
      <c r="C21267"/>
      <c r="D21267"/>
      <c r="E21267"/>
      <c r="F21267"/>
      <c r="G21267"/>
      <c r="H21267"/>
      <c r="J21267"/>
    </row>
    <row r="21268" spans="1:10" x14ac:dyDescent="0.25">
      <c r="A21268"/>
      <c r="C21268"/>
      <c r="D21268"/>
      <c r="E21268"/>
      <c r="F21268"/>
      <c r="G21268"/>
      <c r="H21268"/>
      <c r="J21268"/>
    </row>
    <row r="21269" spans="1:10" x14ac:dyDescent="0.25">
      <c r="A21269"/>
      <c r="C21269"/>
      <c r="D21269"/>
      <c r="E21269"/>
      <c r="F21269"/>
      <c r="G21269"/>
      <c r="H21269"/>
      <c r="J21269"/>
    </row>
    <row r="21270" spans="1:10" x14ac:dyDescent="0.25">
      <c r="A21270"/>
      <c r="C21270"/>
      <c r="D21270"/>
      <c r="E21270"/>
      <c r="F21270"/>
      <c r="G21270"/>
      <c r="H21270"/>
      <c r="J21270"/>
    </row>
    <row r="21271" spans="1:10" x14ac:dyDescent="0.25">
      <c r="A21271"/>
      <c r="C21271"/>
      <c r="D21271"/>
      <c r="E21271"/>
      <c r="F21271"/>
      <c r="G21271"/>
      <c r="H21271"/>
      <c r="J21271"/>
    </row>
    <row r="21272" spans="1:10" x14ac:dyDescent="0.25">
      <c r="A21272"/>
      <c r="C21272"/>
      <c r="D21272"/>
      <c r="E21272"/>
      <c r="F21272"/>
      <c r="G21272"/>
      <c r="H21272"/>
      <c r="J21272"/>
    </row>
    <row r="21273" spans="1:10" x14ac:dyDescent="0.25">
      <c r="A21273"/>
      <c r="C21273"/>
      <c r="D21273"/>
      <c r="E21273"/>
      <c r="F21273"/>
      <c r="G21273"/>
      <c r="H21273"/>
      <c r="J21273"/>
    </row>
    <row r="21274" spans="1:10" x14ac:dyDescent="0.25">
      <c r="A21274"/>
      <c r="C21274"/>
      <c r="D21274"/>
      <c r="E21274"/>
      <c r="F21274"/>
      <c r="G21274"/>
      <c r="H21274"/>
      <c r="J21274"/>
    </row>
    <row r="21275" spans="1:10" x14ac:dyDescent="0.25">
      <c r="A21275"/>
      <c r="C21275"/>
      <c r="D21275"/>
      <c r="E21275"/>
      <c r="F21275"/>
      <c r="G21275"/>
      <c r="H21275"/>
      <c r="J21275"/>
    </row>
    <row r="21276" spans="1:10" x14ac:dyDescent="0.25">
      <c r="A21276"/>
      <c r="C21276"/>
      <c r="D21276"/>
      <c r="E21276"/>
      <c r="F21276"/>
      <c r="G21276"/>
      <c r="H21276"/>
      <c r="J21276"/>
    </row>
    <row r="21277" spans="1:10" x14ac:dyDescent="0.25">
      <c r="A21277"/>
      <c r="C21277"/>
      <c r="D21277"/>
      <c r="E21277"/>
      <c r="F21277"/>
      <c r="G21277"/>
      <c r="H21277"/>
      <c r="J21277"/>
    </row>
    <row r="21278" spans="1:10" x14ac:dyDescent="0.25">
      <c r="A21278"/>
      <c r="C21278"/>
      <c r="D21278"/>
      <c r="E21278"/>
      <c r="F21278"/>
      <c r="G21278"/>
      <c r="H21278"/>
      <c r="J21278"/>
    </row>
    <row r="21279" spans="1:10" x14ac:dyDescent="0.25">
      <c r="A21279"/>
      <c r="C21279"/>
      <c r="D21279"/>
      <c r="E21279"/>
      <c r="F21279"/>
      <c r="G21279"/>
      <c r="H21279"/>
      <c r="J21279"/>
    </row>
    <row r="21280" spans="1:10" x14ac:dyDescent="0.25">
      <c r="A21280"/>
      <c r="C21280"/>
      <c r="D21280"/>
      <c r="E21280"/>
      <c r="F21280"/>
      <c r="G21280"/>
      <c r="H21280"/>
      <c r="J21280"/>
    </row>
    <row r="21281" spans="1:10" x14ac:dyDescent="0.25">
      <c r="A21281"/>
      <c r="C21281"/>
      <c r="D21281"/>
      <c r="E21281"/>
      <c r="F21281"/>
      <c r="G21281"/>
      <c r="H21281"/>
      <c r="J21281"/>
    </row>
    <row r="21282" spans="1:10" x14ac:dyDescent="0.25">
      <c r="A21282"/>
      <c r="C21282"/>
      <c r="D21282"/>
      <c r="E21282"/>
      <c r="F21282"/>
      <c r="G21282"/>
      <c r="H21282"/>
      <c r="J21282"/>
    </row>
    <row r="21283" spans="1:10" x14ac:dyDescent="0.25">
      <c r="A21283"/>
      <c r="C21283"/>
      <c r="D21283"/>
      <c r="E21283"/>
      <c r="F21283"/>
      <c r="G21283"/>
      <c r="H21283"/>
      <c r="J21283"/>
    </row>
    <row r="21284" spans="1:10" x14ac:dyDescent="0.25">
      <c r="A21284"/>
      <c r="C21284"/>
      <c r="D21284"/>
      <c r="E21284"/>
      <c r="F21284"/>
      <c r="G21284"/>
      <c r="H21284"/>
      <c r="J21284"/>
    </row>
    <row r="21285" spans="1:10" x14ac:dyDescent="0.25">
      <c r="A21285"/>
      <c r="C21285"/>
      <c r="D21285"/>
      <c r="E21285"/>
      <c r="F21285"/>
      <c r="G21285"/>
      <c r="H21285"/>
      <c r="J21285"/>
    </row>
    <row r="21286" spans="1:10" x14ac:dyDescent="0.25">
      <c r="A21286"/>
      <c r="C21286"/>
      <c r="D21286"/>
      <c r="E21286"/>
      <c r="F21286"/>
      <c r="G21286"/>
      <c r="H21286"/>
      <c r="J21286"/>
    </row>
    <row r="21287" spans="1:10" x14ac:dyDescent="0.25">
      <c r="A21287"/>
      <c r="C21287"/>
      <c r="D21287"/>
      <c r="E21287"/>
      <c r="F21287"/>
      <c r="G21287"/>
      <c r="H21287"/>
      <c r="J21287"/>
    </row>
    <row r="21288" spans="1:10" x14ac:dyDescent="0.25">
      <c r="A21288"/>
      <c r="C21288"/>
      <c r="D21288"/>
      <c r="E21288"/>
      <c r="F21288"/>
      <c r="G21288"/>
      <c r="H21288"/>
      <c r="J21288"/>
    </row>
    <row r="21289" spans="1:10" x14ac:dyDescent="0.25">
      <c r="A21289"/>
      <c r="C21289"/>
      <c r="D21289"/>
      <c r="E21289"/>
      <c r="F21289"/>
      <c r="G21289"/>
      <c r="H21289"/>
      <c r="J21289"/>
    </row>
    <row r="21290" spans="1:10" x14ac:dyDescent="0.25">
      <c r="A21290"/>
      <c r="C21290"/>
      <c r="D21290"/>
      <c r="E21290"/>
      <c r="F21290"/>
      <c r="G21290"/>
      <c r="H21290"/>
      <c r="J21290"/>
    </row>
    <row r="21291" spans="1:10" x14ac:dyDescent="0.25">
      <c r="A21291"/>
      <c r="C21291"/>
      <c r="D21291"/>
      <c r="E21291"/>
      <c r="F21291"/>
      <c r="G21291"/>
      <c r="H21291"/>
      <c r="J21291"/>
    </row>
    <row r="21292" spans="1:10" x14ac:dyDescent="0.25">
      <c r="A21292"/>
      <c r="C21292"/>
      <c r="D21292"/>
      <c r="E21292"/>
      <c r="F21292"/>
      <c r="G21292"/>
      <c r="H21292"/>
      <c r="J21292"/>
    </row>
    <row r="21293" spans="1:10" x14ac:dyDescent="0.25">
      <c r="A21293"/>
      <c r="C21293"/>
      <c r="D21293"/>
      <c r="E21293"/>
      <c r="F21293"/>
      <c r="G21293"/>
      <c r="H21293"/>
      <c r="J21293"/>
    </row>
    <row r="21294" spans="1:10" x14ac:dyDescent="0.25">
      <c r="A21294"/>
      <c r="C21294"/>
      <c r="D21294"/>
      <c r="E21294"/>
      <c r="F21294"/>
      <c r="G21294"/>
      <c r="H21294"/>
      <c r="J21294"/>
    </row>
    <row r="21295" spans="1:10" x14ac:dyDescent="0.25">
      <c r="A21295"/>
      <c r="C21295"/>
      <c r="D21295"/>
      <c r="E21295"/>
      <c r="F21295"/>
      <c r="G21295"/>
      <c r="H21295"/>
      <c r="J21295"/>
    </row>
    <row r="21296" spans="1:10" x14ac:dyDescent="0.25">
      <c r="A21296"/>
      <c r="C21296"/>
      <c r="D21296"/>
      <c r="E21296"/>
      <c r="F21296"/>
      <c r="G21296"/>
      <c r="H21296"/>
      <c r="J21296"/>
    </row>
    <row r="21297" spans="1:10" x14ac:dyDescent="0.25">
      <c r="A21297"/>
      <c r="C21297"/>
      <c r="D21297"/>
      <c r="E21297"/>
      <c r="F21297"/>
      <c r="G21297"/>
      <c r="H21297"/>
      <c r="J21297"/>
    </row>
    <row r="21298" spans="1:10" x14ac:dyDescent="0.25">
      <c r="A21298"/>
      <c r="C21298"/>
      <c r="D21298"/>
      <c r="E21298"/>
      <c r="F21298"/>
      <c r="G21298"/>
      <c r="H21298"/>
      <c r="J21298"/>
    </row>
    <row r="21299" spans="1:10" x14ac:dyDescent="0.25">
      <c r="A21299"/>
      <c r="C21299"/>
      <c r="D21299"/>
      <c r="E21299"/>
      <c r="F21299"/>
      <c r="G21299"/>
      <c r="H21299"/>
      <c r="J21299"/>
    </row>
    <row r="21300" spans="1:10" x14ac:dyDescent="0.25">
      <c r="A21300"/>
      <c r="C21300"/>
      <c r="D21300"/>
      <c r="E21300"/>
      <c r="F21300"/>
      <c r="G21300"/>
      <c r="H21300"/>
      <c r="J21300"/>
    </row>
    <row r="21301" spans="1:10" x14ac:dyDescent="0.25">
      <c r="A21301"/>
      <c r="C21301"/>
      <c r="D21301"/>
      <c r="E21301"/>
      <c r="F21301"/>
      <c r="G21301"/>
      <c r="H21301"/>
      <c r="J21301"/>
    </row>
    <row r="21302" spans="1:10" x14ac:dyDescent="0.25">
      <c r="A21302"/>
      <c r="C21302"/>
      <c r="D21302"/>
      <c r="E21302"/>
      <c r="F21302"/>
      <c r="G21302"/>
      <c r="H21302"/>
      <c r="J21302"/>
    </row>
    <row r="21303" spans="1:10" x14ac:dyDescent="0.25">
      <c r="A21303"/>
      <c r="C21303"/>
      <c r="D21303"/>
      <c r="E21303"/>
      <c r="F21303"/>
      <c r="G21303"/>
      <c r="H21303"/>
      <c r="J21303"/>
    </row>
    <row r="21304" spans="1:10" x14ac:dyDescent="0.25">
      <c r="A21304"/>
      <c r="C21304"/>
      <c r="D21304"/>
      <c r="E21304"/>
      <c r="F21304"/>
      <c r="G21304"/>
      <c r="H21304"/>
      <c r="J21304"/>
    </row>
    <row r="21305" spans="1:10" x14ac:dyDescent="0.25">
      <c r="A21305"/>
      <c r="C21305"/>
      <c r="D21305"/>
      <c r="E21305"/>
      <c r="F21305"/>
      <c r="G21305"/>
      <c r="H21305"/>
      <c r="J21305"/>
    </row>
    <row r="21306" spans="1:10" x14ac:dyDescent="0.25">
      <c r="A21306"/>
      <c r="C21306"/>
      <c r="D21306"/>
      <c r="E21306"/>
      <c r="F21306"/>
      <c r="G21306"/>
      <c r="H21306"/>
      <c r="J21306"/>
    </row>
    <row r="21307" spans="1:10" x14ac:dyDescent="0.25">
      <c r="A21307"/>
      <c r="C21307"/>
      <c r="D21307"/>
      <c r="E21307"/>
      <c r="F21307"/>
      <c r="G21307"/>
      <c r="H21307"/>
      <c r="J21307"/>
    </row>
    <row r="21308" spans="1:10" x14ac:dyDescent="0.25">
      <c r="A21308"/>
      <c r="C21308"/>
      <c r="D21308"/>
      <c r="E21308"/>
      <c r="F21308"/>
      <c r="G21308"/>
      <c r="H21308"/>
      <c r="J21308"/>
    </row>
    <row r="21309" spans="1:10" x14ac:dyDescent="0.25">
      <c r="A21309"/>
      <c r="C21309"/>
      <c r="D21309"/>
      <c r="E21309"/>
      <c r="F21309"/>
      <c r="G21309"/>
      <c r="H21309"/>
      <c r="J21309"/>
    </row>
    <row r="21310" spans="1:10" x14ac:dyDescent="0.25">
      <c r="A21310"/>
      <c r="C21310"/>
      <c r="D21310"/>
      <c r="E21310"/>
      <c r="F21310"/>
      <c r="G21310"/>
      <c r="H21310"/>
      <c r="J21310"/>
    </row>
    <row r="21311" spans="1:10" x14ac:dyDescent="0.25">
      <c r="A21311"/>
      <c r="C21311"/>
      <c r="D21311"/>
      <c r="E21311"/>
      <c r="F21311"/>
      <c r="G21311"/>
      <c r="H21311"/>
      <c r="J21311"/>
    </row>
    <row r="21312" spans="1:10" x14ac:dyDescent="0.25">
      <c r="A21312"/>
      <c r="C21312"/>
      <c r="D21312"/>
      <c r="E21312"/>
      <c r="F21312"/>
      <c r="G21312"/>
      <c r="H21312"/>
      <c r="J21312"/>
    </row>
    <row r="21313" spans="1:10" x14ac:dyDescent="0.25">
      <c r="A21313"/>
      <c r="C21313"/>
      <c r="D21313"/>
      <c r="E21313"/>
      <c r="F21313"/>
      <c r="G21313"/>
      <c r="H21313"/>
      <c r="J21313"/>
    </row>
    <row r="21314" spans="1:10" x14ac:dyDescent="0.25">
      <c r="A21314"/>
      <c r="C21314"/>
      <c r="D21314"/>
      <c r="E21314"/>
      <c r="F21314"/>
      <c r="G21314"/>
      <c r="H21314"/>
      <c r="J21314"/>
    </row>
    <row r="21315" spans="1:10" x14ac:dyDescent="0.25">
      <c r="A21315"/>
      <c r="C21315"/>
      <c r="D21315"/>
      <c r="E21315"/>
      <c r="F21315"/>
      <c r="G21315"/>
      <c r="H21315"/>
      <c r="J21315"/>
    </row>
    <row r="21316" spans="1:10" x14ac:dyDescent="0.25">
      <c r="A21316"/>
      <c r="C21316"/>
      <c r="D21316"/>
      <c r="E21316"/>
      <c r="F21316"/>
      <c r="G21316"/>
      <c r="H21316"/>
      <c r="J21316"/>
    </row>
    <row r="21317" spans="1:10" x14ac:dyDescent="0.25">
      <c r="A21317"/>
      <c r="C21317"/>
      <c r="D21317"/>
      <c r="E21317"/>
      <c r="F21317"/>
      <c r="G21317"/>
      <c r="H21317"/>
      <c r="J21317"/>
    </row>
    <row r="21318" spans="1:10" x14ac:dyDescent="0.25">
      <c r="A21318"/>
      <c r="C21318"/>
      <c r="D21318"/>
      <c r="E21318"/>
      <c r="F21318"/>
      <c r="G21318"/>
      <c r="H21318"/>
      <c r="J21318"/>
    </row>
    <row r="21319" spans="1:10" x14ac:dyDescent="0.25">
      <c r="A21319"/>
      <c r="C21319"/>
      <c r="D21319"/>
      <c r="E21319"/>
      <c r="F21319"/>
      <c r="G21319"/>
      <c r="H21319"/>
      <c r="J21319"/>
    </row>
    <row r="21320" spans="1:10" x14ac:dyDescent="0.25">
      <c r="A21320"/>
      <c r="C21320"/>
      <c r="D21320"/>
      <c r="E21320"/>
      <c r="F21320"/>
      <c r="G21320"/>
      <c r="H21320"/>
      <c r="J21320"/>
    </row>
    <row r="21321" spans="1:10" x14ac:dyDescent="0.25">
      <c r="A21321"/>
      <c r="C21321"/>
      <c r="D21321"/>
      <c r="E21321"/>
      <c r="F21321"/>
      <c r="G21321"/>
      <c r="H21321"/>
      <c r="J21321"/>
    </row>
    <row r="21322" spans="1:10" x14ac:dyDescent="0.25">
      <c r="A21322"/>
      <c r="C21322"/>
      <c r="D21322"/>
      <c r="E21322"/>
      <c r="F21322"/>
      <c r="G21322"/>
      <c r="H21322"/>
      <c r="J21322"/>
    </row>
    <row r="21323" spans="1:10" x14ac:dyDescent="0.25">
      <c r="A21323"/>
      <c r="C21323"/>
      <c r="D21323"/>
      <c r="E21323"/>
      <c r="F21323"/>
      <c r="G21323"/>
      <c r="H21323"/>
      <c r="J21323"/>
    </row>
    <row r="21324" spans="1:10" x14ac:dyDescent="0.25">
      <c r="A21324"/>
      <c r="C21324"/>
      <c r="D21324"/>
      <c r="E21324"/>
      <c r="F21324"/>
      <c r="G21324"/>
      <c r="H21324"/>
      <c r="J21324"/>
    </row>
    <row r="21325" spans="1:10" x14ac:dyDescent="0.25">
      <c r="A21325"/>
      <c r="C21325"/>
      <c r="D21325"/>
      <c r="E21325"/>
      <c r="F21325"/>
      <c r="G21325"/>
      <c r="H21325"/>
      <c r="J21325"/>
    </row>
    <row r="21326" spans="1:10" x14ac:dyDescent="0.25">
      <c r="A21326"/>
      <c r="C21326"/>
      <c r="D21326"/>
      <c r="E21326"/>
      <c r="F21326"/>
      <c r="G21326"/>
      <c r="H21326"/>
      <c r="J21326"/>
    </row>
    <row r="21327" spans="1:10" x14ac:dyDescent="0.25">
      <c r="A21327"/>
      <c r="C21327"/>
      <c r="D21327"/>
      <c r="E21327"/>
      <c r="F21327"/>
      <c r="G21327"/>
      <c r="H21327"/>
      <c r="J21327"/>
    </row>
    <row r="21328" spans="1:10" x14ac:dyDescent="0.25">
      <c r="A21328"/>
      <c r="C21328"/>
      <c r="D21328"/>
      <c r="E21328"/>
      <c r="F21328"/>
      <c r="G21328"/>
      <c r="H21328"/>
      <c r="J21328"/>
    </row>
    <row r="21329" spans="1:10" x14ac:dyDescent="0.25">
      <c r="A21329"/>
      <c r="C21329"/>
      <c r="D21329"/>
      <c r="E21329"/>
      <c r="F21329"/>
      <c r="G21329"/>
      <c r="H21329"/>
      <c r="J21329"/>
    </row>
    <row r="21330" spans="1:10" x14ac:dyDescent="0.25">
      <c r="A21330"/>
      <c r="C21330"/>
      <c r="D21330"/>
      <c r="E21330"/>
      <c r="F21330"/>
      <c r="G21330"/>
      <c r="H21330"/>
      <c r="J21330"/>
    </row>
    <row r="21331" spans="1:10" x14ac:dyDescent="0.25">
      <c r="A21331"/>
      <c r="C21331"/>
      <c r="D21331"/>
      <c r="E21331"/>
      <c r="F21331"/>
      <c r="G21331"/>
      <c r="H21331"/>
      <c r="J21331"/>
    </row>
    <row r="21332" spans="1:10" x14ac:dyDescent="0.25">
      <c r="A21332"/>
      <c r="C21332"/>
      <c r="D21332"/>
      <c r="E21332"/>
      <c r="F21332"/>
      <c r="G21332"/>
      <c r="H21332"/>
      <c r="J21332"/>
    </row>
    <row r="21333" spans="1:10" x14ac:dyDescent="0.25">
      <c r="A21333"/>
      <c r="C21333"/>
      <c r="D21333"/>
      <c r="E21333"/>
      <c r="F21333"/>
      <c r="G21333"/>
      <c r="H21333"/>
      <c r="J21333"/>
    </row>
    <row r="21334" spans="1:10" x14ac:dyDescent="0.25">
      <c r="A21334"/>
      <c r="C21334"/>
      <c r="D21334"/>
      <c r="E21334"/>
      <c r="F21334"/>
      <c r="G21334"/>
      <c r="H21334"/>
      <c r="J21334"/>
    </row>
    <row r="21335" spans="1:10" x14ac:dyDescent="0.25">
      <c r="A21335"/>
      <c r="C21335"/>
      <c r="D21335"/>
      <c r="E21335"/>
      <c r="F21335"/>
      <c r="G21335"/>
      <c r="H21335"/>
      <c r="J21335"/>
    </row>
    <row r="21336" spans="1:10" x14ac:dyDescent="0.25">
      <c r="A21336"/>
      <c r="C21336"/>
      <c r="D21336"/>
      <c r="E21336"/>
      <c r="F21336"/>
      <c r="G21336"/>
      <c r="H21336"/>
      <c r="J21336"/>
    </row>
    <row r="21337" spans="1:10" x14ac:dyDescent="0.25">
      <c r="A21337"/>
      <c r="C21337"/>
      <c r="D21337"/>
      <c r="E21337"/>
      <c r="F21337"/>
      <c r="G21337"/>
      <c r="H21337"/>
      <c r="J21337"/>
    </row>
    <row r="21338" spans="1:10" x14ac:dyDescent="0.25">
      <c r="A21338"/>
      <c r="C21338"/>
      <c r="D21338"/>
      <c r="E21338"/>
      <c r="F21338"/>
      <c r="G21338"/>
      <c r="H21338"/>
      <c r="J21338"/>
    </row>
    <row r="21339" spans="1:10" x14ac:dyDescent="0.25">
      <c r="A21339"/>
      <c r="C21339"/>
      <c r="D21339"/>
      <c r="E21339"/>
      <c r="F21339"/>
      <c r="G21339"/>
      <c r="H21339"/>
      <c r="J21339"/>
    </row>
    <row r="21340" spans="1:10" x14ac:dyDescent="0.25">
      <c r="A21340"/>
      <c r="C21340"/>
      <c r="D21340"/>
      <c r="E21340"/>
      <c r="F21340"/>
      <c r="G21340"/>
      <c r="H21340"/>
      <c r="J21340"/>
    </row>
    <row r="21341" spans="1:10" x14ac:dyDescent="0.25">
      <c r="A21341"/>
      <c r="C21341"/>
      <c r="D21341"/>
      <c r="E21341"/>
      <c r="F21341"/>
      <c r="G21341"/>
      <c r="H21341"/>
      <c r="J21341"/>
    </row>
    <row r="21342" spans="1:10" x14ac:dyDescent="0.25">
      <c r="A21342"/>
      <c r="C21342"/>
      <c r="D21342"/>
      <c r="E21342"/>
      <c r="F21342"/>
      <c r="G21342"/>
      <c r="H21342"/>
      <c r="J21342"/>
    </row>
    <row r="21343" spans="1:10" x14ac:dyDescent="0.25">
      <c r="A21343"/>
      <c r="C21343"/>
      <c r="D21343"/>
      <c r="E21343"/>
      <c r="F21343"/>
      <c r="G21343"/>
      <c r="H21343"/>
      <c r="J21343"/>
    </row>
    <row r="21344" spans="1:10" x14ac:dyDescent="0.25">
      <c r="A21344"/>
      <c r="C21344"/>
      <c r="D21344"/>
      <c r="E21344"/>
      <c r="F21344"/>
      <c r="G21344"/>
      <c r="H21344"/>
      <c r="J21344"/>
    </row>
    <row r="21345" spans="1:10" x14ac:dyDescent="0.25">
      <c r="A21345"/>
      <c r="C21345"/>
      <c r="D21345"/>
      <c r="E21345"/>
      <c r="F21345"/>
      <c r="G21345"/>
      <c r="H21345"/>
      <c r="J21345"/>
    </row>
    <row r="21346" spans="1:10" x14ac:dyDescent="0.25">
      <c r="A21346"/>
      <c r="C21346"/>
      <c r="D21346"/>
      <c r="E21346"/>
      <c r="F21346"/>
      <c r="G21346"/>
      <c r="H21346"/>
      <c r="J21346"/>
    </row>
    <row r="21347" spans="1:10" x14ac:dyDescent="0.25">
      <c r="A21347"/>
      <c r="C21347"/>
      <c r="D21347"/>
      <c r="E21347"/>
      <c r="F21347"/>
      <c r="G21347"/>
      <c r="H21347"/>
      <c r="J21347"/>
    </row>
    <row r="21348" spans="1:10" x14ac:dyDescent="0.25">
      <c r="A21348"/>
      <c r="C21348"/>
      <c r="D21348"/>
      <c r="E21348"/>
      <c r="F21348"/>
      <c r="G21348"/>
      <c r="H21348"/>
      <c r="J21348"/>
    </row>
    <row r="21349" spans="1:10" x14ac:dyDescent="0.25">
      <c r="A21349"/>
      <c r="C21349"/>
      <c r="D21349"/>
      <c r="E21349"/>
      <c r="F21349"/>
      <c r="G21349"/>
      <c r="H21349"/>
      <c r="J21349"/>
    </row>
    <row r="21350" spans="1:10" x14ac:dyDescent="0.25">
      <c r="A21350"/>
      <c r="C21350"/>
      <c r="D21350"/>
      <c r="E21350"/>
      <c r="F21350"/>
      <c r="G21350"/>
      <c r="H21350"/>
      <c r="J21350"/>
    </row>
    <row r="21351" spans="1:10" x14ac:dyDescent="0.25">
      <c r="A21351"/>
      <c r="C21351"/>
      <c r="D21351"/>
      <c r="E21351"/>
      <c r="F21351"/>
      <c r="G21351"/>
      <c r="H21351"/>
      <c r="J21351"/>
    </row>
    <row r="21352" spans="1:10" x14ac:dyDescent="0.25">
      <c r="A21352"/>
      <c r="C21352"/>
      <c r="D21352"/>
      <c r="E21352"/>
      <c r="F21352"/>
      <c r="G21352"/>
      <c r="H21352"/>
      <c r="J21352"/>
    </row>
    <row r="21353" spans="1:10" x14ac:dyDescent="0.25">
      <c r="A21353"/>
      <c r="C21353"/>
      <c r="D21353"/>
      <c r="E21353"/>
      <c r="F21353"/>
      <c r="G21353"/>
      <c r="H21353"/>
      <c r="J21353"/>
    </row>
    <row r="21354" spans="1:10" x14ac:dyDescent="0.25">
      <c r="A21354"/>
      <c r="C21354"/>
      <c r="D21354"/>
      <c r="E21354"/>
      <c r="F21354"/>
      <c r="G21354"/>
      <c r="H21354"/>
      <c r="J21354"/>
    </row>
    <row r="21355" spans="1:10" x14ac:dyDescent="0.25">
      <c r="A21355"/>
      <c r="C21355"/>
      <c r="D21355"/>
      <c r="E21355"/>
      <c r="F21355"/>
      <c r="G21355"/>
      <c r="H21355"/>
      <c r="J21355"/>
    </row>
    <row r="21356" spans="1:10" x14ac:dyDescent="0.25">
      <c r="A21356"/>
      <c r="C21356"/>
      <c r="D21356"/>
      <c r="E21356"/>
      <c r="F21356"/>
      <c r="G21356"/>
      <c r="H21356"/>
      <c r="J21356"/>
    </row>
    <row r="21357" spans="1:10" x14ac:dyDescent="0.25">
      <c r="A21357"/>
      <c r="C21357"/>
      <c r="D21357"/>
      <c r="E21357"/>
      <c r="F21357"/>
      <c r="G21357"/>
      <c r="H21357"/>
      <c r="J21357"/>
    </row>
    <row r="21358" spans="1:10" x14ac:dyDescent="0.25">
      <c r="A21358"/>
      <c r="C21358"/>
      <c r="D21358"/>
      <c r="E21358"/>
      <c r="F21358"/>
      <c r="G21358"/>
      <c r="H21358"/>
      <c r="J21358"/>
    </row>
    <row r="21359" spans="1:10" x14ac:dyDescent="0.25">
      <c r="A21359"/>
      <c r="C21359"/>
      <c r="D21359"/>
      <c r="E21359"/>
      <c r="F21359"/>
      <c r="G21359"/>
      <c r="H21359"/>
      <c r="J21359"/>
    </row>
    <row r="21360" spans="1:10" x14ac:dyDescent="0.25">
      <c r="A21360"/>
      <c r="C21360"/>
      <c r="D21360"/>
      <c r="E21360"/>
      <c r="F21360"/>
      <c r="G21360"/>
      <c r="H21360"/>
      <c r="J21360"/>
    </row>
    <row r="21361" spans="1:10" x14ac:dyDescent="0.25">
      <c r="A21361"/>
      <c r="C21361"/>
      <c r="D21361"/>
      <c r="E21361"/>
      <c r="F21361"/>
      <c r="G21361"/>
      <c r="H21361"/>
      <c r="J21361"/>
    </row>
    <row r="21362" spans="1:10" x14ac:dyDescent="0.25">
      <c r="A21362"/>
      <c r="C21362"/>
      <c r="D21362"/>
      <c r="E21362"/>
      <c r="F21362"/>
      <c r="G21362"/>
      <c r="H21362"/>
      <c r="J21362"/>
    </row>
    <row r="21363" spans="1:10" x14ac:dyDescent="0.25">
      <c r="A21363"/>
      <c r="C21363"/>
      <c r="D21363"/>
      <c r="E21363"/>
      <c r="F21363"/>
      <c r="G21363"/>
      <c r="H21363"/>
      <c r="J21363"/>
    </row>
    <row r="21364" spans="1:10" x14ac:dyDescent="0.25">
      <c r="A21364"/>
      <c r="C21364"/>
      <c r="D21364"/>
      <c r="E21364"/>
      <c r="F21364"/>
      <c r="G21364"/>
      <c r="H21364"/>
      <c r="J21364"/>
    </row>
    <row r="21365" spans="1:10" x14ac:dyDescent="0.25">
      <c r="A21365"/>
      <c r="C21365"/>
      <c r="D21365"/>
      <c r="E21365"/>
      <c r="F21365"/>
      <c r="G21365"/>
      <c r="H21365"/>
      <c r="J21365"/>
    </row>
    <row r="21366" spans="1:10" x14ac:dyDescent="0.25">
      <c r="A21366"/>
      <c r="C21366"/>
      <c r="D21366"/>
      <c r="E21366"/>
      <c r="F21366"/>
      <c r="G21366"/>
      <c r="H21366"/>
      <c r="J21366"/>
    </row>
    <row r="21367" spans="1:10" x14ac:dyDescent="0.25">
      <c r="A21367"/>
      <c r="C21367"/>
      <c r="D21367"/>
      <c r="E21367"/>
      <c r="F21367"/>
      <c r="G21367"/>
      <c r="H21367"/>
      <c r="J21367"/>
    </row>
    <row r="21368" spans="1:10" x14ac:dyDescent="0.25">
      <c r="A21368"/>
      <c r="C21368"/>
      <c r="D21368"/>
      <c r="E21368"/>
      <c r="F21368"/>
      <c r="G21368"/>
      <c r="H21368"/>
      <c r="J21368"/>
    </row>
    <row r="21369" spans="1:10" x14ac:dyDescent="0.25">
      <c r="A21369"/>
      <c r="C21369"/>
      <c r="D21369"/>
      <c r="E21369"/>
      <c r="F21369"/>
      <c r="G21369"/>
      <c r="H21369"/>
      <c r="J21369"/>
    </row>
    <row r="21370" spans="1:10" x14ac:dyDescent="0.25">
      <c r="A21370"/>
      <c r="C21370"/>
      <c r="D21370"/>
      <c r="E21370"/>
      <c r="F21370"/>
      <c r="G21370"/>
      <c r="H21370"/>
      <c r="J21370"/>
    </row>
    <row r="21371" spans="1:10" x14ac:dyDescent="0.25">
      <c r="A21371"/>
      <c r="C21371"/>
      <c r="D21371"/>
      <c r="E21371"/>
      <c r="F21371"/>
      <c r="G21371"/>
      <c r="H21371"/>
      <c r="J21371"/>
    </row>
    <row r="21372" spans="1:10" x14ac:dyDescent="0.25">
      <c r="A21372"/>
      <c r="C21372"/>
      <c r="D21372"/>
      <c r="E21372"/>
      <c r="F21372"/>
      <c r="G21372"/>
      <c r="H21372"/>
      <c r="J21372"/>
    </row>
    <row r="21373" spans="1:10" x14ac:dyDescent="0.25">
      <c r="A21373"/>
      <c r="C21373"/>
      <c r="D21373"/>
      <c r="E21373"/>
      <c r="F21373"/>
      <c r="G21373"/>
      <c r="H21373"/>
      <c r="J21373"/>
    </row>
    <row r="21374" spans="1:10" x14ac:dyDescent="0.25">
      <c r="A21374"/>
      <c r="C21374"/>
      <c r="D21374"/>
      <c r="E21374"/>
      <c r="F21374"/>
      <c r="G21374"/>
      <c r="H21374"/>
      <c r="J21374"/>
    </row>
    <row r="21375" spans="1:10" x14ac:dyDescent="0.25">
      <c r="A21375"/>
      <c r="C21375"/>
      <c r="D21375"/>
      <c r="E21375"/>
      <c r="F21375"/>
      <c r="G21375"/>
      <c r="H21375"/>
      <c r="J21375"/>
    </row>
    <row r="21376" spans="1:10" x14ac:dyDescent="0.25">
      <c r="A21376"/>
      <c r="C21376"/>
      <c r="D21376"/>
      <c r="E21376"/>
      <c r="F21376"/>
      <c r="G21376"/>
      <c r="H21376"/>
      <c r="J21376"/>
    </row>
    <row r="21377" spans="1:10" x14ac:dyDescent="0.25">
      <c r="A21377"/>
      <c r="C21377"/>
      <c r="D21377"/>
      <c r="E21377"/>
      <c r="F21377"/>
      <c r="G21377"/>
      <c r="H21377"/>
      <c r="J21377"/>
    </row>
    <row r="21378" spans="1:10" x14ac:dyDescent="0.25">
      <c r="A21378"/>
      <c r="C21378"/>
      <c r="D21378"/>
      <c r="E21378"/>
      <c r="F21378"/>
      <c r="G21378"/>
      <c r="H21378"/>
      <c r="J21378"/>
    </row>
    <row r="21379" spans="1:10" x14ac:dyDescent="0.25">
      <c r="A21379"/>
      <c r="C21379"/>
      <c r="D21379"/>
      <c r="E21379"/>
      <c r="F21379"/>
      <c r="G21379"/>
      <c r="H21379"/>
      <c r="J21379"/>
    </row>
    <row r="21380" spans="1:10" x14ac:dyDescent="0.25">
      <c r="A21380"/>
      <c r="C21380"/>
      <c r="D21380"/>
      <c r="E21380"/>
      <c r="F21380"/>
      <c r="G21380"/>
      <c r="H21380"/>
      <c r="J21380"/>
    </row>
    <row r="21381" spans="1:10" x14ac:dyDescent="0.25">
      <c r="A21381"/>
      <c r="C21381"/>
      <c r="D21381"/>
      <c r="E21381"/>
      <c r="F21381"/>
      <c r="G21381"/>
      <c r="H21381"/>
      <c r="J21381"/>
    </row>
    <row r="21382" spans="1:10" x14ac:dyDescent="0.25">
      <c r="A21382"/>
      <c r="C21382"/>
      <c r="D21382"/>
      <c r="E21382"/>
      <c r="F21382"/>
      <c r="G21382"/>
      <c r="H21382"/>
      <c r="J21382"/>
    </row>
    <row r="21383" spans="1:10" x14ac:dyDescent="0.25">
      <c r="A21383"/>
      <c r="C21383"/>
      <c r="D21383"/>
      <c r="E21383"/>
      <c r="F21383"/>
      <c r="G21383"/>
      <c r="H21383"/>
      <c r="J21383"/>
    </row>
    <row r="21384" spans="1:10" x14ac:dyDescent="0.25">
      <c r="A21384"/>
      <c r="C21384"/>
      <c r="D21384"/>
      <c r="E21384"/>
      <c r="F21384"/>
      <c r="G21384"/>
      <c r="H21384"/>
      <c r="J21384"/>
    </row>
    <row r="21385" spans="1:10" x14ac:dyDescent="0.25">
      <c r="A21385"/>
      <c r="C21385"/>
      <c r="D21385"/>
      <c r="E21385"/>
      <c r="F21385"/>
      <c r="G21385"/>
      <c r="H21385"/>
      <c r="J21385"/>
    </row>
    <row r="21386" spans="1:10" x14ac:dyDescent="0.25">
      <c r="A21386"/>
      <c r="C21386"/>
      <c r="D21386"/>
      <c r="E21386"/>
      <c r="F21386"/>
      <c r="G21386"/>
      <c r="H21386"/>
      <c r="J21386"/>
    </row>
    <row r="21387" spans="1:10" x14ac:dyDescent="0.25">
      <c r="A21387"/>
      <c r="C21387"/>
      <c r="D21387"/>
      <c r="E21387"/>
      <c r="F21387"/>
      <c r="G21387"/>
      <c r="H21387"/>
      <c r="J21387"/>
    </row>
    <row r="21388" spans="1:10" x14ac:dyDescent="0.25">
      <c r="A21388"/>
      <c r="C21388"/>
      <c r="D21388"/>
      <c r="E21388"/>
      <c r="F21388"/>
      <c r="G21388"/>
      <c r="H21388"/>
      <c r="J21388"/>
    </row>
    <row r="21389" spans="1:10" x14ac:dyDescent="0.25">
      <c r="A21389"/>
      <c r="C21389"/>
      <c r="D21389"/>
      <c r="E21389"/>
      <c r="F21389"/>
      <c r="G21389"/>
      <c r="H21389"/>
      <c r="J21389"/>
    </row>
    <row r="21390" spans="1:10" x14ac:dyDescent="0.25">
      <c r="A21390"/>
      <c r="C21390"/>
      <c r="D21390"/>
      <c r="E21390"/>
      <c r="F21390"/>
      <c r="G21390"/>
      <c r="H21390"/>
      <c r="J21390"/>
    </row>
    <row r="21391" spans="1:10" x14ac:dyDescent="0.25">
      <c r="A21391"/>
      <c r="C21391"/>
      <c r="D21391"/>
      <c r="E21391"/>
      <c r="F21391"/>
      <c r="G21391"/>
      <c r="H21391"/>
      <c r="J21391"/>
    </row>
    <row r="21392" spans="1:10" x14ac:dyDescent="0.25">
      <c r="A21392"/>
      <c r="C21392"/>
      <c r="D21392"/>
      <c r="E21392"/>
      <c r="F21392"/>
      <c r="G21392"/>
      <c r="H21392"/>
      <c r="J21392"/>
    </row>
    <row r="21393" spans="1:10" x14ac:dyDescent="0.25">
      <c r="A21393"/>
      <c r="C21393"/>
      <c r="D21393"/>
      <c r="E21393"/>
      <c r="F21393"/>
      <c r="G21393"/>
      <c r="H21393"/>
      <c r="J21393"/>
    </row>
    <row r="21394" spans="1:10" x14ac:dyDescent="0.25">
      <c r="A21394"/>
      <c r="C21394"/>
      <c r="D21394"/>
      <c r="E21394"/>
      <c r="F21394"/>
      <c r="G21394"/>
      <c r="H21394"/>
      <c r="J21394"/>
    </row>
    <row r="21395" spans="1:10" x14ac:dyDescent="0.25">
      <c r="A21395"/>
      <c r="C21395"/>
      <c r="D21395"/>
      <c r="E21395"/>
      <c r="F21395"/>
      <c r="G21395"/>
      <c r="H21395"/>
      <c r="J21395"/>
    </row>
    <row r="21396" spans="1:10" x14ac:dyDescent="0.25">
      <c r="A21396"/>
      <c r="C21396"/>
      <c r="D21396"/>
      <c r="E21396"/>
      <c r="F21396"/>
      <c r="G21396"/>
      <c r="H21396"/>
      <c r="J21396"/>
    </row>
    <row r="21397" spans="1:10" x14ac:dyDescent="0.25">
      <c r="A21397"/>
      <c r="C21397"/>
      <c r="D21397"/>
      <c r="E21397"/>
      <c r="F21397"/>
      <c r="G21397"/>
      <c r="H21397"/>
      <c r="J21397"/>
    </row>
    <row r="21398" spans="1:10" x14ac:dyDescent="0.25">
      <c r="A21398"/>
      <c r="C21398"/>
      <c r="D21398"/>
      <c r="E21398"/>
      <c r="F21398"/>
      <c r="G21398"/>
      <c r="H21398"/>
      <c r="J21398"/>
    </row>
    <row r="21399" spans="1:10" x14ac:dyDescent="0.25">
      <c r="A21399"/>
      <c r="C21399"/>
      <c r="D21399"/>
      <c r="E21399"/>
      <c r="F21399"/>
      <c r="G21399"/>
      <c r="H21399"/>
      <c r="J21399"/>
    </row>
    <row r="21400" spans="1:10" x14ac:dyDescent="0.25">
      <c r="A21400"/>
      <c r="C21400"/>
      <c r="D21400"/>
      <c r="E21400"/>
      <c r="F21400"/>
      <c r="G21400"/>
      <c r="H21400"/>
      <c r="J21400"/>
    </row>
    <row r="21401" spans="1:10" x14ac:dyDescent="0.25">
      <c r="A21401"/>
      <c r="C21401"/>
      <c r="D21401"/>
      <c r="E21401"/>
      <c r="F21401"/>
      <c r="G21401"/>
      <c r="H21401"/>
      <c r="J21401"/>
    </row>
    <row r="21402" spans="1:10" x14ac:dyDescent="0.25">
      <c r="A21402"/>
      <c r="C21402"/>
      <c r="D21402"/>
      <c r="E21402"/>
      <c r="F21402"/>
      <c r="G21402"/>
      <c r="H21402"/>
      <c r="J21402"/>
    </row>
    <row r="21403" spans="1:10" x14ac:dyDescent="0.25">
      <c r="A21403"/>
      <c r="C21403"/>
      <c r="D21403"/>
      <c r="E21403"/>
      <c r="F21403"/>
      <c r="G21403"/>
      <c r="H21403"/>
      <c r="J21403"/>
    </row>
    <row r="21404" spans="1:10" x14ac:dyDescent="0.25">
      <c r="A21404"/>
      <c r="C21404"/>
      <c r="D21404"/>
      <c r="E21404"/>
      <c r="F21404"/>
      <c r="G21404"/>
      <c r="H21404"/>
      <c r="J21404"/>
    </row>
    <row r="21405" spans="1:10" x14ac:dyDescent="0.25">
      <c r="A21405"/>
      <c r="C21405"/>
      <c r="D21405"/>
      <c r="E21405"/>
      <c r="F21405"/>
      <c r="G21405"/>
      <c r="H21405"/>
      <c r="J21405"/>
    </row>
    <row r="21406" spans="1:10" x14ac:dyDescent="0.25">
      <c r="A21406"/>
      <c r="C21406"/>
      <c r="D21406"/>
      <c r="E21406"/>
      <c r="F21406"/>
      <c r="G21406"/>
      <c r="H21406"/>
      <c r="J21406"/>
    </row>
    <row r="21407" spans="1:10" x14ac:dyDescent="0.25">
      <c r="A21407"/>
      <c r="C21407"/>
      <c r="D21407"/>
      <c r="E21407"/>
      <c r="F21407"/>
      <c r="G21407"/>
      <c r="H21407"/>
      <c r="J21407"/>
    </row>
    <row r="21408" spans="1:10" x14ac:dyDescent="0.25">
      <c r="A21408"/>
      <c r="C21408"/>
      <c r="D21408"/>
      <c r="E21408"/>
      <c r="F21408"/>
      <c r="G21408"/>
      <c r="H21408"/>
      <c r="J21408"/>
    </row>
    <row r="21409" spans="1:10" x14ac:dyDescent="0.25">
      <c r="A21409"/>
      <c r="C21409"/>
      <c r="D21409"/>
      <c r="E21409"/>
      <c r="F21409"/>
      <c r="G21409"/>
      <c r="H21409"/>
      <c r="J21409"/>
    </row>
    <row r="21410" spans="1:10" x14ac:dyDescent="0.25">
      <c r="A21410"/>
      <c r="C21410"/>
      <c r="D21410"/>
      <c r="E21410"/>
      <c r="F21410"/>
      <c r="G21410"/>
      <c r="H21410"/>
      <c r="J21410"/>
    </row>
    <row r="21411" spans="1:10" x14ac:dyDescent="0.25">
      <c r="A21411"/>
      <c r="C21411"/>
      <c r="D21411"/>
      <c r="E21411"/>
      <c r="F21411"/>
      <c r="G21411"/>
      <c r="H21411"/>
      <c r="J21411"/>
    </row>
    <row r="21412" spans="1:10" x14ac:dyDescent="0.25">
      <c r="A21412"/>
      <c r="C21412"/>
      <c r="D21412"/>
      <c r="E21412"/>
      <c r="F21412"/>
      <c r="G21412"/>
      <c r="H21412"/>
      <c r="J21412"/>
    </row>
    <row r="21413" spans="1:10" x14ac:dyDescent="0.25">
      <c r="A21413"/>
      <c r="C21413"/>
      <c r="D21413"/>
      <c r="E21413"/>
      <c r="F21413"/>
      <c r="G21413"/>
      <c r="H21413"/>
      <c r="J21413"/>
    </row>
    <row r="21414" spans="1:10" x14ac:dyDescent="0.25">
      <c r="A21414"/>
      <c r="C21414"/>
      <c r="D21414"/>
      <c r="E21414"/>
      <c r="F21414"/>
      <c r="G21414"/>
      <c r="H21414"/>
      <c r="J21414"/>
    </row>
    <row r="21415" spans="1:10" x14ac:dyDescent="0.25">
      <c r="A21415"/>
      <c r="C21415"/>
      <c r="D21415"/>
      <c r="E21415"/>
      <c r="F21415"/>
      <c r="G21415"/>
      <c r="H21415"/>
      <c r="J21415"/>
    </row>
    <row r="21416" spans="1:10" x14ac:dyDescent="0.25">
      <c r="A21416"/>
      <c r="C21416"/>
      <c r="D21416"/>
      <c r="E21416"/>
      <c r="F21416"/>
      <c r="G21416"/>
      <c r="H21416"/>
      <c r="J21416"/>
    </row>
    <row r="21417" spans="1:10" x14ac:dyDescent="0.25">
      <c r="A21417"/>
      <c r="C21417"/>
      <c r="D21417"/>
      <c r="E21417"/>
      <c r="F21417"/>
      <c r="G21417"/>
      <c r="H21417"/>
      <c r="J21417"/>
    </row>
    <row r="21418" spans="1:10" x14ac:dyDescent="0.25">
      <c r="A21418"/>
      <c r="C21418"/>
      <c r="D21418"/>
      <c r="E21418"/>
      <c r="F21418"/>
      <c r="G21418"/>
      <c r="H21418"/>
      <c r="J21418"/>
    </row>
    <row r="21419" spans="1:10" x14ac:dyDescent="0.25">
      <c r="A21419"/>
      <c r="C21419"/>
      <c r="D21419"/>
      <c r="E21419"/>
      <c r="F21419"/>
      <c r="G21419"/>
      <c r="H21419"/>
      <c r="J21419"/>
    </row>
    <row r="21420" spans="1:10" x14ac:dyDescent="0.25">
      <c r="A21420"/>
      <c r="C21420"/>
      <c r="D21420"/>
      <c r="E21420"/>
      <c r="F21420"/>
      <c r="G21420"/>
      <c r="H21420"/>
      <c r="J21420"/>
    </row>
    <row r="21421" spans="1:10" x14ac:dyDescent="0.25">
      <c r="A21421"/>
      <c r="C21421"/>
      <c r="D21421"/>
      <c r="E21421"/>
      <c r="F21421"/>
      <c r="G21421"/>
      <c r="H21421"/>
      <c r="J21421"/>
    </row>
    <row r="21422" spans="1:10" x14ac:dyDescent="0.25">
      <c r="A21422"/>
      <c r="C21422"/>
      <c r="D21422"/>
      <c r="E21422"/>
      <c r="F21422"/>
      <c r="G21422"/>
      <c r="H21422"/>
      <c r="J21422"/>
    </row>
    <row r="21423" spans="1:10" x14ac:dyDescent="0.25">
      <c r="A21423"/>
      <c r="C21423"/>
      <c r="D21423"/>
      <c r="E21423"/>
      <c r="F21423"/>
      <c r="G21423"/>
      <c r="H21423"/>
      <c r="J21423"/>
    </row>
    <row r="21424" spans="1:10" x14ac:dyDescent="0.25">
      <c r="A21424"/>
      <c r="C21424"/>
      <c r="D21424"/>
      <c r="E21424"/>
      <c r="F21424"/>
      <c r="G21424"/>
      <c r="H21424"/>
      <c r="J21424"/>
    </row>
    <row r="21425" spans="1:10" x14ac:dyDescent="0.25">
      <c r="A21425"/>
      <c r="C21425"/>
      <c r="D21425"/>
      <c r="E21425"/>
      <c r="F21425"/>
      <c r="G21425"/>
      <c r="H21425"/>
      <c r="J21425"/>
    </row>
    <row r="21426" spans="1:10" x14ac:dyDescent="0.25">
      <c r="A21426"/>
      <c r="C21426"/>
      <c r="D21426"/>
      <c r="E21426"/>
      <c r="F21426"/>
      <c r="G21426"/>
      <c r="H21426"/>
      <c r="J21426"/>
    </row>
    <row r="21427" spans="1:10" x14ac:dyDescent="0.25">
      <c r="A21427"/>
      <c r="C21427"/>
      <c r="D21427"/>
      <c r="E21427"/>
      <c r="F21427"/>
      <c r="G21427"/>
      <c r="H21427"/>
      <c r="J21427"/>
    </row>
    <row r="21428" spans="1:10" x14ac:dyDescent="0.25">
      <c r="A21428"/>
      <c r="C21428"/>
      <c r="D21428"/>
      <c r="E21428"/>
      <c r="F21428"/>
      <c r="G21428"/>
      <c r="H21428"/>
      <c r="J21428"/>
    </row>
    <row r="21429" spans="1:10" x14ac:dyDescent="0.25">
      <c r="A21429"/>
      <c r="C21429"/>
      <c r="D21429"/>
      <c r="E21429"/>
      <c r="F21429"/>
      <c r="G21429"/>
      <c r="H21429"/>
      <c r="J21429"/>
    </row>
    <row r="21430" spans="1:10" x14ac:dyDescent="0.25">
      <c r="A21430"/>
      <c r="C21430"/>
      <c r="D21430"/>
      <c r="E21430"/>
      <c r="F21430"/>
      <c r="G21430"/>
      <c r="H21430"/>
      <c r="J21430"/>
    </row>
    <row r="21431" spans="1:10" x14ac:dyDescent="0.25">
      <c r="A21431"/>
      <c r="C21431"/>
      <c r="D21431"/>
      <c r="E21431"/>
      <c r="F21431"/>
      <c r="G21431"/>
      <c r="H21431"/>
      <c r="J21431"/>
    </row>
    <row r="21432" spans="1:10" x14ac:dyDescent="0.25">
      <c r="A21432"/>
      <c r="C21432"/>
      <c r="D21432"/>
      <c r="E21432"/>
      <c r="F21432"/>
      <c r="G21432"/>
      <c r="H21432"/>
      <c r="J21432"/>
    </row>
    <row r="21433" spans="1:10" x14ac:dyDescent="0.25">
      <c r="A21433"/>
      <c r="C21433"/>
      <c r="D21433"/>
      <c r="E21433"/>
      <c r="F21433"/>
      <c r="G21433"/>
      <c r="H21433"/>
      <c r="J21433"/>
    </row>
    <row r="21434" spans="1:10" x14ac:dyDescent="0.25">
      <c r="A21434"/>
      <c r="C21434"/>
      <c r="D21434"/>
      <c r="E21434"/>
      <c r="F21434"/>
      <c r="G21434"/>
      <c r="H21434"/>
      <c r="J21434"/>
    </row>
    <row r="21435" spans="1:10" x14ac:dyDescent="0.25">
      <c r="A21435"/>
      <c r="C21435"/>
      <c r="D21435"/>
      <c r="E21435"/>
      <c r="F21435"/>
      <c r="G21435"/>
      <c r="H21435"/>
      <c r="J21435"/>
    </row>
    <row r="21436" spans="1:10" x14ac:dyDescent="0.25">
      <c r="A21436"/>
      <c r="C21436"/>
      <c r="D21436"/>
      <c r="E21436"/>
      <c r="F21436"/>
      <c r="G21436"/>
      <c r="H21436"/>
      <c r="J21436"/>
    </row>
    <row r="21437" spans="1:10" x14ac:dyDescent="0.25">
      <c r="A21437"/>
      <c r="C21437"/>
      <c r="D21437"/>
      <c r="E21437"/>
      <c r="F21437"/>
      <c r="G21437"/>
      <c r="H21437"/>
      <c r="J21437"/>
    </row>
    <row r="21438" spans="1:10" x14ac:dyDescent="0.25">
      <c r="A21438"/>
      <c r="C21438"/>
      <c r="D21438"/>
      <c r="E21438"/>
      <c r="F21438"/>
      <c r="G21438"/>
      <c r="H21438"/>
      <c r="J21438"/>
    </row>
    <row r="21439" spans="1:10" x14ac:dyDescent="0.25">
      <c r="A21439"/>
      <c r="C21439"/>
      <c r="D21439"/>
      <c r="E21439"/>
      <c r="F21439"/>
      <c r="G21439"/>
      <c r="H21439"/>
      <c r="J21439"/>
    </row>
    <row r="21440" spans="1:10" x14ac:dyDescent="0.25">
      <c r="A21440"/>
      <c r="C21440"/>
      <c r="D21440"/>
      <c r="E21440"/>
      <c r="F21440"/>
      <c r="G21440"/>
      <c r="H21440"/>
      <c r="J21440"/>
    </row>
    <row r="21441" spans="1:10" x14ac:dyDescent="0.25">
      <c r="A21441"/>
      <c r="C21441"/>
      <c r="D21441"/>
      <c r="E21441"/>
      <c r="F21441"/>
      <c r="G21441"/>
      <c r="H21441"/>
      <c r="J21441"/>
    </row>
    <row r="21442" spans="1:10" x14ac:dyDescent="0.25">
      <c r="A21442"/>
      <c r="C21442"/>
      <c r="D21442"/>
      <c r="E21442"/>
      <c r="F21442"/>
      <c r="G21442"/>
      <c r="H21442"/>
      <c r="J21442"/>
    </row>
    <row r="21443" spans="1:10" x14ac:dyDescent="0.25">
      <c r="A21443"/>
      <c r="C21443"/>
      <c r="D21443"/>
      <c r="E21443"/>
      <c r="F21443"/>
      <c r="G21443"/>
      <c r="H21443"/>
      <c r="J21443"/>
    </row>
    <row r="21444" spans="1:10" x14ac:dyDescent="0.25">
      <c r="A21444"/>
      <c r="C21444"/>
      <c r="D21444"/>
      <c r="E21444"/>
      <c r="F21444"/>
      <c r="G21444"/>
      <c r="H21444"/>
      <c r="J21444"/>
    </row>
    <row r="21445" spans="1:10" x14ac:dyDescent="0.25">
      <c r="A21445"/>
      <c r="C21445"/>
      <c r="D21445"/>
      <c r="E21445"/>
      <c r="F21445"/>
      <c r="G21445"/>
      <c r="H21445"/>
      <c r="J21445"/>
    </row>
    <row r="21446" spans="1:10" x14ac:dyDescent="0.25">
      <c r="A21446"/>
      <c r="C21446"/>
      <c r="D21446"/>
      <c r="E21446"/>
      <c r="F21446"/>
      <c r="G21446"/>
      <c r="H21446"/>
      <c r="J21446"/>
    </row>
    <row r="21447" spans="1:10" x14ac:dyDescent="0.25">
      <c r="A21447"/>
      <c r="C21447"/>
      <c r="D21447"/>
      <c r="E21447"/>
      <c r="F21447"/>
      <c r="G21447"/>
      <c r="H21447"/>
      <c r="J21447"/>
    </row>
    <row r="21448" spans="1:10" x14ac:dyDescent="0.25">
      <c r="A21448"/>
      <c r="C21448"/>
      <c r="D21448"/>
      <c r="E21448"/>
      <c r="F21448"/>
      <c r="G21448"/>
      <c r="H21448"/>
      <c r="J21448"/>
    </row>
    <row r="21449" spans="1:10" x14ac:dyDescent="0.25">
      <c r="A21449"/>
      <c r="C21449"/>
      <c r="D21449"/>
      <c r="E21449"/>
      <c r="F21449"/>
      <c r="G21449"/>
      <c r="H21449"/>
      <c r="J21449"/>
    </row>
    <row r="21450" spans="1:10" x14ac:dyDescent="0.25">
      <c r="A21450"/>
      <c r="C21450"/>
      <c r="D21450"/>
      <c r="E21450"/>
      <c r="F21450"/>
      <c r="G21450"/>
      <c r="H21450"/>
      <c r="J21450"/>
    </row>
    <row r="21451" spans="1:10" x14ac:dyDescent="0.25">
      <c r="A21451"/>
      <c r="C21451"/>
      <c r="D21451"/>
      <c r="E21451"/>
      <c r="F21451"/>
      <c r="G21451"/>
      <c r="H21451"/>
      <c r="J21451"/>
    </row>
    <row r="21452" spans="1:10" x14ac:dyDescent="0.25">
      <c r="A21452"/>
      <c r="C21452"/>
      <c r="D21452"/>
      <c r="E21452"/>
      <c r="F21452"/>
      <c r="G21452"/>
      <c r="H21452"/>
      <c r="J21452"/>
    </row>
    <row r="21453" spans="1:10" x14ac:dyDescent="0.25">
      <c r="A21453"/>
      <c r="C21453"/>
      <c r="D21453"/>
      <c r="E21453"/>
      <c r="F21453"/>
      <c r="G21453"/>
      <c r="H21453"/>
      <c r="J21453"/>
    </row>
    <row r="21454" spans="1:10" x14ac:dyDescent="0.25">
      <c r="A21454"/>
      <c r="C21454"/>
      <c r="D21454"/>
      <c r="E21454"/>
      <c r="F21454"/>
      <c r="G21454"/>
      <c r="H21454"/>
      <c r="J21454"/>
    </row>
    <row r="21455" spans="1:10" x14ac:dyDescent="0.25">
      <c r="A21455"/>
      <c r="C21455"/>
      <c r="D21455"/>
      <c r="E21455"/>
      <c r="F21455"/>
      <c r="G21455"/>
      <c r="H21455"/>
      <c r="J21455"/>
    </row>
    <row r="21456" spans="1:10" x14ac:dyDescent="0.25">
      <c r="A21456"/>
      <c r="C21456"/>
      <c r="D21456"/>
      <c r="E21456"/>
      <c r="F21456"/>
      <c r="G21456"/>
      <c r="H21456"/>
      <c r="J21456"/>
    </row>
    <row r="21457" spans="1:10" x14ac:dyDescent="0.25">
      <c r="A21457"/>
      <c r="C21457"/>
      <c r="D21457"/>
      <c r="E21457"/>
      <c r="F21457"/>
      <c r="G21457"/>
      <c r="H21457"/>
      <c r="J21457"/>
    </row>
    <row r="21458" spans="1:10" x14ac:dyDescent="0.25">
      <c r="A21458"/>
      <c r="C21458"/>
      <c r="D21458"/>
      <c r="E21458"/>
      <c r="F21458"/>
      <c r="G21458"/>
      <c r="H21458"/>
      <c r="J21458"/>
    </row>
    <row r="21459" spans="1:10" x14ac:dyDescent="0.25">
      <c r="A21459"/>
      <c r="C21459"/>
      <c r="D21459"/>
      <c r="E21459"/>
      <c r="F21459"/>
      <c r="G21459"/>
      <c r="H21459"/>
      <c r="J21459"/>
    </row>
    <row r="21460" spans="1:10" x14ac:dyDescent="0.25">
      <c r="A21460"/>
      <c r="C21460"/>
      <c r="D21460"/>
      <c r="E21460"/>
      <c r="F21460"/>
      <c r="G21460"/>
      <c r="H21460"/>
      <c r="J21460"/>
    </row>
    <row r="21461" spans="1:10" x14ac:dyDescent="0.25">
      <c r="A21461"/>
      <c r="C21461"/>
      <c r="D21461"/>
      <c r="E21461"/>
      <c r="F21461"/>
      <c r="G21461"/>
      <c r="H21461"/>
      <c r="J21461"/>
    </row>
    <row r="21462" spans="1:10" x14ac:dyDescent="0.25">
      <c r="A21462"/>
      <c r="C21462"/>
      <c r="D21462"/>
      <c r="E21462"/>
      <c r="F21462"/>
      <c r="G21462"/>
      <c r="H21462"/>
      <c r="J21462"/>
    </row>
    <row r="21463" spans="1:10" x14ac:dyDescent="0.25">
      <c r="A21463"/>
      <c r="C21463"/>
      <c r="D21463"/>
      <c r="E21463"/>
      <c r="F21463"/>
      <c r="G21463"/>
      <c r="H21463"/>
      <c r="J21463"/>
    </row>
    <row r="21464" spans="1:10" x14ac:dyDescent="0.25">
      <c r="A21464"/>
      <c r="C21464"/>
      <c r="D21464"/>
      <c r="E21464"/>
      <c r="F21464"/>
      <c r="G21464"/>
      <c r="H21464"/>
      <c r="J21464"/>
    </row>
    <row r="21465" spans="1:10" x14ac:dyDescent="0.25">
      <c r="A21465"/>
      <c r="C21465"/>
      <c r="D21465"/>
      <c r="E21465"/>
      <c r="F21465"/>
      <c r="G21465"/>
      <c r="H21465"/>
      <c r="J21465"/>
    </row>
    <row r="21466" spans="1:10" x14ac:dyDescent="0.25">
      <c r="A21466"/>
      <c r="C21466"/>
      <c r="D21466"/>
      <c r="E21466"/>
      <c r="F21466"/>
      <c r="G21466"/>
      <c r="H21466"/>
      <c r="J21466"/>
    </row>
    <row r="21467" spans="1:10" x14ac:dyDescent="0.25">
      <c r="A21467"/>
      <c r="C21467"/>
      <c r="D21467"/>
      <c r="E21467"/>
      <c r="F21467"/>
      <c r="G21467"/>
      <c r="H21467"/>
      <c r="J21467"/>
    </row>
    <row r="21468" spans="1:10" x14ac:dyDescent="0.25">
      <c r="A21468"/>
      <c r="C21468"/>
      <c r="D21468"/>
      <c r="E21468"/>
      <c r="F21468"/>
      <c r="G21468"/>
      <c r="H21468"/>
      <c r="J21468"/>
    </row>
    <row r="21469" spans="1:10" x14ac:dyDescent="0.25">
      <c r="A21469"/>
      <c r="C21469"/>
      <c r="D21469"/>
      <c r="E21469"/>
      <c r="F21469"/>
      <c r="G21469"/>
      <c r="H21469"/>
      <c r="J21469"/>
    </row>
    <row r="21470" spans="1:10" x14ac:dyDescent="0.25">
      <c r="A21470"/>
      <c r="C21470"/>
      <c r="D21470"/>
      <c r="E21470"/>
      <c r="F21470"/>
      <c r="G21470"/>
      <c r="H21470"/>
      <c r="J21470"/>
    </row>
    <row r="21471" spans="1:10" x14ac:dyDescent="0.25">
      <c r="A21471"/>
      <c r="C21471"/>
      <c r="D21471"/>
      <c r="E21471"/>
      <c r="F21471"/>
      <c r="G21471"/>
      <c r="H21471"/>
      <c r="J21471"/>
    </row>
    <row r="21472" spans="1:10" x14ac:dyDescent="0.25">
      <c r="A21472"/>
      <c r="C21472"/>
      <c r="D21472"/>
      <c r="E21472"/>
      <c r="F21472"/>
      <c r="G21472"/>
      <c r="H21472"/>
      <c r="J21472"/>
    </row>
    <row r="21473" spans="1:10" x14ac:dyDescent="0.25">
      <c r="A21473"/>
      <c r="C21473"/>
      <c r="D21473"/>
      <c r="E21473"/>
      <c r="F21473"/>
      <c r="G21473"/>
      <c r="H21473"/>
      <c r="J21473"/>
    </row>
    <row r="21474" spans="1:10" x14ac:dyDescent="0.25">
      <c r="A21474"/>
      <c r="C21474"/>
      <c r="D21474"/>
      <c r="E21474"/>
      <c r="F21474"/>
      <c r="G21474"/>
      <c r="H21474"/>
      <c r="J21474"/>
    </row>
    <row r="21475" spans="1:10" x14ac:dyDescent="0.25">
      <c r="A21475"/>
      <c r="C21475"/>
      <c r="D21475"/>
      <c r="E21475"/>
      <c r="F21475"/>
      <c r="G21475"/>
      <c r="H21475"/>
      <c r="J21475"/>
    </row>
    <row r="21476" spans="1:10" x14ac:dyDescent="0.25">
      <c r="A21476"/>
      <c r="C21476"/>
      <c r="D21476"/>
      <c r="E21476"/>
      <c r="F21476"/>
      <c r="G21476"/>
      <c r="H21476"/>
      <c r="J21476"/>
    </row>
    <row r="21477" spans="1:10" x14ac:dyDescent="0.25">
      <c r="A21477"/>
      <c r="C21477"/>
      <c r="D21477"/>
      <c r="E21477"/>
      <c r="F21477"/>
      <c r="G21477"/>
      <c r="H21477"/>
      <c r="J21477"/>
    </row>
    <row r="21478" spans="1:10" x14ac:dyDescent="0.25">
      <c r="A21478"/>
      <c r="C21478"/>
      <c r="D21478"/>
      <c r="E21478"/>
      <c r="F21478"/>
      <c r="G21478"/>
      <c r="H21478"/>
      <c r="J21478"/>
    </row>
    <row r="21479" spans="1:10" x14ac:dyDescent="0.25">
      <c r="A21479"/>
      <c r="C21479"/>
      <c r="D21479"/>
      <c r="E21479"/>
      <c r="F21479"/>
      <c r="G21479"/>
      <c r="H21479"/>
      <c r="J21479"/>
    </row>
    <row r="21480" spans="1:10" x14ac:dyDescent="0.25">
      <c r="A21480"/>
      <c r="C21480"/>
      <c r="D21480"/>
      <c r="E21480"/>
      <c r="F21480"/>
      <c r="G21480"/>
      <c r="H21480"/>
      <c r="J21480"/>
    </row>
    <row r="21481" spans="1:10" x14ac:dyDescent="0.25">
      <c r="A21481"/>
      <c r="C21481"/>
      <c r="D21481"/>
      <c r="E21481"/>
      <c r="F21481"/>
      <c r="G21481"/>
      <c r="H21481"/>
      <c r="J21481"/>
    </row>
    <row r="21482" spans="1:10" x14ac:dyDescent="0.25">
      <c r="A21482"/>
      <c r="C21482"/>
      <c r="D21482"/>
      <c r="E21482"/>
      <c r="F21482"/>
      <c r="G21482"/>
      <c r="H21482"/>
      <c r="J21482"/>
    </row>
    <row r="21483" spans="1:10" x14ac:dyDescent="0.25">
      <c r="A21483"/>
      <c r="C21483"/>
      <c r="D21483"/>
      <c r="E21483"/>
      <c r="F21483"/>
      <c r="G21483"/>
      <c r="H21483"/>
      <c r="J21483"/>
    </row>
    <row r="21484" spans="1:10" x14ac:dyDescent="0.25">
      <c r="A21484"/>
      <c r="C21484"/>
      <c r="D21484"/>
      <c r="E21484"/>
      <c r="F21484"/>
      <c r="G21484"/>
      <c r="H21484"/>
      <c r="J21484"/>
    </row>
    <row r="21485" spans="1:10" x14ac:dyDescent="0.25">
      <c r="A21485"/>
      <c r="C21485"/>
      <c r="D21485"/>
      <c r="E21485"/>
      <c r="F21485"/>
      <c r="G21485"/>
      <c r="H21485"/>
      <c r="J21485"/>
    </row>
    <row r="21486" spans="1:10" x14ac:dyDescent="0.25">
      <c r="A21486"/>
      <c r="C21486"/>
      <c r="D21486"/>
      <c r="E21486"/>
      <c r="F21486"/>
      <c r="G21486"/>
      <c r="H21486"/>
      <c r="J21486"/>
    </row>
    <row r="21487" spans="1:10" x14ac:dyDescent="0.25">
      <c r="A21487"/>
      <c r="C21487"/>
      <c r="D21487"/>
      <c r="E21487"/>
      <c r="F21487"/>
      <c r="G21487"/>
      <c r="H21487"/>
      <c r="J21487"/>
    </row>
    <row r="21488" spans="1:10" x14ac:dyDescent="0.25">
      <c r="A21488"/>
      <c r="C21488"/>
      <c r="D21488"/>
      <c r="E21488"/>
      <c r="F21488"/>
      <c r="G21488"/>
      <c r="H21488"/>
      <c r="J21488"/>
    </row>
    <row r="21489" spans="1:10" x14ac:dyDescent="0.25">
      <c r="A21489"/>
      <c r="C21489"/>
      <c r="D21489"/>
      <c r="E21489"/>
      <c r="F21489"/>
      <c r="G21489"/>
      <c r="H21489"/>
      <c r="J21489"/>
    </row>
    <row r="21490" spans="1:10" x14ac:dyDescent="0.25">
      <c r="A21490"/>
      <c r="C21490"/>
      <c r="D21490"/>
      <c r="E21490"/>
      <c r="F21490"/>
      <c r="G21490"/>
      <c r="H21490"/>
      <c r="J21490"/>
    </row>
    <row r="21491" spans="1:10" x14ac:dyDescent="0.25">
      <c r="A21491"/>
      <c r="C21491"/>
      <c r="D21491"/>
      <c r="E21491"/>
      <c r="F21491"/>
      <c r="G21491"/>
      <c r="H21491"/>
      <c r="J21491"/>
    </row>
    <row r="21492" spans="1:10" x14ac:dyDescent="0.25">
      <c r="A21492"/>
      <c r="C21492"/>
      <c r="D21492"/>
      <c r="E21492"/>
      <c r="F21492"/>
      <c r="G21492"/>
      <c r="H21492"/>
      <c r="J21492"/>
    </row>
    <row r="21493" spans="1:10" x14ac:dyDescent="0.25">
      <c r="A21493"/>
      <c r="C21493"/>
      <c r="D21493"/>
      <c r="E21493"/>
      <c r="F21493"/>
      <c r="G21493"/>
      <c r="H21493"/>
      <c r="J21493"/>
    </row>
    <row r="21494" spans="1:10" x14ac:dyDescent="0.25">
      <c r="A21494"/>
      <c r="C21494"/>
      <c r="D21494"/>
      <c r="E21494"/>
      <c r="F21494"/>
      <c r="G21494"/>
      <c r="H21494"/>
      <c r="J21494"/>
    </row>
    <row r="21495" spans="1:10" x14ac:dyDescent="0.25">
      <c r="A21495"/>
      <c r="C21495"/>
      <c r="D21495"/>
      <c r="E21495"/>
      <c r="F21495"/>
      <c r="G21495"/>
      <c r="H21495"/>
      <c r="J21495"/>
    </row>
    <row r="21496" spans="1:10" x14ac:dyDescent="0.25">
      <c r="A21496"/>
      <c r="C21496"/>
      <c r="D21496"/>
      <c r="E21496"/>
      <c r="F21496"/>
      <c r="G21496"/>
      <c r="H21496"/>
      <c r="J21496"/>
    </row>
    <row r="21497" spans="1:10" x14ac:dyDescent="0.25">
      <c r="A21497"/>
      <c r="C21497"/>
      <c r="D21497"/>
      <c r="E21497"/>
      <c r="F21497"/>
      <c r="G21497"/>
      <c r="H21497"/>
      <c r="J21497"/>
    </row>
    <row r="21498" spans="1:10" x14ac:dyDescent="0.25">
      <c r="A21498"/>
      <c r="C21498"/>
      <c r="D21498"/>
      <c r="E21498"/>
      <c r="F21498"/>
      <c r="G21498"/>
      <c r="H21498"/>
      <c r="J21498"/>
    </row>
    <row r="21499" spans="1:10" x14ac:dyDescent="0.25">
      <c r="A21499"/>
      <c r="C21499"/>
      <c r="D21499"/>
      <c r="E21499"/>
      <c r="F21499"/>
      <c r="G21499"/>
      <c r="H21499"/>
      <c r="J21499"/>
    </row>
    <row r="21500" spans="1:10" x14ac:dyDescent="0.25">
      <c r="A21500"/>
      <c r="C21500"/>
      <c r="D21500"/>
      <c r="E21500"/>
      <c r="F21500"/>
      <c r="G21500"/>
      <c r="H21500"/>
      <c r="J21500"/>
    </row>
    <row r="21501" spans="1:10" x14ac:dyDescent="0.25">
      <c r="A21501"/>
      <c r="C21501"/>
      <c r="D21501"/>
      <c r="E21501"/>
      <c r="F21501"/>
      <c r="G21501"/>
      <c r="H21501"/>
      <c r="J21501"/>
    </row>
    <row r="21502" spans="1:10" x14ac:dyDescent="0.25">
      <c r="A21502"/>
      <c r="C21502"/>
      <c r="D21502"/>
      <c r="E21502"/>
      <c r="F21502"/>
      <c r="G21502"/>
      <c r="H21502"/>
      <c r="J21502"/>
    </row>
    <row r="21503" spans="1:10" x14ac:dyDescent="0.25">
      <c r="A21503"/>
      <c r="C21503"/>
      <c r="D21503"/>
      <c r="E21503"/>
      <c r="F21503"/>
      <c r="G21503"/>
      <c r="H21503"/>
      <c r="J21503"/>
    </row>
    <row r="21504" spans="1:10" x14ac:dyDescent="0.25">
      <c r="A21504"/>
      <c r="C21504"/>
      <c r="D21504"/>
      <c r="E21504"/>
      <c r="F21504"/>
      <c r="G21504"/>
      <c r="H21504"/>
      <c r="J21504"/>
    </row>
    <row r="21505" spans="1:10" x14ac:dyDescent="0.25">
      <c r="A21505"/>
      <c r="C21505"/>
      <c r="D21505"/>
      <c r="E21505"/>
      <c r="F21505"/>
      <c r="G21505"/>
      <c r="H21505"/>
      <c r="J21505"/>
    </row>
    <row r="21506" spans="1:10" x14ac:dyDescent="0.25">
      <c r="A21506"/>
      <c r="C21506"/>
      <c r="D21506"/>
      <c r="E21506"/>
      <c r="F21506"/>
      <c r="G21506"/>
      <c r="H21506"/>
      <c r="J21506"/>
    </row>
    <row r="21507" spans="1:10" x14ac:dyDescent="0.25">
      <c r="A21507"/>
      <c r="C21507"/>
      <c r="D21507"/>
      <c r="E21507"/>
      <c r="F21507"/>
      <c r="G21507"/>
      <c r="H21507"/>
      <c r="J21507"/>
    </row>
    <row r="21508" spans="1:10" x14ac:dyDescent="0.25">
      <c r="A21508"/>
      <c r="C21508"/>
      <c r="D21508"/>
      <c r="E21508"/>
      <c r="F21508"/>
      <c r="G21508"/>
      <c r="H21508"/>
      <c r="J21508"/>
    </row>
    <row r="21509" spans="1:10" x14ac:dyDescent="0.25">
      <c r="A21509"/>
      <c r="C21509"/>
      <c r="D21509"/>
      <c r="E21509"/>
      <c r="F21509"/>
      <c r="G21509"/>
      <c r="H21509"/>
      <c r="J21509"/>
    </row>
    <row r="21510" spans="1:10" x14ac:dyDescent="0.25">
      <c r="A21510"/>
      <c r="C21510"/>
      <c r="D21510"/>
      <c r="E21510"/>
      <c r="F21510"/>
      <c r="G21510"/>
      <c r="H21510"/>
      <c r="J21510"/>
    </row>
    <row r="21511" spans="1:10" x14ac:dyDescent="0.25">
      <c r="A21511"/>
      <c r="C21511"/>
      <c r="D21511"/>
      <c r="E21511"/>
      <c r="F21511"/>
      <c r="G21511"/>
      <c r="H21511"/>
      <c r="J21511"/>
    </row>
    <row r="21512" spans="1:10" x14ac:dyDescent="0.25">
      <c r="A21512"/>
      <c r="C21512"/>
      <c r="D21512"/>
      <c r="E21512"/>
      <c r="F21512"/>
      <c r="G21512"/>
      <c r="H21512"/>
      <c r="J21512"/>
    </row>
    <row r="21513" spans="1:10" x14ac:dyDescent="0.25">
      <c r="A21513"/>
      <c r="C21513"/>
      <c r="D21513"/>
      <c r="E21513"/>
      <c r="F21513"/>
      <c r="G21513"/>
      <c r="H21513"/>
      <c r="J21513"/>
    </row>
    <row r="21514" spans="1:10" x14ac:dyDescent="0.25">
      <c r="A21514"/>
      <c r="C21514"/>
      <c r="D21514"/>
      <c r="E21514"/>
      <c r="F21514"/>
      <c r="G21514"/>
      <c r="H21514"/>
      <c r="J21514"/>
    </row>
    <row r="21515" spans="1:10" x14ac:dyDescent="0.25">
      <c r="A21515"/>
      <c r="C21515"/>
      <c r="D21515"/>
      <c r="E21515"/>
      <c r="F21515"/>
      <c r="G21515"/>
      <c r="H21515"/>
      <c r="J21515"/>
    </row>
    <row r="21516" spans="1:10" x14ac:dyDescent="0.25">
      <c r="A21516"/>
      <c r="C21516"/>
      <c r="D21516"/>
      <c r="E21516"/>
      <c r="F21516"/>
      <c r="G21516"/>
      <c r="H21516"/>
      <c r="J21516"/>
    </row>
    <row r="21517" spans="1:10" x14ac:dyDescent="0.25">
      <c r="A21517"/>
      <c r="C21517"/>
      <c r="D21517"/>
      <c r="E21517"/>
      <c r="F21517"/>
      <c r="G21517"/>
      <c r="H21517"/>
      <c r="J21517"/>
    </row>
    <row r="21518" spans="1:10" x14ac:dyDescent="0.25">
      <c r="A21518"/>
      <c r="C21518"/>
      <c r="D21518"/>
      <c r="E21518"/>
      <c r="F21518"/>
      <c r="G21518"/>
      <c r="H21518"/>
      <c r="J21518"/>
    </row>
    <row r="21519" spans="1:10" x14ac:dyDescent="0.25">
      <c r="A21519"/>
      <c r="C21519"/>
      <c r="D21519"/>
      <c r="E21519"/>
      <c r="F21519"/>
      <c r="G21519"/>
      <c r="H21519"/>
      <c r="J21519"/>
    </row>
    <row r="21520" spans="1:10" x14ac:dyDescent="0.25">
      <c r="A21520"/>
      <c r="C21520"/>
      <c r="D21520"/>
      <c r="E21520"/>
      <c r="F21520"/>
      <c r="G21520"/>
      <c r="H21520"/>
      <c r="J21520"/>
    </row>
    <row r="21521" spans="1:10" x14ac:dyDescent="0.25">
      <c r="A21521"/>
      <c r="C21521"/>
      <c r="D21521"/>
      <c r="E21521"/>
      <c r="F21521"/>
      <c r="G21521"/>
      <c r="H21521"/>
      <c r="J21521"/>
    </row>
    <row r="21522" spans="1:10" x14ac:dyDescent="0.25">
      <c r="A21522"/>
      <c r="C21522"/>
      <c r="D21522"/>
      <c r="E21522"/>
      <c r="F21522"/>
      <c r="G21522"/>
      <c r="H21522"/>
      <c r="J21522"/>
    </row>
    <row r="21523" spans="1:10" x14ac:dyDescent="0.25">
      <c r="A21523"/>
      <c r="C21523"/>
      <c r="D21523"/>
      <c r="E21523"/>
      <c r="F21523"/>
      <c r="G21523"/>
      <c r="H21523"/>
      <c r="J21523"/>
    </row>
    <row r="21524" spans="1:10" x14ac:dyDescent="0.25">
      <c r="A21524"/>
      <c r="C21524"/>
      <c r="D21524"/>
      <c r="E21524"/>
      <c r="F21524"/>
      <c r="G21524"/>
      <c r="H21524"/>
      <c r="J21524"/>
    </row>
    <row r="21525" spans="1:10" x14ac:dyDescent="0.25">
      <c r="A21525"/>
      <c r="C21525"/>
      <c r="D21525"/>
      <c r="E21525"/>
      <c r="F21525"/>
      <c r="G21525"/>
      <c r="H21525"/>
      <c r="J21525"/>
    </row>
    <row r="21526" spans="1:10" x14ac:dyDescent="0.25">
      <c r="A21526"/>
      <c r="C21526"/>
      <c r="D21526"/>
      <c r="E21526"/>
      <c r="F21526"/>
      <c r="G21526"/>
      <c r="H21526"/>
      <c r="J21526"/>
    </row>
    <row r="21527" spans="1:10" x14ac:dyDescent="0.25">
      <c r="A21527"/>
      <c r="C21527"/>
      <c r="D21527"/>
      <c r="E21527"/>
      <c r="F21527"/>
      <c r="G21527"/>
      <c r="H21527"/>
      <c r="J21527"/>
    </row>
    <row r="21528" spans="1:10" x14ac:dyDescent="0.25">
      <c r="A21528"/>
      <c r="C21528"/>
      <c r="D21528"/>
      <c r="E21528"/>
      <c r="F21528"/>
      <c r="G21528"/>
      <c r="H21528"/>
      <c r="J21528"/>
    </row>
    <row r="21529" spans="1:10" x14ac:dyDescent="0.25">
      <c r="A21529"/>
      <c r="C21529"/>
      <c r="D21529"/>
      <c r="E21529"/>
      <c r="F21529"/>
      <c r="G21529"/>
      <c r="H21529"/>
      <c r="J21529"/>
    </row>
    <row r="21530" spans="1:10" x14ac:dyDescent="0.25">
      <c r="A21530"/>
      <c r="C21530"/>
      <c r="D21530"/>
      <c r="E21530"/>
      <c r="F21530"/>
      <c r="G21530"/>
      <c r="H21530"/>
      <c r="J21530"/>
    </row>
    <row r="21531" spans="1:10" x14ac:dyDescent="0.25">
      <c r="A21531"/>
      <c r="C21531"/>
      <c r="D21531"/>
      <c r="E21531"/>
      <c r="F21531"/>
      <c r="G21531"/>
      <c r="H21531"/>
      <c r="J21531"/>
    </row>
    <row r="21532" spans="1:10" x14ac:dyDescent="0.25">
      <c r="A21532"/>
      <c r="C21532"/>
      <c r="D21532"/>
      <c r="E21532"/>
      <c r="F21532"/>
      <c r="G21532"/>
      <c r="H21532"/>
      <c r="J21532"/>
    </row>
    <row r="21533" spans="1:10" x14ac:dyDescent="0.25">
      <c r="A21533"/>
      <c r="C21533"/>
      <c r="D21533"/>
      <c r="E21533"/>
      <c r="F21533"/>
      <c r="G21533"/>
      <c r="H21533"/>
      <c r="J21533"/>
    </row>
    <row r="21534" spans="1:10" x14ac:dyDescent="0.25">
      <c r="A21534"/>
      <c r="C21534"/>
      <c r="D21534"/>
      <c r="E21534"/>
      <c r="F21534"/>
      <c r="G21534"/>
      <c r="H21534"/>
      <c r="J21534"/>
    </row>
    <row r="21535" spans="1:10" x14ac:dyDescent="0.25">
      <c r="A21535"/>
      <c r="C21535"/>
      <c r="D21535"/>
      <c r="E21535"/>
      <c r="F21535"/>
      <c r="G21535"/>
      <c r="H21535"/>
      <c r="J21535"/>
    </row>
    <row r="21536" spans="1:10" x14ac:dyDescent="0.25">
      <c r="A21536"/>
      <c r="C21536"/>
      <c r="D21536"/>
      <c r="E21536"/>
      <c r="F21536"/>
      <c r="G21536"/>
      <c r="H21536"/>
      <c r="J21536"/>
    </row>
    <row r="21537" spans="1:10" x14ac:dyDescent="0.25">
      <c r="A21537"/>
      <c r="C21537"/>
      <c r="D21537"/>
      <c r="E21537"/>
      <c r="F21537"/>
      <c r="G21537"/>
      <c r="H21537"/>
      <c r="J21537"/>
    </row>
    <row r="21538" spans="1:10" x14ac:dyDescent="0.25">
      <c r="A21538"/>
      <c r="C21538"/>
      <c r="D21538"/>
      <c r="E21538"/>
      <c r="F21538"/>
      <c r="G21538"/>
      <c r="H21538"/>
      <c r="J21538"/>
    </row>
    <row r="21539" spans="1:10" x14ac:dyDescent="0.25">
      <c r="A21539"/>
      <c r="C21539"/>
      <c r="D21539"/>
      <c r="E21539"/>
      <c r="F21539"/>
      <c r="G21539"/>
      <c r="H21539"/>
      <c r="J21539"/>
    </row>
    <row r="21540" spans="1:10" x14ac:dyDescent="0.25">
      <c r="A21540"/>
      <c r="C21540"/>
      <c r="D21540"/>
      <c r="E21540"/>
      <c r="F21540"/>
      <c r="G21540"/>
      <c r="H21540"/>
      <c r="J21540"/>
    </row>
    <row r="21541" spans="1:10" x14ac:dyDescent="0.25">
      <c r="A21541"/>
      <c r="C21541"/>
      <c r="D21541"/>
      <c r="E21541"/>
      <c r="F21541"/>
      <c r="G21541"/>
      <c r="H21541"/>
      <c r="J21541"/>
    </row>
    <row r="21542" spans="1:10" x14ac:dyDescent="0.25">
      <c r="A21542"/>
      <c r="C21542"/>
      <c r="D21542"/>
      <c r="E21542"/>
      <c r="F21542"/>
      <c r="G21542"/>
      <c r="H21542"/>
      <c r="J21542"/>
    </row>
    <row r="21543" spans="1:10" x14ac:dyDescent="0.25">
      <c r="A21543"/>
      <c r="C21543"/>
      <c r="D21543"/>
      <c r="E21543"/>
      <c r="F21543"/>
      <c r="G21543"/>
      <c r="H21543"/>
      <c r="J21543"/>
    </row>
    <row r="21544" spans="1:10" x14ac:dyDescent="0.25">
      <c r="A21544"/>
      <c r="C21544"/>
      <c r="D21544"/>
      <c r="E21544"/>
      <c r="F21544"/>
      <c r="G21544"/>
      <c r="H21544"/>
      <c r="J21544"/>
    </row>
    <row r="21545" spans="1:10" x14ac:dyDescent="0.25">
      <c r="A21545"/>
      <c r="C21545"/>
      <c r="D21545"/>
      <c r="E21545"/>
      <c r="F21545"/>
      <c r="G21545"/>
      <c r="H21545"/>
      <c r="J21545"/>
    </row>
    <row r="21546" spans="1:10" x14ac:dyDescent="0.25">
      <c r="A21546"/>
      <c r="C21546"/>
      <c r="D21546"/>
      <c r="E21546"/>
      <c r="F21546"/>
      <c r="G21546"/>
      <c r="H21546"/>
      <c r="J21546"/>
    </row>
    <row r="21547" spans="1:10" x14ac:dyDescent="0.25">
      <c r="A21547"/>
      <c r="C21547"/>
      <c r="D21547"/>
      <c r="E21547"/>
      <c r="F21547"/>
      <c r="G21547"/>
      <c r="H21547"/>
      <c r="J21547"/>
    </row>
    <row r="21548" spans="1:10" x14ac:dyDescent="0.25">
      <c r="A21548"/>
      <c r="C21548"/>
      <c r="D21548"/>
      <c r="E21548"/>
      <c r="F21548"/>
      <c r="G21548"/>
      <c r="H21548"/>
      <c r="J21548"/>
    </row>
    <row r="21549" spans="1:10" x14ac:dyDescent="0.25">
      <c r="A21549"/>
      <c r="C21549"/>
      <c r="D21549"/>
      <c r="E21549"/>
      <c r="F21549"/>
      <c r="G21549"/>
      <c r="H21549"/>
      <c r="J21549"/>
    </row>
    <row r="21550" spans="1:10" x14ac:dyDescent="0.25">
      <c r="A21550"/>
      <c r="C21550"/>
      <c r="D21550"/>
      <c r="E21550"/>
      <c r="F21550"/>
      <c r="G21550"/>
      <c r="H21550"/>
      <c r="J21550"/>
    </row>
    <row r="21551" spans="1:10" x14ac:dyDescent="0.25">
      <c r="A21551"/>
      <c r="C21551"/>
      <c r="D21551"/>
      <c r="E21551"/>
      <c r="F21551"/>
      <c r="G21551"/>
      <c r="H21551"/>
      <c r="J21551"/>
    </row>
    <row r="21552" spans="1:10" x14ac:dyDescent="0.25">
      <c r="A21552"/>
      <c r="C21552"/>
      <c r="D21552"/>
      <c r="E21552"/>
      <c r="F21552"/>
      <c r="G21552"/>
      <c r="H21552"/>
      <c r="J21552"/>
    </row>
    <row r="21553" spans="1:10" x14ac:dyDescent="0.25">
      <c r="A21553"/>
      <c r="C21553"/>
      <c r="D21553"/>
      <c r="E21553"/>
      <c r="F21553"/>
      <c r="G21553"/>
      <c r="H21553"/>
      <c r="J21553"/>
    </row>
    <row r="21554" spans="1:10" x14ac:dyDescent="0.25">
      <c r="A21554"/>
      <c r="C21554"/>
      <c r="D21554"/>
      <c r="E21554"/>
      <c r="F21554"/>
      <c r="G21554"/>
      <c r="H21554"/>
      <c r="J21554"/>
    </row>
    <row r="21555" spans="1:10" x14ac:dyDescent="0.25">
      <c r="A21555"/>
      <c r="C21555"/>
      <c r="D21555"/>
      <c r="E21555"/>
      <c r="F21555"/>
      <c r="G21555"/>
      <c r="H21555"/>
      <c r="J21555"/>
    </row>
    <row r="21556" spans="1:10" x14ac:dyDescent="0.25">
      <c r="A21556"/>
      <c r="C21556"/>
      <c r="D21556"/>
      <c r="E21556"/>
      <c r="F21556"/>
      <c r="G21556"/>
      <c r="H21556"/>
      <c r="J21556"/>
    </row>
    <row r="21557" spans="1:10" x14ac:dyDescent="0.25">
      <c r="A21557"/>
      <c r="C21557"/>
      <c r="D21557"/>
      <c r="E21557"/>
      <c r="F21557"/>
      <c r="G21557"/>
      <c r="H21557"/>
      <c r="J21557"/>
    </row>
    <row r="21558" spans="1:10" x14ac:dyDescent="0.25">
      <c r="A21558"/>
      <c r="C21558"/>
      <c r="D21558"/>
      <c r="E21558"/>
      <c r="F21558"/>
      <c r="G21558"/>
      <c r="H21558"/>
      <c r="J21558"/>
    </row>
    <row r="21559" spans="1:10" x14ac:dyDescent="0.25">
      <c r="A21559"/>
      <c r="C21559"/>
      <c r="D21559"/>
      <c r="E21559"/>
      <c r="F21559"/>
      <c r="G21559"/>
      <c r="H21559"/>
      <c r="J21559"/>
    </row>
    <row r="21560" spans="1:10" x14ac:dyDescent="0.25">
      <c r="A21560"/>
      <c r="C21560"/>
      <c r="D21560"/>
      <c r="E21560"/>
      <c r="F21560"/>
      <c r="G21560"/>
      <c r="H21560"/>
      <c r="J21560"/>
    </row>
    <row r="21561" spans="1:10" x14ac:dyDescent="0.25">
      <c r="A21561"/>
      <c r="C21561"/>
      <c r="D21561"/>
      <c r="E21561"/>
      <c r="F21561"/>
      <c r="G21561"/>
      <c r="H21561"/>
      <c r="J21561"/>
    </row>
    <row r="21562" spans="1:10" x14ac:dyDescent="0.25">
      <c r="A21562"/>
      <c r="C21562"/>
      <c r="D21562"/>
      <c r="E21562"/>
      <c r="F21562"/>
      <c r="G21562"/>
      <c r="H21562"/>
      <c r="J21562"/>
    </row>
    <row r="21563" spans="1:10" x14ac:dyDescent="0.25">
      <c r="A21563"/>
      <c r="C21563"/>
      <c r="D21563"/>
      <c r="E21563"/>
      <c r="F21563"/>
      <c r="G21563"/>
      <c r="H21563"/>
      <c r="J21563"/>
    </row>
    <row r="21564" spans="1:10" x14ac:dyDescent="0.25">
      <c r="A21564"/>
      <c r="C21564"/>
      <c r="D21564"/>
      <c r="E21564"/>
      <c r="F21564"/>
      <c r="G21564"/>
      <c r="H21564"/>
      <c r="J21564"/>
    </row>
    <row r="21565" spans="1:10" x14ac:dyDescent="0.25">
      <c r="A21565"/>
      <c r="C21565"/>
      <c r="D21565"/>
      <c r="E21565"/>
      <c r="F21565"/>
      <c r="G21565"/>
      <c r="H21565"/>
      <c r="J21565"/>
    </row>
    <row r="21566" spans="1:10" x14ac:dyDescent="0.25">
      <c r="A21566"/>
      <c r="C21566"/>
      <c r="D21566"/>
      <c r="E21566"/>
      <c r="F21566"/>
      <c r="G21566"/>
      <c r="H21566"/>
      <c r="J21566"/>
    </row>
    <row r="21567" spans="1:10" x14ac:dyDescent="0.25">
      <c r="A21567"/>
      <c r="C21567"/>
      <c r="D21567"/>
      <c r="E21567"/>
      <c r="F21567"/>
      <c r="G21567"/>
      <c r="H21567"/>
      <c r="J21567"/>
    </row>
    <row r="21568" spans="1:10" x14ac:dyDescent="0.25">
      <c r="A21568"/>
      <c r="C21568"/>
      <c r="D21568"/>
      <c r="E21568"/>
      <c r="F21568"/>
      <c r="G21568"/>
      <c r="H21568"/>
      <c r="J21568"/>
    </row>
    <row r="21569" spans="1:10" x14ac:dyDescent="0.25">
      <c r="A21569"/>
      <c r="C21569"/>
      <c r="D21569"/>
      <c r="E21569"/>
      <c r="F21569"/>
      <c r="G21569"/>
      <c r="H21569"/>
      <c r="J21569"/>
    </row>
    <row r="21570" spans="1:10" x14ac:dyDescent="0.25">
      <c r="A21570"/>
      <c r="C21570"/>
      <c r="D21570"/>
      <c r="E21570"/>
      <c r="F21570"/>
      <c r="G21570"/>
      <c r="H21570"/>
      <c r="J21570"/>
    </row>
    <row r="21571" spans="1:10" x14ac:dyDescent="0.25">
      <c r="A21571"/>
      <c r="C21571"/>
      <c r="D21571"/>
      <c r="E21571"/>
      <c r="F21571"/>
      <c r="G21571"/>
      <c r="H21571"/>
      <c r="J21571"/>
    </row>
    <row r="21572" spans="1:10" x14ac:dyDescent="0.25">
      <c r="A21572"/>
      <c r="C21572"/>
      <c r="D21572"/>
      <c r="E21572"/>
      <c r="F21572"/>
      <c r="G21572"/>
      <c r="H21572"/>
      <c r="J21572"/>
    </row>
    <row r="21573" spans="1:10" x14ac:dyDescent="0.25">
      <c r="A21573"/>
      <c r="C21573"/>
      <c r="D21573"/>
      <c r="E21573"/>
      <c r="F21573"/>
      <c r="G21573"/>
      <c r="H21573"/>
      <c r="J21573"/>
    </row>
    <row r="21574" spans="1:10" x14ac:dyDescent="0.25">
      <c r="A21574"/>
      <c r="C21574"/>
      <c r="D21574"/>
      <c r="E21574"/>
      <c r="F21574"/>
      <c r="G21574"/>
      <c r="H21574"/>
      <c r="J21574"/>
    </row>
    <row r="21575" spans="1:10" x14ac:dyDescent="0.25">
      <c r="A21575"/>
      <c r="C21575"/>
      <c r="D21575"/>
      <c r="E21575"/>
      <c r="F21575"/>
      <c r="G21575"/>
      <c r="H21575"/>
      <c r="J21575"/>
    </row>
    <row r="21576" spans="1:10" x14ac:dyDescent="0.25">
      <c r="A21576"/>
      <c r="C21576"/>
      <c r="D21576"/>
      <c r="E21576"/>
      <c r="F21576"/>
      <c r="G21576"/>
      <c r="H21576"/>
      <c r="J21576"/>
    </row>
    <row r="21577" spans="1:10" x14ac:dyDescent="0.25">
      <c r="A21577"/>
      <c r="C21577"/>
      <c r="D21577"/>
      <c r="E21577"/>
      <c r="F21577"/>
      <c r="G21577"/>
      <c r="H21577"/>
      <c r="J21577"/>
    </row>
    <row r="21578" spans="1:10" x14ac:dyDescent="0.25">
      <c r="A21578"/>
      <c r="C21578"/>
      <c r="D21578"/>
      <c r="E21578"/>
      <c r="F21578"/>
      <c r="G21578"/>
      <c r="H21578"/>
      <c r="J21578"/>
    </row>
    <row r="21579" spans="1:10" x14ac:dyDescent="0.25">
      <c r="A21579"/>
      <c r="C21579"/>
      <c r="D21579"/>
      <c r="E21579"/>
      <c r="F21579"/>
      <c r="G21579"/>
      <c r="H21579"/>
      <c r="J21579"/>
    </row>
    <row r="21580" spans="1:10" x14ac:dyDescent="0.25">
      <c r="A21580"/>
      <c r="C21580"/>
      <c r="D21580"/>
      <c r="E21580"/>
      <c r="F21580"/>
      <c r="G21580"/>
      <c r="H21580"/>
      <c r="J21580"/>
    </row>
    <row r="21581" spans="1:10" x14ac:dyDescent="0.25">
      <c r="A21581"/>
      <c r="C21581"/>
      <c r="D21581"/>
      <c r="E21581"/>
      <c r="F21581"/>
      <c r="G21581"/>
      <c r="H21581"/>
      <c r="J21581"/>
    </row>
    <row r="21582" spans="1:10" x14ac:dyDescent="0.25">
      <c r="A21582"/>
      <c r="C21582"/>
      <c r="D21582"/>
      <c r="E21582"/>
      <c r="F21582"/>
      <c r="G21582"/>
      <c r="H21582"/>
      <c r="J21582"/>
    </row>
    <row r="21583" spans="1:10" x14ac:dyDescent="0.25">
      <c r="A21583"/>
      <c r="C21583"/>
      <c r="D21583"/>
      <c r="E21583"/>
      <c r="F21583"/>
      <c r="G21583"/>
      <c r="H21583"/>
      <c r="J21583"/>
    </row>
    <row r="21584" spans="1:10" x14ac:dyDescent="0.25">
      <c r="A21584"/>
      <c r="C21584"/>
      <c r="D21584"/>
      <c r="E21584"/>
      <c r="F21584"/>
      <c r="G21584"/>
      <c r="H21584"/>
      <c r="J21584"/>
    </row>
    <row r="21585" spans="1:10" x14ac:dyDescent="0.25">
      <c r="A21585"/>
      <c r="C21585"/>
      <c r="D21585"/>
      <c r="E21585"/>
      <c r="F21585"/>
      <c r="G21585"/>
      <c r="H21585"/>
      <c r="J21585"/>
    </row>
    <row r="21586" spans="1:10" x14ac:dyDescent="0.25">
      <c r="A21586"/>
      <c r="C21586"/>
      <c r="D21586"/>
      <c r="E21586"/>
      <c r="F21586"/>
      <c r="G21586"/>
      <c r="H21586"/>
      <c r="J21586"/>
    </row>
    <row r="21587" spans="1:10" x14ac:dyDescent="0.25">
      <c r="A21587"/>
      <c r="C21587"/>
      <c r="D21587"/>
      <c r="E21587"/>
      <c r="F21587"/>
      <c r="G21587"/>
      <c r="H21587"/>
      <c r="J21587"/>
    </row>
    <row r="21588" spans="1:10" x14ac:dyDescent="0.25">
      <c r="A21588"/>
      <c r="C21588"/>
      <c r="D21588"/>
      <c r="E21588"/>
      <c r="F21588"/>
      <c r="G21588"/>
      <c r="H21588"/>
      <c r="J21588"/>
    </row>
    <row r="21589" spans="1:10" x14ac:dyDescent="0.25">
      <c r="A21589"/>
      <c r="C21589"/>
      <c r="D21589"/>
      <c r="E21589"/>
      <c r="F21589"/>
      <c r="G21589"/>
      <c r="H21589"/>
      <c r="J21589"/>
    </row>
    <row r="21590" spans="1:10" x14ac:dyDescent="0.25">
      <c r="A21590"/>
      <c r="C21590"/>
      <c r="D21590"/>
      <c r="E21590"/>
      <c r="F21590"/>
      <c r="G21590"/>
      <c r="H21590"/>
      <c r="J21590"/>
    </row>
    <row r="21591" spans="1:10" x14ac:dyDescent="0.25">
      <c r="A21591"/>
      <c r="C21591"/>
      <c r="D21591"/>
      <c r="E21591"/>
      <c r="F21591"/>
      <c r="G21591"/>
      <c r="H21591"/>
      <c r="J21591"/>
    </row>
    <row r="21592" spans="1:10" x14ac:dyDescent="0.25">
      <c r="A21592"/>
      <c r="C21592"/>
      <c r="D21592"/>
      <c r="E21592"/>
      <c r="F21592"/>
      <c r="G21592"/>
      <c r="H21592"/>
      <c r="J21592"/>
    </row>
    <row r="21593" spans="1:10" x14ac:dyDescent="0.25">
      <c r="A21593"/>
      <c r="C21593"/>
      <c r="D21593"/>
      <c r="E21593"/>
      <c r="F21593"/>
      <c r="G21593"/>
      <c r="H21593"/>
      <c r="J21593"/>
    </row>
    <row r="21594" spans="1:10" x14ac:dyDescent="0.25">
      <c r="A21594"/>
      <c r="C21594"/>
      <c r="D21594"/>
      <c r="E21594"/>
      <c r="F21594"/>
      <c r="G21594"/>
      <c r="H21594"/>
      <c r="J21594"/>
    </row>
    <row r="21595" spans="1:10" x14ac:dyDescent="0.25">
      <c r="A21595"/>
      <c r="C21595"/>
      <c r="D21595"/>
      <c r="E21595"/>
      <c r="F21595"/>
      <c r="G21595"/>
      <c r="H21595"/>
      <c r="J21595"/>
    </row>
    <row r="21596" spans="1:10" x14ac:dyDescent="0.25">
      <c r="A21596"/>
      <c r="C21596"/>
      <c r="D21596"/>
      <c r="E21596"/>
      <c r="F21596"/>
      <c r="G21596"/>
      <c r="H21596"/>
      <c r="J21596"/>
    </row>
    <row r="21597" spans="1:10" x14ac:dyDescent="0.25">
      <c r="A21597"/>
      <c r="C21597"/>
      <c r="D21597"/>
      <c r="E21597"/>
      <c r="F21597"/>
      <c r="G21597"/>
      <c r="H21597"/>
      <c r="J21597"/>
    </row>
    <row r="21598" spans="1:10" x14ac:dyDescent="0.25">
      <c r="A21598"/>
      <c r="C21598"/>
      <c r="D21598"/>
      <c r="E21598"/>
      <c r="F21598"/>
      <c r="G21598"/>
      <c r="H21598"/>
      <c r="J21598"/>
    </row>
    <row r="21599" spans="1:10" x14ac:dyDescent="0.25">
      <c r="A21599"/>
      <c r="C21599"/>
      <c r="D21599"/>
      <c r="E21599"/>
      <c r="F21599"/>
      <c r="G21599"/>
      <c r="H21599"/>
      <c r="J21599"/>
    </row>
    <row r="21600" spans="1:10" x14ac:dyDescent="0.25">
      <c r="A21600"/>
      <c r="C21600"/>
      <c r="D21600"/>
      <c r="E21600"/>
      <c r="F21600"/>
      <c r="G21600"/>
      <c r="H21600"/>
      <c r="J21600"/>
    </row>
    <row r="21601" spans="1:10" x14ac:dyDescent="0.25">
      <c r="A21601"/>
      <c r="C21601"/>
      <c r="D21601"/>
      <c r="E21601"/>
      <c r="F21601"/>
      <c r="G21601"/>
      <c r="H21601"/>
      <c r="J21601"/>
    </row>
    <row r="21602" spans="1:10" x14ac:dyDescent="0.25">
      <c r="A21602"/>
      <c r="C21602"/>
      <c r="D21602"/>
      <c r="E21602"/>
      <c r="F21602"/>
      <c r="G21602"/>
      <c r="H21602"/>
      <c r="J21602"/>
    </row>
    <row r="21603" spans="1:10" x14ac:dyDescent="0.25">
      <c r="A21603"/>
      <c r="C21603"/>
      <c r="D21603"/>
      <c r="E21603"/>
      <c r="F21603"/>
      <c r="G21603"/>
      <c r="H21603"/>
      <c r="J21603"/>
    </row>
    <row r="21604" spans="1:10" x14ac:dyDescent="0.25">
      <c r="A21604"/>
      <c r="C21604"/>
      <c r="D21604"/>
      <c r="E21604"/>
      <c r="F21604"/>
      <c r="G21604"/>
      <c r="H21604"/>
      <c r="J21604"/>
    </row>
    <row r="21605" spans="1:10" x14ac:dyDescent="0.25">
      <c r="A21605"/>
      <c r="C21605"/>
      <c r="D21605"/>
      <c r="E21605"/>
      <c r="F21605"/>
      <c r="G21605"/>
      <c r="H21605"/>
      <c r="J21605"/>
    </row>
    <row r="21606" spans="1:10" x14ac:dyDescent="0.25">
      <c r="A21606"/>
      <c r="C21606"/>
      <c r="D21606"/>
      <c r="E21606"/>
      <c r="F21606"/>
      <c r="G21606"/>
      <c r="H21606"/>
      <c r="J21606"/>
    </row>
    <row r="21607" spans="1:10" x14ac:dyDescent="0.25">
      <c r="A21607"/>
      <c r="C21607"/>
      <c r="D21607"/>
      <c r="E21607"/>
      <c r="F21607"/>
      <c r="G21607"/>
      <c r="H21607"/>
      <c r="J21607"/>
    </row>
    <row r="21608" spans="1:10" x14ac:dyDescent="0.25">
      <c r="A21608"/>
      <c r="C21608"/>
      <c r="D21608"/>
      <c r="E21608"/>
      <c r="F21608"/>
      <c r="G21608"/>
      <c r="H21608"/>
      <c r="J21608"/>
    </row>
    <row r="21609" spans="1:10" x14ac:dyDescent="0.25">
      <c r="A21609"/>
      <c r="C21609"/>
      <c r="D21609"/>
      <c r="E21609"/>
      <c r="F21609"/>
      <c r="G21609"/>
      <c r="H21609"/>
      <c r="J21609"/>
    </row>
    <row r="21610" spans="1:10" x14ac:dyDescent="0.25">
      <c r="A21610"/>
      <c r="C21610"/>
      <c r="D21610"/>
      <c r="E21610"/>
      <c r="F21610"/>
      <c r="G21610"/>
      <c r="H21610"/>
      <c r="J21610"/>
    </row>
    <row r="21611" spans="1:10" x14ac:dyDescent="0.25">
      <c r="A21611"/>
      <c r="C21611"/>
      <c r="D21611"/>
      <c r="E21611"/>
      <c r="F21611"/>
      <c r="G21611"/>
      <c r="H21611"/>
      <c r="J21611"/>
    </row>
    <row r="21612" spans="1:10" x14ac:dyDescent="0.25">
      <c r="A21612"/>
      <c r="C21612"/>
      <c r="D21612"/>
      <c r="E21612"/>
      <c r="F21612"/>
      <c r="G21612"/>
      <c r="H21612"/>
      <c r="J21612"/>
    </row>
    <row r="21613" spans="1:10" x14ac:dyDescent="0.25">
      <c r="A21613"/>
      <c r="C21613"/>
      <c r="D21613"/>
      <c r="E21613"/>
      <c r="F21613"/>
      <c r="G21613"/>
      <c r="H21613"/>
      <c r="J21613"/>
    </row>
    <row r="21614" spans="1:10" x14ac:dyDescent="0.25">
      <c r="A21614"/>
      <c r="C21614"/>
      <c r="D21614"/>
      <c r="E21614"/>
      <c r="F21614"/>
      <c r="G21614"/>
      <c r="H21614"/>
      <c r="J21614"/>
    </row>
    <row r="21615" spans="1:10" x14ac:dyDescent="0.25">
      <c r="A21615"/>
      <c r="C21615"/>
      <c r="D21615"/>
      <c r="E21615"/>
      <c r="F21615"/>
      <c r="G21615"/>
      <c r="H21615"/>
      <c r="J21615"/>
    </row>
    <row r="21616" spans="1:10" x14ac:dyDescent="0.25">
      <c r="A21616"/>
      <c r="C21616"/>
      <c r="D21616"/>
      <c r="E21616"/>
      <c r="F21616"/>
      <c r="G21616"/>
      <c r="H21616"/>
      <c r="J21616"/>
    </row>
    <row r="21617" spans="1:10" x14ac:dyDescent="0.25">
      <c r="A21617"/>
      <c r="C21617"/>
      <c r="D21617"/>
      <c r="E21617"/>
      <c r="F21617"/>
      <c r="G21617"/>
      <c r="H21617"/>
      <c r="J21617"/>
    </row>
    <row r="21618" spans="1:10" x14ac:dyDescent="0.25">
      <c r="A21618"/>
      <c r="C21618"/>
      <c r="D21618"/>
      <c r="E21618"/>
      <c r="F21618"/>
      <c r="G21618"/>
      <c r="H21618"/>
      <c r="J21618"/>
    </row>
    <row r="21619" spans="1:10" x14ac:dyDescent="0.25">
      <c r="A21619"/>
      <c r="C21619"/>
      <c r="D21619"/>
      <c r="E21619"/>
      <c r="F21619"/>
      <c r="G21619"/>
      <c r="H21619"/>
      <c r="J21619"/>
    </row>
    <row r="21620" spans="1:10" x14ac:dyDescent="0.25">
      <c r="A21620"/>
      <c r="C21620"/>
      <c r="D21620"/>
      <c r="E21620"/>
      <c r="F21620"/>
      <c r="G21620"/>
      <c r="H21620"/>
      <c r="J21620"/>
    </row>
    <row r="21621" spans="1:10" x14ac:dyDescent="0.25">
      <c r="A21621"/>
      <c r="C21621"/>
      <c r="D21621"/>
      <c r="E21621"/>
      <c r="F21621"/>
      <c r="G21621"/>
      <c r="H21621"/>
      <c r="J21621"/>
    </row>
    <row r="21622" spans="1:10" x14ac:dyDescent="0.25">
      <c r="A21622"/>
      <c r="C21622"/>
      <c r="D21622"/>
      <c r="E21622"/>
      <c r="F21622"/>
      <c r="G21622"/>
      <c r="H21622"/>
      <c r="J21622"/>
    </row>
    <row r="21623" spans="1:10" x14ac:dyDescent="0.25">
      <c r="A21623"/>
      <c r="C21623"/>
      <c r="D21623"/>
      <c r="E21623"/>
      <c r="F21623"/>
      <c r="G21623"/>
      <c r="H21623"/>
      <c r="J21623"/>
    </row>
    <row r="21624" spans="1:10" x14ac:dyDescent="0.25">
      <c r="A21624"/>
      <c r="C21624"/>
      <c r="D21624"/>
      <c r="E21624"/>
      <c r="F21624"/>
      <c r="G21624"/>
      <c r="H21624"/>
      <c r="J21624"/>
    </row>
    <row r="21625" spans="1:10" x14ac:dyDescent="0.25">
      <c r="A21625"/>
      <c r="C21625"/>
      <c r="D21625"/>
      <c r="E21625"/>
      <c r="F21625"/>
      <c r="G21625"/>
      <c r="H21625"/>
      <c r="J21625"/>
    </row>
    <row r="21626" spans="1:10" x14ac:dyDescent="0.25">
      <c r="A21626"/>
      <c r="C21626"/>
      <c r="D21626"/>
      <c r="E21626"/>
      <c r="F21626"/>
      <c r="G21626"/>
      <c r="H21626"/>
      <c r="J21626"/>
    </row>
    <row r="21627" spans="1:10" x14ac:dyDescent="0.25">
      <c r="A21627"/>
      <c r="C21627"/>
      <c r="D21627"/>
      <c r="E21627"/>
      <c r="F21627"/>
      <c r="G21627"/>
      <c r="H21627"/>
      <c r="J21627"/>
    </row>
    <row r="21628" spans="1:10" x14ac:dyDescent="0.25">
      <c r="A21628"/>
      <c r="C21628"/>
      <c r="D21628"/>
      <c r="E21628"/>
      <c r="F21628"/>
      <c r="G21628"/>
      <c r="H21628"/>
      <c r="J21628"/>
    </row>
    <row r="21629" spans="1:10" x14ac:dyDescent="0.25">
      <c r="A21629"/>
      <c r="C21629"/>
      <c r="D21629"/>
      <c r="E21629"/>
      <c r="F21629"/>
      <c r="G21629"/>
      <c r="H21629"/>
      <c r="J21629"/>
    </row>
    <row r="21630" spans="1:10" x14ac:dyDescent="0.25">
      <c r="A21630"/>
      <c r="C21630"/>
      <c r="D21630"/>
      <c r="E21630"/>
      <c r="F21630"/>
      <c r="G21630"/>
      <c r="H21630"/>
      <c r="J21630"/>
    </row>
    <row r="21631" spans="1:10" x14ac:dyDescent="0.25">
      <c r="A21631"/>
      <c r="C21631"/>
      <c r="D21631"/>
      <c r="E21631"/>
      <c r="F21631"/>
      <c r="G21631"/>
      <c r="H21631"/>
      <c r="J21631"/>
    </row>
    <row r="21632" spans="1:10" x14ac:dyDescent="0.25">
      <c r="A21632"/>
      <c r="C21632"/>
      <c r="D21632"/>
      <c r="E21632"/>
      <c r="F21632"/>
      <c r="G21632"/>
      <c r="H21632"/>
      <c r="J21632"/>
    </row>
    <row r="21633" spans="1:10" x14ac:dyDescent="0.25">
      <c r="A21633"/>
      <c r="C21633"/>
      <c r="D21633"/>
      <c r="E21633"/>
      <c r="F21633"/>
      <c r="G21633"/>
      <c r="H21633"/>
      <c r="J21633"/>
    </row>
    <row r="21634" spans="1:10" x14ac:dyDescent="0.25">
      <c r="A21634"/>
      <c r="C21634"/>
      <c r="D21634"/>
      <c r="E21634"/>
      <c r="F21634"/>
      <c r="G21634"/>
      <c r="H21634"/>
      <c r="J21634"/>
    </row>
    <row r="21635" spans="1:10" x14ac:dyDescent="0.25">
      <c r="A21635"/>
      <c r="C21635"/>
      <c r="D21635"/>
      <c r="E21635"/>
      <c r="F21635"/>
      <c r="G21635"/>
      <c r="H21635"/>
      <c r="J21635"/>
    </row>
    <row r="21636" spans="1:10" x14ac:dyDescent="0.25">
      <c r="A21636"/>
      <c r="C21636"/>
      <c r="D21636"/>
      <c r="E21636"/>
      <c r="F21636"/>
      <c r="G21636"/>
      <c r="H21636"/>
      <c r="J21636"/>
    </row>
    <row r="21637" spans="1:10" x14ac:dyDescent="0.25">
      <c r="A21637"/>
      <c r="C21637"/>
      <c r="D21637"/>
      <c r="E21637"/>
      <c r="F21637"/>
      <c r="G21637"/>
      <c r="H21637"/>
      <c r="J21637"/>
    </row>
    <row r="21638" spans="1:10" x14ac:dyDescent="0.25">
      <c r="A21638"/>
      <c r="C21638"/>
      <c r="D21638"/>
      <c r="E21638"/>
      <c r="F21638"/>
      <c r="G21638"/>
      <c r="H21638"/>
      <c r="J21638"/>
    </row>
    <row r="21639" spans="1:10" x14ac:dyDescent="0.25">
      <c r="A21639"/>
      <c r="C21639"/>
      <c r="D21639"/>
      <c r="E21639"/>
      <c r="F21639"/>
      <c r="G21639"/>
      <c r="H21639"/>
      <c r="J21639"/>
    </row>
    <row r="21640" spans="1:10" x14ac:dyDescent="0.25">
      <c r="A21640"/>
      <c r="C21640"/>
      <c r="D21640"/>
      <c r="E21640"/>
      <c r="F21640"/>
      <c r="G21640"/>
      <c r="H21640"/>
      <c r="J21640"/>
    </row>
    <row r="21641" spans="1:10" x14ac:dyDescent="0.25">
      <c r="A21641"/>
      <c r="C21641"/>
      <c r="D21641"/>
      <c r="E21641"/>
      <c r="F21641"/>
      <c r="G21641"/>
      <c r="H21641"/>
      <c r="J21641"/>
    </row>
    <row r="21642" spans="1:10" x14ac:dyDescent="0.25">
      <c r="A21642"/>
      <c r="C21642"/>
      <c r="D21642"/>
      <c r="E21642"/>
      <c r="F21642"/>
      <c r="G21642"/>
      <c r="H21642"/>
      <c r="J21642"/>
    </row>
    <row r="21643" spans="1:10" x14ac:dyDescent="0.25">
      <c r="A21643"/>
      <c r="C21643"/>
      <c r="D21643"/>
      <c r="E21643"/>
      <c r="F21643"/>
      <c r="G21643"/>
      <c r="H21643"/>
      <c r="J21643"/>
    </row>
    <row r="21644" spans="1:10" x14ac:dyDescent="0.25">
      <c r="A21644"/>
      <c r="C21644"/>
      <c r="D21644"/>
      <c r="E21644"/>
      <c r="F21644"/>
      <c r="G21644"/>
      <c r="H21644"/>
      <c r="J21644"/>
    </row>
    <row r="21645" spans="1:10" x14ac:dyDescent="0.25">
      <c r="A21645"/>
      <c r="C21645"/>
      <c r="D21645"/>
      <c r="E21645"/>
      <c r="F21645"/>
      <c r="G21645"/>
      <c r="H21645"/>
      <c r="J21645"/>
    </row>
    <row r="21646" spans="1:10" x14ac:dyDescent="0.25">
      <c r="A21646"/>
      <c r="C21646"/>
      <c r="D21646"/>
      <c r="E21646"/>
      <c r="F21646"/>
      <c r="G21646"/>
      <c r="H21646"/>
      <c r="J21646"/>
    </row>
    <row r="21647" spans="1:10" x14ac:dyDescent="0.25">
      <c r="A21647"/>
      <c r="C21647"/>
      <c r="D21647"/>
      <c r="E21647"/>
      <c r="F21647"/>
      <c r="G21647"/>
      <c r="H21647"/>
      <c r="J21647"/>
    </row>
    <row r="21648" spans="1:10" x14ac:dyDescent="0.25">
      <c r="A21648"/>
      <c r="C21648"/>
      <c r="D21648"/>
      <c r="E21648"/>
      <c r="F21648"/>
      <c r="G21648"/>
      <c r="H21648"/>
      <c r="J21648"/>
    </row>
    <row r="21649" spans="1:10" x14ac:dyDescent="0.25">
      <c r="A21649"/>
      <c r="C21649"/>
      <c r="D21649"/>
      <c r="E21649"/>
      <c r="F21649"/>
      <c r="G21649"/>
      <c r="H21649"/>
      <c r="J21649"/>
    </row>
    <row r="21650" spans="1:10" x14ac:dyDescent="0.25">
      <c r="A21650"/>
      <c r="C21650"/>
      <c r="D21650"/>
      <c r="E21650"/>
      <c r="F21650"/>
      <c r="G21650"/>
      <c r="H21650"/>
      <c r="J21650"/>
    </row>
    <row r="21651" spans="1:10" x14ac:dyDescent="0.25">
      <c r="A21651"/>
      <c r="C21651"/>
      <c r="D21651"/>
      <c r="E21651"/>
      <c r="F21651"/>
      <c r="G21651"/>
      <c r="H21651"/>
      <c r="J21651"/>
    </row>
    <row r="21652" spans="1:10" x14ac:dyDescent="0.25">
      <c r="A21652"/>
      <c r="C21652"/>
      <c r="D21652"/>
      <c r="E21652"/>
      <c r="F21652"/>
      <c r="G21652"/>
      <c r="H21652"/>
      <c r="J21652"/>
    </row>
    <row r="21653" spans="1:10" x14ac:dyDescent="0.25">
      <c r="A21653"/>
      <c r="C21653"/>
      <c r="D21653"/>
      <c r="E21653"/>
      <c r="F21653"/>
      <c r="G21653"/>
      <c r="H21653"/>
      <c r="J21653"/>
    </row>
    <row r="21654" spans="1:10" x14ac:dyDescent="0.25">
      <c r="A21654"/>
      <c r="C21654"/>
      <c r="D21654"/>
      <c r="E21654"/>
      <c r="F21654"/>
      <c r="G21654"/>
      <c r="H21654"/>
      <c r="J21654"/>
    </row>
    <row r="21655" spans="1:10" x14ac:dyDescent="0.25">
      <c r="A21655"/>
      <c r="C21655"/>
      <c r="D21655"/>
      <c r="E21655"/>
      <c r="F21655"/>
      <c r="G21655"/>
      <c r="H21655"/>
      <c r="J21655"/>
    </row>
    <row r="21656" spans="1:10" x14ac:dyDescent="0.25">
      <c r="A21656"/>
      <c r="C21656"/>
      <c r="D21656"/>
      <c r="E21656"/>
      <c r="F21656"/>
      <c r="G21656"/>
      <c r="H21656"/>
      <c r="J21656"/>
    </row>
    <row r="21657" spans="1:10" x14ac:dyDescent="0.25">
      <c r="A21657"/>
      <c r="C21657"/>
      <c r="D21657"/>
      <c r="E21657"/>
      <c r="F21657"/>
      <c r="G21657"/>
      <c r="H21657"/>
      <c r="J21657"/>
    </row>
    <row r="21658" spans="1:10" x14ac:dyDescent="0.25">
      <c r="A21658"/>
      <c r="C21658"/>
      <c r="D21658"/>
      <c r="E21658"/>
      <c r="F21658"/>
      <c r="G21658"/>
      <c r="H21658"/>
      <c r="J21658"/>
    </row>
    <row r="21659" spans="1:10" x14ac:dyDescent="0.25">
      <c r="A21659"/>
      <c r="C21659"/>
      <c r="D21659"/>
      <c r="E21659"/>
      <c r="F21659"/>
      <c r="G21659"/>
      <c r="H21659"/>
      <c r="J21659"/>
    </row>
    <row r="21660" spans="1:10" x14ac:dyDescent="0.25">
      <c r="A21660"/>
      <c r="C21660"/>
      <c r="D21660"/>
      <c r="E21660"/>
      <c r="F21660"/>
      <c r="G21660"/>
      <c r="H21660"/>
      <c r="J21660"/>
    </row>
    <row r="21661" spans="1:10" x14ac:dyDescent="0.25">
      <c r="A21661"/>
      <c r="C21661"/>
      <c r="D21661"/>
      <c r="E21661"/>
      <c r="F21661"/>
      <c r="G21661"/>
      <c r="H21661"/>
      <c r="J21661"/>
    </row>
    <row r="21662" spans="1:10" x14ac:dyDescent="0.25">
      <c r="A21662"/>
      <c r="C21662"/>
      <c r="D21662"/>
      <c r="E21662"/>
      <c r="F21662"/>
      <c r="G21662"/>
      <c r="H21662"/>
      <c r="J21662"/>
    </row>
    <row r="21663" spans="1:10" x14ac:dyDescent="0.25">
      <c r="A21663"/>
      <c r="C21663"/>
      <c r="D21663"/>
      <c r="E21663"/>
      <c r="F21663"/>
      <c r="G21663"/>
      <c r="H21663"/>
      <c r="J21663"/>
    </row>
    <row r="21664" spans="1:10" x14ac:dyDescent="0.25">
      <c r="A21664"/>
      <c r="C21664"/>
      <c r="D21664"/>
      <c r="E21664"/>
      <c r="F21664"/>
      <c r="G21664"/>
      <c r="H21664"/>
      <c r="J21664"/>
    </row>
    <row r="21665" spans="1:10" x14ac:dyDescent="0.25">
      <c r="A21665"/>
      <c r="C21665"/>
      <c r="D21665"/>
      <c r="E21665"/>
      <c r="F21665"/>
      <c r="G21665"/>
      <c r="H21665"/>
      <c r="J21665"/>
    </row>
    <row r="21666" spans="1:10" x14ac:dyDescent="0.25">
      <c r="A21666"/>
      <c r="C21666"/>
      <c r="D21666"/>
      <c r="E21666"/>
      <c r="F21666"/>
      <c r="G21666"/>
      <c r="H21666"/>
      <c r="J21666"/>
    </row>
    <row r="21667" spans="1:10" x14ac:dyDescent="0.25">
      <c r="A21667"/>
      <c r="C21667"/>
      <c r="D21667"/>
      <c r="E21667"/>
      <c r="F21667"/>
      <c r="G21667"/>
      <c r="H21667"/>
      <c r="J21667"/>
    </row>
    <row r="21668" spans="1:10" x14ac:dyDescent="0.25">
      <c r="A21668"/>
      <c r="C21668"/>
      <c r="D21668"/>
      <c r="E21668"/>
      <c r="F21668"/>
      <c r="G21668"/>
      <c r="H21668"/>
      <c r="J21668"/>
    </row>
    <row r="21669" spans="1:10" x14ac:dyDescent="0.25">
      <c r="A21669"/>
      <c r="C21669"/>
      <c r="D21669"/>
      <c r="E21669"/>
      <c r="F21669"/>
      <c r="G21669"/>
      <c r="H21669"/>
      <c r="J21669"/>
    </row>
    <row r="21670" spans="1:10" x14ac:dyDescent="0.25">
      <c r="A21670"/>
      <c r="C21670"/>
      <c r="D21670"/>
      <c r="E21670"/>
      <c r="F21670"/>
      <c r="G21670"/>
      <c r="H21670"/>
      <c r="J21670"/>
    </row>
    <row r="21671" spans="1:10" x14ac:dyDescent="0.25">
      <c r="A21671"/>
      <c r="C21671"/>
      <c r="D21671"/>
      <c r="E21671"/>
      <c r="F21671"/>
      <c r="G21671"/>
      <c r="H21671"/>
      <c r="J21671"/>
    </row>
    <row r="21672" spans="1:10" x14ac:dyDescent="0.25">
      <c r="A21672"/>
      <c r="C21672"/>
      <c r="D21672"/>
      <c r="E21672"/>
      <c r="F21672"/>
      <c r="G21672"/>
      <c r="H21672"/>
      <c r="J21672"/>
    </row>
    <row r="21673" spans="1:10" x14ac:dyDescent="0.25">
      <c r="A21673"/>
      <c r="C21673"/>
      <c r="D21673"/>
      <c r="E21673"/>
      <c r="F21673"/>
      <c r="G21673"/>
      <c r="H21673"/>
      <c r="J21673"/>
    </row>
    <row r="21674" spans="1:10" x14ac:dyDescent="0.25">
      <c r="A21674"/>
      <c r="C21674"/>
      <c r="D21674"/>
      <c r="E21674"/>
      <c r="F21674"/>
      <c r="G21674"/>
      <c r="H21674"/>
      <c r="J21674"/>
    </row>
    <row r="21675" spans="1:10" x14ac:dyDescent="0.25">
      <c r="A21675"/>
      <c r="C21675"/>
      <c r="D21675"/>
      <c r="E21675"/>
      <c r="F21675"/>
      <c r="G21675"/>
      <c r="H21675"/>
      <c r="J21675"/>
    </row>
    <row r="21676" spans="1:10" x14ac:dyDescent="0.25">
      <c r="A21676"/>
      <c r="C21676"/>
      <c r="D21676"/>
      <c r="E21676"/>
      <c r="F21676"/>
      <c r="G21676"/>
      <c r="H21676"/>
      <c r="J21676"/>
    </row>
    <row r="21677" spans="1:10" x14ac:dyDescent="0.25">
      <c r="A21677"/>
      <c r="C21677"/>
      <c r="D21677"/>
      <c r="E21677"/>
      <c r="F21677"/>
      <c r="G21677"/>
      <c r="H21677"/>
      <c r="J21677"/>
    </row>
    <row r="21678" spans="1:10" x14ac:dyDescent="0.25">
      <c r="A21678"/>
      <c r="C21678"/>
      <c r="D21678"/>
      <c r="E21678"/>
      <c r="F21678"/>
      <c r="G21678"/>
      <c r="H21678"/>
      <c r="J21678"/>
    </row>
    <row r="21679" spans="1:10" x14ac:dyDescent="0.25">
      <c r="A21679"/>
      <c r="C21679"/>
      <c r="D21679"/>
      <c r="E21679"/>
      <c r="F21679"/>
      <c r="G21679"/>
      <c r="H21679"/>
      <c r="J21679"/>
    </row>
    <row r="21680" spans="1:10" x14ac:dyDescent="0.25">
      <c r="A21680"/>
      <c r="C21680"/>
      <c r="D21680"/>
      <c r="E21680"/>
      <c r="F21680"/>
      <c r="G21680"/>
      <c r="H21680"/>
      <c r="J21680"/>
    </row>
    <row r="21681" spans="1:10" x14ac:dyDescent="0.25">
      <c r="A21681"/>
      <c r="C21681"/>
      <c r="D21681"/>
      <c r="E21681"/>
      <c r="F21681"/>
      <c r="G21681"/>
      <c r="H21681"/>
      <c r="J21681"/>
    </row>
    <row r="21682" spans="1:10" x14ac:dyDescent="0.25">
      <c r="A21682"/>
      <c r="C21682"/>
      <c r="D21682"/>
      <c r="E21682"/>
      <c r="F21682"/>
      <c r="G21682"/>
      <c r="H21682"/>
      <c r="J21682"/>
    </row>
    <row r="21683" spans="1:10" x14ac:dyDescent="0.25">
      <c r="A21683"/>
      <c r="C21683"/>
      <c r="D21683"/>
      <c r="E21683"/>
      <c r="F21683"/>
      <c r="G21683"/>
      <c r="H21683"/>
      <c r="J21683"/>
    </row>
    <row r="21684" spans="1:10" x14ac:dyDescent="0.25">
      <c r="A21684"/>
      <c r="C21684"/>
      <c r="D21684"/>
      <c r="E21684"/>
      <c r="F21684"/>
      <c r="G21684"/>
      <c r="H21684"/>
      <c r="J21684"/>
    </row>
    <row r="21685" spans="1:10" x14ac:dyDescent="0.25">
      <c r="A21685"/>
      <c r="C21685"/>
      <c r="D21685"/>
      <c r="E21685"/>
      <c r="F21685"/>
      <c r="G21685"/>
      <c r="H21685"/>
      <c r="J21685"/>
    </row>
    <row r="21686" spans="1:10" x14ac:dyDescent="0.25">
      <c r="A21686"/>
      <c r="C21686"/>
      <c r="D21686"/>
      <c r="E21686"/>
      <c r="F21686"/>
      <c r="G21686"/>
      <c r="H21686"/>
      <c r="J21686"/>
    </row>
    <row r="21687" spans="1:10" x14ac:dyDescent="0.25">
      <c r="A21687"/>
      <c r="C21687"/>
      <c r="D21687"/>
      <c r="E21687"/>
      <c r="F21687"/>
      <c r="G21687"/>
      <c r="H21687"/>
      <c r="J21687"/>
    </row>
    <row r="21688" spans="1:10" x14ac:dyDescent="0.25">
      <c r="A21688"/>
      <c r="C21688"/>
      <c r="D21688"/>
      <c r="E21688"/>
      <c r="F21688"/>
      <c r="G21688"/>
      <c r="H21688"/>
      <c r="J21688"/>
    </row>
    <row r="21689" spans="1:10" x14ac:dyDescent="0.25">
      <c r="A21689"/>
      <c r="C21689"/>
      <c r="D21689"/>
      <c r="E21689"/>
      <c r="F21689"/>
      <c r="G21689"/>
      <c r="H21689"/>
      <c r="J21689"/>
    </row>
    <row r="21690" spans="1:10" x14ac:dyDescent="0.25">
      <c r="A21690"/>
      <c r="C21690"/>
      <c r="D21690"/>
      <c r="E21690"/>
      <c r="F21690"/>
      <c r="G21690"/>
      <c r="H21690"/>
      <c r="J21690"/>
    </row>
    <row r="21691" spans="1:10" x14ac:dyDescent="0.25">
      <c r="A21691"/>
      <c r="C21691"/>
      <c r="D21691"/>
      <c r="E21691"/>
      <c r="F21691"/>
      <c r="G21691"/>
      <c r="H21691"/>
      <c r="J21691"/>
    </row>
    <row r="21692" spans="1:10" x14ac:dyDescent="0.25">
      <c r="A21692"/>
      <c r="C21692"/>
      <c r="D21692"/>
      <c r="E21692"/>
      <c r="F21692"/>
      <c r="G21692"/>
      <c r="H21692"/>
      <c r="J21692"/>
    </row>
    <row r="21693" spans="1:10" x14ac:dyDescent="0.25">
      <c r="A21693"/>
      <c r="C21693"/>
      <c r="D21693"/>
      <c r="E21693"/>
      <c r="F21693"/>
      <c r="G21693"/>
      <c r="H21693"/>
      <c r="J21693"/>
    </row>
    <row r="21694" spans="1:10" x14ac:dyDescent="0.25">
      <c r="A21694"/>
      <c r="C21694"/>
      <c r="D21694"/>
      <c r="E21694"/>
      <c r="F21694"/>
      <c r="G21694"/>
      <c r="H21694"/>
      <c r="J21694"/>
    </row>
    <row r="21695" spans="1:10" x14ac:dyDescent="0.25">
      <c r="A21695"/>
      <c r="C21695"/>
      <c r="D21695"/>
      <c r="E21695"/>
      <c r="F21695"/>
      <c r="G21695"/>
      <c r="H21695"/>
      <c r="J21695"/>
    </row>
    <row r="21696" spans="1:10" x14ac:dyDescent="0.25">
      <c r="A21696"/>
      <c r="C21696"/>
      <c r="D21696"/>
      <c r="E21696"/>
      <c r="F21696"/>
      <c r="G21696"/>
      <c r="H21696"/>
      <c r="J21696"/>
    </row>
    <row r="21697" spans="1:10" x14ac:dyDescent="0.25">
      <c r="A21697"/>
      <c r="C21697"/>
      <c r="D21697"/>
      <c r="E21697"/>
      <c r="F21697"/>
      <c r="G21697"/>
      <c r="H21697"/>
      <c r="J21697"/>
    </row>
    <row r="21698" spans="1:10" x14ac:dyDescent="0.25">
      <c r="A21698"/>
      <c r="C21698"/>
      <c r="D21698"/>
      <c r="E21698"/>
      <c r="F21698"/>
      <c r="G21698"/>
      <c r="H21698"/>
      <c r="J21698"/>
    </row>
    <row r="21699" spans="1:10" x14ac:dyDescent="0.25">
      <c r="A21699"/>
      <c r="C21699"/>
      <c r="D21699"/>
      <c r="E21699"/>
      <c r="F21699"/>
      <c r="G21699"/>
      <c r="H21699"/>
      <c r="J21699"/>
    </row>
    <row r="21700" spans="1:10" x14ac:dyDescent="0.25">
      <c r="A21700"/>
      <c r="C21700"/>
      <c r="D21700"/>
      <c r="E21700"/>
      <c r="F21700"/>
      <c r="G21700"/>
      <c r="H21700"/>
      <c r="J21700"/>
    </row>
    <row r="21701" spans="1:10" x14ac:dyDescent="0.25">
      <c r="A21701"/>
      <c r="C21701"/>
      <c r="D21701"/>
      <c r="E21701"/>
      <c r="F21701"/>
      <c r="G21701"/>
      <c r="H21701"/>
      <c r="J21701"/>
    </row>
    <row r="21702" spans="1:10" x14ac:dyDescent="0.25">
      <c r="A21702"/>
      <c r="C21702"/>
      <c r="D21702"/>
      <c r="E21702"/>
      <c r="F21702"/>
      <c r="G21702"/>
      <c r="H21702"/>
      <c r="J21702"/>
    </row>
    <row r="21703" spans="1:10" x14ac:dyDescent="0.25">
      <c r="A21703"/>
      <c r="C21703"/>
      <c r="D21703"/>
      <c r="E21703"/>
      <c r="F21703"/>
      <c r="G21703"/>
      <c r="H21703"/>
      <c r="J21703"/>
    </row>
    <row r="21704" spans="1:10" x14ac:dyDescent="0.25">
      <c r="A21704"/>
      <c r="C21704"/>
      <c r="D21704"/>
      <c r="E21704"/>
      <c r="F21704"/>
      <c r="G21704"/>
      <c r="H21704"/>
      <c r="J21704"/>
    </row>
    <row r="21705" spans="1:10" x14ac:dyDescent="0.25">
      <c r="A21705"/>
      <c r="C21705"/>
      <c r="D21705"/>
      <c r="E21705"/>
      <c r="F21705"/>
      <c r="G21705"/>
      <c r="H21705"/>
      <c r="J21705"/>
    </row>
    <row r="21706" spans="1:10" x14ac:dyDescent="0.25">
      <c r="A21706"/>
      <c r="C21706"/>
      <c r="D21706"/>
      <c r="E21706"/>
      <c r="F21706"/>
      <c r="G21706"/>
      <c r="H21706"/>
      <c r="J21706"/>
    </row>
    <row r="21707" spans="1:10" x14ac:dyDescent="0.25">
      <c r="A21707"/>
      <c r="C21707"/>
      <c r="D21707"/>
      <c r="E21707"/>
      <c r="F21707"/>
      <c r="G21707"/>
      <c r="H21707"/>
      <c r="J21707"/>
    </row>
    <row r="21708" spans="1:10" x14ac:dyDescent="0.25">
      <c r="A21708"/>
      <c r="C21708"/>
      <c r="D21708"/>
      <c r="E21708"/>
      <c r="F21708"/>
      <c r="G21708"/>
      <c r="H21708"/>
      <c r="J21708"/>
    </row>
    <row r="21709" spans="1:10" x14ac:dyDescent="0.25">
      <c r="A21709"/>
      <c r="C21709"/>
      <c r="D21709"/>
      <c r="E21709"/>
      <c r="F21709"/>
      <c r="G21709"/>
      <c r="H21709"/>
      <c r="J21709"/>
    </row>
    <row r="21710" spans="1:10" x14ac:dyDescent="0.25">
      <c r="A21710"/>
      <c r="C21710"/>
      <c r="D21710"/>
      <c r="E21710"/>
      <c r="F21710"/>
      <c r="G21710"/>
      <c r="H21710"/>
      <c r="J21710"/>
    </row>
    <row r="21711" spans="1:10" x14ac:dyDescent="0.25">
      <c r="A21711"/>
      <c r="C21711"/>
      <c r="D21711"/>
      <c r="E21711"/>
      <c r="F21711"/>
      <c r="G21711"/>
      <c r="H21711"/>
      <c r="J21711"/>
    </row>
    <row r="21712" spans="1:10" x14ac:dyDescent="0.25">
      <c r="A21712"/>
      <c r="C21712"/>
      <c r="D21712"/>
      <c r="E21712"/>
      <c r="F21712"/>
      <c r="G21712"/>
      <c r="H21712"/>
      <c r="J21712"/>
    </row>
    <row r="21713" spans="1:10" x14ac:dyDescent="0.25">
      <c r="A21713"/>
      <c r="C21713"/>
      <c r="D21713"/>
      <c r="E21713"/>
      <c r="F21713"/>
      <c r="G21713"/>
      <c r="H21713"/>
      <c r="J21713"/>
    </row>
    <row r="21714" spans="1:10" x14ac:dyDescent="0.25">
      <c r="A21714"/>
      <c r="C21714"/>
      <c r="D21714"/>
      <c r="E21714"/>
      <c r="F21714"/>
      <c r="G21714"/>
      <c r="H21714"/>
      <c r="J21714"/>
    </row>
    <row r="21715" spans="1:10" x14ac:dyDescent="0.25">
      <c r="A21715"/>
      <c r="C21715"/>
      <c r="D21715"/>
      <c r="E21715"/>
      <c r="F21715"/>
      <c r="G21715"/>
      <c r="H21715"/>
      <c r="J21715"/>
    </row>
    <row r="21716" spans="1:10" x14ac:dyDescent="0.25">
      <c r="A21716"/>
      <c r="C21716"/>
      <c r="D21716"/>
      <c r="E21716"/>
      <c r="F21716"/>
      <c r="G21716"/>
      <c r="H21716"/>
      <c r="J21716"/>
    </row>
    <row r="21717" spans="1:10" x14ac:dyDescent="0.25">
      <c r="A21717"/>
      <c r="C21717"/>
      <c r="D21717"/>
      <c r="E21717"/>
      <c r="F21717"/>
      <c r="G21717"/>
      <c r="H21717"/>
      <c r="J21717"/>
    </row>
    <row r="21718" spans="1:10" x14ac:dyDescent="0.25">
      <c r="A21718"/>
      <c r="C21718"/>
      <c r="D21718"/>
      <c r="E21718"/>
      <c r="F21718"/>
      <c r="G21718"/>
      <c r="H21718"/>
      <c r="J21718"/>
    </row>
    <row r="21719" spans="1:10" x14ac:dyDescent="0.25">
      <c r="A21719"/>
      <c r="C21719"/>
      <c r="D21719"/>
      <c r="E21719"/>
      <c r="F21719"/>
      <c r="G21719"/>
      <c r="H21719"/>
      <c r="J21719"/>
    </row>
    <row r="21720" spans="1:10" x14ac:dyDescent="0.25">
      <c r="A21720"/>
      <c r="C21720"/>
      <c r="D21720"/>
      <c r="E21720"/>
      <c r="F21720"/>
      <c r="G21720"/>
      <c r="H21720"/>
      <c r="J21720"/>
    </row>
    <row r="21721" spans="1:10" x14ac:dyDescent="0.25">
      <c r="A21721"/>
      <c r="C21721"/>
      <c r="D21721"/>
      <c r="E21721"/>
      <c r="F21721"/>
      <c r="G21721"/>
      <c r="H21721"/>
      <c r="J21721"/>
    </row>
    <row r="21722" spans="1:10" x14ac:dyDescent="0.25">
      <c r="A21722"/>
      <c r="C21722"/>
      <c r="D21722"/>
      <c r="E21722"/>
      <c r="F21722"/>
      <c r="G21722"/>
      <c r="H21722"/>
      <c r="J21722"/>
    </row>
    <row r="21723" spans="1:10" x14ac:dyDescent="0.25">
      <c r="A21723"/>
      <c r="C21723"/>
      <c r="D21723"/>
      <c r="E21723"/>
      <c r="F21723"/>
      <c r="G21723"/>
      <c r="H21723"/>
      <c r="J21723"/>
    </row>
    <row r="21724" spans="1:10" x14ac:dyDescent="0.25">
      <c r="A21724"/>
      <c r="C21724"/>
      <c r="D21724"/>
      <c r="E21724"/>
      <c r="F21724"/>
      <c r="G21724"/>
      <c r="H21724"/>
      <c r="J21724"/>
    </row>
    <row r="21725" spans="1:10" x14ac:dyDescent="0.25">
      <c r="A21725"/>
      <c r="C21725"/>
      <c r="D21725"/>
      <c r="E21725"/>
      <c r="F21725"/>
      <c r="G21725"/>
      <c r="H21725"/>
      <c r="J21725"/>
    </row>
    <row r="21726" spans="1:10" x14ac:dyDescent="0.25">
      <c r="A21726"/>
      <c r="C21726"/>
      <c r="D21726"/>
      <c r="E21726"/>
      <c r="F21726"/>
      <c r="G21726"/>
      <c r="H21726"/>
      <c r="J21726"/>
    </row>
    <row r="21727" spans="1:10" x14ac:dyDescent="0.25">
      <c r="A21727"/>
      <c r="C21727"/>
      <c r="D21727"/>
      <c r="E21727"/>
      <c r="F21727"/>
      <c r="G21727"/>
      <c r="H21727"/>
      <c r="J21727"/>
    </row>
    <row r="21728" spans="1:10" x14ac:dyDescent="0.25">
      <c r="A21728"/>
      <c r="C21728"/>
      <c r="D21728"/>
      <c r="E21728"/>
      <c r="F21728"/>
      <c r="G21728"/>
      <c r="H21728"/>
      <c r="J21728"/>
    </row>
    <row r="21729" spans="1:10" x14ac:dyDescent="0.25">
      <c r="A21729"/>
      <c r="C21729"/>
      <c r="D21729"/>
      <c r="E21729"/>
      <c r="F21729"/>
      <c r="G21729"/>
      <c r="H21729"/>
      <c r="J21729"/>
    </row>
    <row r="21730" spans="1:10" x14ac:dyDescent="0.25">
      <c r="A21730"/>
      <c r="C21730"/>
      <c r="D21730"/>
      <c r="E21730"/>
      <c r="F21730"/>
      <c r="G21730"/>
      <c r="H21730"/>
      <c r="J21730"/>
    </row>
    <row r="21731" spans="1:10" x14ac:dyDescent="0.25">
      <c r="A21731"/>
      <c r="C21731"/>
      <c r="D21731"/>
      <c r="E21731"/>
      <c r="F21731"/>
      <c r="G21731"/>
      <c r="H21731"/>
      <c r="J21731"/>
    </row>
    <row r="21732" spans="1:10" x14ac:dyDescent="0.25">
      <c r="A21732"/>
      <c r="C21732"/>
      <c r="D21732"/>
      <c r="E21732"/>
      <c r="F21732"/>
      <c r="G21732"/>
      <c r="H21732"/>
      <c r="J21732"/>
    </row>
    <row r="21733" spans="1:10" x14ac:dyDescent="0.25">
      <c r="A21733"/>
      <c r="C21733"/>
      <c r="D21733"/>
      <c r="E21733"/>
      <c r="F21733"/>
      <c r="G21733"/>
      <c r="H21733"/>
      <c r="J21733"/>
    </row>
    <row r="21734" spans="1:10" x14ac:dyDescent="0.25">
      <c r="A21734"/>
      <c r="C21734"/>
      <c r="D21734"/>
      <c r="E21734"/>
      <c r="F21734"/>
      <c r="G21734"/>
      <c r="H21734"/>
      <c r="J21734"/>
    </row>
    <row r="21735" spans="1:10" x14ac:dyDescent="0.25">
      <c r="A21735"/>
      <c r="C21735"/>
      <c r="D21735"/>
      <c r="E21735"/>
      <c r="F21735"/>
      <c r="G21735"/>
      <c r="H21735"/>
      <c r="J21735"/>
    </row>
    <row r="21736" spans="1:10" x14ac:dyDescent="0.25">
      <c r="A21736"/>
      <c r="C21736"/>
      <c r="D21736"/>
      <c r="E21736"/>
      <c r="F21736"/>
      <c r="G21736"/>
      <c r="H21736"/>
      <c r="J21736"/>
    </row>
    <row r="21737" spans="1:10" x14ac:dyDescent="0.25">
      <c r="A21737"/>
      <c r="C21737"/>
      <c r="D21737"/>
      <c r="E21737"/>
      <c r="F21737"/>
      <c r="G21737"/>
      <c r="H21737"/>
      <c r="J21737"/>
    </row>
    <row r="21738" spans="1:10" x14ac:dyDescent="0.25">
      <c r="A21738"/>
      <c r="C21738"/>
      <c r="D21738"/>
      <c r="E21738"/>
      <c r="F21738"/>
      <c r="G21738"/>
      <c r="H21738"/>
      <c r="J21738"/>
    </row>
    <row r="21739" spans="1:10" x14ac:dyDescent="0.25">
      <c r="A21739"/>
      <c r="C21739"/>
      <c r="D21739"/>
      <c r="E21739"/>
      <c r="F21739"/>
      <c r="G21739"/>
      <c r="H21739"/>
      <c r="J21739"/>
    </row>
    <row r="21740" spans="1:10" x14ac:dyDescent="0.25">
      <c r="A21740"/>
      <c r="C21740"/>
      <c r="D21740"/>
      <c r="E21740"/>
      <c r="F21740"/>
      <c r="G21740"/>
      <c r="H21740"/>
      <c r="J21740"/>
    </row>
    <row r="21741" spans="1:10" x14ac:dyDescent="0.25">
      <c r="A21741"/>
      <c r="C21741"/>
      <c r="D21741"/>
      <c r="E21741"/>
      <c r="F21741"/>
      <c r="G21741"/>
      <c r="H21741"/>
      <c r="J21741"/>
    </row>
    <row r="21742" spans="1:10" x14ac:dyDescent="0.25">
      <c r="A21742"/>
      <c r="C21742"/>
      <c r="D21742"/>
      <c r="E21742"/>
      <c r="F21742"/>
      <c r="G21742"/>
      <c r="H21742"/>
      <c r="J21742"/>
    </row>
    <row r="21743" spans="1:10" x14ac:dyDescent="0.25">
      <c r="A21743"/>
      <c r="C21743"/>
      <c r="D21743"/>
      <c r="E21743"/>
      <c r="F21743"/>
      <c r="G21743"/>
      <c r="H21743"/>
      <c r="J21743"/>
    </row>
    <row r="21744" spans="1:10" x14ac:dyDescent="0.25">
      <c r="A21744"/>
      <c r="C21744"/>
      <c r="D21744"/>
      <c r="E21744"/>
      <c r="F21744"/>
      <c r="G21744"/>
      <c r="H21744"/>
      <c r="J21744"/>
    </row>
    <row r="21745" spans="1:10" x14ac:dyDescent="0.25">
      <c r="A21745"/>
      <c r="C21745"/>
      <c r="D21745"/>
      <c r="E21745"/>
      <c r="F21745"/>
      <c r="G21745"/>
      <c r="H21745"/>
      <c r="J21745"/>
    </row>
    <row r="21746" spans="1:10" x14ac:dyDescent="0.25">
      <c r="A21746"/>
      <c r="C21746"/>
      <c r="D21746"/>
      <c r="E21746"/>
      <c r="F21746"/>
      <c r="G21746"/>
      <c r="H21746"/>
      <c r="J21746"/>
    </row>
    <row r="21747" spans="1:10" x14ac:dyDescent="0.25">
      <c r="A21747"/>
      <c r="C21747"/>
      <c r="D21747"/>
      <c r="E21747"/>
      <c r="F21747"/>
      <c r="G21747"/>
      <c r="H21747"/>
      <c r="J21747"/>
    </row>
    <row r="21748" spans="1:10" x14ac:dyDescent="0.25">
      <c r="A21748"/>
      <c r="C21748"/>
      <c r="D21748"/>
      <c r="E21748"/>
      <c r="F21748"/>
      <c r="G21748"/>
      <c r="H21748"/>
      <c r="J21748"/>
    </row>
    <row r="21749" spans="1:10" x14ac:dyDescent="0.25">
      <c r="A21749"/>
      <c r="C21749"/>
      <c r="D21749"/>
      <c r="E21749"/>
      <c r="F21749"/>
      <c r="G21749"/>
      <c r="H21749"/>
      <c r="J21749"/>
    </row>
    <row r="21750" spans="1:10" x14ac:dyDescent="0.25">
      <c r="A21750"/>
      <c r="C21750"/>
      <c r="D21750"/>
      <c r="E21750"/>
      <c r="F21750"/>
      <c r="G21750"/>
      <c r="H21750"/>
      <c r="J21750"/>
    </row>
    <row r="21751" spans="1:10" x14ac:dyDescent="0.25">
      <c r="A21751"/>
      <c r="C21751"/>
      <c r="D21751"/>
      <c r="E21751"/>
      <c r="F21751"/>
      <c r="G21751"/>
      <c r="H21751"/>
      <c r="J21751"/>
    </row>
    <row r="21752" spans="1:10" x14ac:dyDescent="0.25">
      <c r="A21752"/>
      <c r="C21752"/>
      <c r="D21752"/>
      <c r="E21752"/>
      <c r="F21752"/>
      <c r="G21752"/>
      <c r="H21752"/>
      <c r="J21752"/>
    </row>
    <row r="21753" spans="1:10" x14ac:dyDescent="0.25">
      <c r="A21753"/>
      <c r="C21753"/>
      <c r="D21753"/>
      <c r="E21753"/>
      <c r="F21753"/>
      <c r="G21753"/>
      <c r="H21753"/>
      <c r="J21753"/>
    </row>
    <row r="21754" spans="1:10" x14ac:dyDescent="0.25">
      <c r="A21754"/>
      <c r="C21754"/>
      <c r="D21754"/>
      <c r="E21754"/>
      <c r="F21754"/>
      <c r="G21754"/>
      <c r="H21754"/>
      <c r="J21754"/>
    </row>
    <row r="21755" spans="1:10" x14ac:dyDescent="0.25">
      <c r="A21755"/>
      <c r="C21755"/>
      <c r="D21755"/>
      <c r="E21755"/>
      <c r="F21755"/>
      <c r="G21755"/>
      <c r="H21755"/>
      <c r="J21755"/>
    </row>
    <row r="21756" spans="1:10" x14ac:dyDescent="0.25">
      <c r="A21756"/>
      <c r="C21756"/>
      <c r="D21756"/>
      <c r="E21756"/>
      <c r="F21756"/>
      <c r="G21756"/>
      <c r="H21756"/>
      <c r="J21756"/>
    </row>
    <row r="21757" spans="1:10" x14ac:dyDescent="0.25">
      <c r="A21757"/>
      <c r="C21757"/>
      <c r="D21757"/>
      <c r="E21757"/>
      <c r="F21757"/>
      <c r="G21757"/>
      <c r="H21757"/>
      <c r="J21757"/>
    </row>
    <row r="21758" spans="1:10" x14ac:dyDescent="0.25">
      <c r="A21758"/>
      <c r="C21758"/>
      <c r="D21758"/>
      <c r="E21758"/>
      <c r="F21758"/>
      <c r="G21758"/>
      <c r="H21758"/>
      <c r="J21758"/>
    </row>
    <row r="21759" spans="1:10" x14ac:dyDescent="0.25">
      <c r="A21759"/>
      <c r="C21759"/>
      <c r="D21759"/>
      <c r="E21759"/>
      <c r="F21759"/>
      <c r="G21759"/>
      <c r="H21759"/>
      <c r="J21759"/>
    </row>
    <row r="21760" spans="1:10" x14ac:dyDescent="0.25">
      <c r="A21760"/>
      <c r="C21760"/>
      <c r="D21760"/>
      <c r="E21760"/>
      <c r="F21760"/>
      <c r="G21760"/>
      <c r="H21760"/>
      <c r="J21760"/>
    </row>
    <row r="21761" spans="1:10" x14ac:dyDescent="0.25">
      <c r="A21761"/>
      <c r="C21761"/>
      <c r="D21761"/>
      <c r="E21761"/>
      <c r="F21761"/>
      <c r="G21761"/>
      <c r="H21761"/>
      <c r="J21761"/>
    </row>
    <row r="21762" spans="1:10" x14ac:dyDescent="0.25">
      <c r="A21762"/>
      <c r="C21762"/>
      <c r="D21762"/>
      <c r="E21762"/>
      <c r="F21762"/>
      <c r="G21762"/>
      <c r="H21762"/>
      <c r="J21762"/>
    </row>
    <row r="21763" spans="1:10" x14ac:dyDescent="0.25">
      <c r="A21763"/>
      <c r="C21763"/>
      <c r="D21763"/>
      <c r="E21763"/>
      <c r="F21763"/>
      <c r="G21763"/>
      <c r="H21763"/>
      <c r="J21763"/>
    </row>
    <row r="21764" spans="1:10" x14ac:dyDescent="0.25">
      <c r="A21764"/>
      <c r="C21764"/>
      <c r="D21764"/>
      <c r="E21764"/>
      <c r="F21764"/>
      <c r="G21764"/>
      <c r="H21764"/>
      <c r="J21764"/>
    </row>
    <row r="21765" spans="1:10" x14ac:dyDescent="0.25">
      <c r="A21765"/>
      <c r="C21765"/>
      <c r="D21765"/>
      <c r="E21765"/>
      <c r="F21765"/>
      <c r="G21765"/>
      <c r="H21765"/>
      <c r="J21765"/>
    </row>
    <row r="21766" spans="1:10" x14ac:dyDescent="0.25">
      <c r="A21766"/>
      <c r="C21766"/>
      <c r="D21766"/>
      <c r="E21766"/>
      <c r="F21766"/>
      <c r="G21766"/>
      <c r="H21766"/>
      <c r="J21766"/>
    </row>
    <row r="21767" spans="1:10" x14ac:dyDescent="0.25">
      <c r="A21767"/>
      <c r="C21767"/>
      <c r="D21767"/>
      <c r="E21767"/>
      <c r="F21767"/>
      <c r="G21767"/>
      <c r="H21767"/>
      <c r="J21767"/>
    </row>
    <row r="21768" spans="1:10" x14ac:dyDescent="0.25">
      <c r="A21768"/>
      <c r="C21768"/>
      <c r="D21768"/>
      <c r="E21768"/>
      <c r="F21768"/>
      <c r="G21768"/>
      <c r="H21768"/>
      <c r="J21768"/>
    </row>
    <row r="21769" spans="1:10" x14ac:dyDescent="0.25">
      <c r="A21769"/>
      <c r="C21769"/>
      <c r="D21769"/>
      <c r="E21769"/>
      <c r="F21769"/>
      <c r="G21769"/>
      <c r="H21769"/>
      <c r="J21769"/>
    </row>
    <row r="21770" spans="1:10" x14ac:dyDescent="0.25">
      <c r="A21770"/>
      <c r="C21770"/>
      <c r="D21770"/>
      <c r="E21770"/>
      <c r="F21770"/>
      <c r="G21770"/>
      <c r="H21770"/>
      <c r="J21770"/>
    </row>
    <row r="21771" spans="1:10" x14ac:dyDescent="0.25">
      <c r="A21771"/>
      <c r="C21771"/>
      <c r="D21771"/>
      <c r="E21771"/>
      <c r="F21771"/>
      <c r="G21771"/>
      <c r="H21771"/>
      <c r="J21771"/>
    </row>
    <row r="21772" spans="1:10" x14ac:dyDescent="0.25">
      <c r="A21772"/>
      <c r="C21772"/>
      <c r="D21772"/>
      <c r="E21772"/>
      <c r="F21772"/>
      <c r="G21772"/>
      <c r="H21772"/>
      <c r="J21772"/>
    </row>
    <row r="21773" spans="1:10" x14ac:dyDescent="0.25">
      <c r="A21773"/>
      <c r="C21773"/>
      <c r="D21773"/>
      <c r="E21773"/>
      <c r="F21773"/>
      <c r="G21773"/>
      <c r="H21773"/>
      <c r="J21773"/>
    </row>
    <row r="21774" spans="1:10" x14ac:dyDescent="0.25">
      <c r="A21774"/>
      <c r="C21774"/>
      <c r="D21774"/>
      <c r="E21774"/>
      <c r="F21774"/>
      <c r="G21774"/>
      <c r="H21774"/>
      <c r="J21774"/>
    </row>
    <row r="21775" spans="1:10" x14ac:dyDescent="0.25">
      <c r="A21775"/>
      <c r="C21775"/>
      <c r="D21775"/>
      <c r="E21775"/>
      <c r="F21775"/>
      <c r="G21775"/>
      <c r="H21775"/>
      <c r="J21775"/>
    </row>
    <row r="21776" spans="1:10" x14ac:dyDescent="0.25">
      <c r="A21776"/>
      <c r="C21776"/>
      <c r="D21776"/>
      <c r="E21776"/>
      <c r="F21776"/>
      <c r="G21776"/>
      <c r="H21776"/>
      <c r="J21776"/>
    </row>
    <row r="21777" spans="1:10" x14ac:dyDescent="0.25">
      <c r="A21777"/>
      <c r="C21777"/>
      <c r="D21777"/>
      <c r="E21777"/>
      <c r="F21777"/>
      <c r="G21777"/>
      <c r="H21777"/>
      <c r="J21777"/>
    </row>
    <row r="21778" spans="1:10" x14ac:dyDescent="0.25">
      <c r="A21778"/>
      <c r="C21778"/>
      <c r="D21778"/>
      <c r="E21778"/>
      <c r="F21778"/>
      <c r="G21778"/>
      <c r="H21778"/>
      <c r="J21778"/>
    </row>
    <row r="21779" spans="1:10" x14ac:dyDescent="0.25">
      <c r="A21779"/>
      <c r="C21779"/>
      <c r="D21779"/>
      <c r="E21779"/>
      <c r="F21779"/>
      <c r="G21779"/>
      <c r="H21779"/>
      <c r="J21779"/>
    </row>
    <row r="21780" spans="1:10" x14ac:dyDescent="0.25">
      <c r="A21780"/>
      <c r="C21780"/>
      <c r="D21780"/>
      <c r="E21780"/>
      <c r="F21780"/>
      <c r="G21780"/>
      <c r="H21780"/>
      <c r="J21780"/>
    </row>
    <row r="21781" spans="1:10" x14ac:dyDescent="0.25">
      <c r="A21781"/>
      <c r="C21781"/>
      <c r="D21781"/>
      <c r="E21781"/>
      <c r="F21781"/>
      <c r="G21781"/>
      <c r="H21781"/>
      <c r="J21781"/>
    </row>
    <row r="21782" spans="1:10" x14ac:dyDescent="0.25">
      <c r="A21782"/>
      <c r="C21782"/>
      <c r="D21782"/>
      <c r="E21782"/>
      <c r="F21782"/>
      <c r="G21782"/>
      <c r="H21782"/>
      <c r="J21782"/>
    </row>
    <row r="21783" spans="1:10" x14ac:dyDescent="0.25">
      <c r="A21783"/>
      <c r="C21783"/>
      <c r="D21783"/>
      <c r="E21783"/>
      <c r="F21783"/>
      <c r="G21783"/>
      <c r="H21783"/>
      <c r="J21783"/>
    </row>
    <row r="21784" spans="1:10" x14ac:dyDescent="0.25">
      <c r="A21784"/>
      <c r="C21784"/>
      <c r="D21784"/>
      <c r="E21784"/>
      <c r="F21784"/>
      <c r="G21784"/>
      <c r="H21784"/>
      <c r="J21784"/>
    </row>
    <row r="21785" spans="1:10" x14ac:dyDescent="0.25">
      <c r="A21785"/>
      <c r="C21785"/>
      <c r="D21785"/>
      <c r="E21785"/>
      <c r="F21785"/>
      <c r="G21785"/>
      <c r="H21785"/>
      <c r="J21785"/>
    </row>
    <row r="21786" spans="1:10" x14ac:dyDescent="0.25">
      <c r="A21786"/>
      <c r="C21786"/>
      <c r="D21786"/>
      <c r="E21786"/>
      <c r="F21786"/>
      <c r="G21786"/>
      <c r="H21786"/>
      <c r="J21786"/>
    </row>
    <row r="21787" spans="1:10" x14ac:dyDescent="0.25">
      <c r="A21787"/>
      <c r="C21787"/>
      <c r="D21787"/>
      <c r="E21787"/>
      <c r="F21787"/>
      <c r="G21787"/>
      <c r="H21787"/>
      <c r="J21787"/>
    </row>
    <row r="21788" spans="1:10" x14ac:dyDescent="0.25">
      <c r="A21788"/>
      <c r="C21788"/>
      <c r="D21788"/>
      <c r="E21788"/>
      <c r="F21788"/>
      <c r="G21788"/>
      <c r="H21788"/>
      <c r="J21788"/>
    </row>
    <row r="21789" spans="1:10" x14ac:dyDescent="0.25">
      <c r="A21789"/>
      <c r="C21789"/>
      <c r="D21789"/>
      <c r="E21789"/>
      <c r="F21789"/>
      <c r="G21789"/>
      <c r="H21789"/>
      <c r="J21789"/>
    </row>
    <row r="21790" spans="1:10" x14ac:dyDescent="0.25">
      <c r="A21790"/>
      <c r="C21790"/>
      <c r="D21790"/>
      <c r="E21790"/>
      <c r="F21790"/>
      <c r="G21790"/>
      <c r="H21790"/>
      <c r="J21790"/>
    </row>
    <row r="21791" spans="1:10" x14ac:dyDescent="0.25">
      <c r="A21791"/>
      <c r="C21791"/>
      <c r="D21791"/>
      <c r="E21791"/>
      <c r="F21791"/>
      <c r="G21791"/>
      <c r="H21791"/>
      <c r="J21791"/>
    </row>
    <row r="21792" spans="1:10" x14ac:dyDescent="0.25">
      <c r="A21792"/>
      <c r="C21792"/>
      <c r="D21792"/>
      <c r="E21792"/>
      <c r="F21792"/>
      <c r="G21792"/>
      <c r="H21792"/>
      <c r="J21792"/>
    </row>
    <row r="21793" spans="1:10" x14ac:dyDescent="0.25">
      <c r="A21793"/>
      <c r="C21793"/>
      <c r="D21793"/>
      <c r="E21793"/>
      <c r="F21793"/>
      <c r="G21793"/>
      <c r="H21793"/>
      <c r="J21793"/>
    </row>
    <row r="21794" spans="1:10" x14ac:dyDescent="0.25">
      <c r="A21794"/>
      <c r="C21794"/>
      <c r="D21794"/>
      <c r="E21794"/>
      <c r="F21794"/>
      <c r="G21794"/>
      <c r="H21794"/>
      <c r="J21794"/>
    </row>
    <row r="21795" spans="1:10" x14ac:dyDescent="0.25">
      <c r="A21795"/>
      <c r="C21795"/>
      <c r="D21795"/>
      <c r="E21795"/>
      <c r="F21795"/>
      <c r="G21795"/>
      <c r="H21795"/>
      <c r="J21795"/>
    </row>
    <row r="21796" spans="1:10" x14ac:dyDescent="0.25">
      <c r="A21796"/>
      <c r="C21796"/>
      <c r="D21796"/>
      <c r="E21796"/>
      <c r="F21796"/>
      <c r="G21796"/>
      <c r="H21796"/>
      <c r="J21796"/>
    </row>
    <row r="21797" spans="1:10" x14ac:dyDescent="0.25">
      <c r="A21797"/>
      <c r="C21797"/>
      <c r="D21797"/>
      <c r="E21797"/>
      <c r="F21797"/>
      <c r="G21797"/>
      <c r="H21797"/>
      <c r="J21797"/>
    </row>
    <row r="21798" spans="1:10" x14ac:dyDescent="0.25">
      <c r="A21798"/>
      <c r="C21798"/>
      <c r="D21798"/>
      <c r="E21798"/>
      <c r="F21798"/>
      <c r="G21798"/>
      <c r="H21798"/>
      <c r="J21798"/>
    </row>
    <row r="21799" spans="1:10" x14ac:dyDescent="0.25">
      <c r="A21799"/>
      <c r="C21799"/>
      <c r="D21799"/>
      <c r="E21799"/>
      <c r="F21799"/>
      <c r="G21799"/>
      <c r="H21799"/>
      <c r="J21799"/>
    </row>
    <row r="21800" spans="1:10" x14ac:dyDescent="0.25">
      <c r="A21800"/>
      <c r="C21800"/>
      <c r="D21800"/>
      <c r="E21800"/>
      <c r="F21800"/>
      <c r="G21800"/>
      <c r="H21800"/>
      <c r="J21800"/>
    </row>
    <row r="21801" spans="1:10" x14ac:dyDescent="0.25">
      <c r="A21801"/>
      <c r="C21801"/>
      <c r="D21801"/>
      <c r="E21801"/>
      <c r="F21801"/>
      <c r="G21801"/>
      <c r="H21801"/>
      <c r="J21801"/>
    </row>
    <row r="21802" spans="1:10" x14ac:dyDescent="0.25">
      <c r="A21802"/>
      <c r="C21802"/>
      <c r="D21802"/>
      <c r="E21802"/>
      <c r="F21802"/>
      <c r="G21802"/>
      <c r="H21802"/>
      <c r="J21802"/>
    </row>
    <row r="21803" spans="1:10" x14ac:dyDescent="0.25">
      <c r="A21803"/>
      <c r="C21803"/>
      <c r="D21803"/>
      <c r="E21803"/>
      <c r="F21803"/>
      <c r="G21803"/>
      <c r="H21803"/>
      <c r="J21803"/>
    </row>
    <row r="21804" spans="1:10" x14ac:dyDescent="0.25">
      <c r="A21804"/>
      <c r="C21804"/>
      <c r="D21804"/>
      <c r="E21804"/>
      <c r="F21804"/>
      <c r="G21804"/>
      <c r="H21804"/>
      <c r="J21804"/>
    </row>
    <row r="21805" spans="1:10" x14ac:dyDescent="0.25">
      <c r="A21805"/>
      <c r="C21805"/>
      <c r="D21805"/>
      <c r="E21805"/>
      <c r="F21805"/>
      <c r="G21805"/>
      <c r="H21805"/>
      <c r="J21805"/>
    </row>
    <row r="21806" spans="1:10" x14ac:dyDescent="0.25">
      <c r="A21806"/>
      <c r="C21806"/>
      <c r="D21806"/>
      <c r="E21806"/>
      <c r="F21806"/>
      <c r="G21806"/>
      <c r="H21806"/>
      <c r="J21806"/>
    </row>
    <row r="21807" spans="1:10" x14ac:dyDescent="0.25">
      <c r="A21807"/>
      <c r="C21807"/>
      <c r="D21807"/>
      <c r="E21807"/>
      <c r="F21807"/>
      <c r="G21807"/>
      <c r="H21807"/>
      <c r="J21807"/>
    </row>
    <row r="21808" spans="1:10" x14ac:dyDescent="0.25">
      <c r="A21808"/>
      <c r="C21808"/>
      <c r="D21808"/>
      <c r="E21808"/>
      <c r="F21808"/>
      <c r="G21808"/>
      <c r="H21808"/>
      <c r="J21808"/>
    </row>
    <row r="21809" spans="1:10" x14ac:dyDescent="0.25">
      <c r="A21809"/>
      <c r="C21809"/>
      <c r="D21809"/>
      <c r="E21809"/>
      <c r="F21809"/>
      <c r="G21809"/>
      <c r="H21809"/>
      <c r="J21809"/>
    </row>
    <row r="21810" spans="1:10" x14ac:dyDescent="0.25">
      <c r="A21810"/>
      <c r="C21810"/>
      <c r="D21810"/>
      <c r="E21810"/>
      <c r="F21810"/>
      <c r="G21810"/>
      <c r="H21810"/>
      <c r="J21810"/>
    </row>
    <row r="21811" spans="1:10" x14ac:dyDescent="0.25">
      <c r="A21811"/>
      <c r="C21811"/>
      <c r="D21811"/>
      <c r="E21811"/>
      <c r="F21811"/>
      <c r="G21811"/>
      <c r="H21811"/>
      <c r="J21811"/>
    </row>
    <row r="21812" spans="1:10" x14ac:dyDescent="0.25">
      <c r="A21812"/>
      <c r="C21812"/>
      <c r="D21812"/>
      <c r="E21812"/>
      <c r="F21812"/>
      <c r="G21812"/>
      <c r="H21812"/>
      <c r="J21812"/>
    </row>
    <row r="21813" spans="1:10" x14ac:dyDescent="0.25">
      <c r="A21813"/>
      <c r="C21813"/>
      <c r="D21813"/>
      <c r="E21813"/>
      <c r="F21813"/>
      <c r="G21813"/>
      <c r="H21813"/>
      <c r="J21813"/>
    </row>
    <row r="21814" spans="1:10" x14ac:dyDescent="0.25">
      <c r="A21814"/>
      <c r="C21814"/>
      <c r="D21814"/>
      <c r="E21814"/>
      <c r="F21814"/>
      <c r="G21814"/>
      <c r="H21814"/>
      <c r="J21814"/>
    </row>
    <row r="21815" spans="1:10" x14ac:dyDescent="0.25">
      <c r="A21815"/>
      <c r="C21815"/>
      <c r="D21815"/>
      <c r="E21815"/>
      <c r="F21815"/>
      <c r="G21815"/>
      <c r="H21815"/>
      <c r="J21815"/>
    </row>
    <row r="21816" spans="1:10" x14ac:dyDescent="0.25">
      <c r="A21816"/>
      <c r="C21816"/>
      <c r="D21816"/>
      <c r="E21816"/>
      <c r="F21816"/>
      <c r="G21816"/>
      <c r="H21816"/>
      <c r="J21816"/>
    </row>
    <row r="21817" spans="1:10" x14ac:dyDescent="0.25">
      <c r="A21817"/>
      <c r="C21817"/>
      <c r="D21817"/>
      <c r="E21817"/>
      <c r="F21817"/>
      <c r="G21817"/>
      <c r="H21817"/>
      <c r="J21817"/>
    </row>
    <row r="21818" spans="1:10" x14ac:dyDescent="0.25">
      <c r="A21818"/>
      <c r="C21818"/>
      <c r="D21818"/>
      <c r="E21818"/>
      <c r="F21818"/>
      <c r="G21818"/>
      <c r="H21818"/>
      <c r="J21818"/>
    </row>
    <row r="21819" spans="1:10" x14ac:dyDescent="0.25">
      <c r="A21819"/>
      <c r="C21819"/>
      <c r="D21819"/>
      <c r="E21819"/>
      <c r="F21819"/>
      <c r="G21819"/>
      <c r="H21819"/>
      <c r="J21819"/>
    </row>
    <row r="21820" spans="1:10" x14ac:dyDescent="0.25">
      <c r="A21820"/>
      <c r="C21820"/>
      <c r="D21820"/>
      <c r="E21820"/>
      <c r="F21820"/>
      <c r="G21820"/>
      <c r="H21820"/>
      <c r="J21820"/>
    </row>
    <row r="21821" spans="1:10" x14ac:dyDescent="0.25">
      <c r="A21821"/>
      <c r="C21821"/>
      <c r="D21821"/>
      <c r="E21821"/>
      <c r="F21821"/>
      <c r="G21821"/>
      <c r="H21821"/>
      <c r="J21821"/>
    </row>
    <row r="21822" spans="1:10" x14ac:dyDescent="0.25">
      <c r="A21822"/>
      <c r="C21822"/>
      <c r="D21822"/>
      <c r="E21822"/>
      <c r="F21822"/>
      <c r="G21822"/>
      <c r="H21822"/>
      <c r="J21822"/>
    </row>
    <row r="21823" spans="1:10" x14ac:dyDescent="0.25">
      <c r="A21823"/>
      <c r="C21823"/>
      <c r="D21823"/>
      <c r="E21823"/>
      <c r="F21823"/>
      <c r="G21823"/>
      <c r="H21823"/>
      <c r="J21823"/>
    </row>
    <row r="21824" spans="1:10" x14ac:dyDescent="0.25">
      <c r="A21824"/>
      <c r="C21824"/>
      <c r="D21824"/>
      <c r="E21824"/>
      <c r="F21824"/>
      <c r="G21824"/>
      <c r="H21824"/>
      <c r="J21824"/>
    </row>
    <row r="21825" spans="1:10" x14ac:dyDescent="0.25">
      <c r="A21825"/>
      <c r="C21825"/>
      <c r="D21825"/>
      <c r="E21825"/>
      <c r="F21825"/>
      <c r="G21825"/>
      <c r="H21825"/>
      <c r="J21825"/>
    </row>
    <row r="21826" spans="1:10" x14ac:dyDescent="0.25">
      <c r="A21826"/>
      <c r="C21826"/>
      <c r="D21826"/>
      <c r="E21826"/>
      <c r="F21826"/>
      <c r="G21826"/>
      <c r="H21826"/>
      <c r="J21826"/>
    </row>
    <row r="21827" spans="1:10" x14ac:dyDescent="0.25">
      <c r="A21827"/>
      <c r="C21827"/>
      <c r="D21827"/>
      <c r="E21827"/>
      <c r="F21827"/>
      <c r="G21827"/>
      <c r="H21827"/>
      <c r="J21827"/>
    </row>
    <row r="21828" spans="1:10" x14ac:dyDescent="0.25">
      <c r="A21828"/>
      <c r="C21828"/>
      <c r="D21828"/>
      <c r="E21828"/>
      <c r="F21828"/>
      <c r="G21828"/>
      <c r="H21828"/>
      <c r="J21828"/>
    </row>
    <row r="21829" spans="1:10" x14ac:dyDescent="0.25">
      <c r="A21829"/>
      <c r="C21829"/>
      <c r="D21829"/>
      <c r="E21829"/>
      <c r="F21829"/>
      <c r="G21829"/>
      <c r="H21829"/>
      <c r="J21829"/>
    </row>
    <row r="21830" spans="1:10" x14ac:dyDescent="0.25">
      <c r="A21830"/>
      <c r="C21830"/>
      <c r="D21830"/>
      <c r="E21830"/>
      <c r="F21830"/>
      <c r="G21830"/>
      <c r="H21830"/>
      <c r="J21830"/>
    </row>
    <row r="21831" spans="1:10" x14ac:dyDescent="0.25">
      <c r="A21831"/>
      <c r="C21831"/>
      <c r="D21831"/>
      <c r="E21831"/>
      <c r="F21831"/>
      <c r="G21831"/>
      <c r="H21831"/>
      <c r="J21831"/>
    </row>
    <row r="21832" spans="1:10" x14ac:dyDescent="0.25">
      <c r="A21832"/>
      <c r="C21832"/>
      <c r="D21832"/>
      <c r="E21832"/>
      <c r="F21832"/>
      <c r="G21832"/>
      <c r="H21832"/>
      <c r="J21832"/>
    </row>
    <row r="21833" spans="1:10" x14ac:dyDescent="0.25">
      <c r="A21833"/>
      <c r="C21833"/>
      <c r="D21833"/>
      <c r="E21833"/>
      <c r="F21833"/>
      <c r="G21833"/>
      <c r="H21833"/>
      <c r="J21833"/>
    </row>
    <row r="21834" spans="1:10" x14ac:dyDescent="0.25">
      <c r="A21834"/>
      <c r="C21834"/>
      <c r="D21834"/>
      <c r="E21834"/>
      <c r="F21834"/>
      <c r="G21834"/>
      <c r="H21834"/>
      <c r="J21834"/>
    </row>
    <row r="21835" spans="1:10" x14ac:dyDescent="0.25">
      <c r="A21835"/>
      <c r="C21835"/>
      <c r="D21835"/>
      <c r="E21835"/>
      <c r="F21835"/>
      <c r="G21835"/>
      <c r="H21835"/>
      <c r="J21835"/>
    </row>
    <row r="21836" spans="1:10" x14ac:dyDescent="0.25">
      <c r="A21836"/>
      <c r="C21836"/>
      <c r="D21836"/>
      <c r="E21836"/>
      <c r="F21836"/>
      <c r="G21836"/>
      <c r="H21836"/>
      <c r="J21836"/>
    </row>
    <row r="21837" spans="1:10" x14ac:dyDescent="0.25">
      <c r="A21837"/>
      <c r="C21837"/>
      <c r="D21837"/>
      <c r="E21837"/>
      <c r="F21837"/>
      <c r="G21837"/>
      <c r="H21837"/>
      <c r="J21837"/>
    </row>
    <row r="21838" spans="1:10" x14ac:dyDescent="0.25">
      <c r="A21838"/>
      <c r="C21838"/>
      <c r="D21838"/>
      <c r="E21838"/>
      <c r="F21838"/>
      <c r="G21838"/>
      <c r="H21838"/>
      <c r="J21838"/>
    </row>
    <row r="21839" spans="1:10" x14ac:dyDescent="0.25">
      <c r="A21839"/>
      <c r="C21839"/>
      <c r="D21839"/>
      <c r="E21839"/>
      <c r="F21839"/>
      <c r="G21839"/>
      <c r="H21839"/>
      <c r="J21839"/>
    </row>
    <row r="21840" spans="1:10" x14ac:dyDescent="0.25">
      <c r="A21840"/>
      <c r="C21840"/>
      <c r="D21840"/>
      <c r="E21840"/>
      <c r="F21840"/>
      <c r="G21840"/>
      <c r="H21840"/>
      <c r="J21840"/>
    </row>
    <row r="21841" spans="1:10" x14ac:dyDescent="0.25">
      <c r="A21841"/>
      <c r="C21841"/>
      <c r="D21841"/>
      <c r="E21841"/>
      <c r="F21841"/>
      <c r="G21841"/>
      <c r="H21841"/>
      <c r="J21841"/>
    </row>
    <row r="21842" spans="1:10" x14ac:dyDescent="0.25">
      <c r="A21842"/>
      <c r="C21842"/>
      <c r="D21842"/>
      <c r="E21842"/>
      <c r="F21842"/>
      <c r="G21842"/>
      <c r="H21842"/>
      <c r="J21842"/>
    </row>
    <row r="21843" spans="1:10" x14ac:dyDescent="0.25">
      <c r="A21843"/>
      <c r="C21843"/>
      <c r="D21843"/>
      <c r="E21843"/>
      <c r="F21843"/>
      <c r="G21843"/>
      <c r="H21843"/>
      <c r="J21843"/>
    </row>
    <row r="21844" spans="1:10" x14ac:dyDescent="0.25">
      <c r="A21844"/>
      <c r="C21844"/>
      <c r="D21844"/>
      <c r="E21844"/>
      <c r="F21844"/>
      <c r="G21844"/>
      <c r="H21844"/>
      <c r="J21844"/>
    </row>
    <row r="21845" spans="1:10" x14ac:dyDescent="0.25">
      <c r="A21845"/>
      <c r="C21845"/>
      <c r="D21845"/>
      <c r="E21845"/>
      <c r="F21845"/>
      <c r="G21845"/>
      <c r="H21845"/>
      <c r="J21845"/>
    </row>
    <row r="21846" spans="1:10" x14ac:dyDescent="0.25">
      <c r="A21846"/>
      <c r="C21846"/>
      <c r="D21846"/>
      <c r="E21846"/>
      <c r="F21846"/>
      <c r="G21846"/>
      <c r="H21846"/>
      <c r="J21846"/>
    </row>
    <row r="21847" spans="1:10" x14ac:dyDescent="0.25">
      <c r="A21847"/>
      <c r="C21847"/>
      <c r="D21847"/>
      <c r="E21847"/>
      <c r="F21847"/>
      <c r="G21847"/>
      <c r="H21847"/>
      <c r="J21847"/>
    </row>
    <row r="21848" spans="1:10" x14ac:dyDescent="0.25">
      <c r="A21848"/>
      <c r="C21848"/>
      <c r="D21848"/>
      <c r="E21848"/>
      <c r="F21848"/>
      <c r="G21848"/>
      <c r="H21848"/>
      <c r="J21848"/>
    </row>
    <row r="21849" spans="1:10" x14ac:dyDescent="0.25">
      <c r="A21849"/>
      <c r="C21849"/>
      <c r="D21849"/>
      <c r="E21849"/>
      <c r="F21849"/>
      <c r="G21849"/>
      <c r="H21849"/>
      <c r="J21849"/>
    </row>
    <row r="21850" spans="1:10" x14ac:dyDescent="0.25">
      <c r="A21850"/>
      <c r="C21850"/>
      <c r="D21850"/>
      <c r="E21850"/>
      <c r="F21850"/>
      <c r="G21850"/>
      <c r="H21850"/>
      <c r="J21850"/>
    </row>
    <row r="21851" spans="1:10" x14ac:dyDescent="0.25">
      <c r="A21851"/>
      <c r="C21851"/>
      <c r="D21851"/>
      <c r="E21851"/>
      <c r="F21851"/>
      <c r="G21851"/>
      <c r="H21851"/>
      <c r="J21851"/>
    </row>
    <row r="21852" spans="1:10" x14ac:dyDescent="0.25">
      <c r="A21852"/>
      <c r="C21852"/>
      <c r="D21852"/>
      <c r="E21852"/>
      <c r="F21852"/>
      <c r="G21852"/>
      <c r="H21852"/>
      <c r="J21852"/>
    </row>
    <row r="21853" spans="1:10" x14ac:dyDescent="0.25">
      <c r="A21853"/>
      <c r="C21853"/>
      <c r="D21853"/>
      <c r="E21853"/>
      <c r="F21853"/>
      <c r="G21853"/>
      <c r="H21853"/>
      <c r="J21853"/>
    </row>
    <row r="21854" spans="1:10" x14ac:dyDescent="0.25">
      <c r="A21854"/>
      <c r="C21854"/>
      <c r="D21854"/>
      <c r="E21854"/>
      <c r="F21854"/>
      <c r="G21854"/>
      <c r="H21854"/>
      <c r="J21854"/>
    </row>
    <row r="21855" spans="1:10" x14ac:dyDescent="0.25">
      <c r="A21855"/>
      <c r="C21855"/>
      <c r="D21855"/>
      <c r="E21855"/>
      <c r="F21855"/>
      <c r="G21855"/>
      <c r="H21855"/>
      <c r="J21855"/>
    </row>
    <row r="21856" spans="1:10" x14ac:dyDescent="0.25">
      <c r="A21856"/>
      <c r="C21856"/>
      <c r="D21856"/>
      <c r="E21856"/>
      <c r="F21856"/>
      <c r="G21856"/>
      <c r="H21856"/>
      <c r="J21856"/>
    </row>
    <row r="21857" spans="1:10" x14ac:dyDescent="0.25">
      <c r="A21857"/>
      <c r="C21857"/>
      <c r="D21857"/>
      <c r="E21857"/>
      <c r="F21857"/>
      <c r="G21857"/>
      <c r="H21857"/>
      <c r="J21857"/>
    </row>
    <row r="21858" spans="1:10" x14ac:dyDescent="0.25">
      <c r="A21858"/>
      <c r="C21858"/>
      <c r="D21858"/>
      <c r="E21858"/>
      <c r="F21858"/>
      <c r="G21858"/>
      <c r="H21858"/>
      <c r="J21858"/>
    </row>
    <row r="21859" spans="1:10" x14ac:dyDescent="0.25">
      <c r="A21859"/>
      <c r="C21859"/>
      <c r="D21859"/>
      <c r="E21859"/>
      <c r="F21859"/>
      <c r="G21859"/>
      <c r="H21859"/>
      <c r="J21859"/>
    </row>
    <row r="21860" spans="1:10" x14ac:dyDescent="0.25">
      <c r="A21860"/>
      <c r="C21860"/>
      <c r="D21860"/>
      <c r="E21860"/>
      <c r="F21860"/>
      <c r="G21860"/>
      <c r="H21860"/>
      <c r="J21860"/>
    </row>
    <row r="21861" spans="1:10" x14ac:dyDescent="0.25">
      <c r="A21861"/>
      <c r="C21861"/>
      <c r="D21861"/>
      <c r="E21861"/>
      <c r="F21861"/>
      <c r="G21861"/>
      <c r="H21861"/>
      <c r="J21861"/>
    </row>
    <row r="21862" spans="1:10" x14ac:dyDescent="0.25">
      <c r="A21862"/>
      <c r="C21862"/>
      <c r="D21862"/>
      <c r="E21862"/>
      <c r="F21862"/>
      <c r="G21862"/>
      <c r="H21862"/>
      <c r="J21862"/>
    </row>
    <row r="21863" spans="1:10" x14ac:dyDescent="0.25">
      <c r="A21863"/>
      <c r="C21863"/>
      <c r="D21863"/>
      <c r="E21863"/>
      <c r="F21863"/>
      <c r="G21863"/>
      <c r="H21863"/>
      <c r="J21863"/>
    </row>
    <row r="21864" spans="1:10" x14ac:dyDescent="0.25">
      <c r="A21864"/>
      <c r="C21864"/>
      <c r="D21864"/>
      <c r="E21864"/>
      <c r="F21864"/>
      <c r="G21864"/>
      <c r="H21864"/>
      <c r="J21864"/>
    </row>
    <row r="21865" spans="1:10" x14ac:dyDescent="0.25">
      <c r="A21865"/>
      <c r="C21865"/>
      <c r="D21865"/>
      <c r="E21865"/>
      <c r="F21865"/>
      <c r="G21865"/>
      <c r="H21865"/>
      <c r="J21865"/>
    </row>
    <row r="21866" spans="1:10" x14ac:dyDescent="0.25">
      <c r="A21866"/>
      <c r="C21866"/>
      <c r="D21866"/>
      <c r="E21866"/>
      <c r="F21866"/>
      <c r="G21866"/>
      <c r="H21866"/>
      <c r="J21866"/>
    </row>
    <row r="21867" spans="1:10" x14ac:dyDescent="0.25">
      <c r="A21867"/>
      <c r="C21867"/>
      <c r="D21867"/>
      <c r="E21867"/>
      <c r="F21867"/>
      <c r="G21867"/>
      <c r="H21867"/>
      <c r="J21867"/>
    </row>
    <row r="21868" spans="1:10" x14ac:dyDescent="0.25">
      <c r="A21868"/>
      <c r="C21868"/>
      <c r="D21868"/>
      <c r="E21868"/>
      <c r="F21868"/>
      <c r="G21868"/>
      <c r="H21868"/>
      <c r="J21868"/>
    </row>
    <row r="21869" spans="1:10" x14ac:dyDescent="0.25">
      <c r="A21869"/>
      <c r="C21869"/>
      <c r="D21869"/>
      <c r="E21869"/>
      <c r="F21869"/>
      <c r="G21869"/>
      <c r="H21869"/>
      <c r="J21869"/>
    </row>
    <row r="21870" spans="1:10" x14ac:dyDescent="0.25">
      <c r="A21870"/>
      <c r="C21870"/>
      <c r="D21870"/>
      <c r="E21870"/>
      <c r="F21870"/>
      <c r="G21870"/>
      <c r="H21870"/>
      <c r="J21870"/>
    </row>
    <row r="21871" spans="1:10" x14ac:dyDescent="0.25">
      <c r="A21871"/>
      <c r="C21871"/>
      <c r="D21871"/>
      <c r="E21871"/>
      <c r="F21871"/>
      <c r="G21871"/>
      <c r="H21871"/>
      <c r="J21871"/>
    </row>
    <row r="21872" spans="1:10" x14ac:dyDescent="0.25">
      <c r="A21872"/>
      <c r="C21872"/>
      <c r="D21872"/>
      <c r="E21872"/>
      <c r="F21872"/>
      <c r="G21872"/>
      <c r="H21872"/>
      <c r="J21872"/>
    </row>
    <row r="21873" spans="1:10" x14ac:dyDescent="0.25">
      <c r="A21873"/>
      <c r="C21873"/>
      <c r="D21873"/>
      <c r="E21873"/>
      <c r="F21873"/>
      <c r="G21873"/>
      <c r="H21873"/>
      <c r="J21873"/>
    </row>
    <row r="21874" spans="1:10" x14ac:dyDescent="0.25">
      <c r="A21874"/>
      <c r="C21874"/>
      <c r="D21874"/>
      <c r="E21874"/>
      <c r="F21874"/>
      <c r="G21874"/>
      <c r="H21874"/>
      <c r="J21874"/>
    </row>
    <row r="21875" spans="1:10" x14ac:dyDescent="0.25">
      <c r="A21875"/>
      <c r="C21875"/>
      <c r="D21875"/>
      <c r="E21875"/>
      <c r="F21875"/>
      <c r="G21875"/>
      <c r="H21875"/>
      <c r="J21875"/>
    </row>
    <row r="21876" spans="1:10" x14ac:dyDescent="0.25">
      <c r="A21876"/>
      <c r="C21876"/>
      <c r="D21876"/>
      <c r="E21876"/>
      <c r="F21876"/>
      <c r="G21876"/>
      <c r="H21876"/>
      <c r="J21876"/>
    </row>
    <row r="21877" spans="1:10" x14ac:dyDescent="0.25">
      <c r="A21877"/>
      <c r="C21877"/>
      <c r="D21877"/>
      <c r="E21877"/>
      <c r="F21877"/>
      <c r="G21877"/>
      <c r="H21877"/>
      <c r="J21877"/>
    </row>
    <row r="21878" spans="1:10" x14ac:dyDescent="0.25">
      <c r="A21878"/>
      <c r="C21878"/>
      <c r="D21878"/>
      <c r="E21878"/>
      <c r="F21878"/>
      <c r="G21878"/>
      <c r="H21878"/>
      <c r="J21878"/>
    </row>
    <row r="21879" spans="1:10" x14ac:dyDescent="0.25">
      <c r="A21879"/>
      <c r="C21879"/>
      <c r="D21879"/>
      <c r="E21879"/>
      <c r="F21879"/>
      <c r="G21879"/>
      <c r="H21879"/>
      <c r="J21879"/>
    </row>
    <row r="21880" spans="1:10" x14ac:dyDescent="0.25">
      <c r="A21880"/>
      <c r="C21880"/>
      <c r="D21880"/>
      <c r="E21880"/>
      <c r="F21880"/>
      <c r="G21880"/>
      <c r="H21880"/>
      <c r="J21880"/>
    </row>
    <row r="21881" spans="1:10" x14ac:dyDescent="0.25">
      <c r="A21881"/>
      <c r="C21881"/>
      <c r="D21881"/>
      <c r="E21881"/>
      <c r="F21881"/>
      <c r="G21881"/>
      <c r="H21881"/>
      <c r="J21881"/>
    </row>
    <row r="21882" spans="1:10" x14ac:dyDescent="0.25">
      <c r="A21882"/>
      <c r="C21882"/>
      <c r="D21882"/>
      <c r="E21882"/>
      <c r="F21882"/>
      <c r="G21882"/>
      <c r="H21882"/>
      <c r="J21882"/>
    </row>
    <row r="21883" spans="1:10" x14ac:dyDescent="0.25">
      <c r="A21883"/>
      <c r="C21883"/>
      <c r="D21883"/>
      <c r="E21883"/>
      <c r="F21883"/>
      <c r="G21883"/>
      <c r="H21883"/>
      <c r="J21883"/>
    </row>
    <row r="21884" spans="1:10" x14ac:dyDescent="0.25">
      <c r="A21884"/>
      <c r="C21884"/>
      <c r="D21884"/>
      <c r="E21884"/>
      <c r="F21884"/>
      <c r="G21884"/>
      <c r="H21884"/>
      <c r="J21884"/>
    </row>
    <row r="21885" spans="1:10" x14ac:dyDescent="0.25">
      <c r="A21885"/>
      <c r="C21885"/>
      <c r="D21885"/>
      <c r="E21885"/>
      <c r="F21885"/>
      <c r="G21885"/>
      <c r="H21885"/>
      <c r="J21885"/>
    </row>
    <row r="21886" spans="1:10" x14ac:dyDescent="0.25">
      <c r="A21886"/>
      <c r="C21886"/>
      <c r="D21886"/>
      <c r="E21886"/>
      <c r="F21886"/>
      <c r="G21886"/>
      <c r="H21886"/>
      <c r="J21886"/>
    </row>
    <row r="21887" spans="1:10" x14ac:dyDescent="0.25">
      <c r="A21887"/>
      <c r="C21887"/>
      <c r="D21887"/>
      <c r="E21887"/>
      <c r="F21887"/>
      <c r="G21887"/>
      <c r="H21887"/>
      <c r="J21887"/>
    </row>
    <row r="21888" spans="1:10" x14ac:dyDescent="0.25">
      <c r="A21888"/>
      <c r="C21888"/>
      <c r="D21888"/>
      <c r="E21888"/>
      <c r="F21888"/>
      <c r="G21888"/>
      <c r="H21888"/>
      <c r="J21888"/>
    </row>
    <row r="21889" spans="1:10" x14ac:dyDescent="0.25">
      <c r="A21889"/>
      <c r="C21889"/>
      <c r="D21889"/>
      <c r="E21889"/>
      <c r="F21889"/>
      <c r="G21889"/>
      <c r="H21889"/>
      <c r="J21889"/>
    </row>
    <row r="21890" spans="1:10" x14ac:dyDescent="0.25">
      <c r="A21890"/>
      <c r="C21890"/>
      <c r="D21890"/>
      <c r="E21890"/>
      <c r="F21890"/>
      <c r="G21890"/>
      <c r="H21890"/>
      <c r="J21890"/>
    </row>
    <row r="21891" spans="1:10" x14ac:dyDescent="0.25">
      <c r="A21891"/>
      <c r="C21891"/>
      <c r="D21891"/>
      <c r="E21891"/>
      <c r="F21891"/>
      <c r="G21891"/>
      <c r="H21891"/>
      <c r="J21891"/>
    </row>
    <row r="21892" spans="1:10" x14ac:dyDescent="0.25">
      <c r="A21892"/>
      <c r="C21892"/>
      <c r="D21892"/>
      <c r="E21892"/>
      <c r="F21892"/>
      <c r="G21892"/>
      <c r="H21892"/>
      <c r="J21892"/>
    </row>
    <row r="21893" spans="1:10" x14ac:dyDescent="0.25">
      <c r="A21893"/>
      <c r="C21893"/>
      <c r="D21893"/>
      <c r="E21893"/>
      <c r="F21893"/>
      <c r="G21893"/>
      <c r="H21893"/>
      <c r="J21893"/>
    </row>
    <row r="21894" spans="1:10" x14ac:dyDescent="0.25">
      <c r="A21894"/>
      <c r="C21894"/>
      <c r="D21894"/>
      <c r="E21894"/>
      <c r="F21894"/>
      <c r="G21894"/>
      <c r="H21894"/>
      <c r="J21894"/>
    </row>
    <row r="21895" spans="1:10" x14ac:dyDescent="0.25">
      <c r="A21895"/>
      <c r="C21895"/>
      <c r="D21895"/>
      <c r="E21895"/>
      <c r="F21895"/>
      <c r="G21895"/>
      <c r="H21895"/>
      <c r="J21895"/>
    </row>
    <row r="21896" spans="1:10" x14ac:dyDescent="0.25">
      <c r="A21896"/>
      <c r="C21896"/>
      <c r="D21896"/>
      <c r="E21896"/>
      <c r="F21896"/>
      <c r="G21896"/>
      <c r="H21896"/>
      <c r="J21896"/>
    </row>
    <row r="21897" spans="1:10" x14ac:dyDescent="0.25">
      <c r="A21897"/>
      <c r="C21897"/>
      <c r="D21897"/>
      <c r="E21897"/>
      <c r="F21897"/>
      <c r="G21897"/>
      <c r="H21897"/>
      <c r="J21897"/>
    </row>
    <row r="21898" spans="1:10" x14ac:dyDescent="0.25">
      <c r="A21898"/>
      <c r="C21898"/>
      <c r="D21898"/>
      <c r="E21898"/>
      <c r="F21898"/>
      <c r="G21898"/>
      <c r="H21898"/>
      <c r="J21898"/>
    </row>
    <row r="21899" spans="1:10" x14ac:dyDescent="0.25">
      <c r="A21899"/>
      <c r="C21899"/>
      <c r="D21899"/>
      <c r="E21899"/>
      <c r="F21899"/>
      <c r="G21899"/>
      <c r="H21899"/>
      <c r="J21899"/>
    </row>
    <row r="21900" spans="1:10" x14ac:dyDescent="0.25">
      <c r="A21900"/>
      <c r="C21900"/>
      <c r="D21900"/>
      <c r="E21900"/>
      <c r="F21900"/>
      <c r="G21900"/>
      <c r="H21900"/>
      <c r="J21900"/>
    </row>
    <row r="21901" spans="1:10" x14ac:dyDescent="0.25">
      <c r="A21901"/>
      <c r="C21901"/>
      <c r="D21901"/>
      <c r="E21901"/>
      <c r="F21901"/>
      <c r="G21901"/>
      <c r="H21901"/>
      <c r="J21901"/>
    </row>
    <row r="21902" spans="1:10" x14ac:dyDescent="0.25">
      <c r="A21902"/>
      <c r="C21902"/>
      <c r="D21902"/>
      <c r="E21902"/>
      <c r="F21902"/>
      <c r="G21902"/>
      <c r="H21902"/>
      <c r="J21902"/>
    </row>
    <row r="21903" spans="1:10" x14ac:dyDescent="0.25">
      <c r="A21903"/>
      <c r="C21903"/>
      <c r="D21903"/>
      <c r="E21903"/>
      <c r="F21903"/>
      <c r="G21903"/>
      <c r="H21903"/>
      <c r="J21903"/>
    </row>
    <row r="21904" spans="1:10" x14ac:dyDescent="0.25">
      <c r="A21904"/>
      <c r="C21904"/>
      <c r="D21904"/>
      <c r="E21904"/>
      <c r="F21904"/>
      <c r="G21904"/>
      <c r="H21904"/>
      <c r="J21904"/>
    </row>
    <row r="21905" spans="1:10" x14ac:dyDescent="0.25">
      <c r="A21905"/>
      <c r="C21905"/>
      <c r="D21905"/>
      <c r="E21905"/>
      <c r="F21905"/>
      <c r="G21905"/>
      <c r="H21905"/>
      <c r="J21905"/>
    </row>
    <row r="21906" spans="1:10" x14ac:dyDescent="0.25">
      <c r="A21906"/>
      <c r="C21906"/>
      <c r="D21906"/>
      <c r="E21906"/>
      <c r="F21906"/>
      <c r="G21906"/>
      <c r="H21906"/>
      <c r="J21906"/>
    </row>
    <row r="21907" spans="1:10" x14ac:dyDescent="0.25">
      <c r="A21907"/>
      <c r="C21907"/>
      <c r="D21907"/>
      <c r="E21907"/>
      <c r="F21907"/>
      <c r="G21907"/>
      <c r="H21907"/>
      <c r="J21907"/>
    </row>
    <row r="21908" spans="1:10" x14ac:dyDescent="0.25">
      <c r="A21908"/>
      <c r="C21908"/>
      <c r="D21908"/>
      <c r="E21908"/>
      <c r="F21908"/>
      <c r="G21908"/>
      <c r="H21908"/>
      <c r="J21908"/>
    </row>
    <row r="21909" spans="1:10" x14ac:dyDescent="0.25">
      <c r="A21909"/>
      <c r="C21909"/>
      <c r="D21909"/>
      <c r="E21909"/>
      <c r="F21909"/>
      <c r="G21909"/>
      <c r="H21909"/>
      <c r="J21909"/>
    </row>
    <row r="21910" spans="1:10" x14ac:dyDescent="0.25">
      <c r="A21910"/>
      <c r="C21910"/>
      <c r="D21910"/>
      <c r="E21910"/>
      <c r="F21910"/>
      <c r="G21910"/>
      <c r="H21910"/>
      <c r="J21910"/>
    </row>
    <row r="21911" spans="1:10" x14ac:dyDescent="0.25">
      <c r="A21911"/>
      <c r="C21911"/>
      <c r="D21911"/>
      <c r="E21911"/>
      <c r="F21911"/>
      <c r="G21911"/>
      <c r="H21911"/>
      <c r="J21911"/>
    </row>
    <row r="21912" spans="1:10" x14ac:dyDescent="0.25">
      <c r="A21912"/>
      <c r="C21912"/>
      <c r="D21912"/>
      <c r="E21912"/>
      <c r="F21912"/>
      <c r="G21912"/>
      <c r="H21912"/>
      <c r="J21912"/>
    </row>
    <row r="21913" spans="1:10" x14ac:dyDescent="0.25">
      <c r="A21913"/>
      <c r="C21913"/>
      <c r="D21913"/>
      <c r="E21913"/>
      <c r="F21913"/>
      <c r="G21913"/>
      <c r="H21913"/>
      <c r="J21913"/>
    </row>
    <row r="21914" spans="1:10" x14ac:dyDescent="0.25">
      <c r="A21914"/>
      <c r="C21914"/>
      <c r="D21914"/>
      <c r="E21914"/>
      <c r="F21914"/>
      <c r="G21914"/>
      <c r="H21914"/>
      <c r="J21914"/>
    </row>
    <row r="21915" spans="1:10" x14ac:dyDescent="0.25">
      <c r="A21915"/>
      <c r="C21915"/>
      <c r="D21915"/>
      <c r="E21915"/>
      <c r="F21915"/>
      <c r="G21915"/>
      <c r="H21915"/>
      <c r="J21915"/>
    </row>
    <row r="21916" spans="1:10" x14ac:dyDescent="0.25">
      <c r="A21916"/>
      <c r="C21916"/>
      <c r="D21916"/>
      <c r="E21916"/>
      <c r="F21916"/>
      <c r="G21916"/>
      <c r="H21916"/>
      <c r="J21916"/>
    </row>
    <row r="21917" spans="1:10" x14ac:dyDescent="0.25">
      <c r="A21917"/>
      <c r="C21917"/>
      <c r="D21917"/>
      <c r="E21917"/>
      <c r="F21917"/>
      <c r="G21917"/>
      <c r="H21917"/>
      <c r="J21917"/>
    </row>
    <row r="21918" spans="1:10" x14ac:dyDescent="0.25">
      <c r="A21918"/>
      <c r="C21918"/>
      <c r="D21918"/>
      <c r="E21918"/>
      <c r="F21918"/>
      <c r="G21918"/>
      <c r="H21918"/>
      <c r="J21918"/>
    </row>
    <row r="21919" spans="1:10" x14ac:dyDescent="0.25">
      <c r="A21919"/>
      <c r="C21919"/>
      <c r="D21919"/>
      <c r="E21919"/>
      <c r="F21919"/>
      <c r="G21919"/>
      <c r="H21919"/>
      <c r="J21919"/>
    </row>
    <row r="21920" spans="1:10" x14ac:dyDescent="0.25">
      <c r="A21920"/>
      <c r="C21920"/>
      <c r="D21920"/>
      <c r="E21920"/>
      <c r="F21920"/>
      <c r="G21920"/>
      <c r="H21920"/>
      <c r="J21920"/>
    </row>
    <row r="21921" spans="1:10" x14ac:dyDescent="0.25">
      <c r="A21921"/>
      <c r="C21921"/>
      <c r="D21921"/>
      <c r="E21921"/>
      <c r="F21921"/>
      <c r="G21921"/>
      <c r="H21921"/>
      <c r="J21921"/>
    </row>
    <row r="21922" spans="1:10" x14ac:dyDescent="0.25">
      <c r="A21922"/>
      <c r="C21922"/>
      <c r="D21922"/>
      <c r="E21922"/>
      <c r="F21922"/>
      <c r="G21922"/>
      <c r="H21922"/>
      <c r="J21922"/>
    </row>
    <row r="21923" spans="1:10" x14ac:dyDescent="0.25">
      <c r="A21923"/>
      <c r="C21923"/>
      <c r="D21923"/>
      <c r="E21923"/>
      <c r="F21923"/>
      <c r="G21923"/>
      <c r="H21923"/>
      <c r="J21923"/>
    </row>
    <row r="21924" spans="1:10" x14ac:dyDescent="0.25">
      <c r="A21924"/>
      <c r="C21924"/>
      <c r="D21924"/>
      <c r="E21924"/>
      <c r="F21924"/>
      <c r="G21924"/>
      <c r="H21924"/>
      <c r="J21924"/>
    </row>
    <row r="21925" spans="1:10" x14ac:dyDescent="0.25">
      <c r="A21925"/>
      <c r="C21925"/>
      <c r="D21925"/>
      <c r="E21925"/>
      <c r="F21925"/>
      <c r="G21925"/>
      <c r="H21925"/>
      <c r="J21925"/>
    </row>
    <row r="21926" spans="1:10" x14ac:dyDescent="0.25">
      <c r="A21926"/>
      <c r="C21926"/>
      <c r="D21926"/>
      <c r="E21926"/>
      <c r="F21926"/>
      <c r="G21926"/>
      <c r="H21926"/>
      <c r="J21926"/>
    </row>
    <row r="21927" spans="1:10" x14ac:dyDescent="0.25">
      <c r="A21927"/>
      <c r="C21927"/>
      <c r="D21927"/>
      <c r="E21927"/>
      <c r="F21927"/>
      <c r="G21927"/>
      <c r="H21927"/>
      <c r="J21927"/>
    </row>
    <row r="21928" spans="1:10" x14ac:dyDescent="0.25">
      <c r="A21928"/>
      <c r="C21928"/>
      <c r="D21928"/>
      <c r="E21928"/>
      <c r="F21928"/>
      <c r="G21928"/>
      <c r="H21928"/>
      <c r="J21928"/>
    </row>
    <row r="21929" spans="1:10" x14ac:dyDescent="0.25">
      <c r="A21929"/>
      <c r="C21929"/>
      <c r="D21929"/>
      <c r="E21929"/>
      <c r="F21929"/>
      <c r="G21929"/>
      <c r="H21929"/>
      <c r="J21929"/>
    </row>
    <row r="21930" spans="1:10" x14ac:dyDescent="0.25">
      <c r="A21930"/>
      <c r="C21930"/>
      <c r="D21930"/>
      <c r="E21930"/>
      <c r="F21930"/>
      <c r="G21930"/>
      <c r="H21930"/>
      <c r="J21930"/>
    </row>
    <row r="21931" spans="1:10" x14ac:dyDescent="0.25">
      <c r="A21931"/>
      <c r="C21931"/>
      <c r="D21931"/>
      <c r="E21931"/>
      <c r="F21931"/>
      <c r="G21931"/>
      <c r="H21931"/>
      <c r="J21931"/>
    </row>
    <row r="21932" spans="1:10" x14ac:dyDescent="0.25">
      <c r="A21932"/>
      <c r="C21932"/>
      <c r="D21932"/>
      <c r="E21932"/>
      <c r="F21932"/>
      <c r="G21932"/>
      <c r="H21932"/>
      <c r="J21932"/>
    </row>
    <row r="21933" spans="1:10" x14ac:dyDescent="0.25">
      <c r="A21933"/>
      <c r="C21933"/>
      <c r="D21933"/>
      <c r="E21933"/>
      <c r="F21933"/>
      <c r="G21933"/>
      <c r="H21933"/>
      <c r="J21933"/>
    </row>
    <row r="21934" spans="1:10" x14ac:dyDescent="0.25">
      <c r="A21934"/>
      <c r="C21934"/>
      <c r="D21934"/>
      <c r="E21934"/>
      <c r="F21934"/>
      <c r="G21934"/>
      <c r="H21934"/>
      <c r="J21934"/>
    </row>
    <row r="21935" spans="1:10" x14ac:dyDescent="0.25">
      <c r="A21935"/>
      <c r="C21935"/>
      <c r="D21935"/>
      <c r="E21935"/>
      <c r="F21935"/>
      <c r="G21935"/>
      <c r="H21935"/>
      <c r="J21935"/>
    </row>
    <row r="21936" spans="1:10" x14ac:dyDescent="0.25">
      <c r="A21936"/>
      <c r="C21936"/>
      <c r="D21936"/>
      <c r="E21936"/>
      <c r="F21936"/>
      <c r="G21936"/>
      <c r="H21936"/>
      <c r="J21936"/>
    </row>
    <row r="21937" spans="1:10" x14ac:dyDescent="0.25">
      <c r="A21937"/>
      <c r="C21937"/>
      <c r="D21937"/>
      <c r="E21937"/>
      <c r="F21937"/>
      <c r="G21937"/>
      <c r="H21937"/>
      <c r="J21937"/>
    </row>
    <row r="21938" spans="1:10" x14ac:dyDescent="0.25">
      <c r="A21938"/>
      <c r="C21938"/>
      <c r="D21938"/>
      <c r="E21938"/>
      <c r="F21938"/>
      <c r="G21938"/>
      <c r="H21938"/>
      <c r="J21938"/>
    </row>
    <row r="21939" spans="1:10" x14ac:dyDescent="0.25">
      <c r="A21939"/>
      <c r="C21939"/>
      <c r="D21939"/>
      <c r="E21939"/>
      <c r="F21939"/>
      <c r="G21939"/>
      <c r="H21939"/>
      <c r="J21939"/>
    </row>
    <row r="21940" spans="1:10" x14ac:dyDescent="0.25">
      <c r="A21940"/>
      <c r="C21940"/>
      <c r="D21940"/>
      <c r="E21940"/>
      <c r="F21940"/>
      <c r="G21940"/>
      <c r="H21940"/>
      <c r="J21940"/>
    </row>
    <row r="21941" spans="1:10" x14ac:dyDescent="0.25">
      <c r="A21941"/>
      <c r="C21941"/>
      <c r="D21941"/>
      <c r="E21941"/>
      <c r="F21941"/>
      <c r="G21941"/>
      <c r="H21941"/>
      <c r="J21941"/>
    </row>
    <row r="21942" spans="1:10" x14ac:dyDescent="0.25">
      <c r="A21942"/>
      <c r="C21942"/>
      <c r="D21942"/>
      <c r="E21942"/>
      <c r="F21942"/>
      <c r="G21942"/>
      <c r="H21942"/>
      <c r="J21942"/>
    </row>
    <row r="21943" spans="1:10" x14ac:dyDescent="0.25">
      <c r="A21943"/>
      <c r="C21943"/>
      <c r="D21943"/>
      <c r="E21943"/>
      <c r="F21943"/>
      <c r="G21943"/>
      <c r="H21943"/>
      <c r="J21943"/>
    </row>
    <row r="21944" spans="1:10" x14ac:dyDescent="0.25">
      <c r="A21944"/>
      <c r="C21944"/>
      <c r="D21944"/>
      <c r="E21944"/>
      <c r="F21944"/>
      <c r="G21944"/>
      <c r="H21944"/>
      <c r="J21944"/>
    </row>
    <row r="21945" spans="1:10" x14ac:dyDescent="0.25">
      <c r="A21945"/>
      <c r="C21945"/>
      <c r="D21945"/>
      <c r="E21945"/>
      <c r="F21945"/>
      <c r="G21945"/>
      <c r="H21945"/>
      <c r="J21945"/>
    </row>
    <row r="21946" spans="1:10" x14ac:dyDescent="0.25">
      <c r="A21946"/>
      <c r="C21946"/>
      <c r="D21946"/>
      <c r="E21946"/>
      <c r="F21946"/>
      <c r="G21946"/>
      <c r="H21946"/>
      <c r="J21946"/>
    </row>
    <row r="21947" spans="1:10" x14ac:dyDescent="0.25">
      <c r="A21947"/>
      <c r="C21947"/>
      <c r="D21947"/>
      <c r="E21947"/>
      <c r="F21947"/>
      <c r="G21947"/>
      <c r="H21947"/>
      <c r="J21947"/>
    </row>
    <row r="21948" spans="1:10" x14ac:dyDescent="0.25">
      <c r="A21948"/>
      <c r="C21948"/>
      <c r="D21948"/>
      <c r="E21948"/>
      <c r="F21948"/>
      <c r="G21948"/>
      <c r="H21948"/>
      <c r="J21948"/>
    </row>
    <row r="21949" spans="1:10" x14ac:dyDescent="0.25">
      <c r="A21949"/>
      <c r="C21949"/>
      <c r="D21949"/>
      <c r="E21949"/>
      <c r="F21949"/>
      <c r="G21949"/>
      <c r="H21949"/>
      <c r="J21949"/>
    </row>
    <row r="21950" spans="1:10" x14ac:dyDescent="0.25">
      <c r="A21950"/>
      <c r="C21950"/>
      <c r="D21950"/>
      <c r="E21950"/>
      <c r="F21950"/>
      <c r="G21950"/>
      <c r="H21950"/>
      <c r="J21950"/>
    </row>
    <row r="21951" spans="1:10" x14ac:dyDescent="0.25">
      <c r="A21951"/>
      <c r="C21951"/>
      <c r="D21951"/>
      <c r="E21951"/>
      <c r="F21951"/>
      <c r="G21951"/>
      <c r="H21951"/>
      <c r="J21951"/>
    </row>
    <row r="21952" spans="1:10" x14ac:dyDescent="0.25">
      <c r="A21952"/>
      <c r="C21952"/>
      <c r="D21952"/>
      <c r="E21952"/>
      <c r="F21952"/>
      <c r="G21952"/>
      <c r="H21952"/>
      <c r="J21952"/>
    </row>
    <row r="21953" spans="1:10" x14ac:dyDescent="0.25">
      <c r="A21953"/>
      <c r="C21953"/>
      <c r="D21953"/>
      <c r="E21953"/>
      <c r="F21953"/>
      <c r="G21953"/>
      <c r="H21953"/>
      <c r="J21953"/>
    </row>
    <row r="21954" spans="1:10" x14ac:dyDescent="0.25">
      <c r="A21954"/>
      <c r="C21954"/>
      <c r="D21954"/>
      <c r="E21954"/>
      <c r="F21954"/>
      <c r="G21954"/>
      <c r="H21954"/>
      <c r="J21954"/>
    </row>
    <row r="21955" spans="1:10" x14ac:dyDescent="0.25">
      <c r="A21955"/>
      <c r="C21955"/>
      <c r="D21955"/>
      <c r="E21955"/>
      <c r="F21955"/>
      <c r="G21955"/>
      <c r="H21955"/>
      <c r="J21955"/>
    </row>
    <row r="21956" spans="1:10" x14ac:dyDescent="0.25">
      <c r="A21956"/>
      <c r="C21956"/>
      <c r="D21956"/>
      <c r="E21956"/>
      <c r="F21956"/>
      <c r="G21956"/>
      <c r="H21956"/>
      <c r="J21956"/>
    </row>
    <row r="21957" spans="1:10" x14ac:dyDescent="0.25">
      <c r="A21957"/>
      <c r="C21957"/>
      <c r="D21957"/>
      <c r="E21957"/>
      <c r="F21957"/>
      <c r="G21957"/>
      <c r="H21957"/>
      <c r="J21957"/>
    </row>
    <row r="21958" spans="1:10" x14ac:dyDescent="0.25">
      <c r="A21958"/>
      <c r="C21958"/>
      <c r="D21958"/>
      <c r="E21958"/>
      <c r="F21958"/>
      <c r="G21958"/>
      <c r="H21958"/>
      <c r="J21958"/>
    </row>
    <row r="21959" spans="1:10" x14ac:dyDescent="0.25">
      <c r="A21959"/>
      <c r="C21959"/>
      <c r="D21959"/>
      <c r="E21959"/>
      <c r="F21959"/>
      <c r="G21959"/>
      <c r="H21959"/>
      <c r="J21959"/>
    </row>
    <row r="21960" spans="1:10" x14ac:dyDescent="0.25">
      <c r="A21960"/>
      <c r="C21960"/>
      <c r="D21960"/>
      <c r="E21960"/>
      <c r="F21960"/>
      <c r="G21960"/>
      <c r="H21960"/>
      <c r="J21960"/>
    </row>
    <row r="21961" spans="1:10" x14ac:dyDescent="0.25">
      <c r="A21961"/>
      <c r="C21961"/>
      <c r="D21961"/>
      <c r="E21961"/>
      <c r="F21961"/>
      <c r="G21961"/>
      <c r="H21961"/>
      <c r="J21961"/>
    </row>
    <row r="21962" spans="1:10" x14ac:dyDescent="0.25">
      <c r="A21962"/>
      <c r="C21962"/>
      <c r="D21962"/>
      <c r="E21962"/>
      <c r="F21962"/>
      <c r="G21962"/>
      <c r="H21962"/>
      <c r="J21962"/>
    </row>
    <row r="21963" spans="1:10" x14ac:dyDescent="0.25">
      <c r="A21963"/>
      <c r="C21963"/>
      <c r="D21963"/>
      <c r="E21963"/>
      <c r="F21963"/>
      <c r="G21963"/>
      <c r="H21963"/>
      <c r="J21963"/>
    </row>
    <row r="21964" spans="1:10" x14ac:dyDescent="0.25">
      <c r="A21964"/>
      <c r="C21964"/>
      <c r="D21964"/>
      <c r="E21964"/>
      <c r="F21964"/>
      <c r="G21964"/>
      <c r="H21964"/>
      <c r="J21964"/>
    </row>
    <row r="21965" spans="1:10" x14ac:dyDescent="0.25">
      <c r="A21965"/>
      <c r="C21965"/>
      <c r="D21965"/>
      <c r="E21965"/>
      <c r="F21965"/>
      <c r="G21965"/>
      <c r="H21965"/>
      <c r="J21965"/>
    </row>
    <row r="21966" spans="1:10" x14ac:dyDescent="0.25">
      <c r="A21966"/>
      <c r="C21966"/>
      <c r="D21966"/>
      <c r="E21966"/>
      <c r="F21966"/>
      <c r="G21966"/>
      <c r="H21966"/>
      <c r="J21966"/>
    </row>
    <row r="21967" spans="1:10" x14ac:dyDescent="0.25">
      <c r="A21967"/>
      <c r="C21967"/>
      <c r="D21967"/>
      <c r="E21967"/>
      <c r="F21967"/>
      <c r="G21967"/>
      <c r="H21967"/>
      <c r="J21967"/>
    </row>
    <row r="21968" spans="1:10" x14ac:dyDescent="0.25">
      <c r="A21968"/>
      <c r="C21968"/>
      <c r="D21968"/>
      <c r="E21968"/>
      <c r="F21968"/>
      <c r="G21968"/>
      <c r="H21968"/>
      <c r="J21968"/>
    </row>
    <row r="21969" spans="1:10" x14ac:dyDescent="0.25">
      <c r="A21969"/>
      <c r="C21969"/>
      <c r="D21969"/>
      <c r="E21969"/>
      <c r="F21969"/>
      <c r="G21969"/>
      <c r="H21969"/>
      <c r="J21969"/>
    </row>
    <row r="21970" spans="1:10" x14ac:dyDescent="0.25">
      <c r="A21970"/>
      <c r="C21970"/>
      <c r="D21970"/>
      <c r="E21970"/>
      <c r="F21970"/>
      <c r="G21970"/>
      <c r="H21970"/>
      <c r="J21970"/>
    </row>
    <row r="21971" spans="1:10" x14ac:dyDescent="0.25">
      <c r="A21971"/>
      <c r="C21971"/>
      <c r="D21971"/>
      <c r="E21971"/>
      <c r="F21971"/>
      <c r="G21971"/>
      <c r="H21971"/>
      <c r="J21971"/>
    </row>
    <row r="21972" spans="1:10" x14ac:dyDescent="0.25">
      <c r="A21972"/>
      <c r="C21972"/>
      <c r="D21972"/>
      <c r="E21972"/>
      <c r="F21972"/>
      <c r="G21972"/>
      <c r="H21972"/>
      <c r="J21972"/>
    </row>
    <row r="21973" spans="1:10" x14ac:dyDescent="0.25">
      <c r="A21973"/>
      <c r="C21973"/>
      <c r="D21973"/>
      <c r="E21973"/>
      <c r="F21973"/>
      <c r="G21973"/>
      <c r="H21973"/>
      <c r="J21973"/>
    </row>
    <row r="21974" spans="1:10" x14ac:dyDescent="0.25">
      <c r="A21974"/>
      <c r="C21974"/>
      <c r="D21974"/>
      <c r="E21974"/>
      <c r="F21974"/>
      <c r="G21974"/>
      <c r="H21974"/>
      <c r="J21974"/>
    </row>
    <row r="21975" spans="1:10" x14ac:dyDescent="0.25">
      <c r="A21975"/>
      <c r="C21975"/>
      <c r="D21975"/>
      <c r="E21975"/>
      <c r="F21975"/>
      <c r="G21975"/>
      <c r="H21975"/>
      <c r="J21975"/>
    </row>
    <row r="21976" spans="1:10" x14ac:dyDescent="0.25">
      <c r="A21976"/>
      <c r="C21976"/>
      <c r="D21976"/>
      <c r="E21976"/>
      <c r="F21976"/>
      <c r="G21976"/>
      <c r="H21976"/>
      <c r="J21976"/>
    </row>
    <row r="21977" spans="1:10" x14ac:dyDescent="0.25">
      <c r="A21977"/>
      <c r="C21977"/>
      <c r="D21977"/>
      <c r="E21977"/>
      <c r="F21977"/>
      <c r="G21977"/>
      <c r="H21977"/>
      <c r="J21977"/>
    </row>
    <row r="21978" spans="1:10" x14ac:dyDescent="0.25">
      <c r="A21978"/>
      <c r="C21978"/>
      <c r="D21978"/>
      <c r="E21978"/>
      <c r="F21978"/>
      <c r="G21978"/>
      <c r="H21978"/>
      <c r="J21978"/>
    </row>
    <row r="21979" spans="1:10" x14ac:dyDescent="0.25">
      <c r="A21979"/>
      <c r="C21979"/>
      <c r="D21979"/>
      <c r="E21979"/>
      <c r="F21979"/>
      <c r="G21979"/>
      <c r="H21979"/>
      <c r="J21979"/>
    </row>
    <row r="21980" spans="1:10" x14ac:dyDescent="0.25">
      <c r="A21980"/>
      <c r="C21980"/>
      <c r="D21980"/>
      <c r="E21980"/>
      <c r="F21980"/>
      <c r="G21980"/>
      <c r="H21980"/>
      <c r="J21980"/>
    </row>
    <row r="21981" spans="1:10" x14ac:dyDescent="0.25">
      <c r="A21981"/>
      <c r="C21981"/>
      <c r="D21981"/>
      <c r="E21981"/>
      <c r="F21981"/>
      <c r="G21981"/>
      <c r="H21981"/>
      <c r="J21981"/>
    </row>
    <row r="21982" spans="1:10" x14ac:dyDescent="0.25">
      <c r="A21982"/>
      <c r="C21982"/>
      <c r="D21982"/>
      <c r="E21982"/>
      <c r="F21982"/>
      <c r="G21982"/>
      <c r="H21982"/>
      <c r="J21982"/>
    </row>
    <row r="21983" spans="1:10" x14ac:dyDescent="0.25">
      <c r="A21983"/>
      <c r="C21983"/>
      <c r="D21983"/>
      <c r="E21983"/>
      <c r="F21983"/>
      <c r="G21983"/>
      <c r="H21983"/>
      <c r="J21983"/>
    </row>
    <row r="21984" spans="1:10" x14ac:dyDescent="0.25">
      <c r="A21984"/>
      <c r="C21984"/>
      <c r="D21984"/>
      <c r="E21984"/>
      <c r="F21984"/>
      <c r="G21984"/>
      <c r="H21984"/>
      <c r="J21984"/>
    </row>
    <row r="21985" spans="1:10" x14ac:dyDescent="0.25">
      <c r="A21985"/>
      <c r="C21985"/>
      <c r="D21985"/>
      <c r="E21985"/>
      <c r="F21985"/>
      <c r="G21985"/>
      <c r="H21985"/>
      <c r="J21985"/>
    </row>
    <row r="21986" spans="1:10" x14ac:dyDescent="0.25">
      <c r="A21986"/>
      <c r="C21986"/>
      <c r="D21986"/>
      <c r="E21986"/>
      <c r="F21986"/>
      <c r="G21986"/>
      <c r="H21986"/>
      <c r="J21986"/>
    </row>
    <row r="21987" spans="1:10" x14ac:dyDescent="0.25">
      <c r="A21987"/>
      <c r="C21987"/>
      <c r="D21987"/>
      <c r="E21987"/>
      <c r="F21987"/>
      <c r="G21987"/>
      <c r="H21987"/>
      <c r="J21987"/>
    </row>
    <row r="21988" spans="1:10" x14ac:dyDescent="0.25">
      <c r="A21988"/>
      <c r="C21988"/>
      <c r="D21988"/>
      <c r="E21988"/>
      <c r="F21988"/>
      <c r="G21988"/>
      <c r="H21988"/>
      <c r="J21988"/>
    </row>
    <row r="21989" spans="1:10" x14ac:dyDescent="0.25">
      <c r="A21989"/>
      <c r="C21989"/>
      <c r="D21989"/>
      <c r="E21989"/>
      <c r="F21989"/>
      <c r="G21989"/>
      <c r="H21989"/>
      <c r="J21989"/>
    </row>
    <row r="21990" spans="1:10" x14ac:dyDescent="0.25">
      <c r="A21990"/>
      <c r="C21990"/>
      <c r="D21990"/>
      <c r="E21990"/>
      <c r="F21990"/>
      <c r="G21990"/>
      <c r="H21990"/>
      <c r="J21990"/>
    </row>
    <row r="21991" spans="1:10" x14ac:dyDescent="0.25">
      <c r="A21991"/>
      <c r="C21991"/>
      <c r="D21991"/>
      <c r="E21991"/>
      <c r="F21991"/>
      <c r="G21991"/>
      <c r="H21991"/>
      <c r="J21991"/>
    </row>
    <row r="21992" spans="1:10" x14ac:dyDescent="0.25">
      <c r="A21992"/>
      <c r="C21992"/>
      <c r="D21992"/>
      <c r="E21992"/>
      <c r="F21992"/>
      <c r="G21992"/>
      <c r="H21992"/>
      <c r="J21992"/>
    </row>
    <row r="21993" spans="1:10" x14ac:dyDescent="0.25">
      <c r="A21993"/>
      <c r="C21993"/>
      <c r="D21993"/>
      <c r="E21993"/>
      <c r="F21993"/>
      <c r="G21993"/>
      <c r="H21993"/>
      <c r="J21993"/>
    </row>
    <row r="21994" spans="1:10" x14ac:dyDescent="0.25">
      <c r="A21994"/>
      <c r="C21994"/>
      <c r="D21994"/>
      <c r="E21994"/>
      <c r="F21994"/>
      <c r="G21994"/>
      <c r="H21994"/>
      <c r="J21994"/>
    </row>
    <row r="21995" spans="1:10" x14ac:dyDescent="0.25">
      <c r="A21995"/>
      <c r="C21995"/>
      <c r="D21995"/>
      <c r="E21995"/>
      <c r="F21995"/>
      <c r="G21995"/>
      <c r="H21995"/>
      <c r="J21995"/>
    </row>
    <row r="21996" spans="1:10" x14ac:dyDescent="0.25">
      <c r="A21996"/>
      <c r="C21996"/>
      <c r="D21996"/>
      <c r="E21996"/>
      <c r="F21996"/>
      <c r="G21996"/>
      <c r="H21996"/>
      <c r="J21996"/>
    </row>
    <row r="21997" spans="1:10" x14ac:dyDescent="0.25">
      <c r="A21997"/>
      <c r="C21997"/>
      <c r="D21997"/>
      <c r="E21997"/>
      <c r="F21997"/>
      <c r="G21997"/>
      <c r="H21997"/>
      <c r="J21997"/>
    </row>
    <row r="21998" spans="1:10" x14ac:dyDescent="0.25">
      <c r="A21998"/>
      <c r="C21998"/>
      <c r="D21998"/>
      <c r="E21998"/>
      <c r="F21998"/>
      <c r="G21998"/>
      <c r="H21998"/>
      <c r="J21998"/>
    </row>
    <row r="21999" spans="1:10" x14ac:dyDescent="0.25">
      <c r="A21999"/>
      <c r="C21999"/>
      <c r="D21999"/>
      <c r="E21999"/>
      <c r="F21999"/>
      <c r="G21999"/>
      <c r="H21999"/>
      <c r="J21999"/>
    </row>
    <row r="22000" spans="1:10" x14ac:dyDescent="0.25">
      <c r="A22000"/>
      <c r="C22000"/>
      <c r="D22000"/>
      <c r="E22000"/>
      <c r="F22000"/>
      <c r="G22000"/>
      <c r="H22000"/>
      <c r="J22000"/>
    </row>
    <row r="22001" spans="1:10" x14ac:dyDescent="0.25">
      <c r="A22001"/>
      <c r="C22001"/>
      <c r="D22001"/>
      <c r="E22001"/>
      <c r="F22001"/>
      <c r="G22001"/>
      <c r="H22001"/>
      <c r="J22001"/>
    </row>
    <row r="22002" spans="1:10" x14ac:dyDescent="0.25">
      <c r="A22002"/>
      <c r="C22002"/>
      <c r="D22002"/>
      <c r="E22002"/>
      <c r="F22002"/>
      <c r="G22002"/>
      <c r="H22002"/>
      <c r="J22002"/>
    </row>
    <row r="22003" spans="1:10" x14ac:dyDescent="0.25">
      <c r="A22003"/>
      <c r="C22003"/>
      <c r="D22003"/>
      <c r="E22003"/>
      <c r="F22003"/>
      <c r="G22003"/>
      <c r="H22003"/>
      <c r="J22003"/>
    </row>
    <row r="22004" spans="1:10" x14ac:dyDescent="0.25">
      <c r="A22004"/>
      <c r="C22004"/>
      <c r="D22004"/>
      <c r="E22004"/>
      <c r="F22004"/>
      <c r="G22004"/>
      <c r="H22004"/>
      <c r="J22004"/>
    </row>
    <row r="22005" spans="1:10" x14ac:dyDescent="0.25">
      <c r="A22005"/>
      <c r="C22005"/>
      <c r="D22005"/>
      <c r="E22005"/>
      <c r="F22005"/>
      <c r="G22005"/>
      <c r="H22005"/>
      <c r="J22005"/>
    </row>
    <row r="22006" spans="1:10" x14ac:dyDescent="0.25">
      <c r="A22006"/>
      <c r="C22006"/>
      <c r="D22006"/>
      <c r="E22006"/>
      <c r="F22006"/>
      <c r="G22006"/>
      <c r="H22006"/>
      <c r="J22006"/>
    </row>
    <row r="22007" spans="1:10" x14ac:dyDescent="0.25">
      <c r="A22007"/>
      <c r="C22007"/>
      <c r="D22007"/>
      <c r="E22007"/>
      <c r="F22007"/>
      <c r="G22007"/>
      <c r="H22007"/>
      <c r="J22007"/>
    </row>
    <row r="22008" spans="1:10" x14ac:dyDescent="0.25">
      <c r="A22008"/>
      <c r="C22008"/>
      <c r="D22008"/>
      <c r="E22008"/>
      <c r="F22008"/>
      <c r="G22008"/>
      <c r="H22008"/>
      <c r="J22008"/>
    </row>
    <row r="22009" spans="1:10" x14ac:dyDescent="0.25">
      <c r="A22009"/>
      <c r="C22009"/>
      <c r="D22009"/>
      <c r="E22009"/>
      <c r="F22009"/>
      <c r="G22009"/>
      <c r="H22009"/>
      <c r="J22009"/>
    </row>
    <row r="22010" spans="1:10" x14ac:dyDescent="0.25">
      <c r="A22010"/>
      <c r="C22010"/>
      <c r="D22010"/>
      <c r="E22010"/>
      <c r="F22010"/>
      <c r="G22010"/>
      <c r="H22010"/>
      <c r="J22010"/>
    </row>
    <row r="22011" spans="1:10" x14ac:dyDescent="0.25">
      <c r="A22011"/>
      <c r="C22011"/>
      <c r="D22011"/>
      <c r="E22011"/>
      <c r="F22011"/>
      <c r="G22011"/>
      <c r="H22011"/>
      <c r="J22011"/>
    </row>
    <row r="22012" spans="1:10" x14ac:dyDescent="0.25">
      <c r="A22012"/>
      <c r="C22012"/>
      <c r="D22012"/>
      <c r="E22012"/>
      <c r="F22012"/>
      <c r="G22012"/>
      <c r="H22012"/>
      <c r="J22012"/>
    </row>
    <row r="22013" spans="1:10" x14ac:dyDescent="0.25">
      <c r="A22013"/>
      <c r="C22013"/>
      <c r="D22013"/>
      <c r="E22013"/>
      <c r="F22013"/>
      <c r="G22013"/>
      <c r="H22013"/>
      <c r="J22013"/>
    </row>
    <row r="22014" spans="1:10" x14ac:dyDescent="0.25">
      <c r="A22014"/>
      <c r="C22014"/>
      <c r="D22014"/>
      <c r="E22014"/>
      <c r="F22014"/>
      <c r="G22014"/>
      <c r="H22014"/>
      <c r="J22014"/>
    </row>
    <row r="22015" spans="1:10" x14ac:dyDescent="0.25">
      <c r="A22015"/>
      <c r="C22015"/>
      <c r="D22015"/>
      <c r="E22015"/>
      <c r="F22015"/>
      <c r="G22015"/>
      <c r="H22015"/>
      <c r="J22015"/>
    </row>
    <row r="22016" spans="1:10" x14ac:dyDescent="0.25">
      <c r="A22016"/>
      <c r="C22016"/>
      <c r="D22016"/>
      <c r="E22016"/>
      <c r="F22016"/>
      <c r="G22016"/>
      <c r="H22016"/>
      <c r="J22016"/>
    </row>
    <row r="22017" spans="1:10" x14ac:dyDescent="0.25">
      <c r="A22017"/>
      <c r="C22017"/>
      <c r="D22017"/>
      <c r="E22017"/>
      <c r="F22017"/>
      <c r="G22017"/>
      <c r="H22017"/>
      <c r="J22017"/>
    </row>
    <row r="22018" spans="1:10" x14ac:dyDescent="0.25">
      <c r="A22018"/>
      <c r="C22018"/>
      <c r="D22018"/>
      <c r="E22018"/>
      <c r="F22018"/>
      <c r="G22018"/>
      <c r="H22018"/>
      <c r="J22018"/>
    </row>
    <row r="22019" spans="1:10" x14ac:dyDescent="0.25">
      <c r="A22019"/>
      <c r="C22019"/>
      <c r="D22019"/>
      <c r="E22019"/>
      <c r="F22019"/>
      <c r="G22019"/>
      <c r="H22019"/>
      <c r="J22019"/>
    </row>
    <row r="22020" spans="1:10" x14ac:dyDescent="0.25">
      <c r="A22020"/>
      <c r="C22020"/>
      <c r="D22020"/>
      <c r="E22020"/>
      <c r="F22020"/>
      <c r="G22020"/>
      <c r="H22020"/>
      <c r="J22020"/>
    </row>
    <row r="22021" spans="1:10" x14ac:dyDescent="0.25">
      <c r="A22021"/>
      <c r="C22021"/>
      <c r="D22021"/>
      <c r="E22021"/>
      <c r="F22021"/>
      <c r="G22021"/>
      <c r="H22021"/>
      <c r="J22021"/>
    </row>
    <row r="22022" spans="1:10" x14ac:dyDescent="0.25">
      <c r="A22022"/>
      <c r="C22022"/>
      <c r="D22022"/>
      <c r="E22022"/>
      <c r="F22022"/>
      <c r="G22022"/>
      <c r="H22022"/>
      <c r="J22022"/>
    </row>
    <row r="22023" spans="1:10" x14ac:dyDescent="0.25">
      <c r="A22023"/>
      <c r="C22023"/>
      <c r="D22023"/>
      <c r="E22023"/>
      <c r="F22023"/>
      <c r="G22023"/>
      <c r="H22023"/>
      <c r="J22023"/>
    </row>
    <row r="22024" spans="1:10" x14ac:dyDescent="0.25">
      <c r="A22024"/>
      <c r="C22024"/>
      <c r="D22024"/>
      <c r="E22024"/>
      <c r="F22024"/>
      <c r="G22024"/>
      <c r="H22024"/>
      <c r="J22024"/>
    </row>
    <row r="22025" spans="1:10" x14ac:dyDescent="0.25">
      <c r="A22025"/>
      <c r="C22025"/>
      <c r="D22025"/>
      <c r="E22025"/>
      <c r="F22025"/>
      <c r="G22025"/>
      <c r="H22025"/>
      <c r="J22025"/>
    </row>
    <row r="22026" spans="1:10" x14ac:dyDescent="0.25">
      <c r="A22026"/>
      <c r="C22026"/>
      <c r="D22026"/>
      <c r="E22026"/>
      <c r="F22026"/>
      <c r="G22026"/>
      <c r="H22026"/>
      <c r="J22026"/>
    </row>
    <row r="22027" spans="1:10" x14ac:dyDescent="0.25">
      <c r="A22027"/>
      <c r="C22027"/>
      <c r="D22027"/>
      <c r="E22027"/>
      <c r="F22027"/>
      <c r="G22027"/>
      <c r="H22027"/>
      <c r="J22027"/>
    </row>
    <row r="22028" spans="1:10" x14ac:dyDescent="0.25">
      <c r="A22028"/>
      <c r="C22028"/>
      <c r="D22028"/>
      <c r="E22028"/>
      <c r="F22028"/>
      <c r="G22028"/>
      <c r="H22028"/>
      <c r="J22028"/>
    </row>
    <row r="22029" spans="1:10" x14ac:dyDescent="0.25">
      <c r="A22029"/>
      <c r="C22029"/>
      <c r="D22029"/>
      <c r="E22029"/>
      <c r="F22029"/>
      <c r="G22029"/>
      <c r="H22029"/>
      <c r="J22029"/>
    </row>
    <row r="22030" spans="1:10" x14ac:dyDescent="0.25">
      <c r="A22030"/>
      <c r="C22030"/>
      <c r="D22030"/>
      <c r="E22030"/>
      <c r="F22030"/>
      <c r="G22030"/>
      <c r="H22030"/>
      <c r="J22030"/>
    </row>
    <row r="22031" spans="1:10" x14ac:dyDescent="0.25">
      <c r="A22031"/>
      <c r="C22031"/>
      <c r="D22031"/>
      <c r="E22031"/>
      <c r="F22031"/>
      <c r="G22031"/>
      <c r="H22031"/>
      <c r="J22031"/>
    </row>
    <row r="22032" spans="1:10" x14ac:dyDescent="0.25">
      <c r="A22032"/>
      <c r="C22032"/>
      <c r="D22032"/>
      <c r="E22032"/>
      <c r="F22032"/>
      <c r="G22032"/>
      <c r="H22032"/>
      <c r="J22032"/>
    </row>
    <row r="22033" spans="1:10" x14ac:dyDescent="0.25">
      <c r="A22033"/>
      <c r="C22033"/>
      <c r="D22033"/>
      <c r="E22033"/>
      <c r="F22033"/>
      <c r="G22033"/>
      <c r="H22033"/>
      <c r="J22033"/>
    </row>
    <row r="22034" spans="1:10" x14ac:dyDescent="0.25">
      <c r="A22034"/>
      <c r="C22034"/>
      <c r="D22034"/>
      <c r="E22034"/>
      <c r="F22034"/>
      <c r="G22034"/>
      <c r="H22034"/>
      <c r="J22034"/>
    </row>
    <row r="22035" spans="1:10" x14ac:dyDescent="0.25">
      <c r="A22035"/>
      <c r="C22035"/>
      <c r="D22035"/>
      <c r="E22035"/>
      <c r="F22035"/>
      <c r="G22035"/>
      <c r="H22035"/>
      <c r="J22035"/>
    </row>
    <row r="22036" spans="1:10" x14ac:dyDescent="0.25">
      <c r="A22036"/>
      <c r="C22036"/>
      <c r="D22036"/>
      <c r="E22036"/>
      <c r="F22036"/>
      <c r="G22036"/>
      <c r="H22036"/>
      <c r="J22036"/>
    </row>
    <row r="22037" spans="1:10" x14ac:dyDescent="0.25">
      <c r="A22037"/>
      <c r="C22037"/>
      <c r="D22037"/>
      <c r="E22037"/>
      <c r="F22037"/>
      <c r="G22037"/>
      <c r="H22037"/>
      <c r="J22037"/>
    </row>
    <row r="22038" spans="1:10" x14ac:dyDescent="0.25">
      <c r="A22038"/>
      <c r="C22038"/>
      <c r="D22038"/>
      <c r="E22038"/>
      <c r="F22038"/>
      <c r="G22038"/>
      <c r="H22038"/>
      <c r="J22038"/>
    </row>
    <row r="22039" spans="1:10" x14ac:dyDescent="0.25">
      <c r="A22039"/>
      <c r="C22039"/>
      <c r="D22039"/>
      <c r="E22039"/>
      <c r="F22039"/>
      <c r="G22039"/>
      <c r="H22039"/>
      <c r="J22039"/>
    </row>
    <row r="22040" spans="1:10" x14ac:dyDescent="0.25">
      <c r="A22040"/>
      <c r="C22040"/>
      <c r="D22040"/>
      <c r="E22040"/>
      <c r="F22040"/>
      <c r="G22040"/>
      <c r="H22040"/>
      <c r="J22040"/>
    </row>
    <row r="22041" spans="1:10" x14ac:dyDescent="0.25">
      <c r="A22041"/>
      <c r="C22041"/>
      <c r="D22041"/>
      <c r="E22041"/>
      <c r="F22041"/>
      <c r="G22041"/>
      <c r="H22041"/>
      <c r="J22041"/>
    </row>
    <row r="22042" spans="1:10" x14ac:dyDescent="0.25">
      <c r="A22042"/>
      <c r="C22042"/>
      <c r="D22042"/>
      <c r="E22042"/>
      <c r="F22042"/>
      <c r="G22042"/>
      <c r="H22042"/>
      <c r="J22042"/>
    </row>
    <row r="22043" spans="1:10" x14ac:dyDescent="0.25">
      <c r="A22043"/>
      <c r="C22043"/>
      <c r="D22043"/>
      <c r="E22043"/>
      <c r="F22043"/>
      <c r="G22043"/>
      <c r="H22043"/>
      <c r="J22043"/>
    </row>
    <row r="22044" spans="1:10" x14ac:dyDescent="0.25">
      <c r="A22044"/>
      <c r="C22044"/>
      <c r="D22044"/>
      <c r="E22044"/>
      <c r="F22044"/>
      <c r="G22044"/>
      <c r="H22044"/>
      <c r="J22044"/>
    </row>
    <row r="22045" spans="1:10" x14ac:dyDescent="0.25">
      <c r="A22045"/>
      <c r="C22045"/>
      <c r="D22045"/>
      <c r="E22045"/>
      <c r="F22045"/>
      <c r="G22045"/>
      <c r="H22045"/>
      <c r="J22045"/>
    </row>
    <row r="22046" spans="1:10" x14ac:dyDescent="0.25">
      <c r="A22046"/>
      <c r="C22046"/>
      <c r="D22046"/>
      <c r="E22046"/>
      <c r="F22046"/>
      <c r="G22046"/>
      <c r="H22046"/>
      <c r="J22046"/>
    </row>
    <row r="22047" spans="1:10" x14ac:dyDescent="0.25">
      <c r="A22047"/>
      <c r="C22047"/>
      <c r="D22047"/>
      <c r="E22047"/>
      <c r="F22047"/>
      <c r="G22047"/>
      <c r="H22047"/>
      <c r="J22047"/>
    </row>
    <row r="22048" spans="1:10" x14ac:dyDescent="0.25">
      <c r="A22048"/>
      <c r="C22048"/>
      <c r="D22048"/>
      <c r="E22048"/>
      <c r="F22048"/>
      <c r="G22048"/>
      <c r="H22048"/>
      <c r="J22048"/>
    </row>
    <row r="22049" spans="1:10" x14ac:dyDescent="0.25">
      <c r="A22049"/>
      <c r="C22049"/>
      <c r="D22049"/>
      <c r="E22049"/>
      <c r="F22049"/>
      <c r="G22049"/>
      <c r="H22049"/>
      <c r="J22049"/>
    </row>
    <row r="22050" spans="1:10" x14ac:dyDescent="0.25">
      <c r="A22050"/>
      <c r="C22050"/>
      <c r="D22050"/>
      <c r="E22050"/>
      <c r="F22050"/>
      <c r="G22050"/>
      <c r="H22050"/>
      <c r="J22050"/>
    </row>
    <row r="22051" spans="1:10" x14ac:dyDescent="0.25">
      <c r="A22051"/>
      <c r="C22051"/>
      <c r="D22051"/>
      <c r="E22051"/>
      <c r="F22051"/>
      <c r="G22051"/>
      <c r="H22051"/>
      <c r="J22051"/>
    </row>
    <row r="22052" spans="1:10" x14ac:dyDescent="0.25">
      <c r="A22052"/>
      <c r="C22052"/>
      <c r="D22052"/>
      <c r="E22052"/>
      <c r="F22052"/>
      <c r="G22052"/>
      <c r="H22052"/>
      <c r="J22052"/>
    </row>
    <row r="22053" spans="1:10" x14ac:dyDescent="0.25">
      <c r="A22053"/>
      <c r="C22053"/>
      <c r="D22053"/>
      <c r="E22053"/>
      <c r="F22053"/>
      <c r="G22053"/>
      <c r="H22053"/>
      <c r="J22053"/>
    </row>
    <row r="22054" spans="1:10" x14ac:dyDescent="0.25">
      <c r="A22054"/>
      <c r="C22054"/>
      <c r="D22054"/>
      <c r="E22054"/>
      <c r="F22054"/>
      <c r="G22054"/>
      <c r="H22054"/>
      <c r="J22054"/>
    </row>
    <row r="22055" spans="1:10" x14ac:dyDescent="0.25">
      <c r="A22055"/>
      <c r="C22055"/>
      <c r="D22055"/>
      <c r="E22055"/>
      <c r="F22055"/>
      <c r="G22055"/>
      <c r="H22055"/>
      <c r="J22055"/>
    </row>
    <row r="22056" spans="1:10" x14ac:dyDescent="0.25">
      <c r="A22056"/>
      <c r="C22056"/>
      <c r="D22056"/>
      <c r="E22056"/>
      <c r="F22056"/>
      <c r="G22056"/>
      <c r="H22056"/>
      <c r="J22056"/>
    </row>
    <row r="22057" spans="1:10" x14ac:dyDescent="0.25">
      <c r="A22057"/>
      <c r="C22057"/>
      <c r="D22057"/>
      <c r="E22057"/>
      <c r="F22057"/>
      <c r="G22057"/>
      <c r="H22057"/>
      <c r="J22057"/>
    </row>
    <row r="22058" spans="1:10" x14ac:dyDescent="0.25">
      <c r="A22058"/>
      <c r="C22058"/>
      <c r="D22058"/>
      <c r="E22058"/>
      <c r="F22058"/>
      <c r="G22058"/>
      <c r="H22058"/>
      <c r="J22058"/>
    </row>
    <row r="22059" spans="1:10" x14ac:dyDescent="0.25">
      <c r="A22059"/>
      <c r="C22059"/>
      <c r="D22059"/>
      <c r="E22059"/>
      <c r="F22059"/>
      <c r="G22059"/>
      <c r="H22059"/>
      <c r="J22059"/>
    </row>
    <row r="22060" spans="1:10" x14ac:dyDescent="0.25">
      <c r="A22060"/>
      <c r="C22060"/>
      <c r="D22060"/>
      <c r="E22060"/>
      <c r="F22060"/>
      <c r="G22060"/>
      <c r="H22060"/>
      <c r="J22060"/>
    </row>
    <row r="22061" spans="1:10" x14ac:dyDescent="0.25">
      <c r="A22061"/>
      <c r="C22061"/>
      <c r="D22061"/>
      <c r="E22061"/>
      <c r="F22061"/>
      <c r="G22061"/>
      <c r="H22061"/>
      <c r="J22061"/>
    </row>
    <row r="22062" spans="1:10" x14ac:dyDescent="0.25">
      <c r="A22062"/>
      <c r="C22062"/>
      <c r="D22062"/>
      <c r="E22062"/>
      <c r="F22062"/>
      <c r="G22062"/>
      <c r="H22062"/>
      <c r="J22062"/>
    </row>
    <row r="22063" spans="1:10" x14ac:dyDescent="0.25">
      <c r="A22063"/>
      <c r="C22063"/>
      <c r="D22063"/>
      <c r="E22063"/>
      <c r="F22063"/>
      <c r="G22063"/>
      <c r="H22063"/>
      <c r="J22063"/>
    </row>
    <row r="22064" spans="1:10" x14ac:dyDescent="0.25">
      <c r="A22064"/>
      <c r="C22064"/>
      <c r="D22064"/>
      <c r="E22064"/>
      <c r="F22064"/>
      <c r="G22064"/>
      <c r="H22064"/>
      <c r="J22064"/>
    </row>
    <row r="22065" spans="1:10" x14ac:dyDescent="0.25">
      <c r="A22065"/>
      <c r="C22065"/>
      <c r="D22065"/>
      <c r="E22065"/>
      <c r="F22065"/>
      <c r="G22065"/>
      <c r="H22065"/>
      <c r="J22065"/>
    </row>
    <row r="22066" spans="1:10" x14ac:dyDescent="0.25">
      <c r="A22066"/>
      <c r="C22066"/>
      <c r="D22066"/>
      <c r="E22066"/>
      <c r="F22066"/>
      <c r="G22066"/>
      <c r="H22066"/>
      <c r="J22066"/>
    </row>
    <row r="22067" spans="1:10" x14ac:dyDescent="0.25">
      <c r="A22067"/>
      <c r="C22067"/>
      <c r="D22067"/>
      <c r="E22067"/>
      <c r="F22067"/>
      <c r="G22067"/>
      <c r="H22067"/>
      <c r="J22067"/>
    </row>
    <row r="22068" spans="1:10" x14ac:dyDescent="0.25">
      <c r="A22068"/>
      <c r="C22068"/>
      <c r="D22068"/>
      <c r="E22068"/>
      <c r="F22068"/>
      <c r="G22068"/>
      <c r="H22068"/>
      <c r="J22068"/>
    </row>
    <row r="22069" spans="1:10" x14ac:dyDescent="0.25">
      <c r="A22069"/>
      <c r="C22069"/>
      <c r="D22069"/>
      <c r="E22069"/>
      <c r="F22069"/>
      <c r="G22069"/>
      <c r="H22069"/>
      <c r="J22069"/>
    </row>
    <row r="22070" spans="1:10" x14ac:dyDescent="0.25">
      <c r="A22070"/>
      <c r="C22070"/>
      <c r="D22070"/>
      <c r="E22070"/>
      <c r="F22070"/>
      <c r="G22070"/>
      <c r="H22070"/>
      <c r="J22070"/>
    </row>
    <row r="22071" spans="1:10" x14ac:dyDescent="0.25">
      <c r="A22071"/>
      <c r="C22071"/>
      <c r="D22071"/>
      <c r="E22071"/>
      <c r="F22071"/>
      <c r="G22071"/>
      <c r="H22071"/>
      <c r="J22071"/>
    </row>
    <row r="22072" spans="1:10" x14ac:dyDescent="0.25">
      <c r="A22072"/>
      <c r="C22072"/>
      <c r="D22072"/>
      <c r="E22072"/>
      <c r="F22072"/>
      <c r="G22072"/>
      <c r="H22072"/>
      <c r="J22072"/>
    </row>
    <row r="22073" spans="1:10" x14ac:dyDescent="0.25">
      <c r="A22073"/>
      <c r="C22073"/>
      <c r="D22073"/>
      <c r="E22073"/>
      <c r="F22073"/>
      <c r="G22073"/>
      <c r="H22073"/>
      <c r="J22073"/>
    </row>
    <row r="22074" spans="1:10" x14ac:dyDescent="0.25">
      <c r="A22074"/>
      <c r="C22074"/>
      <c r="D22074"/>
      <c r="E22074"/>
      <c r="F22074"/>
      <c r="G22074"/>
      <c r="H22074"/>
      <c r="J22074"/>
    </row>
    <row r="22075" spans="1:10" x14ac:dyDescent="0.25">
      <c r="A22075"/>
      <c r="C22075"/>
      <c r="D22075"/>
      <c r="E22075"/>
      <c r="F22075"/>
      <c r="G22075"/>
      <c r="H22075"/>
      <c r="J22075"/>
    </row>
    <row r="22076" spans="1:10" x14ac:dyDescent="0.25">
      <c r="A22076"/>
      <c r="C22076"/>
      <c r="D22076"/>
      <c r="E22076"/>
      <c r="F22076"/>
      <c r="G22076"/>
      <c r="H22076"/>
      <c r="J22076"/>
    </row>
    <row r="22077" spans="1:10" x14ac:dyDescent="0.25">
      <c r="A22077"/>
      <c r="C22077"/>
      <c r="D22077"/>
      <c r="E22077"/>
      <c r="F22077"/>
      <c r="G22077"/>
      <c r="H22077"/>
      <c r="J22077"/>
    </row>
    <row r="22078" spans="1:10" x14ac:dyDescent="0.25">
      <c r="A22078"/>
      <c r="C22078"/>
      <c r="D22078"/>
      <c r="E22078"/>
      <c r="F22078"/>
      <c r="G22078"/>
      <c r="H22078"/>
      <c r="J22078"/>
    </row>
    <row r="22079" spans="1:10" x14ac:dyDescent="0.25">
      <c r="A22079"/>
      <c r="C22079"/>
      <c r="D22079"/>
      <c r="E22079"/>
      <c r="F22079"/>
      <c r="G22079"/>
      <c r="H22079"/>
      <c r="J22079"/>
    </row>
    <row r="22080" spans="1:10" x14ac:dyDescent="0.25">
      <c r="A22080"/>
      <c r="C22080"/>
      <c r="D22080"/>
      <c r="E22080"/>
      <c r="F22080"/>
      <c r="G22080"/>
      <c r="H22080"/>
      <c r="J22080"/>
    </row>
    <row r="22081" spans="1:10" x14ac:dyDescent="0.25">
      <c r="A22081"/>
      <c r="C22081"/>
      <c r="D22081"/>
      <c r="E22081"/>
      <c r="F22081"/>
      <c r="G22081"/>
      <c r="H22081"/>
      <c r="J22081"/>
    </row>
    <row r="22082" spans="1:10" x14ac:dyDescent="0.25">
      <c r="A22082"/>
      <c r="C22082"/>
      <c r="D22082"/>
      <c r="E22082"/>
      <c r="F22082"/>
      <c r="G22082"/>
      <c r="H22082"/>
      <c r="J22082"/>
    </row>
    <row r="22083" spans="1:10" x14ac:dyDescent="0.25">
      <c r="A22083"/>
      <c r="C22083"/>
      <c r="D22083"/>
      <c r="E22083"/>
      <c r="F22083"/>
      <c r="G22083"/>
      <c r="H22083"/>
      <c r="J22083"/>
    </row>
    <row r="22084" spans="1:10" x14ac:dyDescent="0.25">
      <c r="A22084"/>
      <c r="C22084"/>
      <c r="D22084"/>
      <c r="E22084"/>
      <c r="F22084"/>
      <c r="G22084"/>
      <c r="H22084"/>
      <c r="J22084"/>
    </row>
    <row r="22085" spans="1:10" x14ac:dyDescent="0.25">
      <c r="A22085"/>
      <c r="C22085"/>
      <c r="D22085"/>
      <c r="E22085"/>
      <c r="F22085"/>
      <c r="G22085"/>
      <c r="H22085"/>
      <c r="J22085"/>
    </row>
    <row r="22086" spans="1:10" x14ac:dyDescent="0.25">
      <c r="A22086"/>
      <c r="C22086"/>
      <c r="D22086"/>
      <c r="E22086"/>
      <c r="F22086"/>
      <c r="G22086"/>
      <c r="H22086"/>
      <c r="J22086"/>
    </row>
    <row r="22087" spans="1:10" x14ac:dyDescent="0.25">
      <c r="A22087"/>
      <c r="C22087"/>
      <c r="D22087"/>
      <c r="E22087"/>
      <c r="F22087"/>
      <c r="G22087"/>
      <c r="H22087"/>
      <c r="J22087"/>
    </row>
    <row r="22088" spans="1:10" x14ac:dyDescent="0.25">
      <c r="A22088"/>
      <c r="C22088"/>
      <c r="D22088"/>
      <c r="E22088"/>
      <c r="F22088"/>
      <c r="G22088"/>
      <c r="H22088"/>
      <c r="J22088"/>
    </row>
    <row r="22089" spans="1:10" x14ac:dyDescent="0.25">
      <c r="A22089"/>
      <c r="C22089"/>
      <c r="D22089"/>
      <c r="E22089"/>
      <c r="F22089"/>
      <c r="G22089"/>
      <c r="H22089"/>
      <c r="J22089"/>
    </row>
    <row r="22090" spans="1:10" x14ac:dyDescent="0.25">
      <c r="A22090"/>
      <c r="C22090"/>
      <c r="D22090"/>
      <c r="E22090"/>
      <c r="F22090"/>
      <c r="G22090"/>
      <c r="H22090"/>
      <c r="J22090"/>
    </row>
    <row r="22091" spans="1:10" x14ac:dyDescent="0.25">
      <c r="A22091"/>
      <c r="C22091"/>
      <c r="D22091"/>
      <c r="E22091"/>
      <c r="F22091"/>
      <c r="G22091"/>
      <c r="H22091"/>
      <c r="J22091"/>
    </row>
    <row r="22092" spans="1:10" x14ac:dyDescent="0.25">
      <c r="A22092"/>
      <c r="C22092"/>
      <c r="D22092"/>
      <c r="E22092"/>
      <c r="F22092"/>
      <c r="G22092"/>
      <c r="H22092"/>
      <c r="J22092"/>
    </row>
    <row r="22093" spans="1:10" x14ac:dyDescent="0.25">
      <c r="A22093"/>
      <c r="C22093"/>
      <c r="D22093"/>
      <c r="E22093"/>
      <c r="F22093"/>
      <c r="G22093"/>
      <c r="H22093"/>
      <c r="J22093"/>
    </row>
    <row r="22094" spans="1:10" x14ac:dyDescent="0.25">
      <c r="A22094"/>
      <c r="C22094"/>
      <c r="D22094"/>
      <c r="E22094"/>
      <c r="F22094"/>
      <c r="G22094"/>
      <c r="H22094"/>
      <c r="J22094"/>
    </row>
    <row r="22095" spans="1:10" x14ac:dyDescent="0.25">
      <c r="A22095"/>
      <c r="C22095"/>
      <c r="D22095"/>
      <c r="E22095"/>
      <c r="F22095"/>
      <c r="G22095"/>
      <c r="H22095"/>
      <c r="J22095"/>
    </row>
    <row r="22096" spans="1:10" x14ac:dyDescent="0.25">
      <c r="A22096"/>
      <c r="C22096"/>
      <c r="D22096"/>
      <c r="E22096"/>
      <c r="F22096"/>
      <c r="G22096"/>
      <c r="H22096"/>
      <c r="J22096"/>
    </row>
    <row r="22097" spans="1:10" x14ac:dyDescent="0.25">
      <c r="A22097"/>
      <c r="C22097"/>
      <c r="D22097"/>
      <c r="E22097"/>
      <c r="F22097"/>
      <c r="G22097"/>
      <c r="H22097"/>
      <c r="J22097"/>
    </row>
    <row r="22098" spans="1:10" x14ac:dyDescent="0.25">
      <c r="A22098"/>
      <c r="C22098"/>
      <c r="D22098"/>
      <c r="E22098"/>
      <c r="F22098"/>
      <c r="G22098"/>
      <c r="H22098"/>
      <c r="J22098"/>
    </row>
    <row r="22099" spans="1:10" x14ac:dyDescent="0.25">
      <c r="A22099"/>
      <c r="C22099"/>
      <c r="D22099"/>
      <c r="E22099"/>
      <c r="F22099"/>
      <c r="G22099"/>
      <c r="H22099"/>
      <c r="J22099"/>
    </row>
    <row r="22100" spans="1:10" x14ac:dyDescent="0.25">
      <c r="A22100"/>
      <c r="C22100"/>
      <c r="D22100"/>
      <c r="E22100"/>
      <c r="F22100"/>
      <c r="G22100"/>
      <c r="H22100"/>
      <c r="J22100"/>
    </row>
    <row r="22101" spans="1:10" x14ac:dyDescent="0.25">
      <c r="A22101"/>
      <c r="C22101"/>
      <c r="D22101"/>
      <c r="E22101"/>
      <c r="F22101"/>
      <c r="G22101"/>
      <c r="H22101"/>
      <c r="J22101"/>
    </row>
    <row r="22102" spans="1:10" x14ac:dyDescent="0.25">
      <c r="A22102"/>
      <c r="C22102"/>
      <c r="D22102"/>
      <c r="E22102"/>
      <c r="F22102"/>
      <c r="G22102"/>
      <c r="H22102"/>
      <c r="J22102"/>
    </row>
    <row r="22103" spans="1:10" x14ac:dyDescent="0.25">
      <c r="A22103"/>
      <c r="C22103"/>
      <c r="D22103"/>
      <c r="E22103"/>
      <c r="F22103"/>
      <c r="G22103"/>
      <c r="H22103"/>
      <c r="J22103"/>
    </row>
    <row r="22104" spans="1:10" x14ac:dyDescent="0.25">
      <c r="A22104"/>
      <c r="C22104"/>
      <c r="D22104"/>
      <c r="E22104"/>
      <c r="F22104"/>
      <c r="G22104"/>
      <c r="H22104"/>
      <c r="J22104"/>
    </row>
    <row r="22105" spans="1:10" x14ac:dyDescent="0.25">
      <c r="A22105"/>
      <c r="C22105"/>
      <c r="D22105"/>
      <c r="E22105"/>
      <c r="F22105"/>
      <c r="G22105"/>
      <c r="H22105"/>
      <c r="J22105"/>
    </row>
    <row r="22106" spans="1:10" x14ac:dyDescent="0.25">
      <c r="A22106"/>
      <c r="C22106"/>
      <c r="D22106"/>
      <c r="E22106"/>
      <c r="F22106"/>
      <c r="G22106"/>
      <c r="H22106"/>
      <c r="J22106"/>
    </row>
    <row r="22107" spans="1:10" x14ac:dyDescent="0.25">
      <c r="A22107"/>
      <c r="C22107"/>
      <c r="D22107"/>
      <c r="E22107"/>
      <c r="F22107"/>
      <c r="G22107"/>
      <c r="H22107"/>
      <c r="J22107"/>
    </row>
    <row r="22108" spans="1:10" x14ac:dyDescent="0.25">
      <c r="A22108"/>
      <c r="C22108"/>
      <c r="D22108"/>
      <c r="E22108"/>
      <c r="F22108"/>
      <c r="G22108"/>
      <c r="H22108"/>
      <c r="J22108"/>
    </row>
    <row r="22109" spans="1:10" x14ac:dyDescent="0.25">
      <c r="A22109"/>
      <c r="C22109"/>
      <c r="D22109"/>
      <c r="E22109"/>
      <c r="F22109"/>
      <c r="G22109"/>
      <c r="H22109"/>
      <c r="J22109"/>
    </row>
    <row r="22110" spans="1:10" x14ac:dyDescent="0.25">
      <c r="A22110"/>
      <c r="C22110"/>
      <c r="D22110"/>
      <c r="E22110"/>
      <c r="F22110"/>
      <c r="G22110"/>
      <c r="H22110"/>
      <c r="J22110"/>
    </row>
    <row r="22111" spans="1:10" x14ac:dyDescent="0.25">
      <c r="A22111"/>
      <c r="C22111"/>
      <c r="D22111"/>
      <c r="E22111"/>
      <c r="F22111"/>
      <c r="G22111"/>
      <c r="H22111"/>
      <c r="J22111"/>
    </row>
    <row r="22112" spans="1:10" x14ac:dyDescent="0.25">
      <c r="A22112"/>
      <c r="C22112"/>
      <c r="D22112"/>
      <c r="E22112"/>
      <c r="F22112"/>
      <c r="G22112"/>
      <c r="H22112"/>
      <c r="J22112"/>
    </row>
    <row r="22113" spans="1:10" x14ac:dyDescent="0.25">
      <c r="A22113"/>
      <c r="C22113"/>
      <c r="D22113"/>
      <c r="E22113"/>
      <c r="F22113"/>
      <c r="G22113"/>
      <c r="H22113"/>
      <c r="J22113"/>
    </row>
    <row r="22114" spans="1:10" x14ac:dyDescent="0.25">
      <c r="A22114"/>
      <c r="C22114"/>
      <c r="D22114"/>
      <c r="E22114"/>
      <c r="F22114"/>
      <c r="G22114"/>
      <c r="H22114"/>
      <c r="J22114"/>
    </row>
    <row r="22115" spans="1:10" x14ac:dyDescent="0.25">
      <c r="A22115"/>
      <c r="C22115"/>
      <c r="D22115"/>
      <c r="E22115"/>
      <c r="F22115"/>
      <c r="G22115"/>
      <c r="H22115"/>
      <c r="J22115"/>
    </row>
    <row r="22116" spans="1:10" x14ac:dyDescent="0.25">
      <c r="A22116"/>
      <c r="C22116"/>
      <c r="D22116"/>
      <c r="E22116"/>
      <c r="F22116"/>
      <c r="G22116"/>
      <c r="H22116"/>
      <c r="J22116"/>
    </row>
    <row r="22117" spans="1:10" x14ac:dyDescent="0.25">
      <c r="A22117"/>
      <c r="C22117"/>
      <c r="D22117"/>
      <c r="E22117"/>
      <c r="F22117"/>
      <c r="G22117"/>
      <c r="H22117"/>
      <c r="J22117"/>
    </row>
    <row r="22118" spans="1:10" x14ac:dyDescent="0.25">
      <c r="A22118"/>
      <c r="C22118"/>
      <c r="D22118"/>
      <c r="E22118"/>
      <c r="F22118"/>
      <c r="G22118"/>
      <c r="H22118"/>
      <c r="J22118"/>
    </row>
    <row r="22119" spans="1:10" x14ac:dyDescent="0.25">
      <c r="A22119"/>
      <c r="C22119"/>
      <c r="D22119"/>
      <c r="E22119"/>
      <c r="F22119"/>
      <c r="G22119"/>
      <c r="H22119"/>
      <c r="J22119"/>
    </row>
    <row r="22120" spans="1:10" x14ac:dyDescent="0.25">
      <c r="A22120"/>
      <c r="C22120"/>
      <c r="D22120"/>
      <c r="E22120"/>
      <c r="F22120"/>
      <c r="G22120"/>
      <c r="H22120"/>
      <c r="J22120"/>
    </row>
    <row r="22121" spans="1:10" x14ac:dyDescent="0.25">
      <c r="A22121"/>
      <c r="C22121"/>
      <c r="D22121"/>
      <c r="E22121"/>
      <c r="F22121"/>
      <c r="G22121"/>
      <c r="H22121"/>
      <c r="J22121"/>
    </row>
    <row r="22122" spans="1:10" x14ac:dyDescent="0.25">
      <c r="A22122"/>
      <c r="C22122"/>
      <c r="D22122"/>
      <c r="E22122"/>
      <c r="F22122"/>
      <c r="G22122"/>
      <c r="H22122"/>
      <c r="J22122"/>
    </row>
    <row r="22123" spans="1:10" x14ac:dyDescent="0.25">
      <c r="A22123"/>
      <c r="C22123"/>
      <c r="D22123"/>
      <c r="E22123"/>
      <c r="F22123"/>
      <c r="G22123"/>
      <c r="H22123"/>
      <c r="J22123"/>
    </row>
    <row r="22124" spans="1:10" x14ac:dyDescent="0.25">
      <c r="A22124"/>
      <c r="C22124"/>
      <c r="D22124"/>
      <c r="E22124"/>
      <c r="F22124"/>
      <c r="G22124"/>
      <c r="H22124"/>
      <c r="J22124"/>
    </row>
    <row r="22125" spans="1:10" x14ac:dyDescent="0.25">
      <c r="A22125"/>
      <c r="C22125"/>
      <c r="D22125"/>
      <c r="E22125"/>
      <c r="F22125"/>
      <c r="G22125"/>
      <c r="H22125"/>
      <c r="J22125"/>
    </row>
    <row r="22126" spans="1:10" x14ac:dyDescent="0.25">
      <c r="A22126"/>
      <c r="C22126"/>
      <c r="D22126"/>
      <c r="E22126"/>
      <c r="F22126"/>
      <c r="G22126"/>
      <c r="H22126"/>
      <c r="J22126"/>
    </row>
    <row r="22127" spans="1:10" x14ac:dyDescent="0.25">
      <c r="A22127"/>
      <c r="C22127"/>
      <c r="D22127"/>
      <c r="E22127"/>
      <c r="F22127"/>
      <c r="G22127"/>
      <c r="H22127"/>
      <c r="J22127"/>
    </row>
    <row r="22128" spans="1:10" x14ac:dyDescent="0.25">
      <c r="A22128"/>
      <c r="C22128"/>
      <c r="D22128"/>
      <c r="E22128"/>
      <c r="F22128"/>
      <c r="G22128"/>
      <c r="H22128"/>
      <c r="J22128"/>
    </row>
    <row r="22129" spans="1:10" x14ac:dyDescent="0.25">
      <c r="A22129"/>
      <c r="C22129"/>
      <c r="D22129"/>
      <c r="E22129"/>
      <c r="F22129"/>
      <c r="G22129"/>
      <c r="H22129"/>
      <c r="J22129"/>
    </row>
    <row r="22130" spans="1:10" x14ac:dyDescent="0.25">
      <c r="A22130"/>
      <c r="C22130"/>
      <c r="D22130"/>
      <c r="E22130"/>
      <c r="F22130"/>
      <c r="G22130"/>
      <c r="H22130"/>
      <c r="J22130"/>
    </row>
    <row r="22131" spans="1:10" x14ac:dyDescent="0.25">
      <c r="A22131"/>
      <c r="C22131"/>
      <c r="D22131"/>
      <c r="E22131"/>
      <c r="F22131"/>
      <c r="G22131"/>
      <c r="H22131"/>
      <c r="J22131"/>
    </row>
    <row r="22132" spans="1:10" x14ac:dyDescent="0.25">
      <c r="A22132"/>
      <c r="C22132"/>
      <c r="D22132"/>
      <c r="E22132"/>
      <c r="F22132"/>
      <c r="G22132"/>
      <c r="H22132"/>
      <c r="J22132"/>
    </row>
    <row r="22133" spans="1:10" x14ac:dyDescent="0.25">
      <c r="A22133"/>
      <c r="C22133"/>
      <c r="D22133"/>
      <c r="E22133"/>
      <c r="F22133"/>
      <c r="G22133"/>
      <c r="H22133"/>
      <c r="J22133"/>
    </row>
    <row r="22134" spans="1:10" x14ac:dyDescent="0.25">
      <c r="A22134"/>
      <c r="C22134"/>
      <c r="D22134"/>
      <c r="E22134"/>
      <c r="F22134"/>
      <c r="G22134"/>
      <c r="H22134"/>
      <c r="J22134"/>
    </row>
    <row r="22135" spans="1:10" x14ac:dyDescent="0.25">
      <c r="A22135"/>
      <c r="C22135"/>
      <c r="D22135"/>
      <c r="E22135"/>
      <c r="F22135"/>
      <c r="G22135"/>
      <c r="H22135"/>
      <c r="J22135"/>
    </row>
    <row r="22136" spans="1:10" x14ac:dyDescent="0.25">
      <c r="A22136"/>
      <c r="C22136"/>
      <c r="D22136"/>
      <c r="E22136"/>
      <c r="F22136"/>
      <c r="G22136"/>
      <c r="H22136"/>
      <c r="J22136"/>
    </row>
    <row r="22137" spans="1:10" x14ac:dyDescent="0.25">
      <c r="A22137"/>
      <c r="C22137"/>
      <c r="D22137"/>
      <c r="E22137"/>
      <c r="F22137"/>
      <c r="G22137"/>
      <c r="H22137"/>
      <c r="J22137"/>
    </row>
    <row r="22138" spans="1:10" x14ac:dyDescent="0.25">
      <c r="A22138"/>
      <c r="C22138"/>
      <c r="D22138"/>
      <c r="E22138"/>
      <c r="F22138"/>
      <c r="G22138"/>
      <c r="H22138"/>
      <c r="J22138"/>
    </row>
    <row r="22139" spans="1:10" x14ac:dyDescent="0.25">
      <c r="A22139"/>
      <c r="C22139"/>
      <c r="D22139"/>
      <c r="E22139"/>
      <c r="F22139"/>
      <c r="G22139"/>
      <c r="H22139"/>
      <c r="J22139"/>
    </row>
    <row r="22140" spans="1:10" x14ac:dyDescent="0.25">
      <c r="A22140"/>
      <c r="C22140"/>
      <c r="D22140"/>
      <c r="E22140"/>
      <c r="F22140"/>
      <c r="G22140"/>
      <c r="H22140"/>
      <c r="J22140"/>
    </row>
    <row r="22141" spans="1:10" x14ac:dyDescent="0.25">
      <c r="A22141"/>
      <c r="C22141"/>
      <c r="D22141"/>
      <c r="E22141"/>
      <c r="F22141"/>
      <c r="G22141"/>
      <c r="H22141"/>
      <c r="J22141"/>
    </row>
    <row r="22142" spans="1:10" x14ac:dyDescent="0.25">
      <c r="A22142"/>
      <c r="C22142"/>
      <c r="D22142"/>
      <c r="E22142"/>
      <c r="F22142"/>
      <c r="G22142"/>
      <c r="H22142"/>
      <c r="J22142"/>
    </row>
    <row r="22143" spans="1:10" x14ac:dyDescent="0.25">
      <c r="A22143"/>
      <c r="C22143"/>
      <c r="D22143"/>
      <c r="E22143"/>
      <c r="F22143"/>
      <c r="G22143"/>
      <c r="H22143"/>
      <c r="J22143"/>
    </row>
    <row r="22144" spans="1:10" x14ac:dyDescent="0.25">
      <c r="A22144"/>
      <c r="C22144"/>
      <c r="D22144"/>
      <c r="E22144"/>
      <c r="F22144"/>
      <c r="G22144"/>
      <c r="H22144"/>
      <c r="J22144"/>
    </row>
    <row r="22145" spans="1:10" x14ac:dyDescent="0.25">
      <c r="A22145"/>
      <c r="C22145"/>
      <c r="D22145"/>
      <c r="E22145"/>
      <c r="F22145"/>
      <c r="G22145"/>
      <c r="H22145"/>
      <c r="J22145"/>
    </row>
    <row r="22146" spans="1:10" x14ac:dyDescent="0.25">
      <c r="A22146"/>
      <c r="C22146"/>
      <c r="D22146"/>
      <c r="E22146"/>
      <c r="F22146"/>
      <c r="G22146"/>
      <c r="H22146"/>
      <c r="J22146"/>
    </row>
    <row r="22147" spans="1:10" x14ac:dyDescent="0.25">
      <c r="A22147"/>
      <c r="C22147"/>
      <c r="D22147"/>
      <c r="E22147"/>
      <c r="F22147"/>
      <c r="G22147"/>
      <c r="H22147"/>
      <c r="J22147"/>
    </row>
    <row r="22148" spans="1:10" x14ac:dyDescent="0.25">
      <c r="A22148"/>
      <c r="C22148"/>
      <c r="D22148"/>
      <c r="E22148"/>
      <c r="F22148"/>
      <c r="G22148"/>
      <c r="H22148"/>
      <c r="J22148"/>
    </row>
    <row r="22149" spans="1:10" x14ac:dyDescent="0.25">
      <c r="A22149"/>
      <c r="C22149"/>
      <c r="D22149"/>
      <c r="E22149"/>
      <c r="F22149"/>
      <c r="G22149"/>
      <c r="H22149"/>
      <c r="J22149"/>
    </row>
    <row r="22150" spans="1:10" x14ac:dyDescent="0.25">
      <c r="A22150"/>
      <c r="C22150"/>
      <c r="D22150"/>
      <c r="E22150"/>
      <c r="F22150"/>
      <c r="G22150"/>
      <c r="H22150"/>
      <c r="J22150"/>
    </row>
    <row r="22151" spans="1:10" x14ac:dyDescent="0.25">
      <c r="A22151"/>
      <c r="C22151"/>
      <c r="D22151"/>
      <c r="E22151"/>
      <c r="F22151"/>
      <c r="G22151"/>
      <c r="H22151"/>
      <c r="J22151"/>
    </row>
    <row r="22152" spans="1:10" x14ac:dyDescent="0.25">
      <c r="A22152"/>
      <c r="C22152"/>
      <c r="D22152"/>
      <c r="E22152"/>
      <c r="F22152"/>
      <c r="G22152"/>
      <c r="H22152"/>
      <c r="J22152"/>
    </row>
    <row r="22153" spans="1:10" x14ac:dyDescent="0.25">
      <c r="A22153"/>
      <c r="C22153"/>
      <c r="D22153"/>
      <c r="E22153"/>
      <c r="F22153"/>
      <c r="G22153"/>
      <c r="H22153"/>
      <c r="J22153"/>
    </row>
    <row r="22154" spans="1:10" x14ac:dyDescent="0.25">
      <c r="A22154"/>
      <c r="C22154"/>
      <c r="D22154"/>
      <c r="E22154"/>
      <c r="F22154"/>
      <c r="G22154"/>
      <c r="H22154"/>
      <c r="J22154"/>
    </row>
    <row r="22155" spans="1:10" x14ac:dyDescent="0.25">
      <c r="A22155"/>
      <c r="C22155"/>
      <c r="D22155"/>
      <c r="E22155"/>
      <c r="F22155"/>
      <c r="G22155"/>
      <c r="H22155"/>
      <c r="J22155"/>
    </row>
    <row r="22156" spans="1:10" x14ac:dyDescent="0.25">
      <c r="A22156"/>
      <c r="C22156"/>
      <c r="D22156"/>
      <c r="E22156"/>
      <c r="F22156"/>
      <c r="G22156"/>
      <c r="H22156"/>
      <c r="J22156"/>
    </row>
    <row r="22157" spans="1:10" x14ac:dyDescent="0.25">
      <c r="A22157"/>
      <c r="C22157"/>
      <c r="D22157"/>
      <c r="E22157"/>
      <c r="F22157"/>
      <c r="G22157"/>
      <c r="H22157"/>
      <c r="J22157"/>
    </row>
    <row r="22158" spans="1:10" x14ac:dyDescent="0.25">
      <c r="A22158"/>
      <c r="C22158"/>
      <c r="D22158"/>
      <c r="E22158"/>
      <c r="F22158"/>
      <c r="G22158"/>
      <c r="H22158"/>
      <c r="J22158"/>
    </row>
    <row r="22159" spans="1:10" x14ac:dyDescent="0.25">
      <c r="A22159"/>
      <c r="C22159"/>
      <c r="D22159"/>
      <c r="E22159"/>
      <c r="F22159"/>
      <c r="G22159"/>
      <c r="H22159"/>
      <c r="J22159"/>
    </row>
    <row r="22160" spans="1:10" x14ac:dyDescent="0.25">
      <c r="A22160"/>
      <c r="C22160"/>
      <c r="D22160"/>
      <c r="E22160"/>
      <c r="F22160"/>
      <c r="G22160"/>
      <c r="H22160"/>
      <c r="J22160"/>
    </row>
    <row r="22161" spans="1:10" x14ac:dyDescent="0.25">
      <c r="A22161"/>
      <c r="C22161"/>
      <c r="D22161"/>
      <c r="E22161"/>
      <c r="F22161"/>
      <c r="G22161"/>
      <c r="H22161"/>
      <c r="J22161"/>
    </row>
    <row r="22162" spans="1:10" x14ac:dyDescent="0.25">
      <c r="A22162"/>
      <c r="C22162"/>
      <c r="D22162"/>
      <c r="E22162"/>
      <c r="F22162"/>
      <c r="G22162"/>
      <c r="H22162"/>
      <c r="J22162"/>
    </row>
    <row r="22163" spans="1:10" x14ac:dyDescent="0.25">
      <c r="A22163"/>
      <c r="C22163"/>
      <c r="D22163"/>
      <c r="E22163"/>
      <c r="F22163"/>
      <c r="G22163"/>
      <c r="H22163"/>
      <c r="J22163"/>
    </row>
    <row r="22164" spans="1:10" x14ac:dyDescent="0.25">
      <c r="A22164"/>
      <c r="C22164"/>
      <c r="D22164"/>
      <c r="E22164"/>
      <c r="F22164"/>
      <c r="G22164"/>
      <c r="H22164"/>
      <c r="J22164"/>
    </row>
    <row r="22165" spans="1:10" x14ac:dyDescent="0.25">
      <c r="A22165"/>
      <c r="C22165"/>
      <c r="D22165"/>
      <c r="E22165"/>
      <c r="F22165"/>
      <c r="G22165"/>
      <c r="H22165"/>
      <c r="J22165"/>
    </row>
    <row r="22166" spans="1:10" x14ac:dyDescent="0.25">
      <c r="A22166"/>
      <c r="C22166"/>
      <c r="D22166"/>
      <c r="E22166"/>
      <c r="F22166"/>
      <c r="G22166"/>
      <c r="H22166"/>
      <c r="J22166"/>
    </row>
    <row r="22167" spans="1:10" x14ac:dyDescent="0.25">
      <c r="A22167"/>
      <c r="C22167"/>
      <c r="D22167"/>
      <c r="E22167"/>
      <c r="F22167"/>
      <c r="G22167"/>
      <c r="H22167"/>
      <c r="J22167"/>
    </row>
    <row r="22168" spans="1:10" x14ac:dyDescent="0.25">
      <c r="A22168"/>
      <c r="C22168"/>
      <c r="D22168"/>
      <c r="E22168"/>
      <c r="F22168"/>
      <c r="G22168"/>
      <c r="H22168"/>
      <c r="J22168"/>
    </row>
    <row r="22169" spans="1:10" x14ac:dyDescent="0.25">
      <c r="A22169"/>
      <c r="C22169"/>
      <c r="D22169"/>
      <c r="E22169"/>
      <c r="F22169"/>
      <c r="G22169"/>
      <c r="H22169"/>
      <c r="J22169"/>
    </row>
    <row r="22170" spans="1:10" x14ac:dyDescent="0.25">
      <c r="A22170"/>
      <c r="C22170"/>
      <c r="D22170"/>
      <c r="E22170"/>
      <c r="F22170"/>
      <c r="G22170"/>
      <c r="H22170"/>
      <c r="J22170"/>
    </row>
    <row r="22171" spans="1:10" x14ac:dyDescent="0.25">
      <c r="A22171"/>
      <c r="C22171"/>
      <c r="D22171"/>
      <c r="E22171"/>
      <c r="F22171"/>
      <c r="G22171"/>
      <c r="H22171"/>
      <c r="J22171"/>
    </row>
    <row r="22172" spans="1:10" x14ac:dyDescent="0.25">
      <c r="A22172"/>
      <c r="C22172"/>
      <c r="D22172"/>
      <c r="E22172"/>
      <c r="F22172"/>
      <c r="G22172"/>
      <c r="H22172"/>
      <c r="J22172"/>
    </row>
    <row r="22173" spans="1:10" x14ac:dyDescent="0.25">
      <c r="A22173"/>
      <c r="C22173"/>
      <c r="D22173"/>
      <c r="E22173"/>
      <c r="F22173"/>
      <c r="G22173"/>
      <c r="H22173"/>
      <c r="J22173"/>
    </row>
    <row r="22174" spans="1:10" x14ac:dyDescent="0.25">
      <c r="A22174"/>
      <c r="C22174"/>
      <c r="D22174"/>
      <c r="E22174"/>
      <c r="F22174"/>
      <c r="G22174"/>
      <c r="H22174"/>
      <c r="J22174"/>
    </row>
    <row r="22175" spans="1:10" x14ac:dyDescent="0.25">
      <c r="A22175"/>
      <c r="C22175"/>
      <c r="D22175"/>
      <c r="E22175"/>
      <c r="F22175"/>
      <c r="G22175"/>
      <c r="H22175"/>
      <c r="J22175"/>
    </row>
    <row r="22176" spans="1:10" x14ac:dyDescent="0.25">
      <c r="A22176"/>
      <c r="C22176"/>
      <c r="D22176"/>
      <c r="E22176"/>
      <c r="F22176"/>
      <c r="G22176"/>
      <c r="H22176"/>
      <c r="J22176"/>
    </row>
    <row r="22177" spans="1:10" x14ac:dyDescent="0.25">
      <c r="A22177"/>
      <c r="C22177"/>
      <c r="D22177"/>
      <c r="E22177"/>
      <c r="F22177"/>
      <c r="G22177"/>
      <c r="H22177"/>
      <c r="J22177"/>
    </row>
    <row r="22178" spans="1:10" x14ac:dyDescent="0.25">
      <c r="A22178"/>
      <c r="C22178"/>
      <c r="D22178"/>
      <c r="E22178"/>
      <c r="F22178"/>
      <c r="G22178"/>
      <c r="H22178"/>
      <c r="J22178"/>
    </row>
    <row r="22179" spans="1:10" x14ac:dyDescent="0.25">
      <c r="A22179"/>
      <c r="C22179"/>
      <c r="D22179"/>
      <c r="E22179"/>
      <c r="F22179"/>
      <c r="G22179"/>
      <c r="H22179"/>
      <c r="J22179"/>
    </row>
    <row r="22180" spans="1:10" x14ac:dyDescent="0.25">
      <c r="A22180"/>
      <c r="C22180"/>
      <c r="D22180"/>
      <c r="E22180"/>
      <c r="F22180"/>
      <c r="G22180"/>
      <c r="H22180"/>
      <c r="J22180"/>
    </row>
    <row r="22181" spans="1:10" x14ac:dyDescent="0.25">
      <c r="A22181"/>
      <c r="C22181"/>
      <c r="D22181"/>
      <c r="E22181"/>
      <c r="F22181"/>
      <c r="G22181"/>
      <c r="H22181"/>
      <c r="J22181"/>
    </row>
    <row r="22182" spans="1:10" x14ac:dyDescent="0.25">
      <c r="A22182"/>
      <c r="C22182"/>
      <c r="D22182"/>
      <c r="E22182"/>
      <c r="F22182"/>
      <c r="G22182"/>
      <c r="H22182"/>
      <c r="J22182"/>
    </row>
    <row r="22183" spans="1:10" x14ac:dyDescent="0.25">
      <c r="A22183"/>
      <c r="C22183"/>
      <c r="D22183"/>
      <c r="E22183"/>
      <c r="F22183"/>
      <c r="G22183"/>
      <c r="H22183"/>
      <c r="J22183"/>
    </row>
    <row r="22184" spans="1:10" x14ac:dyDescent="0.25">
      <c r="A22184"/>
      <c r="C22184"/>
      <c r="D22184"/>
      <c r="E22184"/>
      <c r="F22184"/>
      <c r="G22184"/>
      <c r="H22184"/>
      <c r="J22184"/>
    </row>
    <row r="22185" spans="1:10" x14ac:dyDescent="0.25">
      <c r="A22185"/>
      <c r="C22185"/>
      <c r="D22185"/>
      <c r="E22185"/>
      <c r="F22185"/>
      <c r="G22185"/>
      <c r="H22185"/>
      <c r="J22185"/>
    </row>
    <row r="22186" spans="1:10" x14ac:dyDescent="0.25">
      <c r="A22186"/>
      <c r="C22186"/>
      <c r="D22186"/>
      <c r="E22186"/>
      <c r="F22186"/>
      <c r="G22186"/>
      <c r="H22186"/>
      <c r="J22186"/>
    </row>
    <row r="22187" spans="1:10" x14ac:dyDescent="0.25">
      <c r="A22187"/>
      <c r="C22187"/>
      <c r="D22187"/>
      <c r="E22187"/>
      <c r="F22187"/>
      <c r="G22187"/>
      <c r="H22187"/>
      <c r="J22187"/>
    </row>
    <row r="22188" spans="1:10" x14ac:dyDescent="0.25">
      <c r="A22188"/>
      <c r="C22188"/>
      <c r="D22188"/>
      <c r="E22188"/>
      <c r="F22188"/>
      <c r="G22188"/>
      <c r="H22188"/>
      <c r="J22188"/>
    </row>
    <row r="22189" spans="1:10" x14ac:dyDescent="0.25">
      <c r="A22189"/>
      <c r="C22189"/>
      <c r="D22189"/>
      <c r="E22189"/>
      <c r="F22189"/>
      <c r="G22189"/>
      <c r="H22189"/>
      <c r="J22189"/>
    </row>
    <row r="22190" spans="1:10" x14ac:dyDescent="0.25">
      <c r="A22190"/>
      <c r="C22190"/>
      <c r="D22190"/>
      <c r="E22190"/>
      <c r="F22190"/>
      <c r="G22190"/>
      <c r="H22190"/>
      <c r="J22190"/>
    </row>
    <row r="22191" spans="1:10" x14ac:dyDescent="0.25">
      <c r="A22191"/>
      <c r="C22191"/>
      <c r="D22191"/>
      <c r="E22191"/>
      <c r="F22191"/>
      <c r="G22191"/>
      <c r="H22191"/>
      <c r="J22191"/>
    </row>
    <row r="22192" spans="1:10" x14ac:dyDescent="0.25">
      <c r="A22192"/>
      <c r="C22192"/>
      <c r="D22192"/>
      <c r="E22192"/>
      <c r="F22192"/>
      <c r="G22192"/>
      <c r="H22192"/>
      <c r="J22192"/>
    </row>
    <row r="22193" spans="1:10" x14ac:dyDescent="0.25">
      <c r="A22193"/>
      <c r="C22193"/>
      <c r="D22193"/>
      <c r="E22193"/>
      <c r="F22193"/>
      <c r="G22193"/>
      <c r="H22193"/>
      <c r="J22193"/>
    </row>
    <row r="22194" spans="1:10" x14ac:dyDescent="0.25">
      <c r="A22194"/>
      <c r="C22194"/>
      <c r="D22194"/>
      <c r="E22194"/>
      <c r="F22194"/>
      <c r="G22194"/>
      <c r="H22194"/>
      <c r="J22194"/>
    </row>
    <row r="22195" spans="1:10" x14ac:dyDescent="0.25">
      <c r="A22195"/>
      <c r="C22195"/>
      <c r="D22195"/>
      <c r="E22195"/>
      <c r="F22195"/>
      <c r="G22195"/>
      <c r="H22195"/>
      <c r="J22195"/>
    </row>
    <row r="22196" spans="1:10" x14ac:dyDescent="0.25">
      <c r="A22196"/>
      <c r="C22196"/>
      <c r="D22196"/>
      <c r="E22196"/>
      <c r="F22196"/>
      <c r="G22196"/>
      <c r="H22196"/>
      <c r="J22196"/>
    </row>
    <row r="22197" spans="1:10" x14ac:dyDescent="0.25">
      <c r="A22197"/>
      <c r="C22197"/>
      <c r="D22197"/>
      <c r="E22197"/>
      <c r="F22197"/>
      <c r="G22197"/>
      <c r="H22197"/>
      <c r="J22197"/>
    </row>
    <row r="22198" spans="1:10" x14ac:dyDescent="0.25">
      <c r="A22198"/>
      <c r="C22198"/>
      <c r="D22198"/>
      <c r="E22198"/>
      <c r="F22198"/>
      <c r="G22198"/>
      <c r="H22198"/>
      <c r="J22198"/>
    </row>
    <row r="22199" spans="1:10" x14ac:dyDescent="0.25">
      <c r="A22199"/>
      <c r="C22199"/>
      <c r="D22199"/>
      <c r="E22199"/>
      <c r="F22199"/>
      <c r="G22199"/>
      <c r="H22199"/>
      <c r="J22199"/>
    </row>
    <row r="22200" spans="1:10" x14ac:dyDescent="0.25">
      <c r="A22200"/>
      <c r="C22200"/>
      <c r="D22200"/>
      <c r="E22200"/>
      <c r="F22200"/>
      <c r="G22200"/>
      <c r="H22200"/>
      <c r="J22200"/>
    </row>
    <row r="22201" spans="1:10" x14ac:dyDescent="0.25">
      <c r="A22201"/>
      <c r="C22201"/>
      <c r="D22201"/>
      <c r="E22201"/>
      <c r="F22201"/>
      <c r="G22201"/>
      <c r="H22201"/>
      <c r="J22201"/>
    </row>
    <row r="22202" spans="1:10" x14ac:dyDescent="0.25">
      <c r="A22202"/>
      <c r="C22202"/>
      <c r="D22202"/>
      <c r="E22202"/>
      <c r="F22202"/>
      <c r="G22202"/>
      <c r="H22202"/>
      <c r="J22202"/>
    </row>
    <row r="22203" spans="1:10" x14ac:dyDescent="0.25">
      <c r="A22203"/>
      <c r="C22203"/>
      <c r="D22203"/>
      <c r="E22203"/>
      <c r="F22203"/>
      <c r="G22203"/>
      <c r="H22203"/>
      <c r="J22203"/>
    </row>
    <row r="22204" spans="1:10" x14ac:dyDescent="0.25">
      <c r="A22204"/>
      <c r="C22204"/>
      <c r="D22204"/>
      <c r="E22204"/>
      <c r="F22204"/>
      <c r="G22204"/>
      <c r="H22204"/>
      <c r="J22204"/>
    </row>
    <row r="22205" spans="1:10" x14ac:dyDescent="0.25">
      <c r="A22205"/>
      <c r="C22205"/>
      <c r="D22205"/>
      <c r="E22205"/>
      <c r="F22205"/>
      <c r="G22205"/>
      <c r="H22205"/>
      <c r="J22205"/>
    </row>
    <row r="22206" spans="1:10" x14ac:dyDescent="0.25">
      <c r="A22206"/>
      <c r="C22206"/>
      <c r="D22206"/>
      <c r="E22206"/>
      <c r="F22206"/>
      <c r="G22206"/>
      <c r="H22206"/>
      <c r="J22206"/>
    </row>
    <row r="22207" spans="1:10" x14ac:dyDescent="0.25">
      <c r="A22207"/>
      <c r="C22207"/>
      <c r="D22207"/>
      <c r="E22207"/>
      <c r="F22207"/>
      <c r="G22207"/>
      <c r="H22207"/>
      <c r="J22207"/>
    </row>
    <row r="22208" spans="1:10" x14ac:dyDescent="0.25">
      <c r="A22208"/>
      <c r="C22208"/>
      <c r="D22208"/>
      <c r="E22208"/>
      <c r="F22208"/>
      <c r="G22208"/>
      <c r="H22208"/>
      <c r="J22208"/>
    </row>
    <row r="22209" spans="1:10" x14ac:dyDescent="0.25">
      <c r="A22209"/>
      <c r="C22209"/>
      <c r="D22209"/>
      <c r="E22209"/>
      <c r="F22209"/>
      <c r="G22209"/>
      <c r="H22209"/>
      <c r="J22209"/>
    </row>
    <row r="22210" spans="1:10" x14ac:dyDescent="0.25">
      <c r="A22210"/>
      <c r="C22210"/>
      <c r="D22210"/>
      <c r="E22210"/>
      <c r="F22210"/>
      <c r="G22210"/>
      <c r="H22210"/>
      <c r="J22210"/>
    </row>
    <row r="22211" spans="1:10" x14ac:dyDescent="0.25">
      <c r="A22211"/>
      <c r="C22211"/>
      <c r="D22211"/>
      <c r="E22211"/>
      <c r="F22211"/>
      <c r="G22211"/>
      <c r="H22211"/>
      <c r="J22211"/>
    </row>
    <row r="22212" spans="1:10" x14ac:dyDescent="0.25">
      <c r="A22212"/>
      <c r="C22212"/>
      <c r="D22212"/>
      <c r="E22212"/>
      <c r="F22212"/>
      <c r="G22212"/>
      <c r="H22212"/>
      <c r="J22212"/>
    </row>
    <row r="22213" spans="1:10" x14ac:dyDescent="0.25">
      <c r="A22213"/>
      <c r="C22213"/>
      <c r="D22213"/>
      <c r="E22213"/>
      <c r="F22213"/>
      <c r="G22213"/>
      <c r="H22213"/>
      <c r="J22213"/>
    </row>
    <row r="22214" spans="1:10" x14ac:dyDescent="0.25">
      <c r="A22214"/>
      <c r="C22214"/>
      <c r="D22214"/>
      <c r="E22214"/>
      <c r="F22214"/>
      <c r="G22214"/>
      <c r="H22214"/>
      <c r="J22214"/>
    </row>
    <row r="22215" spans="1:10" x14ac:dyDescent="0.25">
      <c r="A22215"/>
      <c r="C22215"/>
      <c r="D22215"/>
      <c r="E22215"/>
      <c r="F22215"/>
      <c r="G22215"/>
      <c r="H22215"/>
      <c r="J22215"/>
    </row>
    <row r="22216" spans="1:10" x14ac:dyDescent="0.25">
      <c r="A22216"/>
      <c r="C22216"/>
      <c r="D22216"/>
      <c r="E22216"/>
      <c r="F22216"/>
      <c r="G22216"/>
      <c r="H22216"/>
      <c r="J22216"/>
    </row>
    <row r="22217" spans="1:10" x14ac:dyDescent="0.25">
      <c r="A22217"/>
      <c r="C22217"/>
      <c r="D22217"/>
      <c r="E22217"/>
      <c r="F22217"/>
      <c r="G22217"/>
      <c r="H22217"/>
      <c r="J22217"/>
    </row>
    <row r="22218" spans="1:10" x14ac:dyDescent="0.25">
      <c r="A22218"/>
      <c r="C22218"/>
      <c r="D22218"/>
      <c r="E22218"/>
      <c r="F22218"/>
      <c r="G22218"/>
      <c r="H22218"/>
      <c r="J22218"/>
    </row>
    <row r="22219" spans="1:10" x14ac:dyDescent="0.25">
      <c r="A22219"/>
      <c r="C22219"/>
      <c r="D22219"/>
      <c r="E22219"/>
      <c r="F22219"/>
      <c r="G22219"/>
      <c r="H22219"/>
      <c r="J22219"/>
    </row>
    <row r="22220" spans="1:10" x14ac:dyDescent="0.25">
      <c r="A22220"/>
      <c r="C22220"/>
      <c r="D22220"/>
      <c r="E22220"/>
      <c r="F22220"/>
      <c r="G22220"/>
      <c r="H22220"/>
      <c r="J22220"/>
    </row>
    <row r="22221" spans="1:10" x14ac:dyDescent="0.25">
      <c r="A22221"/>
      <c r="C22221"/>
      <c r="D22221"/>
      <c r="E22221"/>
      <c r="F22221"/>
      <c r="G22221"/>
      <c r="H22221"/>
      <c r="J22221"/>
    </row>
    <row r="22222" spans="1:10" x14ac:dyDescent="0.25">
      <c r="A22222"/>
      <c r="C22222"/>
      <c r="D22222"/>
      <c r="E22222"/>
      <c r="F22222"/>
      <c r="G22222"/>
      <c r="H22222"/>
      <c r="J22222"/>
    </row>
    <row r="22223" spans="1:10" x14ac:dyDescent="0.25">
      <c r="A22223"/>
      <c r="C22223"/>
      <c r="D22223"/>
      <c r="E22223"/>
      <c r="F22223"/>
      <c r="G22223"/>
      <c r="H22223"/>
      <c r="J22223"/>
    </row>
    <row r="22224" spans="1:10" x14ac:dyDescent="0.25">
      <c r="A22224"/>
      <c r="C22224"/>
      <c r="D22224"/>
      <c r="E22224"/>
      <c r="F22224"/>
      <c r="G22224"/>
      <c r="H22224"/>
      <c r="J22224"/>
    </row>
    <row r="22225" spans="1:10" x14ac:dyDescent="0.25">
      <c r="A22225"/>
      <c r="C22225"/>
      <c r="D22225"/>
      <c r="E22225"/>
      <c r="F22225"/>
      <c r="G22225"/>
      <c r="H22225"/>
      <c r="J22225"/>
    </row>
    <row r="22226" spans="1:10" x14ac:dyDescent="0.25">
      <c r="A22226"/>
      <c r="C22226"/>
      <c r="D22226"/>
      <c r="E22226"/>
      <c r="F22226"/>
      <c r="G22226"/>
      <c r="H22226"/>
      <c r="J22226"/>
    </row>
    <row r="22227" spans="1:10" x14ac:dyDescent="0.25">
      <c r="A22227"/>
      <c r="C22227"/>
      <c r="D22227"/>
      <c r="E22227"/>
      <c r="F22227"/>
      <c r="G22227"/>
      <c r="H22227"/>
      <c r="J22227"/>
    </row>
    <row r="22228" spans="1:10" x14ac:dyDescent="0.25">
      <c r="A22228"/>
      <c r="C22228"/>
      <c r="D22228"/>
      <c r="E22228"/>
      <c r="F22228"/>
      <c r="G22228"/>
      <c r="H22228"/>
      <c r="J22228"/>
    </row>
    <row r="22229" spans="1:10" x14ac:dyDescent="0.25">
      <c r="A22229"/>
      <c r="C22229"/>
      <c r="D22229"/>
      <c r="E22229"/>
      <c r="F22229"/>
      <c r="G22229"/>
      <c r="H22229"/>
      <c r="J22229"/>
    </row>
    <row r="22230" spans="1:10" x14ac:dyDescent="0.25">
      <c r="A22230"/>
      <c r="C22230"/>
      <c r="D22230"/>
      <c r="E22230"/>
      <c r="F22230"/>
      <c r="G22230"/>
      <c r="H22230"/>
      <c r="J22230"/>
    </row>
    <row r="22231" spans="1:10" x14ac:dyDescent="0.25">
      <c r="A22231"/>
      <c r="C22231"/>
      <c r="D22231"/>
      <c r="E22231"/>
      <c r="F22231"/>
      <c r="G22231"/>
      <c r="H22231"/>
      <c r="J22231"/>
    </row>
    <row r="22232" spans="1:10" x14ac:dyDescent="0.25">
      <c r="A22232"/>
      <c r="C22232"/>
      <c r="D22232"/>
      <c r="E22232"/>
      <c r="F22232"/>
      <c r="G22232"/>
      <c r="H22232"/>
      <c r="J22232"/>
    </row>
    <row r="22233" spans="1:10" x14ac:dyDescent="0.25">
      <c r="A22233"/>
      <c r="C22233"/>
      <c r="D22233"/>
      <c r="E22233"/>
      <c r="F22233"/>
      <c r="G22233"/>
      <c r="H22233"/>
      <c r="J22233"/>
    </row>
    <row r="22234" spans="1:10" x14ac:dyDescent="0.25">
      <c r="A22234"/>
      <c r="C22234"/>
      <c r="D22234"/>
      <c r="E22234"/>
      <c r="F22234"/>
      <c r="G22234"/>
      <c r="H22234"/>
      <c r="J22234"/>
    </row>
    <row r="22235" spans="1:10" x14ac:dyDescent="0.25">
      <c r="A22235"/>
      <c r="C22235"/>
      <c r="D22235"/>
      <c r="E22235"/>
      <c r="F22235"/>
      <c r="G22235"/>
      <c r="H22235"/>
      <c r="J22235"/>
    </row>
    <row r="22236" spans="1:10" x14ac:dyDescent="0.25">
      <c r="A22236"/>
      <c r="C22236"/>
      <c r="D22236"/>
      <c r="E22236"/>
      <c r="F22236"/>
      <c r="G22236"/>
      <c r="H22236"/>
      <c r="J22236"/>
    </row>
    <row r="22237" spans="1:10" x14ac:dyDescent="0.25">
      <c r="A22237"/>
      <c r="C22237"/>
      <c r="D22237"/>
      <c r="E22237"/>
      <c r="F22237"/>
      <c r="G22237"/>
      <c r="H22237"/>
      <c r="J22237"/>
    </row>
    <row r="22238" spans="1:10" x14ac:dyDescent="0.25">
      <c r="A22238"/>
      <c r="C22238"/>
      <c r="D22238"/>
      <c r="E22238"/>
      <c r="F22238"/>
      <c r="G22238"/>
      <c r="H22238"/>
      <c r="J22238"/>
    </row>
    <row r="22239" spans="1:10" x14ac:dyDescent="0.25">
      <c r="A22239"/>
      <c r="C22239"/>
      <c r="D22239"/>
      <c r="E22239"/>
      <c r="F22239"/>
      <c r="G22239"/>
      <c r="H22239"/>
      <c r="J22239"/>
    </row>
    <row r="22240" spans="1:10" x14ac:dyDescent="0.25">
      <c r="A22240"/>
      <c r="C22240"/>
      <c r="D22240"/>
      <c r="E22240"/>
      <c r="F22240"/>
      <c r="G22240"/>
      <c r="H22240"/>
      <c r="J22240"/>
    </row>
    <row r="22241" spans="1:10" x14ac:dyDescent="0.25">
      <c r="A22241"/>
      <c r="C22241"/>
      <c r="D22241"/>
      <c r="E22241"/>
      <c r="F22241"/>
      <c r="G22241"/>
      <c r="H22241"/>
      <c r="J22241"/>
    </row>
    <row r="22242" spans="1:10" x14ac:dyDescent="0.25">
      <c r="A22242"/>
      <c r="C22242"/>
      <c r="D22242"/>
      <c r="E22242"/>
      <c r="F22242"/>
      <c r="G22242"/>
      <c r="H22242"/>
      <c r="J22242"/>
    </row>
    <row r="22243" spans="1:10" x14ac:dyDescent="0.25">
      <c r="A22243"/>
      <c r="C22243"/>
      <c r="D22243"/>
      <c r="E22243"/>
      <c r="F22243"/>
      <c r="G22243"/>
      <c r="H22243"/>
      <c r="J22243"/>
    </row>
    <row r="22244" spans="1:10" x14ac:dyDescent="0.25">
      <c r="A22244"/>
      <c r="C22244"/>
      <c r="D22244"/>
      <c r="E22244"/>
      <c r="F22244"/>
      <c r="G22244"/>
      <c r="H22244"/>
      <c r="J22244"/>
    </row>
    <row r="22245" spans="1:10" x14ac:dyDescent="0.25">
      <c r="A22245"/>
      <c r="C22245"/>
      <c r="D22245"/>
      <c r="E22245"/>
      <c r="F22245"/>
      <c r="G22245"/>
      <c r="H22245"/>
      <c r="J22245"/>
    </row>
    <row r="22246" spans="1:10" x14ac:dyDescent="0.25">
      <c r="A22246"/>
      <c r="C22246"/>
      <c r="D22246"/>
      <c r="E22246"/>
      <c r="F22246"/>
      <c r="G22246"/>
      <c r="H22246"/>
      <c r="J22246"/>
    </row>
    <row r="22247" spans="1:10" x14ac:dyDescent="0.25">
      <c r="A22247"/>
      <c r="C22247"/>
      <c r="D22247"/>
      <c r="E22247"/>
      <c r="F22247"/>
      <c r="G22247"/>
      <c r="H22247"/>
      <c r="J22247"/>
    </row>
    <row r="22248" spans="1:10" x14ac:dyDescent="0.25">
      <c r="A22248"/>
      <c r="C22248"/>
      <c r="D22248"/>
      <c r="E22248"/>
      <c r="F22248"/>
      <c r="G22248"/>
      <c r="H22248"/>
      <c r="J22248"/>
    </row>
    <row r="22249" spans="1:10" x14ac:dyDescent="0.25">
      <c r="A22249"/>
      <c r="C22249"/>
      <c r="D22249"/>
      <c r="E22249"/>
      <c r="F22249"/>
      <c r="G22249"/>
      <c r="H22249"/>
      <c r="J22249"/>
    </row>
    <row r="22250" spans="1:10" x14ac:dyDescent="0.25">
      <c r="A22250"/>
      <c r="C22250"/>
      <c r="D22250"/>
      <c r="E22250"/>
      <c r="F22250"/>
      <c r="G22250"/>
      <c r="H22250"/>
      <c r="J22250"/>
    </row>
    <row r="22251" spans="1:10" x14ac:dyDescent="0.25">
      <c r="A22251"/>
      <c r="C22251"/>
      <c r="D22251"/>
      <c r="E22251"/>
      <c r="F22251"/>
      <c r="G22251"/>
      <c r="H22251"/>
      <c r="J22251"/>
    </row>
    <row r="22252" spans="1:10" x14ac:dyDescent="0.25">
      <c r="A22252"/>
      <c r="C22252"/>
      <c r="D22252"/>
      <c r="E22252"/>
      <c r="F22252"/>
      <c r="G22252"/>
      <c r="H22252"/>
      <c r="J22252"/>
    </row>
    <row r="22253" spans="1:10" x14ac:dyDescent="0.25">
      <c r="A22253"/>
      <c r="C22253"/>
      <c r="D22253"/>
      <c r="E22253"/>
      <c r="F22253"/>
      <c r="G22253"/>
      <c r="H22253"/>
      <c r="J22253"/>
    </row>
    <row r="22254" spans="1:10" x14ac:dyDescent="0.25">
      <c r="A22254"/>
      <c r="C22254"/>
      <c r="D22254"/>
      <c r="E22254"/>
      <c r="F22254"/>
      <c r="G22254"/>
      <c r="H22254"/>
      <c r="J22254"/>
    </row>
    <row r="22255" spans="1:10" x14ac:dyDescent="0.25">
      <c r="A22255"/>
      <c r="C22255"/>
      <c r="D22255"/>
      <c r="E22255"/>
      <c r="F22255"/>
      <c r="G22255"/>
      <c r="H22255"/>
      <c r="J22255"/>
    </row>
    <row r="22256" spans="1:10" x14ac:dyDescent="0.25">
      <c r="A22256"/>
      <c r="C22256"/>
      <c r="D22256"/>
      <c r="E22256"/>
      <c r="F22256"/>
      <c r="G22256"/>
      <c r="H22256"/>
      <c r="J22256"/>
    </row>
    <row r="22257" spans="1:10" x14ac:dyDescent="0.25">
      <c r="A22257"/>
      <c r="C22257"/>
      <c r="D22257"/>
      <c r="E22257"/>
      <c r="F22257"/>
      <c r="G22257"/>
      <c r="H22257"/>
      <c r="J22257"/>
    </row>
    <row r="22258" spans="1:10" x14ac:dyDescent="0.25">
      <c r="A22258"/>
      <c r="C22258"/>
      <c r="D22258"/>
      <c r="E22258"/>
      <c r="F22258"/>
      <c r="G22258"/>
      <c r="H22258"/>
      <c r="J22258"/>
    </row>
    <row r="22259" spans="1:10" x14ac:dyDescent="0.25">
      <c r="A22259"/>
      <c r="C22259"/>
      <c r="D22259"/>
      <c r="E22259"/>
      <c r="F22259"/>
      <c r="G22259"/>
      <c r="H22259"/>
      <c r="J22259"/>
    </row>
    <row r="22260" spans="1:10" x14ac:dyDescent="0.25">
      <c r="A22260"/>
      <c r="C22260"/>
      <c r="D22260"/>
      <c r="E22260"/>
      <c r="F22260"/>
      <c r="G22260"/>
      <c r="H22260"/>
      <c r="J22260"/>
    </row>
    <row r="22261" spans="1:10" x14ac:dyDescent="0.25">
      <c r="A22261"/>
      <c r="C22261"/>
      <c r="D22261"/>
      <c r="E22261"/>
      <c r="F22261"/>
      <c r="G22261"/>
      <c r="H22261"/>
      <c r="J22261"/>
    </row>
    <row r="22262" spans="1:10" x14ac:dyDescent="0.25">
      <c r="A22262"/>
      <c r="C22262"/>
      <c r="D22262"/>
      <c r="E22262"/>
      <c r="F22262"/>
      <c r="G22262"/>
      <c r="H22262"/>
      <c r="J22262"/>
    </row>
    <row r="22263" spans="1:10" x14ac:dyDescent="0.25">
      <c r="A22263"/>
      <c r="C22263"/>
      <c r="D22263"/>
      <c r="E22263"/>
      <c r="F22263"/>
      <c r="G22263"/>
      <c r="H22263"/>
      <c r="J22263"/>
    </row>
    <row r="22264" spans="1:10" x14ac:dyDescent="0.25">
      <c r="A22264"/>
      <c r="C22264"/>
      <c r="D22264"/>
      <c r="E22264"/>
      <c r="F22264"/>
      <c r="G22264"/>
      <c r="H22264"/>
      <c r="J22264"/>
    </row>
    <row r="22265" spans="1:10" x14ac:dyDescent="0.25">
      <c r="A22265"/>
      <c r="C22265"/>
      <c r="D22265"/>
      <c r="E22265"/>
      <c r="F22265"/>
      <c r="G22265"/>
      <c r="H22265"/>
      <c r="J22265"/>
    </row>
    <row r="22266" spans="1:10" x14ac:dyDescent="0.25">
      <c r="A22266"/>
      <c r="C22266"/>
      <c r="D22266"/>
      <c r="E22266"/>
      <c r="F22266"/>
      <c r="G22266"/>
      <c r="H22266"/>
      <c r="J22266"/>
    </row>
    <row r="22267" spans="1:10" x14ac:dyDescent="0.25">
      <c r="A22267"/>
      <c r="C22267"/>
      <c r="D22267"/>
      <c r="E22267"/>
      <c r="F22267"/>
      <c r="G22267"/>
      <c r="H22267"/>
      <c r="J22267"/>
    </row>
    <row r="22268" spans="1:10" x14ac:dyDescent="0.25">
      <c r="A22268"/>
      <c r="C22268"/>
      <c r="D22268"/>
      <c r="E22268"/>
      <c r="F22268"/>
      <c r="G22268"/>
      <c r="H22268"/>
      <c r="J22268"/>
    </row>
    <row r="22269" spans="1:10" x14ac:dyDescent="0.25">
      <c r="A22269"/>
      <c r="C22269"/>
      <c r="D22269"/>
      <c r="E22269"/>
      <c r="F22269"/>
      <c r="G22269"/>
      <c r="H22269"/>
      <c r="J22269"/>
    </row>
    <row r="22270" spans="1:10" x14ac:dyDescent="0.25">
      <c r="A22270"/>
      <c r="C22270"/>
      <c r="D22270"/>
      <c r="E22270"/>
      <c r="F22270"/>
      <c r="G22270"/>
      <c r="H22270"/>
      <c r="J22270"/>
    </row>
    <row r="22271" spans="1:10" x14ac:dyDescent="0.25">
      <c r="A22271"/>
      <c r="C22271"/>
      <c r="D22271"/>
      <c r="E22271"/>
      <c r="F22271"/>
      <c r="G22271"/>
      <c r="H22271"/>
      <c r="J22271"/>
    </row>
    <row r="22272" spans="1:10" x14ac:dyDescent="0.25">
      <c r="A22272"/>
      <c r="C22272"/>
      <c r="D22272"/>
      <c r="E22272"/>
      <c r="F22272"/>
      <c r="G22272"/>
      <c r="H22272"/>
      <c r="J22272"/>
    </row>
    <row r="22273" spans="1:10" x14ac:dyDescent="0.25">
      <c r="A22273"/>
      <c r="C22273"/>
      <c r="D22273"/>
      <c r="E22273"/>
      <c r="F22273"/>
      <c r="G22273"/>
      <c r="H22273"/>
      <c r="J22273"/>
    </row>
    <row r="22274" spans="1:10" x14ac:dyDescent="0.25">
      <c r="A22274"/>
      <c r="C22274"/>
      <c r="D22274"/>
      <c r="E22274"/>
      <c r="F22274"/>
      <c r="G22274"/>
      <c r="H22274"/>
      <c r="J22274"/>
    </row>
    <row r="22275" spans="1:10" x14ac:dyDescent="0.25">
      <c r="A22275"/>
      <c r="C22275"/>
      <c r="D22275"/>
      <c r="E22275"/>
      <c r="F22275"/>
      <c r="G22275"/>
      <c r="H22275"/>
      <c r="J22275"/>
    </row>
    <row r="22276" spans="1:10" x14ac:dyDescent="0.25">
      <c r="A22276"/>
      <c r="C22276"/>
      <c r="D22276"/>
      <c r="E22276"/>
      <c r="F22276"/>
      <c r="G22276"/>
      <c r="H22276"/>
      <c r="J22276"/>
    </row>
    <row r="22277" spans="1:10" x14ac:dyDescent="0.25">
      <c r="A22277"/>
      <c r="C22277"/>
      <c r="D22277"/>
      <c r="E22277"/>
      <c r="F22277"/>
      <c r="G22277"/>
      <c r="H22277"/>
      <c r="J22277"/>
    </row>
    <row r="22278" spans="1:10" x14ac:dyDescent="0.25">
      <c r="A22278"/>
      <c r="C22278"/>
      <c r="D22278"/>
      <c r="E22278"/>
      <c r="F22278"/>
      <c r="G22278"/>
      <c r="H22278"/>
      <c r="J22278"/>
    </row>
    <row r="22279" spans="1:10" x14ac:dyDescent="0.25">
      <c r="A22279"/>
      <c r="C22279"/>
      <c r="D22279"/>
      <c r="E22279"/>
      <c r="F22279"/>
      <c r="G22279"/>
      <c r="H22279"/>
      <c r="J22279"/>
    </row>
    <row r="22280" spans="1:10" x14ac:dyDescent="0.25">
      <c r="A22280"/>
      <c r="C22280"/>
      <c r="D22280"/>
      <c r="E22280"/>
      <c r="F22280"/>
      <c r="G22280"/>
      <c r="H22280"/>
      <c r="J22280"/>
    </row>
    <row r="22281" spans="1:10" x14ac:dyDescent="0.25">
      <c r="A22281"/>
      <c r="C22281"/>
      <c r="D22281"/>
      <c r="E22281"/>
      <c r="F22281"/>
      <c r="G22281"/>
      <c r="H22281"/>
      <c r="J22281"/>
    </row>
    <row r="22282" spans="1:10" x14ac:dyDescent="0.25">
      <c r="A22282"/>
      <c r="C22282"/>
      <c r="D22282"/>
      <c r="E22282"/>
      <c r="F22282"/>
      <c r="G22282"/>
      <c r="H22282"/>
      <c r="J22282"/>
    </row>
    <row r="22283" spans="1:10" x14ac:dyDescent="0.25">
      <c r="A22283"/>
      <c r="C22283"/>
      <c r="D22283"/>
      <c r="E22283"/>
      <c r="F22283"/>
      <c r="G22283"/>
      <c r="H22283"/>
      <c r="J22283"/>
    </row>
    <row r="22284" spans="1:10" x14ac:dyDescent="0.25">
      <c r="A22284"/>
      <c r="C22284"/>
      <c r="D22284"/>
      <c r="E22284"/>
      <c r="F22284"/>
      <c r="G22284"/>
      <c r="H22284"/>
      <c r="J22284"/>
    </row>
    <row r="22285" spans="1:10" x14ac:dyDescent="0.25">
      <c r="A22285"/>
      <c r="C22285"/>
      <c r="D22285"/>
      <c r="E22285"/>
      <c r="F22285"/>
      <c r="G22285"/>
      <c r="H22285"/>
      <c r="J22285"/>
    </row>
    <row r="22286" spans="1:10" x14ac:dyDescent="0.25">
      <c r="A22286"/>
      <c r="C22286"/>
      <c r="D22286"/>
      <c r="E22286"/>
      <c r="F22286"/>
      <c r="G22286"/>
      <c r="H22286"/>
      <c r="J22286"/>
    </row>
    <row r="22287" spans="1:10" x14ac:dyDescent="0.25">
      <c r="A22287"/>
      <c r="C22287"/>
      <c r="D22287"/>
      <c r="E22287"/>
      <c r="F22287"/>
      <c r="G22287"/>
      <c r="H22287"/>
      <c r="J22287"/>
    </row>
    <row r="22288" spans="1:10" x14ac:dyDescent="0.25">
      <c r="A22288"/>
      <c r="C22288"/>
      <c r="D22288"/>
      <c r="E22288"/>
      <c r="F22288"/>
      <c r="G22288"/>
      <c r="H22288"/>
      <c r="J22288"/>
    </row>
    <row r="22289" spans="1:10" x14ac:dyDescent="0.25">
      <c r="A22289"/>
      <c r="C22289"/>
      <c r="D22289"/>
      <c r="E22289"/>
      <c r="F22289"/>
      <c r="G22289"/>
      <c r="H22289"/>
      <c r="J22289"/>
    </row>
    <row r="22290" spans="1:10" x14ac:dyDescent="0.25">
      <c r="A22290"/>
      <c r="C22290"/>
      <c r="D22290"/>
      <c r="E22290"/>
      <c r="F22290"/>
      <c r="G22290"/>
      <c r="H22290"/>
      <c r="J22290"/>
    </row>
    <row r="22291" spans="1:10" x14ac:dyDescent="0.25">
      <c r="A22291"/>
      <c r="C22291"/>
      <c r="D22291"/>
      <c r="E22291"/>
      <c r="F22291"/>
      <c r="G22291"/>
      <c r="H22291"/>
      <c r="J22291"/>
    </row>
    <row r="22292" spans="1:10" x14ac:dyDescent="0.25">
      <c r="A22292"/>
      <c r="C22292"/>
      <c r="D22292"/>
      <c r="E22292"/>
      <c r="F22292"/>
      <c r="G22292"/>
      <c r="H22292"/>
      <c r="J22292"/>
    </row>
    <row r="22293" spans="1:10" x14ac:dyDescent="0.25">
      <c r="A22293"/>
      <c r="C22293"/>
      <c r="D22293"/>
      <c r="E22293"/>
      <c r="F22293"/>
      <c r="G22293"/>
      <c r="H22293"/>
      <c r="J22293"/>
    </row>
    <row r="22294" spans="1:10" x14ac:dyDescent="0.25">
      <c r="A22294"/>
      <c r="C22294"/>
      <c r="D22294"/>
      <c r="E22294"/>
      <c r="F22294"/>
      <c r="G22294"/>
      <c r="H22294"/>
      <c r="J22294"/>
    </row>
    <row r="22295" spans="1:10" x14ac:dyDescent="0.25">
      <c r="A22295"/>
      <c r="C22295"/>
      <c r="D22295"/>
      <c r="E22295"/>
      <c r="F22295"/>
      <c r="G22295"/>
      <c r="H22295"/>
      <c r="J22295"/>
    </row>
    <row r="22296" spans="1:10" x14ac:dyDescent="0.25">
      <c r="A22296"/>
      <c r="C22296"/>
      <c r="D22296"/>
      <c r="E22296"/>
      <c r="F22296"/>
      <c r="G22296"/>
      <c r="H22296"/>
      <c r="J22296"/>
    </row>
    <row r="22297" spans="1:10" x14ac:dyDescent="0.25">
      <c r="A22297"/>
      <c r="C22297"/>
      <c r="D22297"/>
      <c r="E22297"/>
      <c r="F22297"/>
      <c r="G22297"/>
      <c r="H22297"/>
      <c r="J22297"/>
    </row>
    <row r="22298" spans="1:10" x14ac:dyDescent="0.25">
      <c r="A22298"/>
      <c r="C22298"/>
      <c r="D22298"/>
      <c r="E22298"/>
      <c r="F22298"/>
      <c r="G22298"/>
      <c r="H22298"/>
      <c r="J22298"/>
    </row>
    <row r="22299" spans="1:10" x14ac:dyDescent="0.25">
      <c r="A22299"/>
      <c r="C22299"/>
      <c r="D22299"/>
      <c r="E22299"/>
      <c r="F22299"/>
      <c r="G22299"/>
      <c r="H22299"/>
      <c r="J22299"/>
    </row>
    <row r="22300" spans="1:10" x14ac:dyDescent="0.25">
      <c r="A22300"/>
      <c r="C22300"/>
      <c r="D22300"/>
      <c r="E22300"/>
      <c r="F22300"/>
      <c r="G22300"/>
      <c r="H22300"/>
      <c r="J22300"/>
    </row>
    <row r="22301" spans="1:10" x14ac:dyDescent="0.25">
      <c r="A22301"/>
      <c r="C22301"/>
      <c r="D22301"/>
      <c r="E22301"/>
      <c r="F22301"/>
      <c r="G22301"/>
      <c r="H22301"/>
      <c r="J22301"/>
    </row>
    <row r="22302" spans="1:10" x14ac:dyDescent="0.25">
      <c r="A22302"/>
      <c r="C22302"/>
      <c r="D22302"/>
      <c r="E22302"/>
      <c r="F22302"/>
      <c r="G22302"/>
      <c r="H22302"/>
      <c r="J22302"/>
    </row>
    <row r="22303" spans="1:10" x14ac:dyDescent="0.25">
      <c r="A22303"/>
      <c r="C22303"/>
      <c r="D22303"/>
      <c r="E22303"/>
      <c r="F22303"/>
      <c r="G22303"/>
      <c r="H22303"/>
      <c r="J22303"/>
    </row>
    <row r="22304" spans="1:10" x14ac:dyDescent="0.25">
      <c r="A22304"/>
      <c r="C22304"/>
      <c r="D22304"/>
      <c r="E22304"/>
      <c r="F22304"/>
      <c r="G22304"/>
      <c r="H22304"/>
      <c r="J22304"/>
    </row>
    <row r="22305" spans="1:10" x14ac:dyDescent="0.25">
      <c r="A22305"/>
      <c r="C22305"/>
      <c r="D22305"/>
      <c r="E22305"/>
      <c r="F22305"/>
      <c r="G22305"/>
      <c r="H22305"/>
      <c r="J22305"/>
    </row>
    <row r="22306" spans="1:10" x14ac:dyDescent="0.25">
      <c r="A22306"/>
      <c r="C22306"/>
      <c r="D22306"/>
      <c r="E22306"/>
      <c r="F22306"/>
      <c r="G22306"/>
      <c r="H22306"/>
      <c r="J22306"/>
    </row>
    <row r="22307" spans="1:10" x14ac:dyDescent="0.25">
      <c r="A22307"/>
      <c r="C22307"/>
      <c r="D22307"/>
      <c r="E22307"/>
      <c r="F22307"/>
      <c r="G22307"/>
      <c r="H22307"/>
      <c r="J22307"/>
    </row>
    <row r="22308" spans="1:10" x14ac:dyDescent="0.25">
      <c r="A22308"/>
      <c r="C22308"/>
      <c r="D22308"/>
      <c r="E22308"/>
      <c r="F22308"/>
      <c r="G22308"/>
      <c r="H22308"/>
      <c r="J22308"/>
    </row>
    <row r="22309" spans="1:10" x14ac:dyDescent="0.25">
      <c r="A22309"/>
      <c r="C22309"/>
      <c r="D22309"/>
      <c r="E22309"/>
      <c r="F22309"/>
      <c r="G22309"/>
      <c r="H22309"/>
      <c r="J22309"/>
    </row>
    <row r="22310" spans="1:10" x14ac:dyDescent="0.25">
      <c r="A22310"/>
      <c r="C22310"/>
      <c r="D22310"/>
      <c r="E22310"/>
      <c r="F22310"/>
      <c r="G22310"/>
      <c r="H22310"/>
      <c r="J22310"/>
    </row>
    <row r="22311" spans="1:10" x14ac:dyDescent="0.25">
      <c r="A22311"/>
      <c r="C22311"/>
      <c r="D22311"/>
      <c r="E22311"/>
      <c r="F22311"/>
      <c r="G22311"/>
      <c r="H22311"/>
      <c r="J22311"/>
    </row>
    <row r="22312" spans="1:10" x14ac:dyDescent="0.25">
      <c r="A22312"/>
      <c r="C22312"/>
      <c r="D22312"/>
      <c r="E22312"/>
      <c r="F22312"/>
      <c r="G22312"/>
      <c r="H22312"/>
      <c r="J22312"/>
    </row>
    <row r="22313" spans="1:10" x14ac:dyDescent="0.25">
      <c r="A22313"/>
      <c r="C22313"/>
      <c r="D22313"/>
      <c r="E22313"/>
      <c r="F22313"/>
      <c r="G22313"/>
      <c r="H22313"/>
      <c r="J22313"/>
    </row>
    <row r="22314" spans="1:10" x14ac:dyDescent="0.25">
      <c r="A22314"/>
      <c r="C22314"/>
      <c r="D22314"/>
      <c r="E22314"/>
      <c r="F22314"/>
      <c r="G22314"/>
      <c r="H22314"/>
      <c r="J22314"/>
    </row>
    <row r="22315" spans="1:10" x14ac:dyDescent="0.25">
      <c r="A22315"/>
      <c r="C22315"/>
      <c r="D22315"/>
      <c r="E22315"/>
      <c r="F22315"/>
      <c r="G22315"/>
      <c r="H22315"/>
      <c r="J22315"/>
    </row>
    <row r="22316" spans="1:10" x14ac:dyDescent="0.25">
      <c r="A22316"/>
      <c r="C22316"/>
      <c r="D22316"/>
      <c r="E22316"/>
      <c r="F22316"/>
      <c r="G22316"/>
      <c r="H22316"/>
      <c r="J22316"/>
    </row>
    <row r="22317" spans="1:10" x14ac:dyDescent="0.25">
      <c r="A22317"/>
      <c r="C22317"/>
      <c r="D22317"/>
      <c r="E22317"/>
      <c r="F22317"/>
      <c r="G22317"/>
      <c r="H22317"/>
      <c r="J22317"/>
    </row>
    <row r="22318" spans="1:10" x14ac:dyDescent="0.25">
      <c r="A22318"/>
      <c r="C22318"/>
      <c r="D22318"/>
      <c r="E22318"/>
      <c r="F22318"/>
      <c r="G22318"/>
      <c r="H22318"/>
      <c r="J22318"/>
    </row>
    <row r="22319" spans="1:10" x14ac:dyDescent="0.25">
      <c r="A22319"/>
      <c r="C22319"/>
      <c r="D22319"/>
      <c r="E22319"/>
      <c r="F22319"/>
      <c r="G22319"/>
      <c r="H22319"/>
      <c r="J22319"/>
    </row>
    <row r="22320" spans="1:10" x14ac:dyDescent="0.25">
      <c r="A22320"/>
      <c r="C22320"/>
      <c r="D22320"/>
      <c r="E22320"/>
      <c r="F22320"/>
      <c r="G22320"/>
      <c r="H22320"/>
      <c r="J22320"/>
    </row>
    <row r="22321" spans="1:10" x14ac:dyDescent="0.25">
      <c r="A22321"/>
      <c r="C22321"/>
      <c r="D22321"/>
      <c r="E22321"/>
      <c r="F22321"/>
      <c r="G22321"/>
      <c r="H22321"/>
      <c r="J22321"/>
    </row>
    <row r="22322" spans="1:10" x14ac:dyDescent="0.25">
      <c r="A22322"/>
      <c r="C22322"/>
      <c r="D22322"/>
      <c r="E22322"/>
      <c r="F22322"/>
      <c r="G22322"/>
      <c r="H22322"/>
      <c r="J22322"/>
    </row>
    <row r="22323" spans="1:10" x14ac:dyDescent="0.25">
      <c r="A22323"/>
      <c r="C22323"/>
      <c r="D22323"/>
      <c r="E22323"/>
      <c r="F22323"/>
      <c r="G22323"/>
      <c r="H22323"/>
      <c r="J22323"/>
    </row>
    <row r="22324" spans="1:10" x14ac:dyDescent="0.25">
      <c r="A22324"/>
      <c r="C22324"/>
      <c r="D22324"/>
      <c r="E22324"/>
      <c r="F22324"/>
      <c r="G22324"/>
      <c r="H22324"/>
      <c r="J22324"/>
    </row>
    <row r="22325" spans="1:10" x14ac:dyDescent="0.25">
      <c r="A22325"/>
      <c r="C22325"/>
      <c r="D22325"/>
      <c r="E22325"/>
      <c r="F22325"/>
      <c r="G22325"/>
      <c r="H22325"/>
      <c r="J22325"/>
    </row>
    <row r="22326" spans="1:10" x14ac:dyDescent="0.25">
      <c r="A22326"/>
      <c r="C22326"/>
      <c r="D22326"/>
      <c r="E22326"/>
      <c r="F22326"/>
      <c r="G22326"/>
      <c r="H22326"/>
      <c r="J22326"/>
    </row>
    <row r="22327" spans="1:10" x14ac:dyDescent="0.25">
      <c r="A22327"/>
      <c r="C22327"/>
      <c r="D22327"/>
      <c r="E22327"/>
      <c r="F22327"/>
      <c r="G22327"/>
      <c r="H22327"/>
      <c r="J22327"/>
    </row>
    <row r="22328" spans="1:10" x14ac:dyDescent="0.25">
      <c r="A22328"/>
      <c r="C22328"/>
      <c r="D22328"/>
      <c r="E22328"/>
      <c r="F22328"/>
      <c r="G22328"/>
      <c r="H22328"/>
      <c r="J22328"/>
    </row>
    <row r="22329" spans="1:10" x14ac:dyDescent="0.25">
      <c r="A22329"/>
      <c r="C22329"/>
      <c r="D22329"/>
      <c r="E22329"/>
      <c r="F22329"/>
      <c r="G22329"/>
      <c r="H22329"/>
      <c r="J22329"/>
    </row>
    <row r="22330" spans="1:10" x14ac:dyDescent="0.25">
      <c r="A22330"/>
      <c r="C22330"/>
      <c r="D22330"/>
      <c r="E22330"/>
      <c r="F22330"/>
      <c r="G22330"/>
      <c r="H22330"/>
      <c r="J22330"/>
    </row>
    <row r="22331" spans="1:10" x14ac:dyDescent="0.25">
      <c r="A22331"/>
      <c r="C22331"/>
      <c r="D22331"/>
      <c r="E22331"/>
      <c r="F22331"/>
      <c r="G22331"/>
      <c r="H22331"/>
      <c r="J22331"/>
    </row>
    <row r="22332" spans="1:10" x14ac:dyDescent="0.25">
      <c r="A22332"/>
      <c r="C22332"/>
      <c r="D22332"/>
      <c r="E22332"/>
      <c r="F22332"/>
      <c r="G22332"/>
      <c r="H22332"/>
      <c r="J22332"/>
    </row>
    <row r="22333" spans="1:10" x14ac:dyDescent="0.25">
      <c r="A22333"/>
      <c r="C22333"/>
      <c r="D22333"/>
      <c r="E22333"/>
      <c r="F22333"/>
      <c r="G22333"/>
      <c r="H22333"/>
      <c r="J22333"/>
    </row>
    <row r="22334" spans="1:10" x14ac:dyDescent="0.25">
      <c r="A22334"/>
      <c r="C22334"/>
      <c r="D22334"/>
      <c r="E22334"/>
      <c r="F22334"/>
      <c r="G22334"/>
      <c r="H22334"/>
      <c r="J22334"/>
    </row>
    <row r="22335" spans="1:10" x14ac:dyDescent="0.25">
      <c r="A22335"/>
      <c r="C22335"/>
      <c r="D22335"/>
      <c r="E22335"/>
      <c r="F22335"/>
      <c r="G22335"/>
      <c r="H22335"/>
      <c r="J22335"/>
    </row>
    <row r="22336" spans="1:10" x14ac:dyDescent="0.25">
      <c r="A22336"/>
      <c r="C22336"/>
      <c r="D22336"/>
      <c r="E22336"/>
      <c r="F22336"/>
      <c r="G22336"/>
      <c r="H22336"/>
      <c r="J22336"/>
    </row>
    <row r="22337" spans="1:10" x14ac:dyDescent="0.25">
      <c r="A22337"/>
      <c r="C22337"/>
      <c r="D22337"/>
      <c r="E22337"/>
      <c r="F22337"/>
      <c r="G22337"/>
      <c r="H22337"/>
      <c r="J22337"/>
    </row>
    <row r="22338" spans="1:10" x14ac:dyDescent="0.25">
      <c r="A22338"/>
      <c r="C22338"/>
      <c r="D22338"/>
      <c r="E22338"/>
      <c r="F22338"/>
      <c r="G22338"/>
      <c r="H22338"/>
      <c r="J22338"/>
    </row>
    <row r="22339" spans="1:10" x14ac:dyDescent="0.25">
      <c r="A22339"/>
      <c r="C22339"/>
      <c r="D22339"/>
      <c r="E22339"/>
      <c r="F22339"/>
      <c r="G22339"/>
      <c r="H22339"/>
      <c r="J22339"/>
    </row>
    <row r="22340" spans="1:10" x14ac:dyDescent="0.25">
      <c r="A22340"/>
      <c r="C22340"/>
      <c r="D22340"/>
      <c r="E22340"/>
      <c r="F22340"/>
      <c r="G22340"/>
      <c r="H22340"/>
      <c r="J22340"/>
    </row>
    <row r="22341" spans="1:10" x14ac:dyDescent="0.25">
      <c r="A22341"/>
      <c r="C22341"/>
      <c r="D22341"/>
      <c r="E22341"/>
      <c r="F22341"/>
      <c r="G22341"/>
      <c r="H22341"/>
      <c r="J22341"/>
    </row>
    <row r="22342" spans="1:10" x14ac:dyDescent="0.25">
      <c r="A22342"/>
      <c r="C22342"/>
      <c r="D22342"/>
      <c r="E22342"/>
      <c r="F22342"/>
      <c r="G22342"/>
      <c r="H22342"/>
      <c r="J22342"/>
    </row>
    <row r="22343" spans="1:10" x14ac:dyDescent="0.25">
      <c r="A22343"/>
      <c r="C22343"/>
      <c r="D22343"/>
      <c r="E22343"/>
      <c r="F22343"/>
      <c r="G22343"/>
      <c r="H22343"/>
      <c r="J22343"/>
    </row>
    <row r="22344" spans="1:10" x14ac:dyDescent="0.25">
      <c r="A22344"/>
      <c r="C22344"/>
      <c r="D22344"/>
      <c r="E22344"/>
      <c r="F22344"/>
      <c r="G22344"/>
      <c r="H22344"/>
      <c r="J22344"/>
    </row>
    <row r="22345" spans="1:10" x14ac:dyDescent="0.25">
      <c r="A22345"/>
      <c r="C22345"/>
      <c r="D22345"/>
      <c r="E22345"/>
      <c r="F22345"/>
      <c r="G22345"/>
      <c r="H22345"/>
      <c r="J22345"/>
    </row>
    <row r="22346" spans="1:10" x14ac:dyDescent="0.25">
      <c r="A22346"/>
      <c r="C22346"/>
      <c r="D22346"/>
      <c r="E22346"/>
      <c r="F22346"/>
      <c r="G22346"/>
      <c r="H22346"/>
      <c r="J22346"/>
    </row>
    <row r="22347" spans="1:10" x14ac:dyDescent="0.25">
      <c r="A22347"/>
      <c r="C22347"/>
      <c r="D22347"/>
      <c r="E22347"/>
      <c r="F22347"/>
      <c r="G22347"/>
      <c r="H22347"/>
      <c r="J22347"/>
    </row>
    <row r="22348" spans="1:10" x14ac:dyDescent="0.25">
      <c r="A22348"/>
      <c r="C22348"/>
      <c r="D22348"/>
      <c r="E22348"/>
      <c r="F22348"/>
      <c r="G22348"/>
      <c r="H22348"/>
      <c r="J22348"/>
    </row>
    <row r="22349" spans="1:10" x14ac:dyDescent="0.25">
      <c r="A22349"/>
      <c r="C22349"/>
      <c r="D22349"/>
      <c r="E22349"/>
      <c r="F22349"/>
      <c r="G22349"/>
      <c r="H22349"/>
      <c r="J22349"/>
    </row>
    <row r="22350" spans="1:10" x14ac:dyDescent="0.25">
      <c r="A22350"/>
      <c r="C22350"/>
      <c r="D22350"/>
      <c r="E22350"/>
      <c r="F22350"/>
      <c r="G22350"/>
      <c r="H22350"/>
      <c r="J22350"/>
    </row>
    <row r="22351" spans="1:10" x14ac:dyDescent="0.25">
      <c r="A22351"/>
      <c r="C22351"/>
      <c r="D22351"/>
      <c r="E22351"/>
      <c r="F22351"/>
      <c r="G22351"/>
      <c r="H22351"/>
      <c r="J22351"/>
    </row>
    <row r="22352" spans="1:10" x14ac:dyDescent="0.25">
      <c r="A22352"/>
      <c r="C22352"/>
      <c r="D22352"/>
      <c r="E22352"/>
      <c r="F22352"/>
      <c r="G22352"/>
      <c r="H22352"/>
      <c r="J22352"/>
    </row>
    <row r="22353" spans="1:10" x14ac:dyDescent="0.25">
      <c r="A22353"/>
      <c r="C22353"/>
      <c r="D22353"/>
      <c r="E22353"/>
      <c r="F22353"/>
      <c r="G22353"/>
      <c r="H22353"/>
      <c r="J22353"/>
    </row>
    <row r="22354" spans="1:10" x14ac:dyDescent="0.25">
      <c r="A22354"/>
      <c r="C22354"/>
      <c r="D22354"/>
      <c r="E22354"/>
      <c r="F22354"/>
      <c r="G22354"/>
      <c r="H22354"/>
      <c r="J22354"/>
    </row>
    <row r="22355" spans="1:10" x14ac:dyDescent="0.25">
      <c r="A22355"/>
      <c r="C22355"/>
      <c r="D22355"/>
      <c r="E22355"/>
      <c r="F22355"/>
      <c r="G22355"/>
      <c r="H22355"/>
      <c r="J22355"/>
    </row>
    <row r="22356" spans="1:10" x14ac:dyDescent="0.25">
      <c r="A22356"/>
      <c r="C22356"/>
      <c r="D22356"/>
      <c r="E22356"/>
      <c r="F22356"/>
      <c r="G22356"/>
      <c r="H22356"/>
      <c r="J22356"/>
    </row>
    <row r="22357" spans="1:10" x14ac:dyDescent="0.25">
      <c r="A22357"/>
      <c r="C22357"/>
      <c r="D22357"/>
      <c r="E22357"/>
      <c r="F22357"/>
      <c r="G22357"/>
      <c r="H22357"/>
      <c r="J22357"/>
    </row>
    <row r="22358" spans="1:10" x14ac:dyDescent="0.25">
      <c r="A22358"/>
      <c r="C22358"/>
      <c r="D22358"/>
      <c r="E22358"/>
      <c r="F22358"/>
      <c r="G22358"/>
      <c r="H22358"/>
      <c r="J22358"/>
    </row>
    <row r="22359" spans="1:10" x14ac:dyDescent="0.25">
      <c r="A22359"/>
      <c r="C22359"/>
      <c r="D22359"/>
      <c r="E22359"/>
      <c r="F22359"/>
      <c r="G22359"/>
      <c r="H22359"/>
      <c r="J22359"/>
    </row>
    <row r="22360" spans="1:10" x14ac:dyDescent="0.25">
      <c r="A22360"/>
      <c r="C22360"/>
      <c r="D22360"/>
      <c r="E22360"/>
      <c r="F22360"/>
      <c r="G22360"/>
      <c r="H22360"/>
      <c r="J22360"/>
    </row>
    <row r="22361" spans="1:10" x14ac:dyDescent="0.25">
      <c r="A22361"/>
      <c r="C22361"/>
      <c r="D22361"/>
      <c r="E22361"/>
      <c r="F22361"/>
      <c r="G22361"/>
      <c r="H22361"/>
      <c r="J22361"/>
    </row>
    <row r="22362" spans="1:10" x14ac:dyDescent="0.25">
      <c r="A22362"/>
      <c r="C22362"/>
      <c r="D22362"/>
      <c r="E22362"/>
      <c r="F22362"/>
      <c r="G22362"/>
      <c r="H22362"/>
      <c r="J22362"/>
    </row>
    <row r="22363" spans="1:10" x14ac:dyDescent="0.25">
      <c r="A22363"/>
      <c r="C22363"/>
      <c r="D22363"/>
      <c r="E22363"/>
      <c r="F22363"/>
      <c r="G22363"/>
      <c r="H22363"/>
      <c r="J22363"/>
    </row>
    <row r="22364" spans="1:10" x14ac:dyDescent="0.25">
      <c r="A22364"/>
      <c r="C22364"/>
      <c r="D22364"/>
      <c r="E22364"/>
      <c r="F22364"/>
      <c r="G22364"/>
      <c r="H22364"/>
      <c r="J22364"/>
    </row>
    <row r="22365" spans="1:10" x14ac:dyDescent="0.25">
      <c r="A22365"/>
      <c r="C22365"/>
      <c r="D22365"/>
      <c r="E22365"/>
      <c r="F22365"/>
      <c r="G22365"/>
      <c r="H22365"/>
      <c r="J22365"/>
    </row>
    <row r="22366" spans="1:10" x14ac:dyDescent="0.25">
      <c r="A22366"/>
      <c r="C22366"/>
      <c r="D22366"/>
      <c r="E22366"/>
      <c r="F22366"/>
      <c r="G22366"/>
      <c r="H22366"/>
      <c r="J22366"/>
    </row>
    <row r="22367" spans="1:10" x14ac:dyDescent="0.25">
      <c r="A22367"/>
      <c r="C22367"/>
      <c r="D22367"/>
      <c r="E22367"/>
      <c r="F22367"/>
      <c r="G22367"/>
      <c r="H22367"/>
      <c r="J22367"/>
    </row>
    <row r="22368" spans="1:10" x14ac:dyDescent="0.25">
      <c r="A22368"/>
      <c r="C22368"/>
      <c r="D22368"/>
      <c r="E22368"/>
      <c r="F22368"/>
      <c r="G22368"/>
      <c r="H22368"/>
      <c r="J22368"/>
    </row>
    <row r="22369" spans="1:10" x14ac:dyDescent="0.25">
      <c r="A22369"/>
      <c r="C22369"/>
      <c r="D22369"/>
      <c r="E22369"/>
      <c r="F22369"/>
      <c r="G22369"/>
      <c r="H22369"/>
      <c r="J22369"/>
    </row>
    <row r="22370" spans="1:10" x14ac:dyDescent="0.25">
      <c r="A22370"/>
      <c r="C22370"/>
      <c r="D22370"/>
      <c r="E22370"/>
      <c r="F22370"/>
      <c r="G22370"/>
      <c r="H22370"/>
      <c r="J22370"/>
    </row>
    <row r="22371" spans="1:10" x14ac:dyDescent="0.25">
      <c r="A22371"/>
      <c r="C22371"/>
      <c r="D22371"/>
      <c r="E22371"/>
      <c r="F22371"/>
      <c r="G22371"/>
      <c r="H22371"/>
      <c r="J22371"/>
    </row>
    <row r="22372" spans="1:10" x14ac:dyDescent="0.25">
      <c r="A22372"/>
      <c r="C22372"/>
      <c r="D22372"/>
      <c r="E22372"/>
      <c r="F22372"/>
      <c r="G22372"/>
      <c r="H22372"/>
      <c r="J22372"/>
    </row>
    <row r="22373" spans="1:10" x14ac:dyDescent="0.25">
      <c r="A22373"/>
      <c r="C22373"/>
      <c r="D22373"/>
      <c r="E22373"/>
      <c r="F22373"/>
      <c r="G22373"/>
      <c r="H22373"/>
      <c r="J22373"/>
    </row>
    <row r="22374" spans="1:10" x14ac:dyDescent="0.25">
      <c r="A22374"/>
      <c r="C22374"/>
      <c r="D22374"/>
      <c r="E22374"/>
      <c r="F22374"/>
      <c r="G22374"/>
      <c r="H22374"/>
      <c r="J22374"/>
    </row>
    <row r="22375" spans="1:10" x14ac:dyDescent="0.25">
      <c r="A22375"/>
      <c r="C22375"/>
      <c r="D22375"/>
      <c r="E22375"/>
      <c r="F22375"/>
      <c r="G22375"/>
      <c r="H22375"/>
      <c r="J22375"/>
    </row>
    <row r="22376" spans="1:10" x14ac:dyDescent="0.25">
      <c r="A22376"/>
      <c r="C22376"/>
      <c r="D22376"/>
      <c r="E22376"/>
      <c r="F22376"/>
      <c r="G22376"/>
      <c r="H22376"/>
      <c r="J22376"/>
    </row>
    <row r="22377" spans="1:10" x14ac:dyDescent="0.25">
      <c r="A22377"/>
      <c r="C22377"/>
      <c r="D22377"/>
      <c r="E22377"/>
      <c r="F22377"/>
      <c r="G22377"/>
      <c r="H22377"/>
      <c r="J22377"/>
    </row>
    <row r="22378" spans="1:10" x14ac:dyDescent="0.25">
      <c r="A22378"/>
      <c r="C22378"/>
      <c r="D22378"/>
      <c r="E22378"/>
      <c r="F22378"/>
      <c r="G22378"/>
      <c r="H22378"/>
      <c r="J22378"/>
    </row>
    <row r="22379" spans="1:10" x14ac:dyDescent="0.25">
      <c r="A22379"/>
      <c r="C22379"/>
      <c r="D22379"/>
      <c r="E22379"/>
      <c r="F22379"/>
      <c r="G22379"/>
      <c r="H22379"/>
      <c r="J22379"/>
    </row>
    <row r="22380" spans="1:10" x14ac:dyDescent="0.25">
      <c r="A22380"/>
      <c r="C22380"/>
      <c r="D22380"/>
      <c r="E22380"/>
      <c r="F22380"/>
      <c r="G22380"/>
      <c r="H22380"/>
      <c r="J22380"/>
    </row>
    <row r="22381" spans="1:10" x14ac:dyDescent="0.25">
      <c r="A22381"/>
      <c r="C22381"/>
      <c r="D22381"/>
      <c r="E22381"/>
      <c r="F22381"/>
      <c r="G22381"/>
      <c r="H22381"/>
      <c r="J22381"/>
    </row>
    <row r="22382" spans="1:10" x14ac:dyDescent="0.25">
      <c r="A22382"/>
      <c r="C22382"/>
      <c r="D22382"/>
      <c r="E22382"/>
      <c r="F22382"/>
      <c r="G22382"/>
      <c r="H22382"/>
      <c r="J22382"/>
    </row>
    <row r="22383" spans="1:10" x14ac:dyDescent="0.25">
      <c r="A22383"/>
      <c r="C22383"/>
      <c r="D22383"/>
      <c r="E22383"/>
      <c r="F22383"/>
      <c r="G22383"/>
      <c r="H22383"/>
      <c r="J22383"/>
    </row>
    <row r="22384" spans="1:10" x14ac:dyDescent="0.25">
      <c r="A22384"/>
      <c r="C22384"/>
      <c r="D22384"/>
      <c r="E22384"/>
      <c r="F22384"/>
      <c r="G22384"/>
      <c r="H22384"/>
      <c r="J22384"/>
    </row>
    <row r="22385" spans="1:10" x14ac:dyDescent="0.25">
      <c r="A22385"/>
      <c r="C22385"/>
      <c r="D22385"/>
      <c r="E22385"/>
      <c r="F22385"/>
      <c r="G22385"/>
      <c r="H22385"/>
      <c r="J22385"/>
    </row>
    <row r="22386" spans="1:10" x14ac:dyDescent="0.25">
      <c r="A22386"/>
      <c r="C22386"/>
      <c r="D22386"/>
      <c r="E22386"/>
      <c r="F22386"/>
      <c r="G22386"/>
      <c r="H22386"/>
      <c r="J22386"/>
    </row>
    <row r="22387" spans="1:10" x14ac:dyDescent="0.25">
      <c r="A22387"/>
      <c r="C22387"/>
      <c r="D22387"/>
      <c r="E22387"/>
      <c r="F22387"/>
      <c r="G22387"/>
      <c r="H22387"/>
      <c r="J22387"/>
    </row>
    <row r="22388" spans="1:10" x14ac:dyDescent="0.25">
      <c r="A22388"/>
      <c r="C22388"/>
      <c r="D22388"/>
      <c r="E22388"/>
      <c r="F22388"/>
      <c r="G22388"/>
      <c r="H22388"/>
      <c r="J22388"/>
    </row>
    <row r="22389" spans="1:10" x14ac:dyDescent="0.25">
      <c r="A22389"/>
      <c r="C22389"/>
      <c r="D22389"/>
      <c r="E22389"/>
      <c r="F22389"/>
      <c r="G22389"/>
      <c r="H22389"/>
      <c r="J22389"/>
    </row>
    <row r="22390" spans="1:10" x14ac:dyDescent="0.25">
      <c r="A22390"/>
      <c r="C22390"/>
      <c r="D22390"/>
      <c r="E22390"/>
      <c r="F22390"/>
      <c r="G22390"/>
      <c r="H22390"/>
      <c r="J22390"/>
    </row>
    <row r="22391" spans="1:10" x14ac:dyDescent="0.25">
      <c r="A22391"/>
      <c r="C22391"/>
      <c r="D22391"/>
      <c r="E22391"/>
      <c r="F22391"/>
      <c r="G22391"/>
      <c r="H22391"/>
      <c r="J22391"/>
    </row>
    <row r="22392" spans="1:10" x14ac:dyDescent="0.25">
      <c r="A22392"/>
      <c r="C22392"/>
      <c r="D22392"/>
      <c r="E22392"/>
      <c r="F22392"/>
      <c r="G22392"/>
      <c r="H22392"/>
      <c r="J22392"/>
    </row>
    <row r="22393" spans="1:10" x14ac:dyDescent="0.25">
      <c r="A22393"/>
      <c r="C22393"/>
      <c r="D22393"/>
      <c r="E22393"/>
      <c r="F22393"/>
      <c r="G22393"/>
      <c r="H22393"/>
      <c r="J22393"/>
    </row>
    <row r="22394" spans="1:10" x14ac:dyDescent="0.25">
      <c r="A22394"/>
      <c r="C22394"/>
      <c r="D22394"/>
      <c r="E22394"/>
      <c r="F22394"/>
      <c r="G22394"/>
      <c r="H22394"/>
      <c r="J22394"/>
    </row>
    <row r="22395" spans="1:10" x14ac:dyDescent="0.25">
      <c r="A22395"/>
      <c r="C22395"/>
      <c r="D22395"/>
      <c r="E22395"/>
      <c r="F22395"/>
      <c r="G22395"/>
      <c r="H22395"/>
      <c r="J22395"/>
    </row>
    <row r="22396" spans="1:10" x14ac:dyDescent="0.25">
      <c r="A22396"/>
      <c r="C22396"/>
      <c r="D22396"/>
      <c r="E22396"/>
      <c r="F22396"/>
      <c r="G22396"/>
      <c r="H22396"/>
      <c r="J22396"/>
    </row>
    <row r="22397" spans="1:10" x14ac:dyDescent="0.25">
      <c r="A22397"/>
      <c r="C22397"/>
      <c r="D22397"/>
      <c r="E22397"/>
      <c r="F22397"/>
      <c r="G22397"/>
      <c r="H22397"/>
      <c r="J22397"/>
    </row>
    <row r="22398" spans="1:10" x14ac:dyDescent="0.25">
      <c r="A22398"/>
      <c r="C22398"/>
      <c r="D22398"/>
      <c r="E22398"/>
      <c r="F22398"/>
      <c r="G22398"/>
      <c r="H22398"/>
      <c r="J22398"/>
    </row>
    <row r="22399" spans="1:10" x14ac:dyDescent="0.25">
      <c r="A22399"/>
      <c r="C22399"/>
      <c r="D22399"/>
      <c r="E22399"/>
      <c r="F22399"/>
      <c r="G22399"/>
      <c r="H22399"/>
      <c r="J22399"/>
    </row>
    <row r="22400" spans="1:10" x14ac:dyDescent="0.25">
      <c r="A22400"/>
      <c r="C22400"/>
      <c r="D22400"/>
      <c r="E22400"/>
      <c r="F22400"/>
      <c r="G22400"/>
      <c r="H22400"/>
      <c r="J22400"/>
    </row>
    <row r="22401" spans="1:10" x14ac:dyDescent="0.25">
      <c r="A22401"/>
      <c r="C22401"/>
      <c r="D22401"/>
      <c r="E22401"/>
      <c r="F22401"/>
      <c r="G22401"/>
      <c r="H22401"/>
      <c r="J22401"/>
    </row>
    <row r="22402" spans="1:10" x14ac:dyDescent="0.25">
      <c r="A22402"/>
      <c r="C22402"/>
      <c r="D22402"/>
      <c r="E22402"/>
      <c r="F22402"/>
      <c r="G22402"/>
      <c r="H22402"/>
      <c r="J22402"/>
    </row>
    <row r="22403" spans="1:10" x14ac:dyDescent="0.25">
      <c r="A22403"/>
      <c r="C22403"/>
      <c r="D22403"/>
      <c r="E22403"/>
      <c r="F22403"/>
      <c r="G22403"/>
      <c r="H22403"/>
      <c r="J22403"/>
    </row>
    <row r="22404" spans="1:10" x14ac:dyDescent="0.25">
      <c r="A22404"/>
      <c r="C22404"/>
      <c r="D22404"/>
      <c r="E22404"/>
      <c r="F22404"/>
      <c r="G22404"/>
      <c r="H22404"/>
      <c r="J22404"/>
    </row>
    <row r="22405" spans="1:10" x14ac:dyDescent="0.25">
      <c r="A22405"/>
      <c r="C22405"/>
      <c r="D22405"/>
      <c r="E22405"/>
      <c r="F22405"/>
      <c r="G22405"/>
      <c r="H22405"/>
      <c r="J22405"/>
    </row>
    <row r="22406" spans="1:10" x14ac:dyDescent="0.25">
      <c r="A22406"/>
      <c r="C22406"/>
      <c r="D22406"/>
      <c r="E22406"/>
      <c r="F22406"/>
      <c r="G22406"/>
      <c r="H22406"/>
      <c r="J22406"/>
    </row>
    <row r="22407" spans="1:10" x14ac:dyDescent="0.25">
      <c r="A22407"/>
      <c r="C22407"/>
      <c r="D22407"/>
      <c r="E22407"/>
      <c r="F22407"/>
      <c r="G22407"/>
      <c r="H22407"/>
      <c r="J22407"/>
    </row>
    <row r="22408" spans="1:10" x14ac:dyDescent="0.25">
      <c r="A22408"/>
      <c r="C22408"/>
      <c r="D22408"/>
      <c r="E22408"/>
      <c r="F22408"/>
      <c r="G22408"/>
      <c r="H22408"/>
      <c r="J22408"/>
    </row>
    <row r="22409" spans="1:10" x14ac:dyDescent="0.25">
      <c r="A22409"/>
      <c r="C22409"/>
      <c r="D22409"/>
      <c r="E22409"/>
      <c r="F22409"/>
      <c r="G22409"/>
      <c r="H22409"/>
      <c r="J22409"/>
    </row>
    <row r="22410" spans="1:10" x14ac:dyDescent="0.25">
      <c r="A22410"/>
      <c r="C22410"/>
      <c r="D22410"/>
      <c r="E22410"/>
      <c r="F22410"/>
      <c r="G22410"/>
      <c r="H22410"/>
      <c r="J22410"/>
    </row>
    <row r="22411" spans="1:10" x14ac:dyDescent="0.25">
      <c r="A22411"/>
      <c r="C22411"/>
      <c r="D22411"/>
      <c r="E22411"/>
      <c r="F22411"/>
      <c r="G22411"/>
      <c r="H22411"/>
      <c r="J22411"/>
    </row>
    <row r="22412" spans="1:10" x14ac:dyDescent="0.25">
      <c r="A22412"/>
      <c r="C22412"/>
      <c r="D22412"/>
      <c r="E22412"/>
      <c r="F22412"/>
      <c r="G22412"/>
      <c r="H22412"/>
      <c r="J22412"/>
    </row>
    <row r="22413" spans="1:10" x14ac:dyDescent="0.25">
      <c r="A22413"/>
      <c r="C22413"/>
      <c r="D22413"/>
      <c r="E22413"/>
      <c r="F22413"/>
      <c r="G22413"/>
      <c r="H22413"/>
      <c r="J22413"/>
    </row>
    <row r="22414" spans="1:10" x14ac:dyDescent="0.25">
      <c r="A22414"/>
      <c r="C22414"/>
      <c r="D22414"/>
      <c r="E22414"/>
      <c r="F22414"/>
      <c r="G22414"/>
      <c r="H22414"/>
      <c r="J22414"/>
    </row>
    <row r="22415" spans="1:10" x14ac:dyDescent="0.25">
      <c r="A22415"/>
      <c r="C22415"/>
      <c r="D22415"/>
      <c r="E22415"/>
      <c r="F22415"/>
      <c r="G22415"/>
      <c r="H22415"/>
      <c r="J22415"/>
    </row>
    <row r="22416" spans="1:10" x14ac:dyDescent="0.25">
      <c r="A22416"/>
      <c r="C22416"/>
      <c r="D22416"/>
      <c r="E22416"/>
      <c r="F22416"/>
      <c r="G22416"/>
      <c r="H22416"/>
      <c r="J22416"/>
    </row>
    <row r="22417" spans="1:10" x14ac:dyDescent="0.25">
      <c r="A22417"/>
      <c r="C22417"/>
      <c r="D22417"/>
      <c r="E22417"/>
      <c r="F22417"/>
      <c r="G22417"/>
      <c r="H22417"/>
      <c r="J22417"/>
    </row>
    <row r="22418" spans="1:10" x14ac:dyDescent="0.25">
      <c r="A22418"/>
      <c r="C22418"/>
      <c r="D22418"/>
      <c r="E22418"/>
      <c r="F22418"/>
      <c r="G22418"/>
      <c r="H22418"/>
      <c r="J22418"/>
    </row>
    <row r="22419" spans="1:10" x14ac:dyDescent="0.25">
      <c r="A22419"/>
      <c r="C22419"/>
      <c r="D22419"/>
      <c r="E22419"/>
      <c r="F22419"/>
      <c r="G22419"/>
      <c r="H22419"/>
      <c r="J22419"/>
    </row>
    <row r="22420" spans="1:10" x14ac:dyDescent="0.25">
      <c r="A22420"/>
      <c r="C22420"/>
      <c r="D22420"/>
      <c r="E22420"/>
      <c r="F22420"/>
      <c r="G22420"/>
      <c r="H22420"/>
      <c r="J22420"/>
    </row>
    <row r="22421" spans="1:10" x14ac:dyDescent="0.25">
      <c r="A22421"/>
      <c r="C22421"/>
      <c r="D22421"/>
      <c r="E22421"/>
      <c r="F22421"/>
      <c r="G22421"/>
      <c r="H22421"/>
      <c r="J22421"/>
    </row>
    <row r="22422" spans="1:10" x14ac:dyDescent="0.25">
      <c r="A22422"/>
      <c r="C22422"/>
      <c r="D22422"/>
      <c r="E22422"/>
      <c r="F22422"/>
      <c r="G22422"/>
      <c r="H22422"/>
      <c r="J22422"/>
    </row>
    <row r="22423" spans="1:10" x14ac:dyDescent="0.25">
      <c r="A22423"/>
      <c r="C22423"/>
      <c r="D22423"/>
      <c r="E22423"/>
      <c r="F22423"/>
      <c r="G22423"/>
      <c r="H22423"/>
      <c r="J22423"/>
    </row>
    <row r="22424" spans="1:10" x14ac:dyDescent="0.25">
      <c r="A22424"/>
      <c r="C22424"/>
      <c r="D22424"/>
      <c r="E22424"/>
      <c r="F22424"/>
      <c r="G22424"/>
      <c r="H22424"/>
      <c r="J22424"/>
    </row>
    <row r="22425" spans="1:10" x14ac:dyDescent="0.25">
      <c r="A22425"/>
      <c r="C22425"/>
      <c r="D22425"/>
      <c r="E22425"/>
      <c r="F22425"/>
      <c r="G22425"/>
      <c r="H22425"/>
      <c r="J22425"/>
    </row>
    <row r="22426" spans="1:10" x14ac:dyDescent="0.25">
      <c r="A22426"/>
      <c r="C22426"/>
      <c r="D22426"/>
      <c r="E22426"/>
      <c r="F22426"/>
      <c r="G22426"/>
      <c r="H22426"/>
      <c r="J22426"/>
    </row>
    <row r="22427" spans="1:10" x14ac:dyDescent="0.25">
      <c r="A22427"/>
      <c r="C22427"/>
      <c r="D22427"/>
      <c r="E22427"/>
      <c r="F22427"/>
      <c r="G22427"/>
      <c r="H22427"/>
      <c r="J22427"/>
    </row>
    <row r="22428" spans="1:10" x14ac:dyDescent="0.25">
      <c r="A22428"/>
      <c r="C22428"/>
      <c r="D22428"/>
      <c r="E22428"/>
      <c r="F22428"/>
      <c r="G22428"/>
      <c r="H22428"/>
      <c r="J22428"/>
    </row>
    <row r="22429" spans="1:10" x14ac:dyDescent="0.25">
      <c r="A22429"/>
      <c r="C22429"/>
      <c r="D22429"/>
      <c r="E22429"/>
      <c r="F22429"/>
      <c r="G22429"/>
      <c r="H22429"/>
      <c r="J22429"/>
    </row>
    <row r="22430" spans="1:10" x14ac:dyDescent="0.25">
      <c r="A22430"/>
      <c r="C22430"/>
      <c r="D22430"/>
      <c r="E22430"/>
      <c r="F22430"/>
      <c r="G22430"/>
      <c r="H22430"/>
      <c r="J22430"/>
    </row>
    <row r="22431" spans="1:10" x14ac:dyDescent="0.25">
      <c r="A22431"/>
      <c r="C22431"/>
      <c r="D22431"/>
      <c r="E22431"/>
      <c r="F22431"/>
      <c r="G22431"/>
      <c r="H22431"/>
      <c r="J22431"/>
    </row>
    <row r="22432" spans="1:10" x14ac:dyDescent="0.25">
      <c r="A22432"/>
      <c r="C22432"/>
      <c r="D22432"/>
      <c r="E22432"/>
      <c r="F22432"/>
      <c r="G22432"/>
      <c r="H22432"/>
      <c r="J22432"/>
    </row>
    <row r="22433" spans="1:10" x14ac:dyDescent="0.25">
      <c r="A22433"/>
      <c r="C22433"/>
      <c r="D22433"/>
      <c r="E22433"/>
      <c r="F22433"/>
      <c r="G22433"/>
      <c r="H22433"/>
      <c r="J22433"/>
    </row>
    <row r="22434" spans="1:10" x14ac:dyDescent="0.25">
      <c r="A22434"/>
      <c r="C22434"/>
      <c r="D22434"/>
      <c r="E22434"/>
      <c r="F22434"/>
      <c r="G22434"/>
      <c r="H22434"/>
      <c r="J22434"/>
    </row>
    <row r="22435" spans="1:10" x14ac:dyDescent="0.25">
      <c r="A22435"/>
      <c r="C22435"/>
      <c r="D22435"/>
      <c r="E22435"/>
      <c r="F22435"/>
      <c r="G22435"/>
      <c r="H22435"/>
      <c r="J22435"/>
    </row>
    <row r="22436" spans="1:10" x14ac:dyDescent="0.25">
      <c r="A22436"/>
      <c r="C22436"/>
      <c r="D22436"/>
      <c r="E22436"/>
      <c r="F22436"/>
      <c r="G22436"/>
      <c r="H22436"/>
      <c r="J22436"/>
    </row>
    <row r="22437" spans="1:10" x14ac:dyDescent="0.25">
      <c r="A22437"/>
      <c r="C22437"/>
      <c r="D22437"/>
      <c r="E22437"/>
      <c r="F22437"/>
      <c r="G22437"/>
      <c r="H22437"/>
      <c r="J22437"/>
    </row>
    <row r="22438" spans="1:10" x14ac:dyDescent="0.25">
      <c r="A22438"/>
      <c r="C22438"/>
      <c r="D22438"/>
      <c r="E22438"/>
      <c r="F22438"/>
      <c r="G22438"/>
      <c r="H22438"/>
      <c r="J22438"/>
    </row>
    <row r="22439" spans="1:10" x14ac:dyDescent="0.25">
      <c r="A22439"/>
      <c r="C22439"/>
      <c r="D22439"/>
      <c r="E22439"/>
      <c r="F22439"/>
      <c r="G22439"/>
      <c r="H22439"/>
      <c r="J22439"/>
    </row>
    <row r="22440" spans="1:10" x14ac:dyDescent="0.25">
      <c r="A22440"/>
      <c r="C22440"/>
      <c r="D22440"/>
      <c r="E22440"/>
      <c r="F22440"/>
      <c r="G22440"/>
      <c r="H22440"/>
      <c r="J22440"/>
    </row>
    <row r="22441" spans="1:10" x14ac:dyDescent="0.25">
      <c r="A22441"/>
      <c r="C22441"/>
      <c r="D22441"/>
      <c r="E22441"/>
      <c r="F22441"/>
      <c r="G22441"/>
      <c r="H22441"/>
      <c r="J22441"/>
    </row>
    <row r="22442" spans="1:10" x14ac:dyDescent="0.25">
      <c r="A22442"/>
      <c r="C22442"/>
      <c r="D22442"/>
      <c r="E22442"/>
      <c r="F22442"/>
      <c r="G22442"/>
      <c r="H22442"/>
      <c r="J22442"/>
    </row>
    <row r="22443" spans="1:10" x14ac:dyDescent="0.25">
      <c r="A22443"/>
      <c r="C22443"/>
      <c r="D22443"/>
      <c r="E22443"/>
      <c r="F22443"/>
      <c r="G22443"/>
      <c r="H22443"/>
      <c r="J22443"/>
    </row>
    <row r="22444" spans="1:10" x14ac:dyDescent="0.25">
      <c r="A22444"/>
      <c r="C22444"/>
      <c r="D22444"/>
      <c r="E22444"/>
      <c r="F22444"/>
      <c r="G22444"/>
      <c r="H22444"/>
      <c r="J22444"/>
    </row>
    <row r="22445" spans="1:10" x14ac:dyDescent="0.25">
      <c r="A22445"/>
      <c r="C22445"/>
      <c r="D22445"/>
      <c r="E22445"/>
      <c r="F22445"/>
      <c r="G22445"/>
      <c r="H22445"/>
      <c r="J22445"/>
    </row>
    <row r="22446" spans="1:10" x14ac:dyDescent="0.25">
      <c r="A22446"/>
      <c r="C22446"/>
      <c r="D22446"/>
      <c r="E22446"/>
      <c r="F22446"/>
      <c r="G22446"/>
      <c r="H22446"/>
      <c r="J22446"/>
    </row>
    <row r="22447" spans="1:10" x14ac:dyDescent="0.25">
      <c r="A22447"/>
      <c r="C22447"/>
      <c r="D22447"/>
      <c r="E22447"/>
      <c r="F22447"/>
      <c r="G22447"/>
      <c r="H22447"/>
      <c r="J22447"/>
    </row>
    <row r="22448" spans="1:10" x14ac:dyDescent="0.25">
      <c r="A22448"/>
      <c r="C22448"/>
      <c r="D22448"/>
      <c r="E22448"/>
      <c r="F22448"/>
      <c r="G22448"/>
      <c r="H22448"/>
      <c r="J22448"/>
    </row>
    <row r="22449" spans="1:10" x14ac:dyDescent="0.25">
      <c r="A22449"/>
      <c r="C22449"/>
      <c r="D22449"/>
      <c r="E22449"/>
      <c r="F22449"/>
      <c r="G22449"/>
      <c r="H22449"/>
      <c r="J22449"/>
    </row>
    <row r="22450" spans="1:10" x14ac:dyDescent="0.25">
      <c r="A22450"/>
      <c r="C22450"/>
      <c r="D22450"/>
      <c r="E22450"/>
      <c r="F22450"/>
      <c r="G22450"/>
      <c r="H22450"/>
      <c r="J22450"/>
    </row>
    <row r="22451" spans="1:10" x14ac:dyDescent="0.25">
      <c r="A22451"/>
      <c r="C22451"/>
      <c r="D22451"/>
      <c r="E22451"/>
      <c r="F22451"/>
      <c r="G22451"/>
      <c r="H22451"/>
      <c r="J22451"/>
    </row>
    <row r="22452" spans="1:10" x14ac:dyDescent="0.25">
      <c r="A22452"/>
      <c r="C22452"/>
      <c r="D22452"/>
      <c r="E22452"/>
      <c r="F22452"/>
      <c r="G22452"/>
      <c r="H22452"/>
      <c r="J22452"/>
    </row>
    <row r="22453" spans="1:10" x14ac:dyDescent="0.25">
      <c r="A22453"/>
      <c r="C22453"/>
      <c r="D22453"/>
      <c r="E22453"/>
      <c r="F22453"/>
      <c r="G22453"/>
      <c r="H22453"/>
      <c r="J22453"/>
    </row>
    <row r="22454" spans="1:10" x14ac:dyDescent="0.25">
      <c r="A22454"/>
      <c r="C22454"/>
      <c r="D22454"/>
      <c r="E22454"/>
      <c r="F22454"/>
      <c r="G22454"/>
      <c r="H22454"/>
      <c r="J22454"/>
    </row>
    <row r="22455" spans="1:10" x14ac:dyDescent="0.25">
      <c r="A22455"/>
      <c r="C22455"/>
      <c r="D22455"/>
      <c r="E22455"/>
      <c r="F22455"/>
      <c r="G22455"/>
      <c r="H22455"/>
      <c r="J22455"/>
    </row>
    <row r="22456" spans="1:10" x14ac:dyDescent="0.25">
      <c r="A22456"/>
      <c r="C22456"/>
      <c r="D22456"/>
      <c r="E22456"/>
      <c r="F22456"/>
      <c r="G22456"/>
      <c r="H22456"/>
      <c r="J22456"/>
    </row>
    <row r="22457" spans="1:10" x14ac:dyDescent="0.25">
      <c r="A22457"/>
      <c r="C22457"/>
      <c r="D22457"/>
      <c r="E22457"/>
      <c r="F22457"/>
      <c r="G22457"/>
      <c r="H22457"/>
      <c r="J22457"/>
    </row>
    <row r="22458" spans="1:10" x14ac:dyDescent="0.25">
      <c r="A22458"/>
      <c r="C22458"/>
      <c r="D22458"/>
      <c r="E22458"/>
      <c r="F22458"/>
      <c r="G22458"/>
      <c r="H22458"/>
      <c r="J22458"/>
    </row>
    <row r="22459" spans="1:10" x14ac:dyDescent="0.25">
      <c r="A22459"/>
      <c r="C22459"/>
      <c r="D22459"/>
      <c r="E22459"/>
      <c r="F22459"/>
      <c r="G22459"/>
      <c r="H22459"/>
      <c r="J22459"/>
    </row>
    <row r="22460" spans="1:10" x14ac:dyDescent="0.25">
      <c r="A22460"/>
      <c r="C22460"/>
      <c r="D22460"/>
      <c r="E22460"/>
      <c r="F22460"/>
      <c r="G22460"/>
      <c r="H22460"/>
      <c r="J22460"/>
    </row>
    <row r="22461" spans="1:10" x14ac:dyDescent="0.25">
      <c r="A22461"/>
      <c r="C22461"/>
      <c r="D22461"/>
      <c r="E22461"/>
      <c r="F22461"/>
      <c r="G22461"/>
      <c r="H22461"/>
      <c r="J22461"/>
    </row>
    <row r="22462" spans="1:10" x14ac:dyDescent="0.25">
      <c r="A22462"/>
      <c r="C22462"/>
      <c r="D22462"/>
      <c r="E22462"/>
      <c r="F22462"/>
      <c r="G22462"/>
      <c r="H22462"/>
      <c r="J22462"/>
    </row>
    <row r="22463" spans="1:10" x14ac:dyDescent="0.25">
      <c r="A22463"/>
      <c r="C22463"/>
      <c r="D22463"/>
      <c r="E22463"/>
      <c r="F22463"/>
      <c r="G22463"/>
      <c r="H22463"/>
      <c r="J22463"/>
    </row>
    <row r="22464" spans="1:10" x14ac:dyDescent="0.25">
      <c r="A22464"/>
      <c r="C22464"/>
      <c r="D22464"/>
      <c r="E22464"/>
      <c r="F22464"/>
      <c r="G22464"/>
      <c r="H22464"/>
      <c r="J22464"/>
    </row>
    <row r="22465" spans="1:10" x14ac:dyDescent="0.25">
      <c r="A22465"/>
      <c r="C22465"/>
      <c r="D22465"/>
      <c r="E22465"/>
      <c r="F22465"/>
      <c r="G22465"/>
      <c r="H22465"/>
      <c r="J22465"/>
    </row>
    <row r="22466" spans="1:10" x14ac:dyDescent="0.25">
      <c r="A22466"/>
      <c r="C22466"/>
      <c r="D22466"/>
      <c r="E22466"/>
      <c r="F22466"/>
      <c r="G22466"/>
      <c r="H22466"/>
      <c r="J22466"/>
    </row>
    <row r="22467" spans="1:10" x14ac:dyDescent="0.25">
      <c r="A22467"/>
      <c r="C22467"/>
      <c r="D22467"/>
      <c r="E22467"/>
      <c r="F22467"/>
      <c r="G22467"/>
      <c r="H22467"/>
      <c r="J22467"/>
    </row>
    <row r="22468" spans="1:10" x14ac:dyDescent="0.25">
      <c r="A22468"/>
      <c r="C22468"/>
      <c r="D22468"/>
      <c r="E22468"/>
      <c r="F22468"/>
      <c r="G22468"/>
      <c r="H22468"/>
      <c r="J22468"/>
    </row>
    <row r="22469" spans="1:10" x14ac:dyDescent="0.25">
      <c r="A22469"/>
      <c r="C22469"/>
      <c r="D22469"/>
      <c r="E22469"/>
      <c r="F22469"/>
      <c r="G22469"/>
      <c r="H22469"/>
      <c r="J22469"/>
    </row>
    <row r="22470" spans="1:10" x14ac:dyDescent="0.25">
      <c r="A22470"/>
      <c r="C22470"/>
      <c r="D22470"/>
      <c r="E22470"/>
      <c r="F22470"/>
      <c r="G22470"/>
      <c r="H22470"/>
      <c r="J22470"/>
    </row>
    <row r="22471" spans="1:10" x14ac:dyDescent="0.25">
      <c r="A22471"/>
      <c r="C22471"/>
      <c r="D22471"/>
      <c r="E22471"/>
      <c r="F22471"/>
      <c r="G22471"/>
      <c r="H22471"/>
      <c r="J22471"/>
    </row>
    <row r="22472" spans="1:10" x14ac:dyDescent="0.25">
      <c r="A22472"/>
      <c r="C22472"/>
      <c r="D22472"/>
      <c r="E22472"/>
      <c r="F22472"/>
      <c r="G22472"/>
      <c r="H22472"/>
      <c r="J22472"/>
    </row>
    <row r="22473" spans="1:10" x14ac:dyDescent="0.25">
      <c r="A22473"/>
      <c r="C22473"/>
      <c r="D22473"/>
      <c r="E22473"/>
      <c r="F22473"/>
      <c r="G22473"/>
      <c r="H22473"/>
      <c r="J22473"/>
    </row>
    <row r="22474" spans="1:10" x14ac:dyDescent="0.25">
      <c r="A22474"/>
      <c r="C22474"/>
      <c r="D22474"/>
      <c r="E22474"/>
      <c r="F22474"/>
      <c r="G22474"/>
      <c r="H22474"/>
      <c r="J22474"/>
    </row>
    <row r="22475" spans="1:10" x14ac:dyDescent="0.25">
      <c r="A22475"/>
      <c r="C22475"/>
      <c r="D22475"/>
      <c r="E22475"/>
      <c r="F22475"/>
      <c r="G22475"/>
      <c r="H22475"/>
      <c r="J22475"/>
    </row>
    <row r="22476" spans="1:10" x14ac:dyDescent="0.25">
      <c r="A22476"/>
      <c r="C22476"/>
      <c r="D22476"/>
      <c r="E22476"/>
      <c r="F22476"/>
      <c r="G22476"/>
      <c r="H22476"/>
      <c r="J22476"/>
    </row>
    <row r="22477" spans="1:10" x14ac:dyDescent="0.25">
      <c r="A22477"/>
      <c r="C22477"/>
      <c r="D22477"/>
      <c r="E22477"/>
      <c r="F22477"/>
      <c r="G22477"/>
      <c r="H22477"/>
      <c r="J22477"/>
    </row>
    <row r="22478" spans="1:10" x14ac:dyDescent="0.25">
      <c r="A22478"/>
      <c r="C22478"/>
      <c r="D22478"/>
      <c r="E22478"/>
      <c r="F22478"/>
      <c r="G22478"/>
      <c r="H22478"/>
      <c r="J22478"/>
    </row>
    <row r="22479" spans="1:10" x14ac:dyDescent="0.25">
      <c r="A22479"/>
      <c r="C22479"/>
      <c r="D22479"/>
      <c r="E22479"/>
      <c r="F22479"/>
      <c r="G22479"/>
      <c r="H22479"/>
      <c r="J22479"/>
    </row>
    <row r="22480" spans="1:10" x14ac:dyDescent="0.25">
      <c r="A22480"/>
      <c r="C22480"/>
      <c r="D22480"/>
      <c r="E22480"/>
      <c r="F22480"/>
      <c r="G22480"/>
      <c r="H22480"/>
      <c r="J22480"/>
    </row>
    <row r="22481" spans="1:10" x14ac:dyDescent="0.25">
      <c r="A22481"/>
      <c r="C22481"/>
      <c r="D22481"/>
      <c r="E22481"/>
      <c r="F22481"/>
      <c r="G22481"/>
      <c r="H22481"/>
      <c r="J22481"/>
    </row>
    <row r="22482" spans="1:10" x14ac:dyDescent="0.25">
      <c r="A22482"/>
      <c r="C22482"/>
      <c r="D22482"/>
      <c r="E22482"/>
      <c r="F22482"/>
      <c r="G22482"/>
      <c r="H22482"/>
      <c r="J22482"/>
    </row>
    <row r="22483" spans="1:10" x14ac:dyDescent="0.25">
      <c r="A22483"/>
      <c r="C22483"/>
      <c r="D22483"/>
      <c r="E22483"/>
      <c r="F22483"/>
      <c r="G22483"/>
      <c r="H22483"/>
      <c r="J22483"/>
    </row>
    <row r="22484" spans="1:10" x14ac:dyDescent="0.25">
      <c r="A22484"/>
      <c r="C22484"/>
      <c r="D22484"/>
      <c r="E22484"/>
      <c r="F22484"/>
      <c r="G22484"/>
      <c r="H22484"/>
      <c r="J22484"/>
    </row>
    <row r="22485" spans="1:10" x14ac:dyDescent="0.25">
      <c r="A22485"/>
      <c r="C22485"/>
      <c r="D22485"/>
      <c r="E22485"/>
      <c r="F22485"/>
      <c r="G22485"/>
      <c r="H22485"/>
      <c r="J22485"/>
    </row>
    <row r="22486" spans="1:10" x14ac:dyDescent="0.25">
      <c r="A22486"/>
      <c r="C22486"/>
      <c r="D22486"/>
      <c r="E22486"/>
      <c r="F22486"/>
      <c r="G22486"/>
      <c r="H22486"/>
      <c r="J22486"/>
    </row>
    <row r="22487" spans="1:10" x14ac:dyDescent="0.25">
      <c r="A22487"/>
      <c r="C22487"/>
      <c r="D22487"/>
      <c r="E22487"/>
      <c r="F22487"/>
      <c r="G22487"/>
      <c r="H22487"/>
      <c r="J22487"/>
    </row>
    <row r="22488" spans="1:10" x14ac:dyDescent="0.25">
      <c r="A22488"/>
      <c r="C22488"/>
      <c r="D22488"/>
      <c r="E22488"/>
      <c r="F22488"/>
      <c r="G22488"/>
      <c r="H22488"/>
      <c r="J22488"/>
    </row>
    <row r="22489" spans="1:10" x14ac:dyDescent="0.25">
      <c r="A22489"/>
      <c r="C22489"/>
      <c r="D22489"/>
      <c r="E22489"/>
      <c r="F22489"/>
      <c r="G22489"/>
      <c r="H22489"/>
      <c r="J22489"/>
    </row>
    <row r="22490" spans="1:10" x14ac:dyDescent="0.25">
      <c r="A22490"/>
      <c r="C22490"/>
      <c r="D22490"/>
      <c r="E22490"/>
      <c r="F22490"/>
      <c r="G22490"/>
      <c r="H22490"/>
      <c r="J22490"/>
    </row>
    <row r="22491" spans="1:10" x14ac:dyDescent="0.25">
      <c r="A22491"/>
      <c r="C22491"/>
      <c r="D22491"/>
      <c r="E22491"/>
      <c r="F22491"/>
      <c r="G22491"/>
      <c r="H22491"/>
      <c r="J22491"/>
    </row>
    <row r="22492" spans="1:10" x14ac:dyDescent="0.25">
      <c r="A22492"/>
      <c r="C22492"/>
      <c r="D22492"/>
      <c r="E22492"/>
      <c r="F22492"/>
      <c r="G22492"/>
      <c r="H22492"/>
      <c r="J22492"/>
    </row>
    <row r="22493" spans="1:10" x14ac:dyDescent="0.25">
      <c r="A22493"/>
      <c r="C22493"/>
      <c r="D22493"/>
      <c r="E22493"/>
      <c r="F22493"/>
      <c r="G22493"/>
      <c r="H22493"/>
      <c r="J22493"/>
    </row>
    <row r="22494" spans="1:10" x14ac:dyDescent="0.25">
      <c r="A22494"/>
      <c r="C22494"/>
      <c r="D22494"/>
      <c r="E22494"/>
      <c r="F22494"/>
      <c r="G22494"/>
      <c r="H22494"/>
      <c r="J22494"/>
    </row>
    <row r="22495" spans="1:10" x14ac:dyDescent="0.25">
      <c r="A22495"/>
      <c r="C22495"/>
      <c r="D22495"/>
      <c r="E22495"/>
      <c r="F22495"/>
      <c r="G22495"/>
      <c r="H22495"/>
      <c r="J22495"/>
    </row>
    <row r="22496" spans="1:10" x14ac:dyDescent="0.25">
      <c r="A22496"/>
      <c r="C22496"/>
      <c r="D22496"/>
      <c r="E22496"/>
      <c r="F22496"/>
      <c r="G22496"/>
      <c r="H22496"/>
      <c r="J22496"/>
    </row>
    <row r="22497" spans="1:10" x14ac:dyDescent="0.25">
      <c r="A22497"/>
      <c r="C22497"/>
      <c r="D22497"/>
      <c r="E22497"/>
      <c r="F22497"/>
      <c r="G22497"/>
      <c r="H22497"/>
      <c r="J22497"/>
    </row>
    <row r="22498" spans="1:10" x14ac:dyDescent="0.25">
      <c r="A22498"/>
      <c r="C22498"/>
      <c r="D22498"/>
      <c r="E22498"/>
      <c r="F22498"/>
      <c r="G22498"/>
      <c r="H22498"/>
      <c r="J22498"/>
    </row>
    <row r="22499" spans="1:10" x14ac:dyDescent="0.25">
      <c r="A22499"/>
      <c r="C22499"/>
      <c r="D22499"/>
      <c r="E22499"/>
      <c r="F22499"/>
      <c r="G22499"/>
      <c r="H22499"/>
      <c r="J22499"/>
    </row>
    <row r="22500" spans="1:10" x14ac:dyDescent="0.25">
      <c r="A22500"/>
      <c r="C22500"/>
      <c r="D22500"/>
      <c r="E22500"/>
      <c r="F22500"/>
      <c r="G22500"/>
      <c r="H22500"/>
      <c r="J22500"/>
    </row>
    <row r="22501" spans="1:10" x14ac:dyDescent="0.25">
      <c r="A22501"/>
      <c r="C22501"/>
      <c r="D22501"/>
      <c r="E22501"/>
      <c r="F22501"/>
      <c r="G22501"/>
      <c r="H22501"/>
      <c r="J22501"/>
    </row>
    <row r="22502" spans="1:10" x14ac:dyDescent="0.25">
      <c r="A22502"/>
      <c r="C22502"/>
      <c r="D22502"/>
      <c r="E22502"/>
      <c r="F22502"/>
      <c r="G22502"/>
      <c r="H22502"/>
      <c r="J22502"/>
    </row>
    <row r="22503" spans="1:10" x14ac:dyDescent="0.25">
      <c r="A22503"/>
      <c r="C22503"/>
      <c r="D22503"/>
      <c r="E22503"/>
      <c r="F22503"/>
      <c r="G22503"/>
      <c r="H22503"/>
      <c r="J22503"/>
    </row>
    <row r="22504" spans="1:10" x14ac:dyDescent="0.25">
      <c r="A22504"/>
      <c r="C22504"/>
      <c r="D22504"/>
      <c r="E22504"/>
      <c r="F22504"/>
      <c r="G22504"/>
      <c r="H22504"/>
      <c r="J22504"/>
    </row>
    <row r="22505" spans="1:10" x14ac:dyDescent="0.25">
      <c r="A22505"/>
      <c r="C22505"/>
      <c r="D22505"/>
      <c r="E22505"/>
      <c r="F22505"/>
      <c r="G22505"/>
      <c r="H22505"/>
      <c r="J22505"/>
    </row>
    <row r="22506" spans="1:10" x14ac:dyDescent="0.25">
      <c r="A22506"/>
      <c r="C22506"/>
      <c r="D22506"/>
      <c r="E22506"/>
      <c r="F22506"/>
      <c r="G22506"/>
      <c r="H22506"/>
      <c r="J22506"/>
    </row>
    <row r="22507" spans="1:10" x14ac:dyDescent="0.25">
      <c r="A22507"/>
      <c r="C22507"/>
      <c r="D22507"/>
      <c r="E22507"/>
      <c r="F22507"/>
      <c r="G22507"/>
      <c r="H22507"/>
      <c r="J22507"/>
    </row>
    <row r="22508" spans="1:10" x14ac:dyDescent="0.25">
      <c r="A22508"/>
      <c r="C22508"/>
      <c r="D22508"/>
      <c r="E22508"/>
      <c r="F22508"/>
      <c r="G22508"/>
      <c r="H22508"/>
      <c r="J22508"/>
    </row>
    <row r="22509" spans="1:10" x14ac:dyDescent="0.25">
      <c r="A22509"/>
      <c r="C22509"/>
      <c r="D22509"/>
      <c r="E22509"/>
      <c r="F22509"/>
      <c r="G22509"/>
      <c r="H22509"/>
      <c r="J22509"/>
    </row>
    <row r="22510" spans="1:10" x14ac:dyDescent="0.25">
      <c r="A22510"/>
      <c r="C22510"/>
      <c r="D22510"/>
      <c r="E22510"/>
      <c r="F22510"/>
      <c r="G22510"/>
      <c r="H22510"/>
      <c r="J22510"/>
    </row>
    <row r="22511" spans="1:10" x14ac:dyDescent="0.25">
      <c r="A22511"/>
      <c r="C22511"/>
      <c r="D22511"/>
      <c r="E22511"/>
      <c r="F22511"/>
      <c r="G22511"/>
      <c r="H22511"/>
      <c r="J22511"/>
    </row>
    <row r="22512" spans="1:10" x14ac:dyDescent="0.25">
      <c r="A22512"/>
      <c r="C22512"/>
      <c r="D22512"/>
      <c r="E22512"/>
      <c r="F22512"/>
      <c r="G22512"/>
      <c r="H22512"/>
      <c r="J22512"/>
    </row>
    <row r="22513" spans="1:10" x14ac:dyDescent="0.25">
      <c r="A22513"/>
      <c r="C22513"/>
      <c r="D22513"/>
      <c r="E22513"/>
      <c r="F22513"/>
      <c r="G22513"/>
      <c r="H22513"/>
      <c r="J22513"/>
    </row>
    <row r="22514" spans="1:10" x14ac:dyDescent="0.25">
      <c r="A22514"/>
      <c r="C22514"/>
      <c r="D22514"/>
      <c r="E22514"/>
      <c r="F22514"/>
      <c r="G22514"/>
      <c r="H22514"/>
      <c r="J22514"/>
    </row>
    <row r="22515" spans="1:10" x14ac:dyDescent="0.25">
      <c r="A22515"/>
      <c r="C22515"/>
      <c r="D22515"/>
      <c r="E22515"/>
      <c r="F22515"/>
      <c r="G22515"/>
      <c r="H22515"/>
      <c r="J22515"/>
    </row>
    <row r="22516" spans="1:10" x14ac:dyDescent="0.25">
      <c r="A22516"/>
      <c r="C22516"/>
      <c r="D22516"/>
      <c r="E22516"/>
      <c r="F22516"/>
      <c r="G22516"/>
      <c r="H22516"/>
      <c r="J22516"/>
    </row>
    <row r="22517" spans="1:10" x14ac:dyDescent="0.25">
      <c r="A22517"/>
      <c r="C22517"/>
      <c r="D22517"/>
      <c r="E22517"/>
      <c r="F22517"/>
      <c r="G22517"/>
      <c r="H22517"/>
      <c r="J22517"/>
    </row>
    <row r="22518" spans="1:10" x14ac:dyDescent="0.25">
      <c r="A22518"/>
      <c r="C22518"/>
      <c r="D22518"/>
      <c r="E22518"/>
      <c r="F22518"/>
      <c r="G22518"/>
      <c r="H22518"/>
      <c r="J22518"/>
    </row>
    <row r="22519" spans="1:10" x14ac:dyDescent="0.25">
      <c r="A22519"/>
      <c r="C22519"/>
      <c r="D22519"/>
      <c r="E22519"/>
      <c r="F22519"/>
      <c r="G22519"/>
      <c r="H22519"/>
      <c r="J22519"/>
    </row>
    <row r="22520" spans="1:10" x14ac:dyDescent="0.25">
      <c r="A22520"/>
      <c r="C22520"/>
      <c r="D22520"/>
      <c r="E22520"/>
      <c r="F22520"/>
      <c r="G22520"/>
      <c r="H22520"/>
      <c r="J22520"/>
    </row>
    <row r="22521" spans="1:10" x14ac:dyDescent="0.25">
      <c r="A22521"/>
      <c r="C22521"/>
      <c r="D22521"/>
      <c r="E22521"/>
      <c r="F22521"/>
      <c r="G22521"/>
      <c r="H22521"/>
      <c r="J22521"/>
    </row>
    <row r="22522" spans="1:10" x14ac:dyDescent="0.25">
      <c r="A22522"/>
      <c r="C22522"/>
      <c r="D22522"/>
      <c r="E22522"/>
      <c r="F22522"/>
      <c r="G22522"/>
      <c r="H22522"/>
      <c r="J22522"/>
    </row>
    <row r="22523" spans="1:10" x14ac:dyDescent="0.25">
      <c r="A22523"/>
      <c r="C22523"/>
      <c r="D22523"/>
      <c r="E22523"/>
      <c r="F22523"/>
      <c r="G22523"/>
      <c r="H22523"/>
      <c r="J22523"/>
    </row>
    <row r="22524" spans="1:10" x14ac:dyDescent="0.25">
      <c r="A22524"/>
      <c r="C22524"/>
      <c r="D22524"/>
      <c r="E22524"/>
      <c r="F22524"/>
      <c r="G22524"/>
      <c r="H22524"/>
      <c r="J22524"/>
    </row>
    <row r="22525" spans="1:10" x14ac:dyDescent="0.25">
      <c r="A22525"/>
      <c r="C22525"/>
      <c r="D22525"/>
      <c r="E22525"/>
      <c r="F22525"/>
      <c r="G22525"/>
      <c r="H22525"/>
      <c r="J22525"/>
    </row>
    <row r="22526" spans="1:10" x14ac:dyDescent="0.25">
      <c r="A22526"/>
      <c r="C22526"/>
      <c r="D22526"/>
      <c r="E22526"/>
      <c r="F22526"/>
      <c r="G22526"/>
      <c r="H22526"/>
      <c r="J22526"/>
    </row>
    <row r="22527" spans="1:10" x14ac:dyDescent="0.25">
      <c r="A22527"/>
      <c r="C22527"/>
      <c r="D22527"/>
      <c r="E22527"/>
      <c r="F22527"/>
      <c r="G22527"/>
      <c r="H22527"/>
      <c r="J22527"/>
    </row>
    <row r="22528" spans="1:10" x14ac:dyDescent="0.25">
      <c r="A22528"/>
      <c r="C22528"/>
      <c r="D22528"/>
      <c r="E22528"/>
      <c r="F22528"/>
      <c r="G22528"/>
      <c r="H22528"/>
      <c r="J22528"/>
    </row>
    <row r="22529" spans="1:10" x14ac:dyDescent="0.25">
      <c r="A22529"/>
      <c r="C22529"/>
      <c r="D22529"/>
      <c r="E22529"/>
      <c r="F22529"/>
      <c r="G22529"/>
      <c r="H22529"/>
      <c r="J22529"/>
    </row>
    <row r="22530" spans="1:10" x14ac:dyDescent="0.25">
      <c r="A22530"/>
      <c r="C22530"/>
      <c r="D22530"/>
      <c r="E22530"/>
      <c r="F22530"/>
      <c r="G22530"/>
      <c r="H22530"/>
      <c r="J22530"/>
    </row>
    <row r="22531" spans="1:10" x14ac:dyDescent="0.25">
      <c r="A22531"/>
      <c r="C22531"/>
      <c r="D22531"/>
      <c r="E22531"/>
      <c r="F22531"/>
      <c r="G22531"/>
      <c r="H22531"/>
      <c r="J22531"/>
    </row>
    <row r="22532" spans="1:10" x14ac:dyDescent="0.25">
      <c r="A22532"/>
      <c r="C22532"/>
      <c r="D22532"/>
      <c r="E22532"/>
      <c r="F22532"/>
      <c r="G22532"/>
      <c r="H22532"/>
      <c r="J22532"/>
    </row>
    <row r="22533" spans="1:10" x14ac:dyDescent="0.25">
      <c r="A22533"/>
      <c r="C22533"/>
      <c r="D22533"/>
      <c r="E22533"/>
      <c r="F22533"/>
      <c r="G22533"/>
      <c r="H22533"/>
      <c r="J22533"/>
    </row>
    <row r="22534" spans="1:10" x14ac:dyDescent="0.25">
      <c r="A22534"/>
      <c r="C22534"/>
      <c r="D22534"/>
      <c r="E22534"/>
      <c r="F22534"/>
      <c r="G22534"/>
      <c r="H22534"/>
      <c r="J22534"/>
    </row>
    <row r="22535" spans="1:10" x14ac:dyDescent="0.25">
      <c r="A22535"/>
      <c r="C22535"/>
      <c r="D22535"/>
      <c r="E22535"/>
      <c r="F22535"/>
      <c r="G22535"/>
      <c r="H22535"/>
      <c r="J22535"/>
    </row>
    <row r="22536" spans="1:10" x14ac:dyDescent="0.25">
      <c r="A22536"/>
      <c r="C22536"/>
      <c r="D22536"/>
      <c r="E22536"/>
      <c r="F22536"/>
      <c r="G22536"/>
      <c r="H22536"/>
      <c r="J22536"/>
    </row>
    <row r="22537" spans="1:10" x14ac:dyDescent="0.25">
      <c r="A22537"/>
      <c r="C22537"/>
      <c r="D22537"/>
      <c r="E22537"/>
      <c r="F22537"/>
      <c r="G22537"/>
      <c r="H22537"/>
      <c r="J22537"/>
    </row>
    <row r="22538" spans="1:10" x14ac:dyDescent="0.25">
      <c r="A22538"/>
      <c r="C22538"/>
      <c r="D22538"/>
      <c r="E22538"/>
      <c r="F22538"/>
      <c r="G22538"/>
      <c r="H22538"/>
      <c r="J22538"/>
    </row>
    <row r="22539" spans="1:10" x14ac:dyDescent="0.25">
      <c r="A22539"/>
      <c r="C22539"/>
      <c r="D22539"/>
      <c r="E22539"/>
      <c r="F22539"/>
      <c r="G22539"/>
      <c r="H22539"/>
      <c r="J22539"/>
    </row>
    <row r="22540" spans="1:10" x14ac:dyDescent="0.25">
      <c r="A22540"/>
      <c r="C22540"/>
      <c r="D22540"/>
      <c r="E22540"/>
      <c r="F22540"/>
      <c r="G22540"/>
      <c r="H22540"/>
      <c r="J22540"/>
    </row>
    <row r="22541" spans="1:10" x14ac:dyDescent="0.25">
      <c r="A22541"/>
      <c r="C22541"/>
      <c r="D22541"/>
      <c r="E22541"/>
      <c r="F22541"/>
      <c r="G22541"/>
      <c r="H22541"/>
      <c r="J22541"/>
    </row>
    <row r="22542" spans="1:10" x14ac:dyDescent="0.25">
      <c r="A22542"/>
      <c r="C22542"/>
      <c r="D22542"/>
      <c r="E22542"/>
      <c r="F22542"/>
      <c r="G22542"/>
      <c r="H22542"/>
      <c r="J22542"/>
    </row>
    <row r="22543" spans="1:10" x14ac:dyDescent="0.25">
      <c r="A22543"/>
      <c r="C22543"/>
      <c r="D22543"/>
      <c r="E22543"/>
      <c r="F22543"/>
      <c r="G22543"/>
      <c r="H22543"/>
      <c r="J22543"/>
    </row>
    <row r="22544" spans="1:10" x14ac:dyDescent="0.25">
      <c r="A22544"/>
      <c r="C22544"/>
      <c r="D22544"/>
      <c r="E22544"/>
      <c r="F22544"/>
      <c r="G22544"/>
      <c r="H22544"/>
      <c r="J22544"/>
    </row>
    <row r="22545" spans="1:10" x14ac:dyDescent="0.25">
      <c r="A22545"/>
      <c r="C22545"/>
      <c r="D22545"/>
      <c r="E22545"/>
      <c r="F22545"/>
      <c r="G22545"/>
      <c r="H22545"/>
      <c r="J22545"/>
    </row>
    <row r="22546" spans="1:10" x14ac:dyDescent="0.25">
      <c r="A22546"/>
      <c r="C22546"/>
      <c r="D22546"/>
      <c r="E22546"/>
      <c r="F22546"/>
      <c r="G22546"/>
      <c r="H22546"/>
      <c r="J22546"/>
    </row>
    <row r="22547" spans="1:10" x14ac:dyDescent="0.25">
      <c r="A22547"/>
      <c r="C22547"/>
      <c r="D22547"/>
      <c r="E22547"/>
      <c r="F22547"/>
      <c r="G22547"/>
      <c r="H22547"/>
      <c r="J22547"/>
    </row>
    <row r="22548" spans="1:10" x14ac:dyDescent="0.25">
      <c r="A22548"/>
      <c r="C22548"/>
      <c r="D22548"/>
      <c r="E22548"/>
      <c r="F22548"/>
      <c r="G22548"/>
      <c r="H22548"/>
      <c r="J22548"/>
    </row>
    <row r="22549" spans="1:10" x14ac:dyDescent="0.25">
      <c r="A22549"/>
      <c r="C22549"/>
      <c r="D22549"/>
      <c r="E22549"/>
      <c r="F22549"/>
      <c r="G22549"/>
      <c r="H22549"/>
      <c r="J22549"/>
    </row>
    <row r="22550" spans="1:10" x14ac:dyDescent="0.25">
      <c r="A22550"/>
      <c r="C22550"/>
      <c r="D22550"/>
      <c r="E22550"/>
      <c r="F22550"/>
      <c r="G22550"/>
      <c r="H22550"/>
      <c r="J22550"/>
    </row>
    <row r="22551" spans="1:10" x14ac:dyDescent="0.25">
      <c r="A22551"/>
      <c r="C22551"/>
      <c r="D22551"/>
      <c r="E22551"/>
      <c r="F22551"/>
      <c r="G22551"/>
      <c r="H22551"/>
      <c r="J22551"/>
    </row>
    <row r="22552" spans="1:10" x14ac:dyDescent="0.25">
      <c r="A22552"/>
      <c r="C22552"/>
      <c r="D22552"/>
      <c r="E22552"/>
      <c r="F22552"/>
      <c r="G22552"/>
      <c r="H22552"/>
      <c r="J22552"/>
    </row>
    <row r="22553" spans="1:10" x14ac:dyDescent="0.25">
      <c r="A22553"/>
      <c r="C22553"/>
      <c r="D22553"/>
      <c r="E22553"/>
      <c r="F22553"/>
      <c r="G22553"/>
      <c r="H22553"/>
      <c r="J22553"/>
    </row>
    <row r="22554" spans="1:10" x14ac:dyDescent="0.25">
      <c r="A22554"/>
      <c r="C22554"/>
      <c r="D22554"/>
      <c r="E22554"/>
      <c r="F22554"/>
      <c r="G22554"/>
      <c r="H22554"/>
      <c r="J22554"/>
    </row>
    <row r="22555" spans="1:10" x14ac:dyDescent="0.25">
      <c r="A22555"/>
      <c r="C22555"/>
      <c r="D22555"/>
      <c r="E22555"/>
      <c r="F22555"/>
      <c r="G22555"/>
      <c r="H22555"/>
      <c r="J22555"/>
    </row>
    <row r="22556" spans="1:10" x14ac:dyDescent="0.25">
      <c r="A22556"/>
      <c r="C22556"/>
      <c r="D22556"/>
      <c r="E22556"/>
      <c r="F22556"/>
      <c r="G22556"/>
      <c r="H22556"/>
      <c r="J22556"/>
    </row>
    <row r="22557" spans="1:10" x14ac:dyDescent="0.25">
      <c r="A22557"/>
      <c r="C22557"/>
      <c r="D22557"/>
      <c r="E22557"/>
      <c r="F22557"/>
      <c r="G22557"/>
      <c r="H22557"/>
      <c r="J22557"/>
    </row>
    <row r="22558" spans="1:10" x14ac:dyDescent="0.25">
      <c r="A22558"/>
      <c r="C22558"/>
      <c r="D22558"/>
      <c r="E22558"/>
      <c r="F22558"/>
      <c r="G22558"/>
      <c r="H22558"/>
      <c r="J22558"/>
    </row>
    <row r="22559" spans="1:10" x14ac:dyDescent="0.25">
      <c r="A22559"/>
      <c r="C22559"/>
      <c r="D22559"/>
      <c r="E22559"/>
      <c r="F22559"/>
      <c r="G22559"/>
      <c r="H22559"/>
      <c r="J22559"/>
    </row>
    <row r="22560" spans="1:10" x14ac:dyDescent="0.25">
      <c r="A22560"/>
      <c r="C22560"/>
      <c r="D22560"/>
      <c r="E22560"/>
      <c r="F22560"/>
      <c r="G22560"/>
      <c r="H22560"/>
      <c r="J22560"/>
    </row>
    <row r="22561" spans="1:10" x14ac:dyDescent="0.25">
      <c r="A22561"/>
      <c r="C22561"/>
      <c r="D22561"/>
      <c r="E22561"/>
      <c r="F22561"/>
      <c r="G22561"/>
      <c r="H22561"/>
      <c r="J22561"/>
    </row>
    <row r="22562" spans="1:10" x14ac:dyDescent="0.25">
      <c r="A22562"/>
      <c r="C22562"/>
      <c r="D22562"/>
      <c r="E22562"/>
      <c r="F22562"/>
      <c r="G22562"/>
      <c r="H22562"/>
      <c r="J22562"/>
    </row>
    <row r="22563" spans="1:10" x14ac:dyDescent="0.25">
      <c r="A22563"/>
      <c r="C22563"/>
      <c r="D22563"/>
      <c r="E22563"/>
      <c r="F22563"/>
      <c r="G22563"/>
      <c r="H22563"/>
      <c r="J22563"/>
    </row>
    <row r="22564" spans="1:10" x14ac:dyDescent="0.25">
      <c r="A22564"/>
      <c r="C22564"/>
      <c r="D22564"/>
      <c r="E22564"/>
      <c r="F22564"/>
      <c r="G22564"/>
      <c r="H22564"/>
      <c r="J22564"/>
    </row>
    <row r="22565" spans="1:10" x14ac:dyDescent="0.25">
      <c r="A22565"/>
      <c r="C22565"/>
      <c r="D22565"/>
      <c r="E22565"/>
      <c r="F22565"/>
      <c r="G22565"/>
      <c r="H22565"/>
      <c r="J22565"/>
    </row>
    <row r="22566" spans="1:10" x14ac:dyDescent="0.25">
      <c r="A22566"/>
      <c r="C22566"/>
      <c r="D22566"/>
      <c r="E22566"/>
      <c r="F22566"/>
      <c r="G22566"/>
      <c r="H22566"/>
      <c r="J22566"/>
    </row>
    <row r="22567" spans="1:10" x14ac:dyDescent="0.25">
      <c r="A22567"/>
      <c r="C22567"/>
      <c r="D22567"/>
      <c r="E22567"/>
      <c r="F22567"/>
      <c r="G22567"/>
      <c r="H22567"/>
      <c r="J22567"/>
    </row>
    <row r="22568" spans="1:10" x14ac:dyDescent="0.25">
      <c r="A22568"/>
      <c r="C22568"/>
      <c r="D22568"/>
      <c r="E22568"/>
      <c r="F22568"/>
      <c r="G22568"/>
      <c r="H22568"/>
      <c r="J22568"/>
    </row>
    <row r="22569" spans="1:10" x14ac:dyDescent="0.25">
      <c r="A22569"/>
      <c r="C22569"/>
      <c r="D22569"/>
      <c r="E22569"/>
      <c r="F22569"/>
      <c r="G22569"/>
      <c r="H22569"/>
      <c r="J22569"/>
    </row>
    <row r="22570" spans="1:10" x14ac:dyDescent="0.25">
      <c r="A22570"/>
      <c r="C22570"/>
      <c r="D22570"/>
      <c r="E22570"/>
      <c r="F22570"/>
      <c r="G22570"/>
      <c r="H22570"/>
      <c r="J22570"/>
    </row>
    <row r="22571" spans="1:10" x14ac:dyDescent="0.25">
      <c r="A22571"/>
      <c r="C22571"/>
      <c r="D22571"/>
      <c r="E22571"/>
      <c r="F22571"/>
      <c r="G22571"/>
      <c r="H22571"/>
      <c r="J22571"/>
    </row>
    <row r="22572" spans="1:10" x14ac:dyDescent="0.25">
      <c r="A22572"/>
      <c r="C22572"/>
      <c r="D22572"/>
      <c r="E22572"/>
      <c r="F22572"/>
      <c r="G22572"/>
      <c r="H22572"/>
      <c r="J22572"/>
    </row>
    <row r="22573" spans="1:10" x14ac:dyDescent="0.25">
      <c r="A22573"/>
      <c r="C22573"/>
      <c r="D22573"/>
      <c r="E22573"/>
      <c r="F22573"/>
      <c r="G22573"/>
      <c r="H22573"/>
      <c r="J22573"/>
    </row>
    <row r="22574" spans="1:10" x14ac:dyDescent="0.25">
      <c r="A22574"/>
      <c r="C22574"/>
      <c r="D22574"/>
      <c r="E22574"/>
      <c r="F22574"/>
      <c r="G22574"/>
      <c r="H22574"/>
      <c r="J22574"/>
    </row>
    <row r="22575" spans="1:10" x14ac:dyDescent="0.25">
      <c r="A22575"/>
      <c r="C22575"/>
      <c r="D22575"/>
      <c r="E22575"/>
      <c r="F22575"/>
      <c r="G22575"/>
      <c r="H22575"/>
      <c r="J22575"/>
    </row>
    <row r="22576" spans="1:10" x14ac:dyDescent="0.25">
      <c r="A22576"/>
      <c r="C22576"/>
      <c r="D22576"/>
      <c r="E22576"/>
      <c r="F22576"/>
      <c r="G22576"/>
      <c r="H22576"/>
      <c r="J22576"/>
    </row>
    <row r="22577" spans="1:10" x14ac:dyDescent="0.25">
      <c r="A22577"/>
      <c r="C22577"/>
      <c r="D22577"/>
      <c r="E22577"/>
      <c r="F22577"/>
      <c r="G22577"/>
      <c r="H22577"/>
      <c r="J22577"/>
    </row>
    <row r="22578" spans="1:10" x14ac:dyDescent="0.25">
      <c r="A22578"/>
      <c r="C22578"/>
      <c r="D22578"/>
      <c r="E22578"/>
      <c r="F22578"/>
      <c r="G22578"/>
      <c r="H22578"/>
      <c r="J22578"/>
    </row>
    <row r="22579" spans="1:10" x14ac:dyDescent="0.25">
      <c r="A22579"/>
      <c r="C22579"/>
      <c r="D22579"/>
      <c r="E22579"/>
      <c r="F22579"/>
      <c r="G22579"/>
      <c r="H22579"/>
      <c r="J22579"/>
    </row>
    <row r="22580" spans="1:10" x14ac:dyDescent="0.25">
      <c r="A22580"/>
      <c r="C22580"/>
      <c r="D22580"/>
      <c r="E22580"/>
      <c r="F22580"/>
      <c r="G22580"/>
      <c r="H22580"/>
      <c r="J22580"/>
    </row>
    <row r="22581" spans="1:10" x14ac:dyDescent="0.25">
      <c r="A22581"/>
      <c r="C22581"/>
      <c r="D22581"/>
      <c r="E22581"/>
      <c r="F22581"/>
      <c r="G22581"/>
      <c r="H22581"/>
      <c r="J22581"/>
    </row>
    <row r="22582" spans="1:10" x14ac:dyDescent="0.25">
      <c r="A22582"/>
      <c r="C22582"/>
      <c r="D22582"/>
      <c r="E22582"/>
      <c r="F22582"/>
      <c r="G22582"/>
      <c r="H22582"/>
      <c r="J22582"/>
    </row>
    <row r="22583" spans="1:10" x14ac:dyDescent="0.25">
      <c r="A22583"/>
      <c r="C22583"/>
      <c r="D22583"/>
      <c r="E22583"/>
      <c r="F22583"/>
      <c r="G22583"/>
      <c r="H22583"/>
      <c r="J22583"/>
    </row>
    <row r="22584" spans="1:10" x14ac:dyDescent="0.25">
      <c r="A22584"/>
      <c r="C22584"/>
      <c r="D22584"/>
      <c r="E22584"/>
      <c r="F22584"/>
      <c r="G22584"/>
      <c r="H22584"/>
      <c r="J22584"/>
    </row>
    <row r="22585" spans="1:10" x14ac:dyDescent="0.25">
      <c r="A22585"/>
      <c r="C22585"/>
      <c r="D22585"/>
      <c r="E22585"/>
      <c r="F22585"/>
      <c r="G22585"/>
      <c r="H22585"/>
      <c r="J22585"/>
    </row>
    <row r="22586" spans="1:10" x14ac:dyDescent="0.25">
      <c r="A22586"/>
      <c r="C22586"/>
      <c r="D22586"/>
      <c r="E22586"/>
      <c r="F22586"/>
      <c r="G22586"/>
      <c r="H22586"/>
      <c r="J22586"/>
    </row>
    <row r="22587" spans="1:10" x14ac:dyDescent="0.25">
      <c r="A22587"/>
      <c r="C22587"/>
      <c r="D22587"/>
      <c r="E22587"/>
      <c r="F22587"/>
      <c r="G22587"/>
      <c r="H22587"/>
      <c r="J22587"/>
    </row>
    <row r="22588" spans="1:10" x14ac:dyDescent="0.25">
      <c r="A22588"/>
      <c r="C22588"/>
      <c r="D22588"/>
      <c r="E22588"/>
      <c r="F22588"/>
      <c r="G22588"/>
      <c r="H22588"/>
      <c r="J22588"/>
    </row>
    <row r="22589" spans="1:10" x14ac:dyDescent="0.25">
      <c r="A22589"/>
      <c r="C22589"/>
      <c r="D22589"/>
      <c r="E22589"/>
      <c r="F22589"/>
      <c r="G22589"/>
      <c r="H22589"/>
      <c r="J22589"/>
    </row>
    <row r="22590" spans="1:10" x14ac:dyDescent="0.25">
      <c r="A22590"/>
      <c r="C22590"/>
      <c r="D22590"/>
      <c r="E22590"/>
      <c r="F22590"/>
      <c r="G22590"/>
      <c r="H22590"/>
      <c r="J22590"/>
    </row>
    <row r="22591" spans="1:10" x14ac:dyDescent="0.25">
      <c r="A22591"/>
      <c r="C22591"/>
      <c r="D22591"/>
      <c r="E22591"/>
      <c r="F22591"/>
      <c r="G22591"/>
      <c r="H22591"/>
      <c r="J22591"/>
    </row>
    <row r="22592" spans="1:10" x14ac:dyDescent="0.25">
      <c r="A22592"/>
      <c r="C22592"/>
      <c r="D22592"/>
      <c r="E22592"/>
      <c r="F22592"/>
      <c r="G22592"/>
      <c r="H22592"/>
      <c r="J22592"/>
    </row>
    <row r="22593" spans="1:10" x14ac:dyDescent="0.25">
      <c r="A22593"/>
      <c r="C22593"/>
      <c r="D22593"/>
      <c r="E22593"/>
      <c r="F22593"/>
      <c r="G22593"/>
      <c r="H22593"/>
      <c r="J22593"/>
    </row>
    <row r="22594" spans="1:10" x14ac:dyDescent="0.25">
      <c r="A22594"/>
      <c r="C22594"/>
      <c r="D22594"/>
      <c r="E22594"/>
      <c r="F22594"/>
      <c r="G22594"/>
      <c r="H22594"/>
      <c r="J22594"/>
    </row>
    <row r="22595" spans="1:10" x14ac:dyDescent="0.25">
      <c r="A22595"/>
      <c r="C22595"/>
      <c r="D22595"/>
      <c r="E22595"/>
      <c r="F22595"/>
      <c r="G22595"/>
      <c r="H22595"/>
      <c r="J22595"/>
    </row>
    <row r="22596" spans="1:10" x14ac:dyDescent="0.25">
      <c r="A22596"/>
      <c r="C22596"/>
      <c r="D22596"/>
      <c r="E22596"/>
      <c r="F22596"/>
      <c r="G22596"/>
      <c r="H22596"/>
      <c r="J22596"/>
    </row>
    <row r="22597" spans="1:10" x14ac:dyDescent="0.25">
      <c r="A22597"/>
      <c r="C22597"/>
      <c r="D22597"/>
      <c r="E22597"/>
      <c r="F22597"/>
      <c r="G22597"/>
      <c r="H22597"/>
      <c r="J22597"/>
    </row>
    <row r="22598" spans="1:10" x14ac:dyDescent="0.25">
      <c r="A22598"/>
      <c r="C22598"/>
      <c r="D22598"/>
      <c r="E22598"/>
      <c r="F22598"/>
      <c r="G22598"/>
      <c r="H22598"/>
      <c r="J22598"/>
    </row>
    <row r="22599" spans="1:10" x14ac:dyDescent="0.25">
      <c r="A22599"/>
      <c r="C22599"/>
      <c r="D22599"/>
      <c r="E22599"/>
      <c r="F22599"/>
      <c r="G22599"/>
      <c r="H22599"/>
      <c r="J22599"/>
    </row>
    <row r="22600" spans="1:10" x14ac:dyDescent="0.25">
      <c r="A22600"/>
      <c r="C22600"/>
      <c r="D22600"/>
      <c r="E22600"/>
      <c r="F22600"/>
      <c r="G22600"/>
      <c r="H22600"/>
      <c r="J22600"/>
    </row>
    <row r="22601" spans="1:10" x14ac:dyDescent="0.25">
      <c r="A22601"/>
      <c r="C22601"/>
      <c r="D22601"/>
      <c r="E22601"/>
      <c r="F22601"/>
      <c r="G22601"/>
      <c r="H22601"/>
      <c r="J22601"/>
    </row>
    <row r="22602" spans="1:10" x14ac:dyDescent="0.25">
      <c r="A22602"/>
      <c r="C22602"/>
      <c r="D22602"/>
      <c r="E22602"/>
      <c r="F22602"/>
      <c r="G22602"/>
      <c r="H22602"/>
      <c r="J22602"/>
    </row>
    <row r="22603" spans="1:10" x14ac:dyDescent="0.25">
      <c r="A22603"/>
      <c r="C22603"/>
      <c r="D22603"/>
      <c r="E22603"/>
      <c r="F22603"/>
      <c r="G22603"/>
      <c r="H22603"/>
      <c r="J22603"/>
    </row>
    <row r="22604" spans="1:10" x14ac:dyDescent="0.25">
      <c r="A22604"/>
      <c r="C22604"/>
      <c r="D22604"/>
      <c r="E22604"/>
      <c r="F22604"/>
      <c r="G22604"/>
      <c r="H22604"/>
      <c r="J22604"/>
    </row>
    <row r="22605" spans="1:10" x14ac:dyDescent="0.25">
      <c r="A22605"/>
      <c r="C22605"/>
      <c r="D22605"/>
      <c r="E22605"/>
      <c r="F22605"/>
      <c r="G22605"/>
      <c r="H22605"/>
      <c r="J22605"/>
    </row>
    <row r="22606" spans="1:10" x14ac:dyDescent="0.25">
      <c r="A22606"/>
      <c r="C22606"/>
      <c r="D22606"/>
      <c r="E22606"/>
      <c r="F22606"/>
      <c r="G22606"/>
      <c r="H22606"/>
      <c r="J22606"/>
    </row>
    <row r="22607" spans="1:10" x14ac:dyDescent="0.25">
      <c r="A22607"/>
      <c r="C22607"/>
      <c r="D22607"/>
      <c r="E22607"/>
      <c r="F22607"/>
      <c r="G22607"/>
      <c r="H22607"/>
      <c r="J22607"/>
    </row>
    <row r="22608" spans="1:10" x14ac:dyDescent="0.25">
      <c r="A22608"/>
      <c r="C22608"/>
      <c r="D22608"/>
      <c r="E22608"/>
      <c r="F22608"/>
      <c r="G22608"/>
      <c r="H22608"/>
      <c r="J22608"/>
    </row>
    <row r="22609" spans="1:10" x14ac:dyDescent="0.25">
      <c r="A22609"/>
      <c r="C22609"/>
      <c r="D22609"/>
      <c r="E22609"/>
      <c r="F22609"/>
      <c r="G22609"/>
      <c r="H22609"/>
      <c r="J22609"/>
    </row>
    <row r="22610" spans="1:10" x14ac:dyDescent="0.25">
      <c r="A22610"/>
      <c r="C22610"/>
      <c r="D22610"/>
      <c r="E22610"/>
      <c r="F22610"/>
      <c r="G22610"/>
      <c r="H22610"/>
      <c r="J22610"/>
    </row>
    <row r="22611" spans="1:10" x14ac:dyDescent="0.25">
      <c r="A22611"/>
      <c r="C22611"/>
      <c r="D22611"/>
      <c r="E22611"/>
      <c r="F22611"/>
      <c r="G22611"/>
      <c r="H22611"/>
      <c r="J22611"/>
    </row>
    <row r="22612" spans="1:10" x14ac:dyDescent="0.25">
      <c r="A22612"/>
      <c r="C22612"/>
      <c r="D22612"/>
      <c r="E22612"/>
      <c r="F22612"/>
      <c r="G22612"/>
      <c r="H22612"/>
      <c r="J22612"/>
    </row>
    <row r="22613" spans="1:10" x14ac:dyDescent="0.25">
      <c r="A22613"/>
      <c r="C22613"/>
      <c r="D22613"/>
      <c r="E22613"/>
      <c r="F22613"/>
      <c r="G22613"/>
      <c r="H22613"/>
      <c r="J22613"/>
    </row>
    <row r="22614" spans="1:10" x14ac:dyDescent="0.25">
      <c r="A22614"/>
      <c r="C22614"/>
      <c r="D22614"/>
      <c r="E22614"/>
      <c r="F22614"/>
      <c r="G22614"/>
      <c r="H22614"/>
      <c r="J22614"/>
    </row>
    <row r="22615" spans="1:10" x14ac:dyDescent="0.25">
      <c r="A22615"/>
      <c r="C22615"/>
      <c r="D22615"/>
      <c r="E22615"/>
      <c r="F22615"/>
      <c r="G22615"/>
      <c r="H22615"/>
      <c r="J22615"/>
    </row>
    <row r="22616" spans="1:10" x14ac:dyDescent="0.25">
      <c r="A22616"/>
      <c r="C22616"/>
      <c r="D22616"/>
      <c r="E22616"/>
      <c r="F22616"/>
      <c r="G22616"/>
      <c r="H22616"/>
      <c r="J22616"/>
    </row>
    <row r="22617" spans="1:10" x14ac:dyDescent="0.25">
      <c r="A22617"/>
      <c r="C22617"/>
      <c r="D22617"/>
      <c r="E22617"/>
      <c r="F22617"/>
      <c r="G22617"/>
      <c r="H22617"/>
      <c r="J22617"/>
    </row>
    <row r="22618" spans="1:10" x14ac:dyDescent="0.25">
      <c r="A22618"/>
      <c r="C22618"/>
      <c r="D22618"/>
      <c r="E22618"/>
      <c r="F22618"/>
      <c r="G22618"/>
      <c r="H22618"/>
      <c r="J22618"/>
    </row>
    <row r="22619" spans="1:10" x14ac:dyDescent="0.25">
      <c r="A22619"/>
      <c r="C22619"/>
      <c r="D22619"/>
      <c r="E22619"/>
      <c r="F22619"/>
      <c r="G22619"/>
      <c r="H22619"/>
      <c r="J22619"/>
    </row>
    <row r="22620" spans="1:10" x14ac:dyDescent="0.25">
      <c r="A22620"/>
      <c r="C22620"/>
      <c r="D22620"/>
      <c r="E22620"/>
      <c r="F22620"/>
      <c r="G22620"/>
      <c r="H22620"/>
      <c r="J22620"/>
    </row>
    <row r="22621" spans="1:10" x14ac:dyDescent="0.25">
      <c r="A22621"/>
      <c r="C22621"/>
      <c r="D22621"/>
      <c r="E22621"/>
      <c r="F22621"/>
      <c r="G22621"/>
      <c r="H22621"/>
      <c r="J22621"/>
    </row>
    <row r="22622" spans="1:10" x14ac:dyDescent="0.25">
      <c r="A22622"/>
      <c r="C22622"/>
      <c r="D22622"/>
      <c r="E22622"/>
      <c r="F22622"/>
      <c r="G22622"/>
      <c r="H22622"/>
      <c r="J22622"/>
    </row>
    <row r="22623" spans="1:10" x14ac:dyDescent="0.25">
      <c r="A22623"/>
      <c r="C22623"/>
      <c r="D22623"/>
      <c r="E22623"/>
      <c r="F22623"/>
      <c r="G22623"/>
      <c r="H22623"/>
      <c r="J22623"/>
    </row>
    <row r="22624" spans="1:10" x14ac:dyDescent="0.25">
      <c r="A22624"/>
      <c r="C22624"/>
      <c r="D22624"/>
      <c r="E22624"/>
      <c r="F22624"/>
      <c r="G22624"/>
      <c r="H22624"/>
      <c r="J22624"/>
    </row>
    <row r="22625" spans="1:10" x14ac:dyDescent="0.25">
      <c r="A22625"/>
      <c r="C22625"/>
      <c r="D22625"/>
      <c r="E22625"/>
      <c r="F22625"/>
      <c r="G22625"/>
      <c r="H22625"/>
      <c r="J22625"/>
    </row>
    <row r="22626" spans="1:10" x14ac:dyDescent="0.25">
      <c r="A22626"/>
      <c r="C22626"/>
      <c r="D22626"/>
      <c r="E22626"/>
      <c r="F22626"/>
      <c r="G22626"/>
      <c r="H22626"/>
      <c r="J22626"/>
    </row>
    <row r="22627" spans="1:10" x14ac:dyDescent="0.25">
      <c r="A22627"/>
      <c r="C22627"/>
      <c r="D22627"/>
      <c r="E22627"/>
      <c r="F22627"/>
      <c r="G22627"/>
      <c r="H22627"/>
      <c r="J22627"/>
    </row>
    <row r="22628" spans="1:10" x14ac:dyDescent="0.25">
      <c r="A22628"/>
      <c r="C22628"/>
      <c r="D22628"/>
      <c r="E22628"/>
      <c r="F22628"/>
      <c r="G22628"/>
      <c r="H22628"/>
      <c r="J22628"/>
    </row>
    <row r="22629" spans="1:10" x14ac:dyDescent="0.25">
      <c r="A22629"/>
      <c r="C22629"/>
      <c r="D22629"/>
      <c r="E22629"/>
      <c r="F22629"/>
      <c r="G22629"/>
      <c r="H22629"/>
      <c r="J22629"/>
    </row>
    <row r="22630" spans="1:10" x14ac:dyDescent="0.25">
      <c r="A22630"/>
      <c r="C22630"/>
      <c r="D22630"/>
      <c r="E22630"/>
      <c r="F22630"/>
      <c r="G22630"/>
      <c r="H22630"/>
      <c r="J22630"/>
    </row>
    <row r="22631" spans="1:10" x14ac:dyDescent="0.25">
      <c r="A22631"/>
      <c r="C22631"/>
      <c r="D22631"/>
      <c r="E22631"/>
      <c r="F22631"/>
      <c r="G22631"/>
      <c r="H22631"/>
      <c r="J22631"/>
    </row>
    <row r="22632" spans="1:10" x14ac:dyDescent="0.25">
      <c r="A22632"/>
      <c r="C22632"/>
      <c r="D22632"/>
      <c r="E22632"/>
      <c r="F22632"/>
      <c r="G22632"/>
      <c r="H22632"/>
      <c r="J22632"/>
    </row>
    <row r="22633" spans="1:10" x14ac:dyDescent="0.25">
      <c r="A22633"/>
      <c r="C22633"/>
      <c r="D22633"/>
      <c r="E22633"/>
      <c r="F22633"/>
      <c r="G22633"/>
      <c r="H22633"/>
      <c r="J22633"/>
    </row>
    <row r="22634" spans="1:10" x14ac:dyDescent="0.25">
      <c r="A22634"/>
      <c r="C22634"/>
      <c r="D22634"/>
      <c r="E22634"/>
      <c r="F22634"/>
      <c r="G22634"/>
      <c r="H22634"/>
      <c r="J22634"/>
    </row>
    <row r="22635" spans="1:10" x14ac:dyDescent="0.25">
      <c r="A22635"/>
      <c r="C22635"/>
      <c r="D22635"/>
      <c r="E22635"/>
      <c r="F22635"/>
      <c r="G22635"/>
      <c r="H22635"/>
      <c r="J22635"/>
    </row>
    <row r="22636" spans="1:10" x14ac:dyDescent="0.25">
      <c r="A22636"/>
      <c r="C22636"/>
      <c r="D22636"/>
      <c r="E22636"/>
      <c r="F22636"/>
      <c r="G22636"/>
      <c r="H22636"/>
      <c r="J22636"/>
    </row>
    <row r="22637" spans="1:10" x14ac:dyDescent="0.25">
      <c r="A22637"/>
      <c r="C22637"/>
      <c r="D22637"/>
      <c r="E22637"/>
      <c r="F22637"/>
      <c r="G22637"/>
      <c r="H22637"/>
      <c r="J22637"/>
    </row>
    <row r="22638" spans="1:10" x14ac:dyDescent="0.25">
      <c r="A22638"/>
      <c r="C22638"/>
      <c r="D22638"/>
      <c r="E22638"/>
      <c r="F22638"/>
      <c r="G22638"/>
      <c r="H22638"/>
      <c r="J22638"/>
    </row>
    <row r="22639" spans="1:10" x14ac:dyDescent="0.25">
      <c r="A22639"/>
      <c r="C22639"/>
      <c r="D22639"/>
      <c r="E22639"/>
      <c r="F22639"/>
      <c r="G22639"/>
      <c r="H22639"/>
      <c r="J22639"/>
    </row>
    <row r="22640" spans="1:10" x14ac:dyDescent="0.25">
      <c r="A22640"/>
      <c r="C22640"/>
      <c r="D22640"/>
      <c r="E22640"/>
      <c r="F22640"/>
      <c r="G22640"/>
      <c r="H22640"/>
      <c r="J22640"/>
    </row>
    <row r="22641" spans="1:10" x14ac:dyDescent="0.25">
      <c r="A22641"/>
      <c r="C22641"/>
      <c r="D22641"/>
      <c r="E22641"/>
      <c r="F22641"/>
      <c r="G22641"/>
      <c r="H22641"/>
      <c r="J22641"/>
    </row>
    <row r="22642" spans="1:10" x14ac:dyDescent="0.25">
      <c r="A22642"/>
      <c r="C22642"/>
      <c r="D22642"/>
      <c r="E22642"/>
      <c r="F22642"/>
      <c r="G22642"/>
      <c r="H22642"/>
      <c r="J22642"/>
    </row>
    <row r="22643" spans="1:10" x14ac:dyDescent="0.25">
      <c r="A22643"/>
      <c r="C22643"/>
      <c r="D22643"/>
      <c r="E22643"/>
      <c r="F22643"/>
      <c r="G22643"/>
      <c r="H22643"/>
      <c r="J22643"/>
    </row>
    <row r="22644" spans="1:10" x14ac:dyDescent="0.25">
      <c r="A22644"/>
      <c r="C22644"/>
      <c r="D22644"/>
      <c r="E22644"/>
      <c r="F22644"/>
      <c r="G22644"/>
      <c r="H22644"/>
      <c r="J22644"/>
    </row>
    <row r="22645" spans="1:10" x14ac:dyDescent="0.25">
      <c r="A22645"/>
      <c r="C22645"/>
      <c r="D22645"/>
      <c r="E22645"/>
      <c r="F22645"/>
      <c r="G22645"/>
      <c r="H22645"/>
      <c r="J22645"/>
    </row>
    <row r="22646" spans="1:10" x14ac:dyDescent="0.25">
      <c r="A22646"/>
      <c r="C22646"/>
      <c r="D22646"/>
      <c r="E22646"/>
      <c r="F22646"/>
      <c r="G22646"/>
      <c r="H22646"/>
      <c r="J22646"/>
    </row>
    <row r="22647" spans="1:10" x14ac:dyDescent="0.25">
      <c r="A22647"/>
      <c r="C22647"/>
      <c r="D22647"/>
      <c r="E22647"/>
      <c r="F22647"/>
      <c r="G22647"/>
      <c r="H22647"/>
      <c r="J22647"/>
    </row>
    <row r="22648" spans="1:10" x14ac:dyDescent="0.25">
      <c r="A22648"/>
      <c r="C22648"/>
      <c r="D22648"/>
      <c r="E22648"/>
      <c r="F22648"/>
      <c r="G22648"/>
      <c r="H22648"/>
      <c r="J22648"/>
    </row>
    <row r="22649" spans="1:10" x14ac:dyDescent="0.25">
      <c r="A22649"/>
      <c r="C22649"/>
      <c r="D22649"/>
      <c r="E22649"/>
      <c r="F22649"/>
      <c r="G22649"/>
      <c r="H22649"/>
      <c r="J22649"/>
    </row>
    <row r="22650" spans="1:10" x14ac:dyDescent="0.25">
      <c r="A22650"/>
      <c r="C22650"/>
      <c r="D22650"/>
      <c r="E22650"/>
      <c r="F22650"/>
      <c r="G22650"/>
      <c r="H22650"/>
      <c r="J22650"/>
    </row>
    <row r="22651" spans="1:10" x14ac:dyDescent="0.25">
      <c r="A22651"/>
      <c r="C22651"/>
      <c r="D22651"/>
      <c r="E22651"/>
      <c r="F22651"/>
      <c r="G22651"/>
      <c r="H22651"/>
      <c r="J22651"/>
    </row>
    <row r="22652" spans="1:10" x14ac:dyDescent="0.25">
      <c r="A22652"/>
      <c r="C22652"/>
      <c r="D22652"/>
      <c r="E22652"/>
      <c r="F22652"/>
      <c r="G22652"/>
      <c r="H22652"/>
      <c r="J22652"/>
    </row>
    <row r="22653" spans="1:10" x14ac:dyDescent="0.25">
      <c r="A22653"/>
      <c r="C22653"/>
      <c r="D22653"/>
      <c r="E22653"/>
      <c r="F22653"/>
      <c r="G22653"/>
      <c r="H22653"/>
      <c r="J22653"/>
    </row>
    <row r="22654" spans="1:10" x14ac:dyDescent="0.25">
      <c r="A22654"/>
      <c r="C22654"/>
      <c r="D22654"/>
      <c r="E22654"/>
      <c r="F22654"/>
      <c r="G22654"/>
      <c r="H22654"/>
      <c r="J22654"/>
    </row>
    <row r="22655" spans="1:10" x14ac:dyDescent="0.25">
      <c r="A22655"/>
      <c r="C22655"/>
      <c r="D22655"/>
      <c r="E22655"/>
      <c r="F22655"/>
      <c r="G22655"/>
      <c r="H22655"/>
      <c r="J22655"/>
    </row>
    <row r="22656" spans="1:10" x14ac:dyDescent="0.25">
      <c r="A22656"/>
      <c r="C22656"/>
      <c r="D22656"/>
      <c r="E22656"/>
      <c r="F22656"/>
      <c r="G22656"/>
      <c r="H22656"/>
      <c r="J22656"/>
    </row>
    <row r="22657" spans="1:10" x14ac:dyDescent="0.25">
      <c r="A22657"/>
      <c r="C22657"/>
      <c r="D22657"/>
      <c r="E22657"/>
      <c r="F22657"/>
      <c r="G22657"/>
      <c r="H22657"/>
      <c r="J22657"/>
    </row>
    <row r="22658" spans="1:10" x14ac:dyDescent="0.25">
      <c r="A22658"/>
      <c r="C22658"/>
      <c r="D22658"/>
      <c r="E22658"/>
      <c r="F22658"/>
      <c r="G22658"/>
      <c r="H22658"/>
      <c r="J22658"/>
    </row>
    <row r="22659" spans="1:10" x14ac:dyDescent="0.25">
      <c r="A22659"/>
      <c r="C22659"/>
      <c r="D22659"/>
      <c r="E22659"/>
      <c r="F22659"/>
      <c r="G22659"/>
      <c r="H22659"/>
      <c r="J22659"/>
    </row>
    <row r="22660" spans="1:10" x14ac:dyDescent="0.25">
      <c r="A22660"/>
      <c r="C22660"/>
      <c r="D22660"/>
      <c r="E22660"/>
      <c r="F22660"/>
      <c r="G22660"/>
      <c r="H22660"/>
      <c r="J22660"/>
    </row>
    <row r="22661" spans="1:10" x14ac:dyDescent="0.25">
      <c r="A22661"/>
      <c r="C22661"/>
      <c r="D22661"/>
      <c r="E22661"/>
      <c r="F22661"/>
      <c r="G22661"/>
      <c r="H22661"/>
      <c r="J22661"/>
    </row>
    <row r="22662" spans="1:10" x14ac:dyDescent="0.25">
      <c r="A22662"/>
      <c r="C22662"/>
      <c r="D22662"/>
      <c r="E22662"/>
      <c r="F22662"/>
      <c r="G22662"/>
      <c r="H22662"/>
      <c r="J22662"/>
    </row>
    <row r="22663" spans="1:10" x14ac:dyDescent="0.25">
      <c r="A22663"/>
      <c r="C22663"/>
      <c r="D22663"/>
      <c r="E22663"/>
      <c r="F22663"/>
      <c r="G22663"/>
      <c r="H22663"/>
      <c r="J22663"/>
    </row>
    <row r="22664" spans="1:10" x14ac:dyDescent="0.25">
      <c r="A22664"/>
      <c r="C22664"/>
      <c r="D22664"/>
      <c r="E22664"/>
      <c r="F22664"/>
      <c r="G22664"/>
      <c r="H22664"/>
      <c r="J22664"/>
    </row>
    <row r="22665" spans="1:10" x14ac:dyDescent="0.25">
      <c r="A22665"/>
      <c r="C22665"/>
      <c r="D22665"/>
      <c r="E22665"/>
      <c r="F22665"/>
      <c r="G22665"/>
      <c r="H22665"/>
      <c r="J22665"/>
    </row>
    <row r="22666" spans="1:10" x14ac:dyDescent="0.25">
      <c r="A22666"/>
      <c r="C22666"/>
      <c r="D22666"/>
      <c r="E22666"/>
      <c r="F22666"/>
      <c r="G22666"/>
      <c r="H22666"/>
      <c r="J22666"/>
    </row>
    <row r="22667" spans="1:10" x14ac:dyDescent="0.25">
      <c r="A22667"/>
      <c r="C22667"/>
      <c r="D22667"/>
      <c r="E22667"/>
      <c r="F22667"/>
      <c r="G22667"/>
      <c r="H22667"/>
      <c r="J22667"/>
    </row>
    <row r="22668" spans="1:10" x14ac:dyDescent="0.25">
      <c r="A22668"/>
      <c r="C22668"/>
      <c r="D22668"/>
      <c r="E22668"/>
      <c r="F22668"/>
      <c r="G22668"/>
      <c r="H22668"/>
      <c r="J22668"/>
    </row>
    <row r="22669" spans="1:10" x14ac:dyDescent="0.25">
      <c r="A22669"/>
      <c r="C22669"/>
      <c r="D22669"/>
      <c r="E22669"/>
      <c r="F22669"/>
      <c r="G22669"/>
      <c r="H22669"/>
      <c r="J22669"/>
    </row>
    <row r="22670" spans="1:10" x14ac:dyDescent="0.25">
      <c r="A22670"/>
      <c r="C22670"/>
      <c r="D22670"/>
      <c r="E22670"/>
      <c r="F22670"/>
      <c r="G22670"/>
      <c r="H22670"/>
      <c r="J22670"/>
    </row>
    <row r="22671" spans="1:10" x14ac:dyDescent="0.25">
      <c r="A22671"/>
      <c r="C22671"/>
      <c r="D22671"/>
      <c r="E22671"/>
      <c r="F22671"/>
      <c r="G22671"/>
      <c r="H22671"/>
      <c r="J22671"/>
    </row>
    <row r="22672" spans="1:10" x14ac:dyDescent="0.25">
      <c r="A22672"/>
      <c r="C22672"/>
      <c r="D22672"/>
      <c r="E22672"/>
      <c r="F22672"/>
      <c r="G22672"/>
      <c r="H22672"/>
      <c r="J22672"/>
    </row>
    <row r="22673" spans="1:10" x14ac:dyDescent="0.25">
      <c r="A22673"/>
      <c r="C22673"/>
      <c r="D22673"/>
      <c r="E22673"/>
      <c r="F22673"/>
      <c r="G22673"/>
      <c r="H22673"/>
      <c r="J22673"/>
    </row>
    <row r="22674" spans="1:10" x14ac:dyDescent="0.25">
      <c r="A22674"/>
      <c r="C22674"/>
      <c r="D22674"/>
      <c r="E22674"/>
      <c r="F22674"/>
      <c r="G22674"/>
      <c r="H22674"/>
      <c r="J22674"/>
    </row>
    <row r="22675" spans="1:10" x14ac:dyDescent="0.25">
      <c r="A22675"/>
      <c r="C22675"/>
      <c r="D22675"/>
      <c r="E22675"/>
      <c r="F22675"/>
      <c r="G22675"/>
      <c r="H22675"/>
      <c r="J22675"/>
    </row>
    <row r="22676" spans="1:10" x14ac:dyDescent="0.25">
      <c r="A22676"/>
      <c r="C22676"/>
      <c r="D22676"/>
      <c r="E22676"/>
      <c r="F22676"/>
      <c r="G22676"/>
      <c r="H22676"/>
      <c r="J22676"/>
    </row>
    <row r="22677" spans="1:10" x14ac:dyDescent="0.25">
      <c r="A22677"/>
      <c r="C22677"/>
      <c r="D22677"/>
      <c r="E22677"/>
      <c r="F22677"/>
      <c r="G22677"/>
      <c r="H22677"/>
      <c r="J22677"/>
    </row>
    <row r="22678" spans="1:10" x14ac:dyDescent="0.25">
      <c r="A22678"/>
      <c r="C22678"/>
      <c r="D22678"/>
      <c r="E22678"/>
      <c r="F22678"/>
      <c r="G22678"/>
      <c r="H22678"/>
      <c r="J22678"/>
    </row>
    <row r="22679" spans="1:10" x14ac:dyDescent="0.25">
      <c r="A22679"/>
      <c r="C22679"/>
      <c r="D22679"/>
      <c r="E22679"/>
      <c r="F22679"/>
      <c r="G22679"/>
      <c r="H22679"/>
      <c r="J22679"/>
    </row>
    <row r="22680" spans="1:10" x14ac:dyDescent="0.25">
      <c r="A22680"/>
      <c r="C22680"/>
      <c r="D22680"/>
      <c r="E22680"/>
      <c r="F22680"/>
      <c r="G22680"/>
      <c r="H22680"/>
      <c r="J22680"/>
    </row>
    <row r="22681" spans="1:10" x14ac:dyDescent="0.25">
      <c r="A22681"/>
      <c r="C22681"/>
      <c r="D22681"/>
      <c r="E22681"/>
      <c r="F22681"/>
      <c r="G22681"/>
      <c r="H22681"/>
      <c r="J22681"/>
    </row>
    <row r="22682" spans="1:10" x14ac:dyDescent="0.25">
      <c r="A22682"/>
      <c r="C22682"/>
      <c r="D22682"/>
      <c r="E22682"/>
      <c r="F22682"/>
      <c r="G22682"/>
      <c r="H22682"/>
      <c r="J22682"/>
    </row>
    <row r="22683" spans="1:10" x14ac:dyDescent="0.25">
      <c r="A22683"/>
      <c r="C22683"/>
      <c r="D22683"/>
      <c r="E22683"/>
      <c r="F22683"/>
      <c r="G22683"/>
      <c r="H22683"/>
      <c r="J22683"/>
    </row>
    <row r="22684" spans="1:10" x14ac:dyDescent="0.25">
      <c r="A22684"/>
      <c r="C22684"/>
      <c r="D22684"/>
      <c r="E22684"/>
      <c r="F22684"/>
      <c r="G22684"/>
      <c r="H22684"/>
      <c r="J22684"/>
    </row>
    <row r="22685" spans="1:10" x14ac:dyDescent="0.25">
      <c r="A22685"/>
      <c r="C22685"/>
      <c r="D22685"/>
      <c r="E22685"/>
      <c r="F22685"/>
      <c r="G22685"/>
      <c r="H22685"/>
      <c r="J22685"/>
    </row>
    <row r="22686" spans="1:10" x14ac:dyDescent="0.25">
      <c r="A22686"/>
      <c r="C22686"/>
      <c r="D22686"/>
      <c r="E22686"/>
      <c r="F22686"/>
      <c r="G22686"/>
      <c r="H22686"/>
      <c r="J22686"/>
    </row>
    <row r="22687" spans="1:10" x14ac:dyDescent="0.25">
      <c r="A22687"/>
      <c r="C22687"/>
      <c r="D22687"/>
      <c r="E22687"/>
      <c r="F22687"/>
      <c r="G22687"/>
      <c r="H22687"/>
      <c r="J22687"/>
    </row>
    <row r="22688" spans="1:10" x14ac:dyDescent="0.25">
      <c r="A22688"/>
      <c r="C22688"/>
      <c r="D22688"/>
      <c r="E22688"/>
      <c r="F22688"/>
      <c r="G22688"/>
      <c r="H22688"/>
      <c r="J22688"/>
    </row>
    <row r="22689" spans="1:10" x14ac:dyDescent="0.25">
      <c r="A22689"/>
      <c r="C22689"/>
      <c r="D22689"/>
      <c r="E22689"/>
      <c r="F22689"/>
      <c r="G22689"/>
      <c r="H22689"/>
      <c r="J22689"/>
    </row>
    <row r="22690" spans="1:10" x14ac:dyDescent="0.25">
      <c r="A22690"/>
      <c r="C22690"/>
      <c r="D22690"/>
      <c r="E22690"/>
      <c r="F22690"/>
      <c r="G22690"/>
      <c r="H22690"/>
      <c r="J22690"/>
    </row>
    <row r="22691" spans="1:10" x14ac:dyDescent="0.25">
      <c r="A22691"/>
      <c r="C22691"/>
      <c r="D22691"/>
      <c r="E22691"/>
      <c r="F22691"/>
      <c r="G22691"/>
      <c r="H22691"/>
      <c r="J22691"/>
    </row>
    <row r="22692" spans="1:10" x14ac:dyDescent="0.25">
      <c r="A22692"/>
      <c r="C22692"/>
      <c r="D22692"/>
      <c r="E22692"/>
      <c r="F22692"/>
      <c r="G22692"/>
      <c r="H22692"/>
      <c r="J22692"/>
    </row>
    <row r="22693" spans="1:10" x14ac:dyDescent="0.25">
      <c r="A22693"/>
      <c r="C22693"/>
      <c r="D22693"/>
      <c r="E22693"/>
      <c r="F22693"/>
      <c r="G22693"/>
      <c r="H22693"/>
      <c r="J22693"/>
    </row>
    <row r="22694" spans="1:10" x14ac:dyDescent="0.25">
      <c r="A22694"/>
      <c r="C22694"/>
      <c r="D22694"/>
      <c r="E22694"/>
      <c r="F22694"/>
      <c r="G22694"/>
      <c r="H22694"/>
      <c r="J22694"/>
    </row>
    <row r="22695" spans="1:10" x14ac:dyDescent="0.25">
      <c r="A22695"/>
      <c r="C22695"/>
      <c r="D22695"/>
      <c r="E22695"/>
      <c r="F22695"/>
      <c r="G22695"/>
      <c r="H22695"/>
      <c r="J22695"/>
    </row>
    <row r="22696" spans="1:10" x14ac:dyDescent="0.25">
      <c r="A22696"/>
      <c r="C22696"/>
      <c r="D22696"/>
      <c r="E22696"/>
      <c r="F22696"/>
      <c r="G22696"/>
      <c r="H22696"/>
      <c r="J22696"/>
    </row>
    <row r="22697" spans="1:10" x14ac:dyDescent="0.25">
      <c r="A22697"/>
      <c r="C22697"/>
      <c r="D22697"/>
      <c r="E22697"/>
      <c r="F22697"/>
      <c r="G22697"/>
      <c r="H22697"/>
      <c r="J22697"/>
    </row>
    <row r="22698" spans="1:10" x14ac:dyDescent="0.25">
      <c r="A22698"/>
      <c r="C22698"/>
      <c r="D22698"/>
      <c r="E22698"/>
      <c r="F22698"/>
      <c r="G22698"/>
      <c r="H22698"/>
      <c r="J22698"/>
    </row>
    <row r="22699" spans="1:10" x14ac:dyDescent="0.25">
      <c r="A22699"/>
      <c r="C22699"/>
      <c r="D22699"/>
      <c r="E22699"/>
      <c r="F22699"/>
      <c r="G22699"/>
      <c r="H22699"/>
      <c r="J22699"/>
    </row>
    <row r="22700" spans="1:10" x14ac:dyDescent="0.25">
      <c r="A22700"/>
      <c r="C22700"/>
      <c r="D22700"/>
      <c r="E22700"/>
      <c r="F22700"/>
      <c r="G22700"/>
      <c r="H22700"/>
      <c r="J22700"/>
    </row>
    <row r="22701" spans="1:10" x14ac:dyDescent="0.25">
      <c r="A22701"/>
      <c r="C22701"/>
      <c r="D22701"/>
      <c r="E22701"/>
      <c r="F22701"/>
      <c r="G22701"/>
      <c r="H22701"/>
      <c r="J22701"/>
    </row>
    <row r="22702" spans="1:10" x14ac:dyDescent="0.25">
      <c r="A22702"/>
      <c r="C22702"/>
      <c r="D22702"/>
      <c r="E22702"/>
      <c r="F22702"/>
      <c r="G22702"/>
      <c r="H22702"/>
      <c r="J22702"/>
    </row>
    <row r="22703" spans="1:10" x14ac:dyDescent="0.25">
      <c r="A22703"/>
      <c r="C22703"/>
      <c r="D22703"/>
      <c r="E22703"/>
      <c r="F22703"/>
      <c r="G22703"/>
      <c r="H22703"/>
      <c r="J22703"/>
    </row>
    <row r="22704" spans="1:10" x14ac:dyDescent="0.25">
      <c r="A22704"/>
      <c r="C22704"/>
      <c r="D22704"/>
      <c r="E22704"/>
      <c r="F22704"/>
      <c r="G22704"/>
      <c r="H22704"/>
      <c r="J22704"/>
    </row>
    <row r="22705" spans="1:10" x14ac:dyDescent="0.25">
      <c r="A22705"/>
      <c r="C22705"/>
      <c r="D22705"/>
      <c r="E22705"/>
      <c r="F22705"/>
      <c r="G22705"/>
      <c r="H22705"/>
      <c r="J22705"/>
    </row>
    <row r="22706" spans="1:10" x14ac:dyDescent="0.25">
      <c r="A22706"/>
      <c r="C22706"/>
      <c r="D22706"/>
      <c r="E22706"/>
      <c r="F22706"/>
      <c r="G22706"/>
      <c r="H22706"/>
      <c r="J22706"/>
    </row>
    <row r="22707" spans="1:10" x14ac:dyDescent="0.25">
      <c r="A22707"/>
      <c r="C22707"/>
      <c r="D22707"/>
      <c r="E22707"/>
      <c r="F22707"/>
      <c r="G22707"/>
      <c r="H22707"/>
      <c r="J22707"/>
    </row>
    <row r="22708" spans="1:10" x14ac:dyDescent="0.25">
      <c r="A22708"/>
      <c r="C22708"/>
      <c r="D22708"/>
      <c r="E22708"/>
      <c r="F22708"/>
      <c r="G22708"/>
      <c r="H22708"/>
      <c r="J22708"/>
    </row>
    <row r="22709" spans="1:10" x14ac:dyDescent="0.25">
      <c r="A22709"/>
      <c r="C22709"/>
      <c r="D22709"/>
      <c r="E22709"/>
      <c r="F22709"/>
      <c r="G22709"/>
      <c r="H22709"/>
      <c r="J22709"/>
    </row>
    <row r="22710" spans="1:10" x14ac:dyDescent="0.25">
      <c r="A22710"/>
      <c r="C22710"/>
      <c r="D22710"/>
      <c r="E22710"/>
      <c r="F22710"/>
      <c r="G22710"/>
      <c r="H22710"/>
      <c r="J22710"/>
    </row>
    <row r="22711" spans="1:10" x14ac:dyDescent="0.25">
      <c r="A22711"/>
      <c r="C22711"/>
      <c r="D22711"/>
      <c r="E22711"/>
      <c r="F22711"/>
      <c r="G22711"/>
      <c r="H22711"/>
      <c r="J22711"/>
    </row>
    <row r="22712" spans="1:10" x14ac:dyDescent="0.25">
      <c r="A22712"/>
      <c r="C22712"/>
      <c r="D22712"/>
      <c r="E22712"/>
      <c r="F22712"/>
      <c r="G22712"/>
      <c r="H22712"/>
      <c r="J22712"/>
    </row>
    <row r="22713" spans="1:10" x14ac:dyDescent="0.25">
      <c r="A22713"/>
      <c r="C22713"/>
      <c r="D22713"/>
      <c r="E22713"/>
      <c r="F22713"/>
      <c r="G22713"/>
      <c r="H22713"/>
      <c r="J22713"/>
    </row>
    <row r="22714" spans="1:10" x14ac:dyDescent="0.25">
      <c r="A22714"/>
      <c r="C22714"/>
      <c r="D22714"/>
      <c r="E22714"/>
      <c r="F22714"/>
      <c r="G22714"/>
      <c r="H22714"/>
      <c r="J22714"/>
    </row>
    <row r="22715" spans="1:10" x14ac:dyDescent="0.25">
      <c r="A22715"/>
      <c r="C22715"/>
      <c r="D22715"/>
      <c r="E22715"/>
      <c r="F22715"/>
      <c r="G22715"/>
      <c r="H22715"/>
      <c r="J22715"/>
    </row>
    <row r="22716" spans="1:10" x14ac:dyDescent="0.25">
      <c r="A22716"/>
      <c r="C22716"/>
      <c r="D22716"/>
      <c r="E22716"/>
      <c r="F22716"/>
      <c r="G22716"/>
      <c r="H22716"/>
      <c r="J22716"/>
    </row>
    <row r="22717" spans="1:10" x14ac:dyDescent="0.25">
      <c r="A22717"/>
      <c r="C22717"/>
      <c r="D22717"/>
      <c r="E22717"/>
      <c r="F22717"/>
      <c r="G22717"/>
      <c r="H22717"/>
      <c r="J22717"/>
    </row>
    <row r="22718" spans="1:10" x14ac:dyDescent="0.25">
      <c r="A22718"/>
      <c r="C22718"/>
      <c r="D22718"/>
      <c r="E22718"/>
      <c r="F22718"/>
      <c r="G22718"/>
      <c r="H22718"/>
      <c r="J22718"/>
    </row>
    <row r="22719" spans="1:10" x14ac:dyDescent="0.25">
      <c r="A22719"/>
      <c r="C22719"/>
      <c r="D22719"/>
      <c r="E22719"/>
      <c r="F22719"/>
      <c r="G22719"/>
      <c r="H22719"/>
      <c r="J22719"/>
    </row>
    <row r="22720" spans="1:10" x14ac:dyDescent="0.25">
      <c r="A22720"/>
      <c r="C22720"/>
      <c r="D22720"/>
      <c r="E22720"/>
      <c r="F22720"/>
      <c r="G22720"/>
      <c r="H22720"/>
      <c r="J22720"/>
    </row>
    <row r="22721" spans="1:10" x14ac:dyDescent="0.25">
      <c r="A22721"/>
      <c r="C22721"/>
      <c r="D22721"/>
      <c r="E22721"/>
      <c r="F22721"/>
      <c r="G22721"/>
      <c r="H22721"/>
      <c r="J22721"/>
    </row>
    <row r="22722" spans="1:10" x14ac:dyDescent="0.25">
      <c r="A22722"/>
      <c r="C22722"/>
      <c r="D22722"/>
      <c r="E22722"/>
      <c r="F22722"/>
      <c r="G22722"/>
      <c r="H22722"/>
      <c r="J22722"/>
    </row>
    <row r="22723" spans="1:10" x14ac:dyDescent="0.25">
      <c r="A22723"/>
      <c r="C22723"/>
      <c r="D22723"/>
      <c r="E22723"/>
      <c r="F22723"/>
      <c r="G22723"/>
      <c r="H22723"/>
      <c r="J22723"/>
    </row>
    <row r="22724" spans="1:10" x14ac:dyDescent="0.25">
      <c r="A22724"/>
      <c r="C22724"/>
      <c r="D22724"/>
      <c r="E22724"/>
      <c r="F22724"/>
      <c r="G22724"/>
      <c r="H22724"/>
      <c r="J22724"/>
    </row>
    <row r="22725" spans="1:10" x14ac:dyDescent="0.25">
      <c r="A22725"/>
      <c r="C22725"/>
      <c r="D22725"/>
      <c r="E22725"/>
      <c r="F22725"/>
      <c r="G22725"/>
      <c r="H22725"/>
      <c r="J22725"/>
    </row>
    <row r="22726" spans="1:10" x14ac:dyDescent="0.25">
      <c r="A22726"/>
      <c r="C22726"/>
      <c r="D22726"/>
      <c r="E22726"/>
      <c r="F22726"/>
      <c r="G22726"/>
      <c r="H22726"/>
      <c r="J22726"/>
    </row>
    <row r="22727" spans="1:10" x14ac:dyDescent="0.25">
      <c r="A22727"/>
      <c r="C22727"/>
      <c r="D22727"/>
      <c r="E22727"/>
      <c r="F22727"/>
      <c r="G22727"/>
      <c r="H22727"/>
      <c r="J22727"/>
    </row>
    <row r="22728" spans="1:10" x14ac:dyDescent="0.25">
      <c r="A22728"/>
      <c r="C22728"/>
      <c r="D22728"/>
      <c r="E22728"/>
      <c r="F22728"/>
      <c r="G22728"/>
      <c r="H22728"/>
      <c r="J22728"/>
    </row>
    <row r="22729" spans="1:10" x14ac:dyDescent="0.25">
      <c r="A22729"/>
      <c r="C22729"/>
      <c r="D22729"/>
      <c r="E22729"/>
      <c r="F22729"/>
      <c r="G22729"/>
      <c r="H22729"/>
      <c r="J22729"/>
    </row>
    <row r="22730" spans="1:10" x14ac:dyDescent="0.25">
      <c r="A22730"/>
      <c r="C22730"/>
      <c r="D22730"/>
      <c r="E22730"/>
      <c r="F22730"/>
      <c r="G22730"/>
      <c r="H22730"/>
      <c r="J22730"/>
    </row>
    <row r="22731" spans="1:10" x14ac:dyDescent="0.25">
      <c r="A22731"/>
      <c r="C22731"/>
      <c r="D22731"/>
      <c r="E22731"/>
      <c r="F22731"/>
      <c r="G22731"/>
      <c r="H22731"/>
      <c r="J22731"/>
    </row>
    <row r="22732" spans="1:10" x14ac:dyDescent="0.25">
      <c r="A22732"/>
      <c r="C22732"/>
      <c r="D22732"/>
      <c r="E22732"/>
      <c r="F22732"/>
      <c r="G22732"/>
      <c r="H22732"/>
      <c r="J22732"/>
    </row>
    <row r="22733" spans="1:10" x14ac:dyDescent="0.25">
      <c r="A22733"/>
      <c r="C22733"/>
      <c r="D22733"/>
      <c r="E22733"/>
      <c r="F22733"/>
      <c r="G22733"/>
      <c r="H22733"/>
      <c r="J22733"/>
    </row>
    <row r="22734" spans="1:10" x14ac:dyDescent="0.25">
      <c r="A22734"/>
      <c r="C22734"/>
      <c r="D22734"/>
      <c r="E22734"/>
      <c r="F22734"/>
      <c r="G22734"/>
      <c r="H22734"/>
      <c r="J22734"/>
    </row>
    <row r="22735" spans="1:10" x14ac:dyDescent="0.25">
      <c r="A22735"/>
      <c r="C22735"/>
      <c r="D22735"/>
      <c r="E22735"/>
      <c r="F22735"/>
      <c r="G22735"/>
      <c r="H22735"/>
      <c r="J22735"/>
    </row>
    <row r="22736" spans="1:10" x14ac:dyDescent="0.25">
      <c r="A22736"/>
      <c r="C22736"/>
      <c r="D22736"/>
      <c r="E22736"/>
      <c r="F22736"/>
      <c r="G22736"/>
      <c r="H22736"/>
      <c r="J22736"/>
    </row>
    <row r="22737" spans="1:10" x14ac:dyDescent="0.25">
      <c r="A22737"/>
      <c r="C22737"/>
      <c r="D22737"/>
      <c r="E22737"/>
      <c r="F22737"/>
      <c r="G22737"/>
      <c r="H22737"/>
      <c r="J22737"/>
    </row>
    <row r="22738" spans="1:10" x14ac:dyDescent="0.25">
      <c r="A22738"/>
      <c r="C22738"/>
      <c r="D22738"/>
      <c r="E22738"/>
      <c r="F22738"/>
      <c r="G22738"/>
      <c r="H22738"/>
      <c r="J22738"/>
    </row>
    <row r="22739" spans="1:10" x14ac:dyDescent="0.25">
      <c r="A22739"/>
      <c r="C22739"/>
      <c r="D22739"/>
      <c r="E22739"/>
      <c r="F22739"/>
      <c r="G22739"/>
      <c r="H22739"/>
      <c r="J22739"/>
    </row>
    <row r="22740" spans="1:10" x14ac:dyDescent="0.25">
      <c r="A22740"/>
      <c r="C22740"/>
      <c r="D22740"/>
      <c r="E22740"/>
      <c r="F22740"/>
      <c r="G22740"/>
      <c r="H22740"/>
      <c r="J22740"/>
    </row>
    <row r="22741" spans="1:10" x14ac:dyDescent="0.25">
      <c r="A22741"/>
      <c r="C22741"/>
      <c r="D22741"/>
      <c r="E22741"/>
      <c r="F22741"/>
      <c r="G22741"/>
      <c r="H22741"/>
      <c r="J22741"/>
    </row>
    <row r="22742" spans="1:10" x14ac:dyDescent="0.25">
      <c r="A22742"/>
      <c r="C22742"/>
      <c r="D22742"/>
      <c r="E22742"/>
      <c r="F22742"/>
      <c r="G22742"/>
      <c r="H22742"/>
      <c r="J22742"/>
    </row>
    <row r="22743" spans="1:10" x14ac:dyDescent="0.25">
      <c r="A22743"/>
      <c r="C22743"/>
      <c r="D22743"/>
      <c r="E22743"/>
      <c r="F22743"/>
      <c r="G22743"/>
      <c r="H22743"/>
      <c r="J22743"/>
    </row>
    <row r="22744" spans="1:10" x14ac:dyDescent="0.25">
      <c r="A22744"/>
      <c r="C22744"/>
      <c r="D22744"/>
      <c r="E22744"/>
      <c r="F22744"/>
      <c r="G22744"/>
      <c r="H22744"/>
      <c r="J22744"/>
    </row>
    <row r="22745" spans="1:10" x14ac:dyDescent="0.25">
      <c r="A22745"/>
      <c r="C22745"/>
      <c r="D22745"/>
      <c r="E22745"/>
      <c r="F22745"/>
      <c r="G22745"/>
      <c r="H22745"/>
      <c r="J22745"/>
    </row>
    <row r="22746" spans="1:10" x14ac:dyDescent="0.25">
      <c r="A22746"/>
      <c r="C22746"/>
      <c r="D22746"/>
      <c r="E22746"/>
      <c r="F22746"/>
      <c r="G22746"/>
      <c r="H22746"/>
      <c r="J22746"/>
    </row>
    <row r="22747" spans="1:10" x14ac:dyDescent="0.25">
      <c r="A22747"/>
      <c r="C22747"/>
      <c r="D22747"/>
      <c r="E22747"/>
      <c r="F22747"/>
      <c r="G22747"/>
      <c r="H22747"/>
      <c r="J22747"/>
    </row>
    <row r="22748" spans="1:10" x14ac:dyDescent="0.25">
      <c r="A22748"/>
      <c r="C22748"/>
      <c r="D22748"/>
      <c r="E22748"/>
      <c r="F22748"/>
      <c r="G22748"/>
      <c r="H22748"/>
      <c r="J22748"/>
    </row>
    <row r="22749" spans="1:10" x14ac:dyDescent="0.25">
      <c r="A22749"/>
      <c r="C22749"/>
      <c r="D22749"/>
      <c r="E22749"/>
      <c r="F22749"/>
      <c r="G22749"/>
      <c r="H22749"/>
      <c r="J22749"/>
    </row>
    <row r="22750" spans="1:10" x14ac:dyDescent="0.25">
      <c r="A22750"/>
      <c r="C22750"/>
      <c r="D22750"/>
      <c r="E22750"/>
      <c r="F22750"/>
      <c r="G22750"/>
      <c r="H22750"/>
      <c r="J22750"/>
    </row>
    <row r="22751" spans="1:10" x14ac:dyDescent="0.25">
      <c r="A22751"/>
      <c r="C22751"/>
      <c r="D22751"/>
      <c r="E22751"/>
      <c r="F22751"/>
      <c r="G22751"/>
      <c r="H22751"/>
      <c r="J22751"/>
    </row>
    <row r="22752" spans="1:10" x14ac:dyDescent="0.25">
      <c r="A22752"/>
      <c r="C22752"/>
      <c r="D22752"/>
      <c r="E22752"/>
      <c r="F22752"/>
      <c r="G22752"/>
      <c r="H22752"/>
      <c r="J22752"/>
    </row>
    <row r="22753" spans="1:10" x14ac:dyDescent="0.25">
      <c r="A22753"/>
      <c r="C22753"/>
      <c r="D22753"/>
      <c r="E22753"/>
      <c r="F22753"/>
      <c r="G22753"/>
      <c r="H22753"/>
      <c r="J22753"/>
    </row>
    <row r="22754" spans="1:10" x14ac:dyDescent="0.25">
      <c r="A22754"/>
      <c r="C22754"/>
      <c r="D22754"/>
      <c r="E22754"/>
      <c r="F22754"/>
      <c r="G22754"/>
      <c r="H22754"/>
      <c r="J22754"/>
    </row>
    <row r="22755" spans="1:10" x14ac:dyDescent="0.25">
      <c r="A22755"/>
      <c r="C22755"/>
      <c r="D22755"/>
      <c r="E22755"/>
      <c r="F22755"/>
      <c r="G22755"/>
      <c r="H22755"/>
      <c r="J22755"/>
    </row>
    <row r="22756" spans="1:10" x14ac:dyDescent="0.25">
      <c r="A22756"/>
      <c r="C22756"/>
      <c r="D22756"/>
      <c r="E22756"/>
      <c r="F22756"/>
      <c r="G22756"/>
      <c r="H22756"/>
      <c r="J22756"/>
    </row>
    <row r="22757" spans="1:10" x14ac:dyDescent="0.25">
      <c r="A22757"/>
      <c r="C22757"/>
      <c r="D22757"/>
      <c r="E22757"/>
      <c r="F22757"/>
      <c r="G22757"/>
      <c r="H22757"/>
      <c r="J22757"/>
    </row>
    <row r="22758" spans="1:10" x14ac:dyDescent="0.25">
      <c r="A22758"/>
      <c r="C22758"/>
      <c r="D22758"/>
      <c r="E22758"/>
      <c r="F22758"/>
      <c r="G22758"/>
      <c r="H22758"/>
      <c r="J22758"/>
    </row>
    <row r="22759" spans="1:10" x14ac:dyDescent="0.25">
      <c r="A22759"/>
      <c r="C22759"/>
      <c r="D22759"/>
      <c r="E22759"/>
      <c r="F22759"/>
      <c r="G22759"/>
      <c r="H22759"/>
      <c r="J22759"/>
    </row>
    <row r="22760" spans="1:10" x14ac:dyDescent="0.25">
      <c r="A22760"/>
      <c r="C22760"/>
      <c r="D22760"/>
      <c r="E22760"/>
      <c r="F22760"/>
      <c r="G22760"/>
      <c r="H22760"/>
      <c r="J22760"/>
    </row>
    <row r="22761" spans="1:10" x14ac:dyDescent="0.25">
      <c r="A22761"/>
      <c r="C22761"/>
      <c r="D22761"/>
      <c r="E22761"/>
      <c r="F22761"/>
      <c r="G22761"/>
      <c r="H22761"/>
      <c r="J22761"/>
    </row>
    <row r="22762" spans="1:10" x14ac:dyDescent="0.25">
      <c r="A22762"/>
      <c r="C22762"/>
      <c r="D22762"/>
      <c r="E22762"/>
      <c r="F22762"/>
      <c r="G22762"/>
      <c r="H22762"/>
      <c r="J22762"/>
    </row>
    <row r="22763" spans="1:10" x14ac:dyDescent="0.25">
      <c r="A22763"/>
      <c r="C22763"/>
      <c r="D22763"/>
      <c r="E22763"/>
      <c r="F22763"/>
      <c r="G22763"/>
      <c r="H22763"/>
      <c r="J22763"/>
    </row>
    <row r="22764" spans="1:10" x14ac:dyDescent="0.25">
      <c r="A22764"/>
      <c r="C22764"/>
      <c r="D22764"/>
      <c r="E22764"/>
      <c r="F22764"/>
      <c r="G22764"/>
      <c r="H22764"/>
      <c r="J22764"/>
    </row>
    <row r="22765" spans="1:10" x14ac:dyDescent="0.25">
      <c r="A22765"/>
      <c r="C22765"/>
      <c r="D22765"/>
      <c r="E22765"/>
      <c r="F22765"/>
      <c r="G22765"/>
      <c r="H22765"/>
      <c r="J22765"/>
    </row>
    <row r="22766" spans="1:10" x14ac:dyDescent="0.25">
      <c r="A22766"/>
      <c r="C22766"/>
      <c r="D22766"/>
      <c r="E22766"/>
      <c r="F22766"/>
      <c r="G22766"/>
      <c r="H22766"/>
      <c r="J22766"/>
    </row>
    <row r="22767" spans="1:10" x14ac:dyDescent="0.25">
      <c r="A22767"/>
      <c r="C22767"/>
      <c r="D22767"/>
      <c r="E22767"/>
      <c r="F22767"/>
      <c r="G22767"/>
      <c r="H22767"/>
      <c r="J22767"/>
    </row>
    <row r="22768" spans="1:10" x14ac:dyDescent="0.25">
      <c r="A22768"/>
      <c r="C22768"/>
      <c r="D22768"/>
      <c r="E22768"/>
      <c r="F22768"/>
      <c r="G22768"/>
      <c r="H22768"/>
      <c r="J22768"/>
    </row>
    <row r="22769" spans="1:10" x14ac:dyDescent="0.25">
      <c r="A22769"/>
      <c r="C22769"/>
      <c r="D22769"/>
      <c r="E22769"/>
      <c r="F22769"/>
      <c r="G22769"/>
      <c r="H22769"/>
      <c r="J22769"/>
    </row>
    <row r="22770" spans="1:10" x14ac:dyDescent="0.25">
      <c r="A22770"/>
      <c r="C22770"/>
      <c r="D22770"/>
      <c r="E22770"/>
      <c r="F22770"/>
      <c r="G22770"/>
      <c r="H22770"/>
      <c r="J22770"/>
    </row>
    <row r="22771" spans="1:10" x14ac:dyDescent="0.25">
      <c r="A22771"/>
      <c r="C22771"/>
      <c r="D22771"/>
      <c r="E22771"/>
      <c r="F22771"/>
      <c r="G22771"/>
      <c r="H22771"/>
      <c r="J22771"/>
    </row>
    <row r="22772" spans="1:10" x14ac:dyDescent="0.25">
      <c r="A22772"/>
      <c r="C22772"/>
      <c r="D22772"/>
      <c r="E22772"/>
      <c r="F22772"/>
      <c r="G22772"/>
      <c r="H22772"/>
      <c r="J22772"/>
    </row>
    <row r="22773" spans="1:10" x14ac:dyDescent="0.25">
      <c r="A22773"/>
      <c r="C22773"/>
      <c r="D22773"/>
      <c r="E22773"/>
      <c r="F22773"/>
      <c r="G22773"/>
      <c r="H22773"/>
      <c r="J22773"/>
    </row>
    <row r="22774" spans="1:10" x14ac:dyDescent="0.25">
      <c r="A22774"/>
      <c r="C22774"/>
      <c r="D22774"/>
      <c r="E22774"/>
      <c r="F22774"/>
      <c r="G22774"/>
      <c r="H22774"/>
      <c r="J22774"/>
    </row>
    <row r="22775" spans="1:10" x14ac:dyDescent="0.25">
      <c r="A22775"/>
      <c r="C22775"/>
      <c r="D22775"/>
      <c r="E22775"/>
      <c r="F22775"/>
      <c r="G22775"/>
      <c r="H22775"/>
      <c r="J22775"/>
    </row>
    <row r="22776" spans="1:10" x14ac:dyDescent="0.25">
      <c r="A22776"/>
      <c r="C22776"/>
      <c r="D22776"/>
      <c r="E22776"/>
      <c r="F22776"/>
      <c r="G22776"/>
      <c r="H22776"/>
      <c r="J22776"/>
    </row>
    <row r="22777" spans="1:10" x14ac:dyDescent="0.25">
      <c r="A22777"/>
      <c r="C22777"/>
      <c r="D22777"/>
      <c r="E22777"/>
      <c r="F22777"/>
      <c r="G22777"/>
      <c r="H22777"/>
      <c r="J22777"/>
    </row>
    <row r="22778" spans="1:10" x14ac:dyDescent="0.25">
      <c r="A22778"/>
      <c r="C22778"/>
      <c r="D22778"/>
      <c r="E22778"/>
      <c r="F22778"/>
      <c r="G22778"/>
      <c r="H22778"/>
      <c r="J22778"/>
    </row>
    <row r="22779" spans="1:10" x14ac:dyDescent="0.25">
      <c r="A22779"/>
      <c r="C22779"/>
      <c r="D22779"/>
      <c r="E22779"/>
      <c r="F22779"/>
      <c r="G22779"/>
      <c r="H22779"/>
      <c r="J22779"/>
    </row>
    <row r="22780" spans="1:10" x14ac:dyDescent="0.25">
      <c r="A22780"/>
      <c r="C22780"/>
      <c r="D22780"/>
      <c r="E22780"/>
      <c r="F22780"/>
      <c r="G22780"/>
      <c r="H22780"/>
      <c r="J22780"/>
    </row>
    <row r="22781" spans="1:10" x14ac:dyDescent="0.25">
      <c r="A22781"/>
      <c r="C22781"/>
      <c r="D22781"/>
      <c r="E22781"/>
      <c r="F22781"/>
      <c r="G22781"/>
      <c r="H22781"/>
      <c r="J22781"/>
    </row>
    <row r="22782" spans="1:10" x14ac:dyDescent="0.25">
      <c r="A22782"/>
      <c r="C22782"/>
      <c r="D22782"/>
      <c r="E22782"/>
      <c r="F22782"/>
      <c r="G22782"/>
      <c r="H22782"/>
      <c r="J22782"/>
    </row>
    <row r="22783" spans="1:10" x14ac:dyDescent="0.25">
      <c r="A22783"/>
      <c r="C22783"/>
      <c r="D22783"/>
      <c r="E22783"/>
      <c r="F22783"/>
      <c r="G22783"/>
      <c r="H22783"/>
      <c r="J22783"/>
    </row>
    <row r="22784" spans="1:10" x14ac:dyDescent="0.25">
      <c r="A22784"/>
      <c r="C22784"/>
      <c r="D22784"/>
      <c r="E22784"/>
      <c r="F22784"/>
      <c r="G22784"/>
      <c r="H22784"/>
      <c r="J22784"/>
    </row>
    <row r="22785" spans="1:10" x14ac:dyDescent="0.25">
      <c r="A22785"/>
      <c r="C22785"/>
      <c r="D22785"/>
      <c r="E22785"/>
      <c r="F22785"/>
      <c r="G22785"/>
      <c r="H22785"/>
      <c r="J22785"/>
    </row>
    <row r="22786" spans="1:10" x14ac:dyDescent="0.25">
      <c r="A22786"/>
      <c r="C22786"/>
      <c r="D22786"/>
      <c r="E22786"/>
      <c r="F22786"/>
      <c r="G22786"/>
      <c r="H22786"/>
      <c r="J22786"/>
    </row>
    <row r="22787" spans="1:10" x14ac:dyDescent="0.25">
      <c r="A22787"/>
      <c r="C22787"/>
      <c r="D22787"/>
      <c r="E22787"/>
      <c r="F22787"/>
      <c r="G22787"/>
      <c r="H22787"/>
      <c r="J22787"/>
    </row>
    <row r="22788" spans="1:10" x14ac:dyDescent="0.25">
      <c r="A22788"/>
      <c r="C22788"/>
      <c r="D22788"/>
      <c r="E22788"/>
      <c r="F22788"/>
      <c r="G22788"/>
      <c r="H22788"/>
      <c r="J22788"/>
    </row>
    <row r="22789" spans="1:10" x14ac:dyDescent="0.25">
      <c r="A22789"/>
      <c r="C22789"/>
      <c r="D22789"/>
      <c r="E22789"/>
      <c r="F22789"/>
      <c r="G22789"/>
      <c r="H22789"/>
      <c r="J22789"/>
    </row>
    <row r="22790" spans="1:10" x14ac:dyDescent="0.25">
      <c r="A22790"/>
      <c r="C22790"/>
      <c r="D22790"/>
      <c r="E22790"/>
      <c r="F22790"/>
      <c r="G22790"/>
      <c r="H22790"/>
      <c r="J22790"/>
    </row>
    <row r="22791" spans="1:10" x14ac:dyDescent="0.25">
      <c r="A22791"/>
      <c r="C22791"/>
      <c r="D22791"/>
      <c r="E22791"/>
      <c r="F22791"/>
      <c r="G22791"/>
      <c r="H22791"/>
      <c r="J22791"/>
    </row>
    <row r="22792" spans="1:10" x14ac:dyDescent="0.25">
      <c r="A22792"/>
      <c r="C22792"/>
      <c r="D22792"/>
      <c r="E22792"/>
      <c r="F22792"/>
      <c r="G22792"/>
      <c r="H22792"/>
      <c r="J22792"/>
    </row>
    <row r="22793" spans="1:10" x14ac:dyDescent="0.25">
      <c r="A22793"/>
      <c r="C22793"/>
      <c r="D22793"/>
      <c r="E22793"/>
      <c r="F22793"/>
      <c r="G22793"/>
      <c r="H22793"/>
      <c r="J22793"/>
    </row>
    <row r="22794" spans="1:10" x14ac:dyDescent="0.25">
      <c r="A22794"/>
      <c r="C22794"/>
      <c r="D22794"/>
      <c r="E22794"/>
      <c r="F22794"/>
      <c r="G22794"/>
      <c r="H22794"/>
      <c r="J22794"/>
    </row>
    <row r="22795" spans="1:10" x14ac:dyDescent="0.25">
      <c r="A22795"/>
      <c r="C22795"/>
      <c r="D22795"/>
      <c r="E22795"/>
      <c r="F22795"/>
      <c r="G22795"/>
      <c r="H22795"/>
      <c r="J22795"/>
    </row>
    <row r="22796" spans="1:10" x14ac:dyDescent="0.25">
      <c r="A22796"/>
      <c r="C22796"/>
      <c r="D22796"/>
      <c r="E22796"/>
      <c r="F22796"/>
      <c r="G22796"/>
      <c r="H22796"/>
      <c r="J22796"/>
    </row>
    <row r="22797" spans="1:10" x14ac:dyDescent="0.25">
      <c r="A22797"/>
      <c r="C22797"/>
      <c r="D22797"/>
      <c r="E22797"/>
      <c r="F22797"/>
      <c r="G22797"/>
      <c r="H22797"/>
      <c r="J22797"/>
    </row>
    <row r="22798" spans="1:10" x14ac:dyDescent="0.25">
      <c r="A22798"/>
      <c r="C22798"/>
      <c r="D22798"/>
      <c r="E22798"/>
      <c r="F22798"/>
      <c r="G22798"/>
      <c r="H22798"/>
      <c r="J22798"/>
    </row>
    <row r="22799" spans="1:10" x14ac:dyDescent="0.25">
      <c r="A22799"/>
      <c r="C22799"/>
      <c r="D22799"/>
      <c r="E22799"/>
      <c r="F22799"/>
      <c r="G22799"/>
      <c r="H22799"/>
      <c r="J22799"/>
    </row>
    <row r="22800" spans="1:10" x14ac:dyDescent="0.25">
      <c r="A22800"/>
      <c r="C22800"/>
      <c r="D22800"/>
      <c r="E22800"/>
      <c r="F22800"/>
      <c r="G22800"/>
      <c r="H22800"/>
      <c r="J22800"/>
    </row>
    <row r="22801" spans="1:10" x14ac:dyDescent="0.25">
      <c r="A22801"/>
      <c r="C22801"/>
      <c r="D22801"/>
      <c r="E22801"/>
      <c r="F22801"/>
      <c r="G22801"/>
      <c r="H22801"/>
      <c r="J22801"/>
    </row>
    <row r="22802" spans="1:10" x14ac:dyDescent="0.25">
      <c r="A22802"/>
      <c r="C22802"/>
      <c r="D22802"/>
      <c r="E22802"/>
      <c r="F22802"/>
      <c r="G22802"/>
      <c r="H22802"/>
      <c r="J22802"/>
    </row>
    <row r="22803" spans="1:10" x14ac:dyDescent="0.25">
      <c r="A22803"/>
      <c r="C22803"/>
      <c r="D22803"/>
      <c r="E22803"/>
      <c r="F22803"/>
      <c r="G22803"/>
      <c r="H22803"/>
      <c r="J22803"/>
    </row>
    <row r="22804" spans="1:10" x14ac:dyDescent="0.25">
      <c r="A22804"/>
      <c r="C22804"/>
      <c r="D22804"/>
      <c r="E22804"/>
      <c r="F22804"/>
      <c r="G22804"/>
      <c r="H22804"/>
      <c r="J22804"/>
    </row>
    <row r="22805" spans="1:10" x14ac:dyDescent="0.25">
      <c r="A22805"/>
      <c r="C22805"/>
      <c r="D22805"/>
      <c r="E22805"/>
      <c r="F22805"/>
      <c r="G22805"/>
      <c r="H22805"/>
      <c r="J22805"/>
    </row>
    <row r="22806" spans="1:10" x14ac:dyDescent="0.25">
      <c r="A22806"/>
      <c r="C22806"/>
      <c r="D22806"/>
      <c r="E22806"/>
      <c r="F22806"/>
      <c r="G22806"/>
      <c r="H22806"/>
      <c r="J22806"/>
    </row>
    <row r="22807" spans="1:10" x14ac:dyDescent="0.25">
      <c r="A22807"/>
      <c r="C22807"/>
      <c r="D22807"/>
      <c r="E22807"/>
      <c r="F22807"/>
      <c r="G22807"/>
      <c r="H22807"/>
      <c r="J22807"/>
    </row>
    <row r="22808" spans="1:10" x14ac:dyDescent="0.25">
      <c r="A22808"/>
      <c r="C22808"/>
      <c r="D22808"/>
      <c r="E22808"/>
      <c r="F22808"/>
      <c r="G22808"/>
      <c r="H22808"/>
      <c r="J22808"/>
    </row>
    <row r="22809" spans="1:10" x14ac:dyDescent="0.25">
      <c r="A22809"/>
      <c r="C22809"/>
      <c r="D22809"/>
      <c r="E22809"/>
      <c r="F22809"/>
      <c r="G22809"/>
      <c r="H22809"/>
      <c r="J22809"/>
    </row>
    <row r="22810" spans="1:10" x14ac:dyDescent="0.25">
      <c r="A22810"/>
      <c r="C22810"/>
      <c r="D22810"/>
      <c r="E22810"/>
      <c r="F22810"/>
      <c r="G22810"/>
      <c r="H22810"/>
      <c r="J22810"/>
    </row>
    <row r="22811" spans="1:10" x14ac:dyDescent="0.25">
      <c r="A22811"/>
      <c r="C22811"/>
      <c r="D22811"/>
      <c r="E22811"/>
      <c r="F22811"/>
      <c r="G22811"/>
      <c r="H22811"/>
      <c r="J22811"/>
    </row>
    <row r="22812" spans="1:10" x14ac:dyDescent="0.25">
      <c r="A22812"/>
      <c r="C22812"/>
      <c r="D22812"/>
      <c r="E22812"/>
      <c r="F22812"/>
      <c r="G22812"/>
      <c r="H22812"/>
      <c r="J22812"/>
    </row>
    <row r="22813" spans="1:10" x14ac:dyDescent="0.25">
      <c r="A22813"/>
      <c r="C22813"/>
      <c r="D22813"/>
      <c r="E22813"/>
      <c r="F22813"/>
      <c r="G22813"/>
      <c r="H22813"/>
      <c r="J22813"/>
    </row>
    <row r="22814" spans="1:10" x14ac:dyDescent="0.25">
      <c r="A22814"/>
      <c r="C22814"/>
      <c r="D22814"/>
      <c r="E22814"/>
      <c r="F22814"/>
      <c r="G22814"/>
      <c r="H22814"/>
      <c r="J22814"/>
    </row>
    <row r="22815" spans="1:10" x14ac:dyDescent="0.25">
      <c r="A22815"/>
      <c r="C22815"/>
      <c r="D22815"/>
      <c r="E22815"/>
      <c r="F22815"/>
      <c r="G22815"/>
      <c r="H22815"/>
      <c r="J22815"/>
    </row>
    <row r="22816" spans="1:10" x14ac:dyDescent="0.25">
      <c r="A22816"/>
      <c r="C22816"/>
      <c r="D22816"/>
      <c r="E22816"/>
      <c r="F22816"/>
      <c r="G22816"/>
      <c r="H22816"/>
      <c r="J22816"/>
    </row>
    <row r="22817" spans="1:10" x14ac:dyDescent="0.25">
      <c r="A22817"/>
      <c r="C22817"/>
      <c r="D22817"/>
      <c r="E22817"/>
      <c r="F22817"/>
      <c r="G22817"/>
      <c r="H22817"/>
      <c r="J22817"/>
    </row>
    <row r="22818" spans="1:10" x14ac:dyDescent="0.25">
      <c r="A22818"/>
      <c r="C22818"/>
      <c r="D22818"/>
      <c r="E22818"/>
      <c r="F22818"/>
      <c r="G22818"/>
      <c r="H22818"/>
      <c r="J22818"/>
    </row>
    <row r="22819" spans="1:10" x14ac:dyDescent="0.25">
      <c r="A22819"/>
      <c r="C22819"/>
      <c r="D22819"/>
      <c r="E22819"/>
      <c r="F22819"/>
      <c r="G22819"/>
      <c r="H22819"/>
      <c r="J22819"/>
    </row>
    <row r="22820" spans="1:10" x14ac:dyDescent="0.25">
      <c r="A22820"/>
      <c r="C22820"/>
      <c r="D22820"/>
      <c r="E22820"/>
      <c r="F22820"/>
      <c r="G22820"/>
      <c r="H22820"/>
      <c r="J22820"/>
    </row>
    <row r="22821" spans="1:10" x14ac:dyDescent="0.25">
      <c r="A22821"/>
      <c r="C22821"/>
      <c r="D22821"/>
      <c r="E22821"/>
      <c r="F22821"/>
      <c r="G22821"/>
      <c r="H22821"/>
      <c r="J22821"/>
    </row>
    <row r="22822" spans="1:10" x14ac:dyDescent="0.25">
      <c r="A22822"/>
      <c r="C22822"/>
      <c r="D22822"/>
      <c r="E22822"/>
      <c r="F22822"/>
      <c r="G22822"/>
      <c r="H22822"/>
      <c r="J22822"/>
    </row>
    <row r="22823" spans="1:10" x14ac:dyDescent="0.25">
      <c r="A22823"/>
      <c r="C22823"/>
      <c r="D22823"/>
      <c r="E22823"/>
      <c r="F22823"/>
      <c r="G22823"/>
      <c r="H22823"/>
      <c r="J22823"/>
    </row>
    <row r="22824" spans="1:10" x14ac:dyDescent="0.25">
      <c r="A22824"/>
      <c r="C22824"/>
      <c r="D22824"/>
      <c r="E22824"/>
      <c r="F22824"/>
      <c r="G22824"/>
      <c r="H22824"/>
      <c r="J22824"/>
    </row>
    <row r="22825" spans="1:10" x14ac:dyDescent="0.25">
      <c r="A22825"/>
      <c r="C22825"/>
      <c r="D22825"/>
      <c r="E22825"/>
      <c r="F22825"/>
      <c r="G22825"/>
      <c r="H22825"/>
      <c r="J22825"/>
    </row>
    <row r="22826" spans="1:10" x14ac:dyDescent="0.25">
      <c r="A22826"/>
      <c r="C22826"/>
      <c r="D22826"/>
      <c r="E22826"/>
      <c r="F22826"/>
      <c r="G22826"/>
      <c r="H22826"/>
      <c r="J22826"/>
    </row>
    <row r="22827" spans="1:10" x14ac:dyDescent="0.25">
      <c r="A22827"/>
      <c r="C22827"/>
      <c r="D22827"/>
      <c r="E22827"/>
      <c r="F22827"/>
      <c r="G22827"/>
      <c r="H22827"/>
      <c r="J22827"/>
    </row>
    <row r="22828" spans="1:10" x14ac:dyDescent="0.25">
      <c r="A22828"/>
      <c r="C22828"/>
      <c r="D22828"/>
      <c r="E22828"/>
      <c r="F22828"/>
      <c r="G22828"/>
      <c r="H22828"/>
      <c r="J22828"/>
    </row>
    <row r="22829" spans="1:10" x14ac:dyDescent="0.25">
      <c r="A22829"/>
      <c r="C22829"/>
      <c r="D22829"/>
      <c r="E22829"/>
      <c r="F22829"/>
      <c r="G22829"/>
      <c r="H22829"/>
      <c r="J22829"/>
    </row>
    <row r="22830" spans="1:10" x14ac:dyDescent="0.25">
      <c r="A22830"/>
      <c r="C22830"/>
      <c r="D22830"/>
      <c r="E22830"/>
      <c r="F22830"/>
      <c r="G22830"/>
      <c r="H22830"/>
      <c r="J22830"/>
    </row>
    <row r="22831" spans="1:10" x14ac:dyDescent="0.25">
      <c r="A22831"/>
      <c r="C22831"/>
      <c r="D22831"/>
      <c r="E22831"/>
      <c r="F22831"/>
      <c r="G22831"/>
      <c r="H22831"/>
      <c r="J22831"/>
    </row>
    <row r="22832" spans="1:10" x14ac:dyDescent="0.25">
      <c r="A22832"/>
      <c r="C22832"/>
      <c r="D22832"/>
      <c r="E22832"/>
      <c r="F22832"/>
      <c r="G22832"/>
      <c r="H22832"/>
      <c r="J22832"/>
    </row>
    <row r="22833" spans="1:10" x14ac:dyDescent="0.25">
      <c r="A22833"/>
      <c r="C22833"/>
      <c r="D22833"/>
      <c r="E22833"/>
      <c r="F22833"/>
      <c r="G22833"/>
      <c r="H22833"/>
      <c r="J22833"/>
    </row>
    <row r="22834" spans="1:10" x14ac:dyDescent="0.25">
      <c r="A22834"/>
      <c r="C22834"/>
      <c r="D22834"/>
      <c r="E22834"/>
      <c r="F22834"/>
      <c r="G22834"/>
      <c r="H22834"/>
      <c r="J22834"/>
    </row>
    <row r="22835" spans="1:10" x14ac:dyDescent="0.25">
      <c r="A22835"/>
      <c r="C22835"/>
      <c r="D22835"/>
      <c r="E22835"/>
      <c r="F22835"/>
      <c r="G22835"/>
      <c r="H22835"/>
      <c r="J22835"/>
    </row>
    <row r="22836" spans="1:10" x14ac:dyDescent="0.25">
      <c r="A22836"/>
      <c r="C22836"/>
      <c r="D22836"/>
      <c r="E22836"/>
      <c r="F22836"/>
      <c r="G22836"/>
      <c r="H22836"/>
      <c r="J22836"/>
    </row>
    <row r="22837" spans="1:10" x14ac:dyDescent="0.25">
      <c r="A22837"/>
      <c r="C22837"/>
      <c r="D22837"/>
      <c r="E22837"/>
      <c r="F22837"/>
      <c r="G22837"/>
      <c r="H22837"/>
      <c r="J22837"/>
    </row>
    <row r="22838" spans="1:10" x14ac:dyDescent="0.25">
      <c r="A22838"/>
      <c r="C22838"/>
      <c r="D22838"/>
      <c r="E22838"/>
      <c r="F22838"/>
      <c r="G22838"/>
      <c r="H22838"/>
      <c r="J22838"/>
    </row>
    <row r="22839" spans="1:10" x14ac:dyDescent="0.25">
      <c r="A22839"/>
      <c r="C22839"/>
      <c r="D22839"/>
      <c r="E22839"/>
      <c r="F22839"/>
      <c r="G22839"/>
      <c r="H22839"/>
      <c r="J22839"/>
    </row>
    <row r="22840" spans="1:10" x14ac:dyDescent="0.25">
      <c r="A22840"/>
      <c r="C22840"/>
      <c r="D22840"/>
      <c r="E22840"/>
      <c r="F22840"/>
      <c r="G22840"/>
      <c r="H22840"/>
      <c r="J22840"/>
    </row>
    <row r="22841" spans="1:10" x14ac:dyDescent="0.25">
      <c r="A22841"/>
      <c r="C22841"/>
      <c r="D22841"/>
      <c r="E22841"/>
      <c r="F22841"/>
      <c r="G22841"/>
      <c r="H22841"/>
      <c r="J22841"/>
    </row>
    <row r="22842" spans="1:10" x14ac:dyDescent="0.25">
      <c r="A22842"/>
      <c r="C22842"/>
      <c r="D22842"/>
      <c r="E22842"/>
      <c r="F22842"/>
      <c r="G22842"/>
      <c r="H22842"/>
      <c r="J22842"/>
    </row>
    <row r="22843" spans="1:10" x14ac:dyDescent="0.25">
      <c r="A22843"/>
      <c r="C22843"/>
      <c r="D22843"/>
      <c r="E22843"/>
      <c r="F22843"/>
      <c r="G22843"/>
      <c r="H22843"/>
      <c r="J22843"/>
    </row>
    <row r="22844" spans="1:10" x14ac:dyDescent="0.25">
      <c r="A22844"/>
      <c r="C22844"/>
      <c r="D22844"/>
      <c r="E22844"/>
      <c r="F22844"/>
      <c r="G22844"/>
      <c r="H22844"/>
      <c r="J22844"/>
    </row>
    <row r="22845" spans="1:10" x14ac:dyDescent="0.25">
      <c r="A22845"/>
      <c r="C22845"/>
      <c r="D22845"/>
      <c r="E22845"/>
      <c r="F22845"/>
      <c r="G22845"/>
      <c r="H22845"/>
      <c r="J22845"/>
    </row>
    <row r="22846" spans="1:10" x14ac:dyDescent="0.25">
      <c r="A22846"/>
      <c r="C22846"/>
      <c r="D22846"/>
      <c r="E22846"/>
      <c r="F22846"/>
      <c r="G22846"/>
      <c r="H22846"/>
      <c r="J22846"/>
    </row>
    <row r="22847" spans="1:10" x14ac:dyDescent="0.25">
      <c r="A22847"/>
      <c r="C22847"/>
      <c r="D22847"/>
      <c r="E22847"/>
      <c r="F22847"/>
      <c r="G22847"/>
      <c r="H22847"/>
      <c r="J22847"/>
    </row>
    <row r="22848" spans="1:10" x14ac:dyDescent="0.25">
      <c r="A22848"/>
      <c r="C22848"/>
      <c r="D22848"/>
      <c r="E22848"/>
      <c r="F22848"/>
      <c r="G22848"/>
      <c r="H22848"/>
      <c r="J22848"/>
    </row>
    <row r="22849" spans="1:10" x14ac:dyDescent="0.25">
      <c r="A22849"/>
      <c r="C22849"/>
      <c r="D22849"/>
      <c r="E22849"/>
      <c r="F22849"/>
      <c r="G22849"/>
      <c r="H22849"/>
      <c r="J22849"/>
    </row>
    <row r="22850" spans="1:10" x14ac:dyDescent="0.25">
      <c r="A22850"/>
      <c r="C22850"/>
      <c r="D22850"/>
      <c r="E22850"/>
      <c r="F22850"/>
      <c r="G22850"/>
      <c r="H22850"/>
      <c r="J22850"/>
    </row>
    <row r="22851" spans="1:10" x14ac:dyDescent="0.25">
      <c r="A22851"/>
      <c r="C22851"/>
      <c r="D22851"/>
      <c r="E22851"/>
      <c r="F22851"/>
      <c r="G22851"/>
      <c r="H22851"/>
      <c r="J22851"/>
    </row>
    <row r="22852" spans="1:10" x14ac:dyDescent="0.25">
      <c r="A22852"/>
      <c r="C22852"/>
      <c r="D22852"/>
      <c r="E22852"/>
      <c r="F22852"/>
      <c r="G22852"/>
      <c r="H22852"/>
      <c r="J22852"/>
    </row>
    <row r="22853" spans="1:10" x14ac:dyDescent="0.25">
      <c r="A22853"/>
      <c r="C22853"/>
      <c r="D22853"/>
      <c r="E22853"/>
      <c r="F22853"/>
      <c r="G22853"/>
      <c r="H22853"/>
      <c r="J22853"/>
    </row>
    <row r="22854" spans="1:10" x14ac:dyDescent="0.25">
      <c r="A22854"/>
      <c r="C22854"/>
      <c r="D22854"/>
      <c r="E22854"/>
      <c r="F22854"/>
      <c r="G22854"/>
      <c r="H22854"/>
      <c r="J22854"/>
    </row>
    <row r="22855" spans="1:10" x14ac:dyDescent="0.25">
      <c r="A22855"/>
      <c r="C22855"/>
      <c r="D22855"/>
      <c r="E22855"/>
      <c r="F22855"/>
      <c r="G22855"/>
      <c r="H22855"/>
      <c r="J22855"/>
    </row>
    <row r="22856" spans="1:10" x14ac:dyDescent="0.25">
      <c r="A22856"/>
      <c r="C22856"/>
      <c r="D22856"/>
      <c r="E22856"/>
      <c r="F22856"/>
      <c r="G22856"/>
      <c r="H22856"/>
      <c r="J22856"/>
    </row>
    <row r="22857" spans="1:10" x14ac:dyDescent="0.25">
      <c r="A22857"/>
      <c r="C22857"/>
      <c r="D22857"/>
      <c r="E22857"/>
      <c r="F22857"/>
      <c r="G22857"/>
      <c r="H22857"/>
      <c r="J22857"/>
    </row>
    <row r="22858" spans="1:10" x14ac:dyDescent="0.25">
      <c r="A22858"/>
      <c r="C22858"/>
      <c r="D22858"/>
      <c r="E22858"/>
      <c r="F22858"/>
      <c r="G22858"/>
      <c r="H22858"/>
      <c r="J22858"/>
    </row>
    <row r="22859" spans="1:10" x14ac:dyDescent="0.25">
      <c r="A22859"/>
      <c r="C22859"/>
      <c r="D22859"/>
      <c r="E22859"/>
      <c r="F22859"/>
      <c r="G22859"/>
      <c r="H22859"/>
      <c r="J22859"/>
    </row>
    <row r="22860" spans="1:10" x14ac:dyDescent="0.25">
      <c r="A22860"/>
      <c r="C22860"/>
      <c r="D22860"/>
      <c r="E22860"/>
      <c r="F22860"/>
      <c r="G22860"/>
      <c r="H22860"/>
      <c r="J22860"/>
    </row>
    <row r="22861" spans="1:10" x14ac:dyDescent="0.25">
      <c r="A22861"/>
      <c r="C22861"/>
      <c r="D22861"/>
      <c r="E22861"/>
      <c r="F22861"/>
      <c r="G22861"/>
      <c r="H22861"/>
      <c r="J22861"/>
    </row>
    <row r="22862" spans="1:10" x14ac:dyDescent="0.25">
      <c r="A22862"/>
      <c r="C22862"/>
      <c r="D22862"/>
      <c r="E22862"/>
      <c r="F22862"/>
      <c r="G22862"/>
      <c r="H22862"/>
      <c r="J22862"/>
    </row>
    <row r="22863" spans="1:10" x14ac:dyDescent="0.25">
      <c r="A22863"/>
      <c r="C22863"/>
      <c r="D22863"/>
      <c r="E22863"/>
      <c r="F22863"/>
      <c r="G22863"/>
      <c r="H22863"/>
      <c r="J22863"/>
    </row>
    <row r="22864" spans="1:10" x14ac:dyDescent="0.25">
      <c r="A22864"/>
      <c r="C22864"/>
      <c r="D22864"/>
      <c r="E22864"/>
      <c r="F22864"/>
      <c r="G22864"/>
      <c r="H22864"/>
      <c r="J22864"/>
    </row>
    <row r="22865" spans="1:10" x14ac:dyDescent="0.25">
      <c r="A22865"/>
      <c r="C22865"/>
      <c r="D22865"/>
      <c r="E22865"/>
      <c r="F22865"/>
      <c r="G22865"/>
      <c r="H22865"/>
      <c r="J22865"/>
    </row>
    <row r="22866" spans="1:10" x14ac:dyDescent="0.25">
      <c r="A22866"/>
      <c r="C22866"/>
      <c r="D22866"/>
      <c r="E22866"/>
      <c r="F22866"/>
      <c r="G22866"/>
      <c r="H22866"/>
      <c r="J22866"/>
    </row>
    <row r="22867" spans="1:10" x14ac:dyDescent="0.25">
      <c r="A22867"/>
      <c r="C22867"/>
      <c r="D22867"/>
      <c r="E22867"/>
      <c r="F22867"/>
      <c r="G22867"/>
      <c r="H22867"/>
      <c r="J22867"/>
    </row>
    <row r="22868" spans="1:10" x14ac:dyDescent="0.25">
      <c r="A22868"/>
      <c r="C22868"/>
      <c r="D22868"/>
      <c r="E22868"/>
      <c r="F22868"/>
      <c r="G22868"/>
      <c r="H22868"/>
      <c r="J22868"/>
    </row>
    <row r="22869" spans="1:10" x14ac:dyDescent="0.25">
      <c r="A22869"/>
      <c r="C22869"/>
      <c r="D22869"/>
      <c r="E22869"/>
      <c r="F22869"/>
      <c r="G22869"/>
      <c r="H22869"/>
      <c r="J22869"/>
    </row>
    <row r="22870" spans="1:10" x14ac:dyDescent="0.25">
      <c r="A22870"/>
      <c r="C22870"/>
      <c r="D22870"/>
      <c r="E22870"/>
      <c r="F22870"/>
      <c r="G22870"/>
      <c r="H22870"/>
      <c r="J22870"/>
    </row>
    <row r="22871" spans="1:10" x14ac:dyDescent="0.25">
      <c r="A22871"/>
      <c r="C22871"/>
      <c r="D22871"/>
      <c r="E22871"/>
      <c r="F22871"/>
      <c r="G22871"/>
      <c r="H22871"/>
      <c r="J22871"/>
    </row>
    <row r="22872" spans="1:10" x14ac:dyDescent="0.25">
      <c r="A22872"/>
      <c r="C22872"/>
      <c r="D22872"/>
      <c r="E22872"/>
      <c r="F22872"/>
      <c r="G22872"/>
      <c r="H22872"/>
      <c r="J22872"/>
    </row>
    <row r="22873" spans="1:10" x14ac:dyDescent="0.25">
      <c r="A22873"/>
      <c r="C22873"/>
      <c r="D22873"/>
      <c r="E22873"/>
      <c r="F22873"/>
      <c r="G22873"/>
      <c r="H22873"/>
      <c r="J22873"/>
    </row>
    <row r="22874" spans="1:10" x14ac:dyDescent="0.25">
      <c r="A22874"/>
      <c r="C22874"/>
      <c r="D22874"/>
      <c r="E22874"/>
      <c r="F22874"/>
      <c r="G22874"/>
      <c r="H22874"/>
      <c r="J22874"/>
    </row>
    <row r="22875" spans="1:10" x14ac:dyDescent="0.25">
      <c r="A22875"/>
      <c r="C22875"/>
      <c r="D22875"/>
      <c r="E22875"/>
      <c r="F22875"/>
      <c r="G22875"/>
      <c r="H22875"/>
      <c r="J22875"/>
    </row>
    <row r="22876" spans="1:10" x14ac:dyDescent="0.25">
      <c r="A22876"/>
      <c r="C22876"/>
      <c r="D22876"/>
      <c r="E22876"/>
      <c r="F22876"/>
      <c r="G22876"/>
      <c r="H22876"/>
      <c r="J22876"/>
    </row>
    <row r="22877" spans="1:10" x14ac:dyDescent="0.25">
      <c r="A22877"/>
      <c r="C22877"/>
      <c r="D22877"/>
      <c r="E22877"/>
      <c r="F22877"/>
      <c r="G22877"/>
      <c r="H22877"/>
      <c r="J22877"/>
    </row>
    <row r="22878" spans="1:10" x14ac:dyDescent="0.25">
      <c r="A22878"/>
      <c r="C22878"/>
      <c r="D22878"/>
      <c r="E22878"/>
      <c r="F22878"/>
      <c r="G22878"/>
      <c r="H22878"/>
      <c r="J22878"/>
    </row>
    <row r="22879" spans="1:10" x14ac:dyDescent="0.25">
      <c r="A22879"/>
      <c r="C22879"/>
      <c r="D22879"/>
      <c r="E22879"/>
      <c r="F22879"/>
      <c r="G22879"/>
      <c r="H22879"/>
      <c r="J22879"/>
    </row>
    <row r="22880" spans="1:10" x14ac:dyDescent="0.25">
      <c r="A22880"/>
      <c r="C22880"/>
      <c r="D22880"/>
      <c r="E22880"/>
      <c r="F22880"/>
      <c r="G22880"/>
      <c r="H22880"/>
      <c r="J22880"/>
    </row>
    <row r="22881" spans="1:10" x14ac:dyDescent="0.25">
      <c r="A22881"/>
      <c r="C22881"/>
      <c r="D22881"/>
      <c r="E22881"/>
      <c r="F22881"/>
      <c r="G22881"/>
      <c r="H22881"/>
      <c r="J22881"/>
    </row>
    <row r="22882" spans="1:10" x14ac:dyDescent="0.25">
      <c r="A22882"/>
      <c r="C22882"/>
      <c r="D22882"/>
      <c r="E22882"/>
      <c r="F22882"/>
      <c r="G22882"/>
      <c r="H22882"/>
      <c r="J22882"/>
    </row>
    <row r="22883" spans="1:10" x14ac:dyDescent="0.25">
      <c r="A22883"/>
      <c r="C22883"/>
      <c r="D22883"/>
      <c r="E22883"/>
      <c r="F22883"/>
      <c r="G22883"/>
      <c r="H22883"/>
      <c r="J22883"/>
    </row>
    <row r="22884" spans="1:10" x14ac:dyDescent="0.25">
      <c r="A22884"/>
      <c r="C22884"/>
      <c r="D22884"/>
      <c r="E22884"/>
      <c r="F22884"/>
      <c r="G22884"/>
      <c r="H22884"/>
      <c r="J22884"/>
    </row>
    <row r="22885" spans="1:10" x14ac:dyDescent="0.25">
      <c r="A22885"/>
      <c r="C22885"/>
      <c r="D22885"/>
      <c r="E22885"/>
      <c r="F22885"/>
      <c r="G22885"/>
      <c r="H22885"/>
      <c r="J22885"/>
    </row>
    <row r="22886" spans="1:10" x14ac:dyDescent="0.25">
      <c r="A22886"/>
      <c r="C22886"/>
      <c r="D22886"/>
      <c r="E22886"/>
      <c r="F22886"/>
      <c r="G22886"/>
      <c r="H22886"/>
      <c r="J22886"/>
    </row>
    <row r="22887" spans="1:10" x14ac:dyDescent="0.25">
      <c r="A22887"/>
      <c r="C22887"/>
      <c r="D22887"/>
      <c r="E22887"/>
      <c r="F22887"/>
      <c r="G22887"/>
      <c r="H22887"/>
      <c r="J22887"/>
    </row>
    <row r="22888" spans="1:10" x14ac:dyDescent="0.25">
      <c r="A22888"/>
      <c r="C22888"/>
      <c r="D22888"/>
      <c r="E22888"/>
      <c r="F22888"/>
      <c r="G22888"/>
      <c r="H22888"/>
      <c r="J22888"/>
    </row>
    <row r="22889" spans="1:10" x14ac:dyDescent="0.25">
      <c r="A22889"/>
      <c r="C22889"/>
      <c r="D22889"/>
      <c r="E22889"/>
      <c r="F22889"/>
      <c r="G22889"/>
      <c r="H22889"/>
      <c r="J22889"/>
    </row>
    <row r="22890" spans="1:10" x14ac:dyDescent="0.25">
      <c r="A22890"/>
      <c r="C22890"/>
      <c r="D22890"/>
      <c r="E22890"/>
      <c r="F22890"/>
      <c r="G22890"/>
      <c r="H22890"/>
      <c r="J22890"/>
    </row>
    <row r="22891" spans="1:10" x14ac:dyDescent="0.25">
      <c r="A22891"/>
      <c r="C22891"/>
      <c r="D22891"/>
      <c r="E22891"/>
      <c r="F22891"/>
      <c r="G22891"/>
      <c r="H22891"/>
      <c r="J22891"/>
    </row>
    <row r="22892" spans="1:10" x14ac:dyDescent="0.25">
      <c r="A22892"/>
      <c r="C22892"/>
      <c r="D22892"/>
      <c r="E22892"/>
      <c r="F22892"/>
      <c r="G22892"/>
      <c r="H22892"/>
      <c r="J22892"/>
    </row>
    <row r="22893" spans="1:10" x14ac:dyDescent="0.25">
      <c r="A22893"/>
      <c r="C22893"/>
      <c r="D22893"/>
      <c r="E22893"/>
      <c r="F22893"/>
      <c r="G22893"/>
      <c r="H22893"/>
      <c r="J22893"/>
    </row>
    <row r="22894" spans="1:10" x14ac:dyDescent="0.25">
      <c r="A22894"/>
      <c r="C22894"/>
      <c r="D22894"/>
      <c r="E22894"/>
      <c r="F22894"/>
      <c r="G22894"/>
      <c r="H22894"/>
      <c r="J22894"/>
    </row>
    <row r="22895" spans="1:10" x14ac:dyDescent="0.25">
      <c r="A22895"/>
      <c r="C22895"/>
      <c r="D22895"/>
      <c r="E22895"/>
      <c r="F22895"/>
      <c r="G22895"/>
      <c r="H22895"/>
      <c r="J22895"/>
    </row>
    <row r="22896" spans="1:10" x14ac:dyDescent="0.25">
      <c r="A22896"/>
      <c r="C22896"/>
      <c r="D22896"/>
      <c r="E22896"/>
      <c r="F22896"/>
      <c r="G22896"/>
      <c r="H22896"/>
      <c r="J22896"/>
    </row>
    <row r="22897" spans="1:10" x14ac:dyDescent="0.25">
      <c r="A22897"/>
      <c r="C22897"/>
      <c r="D22897"/>
      <c r="E22897"/>
      <c r="F22897"/>
      <c r="G22897"/>
      <c r="H22897"/>
      <c r="J22897"/>
    </row>
    <row r="22898" spans="1:10" x14ac:dyDescent="0.25">
      <c r="A22898"/>
      <c r="C22898"/>
      <c r="D22898"/>
      <c r="E22898"/>
      <c r="F22898"/>
      <c r="G22898"/>
      <c r="H22898"/>
      <c r="J22898"/>
    </row>
    <row r="22899" spans="1:10" x14ac:dyDescent="0.25">
      <c r="A22899"/>
      <c r="C22899"/>
      <c r="D22899"/>
      <c r="E22899"/>
      <c r="F22899"/>
      <c r="G22899"/>
      <c r="H22899"/>
      <c r="J22899"/>
    </row>
    <row r="22900" spans="1:10" x14ac:dyDescent="0.25">
      <c r="A22900"/>
      <c r="C22900"/>
      <c r="D22900"/>
      <c r="E22900"/>
      <c r="F22900"/>
      <c r="G22900"/>
      <c r="H22900"/>
      <c r="J22900"/>
    </row>
    <row r="22901" spans="1:10" x14ac:dyDescent="0.25">
      <c r="A22901"/>
      <c r="C22901"/>
      <c r="D22901"/>
      <c r="E22901"/>
      <c r="F22901"/>
      <c r="G22901"/>
      <c r="H22901"/>
      <c r="J22901"/>
    </row>
    <row r="22902" spans="1:10" x14ac:dyDescent="0.25">
      <c r="A22902"/>
      <c r="C22902"/>
      <c r="D22902"/>
      <c r="E22902"/>
      <c r="F22902"/>
      <c r="G22902"/>
      <c r="H22902"/>
      <c r="J22902"/>
    </row>
    <row r="22903" spans="1:10" x14ac:dyDescent="0.25">
      <c r="A22903"/>
      <c r="C22903"/>
      <c r="D22903"/>
      <c r="E22903"/>
      <c r="F22903"/>
      <c r="G22903"/>
      <c r="H22903"/>
      <c r="J22903"/>
    </row>
    <row r="22904" spans="1:10" x14ac:dyDescent="0.25">
      <c r="A22904"/>
      <c r="C22904"/>
      <c r="D22904"/>
      <c r="E22904"/>
      <c r="F22904"/>
      <c r="G22904"/>
      <c r="H22904"/>
      <c r="J22904"/>
    </row>
    <row r="22905" spans="1:10" x14ac:dyDescent="0.25">
      <c r="A22905"/>
      <c r="C22905"/>
      <c r="D22905"/>
      <c r="E22905"/>
      <c r="F22905"/>
      <c r="G22905"/>
      <c r="H22905"/>
      <c r="J22905"/>
    </row>
    <row r="22906" spans="1:10" x14ac:dyDescent="0.25">
      <c r="A22906"/>
      <c r="C22906"/>
      <c r="D22906"/>
      <c r="E22906"/>
      <c r="F22906"/>
      <c r="G22906"/>
      <c r="H22906"/>
      <c r="J22906"/>
    </row>
    <row r="22907" spans="1:10" x14ac:dyDescent="0.25">
      <c r="A22907"/>
      <c r="C22907"/>
      <c r="D22907"/>
      <c r="E22907"/>
      <c r="F22907"/>
      <c r="G22907"/>
      <c r="H22907"/>
      <c r="J22907"/>
    </row>
    <row r="22908" spans="1:10" x14ac:dyDescent="0.25">
      <c r="A22908"/>
      <c r="C22908"/>
      <c r="D22908"/>
      <c r="E22908"/>
      <c r="F22908"/>
      <c r="G22908"/>
      <c r="H22908"/>
      <c r="J22908"/>
    </row>
    <row r="22909" spans="1:10" x14ac:dyDescent="0.25">
      <c r="A22909"/>
      <c r="C22909"/>
      <c r="D22909"/>
      <c r="E22909"/>
      <c r="F22909"/>
      <c r="G22909"/>
      <c r="H22909"/>
      <c r="J22909"/>
    </row>
    <row r="22910" spans="1:10" x14ac:dyDescent="0.25">
      <c r="A22910"/>
      <c r="C22910"/>
      <c r="D22910"/>
      <c r="E22910"/>
      <c r="F22910"/>
      <c r="G22910"/>
      <c r="H22910"/>
      <c r="J22910"/>
    </row>
    <row r="22911" spans="1:10" x14ac:dyDescent="0.25">
      <c r="A22911"/>
      <c r="C22911"/>
      <c r="D22911"/>
      <c r="E22911"/>
      <c r="F22911"/>
      <c r="G22911"/>
      <c r="H22911"/>
      <c r="J22911"/>
    </row>
    <row r="22912" spans="1:10" x14ac:dyDescent="0.25">
      <c r="A22912"/>
      <c r="C22912"/>
      <c r="D22912"/>
      <c r="E22912"/>
      <c r="F22912"/>
      <c r="G22912"/>
      <c r="H22912"/>
      <c r="J22912"/>
    </row>
    <row r="22913" spans="1:10" x14ac:dyDescent="0.25">
      <c r="A22913"/>
      <c r="C22913"/>
      <c r="D22913"/>
      <c r="E22913"/>
      <c r="F22913"/>
      <c r="G22913"/>
      <c r="H22913"/>
      <c r="J22913"/>
    </row>
    <row r="22914" spans="1:10" x14ac:dyDescent="0.25">
      <c r="A22914"/>
      <c r="C22914"/>
      <c r="D22914"/>
      <c r="E22914"/>
      <c r="F22914"/>
      <c r="G22914"/>
      <c r="H22914"/>
      <c r="J22914"/>
    </row>
    <row r="22915" spans="1:10" x14ac:dyDescent="0.25">
      <c r="A22915"/>
      <c r="C22915"/>
      <c r="D22915"/>
      <c r="E22915"/>
      <c r="F22915"/>
      <c r="G22915"/>
      <c r="H22915"/>
      <c r="J22915"/>
    </row>
    <row r="22916" spans="1:10" x14ac:dyDescent="0.25">
      <c r="A22916"/>
      <c r="C22916"/>
      <c r="D22916"/>
      <c r="E22916"/>
      <c r="F22916"/>
      <c r="G22916"/>
      <c r="H22916"/>
      <c r="J22916"/>
    </row>
    <row r="22917" spans="1:10" x14ac:dyDescent="0.25">
      <c r="A22917"/>
      <c r="C22917"/>
      <c r="D22917"/>
      <c r="E22917"/>
      <c r="F22917"/>
      <c r="G22917"/>
      <c r="H22917"/>
      <c r="J22917"/>
    </row>
    <row r="22918" spans="1:10" x14ac:dyDescent="0.25">
      <c r="A22918"/>
      <c r="C22918"/>
      <c r="D22918"/>
      <c r="E22918"/>
      <c r="F22918"/>
      <c r="G22918"/>
      <c r="H22918"/>
      <c r="J22918"/>
    </row>
    <row r="22919" spans="1:10" x14ac:dyDescent="0.25">
      <c r="A22919"/>
      <c r="C22919"/>
      <c r="D22919"/>
      <c r="E22919"/>
      <c r="F22919"/>
      <c r="G22919"/>
      <c r="H22919"/>
      <c r="J22919"/>
    </row>
    <row r="22920" spans="1:10" x14ac:dyDescent="0.25">
      <c r="A22920"/>
      <c r="C22920"/>
      <c r="D22920"/>
      <c r="E22920"/>
      <c r="F22920"/>
      <c r="G22920"/>
      <c r="H22920"/>
      <c r="J22920"/>
    </row>
    <row r="22921" spans="1:10" x14ac:dyDescent="0.25">
      <c r="A22921"/>
      <c r="C22921"/>
      <c r="D22921"/>
      <c r="E22921"/>
      <c r="F22921"/>
      <c r="G22921"/>
      <c r="H22921"/>
      <c r="J22921"/>
    </row>
    <row r="22922" spans="1:10" x14ac:dyDescent="0.25">
      <c r="A22922"/>
      <c r="C22922"/>
      <c r="D22922"/>
      <c r="E22922"/>
      <c r="F22922"/>
      <c r="G22922"/>
      <c r="H22922"/>
      <c r="J22922"/>
    </row>
    <row r="22923" spans="1:10" x14ac:dyDescent="0.25">
      <c r="A22923"/>
      <c r="C22923"/>
      <c r="D22923"/>
      <c r="E22923"/>
      <c r="F22923"/>
      <c r="G22923"/>
      <c r="H22923"/>
      <c r="J22923"/>
    </row>
    <row r="22924" spans="1:10" x14ac:dyDescent="0.25">
      <c r="A22924"/>
      <c r="C22924"/>
      <c r="D22924"/>
      <c r="E22924"/>
      <c r="F22924"/>
      <c r="G22924"/>
      <c r="H22924"/>
      <c r="J22924"/>
    </row>
    <row r="22925" spans="1:10" x14ac:dyDescent="0.25">
      <c r="A22925"/>
      <c r="C22925"/>
      <c r="D22925"/>
      <c r="E22925"/>
      <c r="F22925"/>
      <c r="G22925"/>
      <c r="H22925"/>
      <c r="J22925"/>
    </row>
    <row r="22926" spans="1:10" x14ac:dyDescent="0.25">
      <c r="A22926"/>
      <c r="C22926"/>
      <c r="D22926"/>
      <c r="E22926"/>
      <c r="F22926"/>
      <c r="G22926"/>
      <c r="H22926"/>
      <c r="J22926"/>
    </row>
    <row r="22927" spans="1:10" x14ac:dyDescent="0.25">
      <c r="A22927"/>
      <c r="C22927"/>
      <c r="D22927"/>
      <c r="E22927"/>
      <c r="F22927"/>
      <c r="G22927"/>
      <c r="H22927"/>
      <c r="J22927"/>
    </row>
    <row r="22928" spans="1:10" x14ac:dyDescent="0.25">
      <c r="A22928"/>
      <c r="C22928"/>
      <c r="D22928"/>
      <c r="E22928"/>
      <c r="F22928"/>
      <c r="G22928"/>
      <c r="H22928"/>
      <c r="J22928"/>
    </row>
    <row r="22929" spans="1:10" x14ac:dyDescent="0.25">
      <c r="A22929"/>
      <c r="C22929"/>
      <c r="D22929"/>
      <c r="E22929"/>
      <c r="F22929"/>
      <c r="G22929"/>
      <c r="H22929"/>
      <c r="J22929"/>
    </row>
    <row r="22930" spans="1:10" x14ac:dyDescent="0.25">
      <c r="A22930"/>
      <c r="C22930"/>
      <c r="D22930"/>
      <c r="E22930"/>
      <c r="F22930"/>
      <c r="G22930"/>
      <c r="H22930"/>
      <c r="J22930"/>
    </row>
    <row r="22931" spans="1:10" x14ac:dyDescent="0.25">
      <c r="A22931"/>
      <c r="C22931"/>
      <c r="D22931"/>
      <c r="E22931"/>
      <c r="F22931"/>
      <c r="G22931"/>
      <c r="H22931"/>
      <c r="J22931"/>
    </row>
    <row r="22932" spans="1:10" x14ac:dyDescent="0.25">
      <c r="A22932"/>
      <c r="C22932"/>
      <c r="D22932"/>
      <c r="E22932"/>
      <c r="F22932"/>
      <c r="G22932"/>
      <c r="H22932"/>
      <c r="J22932"/>
    </row>
    <row r="22933" spans="1:10" x14ac:dyDescent="0.25">
      <c r="A22933"/>
      <c r="C22933"/>
      <c r="D22933"/>
      <c r="E22933"/>
      <c r="F22933"/>
      <c r="G22933"/>
      <c r="H22933"/>
      <c r="J22933"/>
    </row>
    <row r="22934" spans="1:10" x14ac:dyDescent="0.25">
      <c r="A22934"/>
      <c r="C22934"/>
      <c r="D22934"/>
      <c r="E22934"/>
      <c r="F22934"/>
      <c r="G22934"/>
      <c r="H22934"/>
      <c r="J22934"/>
    </row>
    <row r="22935" spans="1:10" x14ac:dyDescent="0.25">
      <c r="A22935"/>
      <c r="C22935"/>
      <c r="D22935"/>
      <c r="E22935"/>
      <c r="F22935"/>
      <c r="G22935"/>
      <c r="H22935"/>
      <c r="J22935"/>
    </row>
    <row r="22936" spans="1:10" x14ac:dyDescent="0.25">
      <c r="A22936"/>
      <c r="C22936"/>
      <c r="D22936"/>
      <c r="E22936"/>
      <c r="F22936"/>
      <c r="G22936"/>
      <c r="H22936"/>
      <c r="J22936"/>
    </row>
    <row r="22937" spans="1:10" x14ac:dyDescent="0.25">
      <c r="A22937"/>
      <c r="C22937"/>
      <c r="D22937"/>
      <c r="E22937"/>
      <c r="F22937"/>
      <c r="G22937"/>
      <c r="H22937"/>
      <c r="J22937"/>
    </row>
    <row r="22938" spans="1:10" x14ac:dyDescent="0.25">
      <c r="A22938"/>
      <c r="C22938"/>
      <c r="D22938"/>
      <c r="E22938"/>
      <c r="F22938"/>
      <c r="G22938"/>
      <c r="H22938"/>
      <c r="J22938"/>
    </row>
    <row r="22939" spans="1:10" x14ac:dyDescent="0.25">
      <c r="A22939"/>
      <c r="C22939"/>
      <c r="D22939"/>
      <c r="E22939"/>
      <c r="F22939"/>
      <c r="G22939"/>
      <c r="H22939"/>
      <c r="J22939"/>
    </row>
    <row r="22940" spans="1:10" x14ac:dyDescent="0.25">
      <c r="A22940"/>
      <c r="C22940"/>
      <c r="D22940"/>
      <c r="E22940"/>
      <c r="F22940"/>
      <c r="G22940"/>
      <c r="H22940"/>
      <c r="J22940"/>
    </row>
    <row r="22941" spans="1:10" x14ac:dyDescent="0.25">
      <c r="A22941"/>
      <c r="C22941"/>
      <c r="D22941"/>
      <c r="E22941"/>
      <c r="F22941"/>
      <c r="G22941"/>
      <c r="H22941"/>
      <c r="J22941"/>
    </row>
    <row r="22942" spans="1:10" x14ac:dyDescent="0.25">
      <c r="A22942"/>
      <c r="C22942"/>
      <c r="D22942"/>
      <c r="E22942"/>
      <c r="F22942"/>
      <c r="G22942"/>
      <c r="H22942"/>
      <c r="J22942"/>
    </row>
    <row r="22943" spans="1:10" x14ac:dyDescent="0.25">
      <c r="A22943"/>
      <c r="C22943"/>
      <c r="D22943"/>
      <c r="E22943"/>
      <c r="F22943"/>
      <c r="G22943"/>
      <c r="H22943"/>
      <c r="J22943"/>
    </row>
    <row r="22944" spans="1:10" x14ac:dyDescent="0.25">
      <c r="A22944"/>
      <c r="C22944"/>
      <c r="D22944"/>
      <c r="E22944"/>
      <c r="F22944"/>
      <c r="G22944"/>
      <c r="H22944"/>
      <c r="J22944"/>
    </row>
    <row r="22945" spans="1:10" x14ac:dyDescent="0.25">
      <c r="A22945"/>
      <c r="C22945"/>
      <c r="D22945"/>
      <c r="E22945"/>
      <c r="F22945"/>
      <c r="G22945"/>
      <c r="H22945"/>
      <c r="J22945"/>
    </row>
    <row r="22946" spans="1:10" x14ac:dyDescent="0.25">
      <c r="A22946"/>
      <c r="C22946"/>
      <c r="D22946"/>
      <c r="E22946"/>
      <c r="F22946"/>
      <c r="G22946"/>
      <c r="H22946"/>
      <c r="J22946"/>
    </row>
    <row r="22947" spans="1:10" x14ac:dyDescent="0.25">
      <c r="A22947"/>
      <c r="C22947"/>
      <c r="D22947"/>
      <c r="E22947"/>
      <c r="F22947"/>
      <c r="G22947"/>
      <c r="H22947"/>
      <c r="J22947"/>
    </row>
    <row r="22948" spans="1:10" x14ac:dyDescent="0.25">
      <c r="A22948"/>
      <c r="C22948"/>
      <c r="D22948"/>
      <c r="E22948"/>
      <c r="F22948"/>
      <c r="G22948"/>
      <c r="H22948"/>
      <c r="J22948"/>
    </row>
    <row r="22949" spans="1:10" x14ac:dyDescent="0.25">
      <c r="A22949"/>
      <c r="C22949"/>
      <c r="D22949"/>
      <c r="E22949"/>
      <c r="F22949"/>
      <c r="G22949"/>
      <c r="H22949"/>
      <c r="J22949"/>
    </row>
    <row r="22950" spans="1:10" x14ac:dyDescent="0.25">
      <c r="A22950"/>
      <c r="C22950"/>
      <c r="D22950"/>
      <c r="E22950"/>
      <c r="F22950"/>
      <c r="G22950"/>
      <c r="H22950"/>
      <c r="J22950"/>
    </row>
    <row r="22951" spans="1:10" x14ac:dyDescent="0.25">
      <c r="A22951"/>
      <c r="C22951"/>
      <c r="D22951"/>
      <c r="E22951"/>
      <c r="F22951"/>
      <c r="G22951"/>
      <c r="H22951"/>
      <c r="J22951"/>
    </row>
    <row r="22952" spans="1:10" x14ac:dyDescent="0.25">
      <c r="A22952"/>
      <c r="C22952"/>
      <c r="D22952"/>
      <c r="E22952"/>
      <c r="F22952"/>
      <c r="G22952"/>
      <c r="H22952"/>
      <c r="J22952"/>
    </row>
    <row r="22953" spans="1:10" x14ac:dyDescent="0.25">
      <c r="A22953"/>
      <c r="C22953"/>
      <c r="D22953"/>
      <c r="E22953"/>
      <c r="F22953"/>
      <c r="G22953"/>
      <c r="H22953"/>
      <c r="J22953"/>
    </row>
    <row r="22954" spans="1:10" x14ac:dyDescent="0.25">
      <c r="A22954"/>
      <c r="C22954"/>
      <c r="D22954"/>
      <c r="E22954"/>
      <c r="F22954"/>
      <c r="G22954"/>
      <c r="H22954"/>
      <c r="J22954"/>
    </row>
    <row r="22955" spans="1:10" x14ac:dyDescent="0.25">
      <c r="A22955"/>
      <c r="C22955"/>
      <c r="D22955"/>
      <c r="E22955"/>
      <c r="F22955"/>
      <c r="G22955"/>
      <c r="H22955"/>
      <c r="J22955"/>
    </row>
    <row r="22956" spans="1:10" x14ac:dyDescent="0.25">
      <c r="A22956"/>
      <c r="C22956"/>
      <c r="D22956"/>
      <c r="E22956"/>
      <c r="F22956"/>
      <c r="G22956"/>
      <c r="H22956"/>
      <c r="J22956"/>
    </row>
    <row r="22957" spans="1:10" x14ac:dyDescent="0.25">
      <c r="A22957"/>
      <c r="C22957"/>
      <c r="D22957"/>
      <c r="E22957"/>
      <c r="F22957"/>
      <c r="G22957"/>
      <c r="H22957"/>
      <c r="J22957"/>
    </row>
    <row r="22958" spans="1:10" x14ac:dyDescent="0.25">
      <c r="A22958"/>
      <c r="C22958"/>
      <c r="D22958"/>
      <c r="E22958"/>
      <c r="F22958"/>
      <c r="G22958"/>
      <c r="H22958"/>
      <c r="J22958"/>
    </row>
    <row r="22959" spans="1:10" x14ac:dyDescent="0.25">
      <c r="A22959"/>
      <c r="C22959"/>
      <c r="D22959"/>
      <c r="E22959"/>
      <c r="F22959"/>
      <c r="G22959"/>
      <c r="H22959"/>
      <c r="J22959"/>
    </row>
    <row r="22960" spans="1:10" x14ac:dyDescent="0.25">
      <c r="A22960"/>
      <c r="C22960"/>
      <c r="D22960"/>
      <c r="E22960"/>
      <c r="F22960"/>
      <c r="G22960"/>
      <c r="H22960"/>
      <c r="J22960"/>
    </row>
    <row r="22961" spans="1:10" x14ac:dyDescent="0.25">
      <c r="A22961"/>
      <c r="C22961"/>
      <c r="D22961"/>
      <c r="E22961"/>
      <c r="F22961"/>
      <c r="G22961"/>
      <c r="H22961"/>
      <c r="J22961"/>
    </row>
    <row r="22962" spans="1:10" x14ac:dyDescent="0.25">
      <c r="A22962"/>
      <c r="C22962"/>
      <c r="D22962"/>
      <c r="E22962"/>
      <c r="F22962"/>
      <c r="G22962"/>
      <c r="H22962"/>
      <c r="J22962"/>
    </row>
    <row r="22963" spans="1:10" x14ac:dyDescent="0.25">
      <c r="A22963"/>
      <c r="C22963"/>
      <c r="D22963"/>
      <c r="E22963"/>
      <c r="F22963"/>
      <c r="G22963"/>
      <c r="H22963"/>
      <c r="J22963"/>
    </row>
    <row r="22964" spans="1:10" x14ac:dyDescent="0.25">
      <c r="A22964"/>
      <c r="C22964"/>
      <c r="D22964"/>
      <c r="E22964"/>
      <c r="F22964"/>
      <c r="G22964"/>
      <c r="H22964"/>
      <c r="J22964"/>
    </row>
    <row r="22965" spans="1:10" x14ac:dyDescent="0.25">
      <c r="A22965"/>
      <c r="C22965"/>
      <c r="D22965"/>
      <c r="E22965"/>
      <c r="F22965"/>
      <c r="G22965"/>
      <c r="H22965"/>
      <c r="J22965"/>
    </row>
    <row r="22966" spans="1:10" x14ac:dyDescent="0.25">
      <c r="A22966"/>
      <c r="C22966"/>
      <c r="D22966"/>
      <c r="E22966"/>
      <c r="F22966"/>
      <c r="G22966"/>
      <c r="H22966"/>
      <c r="J22966"/>
    </row>
    <row r="22967" spans="1:10" x14ac:dyDescent="0.25">
      <c r="A22967"/>
      <c r="C22967"/>
      <c r="D22967"/>
      <c r="E22967"/>
      <c r="F22967"/>
      <c r="G22967"/>
      <c r="H22967"/>
      <c r="J22967"/>
    </row>
    <row r="22968" spans="1:10" x14ac:dyDescent="0.25">
      <c r="A22968"/>
      <c r="C22968"/>
      <c r="D22968"/>
      <c r="E22968"/>
      <c r="F22968"/>
      <c r="G22968"/>
      <c r="H22968"/>
      <c r="J22968"/>
    </row>
    <row r="22969" spans="1:10" x14ac:dyDescent="0.25">
      <c r="A22969"/>
      <c r="C22969"/>
      <c r="D22969"/>
      <c r="E22969"/>
      <c r="F22969"/>
      <c r="G22969"/>
      <c r="H22969"/>
      <c r="J22969"/>
    </row>
    <row r="22970" spans="1:10" x14ac:dyDescent="0.25">
      <c r="A22970"/>
      <c r="C22970"/>
      <c r="D22970"/>
      <c r="E22970"/>
      <c r="F22970"/>
      <c r="G22970"/>
      <c r="H22970"/>
      <c r="J22970"/>
    </row>
    <row r="22971" spans="1:10" x14ac:dyDescent="0.25">
      <c r="A22971"/>
      <c r="C22971"/>
      <c r="D22971"/>
      <c r="E22971"/>
      <c r="F22971"/>
      <c r="G22971"/>
      <c r="H22971"/>
      <c r="J22971"/>
    </row>
    <row r="22972" spans="1:10" x14ac:dyDescent="0.25">
      <c r="A22972"/>
      <c r="C22972"/>
      <c r="D22972"/>
      <c r="E22972"/>
      <c r="F22972"/>
      <c r="G22972"/>
      <c r="H22972"/>
      <c r="J22972"/>
    </row>
    <row r="22973" spans="1:10" x14ac:dyDescent="0.25">
      <c r="A22973"/>
      <c r="C22973"/>
      <c r="D22973"/>
      <c r="E22973"/>
      <c r="F22973"/>
      <c r="G22973"/>
      <c r="H22973"/>
      <c r="J22973"/>
    </row>
    <row r="22974" spans="1:10" x14ac:dyDescent="0.25">
      <c r="A22974"/>
      <c r="C22974"/>
      <c r="D22974"/>
      <c r="E22974"/>
      <c r="F22974"/>
      <c r="G22974"/>
      <c r="H22974"/>
      <c r="J22974"/>
    </row>
    <row r="22975" spans="1:10" x14ac:dyDescent="0.25">
      <c r="A22975"/>
      <c r="C22975"/>
      <c r="D22975"/>
      <c r="E22975"/>
      <c r="F22975"/>
      <c r="G22975"/>
      <c r="H22975"/>
      <c r="J22975"/>
    </row>
    <row r="22976" spans="1:10" x14ac:dyDescent="0.25">
      <c r="A22976"/>
      <c r="C22976"/>
      <c r="D22976"/>
      <c r="E22976"/>
      <c r="F22976"/>
      <c r="G22976"/>
      <c r="H22976"/>
      <c r="J22976"/>
    </row>
    <row r="22977" spans="1:10" x14ac:dyDescent="0.25">
      <c r="A22977"/>
      <c r="C22977"/>
      <c r="D22977"/>
      <c r="E22977"/>
      <c r="F22977"/>
      <c r="G22977"/>
      <c r="H22977"/>
      <c r="J22977"/>
    </row>
    <row r="22978" spans="1:10" x14ac:dyDescent="0.25">
      <c r="A22978"/>
      <c r="C22978"/>
      <c r="D22978"/>
      <c r="E22978"/>
      <c r="F22978"/>
      <c r="G22978"/>
      <c r="H22978"/>
      <c r="J22978"/>
    </row>
    <row r="22979" spans="1:10" x14ac:dyDescent="0.25">
      <c r="A22979"/>
      <c r="C22979"/>
      <c r="D22979"/>
      <c r="E22979"/>
      <c r="F22979"/>
      <c r="G22979"/>
      <c r="H22979"/>
      <c r="J22979"/>
    </row>
    <row r="22980" spans="1:10" x14ac:dyDescent="0.25">
      <c r="A22980"/>
      <c r="C22980"/>
      <c r="D22980"/>
      <c r="E22980"/>
      <c r="F22980"/>
      <c r="G22980"/>
      <c r="H22980"/>
      <c r="J22980"/>
    </row>
    <row r="22981" spans="1:10" x14ac:dyDescent="0.25">
      <c r="A22981"/>
      <c r="C22981"/>
      <c r="D22981"/>
      <c r="E22981"/>
      <c r="F22981"/>
      <c r="G22981"/>
      <c r="H22981"/>
      <c r="J22981"/>
    </row>
    <row r="22982" spans="1:10" x14ac:dyDescent="0.25">
      <c r="A22982"/>
      <c r="C22982"/>
      <c r="D22982"/>
      <c r="E22982"/>
      <c r="F22982"/>
      <c r="G22982"/>
      <c r="H22982"/>
      <c r="J22982"/>
    </row>
    <row r="22983" spans="1:10" x14ac:dyDescent="0.25">
      <c r="A22983"/>
      <c r="C22983"/>
      <c r="D22983"/>
      <c r="E22983"/>
      <c r="F22983"/>
      <c r="G22983"/>
      <c r="H22983"/>
      <c r="J22983"/>
    </row>
    <row r="22984" spans="1:10" x14ac:dyDescent="0.25">
      <c r="A22984"/>
      <c r="C22984"/>
      <c r="D22984"/>
      <c r="E22984"/>
      <c r="F22984"/>
      <c r="G22984"/>
      <c r="H22984"/>
      <c r="J22984"/>
    </row>
    <row r="22985" spans="1:10" x14ac:dyDescent="0.25">
      <c r="A22985"/>
      <c r="C22985"/>
      <c r="D22985"/>
      <c r="E22985"/>
      <c r="F22985"/>
      <c r="G22985"/>
      <c r="H22985"/>
      <c r="J22985"/>
    </row>
    <row r="22986" spans="1:10" x14ac:dyDescent="0.25">
      <c r="A22986"/>
      <c r="C22986"/>
      <c r="D22986"/>
      <c r="E22986"/>
      <c r="F22986"/>
      <c r="G22986"/>
      <c r="H22986"/>
      <c r="J22986"/>
    </row>
    <row r="22987" spans="1:10" x14ac:dyDescent="0.25">
      <c r="A22987"/>
      <c r="C22987"/>
      <c r="D22987"/>
      <c r="E22987"/>
      <c r="F22987"/>
      <c r="G22987"/>
      <c r="H22987"/>
      <c r="J22987"/>
    </row>
    <row r="22988" spans="1:10" x14ac:dyDescent="0.25">
      <c r="A22988"/>
      <c r="C22988"/>
      <c r="D22988"/>
      <c r="E22988"/>
      <c r="F22988"/>
      <c r="G22988"/>
      <c r="H22988"/>
      <c r="J22988"/>
    </row>
    <row r="22989" spans="1:10" x14ac:dyDescent="0.25">
      <c r="A22989"/>
      <c r="C22989"/>
      <c r="D22989"/>
      <c r="E22989"/>
      <c r="F22989"/>
      <c r="G22989"/>
      <c r="H22989"/>
      <c r="J22989"/>
    </row>
    <row r="22990" spans="1:10" x14ac:dyDescent="0.25">
      <c r="A22990"/>
      <c r="C22990"/>
      <c r="D22990"/>
      <c r="E22990"/>
      <c r="F22990"/>
      <c r="G22990"/>
      <c r="H22990"/>
      <c r="J22990"/>
    </row>
    <row r="22991" spans="1:10" x14ac:dyDescent="0.25">
      <c r="A22991"/>
      <c r="C22991"/>
      <c r="D22991"/>
      <c r="E22991"/>
      <c r="F22991"/>
      <c r="G22991"/>
      <c r="H22991"/>
      <c r="J22991"/>
    </row>
    <row r="22992" spans="1:10" x14ac:dyDescent="0.25">
      <c r="A22992"/>
      <c r="C22992"/>
      <c r="D22992"/>
      <c r="E22992"/>
      <c r="F22992"/>
      <c r="G22992"/>
      <c r="H22992"/>
      <c r="J22992"/>
    </row>
    <row r="22993" spans="1:10" x14ac:dyDescent="0.25">
      <c r="A22993"/>
      <c r="C22993"/>
      <c r="D22993"/>
      <c r="E22993"/>
      <c r="F22993"/>
      <c r="G22993"/>
      <c r="H22993"/>
      <c r="J22993"/>
    </row>
    <row r="22994" spans="1:10" x14ac:dyDescent="0.25">
      <c r="A22994"/>
      <c r="C22994"/>
      <c r="D22994"/>
      <c r="E22994"/>
      <c r="F22994"/>
      <c r="G22994"/>
      <c r="H22994"/>
      <c r="J22994"/>
    </row>
    <row r="22995" spans="1:10" x14ac:dyDescent="0.25">
      <c r="A22995"/>
      <c r="C22995"/>
      <c r="D22995"/>
      <c r="E22995"/>
      <c r="F22995"/>
      <c r="G22995"/>
      <c r="H22995"/>
      <c r="J22995"/>
    </row>
    <row r="22996" spans="1:10" x14ac:dyDescent="0.25">
      <c r="A22996"/>
      <c r="C22996"/>
      <c r="D22996"/>
      <c r="E22996"/>
      <c r="F22996"/>
      <c r="G22996"/>
      <c r="H22996"/>
      <c r="J22996"/>
    </row>
    <row r="22997" spans="1:10" x14ac:dyDescent="0.25">
      <c r="A22997"/>
      <c r="C22997"/>
      <c r="D22997"/>
      <c r="E22997"/>
      <c r="F22997"/>
      <c r="G22997"/>
      <c r="H22997"/>
      <c r="J22997"/>
    </row>
    <row r="22998" spans="1:10" x14ac:dyDescent="0.25">
      <c r="A22998"/>
      <c r="C22998"/>
      <c r="D22998"/>
      <c r="E22998"/>
      <c r="F22998"/>
      <c r="G22998"/>
      <c r="H22998"/>
      <c r="J22998"/>
    </row>
    <row r="22999" spans="1:10" x14ac:dyDescent="0.25">
      <c r="A22999"/>
      <c r="C22999"/>
      <c r="D22999"/>
      <c r="E22999"/>
      <c r="F22999"/>
      <c r="G22999"/>
      <c r="H22999"/>
      <c r="J22999"/>
    </row>
    <row r="23000" spans="1:10" x14ac:dyDescent="0.25">
      <c r="A23000"/>
      <c r="C23000"/>
      <c r="D23000"/>
      <c r="E23000"/>
      <c r="F23000"/>
      <c r="G23000"/>
      <c r="H23000"/>
      <c r="J23000"/>
    </row>
    <row r="23001" spans="1:10" x14ac:dyDescent="0.25">
      <c r="A23001"/>
      <c r="C23001"/>
      <c r="D23001"/>
      <c r="E23001"/>
      <c r="F23001"/>
      <c r="G23001"/>
      <c r="H23001"/>
      <c r="J23001"/>
    </row>
    <row r="23002" spans="1:10" x14ac:dyDescent="0.25">
      <c r="A23002"/>
      <c r="C23002"/>
      <c r="D23002"/>
      <c r="E23002"/>
      <c r="F23002"/>
      <c r="G23002"/>
      <c r="H23002"/>
      <c r="J23002"/>
    </row>
    <row r="23003" spans="1:10" x14ac:dyDescent="0.25">
      <c r="A23003"/>
      <c r="C23003"/>
      <c r="D23003"/>
      <c r="E23003"/>
      <c r="F23003"/>
      <c r="G23003"/>
      <c r="H23003"/>
      <c r="J23003"/>
    </row>
    <row r="23004" spans="1:10" x14ac:dyDescent="0.25">
      <c r="A23004"/>
      <c r="C23004"/>
      <c r="D23004"/>
      <c r="E23004"/>
      <c r="F23004"/>
      <c r="G23004"/>
      <c r="H23004"/>
      <c r="J23004"/>
    </row>
    <row r="23005" spans="1:10" x14ac:dyDescent="0.25">
      <c r="A23005"/>
      <c r="C23005"/>
      <c r="D23005"/>
      <c r="E23005"/>
      <c r="F23005"/>
      <c r="G23005"/>
      <c r="H23005"/>
      <c r="J23005"/>
    </row>
    <row r="23006" spans="1:10" x14ac:dyDescent="0.25">
      <c r="A23006"/>
      <c r="C23006"/>
      <c r="D23006"/>
      <c r="E23006"/>
      <c r="F23006"/>
      <c r="G23006"/>
      <c r="H23006"/>
      <c r="J23006"/>
    </row>
    <row r="23007" spans="1:10" x14ac:dyDescent="0.25">
      <c r="A23007"/>
      <c r="C23007"/>
      <c r="D23007"/>
      <c r="E23007"/>
      <c r="F23007"/>
      <c r="G23007"/>
      <c r="H23007"/>
      <c r="J23007"/>
    </row>
    <row r="23008" spans="1:10" x14ac:dyDescent="0.25">
      <c r="A23008"/>
      <c r="C23008"/>
      <c r="D23008"/>
      <c r="E23008"/>
      <c r="F23008"/>
      <c r="G23008"/>
      <c r="H23008"/>
      <c r="J23008"/>
    </row>
    <row r="23009" spans="1:10" x14ac:dyDescent="0.25">
      <c r="A23009"/>
      <c r="C23009"/>
      <c r="D23009"/>
      <c r="E23009"/>
      <c r="F23009"/>
      <c r="G23009"/>
      <c r="H23009"/>
      <c r="J23009"/>
    </row>
    <row r="23010" spans="1:10" x14ac:dyDescent="0.25">
      <c r="A23010"/>
      <c r="C23010"/>
      <c r="D23010"/>
      <c r="E23010"/>
      <c r="F23010"/>
      <c r="G23010"/>
      <c r="H23010"/>
      <c r="J23010"/>
    </row>
    <row r="23011" spans="1:10" x14ac:dyDescent="0.25">
      <c r="A23011"/>
      <c r="C23011"/>
      <c r="D23011"/>
      <c r="E23011"/>
      <c r="F23011"/>
      <c r="G23011"/>
      <c r="H23011"/>
      <c r="J23011"/>
    </row>
    <row r="23012" spans="1:10" x14ac:dyDescent="0.25">
      <c r="A23012"/>
      <c r="C23012"/>
      <c r="D23012"/>
      <c r="E23012"/>
      <c r="F23012"/>
      <c r="G23012"/>
      <c r="H23012"/>
      <c r="J23012"/>
    </row>
    <row r="23013" spans="1:10" x14ac:dyDescent="0.25">
      <c r="A23013"/>
      <c r="C23013"/>
      <c r="D23013"/>
      <c r="E23013"/>
      <c r="F23013"/>
      <c r="G23013"/>
      <c r="H23013"/>
      <c r="J23013"/>
    </row>
    <row r="23014" spans="1:10" x14ac:dyDescent="0.25">
      <c r="A23014"/>
      <c r="C23014"/>
      <c r="D23014"/>
      <c r="E23014"/>
      <c r="F23014"/>
      <c r="G23014"/>
      <c r="H23014"/>
      <c r="J23014"/>
    </row>
    <row r="23015" spans="1:10" x14ac:dyDescent="0.25">
      <c r="A23015"/>
      <c r="C23015"/>
      <c r="D23015"/>
      <c r="E23015"/>
      <c r="F23015"/>
      <c r="G23015"/>
      <c r="H23015"/>
      <c r="J23015"/>
    </row>
    <row r="23016" spans="1:10" x14ac:dyDescent="0.25">
      <c r="A23016"/>
      <c r="C23016"/>
      <c r="D23016"/>
      <c r="E23016"/>
      <c r="F23016"/>
      <c r="G23016"/>
      <c r="H23016"/>
      <c r="J23016"/>
    </row>
    <row r="23017" spans="1:10" x14ac:dyDescent="0.25">
      <c r="A23017"/>
      <c r="C23017"/>
      <c r="D23017"/>
      <c r="E23017"/>
      <c r="F23017"/>
      <c r="G23017"/>
      <c r="H23017"/>
      <c r="J23017"/>
    </row>
    <row r="23018" spans="1:10" x14ac:dyDescent="0.25">
      <c r="A23018"/>
      <c r="C23018"/>
      <c r="D23018"/>
      <c r="E23018"/>
      <c r="F23018"/>
      <c r="G23018"/>
      <c r="H23018"/>
      <c r="J23018"/>
    </row>
    <row r="23019" spans="1:10" x14ac:dyDescent="0.25">
      <c r="A23019"/>
      <c r="C23019"/>
      <c r="D23019"/>
      <c r="E23019"/>
      <c r="F23019"/>
      <c r="G23019"/>
      <c r="H23019"/>
      <c r="J23019"/>
    </row>
    <row r="23020" spans="1:10" x14ac:dyDescent="0.25">
      <c r="A23020"/>
      <c r="C23020"/>
      <c r="D23020"/>
      <c r="E23020"/>
      <c r="F23020"/>
      <c r="G23020"/>
      <c r="H23020"/>
      <c r="J23020"/>
    </row>
    <row r="23021" spans="1:10" x14ac:dyDescent="0.25">
      <c r="A23021"/>
      <c r="C23021"/>
      <c r="D23021"/>
      <c r="E23021"/>
      <c r="F23021"/>
      <c r="G23021"/>
      <c r="H23021"/>
      <c r="J23021"/>
    </row>
    <row r="23022" spans="1:10" x14ac:dyDescent="0.25">
      <c r="A23022"/>
      <c r="C23022"/>
      <c r="D23022"/>
      <c r="E23022"/>
      <c r="F23022"/>
      <c r="G23022"/>
      <c r="H23022"/>
      <c r="J23022"/>
    </row>
    <row r="23023" spans="1:10" x14ac:dyDescent="0.25">
      <c r="A23023"/>
      <c r="C23023"/>
      <c r="D23023"/>
      <c r="E23023"/>
      <c r="F23023"/>
      <c r="G23023"/>
      <c r="H23023"/>
      <c r="J23023"/>
    </row>
    <row r="23024" spans="1:10" x14ac:dyDescent="0.25">
      <c r="A23024"/>
      <c r="C23024"/>
      <c r="D23024"/>
      <c r="E23024"/>
      <c r="F23024"/>
      <c r="G23024"/>
      <c r="H23024"/>
      <c r="J23024"/>
    </row>
    <row r="23025" spans="1:10" x14ac:dyDescent="0.25">
      <c r="A23025"/>
      <c r="C23025"/>
      <c r="D23025"/>
      <c r="E23025"/>
      <c r="F23025"/>
      <c r="G23025"/>
      <c r="H23025"/>
      <c r="J23025"/>
    </row>
    <row r="23026" spans="1:10" x14ac:dyDescent="0.25">
      <c r="A23026"/>
      <c r="C23026"/>
      <c r="D23026"/>
      <c r="E23026"/>
      <c r="F23026"/>
      <c r="G23026"/>
      <c r="H23026"/>
      <c r="J23026"/>
    </row>
    <row r="23027" spans="1:10" x14ac:dyDescent="0.25">
      <c r="A23027"/>
      <c r="C23027"/>
      <c r="D23027"/>
      <c r="E23027"/>
      <c r="F23027"/>
      <c r="G23027"/>
      <c r="H23027"/>
      <c r="J23027"/>
    </row>
    <row r="23028" spans="1:10" x14ac:dyDescent="0.25">
      <c r="A23028"/>
      <c r="C23028"/>
      <c r="D23028"/>
      <c r="E23028"/>
      <c r="F23028"/>
      <c r="G23028"/>
      <c r="H23028"/>
      <c r="J23028"/>
    </row>
    <row r="23029" spans="1:10" x14ac:dyDescent="0.25">
      <c r="A23029"/>
      <c r="C23029"/>
      <c r="D23029"/>
      <c r="E23029"/>
      <c r="F23029"/>
      <c r="G23029"/>
      <c r="H23029"/>
      <c r="J23029"/>
    </row>
    <row r="23030" spans="1:10" x14ac:dyDescent="0.25">
      <c r="A23030"/>
      <c r="C23030"/>
      <c r="D23030"/>
      <c r="E23030"/>
      <c r="F23030"/>
      <c r="G23030"/>
      <c r="H23030"/>
      <c r="J23030"/>
    </row>
    <row r="23031" spans="1:10" x14ac:dyDescent="0.25">
      <c r="A23031"/>
      <c r="C23031"/>
      <c r="D23031"/>
      <c r="E23031"/>
      <c r="F23031"/>
      <c r="G23031"/>
      <c r="H23031"/>
      <c r="J23031"/>
    </row>
    <row r="23032" spans="1:10" x14ac:dyDescent="0.25">
      <c r="A23032"/>
      <c r="C23032"/>
      <c r="D23032"/>
      <c r="E23032"/>
      <c r="F23032"/>
      <c r="G23032"/>
      <c r="H23032"/>
      <c r="J23032"/>
    </row>
    <row r="23033" spans="1:10" x14ac:dyDescent="0.25">
      <c r="A23033"/>
      <c r="C23033"/>
      <c r="D23033"/>
      <c r="E23033"/>
      <c r="F23033"/>
      <c r="G23033"/>
      <c r="H23033"/>
      <c r="J23033"/>
    </row>
    <row r="23034" spans="1:10" x14ac:dyDescent="0.25">
      <c r="A23034"/>
      <c r="C23034"/>
      <c r="D23034"/>
      <c r="E23034"/>
      <c r="F23034"/>
      <c r="G23034"/>
      <c r="H23034"/>
      <c r="J23034"/>
    </row>
    <row r="23035" spans="1:10" x14ac:dyDescent="0.25">
      <c r="A23035"/>
      <c r="C23035"/>
      <c r="D23035"/>
      <c r="E23035"/>
      <c r="F23035"/>
      <c r="G23035"/>
      <c r="H23035"/>
      <c r="J23035"/>
    </row>
    <row r="23036" spans="1:10" x14ac:dyDescent="0.25">
      <c r="A23036"/>
      <c r="C23036"/>
      <c r="D23036"/>
      <c r="E23036"/>
      <c r="F23036"/>
      <c r="G23036"/>
      <c r="H23036"/>
      <c r="J23036"/>
    </row>
    <row r="23037" spans="1:10" x14ac:dyDescent="0.25">
      <c r="A23037"/>
      <c r="C23037"/>
      <c r="D23037"/>
      <c r="E23037"/>
      <c r="F23037"/>
      <c r="G23037"/>
      <c r="H23037"/>
      <c r="J23037"/>
    </row>
    <row r="23038" spans="1:10" x14ac:dyDescent="0.25">
      <c r="A23038"/>
      <c r="C23038"/>
      <c r="D23038"/>
      <c r="E23038"/>
      <c r="F23038"/>
      <c r="G23038"/>
      <c r="H23038"/>
      <c r="J23038"/>
    </row>
    <row r="23039" spans="1:10" x14ac:dyDescent="0.25">
      <c r="A23039"/>
      <c r="C23039"/>
      <c r="D23039"/>
      <c r="E23039"/>
      <c r="F23039"/>
      <c r="G23039"/>
      <c r="H23039"/>
      <c r="J23039"/>
    </row>
    <row r="23040" spans="1:10" x14ac:dyDescent="0.25">
      <c r="A23040"/>
      <c r="C23040"/>
      <c r="D23040"/>
      <c r="E23040"/>
      <c r="F23040"/>
      <c r="G23040"/>
      <c r="H23040"/>
      <c r="J23040"/>
    </row>
    <row r="23041" spans="1:10" x14ac:dyDescent="0.25">
      <c r="A23041"/>
      <c r="C23041"/>
      <c r="D23041"/>
      <c r="E23041"/>
      <c r="F23041"/>
      <c r="G23041"/>
      <c r="H23041"/>
      <c r="J23041"/>
    </row>
    <row r="23042" spans="1:10" x14ac:dyDescent="0.25">
      <c r="A23042"/>
      <c r="C23042"/>
      <c r="D23042"/>
      <c r="E23042"/>
      <c r="F23042"/>
      <c r="G23042"/>
      <c r="H23042"/>
      <c r="J23042"/>
    </row>
    <row r="23043" spans="1:10" x14ac:dyDescent="0.25">
      <c r="A23043"/>
      <c r="C23043"/>
      <c r="D23043"/>
      <c r="E23043"/>
      <c r="F23043"/>
      <c r="G23043"/>
      <c r="H23043"/>
      <c r="J23043"/>
    </row>
    <row r="23044" spans="1:10" x14ac:dyDescent="0.25">
      <c r="A23044"/>
      <c r="C23044"/>
      <c r="D23044"/>
      <c r="E23044"/>
      <c r="F23044"/>
      <c r="G23044"/>
      <c r="H23044"/>
      <c r="J23044"/>
    </row>
    <row r="23045" spans="1:10" x14ac:dyDescent="0.25">
      <c r="A23045"/>
      <c r="C23045"/>
      <c r="D23045"/>
      <c r="E23045"/>
      <c r="F23045"/>
      <c r="G23045"/>
      <c r="H23045"/>
      <c r="J23045"/>
    </row>
    <row r="23046" spans="1:10" x14ac:dyDescent="0.25">
      <c r="A23046"/>
      <c r="C23046"/>
      <c r="D23046"/>
      <c r="E23046"/>
      <c r="F23046"/>
      <c r="G23046"/>
      <c r="H23046"/>
      <c r="J23046"/>
    </row>
    <row r="23047" spans="1:10" x14ac:dyDescent="0.25">
      <c r="A23047"/>
      <c r="C23047"/>
      <c r="D23047"/>
      <c r="E23047"/>
      <c r="F23047"/>
      <c r="G23047"/>
      <c r="H23047"/>
      <c r="J23047"/>
    </row>
    <row r="23048" spans="1:10" x14ac:dyDescent="0.25">
      <c r="A23048"/>
      <c r="C23048"/>
      <c r="D23048"/>
      <c r="E23048"/>
      <c r="F23048"/>
      <c r="G23048"/>
      <c r="H23048"/>
      <c r="J23048"/>
    </row>
    <row r="23049" spans="1:10" x14ac:dyDescent="0.25">
      <c r="A23049"/>
      <c r="C23049"/>
      <c r="D23049"/>
      <c r="E23049"/>
      <c r="F23049"/>
      <c r="G23049"/>
      <c r="H23049"/>
      <c r="J23049"/>
    </row>
    <row r="23050" spans="1:10" x14ac:dyDescent="0.25">
      <c r="A23050"/>
      <c r="C23050"/>
      <c r="D23050"/>
      <c r="E23050"/>
      <c r="F23050"/>
      <c r="G23050"/>
      <c r="H23050"/>
      <c r="J23050"/>
    </row>
    <row r="23051" spans="1:10" x14ac:dyDescent="0.25">
      <c r="A23051"/>
      <c r="C23051"/>
      <c r="D23051"/>
      <c r="E23051"/>
      <c r="F23051"/>
      <c r="G23051"/>
      <c r="H23051"/>
      <c r="J23051"/>
    </row>
    <row r="23052" spans="1:10" x14ac:dyDescent="0.25">
      <c r="A23052"/>
      <c r="C23052"/>
      <c r="D23052"/>
      <c r="E23052"/>
      <c r="F23052"/>
      <c r="G23052"/>
      <c r="H23052"/>
      <c r="J23052"/>
    </row>
    <row r="23053" spans="1:10" x14ac:dyDescent="0.25">
      <c r="A23053"/>
      <c r="C23053"/>
      <c r="D23053"/>
      <c r="E23053"/>
      <c r="F23053"/>
      <c r="G23053"/>
      <c r="H23053"/>
      <c r="J23053"/>
    </row>
    <row r="23054" spans="1:10" x14ac:dyDescent="0.25">
      <c r="A23054"/>
      <c r="C23054"/>
      <c r="D23054"/>
      <c r="E23054"/>
      <c r="F23054"/>
      <c r="G23054"/>
      <c r="H23054"/>
      <c r="J23054"/>
    </row>
    <row r="23055" spans="1:10" x14ac:dyDescent="0.25">
      <c r="A23055"/>
      <c r="C23055"/>
      <c r="D23055"/>
      <c r="E23055"/>
      <c r="F23055"/>
      <c r="G23055"/>
      <c r="H23055"/>
      <c r="J23055"/>
    </row>
    <row r="23056" spans="1:10" x14ac:dyDescent="0.25">
      <c r="A23056"/>
      <c r="C23056"/>
      <c r="D23056"/>
      <c r="E23056"/>
      <c r="F23056"/>
      <c r="G23056"/>
      <c r="H23056"/>
      <c r="J23056"/>
    </row>
    <row r="23057" spans="1:10" x14ac:dyDescent="0.25">
      <c r="A23057"/>
      <c r="C23057"/>
      <c r="D23057"/>
      <c r="E23057"/>
      <c r="F23057"/>
      <c r="G23057"/>
      <c r="H23057"/>
      <c r="J23057"/>
    </row>
    <row r="23058" spans="1:10" x14ac:dyDescent="0.25">
      <c r="A23058"/>
      <c r="C23058"/>
      <c r="D23058"/>
      <c r="E23058"/>
      <c r="F23058"/>
      <c r="G23058"/>
      <c r="H23058"/>
      <c r="J23058"/>
    </row>
    <row r="23059" spans="1:10" x14ac:dyDescent="0.25">
      <c r="A23059"/>
      <c r="C23059"/>
      <c r="D23059"/>
      <c r="E23059"/>
      <c r="F23059"/>
      <c r="G23059"/>
      <c r="H23059"/>
      <c r="J23059"/>
    </row>
    <row r="23060" spans="1:10" x14ac:dyDescent="0.25">
      <c r="A23060"/>
      <c r="C23060"/>
      <c r="D23060"/>
      <c r="E23060"/>
      <c r="F23060"/>
      <c r="G23060"/>
      <c r="H23060"/>
      <c r="J23060"/>
    </row>
    <row r="23061" spans="1:10" x14ac:dyDescent="0.25">
      <c r="A23061"/>
      <c r="C23061"/>
      <c r="D23061"/>
      <c r="E23061"/>
      <c r="F23061"/>
      <c r="G23061"/>
      <c r="H23061"/>
      <c r="J23061"/>
    </row>
    <row r="23062" spans="1:10" x14ac:dyDescent="0.25">
      <c r="A23062"/>
      <c r="C23062"/>
      <c r="D23062"/>
      <c r="E23062"/>
      <c r="F23062"/>
      <c r="G23062"/>
      <c r="H23062"/>
      <c r="J23062"/>
    </row>
    <row r="23063" spans="1:10" x14ac:dyDescent="0.25">
      <c r="A23063"/>
      <c r="C23063"/>
      <c r="D23063"/>
      <c r="E23063"/>
      <c r="F23063"/>
      <c r="G23063"/>
      <c r="H23063"/>
      <c r="J23063"/>
    </row>
    <row r="23064" spans="1:10" x14ac:dyDescent="0.25">
      <c r="A23064"/>
      <c r="C23064"/>
      <c r="D23064"/>
      <c r="E23064"/>
      <c r="F23064"/>
      <c r="G23064"/>
      <c r="H23064"/>
      <c r="J23064"/>
    </row>
    <row r="23065" spans="1:10" x14ac:dyDescent="0.25">
      <c r="A23065"/>
      <c r="C23065"/>
      <c r="D23065"/>
      <c r="E23065"/>
      <c r="F23065"/>
      <c r="G23065"/>
      <c r="H23065"/>
      <c r="J23065"/>
    </row>
    <row r="23066" spans="1:10" x14ac:dyDescent="0.25">
      <c r="A23066"/>
      <c r="C23066"/>
      <c r="D23066"/>
      <c r="E23066"/>
      <c r="F23066"/>
      <c r="G23066"/>
      <c r="H23066"/>
      <c r="J23066"/>
    </row>
    <row r="23067" spans="1:10" x14ac:dyDescent="0.25">
      <c r="A23067"/>
      <c r="C23067"/>
      <c r="D23067"/>
      <c r="E23067"/>
      <c r="F23067"/>
      <c r="G23067"/>
      <c r="H23067"/>
      <c r="J23067"/>
    </row>
    <row r="23068" spans="1:10" x14ac:dyDescent="0.25">
      <c r="A23068"/>
      <c r="C23068"/>
      <c r="D23068"/>
      <c r="E23068"/>
      <c r="F23068"/>
      <c r="G23068"/>
      <c r="H23068"/>
      <c r="J23068"/>
    </row>
    <row r="23069" spans="1:10" x14ac:dyDescent="0.25">
      <c r="A23069"/>
      <c r="C23069"/>
      <c r="D23069"/>
      <c r="E23069"/>
      <c r="F23069"/>
      <c r="G23069"/>
      <c r="H23069"/>
      <c r="J23069"/>
    </row>
    <row r="23070" spans="1:10" x14ac:dyDescent="0.25">
      <c r="A23070"/>
      <c r="C23070"/>
      <c r="D23070"/>
      <c r="E23070"/>
      <c r="F23070"/>
      <c r="G23070"/>
      <c r="H23070"/>
      <c r="J23070"/>
    </row>
    <row r="23071" spans="1:10" x14ac:dyDescent="0.25">
      <c r="A23071"/>
      <c r="C23071"/>
      <c r="D23071"/>
      <c r="E23071"/>
      <c r="F23071"/>
      <c r="G23071"/>
      <c r="H23071"/>
      <c r="J23071"/>
    </row>
    <row r="23072" spans="1:10" x14ac:dyDescent="0.25">
      <c r="A23072"/>
      <c r="C23072"/>
      <c r="D23072"/>
      <c r="E23072"/>
      <c r="F23072"/>
      <c r="G23072"/>
      <c r="H23072"/>
      <c r="J23072"/>
    </row>
    <row r="23073" spans="1:10" x14ac:dyDescent="0.25">
      <c r="A23073"/>
      <c r="C23073"/>
      <c r="D23073"/>
      <c r="E23073"/>
      <c r="F23073"/>
      <c r="G23073"/>
      <c r="H23073"/>
      <c r="J23073"/>
    </row>
    <row r="23074" spans="1:10" x14ac:dyDescent="0.25">
      <c r="A23074"/>
      <c r="C23074"/>
      <c r="D23074"/>
      <c r="E23074"/>
      <c r="F23074"/>
      <c r="G23074"/>
      <c r="H23074"/>
      <c r="J23074"/>
    </row>
    <row r="23075" spans="1:10" x14ac:dyDescent="0.25">
      <c r="A23075"/>
      <c r="C23075"/>
      <c r="D23075"/>
      <c r="E23075"/>
      <c r="F23075"/>
      <c r="G23075"/>
      <c r="H23075"/>
      <c r="J23075"/>
    </row>
    <row r="23076" spans="1:10" x14ac:dyDescent="0.25">
      <c r="A23076"/>
      <c r="C23076"/>
      <c r="D23076"/>
      <c r="E23076"/>
      <c r="F23076"/>
      <c r="G23076"/>
      <c r="H23076"/>
      <c r="J23076"/>
    </row>
    <row r="23077" spans="1:10" x14ac:dyDescent="0.25">
      <c r="A23077"/>
      <c r="C23077"/>
      <c r="D23077"/>
      <c r="E23077"/>
      <c r="F23077"/>
      <c r="G23077"/>
      <c r="H23077"/>
      <c r="J23077"/>
    </row>
    <row r="23078" spans="1:10" x14ac:dyDescent="0.25">
      <c r="A23078"/>
      <c r="C23078"/>
      <c r="D23078"/>
      <c r="E23078"/>
      <c r="F23078"/>
      <c r="G23078"/>
      <c r="H23078"/>
      <c r="J23078"/>
    </row>
    <row r="23079" spans="1:10" x14ac:dyDescent="0.25">
      <c r="A23079"/>
      <c r="C23079"/>
      <c r="D23079"/>
      <c r="E23079"/>
      <c r="F23079"/>
      <c r="G23079"/>
      <c r="H23079"/>
      <c r="J23079"/>
    </row>
    <row r="23080" spans="1:10" x14ac:dyDescent="0.25">
      <c r="A23080"/>
      <c r="C23080"/>
      <c r="D23080"/>
      <c r="E23080"/>
      <c r="F23080"/>
      <c r="G23080"/>
      <c r="H23080"/>
      <c r="J23080"/>
    </row>
    <row r="23081" spans="1:10" x14ac:dyDescent="0.25">
      <c r="A23081"/>
      <c r="C23081"/>
      <c r="D23081"/>
      <c r="E23081"/>
      <c r="F23081"/>
      <c r="G23081"/>
      <c r="H23081"/>
      <c r="J23081"/>
    </row>
    <row r="23082" spans="1:10" x14ac:dyDescent="0.25">
      <c r="A23082"/>
      <c r="C23082"/>
      <c r="D23082"/>
      <c r="E23082"/>
      <c r="F23082"/>
      <c r="G23082"/>
      <c r="H23082"/>
      <c r="J23082"/>
    </row>
    <row r="23083" spans="1:10" x14ac:dyDescent="0.25">
      <c r="A23083"/>
      <c r="C23083"/>
      <c r="D23083"/>
      <c r="E23083"/>
      <c r="F23083"/>
      <c r="G23083"/>
      <c r="H23083"/>
      <c r="J23083"/>
    </row>
    <row r="23084" spans="1:10" x14ac:dyDescent="0.25">
      <c r="A23084"/>
      <c r="C23084"/>
      <c r="D23084"/>
      <c r="E23084"/>
      <c r="F23084"/>
      <c r="G23084"/>
      <c r="H23084"/>
      <c r="J23084"/>
    </row>
    <row r="23085" spans="1:10" x14ac:dyDescent="0.25">
      <c r="A23085"/>
      <c r="C23085"/>
      <c r="D23085"/>
      <c r="E23085"/>
      <c r="F23085"/>
      <c r="G23085"/>
      <c r="H23085"/>
      <c r="J23085"/>
    </row>
    <row r="23086" spans="1:10" x14ac:dyDescent="0.25">
      <c r="A23086"/>
      <c r="C23086"/>
      <c r="D23086"/>
      <c r="E23086"/>
      <c r="F23086"/>
      <c r="G23086"/>
      <c r="H23086"/>
      <c r="J23086"/>
    </row>
    <row r="23087" spans="1:10" x14ac:dyDescent="0.25">
      <c r="A23087"/>
      <c r="C23087"/>
      <c r="D23087"/>
      <c r="E23087"/>
      <c r="F23087"/>
      <c r="G23087"/>
      <c r="H23087"/>
      <c r="J23087"/>
    </row>
    <row r="23088" spans="1:10" x14ac:dyDescent="0.25">
      <c r="A23088"/>
      <c r="C23088"/>
      <c r="D23088"/>
      <c r="E23088"/>
      <c r="F23088"/>
      <c r="G23088"/>
      <c r="H23088"/>
      <c r="J23088"/>
    </row>
    <row r="23089" spans="1:10" x14ac:dyDescent="0.25">
      <c r="A23089"/>
      <c r="C23089"/>
      <c r="D23089"/>
      <c r="E23089"/>
      <c r="F23089"/>
      <c r="G23089"/>
      <c r="H23089"/>
      <c r="J23089"/>
    </row>
    <row r="23090" spans="1:10" x14ac:dyDescent="0.25">
      <c r="A23090"/>
      <c r="C23090"/>
      <c r="D23090"/>
      <c r="E23090"/>
      <c r="F23090"/>
      <c r="G23090"/>
      <c r="H23090"/>
      <c r="J23090"/>
    </row>
    <row r="23091" spans="1:10" x14ac:dyDescent="0.25">
      <c r="A23091"/>
      <c r="C23091"/>
      <c r="D23091"/>
      <c r="E23091"/>
      <c r="F23091"/>
      <c r="G23091"/>
      <c r="H23091"/>
      <c r="J23091"/>
    </row>
    <row r="23092" spans="1:10" x14ac:dyDescent="0.25">
      <c r="A23092"/>
      <c r="C23092"/>
      <c r="D23092"/>
      <c r="E23092"/>
      <c r="F23092"/>
      <c r="G23092"/>
      <c r="H23092"/>
      <c r="J23092"/>
    </row>
    <row r="23093" spans="1:10" x14ac:dyDescent="0.25">
      <c r="A23093"/>
      <c r="C23093"/>
      <c r="D23093"/>
      <c r="E23093"/>
      <c r="F23093"/>
      <c r="G23093"/>
      <c r="H23093"/>
      <c r="J23093"/>
    </row>
    <row r="23094" spans="1:10" x14ac:dyDescent="0.25">
      <c r="A23094"/>
      <c r="C23094"/>
      <c r="D23094"/>
      <c r="E23094"/>
      <c r="F23094"/>
      <c r="G23094"/>
      <c r="H23094"/>
      <c r="J23094"/>
    </row>
    <row r="23095" spans="1:10" x14ac:dyDescent="0.25">
      <c r="A23095"/>
      <c r="C23095"/>
      <c r="D23095"/>
      <c r="E23095"/>
      <c r="F23095"/>
      <c r="G23095"/>
      <c r="H23095"/>
      <c r="J23095"/>
    </row>
    <row r="23096" spans="1:10" x14ac:dyDescent="0.25">
      <c r="A23096"/>
      <c r="C23096"/>
      <c r="D23096"/>
      <c r="E23096"/>
      <c r="F23096"/>
      <c r="G23096"/>
      <c r="H23096"/>
      <c r="J23096"/>
    </row>
    <row r="23097" spans="1:10" x14ac:dyDescent="0.25">
      <c r="A23097"/>
      <c r="C23097"/>
      <c r="D23097"/>
      <c r="E23097"/>
      <c r="F23097"/>
      <c r="G23097"/>
      <c r="H23097"/>
      <c r="J23097"/>
    </row>
    <row r="23098" spans="1:10" x14ac:dyDescent="0.25">
      <c r="A23098"/>
      <c r="C23098"/>
      <c r="D23098"/>
      <c r="E23098"/>
      <c r="F23098"/>
      <c r="G23098"/>
      <c r="H23098"/>
      <c r="J23098"/>
    </row>
    <row r="23099" spans="1:10" x14ac:dyDescent="0.25">
      <c r="A23099"/>
      <c r="C23099"/>
      <c r="D23099"/>
      <c r="E23099"/>
      <c r="F23099"/>
      <c r="G23099"/>
      <c r="H23099"/>
      <c r="J23099"/>
    </row>
    <row r="23100" spans="1:10" x14ac:dyDescent="0.25">
      <c r="A23100"/>
      <c r="C23100"/>
      <c r="D23100"/>
      <c r="E23100"/>
      <c r="F23100"/>
      <c r="G23100"/>
      <c r="H23100"/>
      <c r="J23100"/>
    </row>
    <row r="23101" spans="1:10" x14ac:dyDescent="0.25">
      <c r="A23101"/>
      <c r="C23101"/>
      <c r="D23101"/>
      <c r="E23101"/>
      <c r="F23101"/>
      <c r="G23101"/>
      <c r="H23101"/>
      <c r="J23101"/>
    </row>
    <row r="23102" spans="1:10" x14ac:dyDescent="0.25">
      <c r="A23102"/>
      <c r="C23102"/>
      <c r="D23102"/>
      <c r="E23102"/>
      <c r="F23102"/>
      <c r="G23102"/>
      <c r="H23102"/>
      <c r="J23102"/>
    </row>
    <row r="23103" spans="1:10" x14ac:dyDescent="0.25">
      <c r="A23103"/>
      <c r="C23103"/>
      <c r="D23103"/>
      <c r="E23103"/>
      <c r="F23103"/>
      <c r="G23103"/>
      <c r="H23103"/>
      <c r="J23103"/>
    </row>
    <row r="23104" spans="1:10" x14ac:dyDescent="0.25">
      <c r="A23104"/>
      <c r="C23104"/>
      <c r="D23104"/>
      <c r="E23104"/>
      <c r="F23104"/>
      <c r="G23104"/>
      <c r="H23104"/>
      <c r="J23104"/>
    </row>
    <row r="23105" spans="1:10" x14ac:dyDescent="0.25">
      <c r="A23105"/>
      <c r="C23105"/>
      <c r="D23105"/>
      <c r="E23105"/>
      <c r="F23105"/>
      <c r="G23105"/>
      <c r="H23105"/>
      <c r="J23105"/>
    </row>
    <row r="23106" spans="1:10" x14ac:dyDescent="0.25">
      <c r="A23106"/>
      <c r="C23106"/>
      <c r="D23106"/>
      <c r="E23106"/>
      <c r="F23106"/>
      <c r="G23106"/>
      <c r="H23106"/>
      <c r="J23106"/>
    </row>
    <row r="23107" spans="1:10" x14ac:dyDescent="0.25">
      <c r="A23107"/>
      <c r="C23107"/>
      <c r="D23107"/>
      <c r="E23107"/>
      <c r="F23107"/>
      <c r="G23107"/>
      <c r="H23107"/>
      <c r="J23107"/>
    </row>
    <row r="23108" spans="1:10" x14ac:dyDescent="0.25">
      <c r="A23108"/>
      <c r="C23108"/>
      <c r="D23108"/>
      <c r="E23108"/>
      <c r="F23108"/>
      <c r="G23108"/>
      <c r="H23108"/>
      <c r="J23108"/>
    </row>
    <row r="23109" spans="1:10" x14ac:dyDescent="0.25">
      <c r="A23109"/>
      <c r="C23109"/>
      <c r="D23109"/>
      <c r="E23109"/>
      <c r="F23109"/>
      <c r="G23109"/>
      <c r="H23109"/>
      <c r="J23109"/>
    </row>
    <row r="23110" spans="1:10" x14ac:dyDescent="0.25">
      <c r="A23110"/>
      <c r="C23110"/>
      <c r="D23110"/>
      <c r="E23110"/>
      <c r="F23110"/>
      <c r="G23110"/>
      <c r="H23110"/>
      <c r="J23110"/>
    </row>
    <row r="23111" spans="1:10" x14ac:dyDescent="0.25">
      <c r="A23111"/>
      <c r="C23111"/>
      <c r="D23111"/>
      <c r="E23111"/>
      <c r="F23111"/>
      <c r="G23111"/>
      <c r="H23111"/>
      <c r="J23111"/>
    </row>
    <row r="23112" spans="1:10" x14ac:dyDescent="0.25">
      <c r="A23112"/>
      <c r="C23112"/>
      <c r="D23112"/>
      <c r="E23112"/>
      <c r="F23112"/>
      <c r="G23112"/>
      <c r="H23112"/>
      <c r="J23112"/>
    </row>
    <row r="23113" spans="1:10" x14ac:dyDescent="0.25">
      <c r="A23113"/>
      <c r="C23113"/>
      <c r="D23113"/>
      <c r="E23113"/>
      <c r="F23113"/>
      <c r="G23113"/>
      <c r="H23113"/>
      <c r="J23113"/>
    </row>
    <row r="23114" spans="1:10" x14ac:dyDescent="0.25">
      <c r="A23114"/>
      <c r="C23114"/>
      <c r="D23114"/>
      <c r="E23114"/>
      <c r="F23114"/>
      <c r="G23114"/>
      <c r="H23114"/>
      <c r="J23114"/>
    </row>
    <row r="23115" spans="1:10" x14ac:dyDescent="0.25">
      <c r="A23115"/>
      <c r="C23115"/>
      <c r="D23115"/>
      <c r="E23115"/>
      <c r="F23115"/>
      <c r="G23115"/>
      <c r="H23115"/>
      <c r="J23115"/>
    </row>
    <row r="23116" spans="1:10" x14ac:dyDescent="0.25">
      <c r="A23116"/>
      <c r="C23116"/>
      <c r="D23116"/>
      <c r="E23116"/>
      <c r="F23116"/>
      <c r="G23116"/>
      <c r="H23116"/>
      <c r="J23116"/>
    </row>
    <row r="23117" spans="1:10" x14ac:dyDescent="0.25">
      <c r="A23117"/>
      <c r="C23117"/>
      <c r="D23117"/>
      <c r="E23117"/>
      <c r="F23117"/>
      <c r="G23117"/>
      <c r="H23117"/>
      <c r="J23117"/>
    </row>
    <row r="23118" spans="1:10" x14ac:dyDescent="0.25">
      <c r="A23118"/>
      <c r="C23118"/>
      <c r="D23118"/>
      <c r="E23118"/>
      <c r="F23118"/>
      <c r="G23118"/>
      <c r="H23118"/>
      <c r="J23118"/>
    </row>
    <row r="23119" spans="1:10" x14ac:dyDescent="0.25">
      <c r="A23119"/>
      <c r="C23119"/>
      <c r="D23119"/>
      <c r="E23119"/>
      <c r="F23119"/>
      <c r="G23119"/>
      <c r="H23119"/>
      <c r="J23119"/>
    </row>
    <row r="23120" spans="1:10" x14ac:dyDescent="0.25">
      <c r="A23120"/>
      <c r="C23120"/>
      <c r="D23120"/>
      <c r="E23120"/>
      <c r="F23120"/>
      <c r="G23120"/>
      <c r="H23120"/>
      <c r="J23120"/>
    </row>
    <row r="23121" spans="1:10" x14ac:dyDescent="0.25">
      <c r="A23121"/>
      <c r="C23121"/>
      <c r="D23121"/>
      <c r="E23121"/>
      <c r="F23121"/>
      <c r="G23121"/>
      <c r="H23121"/>
      <c r="J23121"/>
    </row>
    <row r="23122" spans="1:10" x14ac:dyDescent="0.25">
      <c r="A23122"/>
      <c r="C23122"/>
      <c r="D23122"/>
      <c r="E23122"/>
      <c r="F23122"/>
      <c r="G23122"/>
      <c r="H23122"/>
      <c r="J23122"/>
    </row>
    <row r="23123" spans="1:10" x14ac:dyDescent="0.25">
      <c r="A23123"/>
      <c r="C23123"/>
      <c r="D23123"/>
      <c r="E23123"/>
      <c r="F23123"/>
      <c r="G23123"/>
      <c r="H23123"/>
      <c r="J23123"/>
    </row>
    <row r="23124" spans="1:10" x14ac:dyDescent="0.25">
      <c r="A23124"/>
      <c r="C23124"/>
      <c r="D23124"/>
      <c r="E23124"/>
      <c r="F23124"/>
      <c r="G23124"/>
      <c r="H23124"/>
      <c r="J23124"/>
    </row>
    <row r="23125" spans="1:10" x14ac:dyDescent="0.25">
      <c r="A23125"/>
      <c r="C23125"/>
      <c r="D23125"/>
      <c r="E23125"/>
      <c r="F23125"/>
      <c r="G23125"/>
      <c r="H23125"/>
      <c r="J23125"/>
    </row>
    <row r="23126" spans="1:10" x14ac:dyDescent="0.25">
      <c r="A23126"/>
      <c r="C23126"/>
      <c r="D23126"/>
      <c r="E23126"/>
      <c r="F23126"/>
      <c r="G23126"/>
      <c r="H23126"/>
      <c r="J23126"/>
    </row>
    <row r="23127" spans="1:10" x14ac:dyDescent="0.25">
      <c r="A23127"/>
      <c r="C23127"/>
      <c r="D23127"/>
      <c r="E23127"/>
      <c r="F23127"/>
      <c r="G23127"/>
      <c r="H23127"/>
      <c r="J23127"/>
    </row>
    <row r="23128" spans="1:10" x14ac:dyDescent="0.25">
      <c r="A23128"/>
      <c r="C23128"/>
      <c r="D23128"/>
      <c r="E23128"/>
      <c r="F23128"/>
      <c r="G23128"/>
      <c r="H23128"/>
      <c r="J23128"/>
    </row>
    <row r="23129" spans="1:10" x14ac:dyDescent="0.25">
      <c r="A23129"/>
      <c r="C23129"/>
      <c r="D23129"/>
      <c r="E23129"/>
      <c r="F23129"/>
      <c r="G23129"/>
      <c r="H23129"/>
      <c r="J23129"/>
    </row>
    <row r="23130" spans="1:10" x14ac:dyDescent="0.25">
      <c r="A23130"/>
      <c r="C23130"/>
      <c r="D23130"/>
      <c r="E23130"/>
      <c r="F23130"/>
      <c r="G23130"/>
      <c r="H23130"/>
      <c r="J23130"/>
    </row>
    <row r="23131" spans="1:10" x14ac:dyDescent="0.25">
      <c r="A23131"/>
      <c r="C23131"/>
      <c r="D23131"/>
      <c r="E23131"/>
      <c r="F23131"/>
      <c r="G23131"/>
      <c r="H23131"/>
      <c r="J23131"/>
    </row>
    <row r="23132" spans="1:10" x14ac:dyDescent="0.25">
      <c r="A23132"/>
      <c r="C23132"/>
      <c r="D23132"/>
      <c r="E23132"/>
      <c r="F23132"/>
      <c r="G23132"/>
      <c r="H23132"/>
      <c r="J23132"/>
    </row>
    <row r="23133" spans="1:10" x14ac:dyDescent="0.25">
      <c r="A23133"/>
      <c r="C23133"/>
      <c r="D23133"/>
      <c r="E23133"/>
      <c r="F23133"/>
      <c r="G23133"/>
      <c r="H23133"/>
      <c r="J23133"/>
    </row>
    <row r="23134" spans="1:10" x14ac:dyDescent="0.25">
      <c r="A23134"/>
      <c r="C23134"/>
      <c r="D23134"/>
      <c r="E23134"/>
      <c r="F23134"/>
      <c r="G23134"/>
      <c r="H23134"/>
      <c r="J23134"/>
    </row>
    <row r="23135" spans="1:10" x14ac:dyDescent="0.25">
      <c r="A23135"/>
      <c r="C23135"/>
      <c r="D23135"/>
      <c r="E23135"/>
      <c r="F23135"/>
      <c r="G23135"/>
      <c r="H23135"/>
      <c r="J23135"/>
    </row>
    <row r="23136" spans="1:10" x14ac:dyDescent="0.25">
      <c r="A23136"/>
      <c r="C23136"/>
      <c r="D23136"/>
      <c r="E23136"/>
      <c r="F23136"/>
      <c r="G23136"/>
      <c r="H23136"/>
      <c r="J23136"/>
    </row>
    <row r="23137" spans="1:10" x14ac:dyDescent="0.25">
      <c r="A23137"/>
      <c r="C23137"/>
      <c r="D23137"/>
      <c r="E23137"/>
      <c r="F23137"/>
      <c r="G23137"/>
      <c r="H23137"/>
      <c r="J23137"/>
    </row>
    <row r="23138" spans="1:10" x14ac:dyDescent="0.25">
      <c r="A23138"/>
      <c r="C23138"/>
      <c r="D23138"/>
      <c r="E23138"/>
      <c r="F23138"/>
      <c r="G23138"/>
      <c r="H23138"/>
      <c r="J23138"/>
    </row>
    <row r="23139" spans="1:10" x14ac:dyDescent="0.25">
      <c r="A23139"/>
      <c r="C23139"/>
      <c r="D23139"/>
      <c r="E23139"/>
      <c r="F23139"/>
      <c r="G23139"/>
      <c r="H23139"/>
      <c r="J23139"/>
    </row>
    <row r="23140" spans="1:10" x14ac:dyDescent="0.25">
      <c r="A23140"/>
      <c r="C23140"/>
      <c r="D23140"/>
      <c r="E23140"/>
      <c r="F23140"/>
      <c r="G23140"/>
      <c r="H23140"/>
      <c r="J23140"/>
    </row>
    <row r="23141" spans="1:10" x14ac:dyDescent="0.25">
      <c r="A23141"/>
      <c r="C23141"/>
      <c r="D23141"/>
      <c r="E23141"/>
      <c r="F23141"/>
      <c r="G23141"/>
      <c r="H23141"/>
      <c r="J23141"/>
    </row>
    <row r="23142" spans="1:10" x14ac:dyDescent="0.25">
      <c r="A23142"/>
      <c r="C23142"/>
      <c r="D23142"/>
      <c r="E23142"/>
      <c r="F23142"/>
      <c r="G23142"/>
      <c r="H23142"/>
      <c r="J23142"/>
    </row>
    <row r="23143" spans="1:10" x14ac:dyDescent="0.25">
      <c r="A23143"/>
      <c r="C23143"/>
      <c r="D23143"/>
      <c r="E23143"/>
      <c r="F23143"/>
      <c r="G23143"/>
      <c r="H23143"/>
      <c r="J23143"/>
    </row>
    <row r="23144" spans="1:10" x14ac:dyDescent="0.25">
      <c r="A23144"/>
      <c r="C23144"/>
      <c r="D23144"/>
      <c r="E23144"/>
      <c r="F23144"/>
      <c r="G23144"/>
      <c r="H23144"/>
      <c r="J23144"/>
    </row>
    <row r="23145" spans="1:10" x14ac:dyDescent="0.25">
      <c r="A23145"/>
      <c r="C23145"/>
      <c r="D23145"/>
      <c r="E23145"/>
      <c r="F23145"/>
      <c r="G23145"/>
      <c r="H23145"/>
      <c r="J23145"/>
    </row>
    <row r="23146" spans="1:10" x14ac:dyDescent="0.25">
      <c r="A23146"/>
      <c r="C23146"/>
      <c r="D23146"/>
      <c r="E23146"/>
      <c r="F23146"/>
      <c r="G23146"/>
      <c r="H23146"/>
      <c r="J23146"/>
    </row>
    <row r="23147" spans="1:10" x14ac:dyDescent="0.25">
      <c r="A23147"/>
      <c r="C23147"/>
      <c r="D23147"/>
      <c r="E23147"/>
      <c r="F23147"/>
      <c r="G23147"/>
      <c r="H23147"/>
      <c r="J23147"/>
    </row>
    <row r="23148" spans="1:10" x14ac:dyDescent="0.25">
      <c r="A23148"/>
      <c r="C23148"/>
      <c r="D23148"/>
      <c r="E23148"/>
      <c r="F23148"/>
      <c r="G23148"/>
      <c r="H23148"/>
      <c r="J23148"/>
    </row>
    <row r="23149" spans="1:10" x14ac:dyDescent="0.25">
      <c r="A23149"/>
      <c r="C23149"/>
      <c r="D23149"/>
      <c r="E23149"/>
      <c r="F23149"/>
      <c r="G23149"/>
      <c r="H23149"/>
      <c r="J23149"/>
    </row>
    <row r="23150" spans="1:10" x14ac:dyDescent="0.25">
      <c r="A23150"/>
      <c r="C23150"/>
      <c r="D23150"/>
      <c r="E23150"/>
      <c r="F23150"/>
      <c r="G23150"/>
      <c r="H23150"/>
      <c r="J23150"/>
    </row>
    <row r="23151" spans="1:10" x14ac:dyDescent="0.25">
      <c r="A23151"/>
      <c r="C23151"/>
      <c r="D23151"/>
      <c r="E23151"/>
      <c r="F23151"/>
      <c r="G23151"/>
      <c r="H23151"/>
      <c r="J23151"/>
    </row>
    <row r="23152" spans="1:10" x14ac:dyDescent="0.25">
      <c r="A23152"/>
      <c r="C23152"/>
      <c r="D23152"/>
      <c r="E23152"/>
      <c r="F23152"/>
      <c r="G23152"/>
      <c r="H23152"/>
      <c r="J23152"/>
    </row>
    <row r="23153" spans="1:10" x14ac:dyDescent="0.25">
      <c r="A23153"/>
      <c r="C23153"/>
      <c r="D23153"/>
      <c r="E23153"/>
      <c r="F23153"/>
      <c r="G23153"/>
      <c r="H23153"/>
      <c r="J23153"/>
    </row>
    <row r="23154" spans="1:10" x14ac:dyDescent="0.25">
      <c r="A23154"/>
      <c r="C23154"/>
      <c r="D23154"/>
      <c r="E23154"/>
      <c r="F23154"/>
      <c r="G23154"/>
      <c r="H23154"/>
      <c r="J23154"/>
    </row>
    <row r="23155" spans="1:10" x14ac:dyDescent="0.25">
      <c r="A23155"/>
      <c r="C23155"/>
      <c r="D23155"/>
      <c r="E23155"/>
      <c r="F23155"/>
      <c r="G23155"/>
      <c r="H23155"/>
      <c r="J23155"/>
    </row>
    <row r="23156" spans="1:10" x14ac:dyDescent="0.25">
      <c r="A23156"/>
      <c r="C23156"/>
      <c r="D23156"/>
      <c r="E23156"/>
      <c r="F23156"/>
      <c r="G23156"/>
      <c r="H23156"/>
      <c r="J23156"/>
    </row>
    <row r="23157" spans="1:10" x14ac:dyDescent="0.25">
      <c r="A23157"/>
      <c r="C23157"/>
      <c r="D23157"/>
      <c r="E23157"/>
      <c r="F23157"/>
      <c r="G23157"/>
      <c r="H23157"/>
      <c r="J23157"/>
    </row>
    <row r="23158" spans="1:10" x14ac:dyDescent="0.25">
      <c r="A23158"/>
      <c r="C23158"/>
      <c r="D23158"/>
      <c r="E23158"/>
      <c r="F23158"/>
      <c r="G23158"/>
      <c r="H23158"/>
      <c r="J23158"/>
    </row>
    <row r="23159" spans="1:10" x14ac:dyDescent="0.25">
      <c r="A23159"/>
      <c r="C23159"/>
      <c r="D23159"/>
      <c r="E23159"/>
      <c r="F23159"/>
      <c r="G23159"/>
      <c r="H23159"/>
      <c r="J23159"/>
    </row>
    <row r="23160" spans="1:10" x14ac:dyDescent="0.25">
      <c r="A23160"/>
      <c r="C23160"/>
      <c r="D23160"/>
      <c r="E23160"/>
      <c r="F23160"/>
      <c r="G23160"/>
      <c r="H23160"/>
      <c r="J23160"/>
    </row>
    <row r="23161" spans="1:10" x14ac:dyDescent="0.25">
      <c r="A23161"/>
      <c r="C23161"/>
      <c r="D23161"/>
      <c r="E23161"/>
      <c r="F23161"/>
      <c r="G23161"/>
      <c r="H23161"/>
      <c r="J23161"/>
    </row>
    <row r="23162" spans="1:10" x14ac:dyDescent="0.25">
      <c r="A23162"/>
      <c r="C23162"/>
      <c r="D23162"/>
      <c r="E23162"/>
      <c r="F23162"/>
      <c r="G23162"/>
      <c r="H23162"/>
      <c r="J23162"/>
    </row>
    <row r="23163" spans="1:10" x14ac:dyDescent="0.25">
      <c r="A23163"/>
      <c r="C23163"/>
      <c r="D23163"/>
      <c r="E23163"/>
      <c r="F23163"/>
      <c r="G23163"/>
      <c r="H23163"/>
      <c r="J23163"/>
    </row>
    <row r="23164" spans="1:10" x14ac:dyDescent="0.25">
      <c r="A23164"/>
      <c r="C23164"/>
      <c r="D23164"/>
      <c r="E23164"/>
      <c r="F23164"/>
      <c r="G23164"/>
      <c r="H23164"/>
      <c r="J23164"/>
    </row>
    <row r="23165" spans="1:10" x14ac:dyDescent="0.25">
      <c r="A23165"/>
      <c r="C23165"/>
      <c r="D23165"/>
      <c r="E23165"/>
      <c r="F23165"/>
      <c r="G23165"/>
      <c r="H23165"/>
      <c r="J23165"/>
    </row>
    <row r="23166" spans="1:10" x14ac:dyDescent="0.25">
      <c r="A23166"/>
      <c r="C23166"/>
      <c r="D23166"/>
      <c r="E23166"/>
      <c r="F23166"/>
      <c r="G23166"/>
      <c r="H23166"/>
      <c r="J23166"/>
    </row>
    <row r="23167" spans="1:10" x14ac:dyDescent="0.25">
      <c r="A23167"/>
      <c r="C23167"/>
      <c r="D23167"/>
      <c r="E23167"/>
      <c r="F23167"/>
      <c r="G23167"/>
      <c r="H23167"/>
      <c r="J23167"/>
    </row>
    <row r="23168" spans="1:10" x14ac:dyDescent="0.25">
      <c r="A23168"/>
      <c r="C23168"/>
      <c r="D23168"/>
      <c r="E23168"/>
      <c r="F23168"/>
      <c r="G23168"/>
      <c r="H23168"/>
      <c r="J23168"/>
    </row>
    <row r="23169" spans="1:10" x14ac:dyDescent="0.25">
      <c r="A23169"/>
      <c r="C23169"/>
      <c r="D23169"/>
      <c r="E23169"/>
      <c r="F23169"/>
      <c r="G23169"/>
      <c r="H23169"/>
      <c r="J23169"/>
    </row>
    <row r="23170" spans="1:10" x14ac:dyDescent="0.25">
      <c r="A23170"/>
      <c r="C23170"/>
      <c r="D23170"/>
      <c r="E23170"/>
      <c r="F23170"/>
      <c r="G23170"/>
      <c r="H23170"/>
      <c r="J23170"/>
    </row>
    <row r="23171" spans="1:10" x14ac:dyDescent="0.25">
      <c r="A23171"/>
      <c r="C23171"/>
      <c r="D23171"/>
      <c r="E23171"/>
      <c r="F23171"/>
      <c r="G23171"/>
      <c r="H23171"/>
      <c r="J23171"/>
    </row>
    <row r="23172" spans="1:10" x14ac:dyDescent="0.25">
      <c r="A23172"/>
      <c r="C23172"/>
      <c r="D23172"/>
      <c r="E23172"/>
      <c r="F23172"/>
      <c r="G23172"/>
      <c r="H23172"/>
      <c r="J23172"/>
    </row>
    <row r="23173" spans="1:10" x14ac:dyDescent="0.25">
      <c r="A23173"/>
      <c r="C23173"/>
      <c r="D23173"/>
      <c r="E23173"/>
      <c r="F23173"/>
      <c r="G23173"/>
      <c r="H23173"/>
      <c r="J23173"/>
    </row>
    <row r="23174" spans="1:10" x14ac:dyDescent="0.25">
      <c r="A23174"/>
      <c r="C23174"/>
      <c r="D23174"/>
      <c r="E23174"/>
      <c r="F23174"/>
      <c r="G23174"/>
      <c r="H23174"/>
      <c r="J23174"/>
    </row>
    <row r="23175" spans="1:10" x14ac:dyDescent="0.25">
      <c r="A23175"/>
      <c r="C23175"/>
      <c r="D23175"/>
      <c r="E23175"/>
      <c r="F23175"/>
      <c r="G23175"/>
      <c r="H23175"/>
      <c r="J23175"/>
    </row>
    <row r="23176" spans="1:10" x14ac:dyDescent="0.25">
      <c r="A23176"/>
      <c r="C23176"/>
      <c r="D23176"/>
      <c r="E23176"/>
      <c r="F23176"/>
      <c r="G23176"/>
      <c r="H23176"/>
      <c r="J23176"/>
    </row>
    <row r="23177" spans="1:10" x14ac:dyDescent="0.25">
      <c r="A23177"/>
      <c r="C23177"/>
      <c r="D23177"/>
      <c r="E23177"/>
      <c r="F23177"/>
      <c r="G23177"/>
      <c r="H23177"/>
      <c r="J23177"/>
    </row>
    <row r="23178" spans="1:10" x14ac:dyDescent="0.25">
      <c r="A23178"/>
      <c r="C23178"/>
      <c r="D23178"/>
      <c r="E23178"/>
      <c r="F23178"/>
      <c r="G23178"/>
      <c r="H23178"/>
      <c r="J23178"/>
    </row>
    <row r="23179" spans="1:10" x14ac:dyDescent="0.25">
      <c r="A23179"/>
      <c r="C23179"/>
      <c r="D23179"/>
      <c r="E23179"/>
      <c r="F23179"/>
      <c r="G23179"/>
      <c r="H23179"/>
      <c r="J23179"/>
    </row>
    <row r="23180" spans="1:10" x14ac:dyDescent="0.25">
      <c r="A23180"/>
      <c r="C23180"/>
      <c r="D23180"/>
      <c r="E23180"/>
      <c r="F23180"/>
      <c r="G23180"/>
      <c r="H23180"/>
      <c r="J23180"/>
    </row>
    <row r="23181" spans="1:10" x14ac:dyDescent="0.25">
      <c r="A23181"/>
      <c r="C23181"/>
      <c r="D23181"/>
      <c r="E23181"/>
      <c r="F23181"/>
      <c r="G23181"/>
      <c r="H23181"/>
      <c r="J23181"/>
    </row>
    <row r="23182" spans="1:10" x14ac:dyDescent="0.25">
      <c r="A23182"/>
      <c r="C23182"/>
      <c r="D23182"/>
      <c r="E23182"/>
      <c r="F23182"/>
      <c r="G23182"/>
      <c r="H23182"/>
      <c r="J23182"/>
    </row>
    <row r="23183" spans="1:10" x14ac:dyDescent="0.25">
      <c r="A23183"/>
      <c r="C23183"/>
      <c r="D23183"/>
      <c r="E23183"/>
      <c r="F23183"/>
      <c r="G23183"/>
      <c r="H23183"/>
      <c r="J23183"/>
    </row>
    <row r="23184" spans="1:10" x14ac:dyDescent="0.25">
      <c r="A23184"/>
      <c r="C23184"/>
      <c r="D23184"/>
      <c r="E23184"/>
      <c r="F23184"/>
      <c r="G23184"/>
      <c r="H23184"/>
      <c r="J23184"/>
    </row>
    <row r="23185" spans="1:10" x14ac:dyDescent="0.25">
      <c r="A23185"/>
      <c r="C23185"/>
      <c r="D23185"/>
      <c r="E23185"/>
      <c r="F23185"/>
      <c r="G23185"/>
      <c r="H23185"/>
      <c r="J23185"/>
    </row>
    <row r="23186" spans="1:10" x14ac:dyDescent="0.25">
      <c r="A23186"/>
      <c r="C23186"/>
      <c r="D23186"/>
      <c r="E23186"/>
      <c r="F23186"/>
      <c r="G23186"/>
      <c r="H23186"/>
      <c r="J23186"/>
    </row>
    <row r="23187" spans="1:10" x14ac:dyDescent="0.25">
      <c r="A23187"/>
      <c r="C23187"/>
      <c r="D23187"/>
      <c r="E23187"/>
      <c r="F23187"/>
      <c r="G23187"/>
      <c r="H23187"/>
      <c r="J23187"/>
    </row>
    <row r="23188" spans="1:10" x14ac:dyDescent="0.25">
      <c r="A23188"/>
      <c r="C23188"/>
      <c r="D23188"/>
      <c r="E23188"/>
      <c r="F23188"/>
      <c r="G23188"/>
      <c r="H23188"/>
      <c r="J23188"/>
    </row>
    <row r="23189" spans="1:10" x14ac:dyDescent="0.25">
      <c r="A23189"/>
      <c r="C23189"/>
      <c r="D23189"/>
      <c r="E23189"/>
      <c r="F23189"/>
      <c r="G23189"/>
      <c r="H23189"/>
      <c r="J23189"/>
    </row>
    <row r="23190" spans="1:10" x14ac:dyDescent="0.25">
      <c r="A23190"/>
      <c r="C23190"/>
      <c r="D23190"/>
      <c r="E23190"/>
      <c r="F23190"/>
      <c r="G23190"/>
      <c r="H23190"/>
      <c r="J23190"/>
    </row>
    <row r="23191" spans="1:10" x14ac:dyDescent="0.25">
      <c r="A23191"/>
      <c r="C23191"/>
      <c r="D23191"/>
      <c r="E23191"/>
      <c r="F23191"/>
      <c r="G23191"/>
      <c r="H23191"/>
      <c r="J23191"/>
    </row>
    <row r="23192" spans="1:10" x14ac:dyDescent="0.25">
      <c r="A23192"/>
      <c r="C23192"/>
      <c r="D23192"/>
      <c r="E23192"/>
      <c r="F23192"/>
      <c r="G23192"/>
      <c r="H23192"/>
      <c r="J23192"/>
    </row>
    <row r="23193" spans="1:10" x14ac:dyDescent="0.25">
      <c r="A23193"/>
      <c r="C23193"/>
      <c r="D23193"/>
      <c r="E23193"/>
      <c r="F23193"/>
      <c r="G23193"/>
      <c r="H23193"/>
      <c r="J23193"/>
    </row>
    <row r="23194" spans="1:10" x14ac:dyDescent="0.25">
      <c r="A23194"/>
      <c r="C23194"/>
      <c r="D23194"/>
      <c r="E23194"/>
      <c r="F23194"/>
      <c r="G23194"/>
      <c r="H23194"/>
      <c r="J23194"/>
    </row>
    <row r="23195" spans="1:10" x14ac:dyDescent="0.25">
      <c r="A23195"/>
      <c r="C23195"/>
      <c r="D23195"/>
      <c r="E23195"/>
      <c r="F23195"/>
      <c r="G23195"/>
      <c r="H23195"/>
      <c r="J23195"/>
    </row>
    <row r="23196" spans="1:10" x14ac:dyDescent="0.25">
      <c r="A23196"/>
      <c r="C23196"/>
      <c r="D23196"/>
      <c r="E23196"/>
      <c r="F23196"/>
      <c r="G23196"/>
      <c r="H23196"/>
      <c r="J23196"/>
    </row>
    <row r="23197" spans="1:10" x14ac:dyDescent="0.25">
      <c r="A23197"/>
      <c r="C23197"/>
      <c r="D23197"/>
      <c r="E23197"/>
      <c r="F23197"/>
      <c r="G23197"/>
      <c r="H23197"/>
      <c r="J23197"/>
    </row>
    <row r="23198" spans="1:10" x14ac:dyDescent="0.25">
      <c r="A23198"/>
      <c r="C23198"/>
      <c r="D23198"/>
      <c r="E23198"/>
      <c r="F23198"/>
      <c r="G23198"/>
      <c r="H23198"/>
      <c r="J23198"/>
    </row>
    <row r="23199" spans="1:10" x14ac:dyDescent="0.25">
      <c r="A23199"/>
      <c r="C23199"/>
      <c r="D23199"/>
      <c r="E23199"/>
      <c r="F23199"/>
      <c r="G23199"/>
      <c r="H23199"/>
      <c r="J23199"/>
    </row>
    <row r="23200" spans="1:10" x14ac:dyDescent="0.25">
      <c r="A23200"/>
      <c r="C23200"/>
      <c r="D23200"/>
      <c r="E23200"/>
      <c r="F23200"/>
      <c r="G23200"/>
      <c r="H23200"/>
      <c r="J23200"/>
    </row>
    <row r="23201" spans="1:10" x14ac:dyDescent="0.25">
      <c r="A23201"/>
      <c r="C23201"/>
      <c r="D23201"/>
      <c r="E23201"/>
      <c r="F23201"/>
      <c r="G23201"/>
      <c r="H23201"/>
      <c r="J23201"/>
    </row>
    <row r="23202" spans="1:10" x14ac:dyDescent="0.25">
      <c r="A23202"/>
      <c r="C23202"/>
      <c r="D23202"/>
      <c r="E23202"/>
      <c r="F23202"/>
      <c r="G23202"/>
      <c r="H23202"/>
      <c r="J23202"/>
    </row>
    <row r="23203" spans="1:10" x14ac:dyDescent="0.25">
      <c r="A23203"/>
      <c r="C23203"/>
      <c r="D23203"/>
      <c r="E23203"/>
      <c r="F23203"/>
      <c r="G23203"/>
      <c r="H23203"/>
      <c r="J23203"/>
    </row>
    <row r="23204" spans="1:10" x14ac:dyDescent="0.25">
      <c r="A23204"/>
      <c r="C23204"/>
      <c r="D23204"/>
      <c r="E23204"/>
      <c r="F23204"/>
      <c r="G23204"/>
      <c r="H23204"/>
      <c r="J23204"/>
    </row>
    <row r="23205" spans="1:10" x14ac:dyDescent="0.25">
      <c r="A23205"/>
      <c r="C23205"/>
      <c r="D23205"/>
      <c r="E23205"/>
      <c r="F23205"/>
      <c r="G23205"/>
      <c r="H23205"/>
      <c r="J23205"/>
    </row>
    <row r="23206" spans="1:10" x14ac:dyDescent="0.25">
      <c r="A23206"/>
      <c r="C23206"/>
      <c r="D23206"/>
      <c r="E23206"/>
      <c r="F23206"/>
      <c r="G23206"/>
      <c r="H23206"/>
      <c r="J23206"/>
    </row>
    <row r="23207" spans="1:10" x14ac:dyDescent="0.25">
      <c r="A23207"/>
      <c r="C23207"/>
      <c r="D23207"/>
      <c r="E23207"/>
      <c r="F23207"/>
      <c r="G23207"/>
      <c r="H23207"/>
      <c r="J23207"/>
    </row>
    <row r="23208" spans="1:10" x14ac:dyDescent="0.25">
      <c r="A23208"/>
      <c r="C23208"/>
      <c r="D23208"/>
      <c r="E23208"/>
      <c r="F23208"/>
      <c r="G23208"/>
      <c r="H23208"/>
      <c r="J23208"/>
    </row>
    <row r="23209" spans="1:10" x14ac:dyDescent="0.25">
      <c r="A23209"/>
      <c r="C23209"/>
      <c r="D23209"/>
      <c r="E23209"/>
      <c r="F23209"/>
      <c r="G23209"/>
      <c r="H23209"/>
      <c r="J23209"/>
    </row>
    <row r="23210" spans="1:10" x14ac:dyDescent="0.25">
      <c r="A23210"/>
      <c r="C23210"/>
      <c r="D23210"/>
      <c r="E23210"/>
      <c r="F23210"/>
      <c r="G23210"/>
      <c r="H23210"/>
      <c r="J23210"/>
    </row>
    <row r="23211" spans="1:10" x14ac:dyDescent="0.25">
      <c r="A23211"/>
      <c r="C23211"/>
      <c r="D23211"/>
      <c r="E23211"/>
      <c r="F23211"/>
      <c r="G23211"/>
      <c r="H23211"/>
      <c r="J23211"/>
    </row>
    <row r="23212" spans="1:10" x14ac:dyDescent="0.25">
      <c r="A23212"/>
      <c r="C23212"/>
      <c r="D23212"/>
      <c r="E23212"/>
      <c r="F23212"/>
      <c r="G23212"/>
      <c r="H23212"/>
      <c r="J23212"/>
    </row>
    <row r="23213" spans="1:10" x14ac:dyDescent="0.25">
      <c r="A23213"/>
      <c r="C23213"/>
      <c r="D23213"/>
      <c r="E23213"/>
      <c r="F23213"/>
      <c r="G23213"/>
      <c r="H23213"/>
      <c r="J23213"/>
    </row>
    <row r="23214" spans="1:10" x14ac:dyDescent="0.25">
      <c r="A23214"/>
      <c r="C23214"/>
      <c r="D23214"/>
      <c r="E23214"/>
      <c r="F23214"/>
      <c r="G23214"/>
      <c r="H23214"/>
      <c r="J23214"/>
    </row>
    <row r="23215" spans="1:10" x14ac:dyDescent="0.25">
      <c r="A23215"/>
      <c r="C23215"/>
      <c r="D23215"/>
      <c r="E23215"/>
      <c r="F23215"/>
      <c r="G23215"/>
      <c r="H23215"/>
      <c r="J23215"/>
    </row>
    <row r="23216" spans="1:10" x14ac:dyDescent="0.25">
      <c r="A23216"/>
      <c r="C23216"/>
      <c r="D23216"/>
      <c r="E23216"/>
      <c r="F23216"/>
      <c r="G23216"/>
      <c r="H23216"/>
      <c r="J23216"/>
    </row>
    <row r="23217" spans="1:10" x14ac:dyDescent="0.25">
      <c r="A23217"/>
      <c r="C23217"/>
      <c r="D23217"/>
      <c r="E23217"/>
      <c r="F23217"/>
      <c r="G23217"/>
      <c r="H23217"/>
      <c r="J23217"/>
    </row>
    <row r="23218" spans="1:10" x14ac:dyDescent="0.25">
      <c r="A23218"/>
      <c r="C23218"/>
      <c r="D23218"/>
      <c r="E23218"/>
      <c r="F23218"/>
      <c r="G23218"/>
      <c r="H23218"/>
      <c r="J23218"/>
    </row>
    <row r="23219" spans="1:10" x14ac:dyDescent="0.25">
      <c r="A23219"/>
      <c r="C23219"/>
      <c r="D23219"/>
      <c r="E23219"/>
      <c r="F23219"/>
      <c r="G23219"/>
      <c r="H23219"/>
      <c r="J23219"/>
    </row>
    <row r="23220" spans="1:10" x14ac:dyDescent="0.25">
      <c r="A23220"/>
      <c r="C23220"/>
      <c r="D23220"/>
      <c r="E23220"/>
      <c r="F23220"/>
      <c r="G23220"/>
      <c r="H23220"/>
      <c r="J23220"/>
    </row>
    <row r="23221" spans="1:10" x14ac:dyDescent="0.25">
      <c r="A23221"/>
      <c r="C23221"/>
      <c r="D23221"/>
      <c r="E23221"/>
      <c r="F23221"/>
      <c r="G23221"/>
      <c r="H23221"/>
      <c r="J23221"/>
    </row>
    <row r="23222" spans="1:10" x14ac:dyDescent="0.25">
      <c r="A23222"/>
      <c r="C23222"/>
      <c r="D23222"/>
      <c r="E23222"/>
      <c r="F23222"/>
      <c r="G23222"/>
      <c r="H23222"/>
      <c r="J23222"/>
    </row>
    <row r="23223" spans="1:10" x14ac:dyDescent="0.25">
      <c r="A23223"/>
      <c r="C23223"/>
      <c r="D23223"/>
      <c r="E23223"/>
      <c r="F23223"/>
      <c r="G23223"/>
      <c r="H23223"/>
      <c r="J23223"/>
    </row>
    <row r="23224" spans="1:10" x14ac:dyDescent="0.25">
      <c r="A23224"/>
      <c r="C23224"/>
      <c r="D23224"/>
      <c r="E23224"/>
      <c r="F23224"/>
      <c r="G23224"/>
      <c r="H23224"/>
      <c r="J23224"/>
    </row>
    <row r="23225" spans="1:10" x14ac:dyDescent="0.25">
      <c r="A23225"/>
      <c r="C23225"/>
      <c r="D23225"/>
      <c r="E23225"/>
      <c r="F23225"/>
      <c r="G23225"/>
      <c r="H23225"/>
      <c r="J23225"/>
    </row>
    <row r="23226" spans="1:10" x14ac:dyDescent="0.25">
      <c r="A23226"/>
      <c r="C23226"/>
      <c r="D23226"/>
      <c r="E23226"/>
      <c r="F23226"/>
      <c r="G23226"/>
      <c r="H23226"/>
      <c r="J23226"/>
    </row>
    <row r="23227" spans="1:10" x14ac:dyDescent="0.25">
      <c r="A23227"/>
      <c r="C23227"/>
      <c r="D23227"/>
      <c r="E23227"/>
      <c r="F23227"/>
      <c r="G23227"/>
      <c r="H23227"/>
      <c r="J23227"/>
    </row>
    <row r="23228" spans="1:10" x14ac:dyDescent="0.25">
      <c r="A23228"/>
      <c r="C23228"/>
      <c r="D23228"/>
      <c r="E23228"/>
      <c r="F23228"/>
      <c r="G23228"/>
      <c r="H23228"/>
      <c r="J23228"/>
    </row>
    <row r="23229" spans="1:10" x14ac:dyDescent="0.25">
      <c r="A23229"/>
      <c r="C23229"/>
      <c r="D23229"/>
      <c r="E23229"/>
      <c r="F23229"/>
      <c r="G23229"/>
      <c r="H23229"/>
      <c r="J23229"/>
    </row>
    <row r="23230" spans="1:10" x14ac:dyDescent="0.25">
      <c r="A23230"/>
      <c r="C23230"/>
      <c r="D23230"/>
      <c r="E23230"/>
      <c r="F23230"/>
      <c r="G23230"/>
      <c r="H23230"/>
      <c r="J23230"/>
    </row>
    <row r="23231" spans="1:10" x14ac:dyDescent="0.25">
      <c r="A23231"/>
      <c r="C23231"/>
      <c r="D23231"/>
      <c r="E23231"/>
      <c r="F23231"/>
      <c r="G23231"/>
      <c r="H23231"/>
      <c r="J23231"/>
    </row>
    <row r="23232" spans="1:10" x14ac:dyDescent="0.25">
      <c r="A23232"/>
      <c r="C23232"/>
      <c r="D23232"/>
      <c r="E23232"/>
      <c r="F23232"/>
      <c r="G23232"/>
      <c r="H23232"/>
      <c r="J23232"/>
    </row>
    <row r="23233" spans="1:10" x14ac:dyDescent="0.25">
      <c r="A23233"/>
      <c r="C23233"/>
      <c r="D23233"/>
      <c r="E23233"/>
      <c r="F23233"/>
      <c r="G23233"/>
      <c r="H23233"/>
      <c r="J23233"/>
    </row>
    <row r="23234" spans="1:10" x14ac:dyDescent="0.25">
      <c r="A23234"/>
      <c r="C23234"/>
      <c r="D23234"/>
      <c r="E23234"/>
      <c r="F23234"/>
      <c r="G23234"/>
      <c r="H23234"/>
      <c r="J23234"/>
    </row>
    <row r="23235" spans="1:10" x14ac:dyDescent="0.25">
      <c r="A23235"/>
      <c r="C23235"/>
      <c r="D23235"/>
      <c r="E23235"/>
      <c r="F23235"/>
      <c r="G23235"/>
      <c r="H23235"/>
      <c r="J23235"/>
    </row>
    <row r="23236" spans="1:10" x14ac:dyDescent="0.25">
      <c r="A23236"/>
      <c r="C23236"/>
      <c r="D23236"/>
      <c r="E23236"/>
      <c r="F23236"/>
      <c r="G23236"/>
      <c r="H23236"/>
      <c r="J23236"/>
    </row>
    <row r="23237" spans="1:10" x14ac:dyDescent="0.25">
      <c r="A23237"/>
      <c r="C23237"/>
      <c r="D23237"/>
      <c r="E23237"/>
      <c r="F23237"/>
      <c r="G23237"/>
      <c r="H23237"/>
      <c r="J23237"/>
    </row>
    <row r="23238" spans="1:10" x14ac:dyDescent="0.25">
      <c r="A23238"/>
      <c r="C23238"/>
      <c r="D23238"/>
      <c r="E23238"/>
      <c r="F23238"/>
      <c r="G23238"/>
      <c r="H23238"/>
      <c r="J23238"/>
    </row>
    <row r="23239" spans="1:10" x14ac:dyDescent="0.25">
      <c r="A23239"/>
      <c r="C23239"/>
      <c r="D23239"/>
      <c r="E23239"/>
      <c r="F23239"/>
      <c r="G23239"/>
      <c r="H23239"/>
      <c r="J23239"/>
    </row>
    <row r="23240" spans="1:10" x14ac:dyDescent="0.25">
      <c r="A23240"/>
      <c r="C23240"/>
      <c r="D23240"/>
      <c r="E23240"/>
      <c r="F23240"/>
      <c r="G23240"/>
      <c r="H23240"/>
      <c r="J23240"/>
    </row>
    <row r="23241" spans="1:10" x14ac:dyDescent="0.25">
      <c r="A23241"/>
      <c r="C23241"/>
      <c r="D23241"/>
      <c r="E23241"/>
      <c r="F23241"/>
      <c r="G23241"/>
      <c r="H23241"/>
      <c r="J23241"/>
    </row>
    <row r="23242" spans="1:10" x14ac:dyDescent="0.25">
      <c r="A23242"/>
      <c r="C23242"/>
      <c r="D23242"/>
      <c r="E23242"/>
      <c r="F23242"/>
      <c r="G23242"/>
      <c r="H23242"/>
      <c r="J23242"/>
    </row>
    <row r="23243" spans="1:10" x14ac:dyDescent="0.25">
      <c r="A23243"/>
      <c r="C23243"/>
      <c r="D23243"/>
      <c r="E23243"/>
      <c r="F23243"/>
      <c r="G23243"/>
      <c r="H23243"/>
      <c r="J23243"/>
    </row>
    <row r="23244" spans="1:10" x14ac:dyDescent="0.25">
      <c r="A23244"/>
      <c r="C23244"/>
      <c r="D23244"/>
      <c r="E23244"/>
      <c r="F23244"/>
      <c r="G23244"/>
      <c r="H23244"/>
      <c r="J23244"/>
    </row>
    <row r="23245" spans="1:10" x14ac:dyDescent="0.25">
      <c r="A23245"/>
      <c r="C23245"/>
      <c r="D23245"/>
      <c r="E23245"/>
      <c r="F23245"/>
      <c r="G23245"/>
      <c r="H23245"/>
      <c r="J23245"/>
    </row>
    <row r="23246" spans="1:10" x14ac:dyDescent="0.25">
      <c r="A23246"/>
      <c r="C23246"/>
      <c r="D23246"/>
      <c r="E23246"/>
      <c r="F23246"/>
      <c r="G23246"/>
      <c r="H23246"/>
      <c r="J23246"/>
    </row>
    <row r="23247" spans="1:10" x14ac:dyDescent="0.25">
      <c r="A23247"/>
      <c r="C23247"/>
      <c r="D23247"/>
      <c r="E23247"/>
      <c r="F23247"/>
      <c r="G23247"/>
      <c r="H23247"/>
      <c r="J23247"/>
    </row>
    <row r="23248" spans="1:10" x14ac:dyDescent="0.25">
      <c r="A23248"/>
      <c r="C23248"/>
      <c r="D23248"/>
      <c r="E23248"/>
      <c r="F23248"/>
      <c r="G23248"/>
      <c r="H23248"/>
      <c r="J23248"/>
    </row>
    <row r="23249" spans="1:10" x14ac:dyDescent="0.25">
      <c r="A23249"/>
      <c r="C23249"/>
      <c r="D23249"/>
      <c r="E23249"/>
      <c r="F23249"/>
      <c r="G23249"/>
      <c r="H23249"/>
      <c r="J23249"/>
    </row>
    <row r="23250" spans="1:10" x14ac:dyDescent="0.25">
      <c r="A23250"/>
      <c r="C23250"/>
      <c r="D23250"/>
      <c r="E23250"/>
      <c r="F23250"/>
      <c r="G23250"/>
      <c r="H23250"/>
      <c r="J23250"/>
    </row>
    <row r="23251" spans="1:10" x14ac:dyDescent="0.25">
      <c r="A23251"/>
      <c r="C23251"/>
      <c r="D23251"/>
      <c r="E23251"/>
      <c r="F23251"/>
      <c r="G23251"/>
      <c r="H23251"/>
      <c r="J23251"/>
    </row>
    <row r="23252" spans="1:10" x14ac:dyDescent="0.25">
      <c r="A23252"/>
      <c r="C23252"/>
      <c r="D23252"/>
      <c r="E23252"/>
      <c r="F23252"/>
      <c r="G23252"/>
      <c r="H23252"/>
      <c r="J23252"/>
    </row>
    <row r="23253" spans="1:10" x14ac:dyDescent="0.25">
      <c r="A23253"/>
      <c r="C23253"/>
      <c r="D23253"/>
      <c r="E23253"/>
      <c r="F23253"/>
      <c r="G23253"/>
      <c r="H23253"/>
      <c r="J23253"/>
    </row>
    <row r="23254" spans="1:10" x14ac:dyDescent="0.25">
      <c r="A23254"/>
      <c r="C23254"/>
      <c r="D23254"/>
      <c r="E23254"/>
      <c r="F23254"/>
      <c r="G23254"/>
      <c r="H23254"/>
      <c r="J23254"/>
    </row>
    <row r="23255" spans="1:10" x14ac:dyDescent="0.25">
      <c r="A23255"/>
      <c r="C23255"/>
      <c r="D23255"/>
      <c r="E23255"/>
      <c r="F23255"/>
      <c r="G23255"/>
      <c r="H23255"/>
      <c r="J23255"/>
    </row>
    <row r="23256" spans="1:10" x14ac:dyDescent="0.25">
      <c r="A23256"/>
      <c r="C23256"/>
      <c r="D23256"/>
      <c r="E23256"/>
      <c r="F23256"/>
      <c r="G23256"/>
      <c r="H23256"/>
      <c r="J23256"/>
    </row>
    <row r="23257" spans="1:10" x14ac:dyDescent="0.25">
      <c r="A23257"/>
      <c r="C23257"/>
      <c r="D23257"/>
      <c r="E23257"/>
      <c r="F23257"/>
      <c r="G23257"/>
      <c r="H23257"/>
      <c r="J23257"/>
    </row>
    <row r="23258" spans="1:10" x14ac:dyDescent="0.25">
      <c r="A23258"/>
      <c r="C23258"/>
      <c r="D23258"/>
      <c r="E23258"/>
      <c r="F23258"/>
      <c r="G23258"/>
      <c r="H23258"/>
      <c r="J23258"/>
    </row>
    <row r="23259" spans="1:10" x14ac:dyDescent="0.25">
      <c r="A23259"/>
      <c r="C23259"/>
      <c r="D23259"/>
      <c r="E23259"/>
      <c r="F23259"/>
      <c r="G23259"/>
      <c r="H23259"/>
      <c r="J23259"/>
    </row>
    <row r="23260" spans="1:10" x14ac:dyDescent="0.25">
      <c r="A23260"/>
      <c r="C23260"/>
      <c r="D23260"/>
      <c r="E23260"/>
      <c r="F23260"/>
      <c r="G23260"/>
      <c r="H23260"/>
      <c r="J23260"/>
    </row>
    <row r="23261" spans="1:10" x14ac:dyDescent="0.25">
      <c r="A23261"/>
      <c r="C23261"/>
      <c r="D23261"/>
      <c r="E23261"/>
      <c r="F23261"/>
      <c r="G23261"/>
      <c r="H23261"/>
      <c r="J23261"/>
    </row>
    <row r="23262" spans="1:10" x14ac:dyDescent="0.25">
      <c r="A23262"/>
      <c r="C23262"/>
      <c r="D23262"/>
      <c r="E23262"/>
      <c r="F23262"/>
      <c r="G23262"/>
      <c r="H23262"/>
      <c r="J23262"/>
    </row>
    <row r="23263" spans="1:10" x14ac:dyDescent="0.25">
      <c r="A23263"/>
      <c r="C23263"/>
      <c r="D23263"/>
      <c r="E23263"/>
      <c r="F23263"/>
      <c r="G23263"/>
      <c r="H23263"/>
      <c r="J23263"/>
    </row>
    <row r="23264" spans="1:10" x14ac:dyDescent="0.25">
      <c r="A23264"/>
      <c r="C23264"/>
      <c r="D23264"/>
      <c r="E23264"/>
      <c r="F23264"/>
      <c r="G23264"/>
      <c r="H23264"/>
      <c r="J23264"/>
    </row>
    <row r="23265" spans="1:10" x14ac:dyDescent="0.25">
      <c r="A23265"/>
      <c r="C23265"/>
      <c r="D23265"/>
      <c r="E23265"/>
      <c r="F23265"/>
      <c r="G23265"/>
      <c r="H23265"/>
      <c r="J23265"/>
    </row>
    <row r="23266" spans="1:10" x14ac:dyDescent="0.25">
      <c r="A23266"/>
      <c r="C23266"/>
      <c r="D23266"/>
      <c r="E23266"/>
      <c r="F23266"/>
      <c r="G23266"/>
      <c r="H23266"/>
      <c r="J23266"/>
    </row>
    <row r="23267" spans="1:10" x14ac:dyDescent="0.25">
      <c r="A23267"/>
      <c r="C23267"/>
      <c r="D23267"/>
      <c r="E23267"/>
      <c r="F23267"/>
      <c r="G23267"/>
      <c r="H23267"/>
      <c r="J23267"/>
    </row>
    <row r="23268" spans="1:10" x14ac:dyDescent="0.25">
      <c r="A23268"/>
      <c r="C23268"/>
      <c r="D23268"/>
      <c r="E23268"/>
      <c r="F23268"/>
      <c r="G23268"/>
      <c r="H23268"/>
      <c r="J23268"/>
    </row>
    <row r="23269" spans="1:10" x14ac:dyDescent="0.25">
      <c r="A23269"/>
      <c r="C23269"/>
      <c r="D23269"/>
      <c r="E23269"/>
      <c r="F23269"/>
      <c r="G23269"/>
      <c r="H23269"/>
      <c r="J23269"/>
    </row>
    <row r="23270" spans="1:10" x14ac:dyDescent="0.25">
      <c r="A23270"/>
      <c r="C23270"/>
      <c r="D23270"/>
      <c r="E23270"/>
      <c r="F23270"/>
      <c r="G23270"/>
      <c r="H23270"/>
      <c r="J23270"/>
    </row>
    <row r="23271" spans="1:10" x14ac:dyDescent="0.25">
      <c r="A23271"/>
      <c r="C23271"/>
      <c r="D23271"/>
      <c r="E23271"/>
      <c r="F23271"/>
      <c r="G23271"/>
      <c r="H23271"/>
      <c r="J23271"/>
    </row>
    <row r="23272" spans="1:10" x14ac:dyDescent="0.25">
      <c r="A23272"/>
      <c r="C23272"/>
      <c r="D23272"/>
      <c r="E23272"/>
      <c r="F23272"/>
      <c r="G23272"/>
      <c r="H23272"/>
      <c r="J23272"/>
    </row>
    <row r="23273" spans="1:10" x14ac:dyDescent="0.25">
      <c r="A23273"/>
      <c r="C23273"/>
      <c r="D23273"/>
      <c r="E23273"/>
      <c r="F23273"/>
      <c r="G23273"/>
      <c r="H23273"/>
      <c r="J23273"/>
    </row>
    <row r="23274" spans="1:10" x14ac:dyDescent="0.25">
      <c r="A23274"/>
      <c r="C23274"/>
      <c r="D23274"/>
      <c r="E23274"/>
      <c r="F23274"/>
      <c r="G23274"/>
      <c r="H23274"/>
      <c r="J23274"/>
    </row>
    <row r="23275" spans="1:10" x14ac:dyDescent="0.25">
      <c r="A23275"/>
      <c r="C23275"/>
      <c r="D23275"/>
      <c r="E23275"/>
      <c r="F23275"/>
      <c r="G23275"/>
      <c r="H23275"/>
      <c r="J23275"/>
    </row>
    <row r="23276" spans="1:10" x14ac:dyDescent="0.25">
      <c r="A23276"/>
      <c r="C23276"/>
      <c r="D23276"/>
      <c r="E23276"/>
      <c r="F23276"/>
      <c r="G23276"/>
      <c r="H23276"/>
      <c r="J23276"/>
    </row>
    <row r="23277" spans="1:10" x14ac:dyDescent="0.25">
      <c r="A23277"/>
      <c r="C23277"/>
      <c r="D23277"/>
      <c r="E23277"/>
      <c r="F23277"/>
      <c r="G23277"/>
      <c r="H23277"/>
      <c r="J23277"/>
    </row>
    <row r="23278" spans="1:10" x14ac:dyDescent="0.25">
      <c r="A23278"/>
      <c r="C23278"/>
      <c r="D23278"/>
      <c r="E23278"/>
      <c r="F23278"/>
      <c r="G23278"/>
      <c r="H23278"/>
      <c r="J23278"/>
    </row>
    <row r="23279" spans="1:10" x14ac:dyDescent="0.25">
      <c r="A23279"/>
      <c r="C23279"/>
      <c r="D23279"/>
      <c r="E23279"/>
      <c r="F23279"/>
      <c r="G23279"/>
      <c r="H23279"/>
      <c r="J23279"/>
    </row>
    <row r="23280" spans="1:10" x14ac:dyDescent="0.25">
      <c r="A23280"/>
      <c r="C23280"/>
      <c r="D23280"/>
      <c r="E23280"/>
      <c r="F23280"/>
      <c r="G23280"/>
      <c r="H23280"/>
      <c r="J23280"/>
    </row>
    <row r="23281" spans="1:10" x14ac:dyDescent="0.25">
      <c r="A23281"/>
      <c r="C23281"/>
      <c r="D23281"/>
      <c r="E23281"/>
      <c r="F23281"/>
      <c r="G23281"/>
      <c r="H23281"/>
      <c r="J23281"/>
    </row>
    <row r="23282" spans="1:10" x14ac:dyDescent="0.25">
      <c r="A23282"/>
      <c r="C23282"/>
      <c r="D23282"/>
      <c r="E23282"/>
      <c r="F23282"/>
      <c r="G23282"/>
      <c r="H23282"/>
      <c r="J23282"/>
    </row>
    <row r="23283" spans="1:10" x14ac:dyDescent="0.25">
      <c r="A23283"/>
      <c r="C23283"/>
      <c r="D23283"/>
      <c r="E23283"/>
      <c r="F23283"/>
      <c r="G23283"/>
      <c r="H23283"/>
      <c r="J23283"/>
    </row>
    <row r="23284" spans="1:10" x14ac:dyDescent="0.25">
      <c r="A23284"/>
      <c r="C23284"/>
      <c r="D23284"/>
      <c r="E23284"/>
      <c r="F23284"/>
      <c r="G23284"/>
      <c r="H23284"/>
      <c r="J23284"/>
    </row>
    <row r="23285" spans="1:10" x14ac:dyDescent="0.25">
      <c r="A23285"/>
      <c r="C23285"/>
      <c r="D23285"/>
      <c r="E23285"/>
      <c r="F23285"/>
      <c r="G23285"/>
      <c r="H23285"/>
      <c r="J23285"/>
    </row>
    <row r="23286" spans="1:10" x14ac:dyDescent="0.25">
      <c r="A23286"/>
      <c r="C23286"/>
      <c r="D23286"/>
      <c r="E23286"/>
      <c r="F23286"/>
      <c r="G23286"/>
      <c r="H23286"/>
      <c r="J23286"/>
    </row>
    <row r="23287" spans="1:10" x14ac:dyDescent="0.25">
      <c r="A23287"/>
      <c r="C23287"/>
      <c r="D23287"/>
      <c r="E23287"/>
      <c r="F23287"/>
      <c r="G23287"/>
      <c r="H23287"/>
      <c r="J23287"/>
    </row>
    <row r="23288" spans="1:10" x14ac:dyDescent="0.25">
      <c r="A23288"/>
      <c r="C23288"/>
      <c r="D23288"/>
      <c r="E23288"/>
      <c r="F23288"/>
      <c r="G23288"/>
      <c r="H23288"/>
      <c r="J23288"/>
    </row>
    <row r="23289" spans="1:10" x14ac:dyDescent="0.25">
      <c r="A23289"/>
      <c r="C23289"/>
      <c r="D23289"/>
      <c r="E23289"/>
      <c r="F23289"/>
      <c r="G23289"/>
      <c r="H23289"/>
      <c r="J23289"/>
    </row>
    <row r="23290" spans="1:10" x14ac:dyDescent="0.25">
      <c r="A23290"/>
      <c r="C23290"/>
      <c r="D23290"/>
      <c r="E23290"/>
      <c r="F23290"/>
      <c r="G23290"/>
      <c r="H23290"/>
      <c r="J23290"/>
    </row>
    <row r="23291" spans="1:10" x14ac:dyDescent="0.25">
      <c r="A23291"/>
      <c r="C23291"/>
      <c r="D23291"/>
      <c r="E23291"/>
      <c r="F23291"/>
      <c r="G23291"/>
      <c r="H23291"/>
      <c r="J23291"/>
    </row>
    <row r="23292" spans="1:10" x14ac:dyDescent="0.25">
      <c r="A23292"/>
      <c r="C23292"/>
      <c r="D23292"/>
      <c r="E23292"/>
      <c r="F23292"/>
      <c r="G23292"/>
      <c r="H23292"/>
      <c r="J23292"/>
    </row>
    <row r="23293" spans="1:10" x14ac:dyDescent="0.25">
      <c r="A23293"/>
      <c r="C23293"/>
      <c r="D23293"/>
      <c r="E23293"/>
      <c r="F23293"/>
      <c r="G23293"/>
      <c r="H23293"/>
      <c r="J23293"/>
    </row>
    <row r="23294" spans="1:10" x14ac:dyDescent="0.25">
      <c r="A23294"/>
      <c r="C23294"/>
      <c r="D23294"/>
      <c r="E23294"/>
      <c r="F23294"/>
      <c r="G23294"/>
      <c r="H23294"/>
      <c r="J23294"/>
    </row>
    <row r="23295" spans="1:10" x14ac:dyDescent="0.25">
      <c r="A23295"/>
      <c r="C23295"/>
      <c r="D23295"/>
      <c r="E23295"/>
      <c r="F23295"/>
      <c r="G23295"/>
      <c r="H23295"/>
      <c r="J23295"/>
    </row>
    <row r="23296" spans="1:10" x14ac:dyDescent="0.25">
      <c r="A23296"/>
      <c r="C23296"/>
      <c r="D23296"/>
      <c r="E23296"/>
      <c r="F23296"/>
      <c r="G23296"/>
      <c r="H23296"/>
      <c r="J23296"/>
    </row>
    <row r="23297" spans="1:10" x14ac:dyDescent="0.25">
      <c r="A23297"/>
      <c r="C23297"/>
      <c r="D23297"/>
      <c r="E23297"/>
      <c r="F23297"/>
      <c r="G23297"/>
      <c r="H23297"/>
      <c r="J23297"/>
    </row>
    <row r="23298" spans="1:10" x14ac:dyDescent="0.25">
      <c r="A23298"/>
      <c r="C23298"/>
      <c r="D23298"/>
      <c r="E23298"/>
      <c r="F23298"/>
      <c r="G23298"/>
      <c r="H23298"/>
      <c r="J23298"/>
    </row>
    <row r="23299" spans="1:10" x14ac:dyDescent="0.25">
      <c r="A23299"/>
      <c r="C23299"/>
      <c r="D23299"/>
      <c r="E23299"/>
      <c r="F23299"/>
      <c r="G23299"/>
      <c r="H23299"/>
      <c r="J23299"/>
    </row>
    <row r="23300" spans="1:10" x14ac:dyDescent="0.25">
      <c r="A23300"/>
      <c r="C23300"/>
      <c r="D23300"/>
      <c r="E23300"/>
      <c r="F23300"/>
      <c r="G23300"/>
      <c r="H23300"/>
      <c r="J23300"/>
    </row>
    <row r="23301" spans="1:10" x14ac:dyDescent="0.25">
      <c r="A23301"/>
      <c r="C23301"/>
      <c r="D23301"/>
      <c r="E23301"/>
      <c r="F23301"/>
      <c r="G23301"/>
      <c r="H23301"/>
      <c r="J23301"/>
    </row>
    <row r="23302" spans="1:10" x14ac:dyDescent="0.25">
      <c r="A23302"/>
      <c r="C23302"/>
      <c r="D23302"/>
      <c r="E23302"/>
      <c r="F23302"/>
      <c r="G23302"/>
      <c r="H23302"/>
      <c r="J23302"/>
    </row>
    <row r="23303" spans="1:10" x14ac:dyDescent="0.25">
      <c r="A23303"/>
      <c r="C23303"/>
      <c r="D23303"/>
      <c r="E23303"/>
      <c r="F23303"/>
      <c r="G23303"/>
      <c r="H23303"/>
      <c r="J23303"/>
    </row>
    <row r="23304" spans="1:10" x14ac:dyDescent="0.25">
      <c r="A23304"/>
      <c r="C23304"/>
      <c r="D23304"/>
      <c r="E23304"/>
      <c r="F23304"/>
      <c r="G23304"/>
      <c r="H23304"/>
      <c r="J23304"/>
    </row>
    <row r="23305" spans="1:10" x14ac:dyDescent="0.25">
      <c r="A23305"/>
      <c r="C23305"/>
      <c r="D23305"/>
      <c r="E23305"/>
      <c r="F23305"/>
      <c r="G23305"/>
      <c r="H23305"/>
      <c r="J23305"/>
    </row>
    <row r="23306" spans="1:10" x14ac:dyDescent="0.25">
      <c r="A23306"/>
      <c r="C23306"/>
      <c r="D23306"/>
      <c r="E23306"/>
      <c r="F23306"/>
      <c r="G23306"/>
      <c r="H23306"/>
      <c r="J23306"/>
    </row>
    <row r="23307" spans="1:10" x14ac:dyDescent="0.25">
      <c r="A23307"/>
      <c r="C23307"/>
      <c r="D23307"/>
      <c r="E23307"/>
      <c r="F23307"/>
      <c r="G23307"/>
      <c r="H23307"/>
      <c r="J23307"/>
    </row>
    <row r="23308" spans="1:10" x14ac:dyDescent="0.25">
      <c r="A23308"/>
      <c r="C23308"/>
      <c r="D23308"/>
      <c r="E23308"/>
      <c r="F23308"/>
      <c r="G23308"/>
      <c r="H23308"/>
      <c r="J23308"/>
    </row>
    <row r="23309" spans="1:10" x14ac:dyDescent="0.25">
      <c r="A23309"/>
      <c r="C23309"/>
      <c r="D23309"/>
      <c r="E23309"/>
      <c r="F23309"/>
      <c r="G23309"/>
      <c r="H23309"/>
      <c r="J23309"/>
    </row>
    <row r="23310" spans="1:10" x14ac:dyDescent="0.25">
      <c r="A23310"/>
      <c r="C23310"/>
      <c r="D23310"/>
      <c r="E23310"/>
      <c r="F23310"/>
      <c r="G23310"/>
      <c r="H23310"/>
      <c r="J23310"/>
    </row>
    <row r="23311" spans="1:10" x14ac:dyDescent="0.25">
      <c r="A23311"/>
      <c r="C23311"/>
      <c r="D23311"/>
      <c r="E23311"/>
      <c r="F23311"/>
      <c r="G23311"/>
      <c r="H23311"/>
      <c r="J23311"/>
    </row>
    <row r="23312" spans="1:10" x14ac:dyDescent="0.25">
      <c r="A23312"/>
      <c r="C23312"/>
      <c r="D23312"/>
      <c r="E23312"/>
      <c r="F23312"/>
      <c r="G23312"/>
      <c r="H23312"/>
      <c r="J23312"/>
    </row>
    <row r="23313" spans="1:10" x14ac:dyDescent="0.25">
      <c r="A23313"/>
      <c r="C23313"/>
      <c r="D23313"/>
      <c r="E23313"/>
      <c r="F23313"/>
      <c r="G23313"/>
      <c r="H23313"/>
      <c r="J23313"/>
    </row>
    <row r="23314" spans="1:10" x14ac:dyDescent="0.25">
      <c r="A23314"/>
      <c r="C23314"/>
      <c r="D23314"/>
      <c r="E23314"/>
      <c r="F23314"/>
      <c r="G23314"/>
      <c r="H23314"/>
      <c r="J23314"/>
    </row>
    <row r="23315" spans="1:10" x14ac:dyDescent="0.25">
      <c r="A23315"/>
      <c r="C23315"/>
      <c r="D23315"/>
      <c r="E23315"/>
      <c r="F23315"/>
      <c r="G23315"/>
      <c r="H23315"/>
      <c r="J23315"/>
    </row>
    <row r="23316" spans="1:10" x14ac:dyDescent="0.25">
      <c r="A23316"/>
      <c r="C23316"/>
      <c r="D23316"/>
      <c r="E23316"/>
      <c r="F23316"/>
      <c r="G23316"/>
      <c r="H23316"/>
      <c r="J23316"/>
    </row>
    <row r="23317" spans="1:10" x14ac:dyDescent="0.25">
      <c r="A23317"/>
      <c r="C23317"/>
      <c r="D23317"/>
      <c r="E23317"/>
      <c r="F23317"/>
      <c r="G23317"/>
      <c r="H23317"/>
      <c r="J23317"/>
    </row>
    <row r="23318" spans="1:10" x14ac:dyDescent="0.25">
      <c r="A23318"/>
      <c r="C23318"/>
      <c r="D23318"/>
      <c r="E23318"/>
      <c r="F23318"/>
      <c r="G23318"/>
      <c r="H23318"/>
      <c r="J23318"/>
    </row>
    <row r="23319" spans="1:10" x14ac:dyDescent="0.25">
      <c r="A23319"/>
      <c r="C23319"/>
      <c r="D23319"/>
      <c r="E23319"/>
      <c r="F23319"/>
      <c r="G23319"/>
      <c r="H23319"/>
      <c r="J23319"/>
    </row>
    <row r="23320" spans="1:10" x14ac:dyDescent="0.25">
      <c r="A23320"/>
      <c r="C23320"/>
      <c r="D23320"/>
      <c r="E23320"/>
      <c r="F23320"/>
      <c r="G23320"/>
      <c r="H23320"/>
      <c r="J23320"/>
    </row>
    <row r="23321" spans="1:10" x14ac:dyDescent="0.25">
      <c r="A23321"/>
      <c r="C23321"/>
      <c r="D23321"/>
      <c r="E23321"/>
      <c r="F23321"/>
      <c r="G23321"/>
      <c r="H23321"/>
      <c r="J23321"/>
    </row>
    <row r="23322" spans="1:10" x14ac:dyDescent="0.25">
      <c r="A23322"/>
      <c r="C23322"/>
      <c r="D23322"/>
      <c r="E23322"/>
      <c r="F23322"/>
      <c r="G23322"/>
      <c r="H23322"/>
      <c r="J23322"/>
    </row>
    <row r="23323" spans="1:10" x14ac:dyDescent="0.25">
      <c r="A23323"/>
      <c r="C23323"/>
      <c r="D23323"/>
      <c r="E23323"/>
      <c r="F23323"/>
      <c r="G23323"/>
      <c r="H23323"/>
      <c r="J23323"/>
    </row>
    <row r="23324" spans="1:10" x14ac:dyDescent="0.25">
      <c r="A23324"/>
      <c r="C23324"/>
      <c r="D23324"/>
      <c r="E23324"/>
      <c r="F23324"/>
      <c r="G23324"/>
      <c r="H23324"/>
      <c r="J23324"/>
    </row>
    <row r="23325" spans="1:10" x14ac:dyDescent="0.25">
      <c r="A23325"/>
      <c r="C23325"/>
      <c r="D23325"/>
      <c r="E23325"/>
      <c r="F23325"/>
      <c r="G23325"/>
      <c r="H23325"/>
      <c r="J23325"/>
    </row>
    <row r="23326" spans="1:10" x14ac:dyDescent="0.25">
      <c r="A23326"/>
      <c r="C23326"/>
      <c r="D23326"/>
      <c r="E23326"/>
      <c r="F23326"/>
      <c r="G23326"/>
      <c r="H23326"/>
      <c r="J23326"/>
    </row>
    <row r="23327" spans="1:10" x14ac:dyDescent="0.25">
      <c r="A23327"/>
      <c r="C23327"/>
      <c r="D23327"/>
      <c r="E23327"/>
      <c r="F23327"/>
      <c r="G23327"/>
      <c r="H23327"/>
      <c r="J23327"/>
    </row>
    <row r="23328" spans="1:10" x14ac:dyDescent="0.25">
      <c r="A23328"/>
      <c r="C23328"/>
      <c r="D23328"/>
      <c r="E23328"/>
      <c r="F23328"/>
      <c r="G23328"/>
      <c r="H23328"/>
      <c r="J23328"/>
    </row>
    <row r="23329" spans="1:10" x14ac:dyDescent="0.25">
      <c r="A23329"/>
      <c r="C23329"/>
      <c r="D23329"/>
      <c r="E23329"/>
      <c r="F23329"/>
      <c r="G23329"/>
      <c r="H23329"/>
      <c r="J23329"/>
    </row>
    <row r="23330" spans="1:10" x14ac:dyDescent="0.25">
      <c r="A23330"/>
      <c r="C23330"/>
      <c r="D23330"/>
      <c r="E23330"/>
      <c r="F23330"/>
      <c r="G23330"/>
      <c r="H23330"/>
      <c r="J23330"/>
    </row>
    <row r="23331" spans="1:10" x14ac:dyDescent="0.25">
      <c r="A23331"/>
      <c r="C23331"/>
      <c r="D23331"/>
      <c r="E23331"/>
      <c r="F23331"/>
      <c r="G23331"/>
      <c r="H23331"/>
      <c r="J23331"/>
    </row>
    <row r="23332" spans="1:10" x14ac:dyDescent="0.25">
      <c r="A23332"/>
      <c r="C23332"/>
      <c r="D23332"/>
      <c r="E23332"/>
      <c r="F23332"/>
      <c r="G23332"/>
      <c r="H23332"/>
      <c r="J23332"/>
    </row>
    <row r="23333" spans="1:10" x14ac:dyDescent="0.25">
      <c r="A23333"/>
      <c r="C23333"/>
      <c r="D23333"/>
      <c r="E23333"/>
      <c r="F23333"/>
      <c r="G23333"/>
      <c r="H23333"/>
      <c r="J23333"/>
    </row>
    <row r="23334" spans="1:10" x14ac:dyDescent="0.25">
      <c r="A23334"/>
      <c r="C23334"/>
      <c r="D23334"/>
      <c r="E23334"/>
      <c r="F23334"/>
      <c r="G23334"/>
      <c r="H23334"/>
      <c r="J23334"/>
    </row>
    <row r="23335" spans="1:10" x14ac:dyDescent="0.25">
      <c r="A23335"/>
      <c r="C23335"/>
      <c r="D23335"/>
      <c r="E23335"/>
      <c r="F23335"/>
      <c r="G23335"/>
      <c r="H23335"/>
      <c r="J23335"/>
    </row>
    <row r="23336" spans="1:10" x14ac:dyDescent="0.25">
      <c r="A23336"/>
      <c r="C23336"/>
      <c r="D23336"/>
      <c r="E23336"/>
      <c r="F23336"/>
      <c r="G23336"/>
      <c r="H23336"/>
      <c r="J23336"/>
    </row>
    <row r="23337" spans="1:10" x14ac:dyDescent="0.25">
      <c r="A23337"/>
      <c r="C23337"/>
      <c r="D23337"/>
      <c r="E23337"/>
      <c r="F23337"/>
      <c r="G23337"/>
      <c r="H23337"/>
      <c r="J23337"/>
    </row>
    <row r="23338" spans="1:10" x14ac:dyDescent="0.25">
      <c r="A23338"/>
      <c r="C23338"/>
      <c r="D23338"/>
      <c r="E23338"/>
      <c r="F23338"/>
      <c r="G23338"/>
      <c r="H23338"/>
      <c r="J23338"/>
    </row>
    <row r="23339" spans="1:10" x14ac:dyDescent="0.25">
      <c r="A23339"/>
      <c r="C23339"/>
      <c r="D23339"/>
      <c r="E23339"/>
      <c r="F23339"/>
      <c r="G23339"/>
      <c r="H23339"/>
      <c r="J23339"/>
    </row>
    <row r="23340" spans="1:10" x14ac:dyDescent="0.25">
      <c r="A23340"/>
      <c r="C23340"/>
      <c r="D23340"/>
      <c r="E23340"/>
      <c r="F23340"/>
      <c r="G23340"/>
      <c r="H23340"/>
      <c r="J23340"/>
    </row>
    <row r="23341" spans="1:10" x14ac:dyDescent="0.25">
      <c r="A23341"/>
      <c r="C23341"/>
      <c r="D23341"/>
      <c r="E23341"/>
      <c r="F23341"/>
      <c r="G23341"/>
      <c r="H23341"/>
      <c r="J23341"/>
    </row>
    <row r="23342" spans="1:10" x14ac:dyDescent="0.25">
      <c r="A23342"/>
      <c r="C23342"/>
      <c r="D23342"/>
      <c r="E23342"/>
      <c r="F23342"/>
      <c r="G23342"/>
      <c r="H23342"/>
      <c r="J23342"/>
    </row>
    <row r="23343" spans="1:10" x14ac:dyDescent="0.25">
      <c r="A23343"/>
      <c r="C23343"/>
      <c r="D23343"/>
      <c r="E23343"/>
      <c r="F23343"/>
      <c r="G23343"/>
      <c r="H23343"/>
      <c r="J23343"/>
    </row>
    <row r="23344" spans="1:10" x14ac:dyDescent="0.25">
      <c r="A23344"/>
      <c r="C23344"/>
      <c r="D23344"/>
      <c r="E23344"/>
      <c r="F23344"/>
      <c r="G23344"/>
      <c r="H23344"/>
      <c r="J23344"/>
    </row>
    <row r="23345" spans="1:10" x14ac:dyDescent="0.25">
      <c r="A23345"/>
      <c r="C23345"/>
      <c r="D23345"/>
      <c r="E23345"/>
      <c r="F23345"/>
      <c r="G23345"/>
      <c r="H23345"/>
      <c r="J23345"/>
    </row>
    <row r="23346" spans="1:10" x14ac:dyDescent="0.25">
      <c r="A23346"/>
      <c r="C23346"/>
      <c r="D23346"/>
      <c r="E23346"/>
      <c r="F23346"/>
      <c r="G23346"/>
      <c r="H23346"/>
      <c r="J23346"/>
    </row>
    <row r="23347" spans="1:10" x14ac:dyDescent="0.25">
      <c r="A23347"/>
      <c r="C23347"/>
      <c r="D23347"/>
      <c r="E23347"/>
      <c r="F23347"/>
      <c r="G23347"/>
      <c r="H23347"/>
      <c r="J23347"/>
    </row>
    <row r="23348" spans="1:10" x14ac:dyDescent="0.25">
      <c r="A23348"/>
      <c r="C23348"/>
      <c r="D23348"/>
      <c r="E23348"/>
      <c r="F23348"/>
      <c r="G23348"/>
      <c r="H23348"/>
      <c r="J23348"/>
    </row>
    <row r="23349" spans="1:10" x14ac:dyDescent="0.25">
      <c r="A23349"/>
      <c r="C23349"/>
      <c r="D23349"/>
      <c r="E23349"/>
      <c r="F23349"/>
      <c r="G23349"/>
      <c r="H23349"/>
      <c r="J23349"/>
    </row>
    <row r="23350" spans="1:10" x14ac:dyDescent="0.25">
      <c r="A23350"/>
      <c r="C23350"/>
      <c r="D23350"/>
      <c r="E23350"/>
      <c r="F23350"/>
      <c r="G23350"/>
      <c r="H23350"/>
      <c r="J23350"/>
    </row>
    <row r="23351" spans="1:10" x14ac:dyDescent="0.25">
      <c r="A23351"/>
      <c r="C23351"/>
      <c r="D23351"/>
      <c r="E23351"/>
      <c r="F23351"/>
      <c r="G23351"/>
      <c r="H23351"/>
      <c r="J23351"/>
    </row>
    <row r="23352" spans="1:10" x14ac:dyDescent="0.25">
      <c r="A23352"/>
      <c r="C23352"/>
      <c r="D23352"/>
      <c r="E23352"/>
      <c r="F23352"/>
      <c r="G23352"/>
      <c r="H23352"/>
      <c r="J23352"/>
    </row>
    <row r="23353" spans="1:10" x14ac:dyDescent="0.25">
      <c r="A23353"/>
      <c r="C23353"/>
      <c r="D23353"/>
      <c r="E23353"/>
      <c r="F23353"/>
      <c r="G23353"/>
      <c r="H23353"/>
      <c r="J23353"/>
    </row>
    <row r="23354" spans="1:10" x14ac:dyDescent="0.25">
      <c r="A23354"/>
      <c r="C23354"/>
      <c r="D23354"/>
      <c r="E23354"/>
      <c r="F23354"/>
      <c r="G23354"/>
      <c r="H23354"/>
      <c r="J23354"/>
    </row>
    <row r="23355" spans="1:10" x14ac:dyDescent="0.25">
      <c r="A23355"/>
      <c r="C23355"/>
      <c r="D23355"/>
      <c r="E23355"/>
      <c r="F23355"/>
      <c r="G23355"/>
      <c r="H23355"/>
      <c r="J23355"/>
    </row>
    <row r="23356" spans="1:10" x14ac:dyDescent="0.25">
      <c r="A23356"/>
      <c r="C23356"/>
      <c r="D23356"/>
      <c r="E23356"/>
      <c r="F23356"/>
      <c r="G23356"/>
      <c r="H23356"/>
      <c r="J23356"/>
    </row>
    <row r="23357" spans="1:10" x14ac:dyDescent="0.25">
      <c r="A23357"/>
      <c r="C23357"/>
      <c r="D23357"/>
      <c r="E23357"/>
      <c r="F23357"/>
      <c r="G23357"/>
      <c r="H23357"/>
      <c r="J23357"/>
    </row>
    <row r="23358" spans="1:10" x14ac:dyDescent="0.25">
      <c r="A23358"/>
      <c r="C23358"/>
      <c r="D23358"/>
      <c r="E23358"/>
      <c r="F23358"/>
      <c r="G23358"/>
      <c r="H23358"/>
      <c r="J23358"/>
    </row>
    <row r="23359" spans="1:10" x14ac:dyDescent="0.25">
      <c r="A23359"/>
      <c r="C23359"/>
      <c r="D23359"/>
      <c r="E23359"/>
      <c r="F23359"/>
      <c r="G23359"/>
      <c r="H23359"/>
      <c r="J23359"/>
    </row>
    <row r="23360" spans="1:10" x14ac:dyDescent="0.25">
      <c r="A23360"/>
      <c r="C23360"/>
      <c r="D23360"/>
      <c r="E23360"/>
      <c r="F23360"/>
      <c r="G23360"/>
      <c r="H23360"/>
      <c r="J23360"/>
    </row>
    <row r="23361" spans="1:10" x14ac:dyDescent="0.25">
      <c r="A23361"/>
      <c r="C23361"/>
      <c r="D23361"/>
      <c r="E23361"/>
      <c r="F23361"/>
      <c r="G23361"/>
      <c r="H23361"/>
      <c r="J23361"/>
    </row>
    <row r="23362" spans="1:10" x14ac:dyDescent="0.25">
      <c r="A23362"/>
      <c r="C23362"/>
      <c r="D23362"/>
      <c r="E23362"/>
      <c r="F23362"/>
      <c r="G23362"/>
      <c r="H23362"/>
      <c r="J23362"/>
    </row>
    <row r="23363" spans="1:10" x14ac:dyDescent="0.25">
      <c r="A23363"/>
      <c r="C23363"/>
      <c r="D23363"/>
      <c r="E23363"/>
      <c r="F23363"/>
      <c r="G23363"/>
      <c r="H23363"/>
      <c r="J23363"/>
    </row>
    <row r="23364" spans="1:10" x14ac:dyDescent="0.25">
      <c r="A23364"/>
      <c r="C23364"/>
      <c r="D23364"/>
      <c r="E23364"/>
      <c r="F23364"/>
      <c r="G23364"/>
      <c r="H23364"/>
      <c r="J23364"/>
    </row>
    <row r="23365" spans="1:10" x14ac:dyDescent="0.25">
      <c r="A23365"/>
      <c r="C23365"/>
      <c r="D23365"/>
      <c r="E23365"/>
      <c r="F23365"/>
      <c r="G23365"/>
      <c r="H23365"/>
      <c r="J23365"/>
    </row>
    <row r="23366" spans="1:10" x14ac:dyDescent="0.25">
      <c r="A23366"/>
      <c r="C23366"/>
      <c r="D23366"/>
      <c r="E23366"/>
      <c r="F23366"/>
      <c r="G23366"/>
      <c r="H23366"/>
      <c r="J23366"/>
    </row>
    <row r="23367" spans="1:10" x14ac:dyDescent="0.25">
      <c r="A23367"/>
      <c r="C23367"/>
      <c r="D23367"/>
      <c r="E23367"/>
      <c r="F23367"/>
      <c r="G23367"/>
      <c r="H23367"/>
      <c r="J23367"/>
    </row>
    <row r="23368" spans="1:10" x14ac:dyDescent="0.25">
      <c r="A23368"/>
      <c r="C23368"/>
      <c r="D23368"/>
      <c r="E23368"/>
      <c r="F23368"/>
      <c r="G23368"/>
      <c r="H23368"/>
      <c r="J23368"/>
    </row>
    <row r="23369" spans="1:10" x14ac:dyDescent="0.25">
      <c r="A23369"/>
      <c r="C23369"/>
      <c r="D23369"/>
      <c r="E23369"/>
      <c r="F23369"/>
      <c r="G23369"/>
      <c r="H23369"/>
      <c r="J23369"/>
    </row>
    <row r="23370" spans="1:10" x14ac:dyDescent="0.25">
      <c r="A23370"/>
      <c r="C23370"/>
      <c r="D23370"/>
      <c r="E23370"/>
      <c r="F23370"/>
      <c r="G23370"/>
      <c r="H23370"/>
      <c r="J23370"/>
    </row>
    <row r="23371" spans="1:10" x14ac:dyDescent="0.25">
      <c r="A23371"/>
      <c r="C23371"/>
      <c r="D23371"/>
      <c r="E23371"/>
      <c r="F23371"/>
      <c r="G23371"/>
      <c r="H23371"/>
      <c r="J23371"/>
    </row>
    <row r="23372" spans="1:10" x14ac:dyDescent="0.25">
      <c r="A23372"/>
      <c r="C23372"/>
      <c r="D23372"/>
      <c r="E23372"/>
      <c r="F23372"/>
      <c r="G23372"/>
      <c r="H23372"/>
      <c r="J23372"/>
    </row>
    <row r="23373" spans="1:10" x14ac:dyDescent="0.25">
      <c r="A23373"/>
      <c r="C23373"/>
      <c r="D23373"/>
      <c r="E23373"/>
      <c r="F23373"/>
      <c r="G23373"/>
      <c r="H23373"/>
      <c r="J23373"/>
    </row>
    <row r="23374" spans="1:10" x14ac:dyDescent="0.25">
      <c r="A23374"/>
      <c r="C23374"/>
      <c r="D23374"/>
      <c r="E23374"/>
      <c r="F23374"/>
      <c r="G23374"/>
      <c r="H23374"/>
      <c r="J23374"/>
    </row>
    <row r="23375" spans="1:10" x14ac:dyDescent="0.25">
      <c r="A23375"/>
      <c r="C23375"/>
      <c r="D23375"/>
      <c r="E23375"/>
      <c r="F23375"/>
      <c r="G23375"/>
      <c r="H23375"/>
      <c r="J23375"/>
    </row>
    <row r="23376" spans="1:10" x14ac:dyDescent="0.25">
      <c r="A23376"/>
      <c r="C23376"/>
      <c r="D23376"/>
      <c r="E23376"/>
      <c r="F23376"/>
      <c r="G23376"/>
      <c r="H23376"/>
      <c r="J23376"/>
    </row>
    <row r="23377" spans="1:10" x14ac:dyDescent="0.25">
      <c r="A23377"/>
      <c r="C23377"/>
      <c r="D23377"/>
      <c r="E23377"/>
      <c r="F23377"/>
      <c r="G23377"/>
      <c r="H23377"/>
      <c r="J23377"/>
    </row>
    <row r="23378" spans="1:10" x14ac:dyDescent="0.25">
      <c r="A23378"/>
      <c r="C23378"/>
      <c r="D23378"/>
      <c r="E23378"/>
      <c r="F23378"/>
      <c r="G23378"/>
      <c r="H23378"/>
      <c r="J23378"/>
    </row>
    <row r="23379" spans="1:10" x14ac:dyDescent="0.25">
      <c r="A23379"/>
      <c r="C23379"/>
      <c r="D23379"/>
      <c r="E23379"/>
      <c r="F23379"/>
      <c r="G23379"/>
      <c r="H23379"/>
      <c r="J23379"/>
    </row>
    <row r="23380" spans="1:10" x14ac:dyDescent="0.25">
      <c r="A23380"/>
      <c r="C23380"/>
      <c r="D23380"/>
      <c r="E23380"/>
      <c r="F23380"/>
      <c r="G23380"/>
      <c r="H23380"/>
      <c r="J23380"/>
    </row>
    <row r="23381" spans="1:10" x14ac:dyDescent="0.25">
      <c r="A23381"/>
      <c r="C23381"/>
      <c r="D23381"/>
      <c r="E23381"/>
      <c r="F23381"/>
      <c r="G23381"/>
      <c r="H23381"/>
      <c r="J23381"/>
    </row>
    <row r="23382" spans="1:10" x14ac:dyDescent="0.25">
      <c r="A23382"/>
      <c r="C23382"/>
      <c r="D23382"/>
      <c r="E23382"/>
      <c r="F23382"/>
      <c r="G23382"/>
      <c r="H23382"/>
      <c r="J23382"/>
    </row>
    <row r="23383" spans="1:10" x14ac:dyDescent="0.25">
      <c r="A23383"/>
      <c r="C23383"/>
      <c r="D23383"/>
      <c r="E23383"/>
      <c r="F23383"/>
      <c r="G23383"/>
      <c r="H23383"/>
      <c r="J23383"/>
    </row>
    <row r="23384" spans="1:10" x14ac:dyDescent="0.25">
      <c r="A23384"/>
      <c r="C23384"/>
      <c r="D23384"/>
      <c r="E23384"/>
      <c r="F23384"/>
      <c r="G23384"/>
      <c r="H23384"/>
      <c r="J23384"/>
    </row>
    <row r="23385" spans="1:10" x14ac:dyDescent="0.25">
      <c r="A23385"/>
      <c r="C23385"/>
      <c r="D23385"/>
      <c r="E23385"/>
      <c r="F23385"/>
      <c r="G23385"/>
      <c r="H23385"/>
      <c r="J23385"/>
    </row>
    <row r="23386" spans="1:10" x14ac:dyDescent="0.25">
      <c r="A23386"/>
      <c r="C23386"/>
      <c r="D23386"/>
      <c r="E23386"/>
      <c r="F23386"/>
      <c r="G23386"/>
      <c r="H23386"/>
      <c r="J23386"/>
    </row>
    <row r="23387" spans="1:10" x14ac:dyDescent="0.25">
      <c r="A23387"/>
      <c r="C23387"/>
      <c r="D23387"/>
      <c r="E23387"/>
      <c r="F23387"/>
      <c r="G23387"/>
      <c r="H23387"/>
      <c r="J23387"/>
    </row>
    <row r="23388" spans="1:10" x14ac:dyDescent="0.25">
      <c r="A23388"/>
      <c r="C23388"/>
      <c r="D23388"/>
      <c r="E23388"/>
      <c r="F23388"/>
      <c r="G23388"/>
      <c r="H23388"/>
      <c r="J23388"/>
    </row>
    <row r="23389" spans="1:10" x14ac:dyDescent="0.25">
      <c r="A23389"/>
      <c r="C23389"/>
      <c r="D23389"/>
      <c r="E23389"/>
      <c r="F23389"/>
      <c r="G23389"/>
      <c r="H23389"/>
      <c r="J23389"/>
    </row>
    <row r="23390" spans="1:10" x14ac:dyDescent="0.25">
      <c r="A23390"/>
      <c r="C23390"/>
      <c r="D23390"/>
      <c r="E23390"/>
      <c r="F23390"/>
      <c r="G23390"/>
      <c r="H23390"/>
      <c r="J23390"/>
    </row>
    <row r="23391" spans="1:10" x14ac:dyDescent="0.25">
      <c r="A23391"/>
      <c r="C23391"/>
      <c r="D23391"/>
      <c r="E23391"/>
      <c r="F23391"/>
      <c r="G23391"/>
      <c r="H23391"/>
      <c r="J23391"/>
    </row>
    <row r="23392" spans="1:10" x14ac:dyDescent="0.25">
      <c r="A23392"/>
      <c r="C23392"/>
      <c r="D23392"/>
      <c r="E23392"/>
      <c r="F23392"/>
      <c r="G23392"/>
      <c r="H23392"/>
      <c r="J23392"/>
    </row>
    <row r="23393" spans="1:10" x14ac:dyDescent="0.25">
      <c r="A23393"/>
      <c r="C23393"/>
      <c r="D23393"/>
      <c r="E23393"/>
      <c r="F23393"/>
      <c r="G23393"/>
      <c r="H23393"/>
      <c r="J23393"/>
    </row>
    <row r="23394" spans="1:10" x14ac:dyDescent="0.25">
      <c r="A23394"/>
      <c r="C23394"/>
      <c r="D23394"/>
      <c r="E23394"/>
      <c r="F23394"/>
      <c r="G23394"/>
      <c r="H23394"/>
      <c r="J23394"/>
    </row>
    <row r="23395" spans="1:10" x14ac:dyDescent="0.25">
      <c r="A23395"/>
      <c r="C23395"/>
      <c r="D23395"/>
      <c r="E23395"/>
      <c r="F23395"/>
      <c r="G23395"/>
      <c r="H23395"/>
      <c r="J23395"/>
    </row>
    <row r="23396" spans="1:10" x14ac:dyDescent="0.25">
      <c r="A23396"/>
      <c r="C23396"/>
      <c r="D23396"/>
      <c r="E23396"/>
      <c r="F23396"/>
      <c r="G23396"/>
      <c r="H23396"/>
      <c r="J23396"/>
    </row>
    <row r="23397" spans="1:10" x14ac:dyDescent="0.25">
      <c r="A23397"/>
      <c r="C23397"/>
      <c r="D23397"/>
      <c r="E23397"/>
      <c r="F23397"/>
      <c r="G23397"/>
      <c r="H23397"/>
      <c r="J23397"/>
    </row>
    <row r="23398" spans="1:10" x14ac:dyDescent="0.25">
      <c r="A23398"/>
      <c r="C23398"/>
      <c r="D23398"/>
      <c r="E23398"/>
      <c r="F23398"/>
      <c r="G23398"/>
      <c r="H23398"/>
      <c r="J23398"/>
    </row>
    <row r="23399" spans="1:10" x14ac:dyDescent="0.25">
      <c r="A23399"/>
      <c r="C23399"/>
      <c r="D23399"/>
      <c r="E23399"/>
      <c r="F23399"/>
      <c r="G23399"/>
      <c r="H23399"/>
      <c r="J23399"/>
    </row>
    <row r="23400" spans="1:10" x14ac:dyDescent="0.25">
      <c r="A23400"/>
      <c r="C23400"/>
      <c r="D23400"/>
      <c r="E23400"/>
      <c r="F23400"/>
      <c r="G23400"/>
      <c r="H23400"/>
      <c r="J23400"/>
    </row>
    <row r="23401" spans="1:10" x14ac:dyDescent="0.25">
      <c r="A23401"/>
      <c r="C23401"/>
      <c r="D23401"/>
      <c r="E23401"/>
      <c r="F23401"/>
      <c r="G23401"/>
      <c r="H23401"/>
      <c r="J23401"/>
    </row>
    <row r="23402" spans="1:10" x14ac:dyDescent="0.25">
      <c r="A23402"/>
      <c r="C23402"/>
      <c r="D23402"/>
      <c r="E23402"/>
      <c r="F23402"/>
      <c r="G23402"/>
      <c r="H23402"/>
      <c r="J23402"/>
    </row>
    <row r="23403" spans="1:10" x14ac:dyDescent="0.25">
      <c r="A23403"/>
      <c r="C23403"/>
      <c r="D23403"/>
      <c r="E23403"/>
      <c r="F23403"/>
      <c r="G23403"/>
      <c r="H23403"/>
      <c r="J23403"/>
    </row>
    <row r="23404" spans="1:10" x14ac:dyDescent="0.25">
      <c r="A23404"/>
      <c r="C23404"/>
      <c r="D23404"/>
      <c r="E23404"/>
      <c r="F23404"/>
      <c r="G23404"/>
      <c r="H23404"/>
      <c r="J23404"/>
    </row>
    <row r="23405" spans="1:10" x14ac:dyDescent="0.25">
      <c r="A23405"/>
      <c r="C23405"/>
      <c r="D23405"/>
      <c r="E23405"/>
      <c r="F23405"/>
      <c r="G23405"/>
      <c r="H23405"/>
      <c r="J23405"/>
    </row>
    <row r="23406" spans="1:10" x14ac:dyDescent="0.25">
      <c r="A23406"/>
      <c r="C23406"/>
      <c r="D23406"/>
      <c r="E23406"/>
      <c r="F23406"/>
      <c r="G23406"/>
      <c r="H23406"/>
      <c r="J23406"/>
    </row>
    <row r="23407" spans="1:10" x14ac:dyDescent="0.25">
      <c r="A23407"/>
      <c r="C23407"/>
      <c r="D23407"/>
      <c r="E23407"/>
      <c r="F23407"/>
      <c r="G23407"/>
      <c r="H23407"/>
      <c r="J23407"/>
    </row>
    <row r="23408" spans="1:10" x14ac:dyDescent="0.25">
      <c r="A23408"/>
      <c r="C23408"/>
      <c r="D23408"/>
      <c r="E23408"/>
      <c r="F23408"/>
      <c r="G23408"/>
      <c r="H23408"/>
      <c r="J23408"/>
    </row>
    <row r="23409" spans="1:10" x14ac:dyDescent="0.25">
      <c r="A23409"/>
      <c r="C23409"/>
      <c r="D23409"/>
      <c r="E23409"/>
      <c r="F23409"/>
      <c r="G23409"/>
      <c r="H23409"/>
      <c r="J23409"/>
    </row>
    <row r="23410" spans="1:10" x14ac:dyDescent="0.25">
      <c r="A23410"/>
      <c r="C23410"/>
      <c r="D23410"/>
      <c r="E23410"/>
      <c r="F23410"/>
      <c r="G23410"/>
      <c r="H23410"/>
      <c r="J23410"/>
    </row>
    <row r="23411" spans="1:10" x14ac:dyDescent="0.25">
      <c r="A23411"/>
      <c r="C23411"/>
      <c r="D23411"/>
      <c r="E23411"/>
      <c r="F23411"/>
      <c r="G23411"/>
      <c r="H23411"/>
      <c r="J23411"/>
    </row>
    <row r="23412" spans="1:10" x14ac:dyDescent="0.25">
      <c r="A23412"/>
      <c r="C23412"/>
      <c r="D23412"/>
      <c r="E23412"/>
      <c r="F23412"/>
      <c r="G23412"/>
      <c r="H23412"/>
      <c r="J23412"/>
    </row>
    <row r="23413" spans="1:10" x14ac:dyDescent="0.25">
      <c r="A23413"/>
      <c r="C23413"/>
      <c r="D23413"/>
      <c r="E23413"/>
      <c r="F23413"/>
      <c r="G23413"/>
      <c r="H23413"/>
      <c r="J23413"/>
    </row>
    <row r="23414" spans="1:10" x14ac:dyDescent="0.25">
      <c r="A23414"/>
      <c r="C23414"/>
      <c r="D23414"/>
      <c r="E23414"/>
      <c r="F23414"/>
      <c r="G23414"/>
      <c r="H23414"/>
      <c r="J23414"/>
    </row>
    <row r="23415" spans="1:10" x14ac:dyDescent="0.25">
      <c r="A23415"/>
      <c r="C23415"/>
      <c r="D23415"/>
      <c r="E23415"/>
      <c r="F23415"/>
      <c r="G23415"/>
      <c r="H23415"/>
      <c r="J23415"/>
    </row>
    <row r="23416" spans="1:10" x14ac:dyDescent="0.25">
      <c r="A23416"/>
      <c r="C23416"/>
      <c r="D23416"/>
      <c r="E23416"/>
      <c r="F23416"/>
      <c r="G23416"/>
      <c r="H23416"/>
      <c r="J23416"/>
    </row>
    <row r="23417" spans="1:10" x14ac:dyDescent="0.25">
      <c r="A23417"/>
      <c r="C23417"/>
      <c r="D23417"/>
      <c r="E23417"/>
      <c r="F23417"/>
      <c r="G23417"/>
      <c r="H23417"/>
      <c r="J23417"/>
    </row>
    <row r="23418" spans="1:10" x14ac:dyDescent="0.25">
      <c r="A23418"/>
      <c r="C23418"/>
      <c r="D23418"/>
      <c r="E23418"/>
      <c r="F23418"/>
      <c r="G23418"/>
      <c r="H23418"/>
      <c r="J23418"/>
    </row>
    <row r="23419" spans="1:10" x14ac:dyDescent="0.25">
      <c r="A23419"/>
      <c r="C23419"/>
      <c r="D23419"/>
      <c r="E23419"/>
      <c r="F23419"/>
      <c r="G23419"/>
      <c r="H23419"/>
      <c r="J23419"/>
    </row>
    <row r="23420" spans="1:10" x14ac:dyDescent="0.25">
      <c r="A23420"/>
      <c r="C23420"/>
      <c r="D23420"/>
      <c r="E23420"/>
      <c r="F23420"/>
      <c r="G23420"/>
      <c r="H23420"/>
      <c r="J23420"/>
    </row>
    <row r="23421" spans="1:10" x14ac:dyDescent="0.25">
      <c r="A23421"/>
      <c r="C23421"/>
      <c r="D23421"/>
      <c r="E23421"/>
      <c r="F23421"/>
      <c r="G23421"/>
      <c r="H23421"/>
      <c r="J23421"/>
    </row>
    <row r="23422" spans="1:10" x14ac:dyDescent="0.25">
      <c r="A23422"/>
      <c r="C23422"/>
      <c r="D23422"/>
      <c r="E23422"/>
      <c r="F23422"/>
      <c r="G23422"/>
      <c r="H23422"/>
      <c r="J23422"/>
    </row>
    <row r="23423" spans="1:10" x14ac:dyDescent="0.25">
      <c r="A23423"/>
      <c r="C23423"/>
      <c r="D23423"/>
      <c r="E23423"/>
      <c r="F23423"/>
      <c r="G23423"/>
      <c r="H23423"/>
      <c r="J23423"/>
    </row>
    <row r="23424" spans="1:10" x14ac:dyDescent="0.25">
      <c r="A23424"/>
      <c r="C23424"/>
      <c r="D23424"/>
      <c r="E23424"/>
      <c r="F23424"/>
      <c r="G23424"/>
      <c r="H23424"/>
      <c r="J23424"/>
    </row>
    <row r="23425" spans="1:10" x14ac:dyDescent="0.25">
      <c r="A23425"/>
      <c r="C23425"/>
      <c r="D23425"/>
      <c r="E23425"/>
      <c r="F23425"/>
      <c r="G23425"/>
      <c r="H23425"/>
      <c r="J23425"/>
    </row>
    <row r="23426" spans="1:10" x14ac:dyDescent="0.25">
      <c r="A23426"/>
      <c r="C23426"/>
      <c r="D23426"/>
      <c r="E23426"/>
      <c r="F23426"/>
      <c r="G23426"/>
      <c r="H23426"/>
      <c r="J23426"/>
    </row>
    <row r="23427" spans="1:10" x14ac:dyDescent="0.25">
      <c r="A23427"/>
      <c r="C23427"/>
      <c r="D23427"/>
      <c r="E23427"/>
      <c r="F23427"/>
      <c r="G23427"/>
      <c r="H23427"/>
      <c r="J23427"/>
    </row>
    <row r="23428" spans="1:10" x14ac:dyDescent="0.25">
      <c r="A23428"/>
      <c r="C23428"/>
      <c r="D23428"/>
      <c r="E23428"/>
      <c r="F23428"/>
      <c r="G23428"/>
      <c r="H23428"/>
      <c r="J23428"/>
    </row>
    <row r="23429" spans="1:10" x14ac:dyDescent="0.25">
      <c r="A23429"/>
      <c r="C23429"/>
      <c r="D23429"/>
      <c r="E23429"/>
      <c r="F23429"/>
      <c r="G23429"/>
      <c r="H23429"/>
      <c r="J23429"/>
    </row>
    <row r="23430" spans="1:10" x14ac:dyDescent="0.25">
      <c r="A23430"/>
      <c r="C23430"/>
      <c r="D23430"/>
      <c r="E23430"/>
      <c r="F23430"/>
      <c r="G23430"/>
      <c r="H23430"/>
      <c r="J23430"/>
    </row>
    <row r="23431" spans="1:10" x14ac:dyDescent="0.25">
      <c r="A23431"/>
      <c r="C23431"/>
      <c r="D23431"/>
      <c r="E23431"/>
      <c r="F23431"/>
      <c r="G23431"/>
      <c r="H23431"/>
      <c r="J23431"/>
    </row>
    <row r="23432" spans="1:10" x14ac:dyDescent="0.25">
      <c r="A23432"/>
      <c r="C23432"/>
      <c r="D23432"/>
      <c r="E23432"/>
      <c r="F23432"/>
      <c r="G23432"/>
      <c r="H23432"/>
      <c r="J23432"/>
    </row>
    <row r="23433" spans="1:10" x14ac:dyDescent="0.25">
      <c r="A23433"/>
      <c r="C23433"/>
      <c r="D23433"/>
      <c r="E23433"/>
      <c r="F23433"/>
      <c r="G23433"/>
      <c r="H23433"/>
      <c r="J23433"/>
    </row>
    <row r="23434" spans="1:10" x14ac:dyDescent="0.25">
      <c r="A23434"/>
      <c r="C23434"/>
      <c r="D23434"/>
      <c r="E23434"/>
      <c r="F23434"/>
      <c r="G23434"/>
      <c r="H23434"/>
      <c r="J23434"/>
    </row>
    <row r="23435" spans="1:10" x14ac:dyDescent="0.25">
      <c r="A23435"/>
      <c r="C23435"/>
      <c r="D23435"/>
      <c r="E23435"/>
      <c r="F23435"/>
      <c r="G23435"/>
      <c r="H23435"/>
      <c r="J23435"/>
    </row>
    <row r="23436" spans="1:10" x14ac:dyDescent="0.25">
      <c r="A23436"/>
      <c r="C23436"/>
      <c r="D23436"/>
      <c r="E23436"/>
      <c r="F23436"/>
      <c r="G23436"/>
      <c r="H23436"/>
      <c r="J23436"/>
    </row>
    <row r="23437" spans="1:10" x14ac:dyDescent="0.25">
      <c r="A23437"/>
      <c r="C23437"/>
      <c r="D23437"/>
      <c r="E23437"/>
      <c r="F23437"/>
      <c r="G23437"/>
      <c r="H23437"/>
      <c r="J23437"/>
    </row>
    <row r="23438" spans="1:10" x14ac:dyDescent="0.25">
      <c r="A23438"/>
      <c r="C23438"/>
      <c r="D23438"/>
      <c r="E23438"/>
      <c r="F23438"/>
      <c r="G23438"/>
      <c r="H23438"/>
      <c r="J23438"/>
    </row>
    <row r="23439" spans="1:10" x14ac:dyDescent="0.25">
      <c r="A23439"/>
      <c r="C23439"/>
      <c r="D23439"/>
      <c r="E23439"/>
      <c r="F23439"/>
      <c r="G23439"/>
      <c r="H23439"/>
      <c r="J23439"/>
    </row>
    <row r="23440" spans="1:10" x14ac:dyDescent="0.25">
      <c r="A23440"/>
      <c r="C23440"/>
      <c r="D23440"/>
      <c r="E23440"/>
      <c r="F23440"/>
      <c r="G23440"/>
      <c r="H23440"/>
      <c r="J23440"/>
    </row>
    <row r="23441" spans="1:10" x14ac:dyDescent="0.25">
      <c r="A23441"/>
      <c r="C23441"/>
      <c r="D23441"/>
      <c r="E23441"/>
      <c r="F23441"/>
      <c r="G23441"/>
      <c r="H23441"/>
      <c r="J23441"/>
    </row>
    <row r="23442" spans="1:10" x14ac:dyDescent="0.25">
      <c r="A23442"/>
      <c r="C23442"/>
      <c r="D23442"/>
      <c r="E23442"/>
      <c r="F23442"/>
      <c r="G23442"/>
      <c r="H23442"/>
      <c r="J23442"/>
    </row>
    <row r="23443" spans="1:10" x14ac:dyDescent="0.25">
      <c r="A23443"/>
      <c r="C23443"/>
      <c r="D23443"/>
      <c r="E23443"/>
      <c r="F23443"/>
      <c r="G23443"/>
      <c r="H23443"/>
      <c r="J23443"/>
    </row>
    <row r="23444" spans="1:10" x14ac:dyDescent="0.25">
      <c r="A23444"/>
      <c r="C23444"/>
      <c r="D23444"/>
      <c r="E23444"/>
      <c r="F23444"/>
      <c r="G23444"/>
      <c r="H23444"/>
      <c r="J23444"/>
    </row>
    <row r="23445" spans="1:10" x14ac:dyDescent="0.25">
      <c r="A23445"/>
      <c r="C23445"/>
      <c r="D23445"/>
      <c r="E23445"/>
      <c r="F23445"/>
      <c r="G23445"/>
      <c r="H23445"/>
      <c r="J23445"/>
    </row>
    <row r="23446" spans="1:10" x14ac:dyDescent="0.25">
      <c r="A23446"/>
      <c r="C23446"/>
      <c r="D23446"/>
      <c r="E23446"/>
      <c r="F23446"/>
      <c r="G23446"/>
      <c r="H23446"/>
      <c r="J23446"/>
    </row>
    <row r="23447" spans="1:10" x14ac:dyDescent="0.25">
      <c r="A23447"/>
      <c r="C23447"/>
      <c r="D23447"/>
      <c r="E23447"/>
      <c r="F23447"/>
      <c r="G23447"/>
      <c r="H23447"/>
      <c r="J23447"/>
    </row>
    <row r="23448" spans="1:10" x14ac:dyDescent="0.25">
      <c r="A23448"/>
      <c r="C23448"/>
      <c r="D23448"/>
      <c r="E23448"/>
      <c r="F23448"/>
      <c r="G23448"/>
      <c r="H23448"/>
      <c r="J23448"/>
    </row>
    <row r="23449" spans="1:10" x14ac:dyDescent="0.25">
      <c r="A23449"/>
      <c r="C23449"/>
      <c r="D23449"/>
      <c r="E23449"/>
      <c r="F23449"/>
      <c r="G23449"/>
      <c r="H23449"/>
      <c r="J23449"/>
    </row>
    <row r="23450" spans="1:10" x14ac:dyDescent="0.25">
      <c r="A23450"/>
      <c r="C23450"/>
      <c r="D23450"/>
      <c r="E23450"/>
      <c r="F23450"/>
      <c r="G23450"/>
      <c r="H23450"/>
      <c r="J23450"/>
    </row>
    <row r="23451" spans="1:10" x14ac:dyDescent="0.25">
      <c r="A23451"/>
      <c r="C23451"/>
      <c r="D23451"/>
      <c r="E23451"/>
      <c r="F23451"/>
      <c r="G23451"/>
      <c r="H23451"/>
      <c r="J23451"/>
    </row>
    <row r="23452" spans="1:10" x14ac:dyDescent="0.25">
      <c r="A23452"/>
      <c r="C23452"/>
      <c r="D23452"/>
      <c r="E23452"/>
      <c r="F23452"/>
      <c r="G23452"/>
      <c r="H23452"/>
      <c r="J23452"/>
    </row>
    <row r="23453" spans="1:10" x14ac:dyDescent="0.25">
      <c r="A23453"/>
      <c r="C23453"/>
      <c r="D23453"/>
      <c r="E23453"/>
      <c r="F23453"/>
      <c r="G23453"/>
      <c r="H23453"/>
      <c r="J23453"/>
    </row>
    <row r="23454" spans="1:10" x14ac:dyDescent="0.25">
      <c r="A23454"/>
      <c r="C23454"/>
      <c r="D23454"/>
      <c r="E23454"/>
      <c r="F23454"/>
      <c r="G23454"/>
      <c r="H23454"/>
      <c r="J23454"/>
    </row>
    <row r="23455" spans="1:10" x14ac:dyDescent="0.25">
      <c r="A23455"/>
      <c r="C23455"/>
      <c r="D23455"/>
      <c r="E23455"/>
      <c r="F23455"/>
      <c r="G23455"/>
      <c r="H23455"/>
      <c r="J23455"/>
    </row>
    <row r="23456" spans="1:10" x14ac:dyDescent="0.25">
      <c r="A23456"/>
      <c r="C23456"/>
      <c r="D23456"/>
      <c r="E23456"/>
      <c r="F23456"/>
      <c r="G23456"/>
      <c r="H23456"/>
      <c r="J23456"/>
    </row>
    <row r="23457" spans="1:10" x14ac:dyDescent="0.25">
      <c r="A23457"/>
      <c r="C23457"/>
      <c r="D23457"/>
      <c r="E23457"/>
      <c r="F23457"/>
      <c r="G23457"/>
      <c r="H23457"/>
      <c r="J23457"/>
    </row>
    <row r="23458" spans="1:10" x14ac:dyDescent="0.25">
      <c r="A23458"/>
      <c r="C23458"/>
      <c r="D23458"/>
      <c r="E23458"/>
      <c r="F23458"/>
      <c r="G23458"/>
      <c r="H23458"/>
      <c r="J23458"/>
    </row>
    <row r="23459" spans="1:10" x14ac:dyDescent="0.25">
      <c r="A23459"/>
      <c r="C23459"/>
      <c r="D23459"/>
      <c r="E23459"/>
      <c r="F23459"/>
      <c r="G23459"/>
      <c r="H23459"/>
      <c r="J23459"/>
    </row>
    <row r="23460" spans="1:10" x14ac:dyDescent="0.25">
      <c r="A23460"/>
      <c r="C23460"/>
      <c r="D23460"/>
      <c r="E23460"/>
      <c r="F23460"/>
      <c r="G23460"/>
      <c r="H23460"/>
      <c r="J23460"/>
    </row>
    <row r="23461" spans="1:10" x14ac:dyDescent="0.25">
      <c r="A23461"/>
      <c r="C23461"/>
      <c r="D23461"/>
      <c r="E23461"/>
      <c r="F23461"/>
      <c r="G23461"/>
      <c r="H23461"/>
      <c r="J23461"/>
    </row>
    <row r="23462" spans="1:10" x14ac:dyDescent="0.25">
      <c r="A23462"/>
      <c r="C23462"/>
      <c r="D23462"/>
      <c r="E23462"/>
      <c r="F23462"/>
      <c r="G23462"/>
      <c r="H23462"/>
      <c r="J23462"/>
    </row>
    <row r="23463" spans="1:10" x14ac:dyDescent="0.25">
      <c r="A23463"/>
      <c r="C23463"/>
      <c r="D23463"/>
      <c r="E23463"/>
      <c r="F23463"/>
      <c r="G23463"/>
      <c r="H23463"/>
      <c r="J23463"/>
    </row>
    <row r="23464" spans="1:10" x14ac:dyDescent="0.25">
      <c r="A23464"/>
      <c r="C23464"/>
      <c r="D23464"/>
      <c r="E23464"/>
      <c r="F23464"/>
      <c r="G23464"/>
      <c r="H23464"/>
      <c r="J23464"/>
    </row>
    <row r="23465" spans="1:10" x14ac:dyDescent="0.25">
      <c r="A23465"/>
      <c r="C23465"/>
      <c r="D23465"/>
      <c r="E23465"/>
      <c r="F23465"/>
      <c r="G23465"/>
      <c r="H23465"/>
      <c r="J23465"/>
    </row>
    <row r="23466" spans="1:10" x14ac:dyDescent="0.25">
      <c r="A23466"/>
      <c r="C23466"/>
      <c r="D23466"/>
      <c r="E23466"/>
      <c r="F23466"/>
      <c r="G23466"/>
      <c r="H23466"/>
      <c r="J23466"/>
    </row>
    <row r="23467" spans="1:10" x14ac:dyDescent="0.25">
      <c r="A23467"/>
      <c r="C23467"/>
      <c r="D23467"/>
      <c r="E23467"/>
      <c r="F23467"/>
      <c r="G23467"/>
      <c r="H23467"/>
      <c r="J23467"/>
    </row>
    <row r="23468" spans="1:10" x14ac:dyDescent="0.25">
      <c r="A23468"/>
      <c r="C23468"/>
      <c r="D23468"/>
      <c r="E23468"/>
      <c r="F23468"/>
      <c r="G23468"/>
      <c r="H23468"/>
      <c r="J23468"/>
    </row>
    <row r="23469" spans="1:10" x14ac:dyDescent="0.25">
      <c r="A23469"/>
      <c r="C23469"/>
      <c r="D23469"/>
      <c r="E23469"/>
      <c r="F23469"/>
      <c r="G23469"/>
      <c r="H23469"/>
      <c r="J23469"/>
    </row>
    <row r="23470" spans="1:10" x14ac:dyDescent="0.25">
      <c r="A23470"/>
      <c r="C23470"/>
      <c r="D23470"/>
      <c r="E23470"/>
      <c r="F23470"/>
      <c r="G23470"/>
      <c r="H23470"/>
      <c r="J23470"/>
    </row>
    <row r="23471" spans="1:10" x14ac:dyDescent="0.25">
      <c r="A23471"/>
      <c r="C23471"/>
      <c r="D23471"/>
      <c r="E23471"/>
      <c r="F23471"/>
      <c r="G23471"/>
      <c r="H23471"/>
      <c r="J23471"/>
    </row>
    <row r="23472" spans="1:10" x14ac:dyDescent="0.25">
      <c r="A23472"/>
      <c r="C23472"/>
      <c r="D23472"/>
      <c r="E23472"/>
      <c r="F23472"/>
      <c r="G23472"/>
      <c r="H23472"/>
      <c r="J23472"/>
    </row>
    <row r="23473" spans="1:10" x14ac:dyDescent="0.25">
      <c r="A23473"/>
      <c r="C23473"/>
      <c r="D23473"/>
      <c r="E23473"/>
      <c r="F23473"/>
      <c r="G23473"/>
      <c r="H23473"/>
      <c r="J23473"/>
    </row>
    <row r="23474" spans="1:10" x14ac:dyDescent="0.25">
      <c r="A23474"/>
      <c r="C23474"/>
      <c r="D23474"/>
      <c r="E23474"/>
      <c r="F23474"/>
      <c r="G23474"/>
      <c r="H23474"/>
      <c r="J23474"/>
    </row>
    <row r="23475" spans="1:10" x14ac:dyDescent="0.25">
      <c r="A23475"/>
      <c r="C23475"/>
      <c r="D23475"/>
      <c r="E23475"/>
      <c r="F23475"/>
      <c r="G23475"/>
      <c r="H23475"/>
      <c r="J23475"/>
    </row>
    <row r="23476" spans="1:10" x14ac:dyDescent="0.25">
      <c r="A23476"/>
      <c r="C23476"/>
      <c r="D23476"/>
      <c r="E23476"/>
      <c r="F23476"/>
      <c r="G23476"/>
      <c r="H23476"/>
      <c r="J23476"/>
    </row>
    <row r="23477" spans="1:10" x14ac:dyDescent="0.25">
      <c r="A23477"/>
      <c r="C23477"/>
      <c r="D23477"/>
      <c r="E23477"/>
      <c r="F23477"/>
      <c r="G23477"/>
      <c r="H23477"/>
      <c r="J23477"/>
    </row>
    <row r="23478" spans="1:10" x14ac:dyDescent="0.25">
      <c r="A23478"/>
      <c r="C23478"/>
      <c r="D23478"/>
      <c r="E23478"/>
      <c r="F23478"/>
      <c r="G23478"/>
      <c r="H23478"/>
      <c r="J23478"/>
    </row>
    <row r="23479" spans="1:10" x14ac:dyDescent="0.25">
      <c r="A23479"/>
      <c r="C23479"/>
      <c r="D23479"/>
      <c r="E23479"/>
      <c r="F23479"/>
      <c r="G23479"/>
      <c r="H23479"/>
      <c r="J23479"/>
    </row>
    <row r="23480" spans="1:10" x14ac:dyDescent="0.25">
      <c r="A23480"/>
      <c r="C23480"/>
      <c r="D23480"/>
      <c r="E23480"/>
      <c r="F23480"/>
      <c r="G23480"/>
      <c r="H23480"/>
      <c r="J23480"/>
    </row>
    <row r="23481" spans="1:10" x14ac:dyDescent="0.25">
      <c r="A23481"/>
      <c r="C23481"/>
      <c r="D23481"/>
      <c r="E23481"/>
      <c r="F23481"/>
      <c r="G23481"/>
      <c r="H23481"/>
      <c r="J23481"/>
    </row>
    <row r="23482" spans="1:10" x14ac:dyDescent="0.25">
      <c r="A23482"/>
      <c r="C23482"/>
      <c r="D23482"/>
      <c r="E23482"/>
      <c r="F23482"/>
      <c r="G23482"/>
      <c r="H23482"/>
      <c r="J23482"/>
    </row>
    <row r="23483" spans="1:10" x14ac:dyDescent="0.25">
      <c r="A23483"/>
      <c r="C23483"/>
      <c r="D23483"/>
      <c r="E23483"/>
      <c r="F23483"/>
      <c r="G23483"/>
      <c r="H23483"/>
      <c r="J23483"/>
    </row>
    <row r="23484" spans="1:10" x14ac:dyDescent="0.25">
      <c r="A23484"/>
      <c r="C23484"/>
      <c r="D23484"/>
      <c r="E23484"/>
      <c r="F23484"/>
      <c r="G23484"/>
      <c r="H23484"/>
      <c r="J23484"/>
    </row>
    <row r="23485" spans="1:10" x14ac:dyDescent="0.25">
      <c r="A23485"/>
      <c r="C23485"/>
      <c r="D23485"/>
      <c r="E23485"/>
      <c r="F23485"/>
      <c r="G23485"/>
      <c r="H23485"/>
      <c r="J23485"/>
    </row>
    <row r="23486" spans="1:10" x14ac:dyDescent="0.25">
      <c r="A23486"/>
      <c r="C23486"/>
      <c r="D23486"/>
      <c r="E23486"/>
      <c r="F23486"/>
      <c r="G23486"/>
      <c r="H23486"/>
      <c r="J23486"/>
    </row>
    <row r="23487" spans="1:10" x14ac:dyDescent="0.25">
      <c r="A23487"/>
      <c r="C23487"/>
      <c r="D23487"/>
      <c r="E23487"/>
      <c r="F23487"/>
      <c r="G23487"/>
      <c r="H23487"/>
      <c r="J23487"/>
    </row>
    <row r="23488" spans="1:10" x14ac:dyDescent="0.25">
      <c r="A23488"/>
      <c r="C23488"/>
      <c r="D23488"/>
      <c r="E23488"/>
      <c r="F23488"/>
      <c r="G23488"/>
      <c r="H23488"/>
      <c r="J23488"/>
    </row>
    <row r="23489" spans="1:10" x14ac:dyDescent="0.25">
      <c r="A23489"/>
      <c r="C23489"/>
      <c r="D23489"/>
      <c r="E23489"/>
      <c r="F23489"/>
      <c r="G23489"/>
      <c r="H23489"/>
      <c r="J23489"/>
    </row>
    <row r="23490" spans="1:10" x14ac:dyDescent="0.25">
      <c r="A23490"/>
      <c r="C23490"/>
      <c r="D23490"/>
      <c r="E23490"/>
      <c r="F23490"/>
      <c r="G23490"/>
      <c r="H23490"/>
      <c r="J23490"/>
    </row>
    <row r="23491" spans="1:10" x14ac:dyDescent="0.25">
      <c r="A23491"/>
      <c r="C23491"/>
      <c r="D23491"/>
      <c r="E23491"/>
      <c r="F23491"/>
      <c r="G23491"/>
      <c r="H23491"/>
      <c r="J23491"/>
    </row>
    <row r="23492" spans="1:10" x14ac:dyDescent="0.25">
      <c r="A23492"/>
      <c r="C23492"/>
      <c r="D23492"/>
      <c r="E23492"/>
      <c r="F23492"/>
      <c r="G23492"/>
      <c r="H23492"/>
      <c r="J23492"/>
    </row>
    <row r="23493" spans="1:10" x14ac:dyDescent="0.25">
      <c r="A23493"/>
      <c r="C23493"/>
      <c r="D23493"/>
      <c r="E23493"/>
      <c r="F23493"/>
      <c r="G23493"/>
      <c r="H23493"/>
      <c r="J23493"/>
    </row>
    <row r="23494" spans="1:10" x14ac:dyDescent="0.25">
      <c r="A23494"/>
      <c r="C23494"/>
      <c r="D23494"/>
      <c r="E23494"/>
      <c r="F23494"/>
      <c r="G23494"/>
      <c r="H23494"/>
      <c r="J23494"/>
    </row>
    <row r="23495" spans="1:10" x14ac:dyDescent="0.25">
      <c r="A23495"/>
      <c r="C23495"/>
      <c r="D23495"/>
      <c r="E23495"/>
      <c r="F23495"/>
      <c r="G23495"/>
      <c r="H23495"/>
      <c r="J23495"/>
    </row>
    <row r="23496" spans="1:10" x14ac:dyDescent="0.25">
      <c r="A23496"/>
      <c r="C23496"/>
      <c r="D23496"/>
      <c r="E23496"/>
      <c r="F23496"/>
      <c r="G23496"/>
      <c r="H23496"/>
      <c r="J23496"/>
    </row>
    <row r="23497" spans="1:10" x14ac:dyDescent="0.25">
      <c r="A23497"/>
      <c r="C23497"/>
      <c r="D23497"/>
      <c r="E23497"/>
      <c r="F23497"/>
      <c r="G23497"/>
      <c r="H23497"/>
      <c r="J23497"/>
    </row>
    <row r="23498" spans="1:10" x14ac:dyDescent="0.25">
      <c r="A23498"/>
      <c r="C23498"/>
      <c r="D23498"/>
      <c r="E23498"/>
      <c r="F23498"/>
      <c r="G23498"/>
      <c r="H23498"/>
      <c r="J23498"/>
    </row>
    <row r="23499" spans="1:10" x14ac:dyDescent="0.25">
      <c r="A23499"/>
      <c r="C23499"/>
      <c r="D23499"/>
      <c r="E23499"/>
      <c r="F23499"/>
      <c r="G23499"/>
      <c r="H23499"/>
      <c r="J23499"/>
    </row>
    <row r="23500" spans="1:10" x14ac:dyDescent="0.25">
      <c r="A23500"/>
      <c r="C23500"/>
      <c r="D23500"/>
      <c r="E23500"/>
      <c r="F23500"/>
      <c r="G23500"/>
      <c r="H23500"/>
      <c r="J23500"/>
    </row>
    <row r="23501" spans="1:10" x14ac:dyDescent="0.25">
      <c r="A23501"/>
      <c r="C23501"/>
      <c r="D23501"/>
      <c r="E23501"/>
      <c r="F23501"/>
      <c r="G23501"/>
      <c r="H23501"/>
      <c r="J23501"/>
    </row>
    <row r="23502" spans="1:10" x14ac:dyDescent="0.25">
      <c r="A23502"/>
      <c r="C23502"/>
      <c r="D23502"/>
      <c r="E23502"/>
      <c r="F23502"/>
      <c r="G23502"/>
      <c r="H23502"/>
      <c r="J23502"/>
    </row>
    <row r="23503" spans="1:10" x14ac:dyDescent="0.25">
      <c r="A23503"/>
      <c r="C23503"/>
      <c r="D23503"/>
      <c r="E23503"/>
      <c r="F23503"/>
      <c r="G23503"/>
      <c r="H23503"/>
      <c r="J23503"/>
    </row>
    <row r="23504" spans="1:10" x14ac:dyDescent="0.25">
      <c r="A23504"/>
      <c r="C23504"/>
      <c r="D23504"/>
      <c r="E23504"/>
      <c r="F23504"/>
      <c r="G23504"/>
      <c r="H23504"/>
      <c r="J23504"/>
    </row>
    <row r="23505" spans="1:10" x14ac:dyDescent="0.25">
      <c r="A23505"/>
      <c r="C23505"/>
      <c r="D23505"/>
      <c r="E23505"/>
      <c r="F23505"/>
      <c r="G23505"/>
      <c r="H23505"/>
      <c r="J23505"/>
    </row>
    <row r="23506" spans="1:10" x14ac:dyDescent="0.25">
      <c r="A23506"/>
      <c r="C23506"/>
      <c r="D23506"/>
      <c r="E23506"/>
      <c r="F23506"/>
      <c r="G23506"/>
      <c r="H23506"/>
      <c r="J23506"/>
    </row>
    <row r="23507" spans="1:10" x14ac:dyDescent="0.25">
      <c r="A23507"/>
      <c r="C23507"/>
      <c r="D23507"/>
      <c r="E23507"/>
      <c r="F23507"/>
      <c r="G23507"/>
      <c r="H23507"/>
      <c r="J23507"/>
    </row>
    <row r="23508" spans="1:10" x14ac:dyDescent="0.25">
      <c r="A23508"/>
      <c r="C23508"/>
      <c r="D23508"/>
      <c r="E23508"/>
      <c r="F23508"/>
      <c r="G23508"/>
      <c r="H23508"/>
      <c r="J23508"/>
    </row>
    <row r="23509" spans="1:10" x14ac:dyDescent="0.25">
      <c r="A23509"/>
      <c r="C23509"/>
      <c r="D23509"/>
      <c r="E23509"/>
      <c r="F23509"/>
      <c r="G23509"/>
      <c r="H23509"/>
      <c r="J23509"/>
    </row>
    <row r="23510" spans="1:10" x14ac:dyDescent="0.25">
      <c r="A23510"/>
      <c r="C23510"/>
      <c r="D23510"/>
      <c r="E23510"/>
      <c r="F23510"/>
      <c r="G23510"/>
      <c r="H23510"/>
      <c r="J23510"/>
    </row>
    <row r="23511" spans="1:10" x14ac:dyDescent="0.25">
      <c r="A23511"/>
      <c r="C23511"/>
      <c r="D23511"/>
      <c r="E23511"/>
      <c r="F23511"/>
      <c r="G23511"/>
      <c r="H23511"/>
      <c r="J23511"/>
    </row>
    <row r="23512" spans="1:10" x14ac:dyDescent="0.25">
      <c r="A23512"/>
      <c r="C23512"/>
      <c r="D23512"/>
      <c r="E23512"/>
      <c r="F23512"/>
      <c r="G23512"/>
      <c r="H23512"/>
      <c r="J23512"/>
    </row>
    <row r="23513" spans="1:10" x14ac:dyDescent="0.25">
      <c r="A23513"/>
      <c r="C23513"/>
      <c r="D23513"/>
      <c r="E23513"/>
      <c r="F23513"/>
      <c r="G23513"/>
      <c r="H23513"/>
      <c r="J23513"/>
    </row>
    <row r="23514" spans="1:10" x14ac:dyDescent="0.25">
      <c r="A23514"/>
      <c r="C23514"/>
      <c r="D23514"/>
      <c r="E23514"/>
      <c r="F23514"/>
      <c r="G23514"/>
      <c r="H23514"/>
      <c r="J23514"/>
    </row>
    <row r="23515" spans="1:10" x14ac:dyDescent="0.25">
      <c r="A23515"/>
      <c r="C23515"/>
      <c r="D23515"/>
      <c r="E23515"/>
      <c r="F23515"/>
      <c r="G23515"/>
      <c r="H23515"/>
      <c r="J23515"/>
    </row>
    <row r="23516" spans="1:10" x14ac:dyDescent="0.25">
      <c r="A23516"/>
      <c r="C23516"/>
      <c r="D23516"/>
      <c r="E23516"/>
      <c r="F23516"/>
      <c r="G23516"/>
      <c r="H23516"/>
      <c r="J23516"/>
    </row>
    <row r="23517" spans="1:10" x14ac:dyDescent="0.25">
      <c r="A23517"/>
      <c r="C23517"/>
      <c r="D23517"/>
      <c r="E23517"/>
      <c r="F23517"/>
      <c r="G23517"/>
      <c r="H23517"/>
      <c r="J23517"/>
    </row>
    <row r="23518" spans="1:10" x14ac:dyDescent="0.25">
      <c r="A23518"/>
      <c r="C23518"/>
      <c r="D23518"/>
      <c r="E23518"/>
      <c r="F23518"/>
      <c r="G23518"/>
      <c r="H23518"/>
      <c r="J23518"/>
    </row>
    <row r="23519" spans="1:10" x14ac:dyDescent="0.25">
      <c r="A23519"/>
      <c r="C23519"/>
      <c r="D23519"/>
      <c r="E23519"/>
      <c r="F23519"/>
      <c r="G23519"/>
      <c r="H23519"/>
      <c r="J23519"/>
    </row>
    <row r="23520" spans="1:10" x14ac:dyDescent="0.25">
      <c r="A23520"/>
      <c r="C23520"/>
      <c r="D23520"/>
      <c r="E23520"/>
      <c r="F23520"/>
      <c r="G23520"/>
      <c r="H23520"/>
      <c r="J23520"/>
    </row>
    <row r="23521" spans="1:10" x14ac:dyDescent="0.25">
      <c r="A23521"/>
      <c r="C23521"/>
      <c r="D23521"/>
      <c r="E23521"/>
      <c r="F23521"/>
      <c r="G23521"/>
      <c r="H23521"/>
      <c r="J23521"/>
    </row>
    <row r="23522" spans="1:10" x14ac:dyDescent="0.25">
      <c r="A23522"/>
      <c r="C23522"/>
      <c r="D23522"/>
      <c r="E23522"/>
      <c r="F23522"/>
      <c r="G23522"/>
      <c r="H23522"/>
      <c r="J23522"/>
    </row>
    <row r="23523" spans="1:10" x14ac:dyDescent="0.25">
      <c r="A23523"/>
      <c r="C23523"/>
      <c r="D23523"/>
      <c r="E23523"/>
      <c r="F23523"/>
      <c r="G23523"/>
      <c r="H23523"/>
      <c r="J23523"/>
    </row>
    <row r="23524" spans="1:10" x14ac:dyDescent="0.25">
      <c r="A23524"/>
      <c r="C23524"/>
      <c r="D23524"/>
      <c r="E23524"/>
      <c r="F23524"/>
      <c r="G23524"/>
      <c r="H23524"/>
      <c r="J23524"/>
    </row>
    <row r="23525" spans="1:10" x14ac:dyDescent="0.25">
      <c r="A23525"/>
      <c r="C23525"/>
      <c r="D23525"/>
      <c r="E23525"/>
      <c r="F23525"/>
      <c r="G23525"/>
      <c r="H23525"/>
      <c r="J23525"/>
    </row>
    <row r="23526" spans="1:10" x14ac:dyDescent="0.25">
      <c r="A23526"/>
      <c r="C23526"/>
      <c r="D23526"/>
      <c r="E23526"/>
      <c r="F23526"/>
      <c r="G23526"/>
      <c r="H23526"/>
      <c r="J23526"/>
    </row>
    <row r="23527" spans="1:10" x14ac:dyDescent="0.25">
      <c r="A23527"/>
      <c r="C23527"/>
      <c r="D23527"/>
      <c r="E23527"/>
      <c r="F23527"/>
      <c r="G23527"/>
      <c r="H23527"/>
      <c r="J23527"/>
    </row>
    <row r="23528" spans="1:10" x14ac:dyDescent="0.25">
      <c r="A23528"/>
      <c r="C23528"/>
      <c r="D23528"/>
      <c r="E23528"/>
      <c r="F23528"/>
      <c r="G23528"/>
      <c r="H23528"/>
      <c r="J23528"/>
    </row>
    <row r="23529" spans="1:10" x14ac:dyDescent="0.25">
      <c r="A23529"/>
      <c r="C23529"/>
      <c r="D23529"/>
      <c r="E23529"/>
      <c r="F23529"/>
      <c r="G23529"/>
      <c r="H23529"/>
      <c r="J23529"/>
    </row>
    <row r="23530" spans="1:10" x14ac:dyDescent="0.25">
      <c r="A23530"/>
      <c r="C23530"/>
      <c r="D23530"/>
      <c r="E23530"/>
      <c r="F23530"/>
      <c r="G23530"/>
      <c r="H23530"/>
      <c r="J23530"/>
    </row>
    <row r="23531" spans="1:10" x14ac:dyDescent="0.25">
      <c r="A23531"/>
      <c r="C23531"/>
      <c r="D23531"/>
      <c r="E23531"/>
      <c r="F23531"/>
      <c r="G23531"/>
      <c r="H23531"/>
      <c r="J23531"/>
    </row>
    <row r="23532" spans="1:10" x14ac:dyDescent="0.25">
      <c r="A23532"/>
      <c r="C23532"/>
      <c r="D23532"/>
      <c r="E23532"/>
      <c r="F23532"/>
      <c r="G23532"/>
      <c r="H23532"/>
      <c r="J23532"/>
    </row>
    <row r="23533" spans="1:10" x14ac:dyDescent="0.25">
      <c r="A23533"/>
      <c r="C23533"/>
      <c r="D23533"/>
      <c r="E23533"/>
      <c r="F23533"/>
      <c r="G23533"/>
      <c r="H23533"/>
      <c r="J23533"/>
    </row>
    <row r="23534" spans="1:10" x14ac:dyDescent="0.25">
      <c r="A23534"/>
      <c r="C23534"/>
      <c r="D23534"/>
      <c r="E23534"/>
      <c r="F23534"/>
      <c r="G23534"/>
      <c r="H23534"/>
      <c r="J23534"/>
    </row>
    <row r="23535" spans="1:10" x14ac:dyDescent="0.25">
      <c r="A23535"/>
      <c r="C23535"/>
      <c r="D23535"/>
      <c r="E23535"/>
      <c r="F23535"/>
      <c r="G23535"/>
      <c r="H23535"/>
      <c r="J23535"/>
    </row>
    <row r="23536" spans="1:10" x14ac:dyDescent="0.25">
      <c r="A23536"/>
      <c r="C23536"/>
      <c r="D23536"/>
      <c r="E23536"/>
      <c r="F23536"/>
      <c r="G23536"/>
      <c r="H23536"/>
      <c r="J23536"/>
    </row>
    <row r="23537" spans="1:10" x14ac:dyDescent="0.25">
      <c r="A23537"/>
      <c r="C23537"/>
      <c r="D23537"/>
      <c r="E23537"/>
      <c r="F23537"/>
      <c r="G23537"/>
      <c r="H23537"/>
      <c r="J23537"/>
    </row>
    <row r="23538" spans="1:10" x14ac:dyDescent="0.25">
      <c r="A23538"/>
      <c r="C23538"/>
      <c r="D23538"/>
      <c r="E23538"/>
      <c r="F23538"/>
      <c r="G23538"/>
      <c r="H23538"/>
      <c r="J23538"/>
    </row>
    <row r="23539" spans="1:10" x14ac:dyDescent="0.25">
      <c r="A23539"/>
      <c r="C23539"/>
      <c r="D23539"/>
      <c r="E23539"/>
      <c r="F23539"/>
      <c r="G23539"/>
      <c r="H23539"/>
      <c r="J23539"/>
    </row>
    <row r="23540" spans="1:10" x14ac:dyDescent="0.25">
      <c r="A23540"/>
      <c r="C23540"/>
      <c r="D23540"/>
      <c r="E23540"/>
      <c r="F23540"/>
      <c r="G23540"/>
      <c r="H23540"/>
      <c r="J23540"/>
    </row>
    <row r="23541" spans="1:10" x14ac:dyDescent="0.25">
      <c r="A23541"/>
      <c r="C23541"/>
      <c r="D23541"/>
      <c r="E23541"/>
      <c r="F23541"/>
      <c r="G23541"/>
      <c r="H23541"/>
      <c r="J23541"/>
    </row>
    <row r="23542" spans="1:10" x14ac:dyDescent="0.25">
      <c r="A23542"/>
      <c r="C23542"/>
      <c r="D23542"/>
      <c r="E23542"/>
      <c r="F23542"/>
      <c r="G23542"/>
      <c r="H23542"/>
      <c r="J23542"/>
    </row>
    <row r="23543" spans="1:10" x14ac:dyDescent="0.25">
      <c r="A23543"/>
      <c r="C23543"/>
      <c r="D23543"/>
      <c r="E23543"/>
      <c r="F23543"/>
      <c r="G23543"/>
      <c r="H23543"/>
      <c r="J23543"/>
    </row>
    <row r="23544" spans="1:10" x14ac:dyDescent="0.25">
      <c r="A23544"/>
      <c r="C23544"/>
      <c r="D23544"/>
      <c r="E23544"/>
      <c r="F23544"/>
      <c r="G23544"/>
      <c r="H23544"/>
      <c r="J23544"/>
    </row>
    <row r="23545" spans="1:10" x14ac:dyDescent="0.25">
      <c r="A23545"/>
      <c r="C23545"/>
      <c r="D23545"/>
      <c r="E23545"/>
      <c r="F23545"/>
      <c r="G23545"/>
      <c r="H23545"/>
      <c r="J23545"/>
    </row>
    <row r="23546" spans="1:10" x14ac:dyDescent="0.25">
      <c r="A23546"/>
      <c r="C23546"/>
      <c r="D23546"/>
      <c r="E23546"/>
      <c r="F23546"/>
      <c r="G23546"/>
      <c r="H23546"/>
      <c r="J23546"/>
    </row>
    <row r="23547" spans="1:10" x14ac:dyDescent="0.25">
      <c r="A23547"/>
      <c r="C23547"/>
      <c r="D23547"/>
      <c r="E23547"/>
      <c r="F23547"/>
      <c r="G23547"/>
      <c r="H23547"/>
      <c r="J23547"/>
    </row>
    <row r="23548" spans="1:10" x14ac:dyDescent="0.25">
      <c r="A23548"/>
      <c r="C23548"/>
      <c r="D23548"/>
      <c r="E23548"/>
      <c r="F23548"/>
      <c r="G23548"/>
      <c r="H23548"/>
      <c r="J23548"/>
    </row>
    <row r="23549" spans="1:10" x14ac:dyDescent="0.25">
      <c r="A23549"/>
      <c r="C23549"/>
      <c r="D23549"/>
      <c r="E23549"/>
      <c r="F23549"/>
      <c r="G23549"/>
      <c r="H23549"/>
      <c r="J23549"/>
    </row>
    <row r="23550" spans="1:10" x14ac:dyDescent="0.25">
      <c r="A23550"/>
      <c r="C23550"/>
      <c r="D23550"/>
      <c r="E23550"/>
      <c r="F23550"/>
      <c r="G23550"/>
      <c r="H23550"/>
      <c r="J23550"/>
    </row>
    <row r="23551" spans="1:10" x14ac:dyDescent="0.25">
      <c r="A23551"/>
      <c r="C23551"/>
      <c r="D23551"/>
      <c r="E23551"/>
      <c r="F23551"/>
      <c r="G23551"/>
      <c r="H23551"/>
      <c r="J23551"/>
    </row>
    <row r="23552" spans="1:10" x14ac:dyDescent="0.25">
      <c r="A23552"/>
      <c r="C23552"/>
      <c r="D23552"/>
      <c r="E23552"/>
      <c r="F23552"/>
      <c r="G23552"/>
      <c r="H23552"/>
      <c r="J23552"/>
    </row>
    <row r="23553" spans="1:10" x14ac:dyDescent="0.25">
      <c r="A23553"/>
      <c r="C23553"/>
      <c r="D23553"/>
      <c r="E23553"/>
      <c r="F23553"/>
      <c r="G23553"/>
      <c r="H23553"/>
      <c r="J23553"/>
    </row>
    <row r="23554" spans="1:10" x14ac:dyDescent="0.25">
      <c r="A23554"/>
      <c r="C23554"/>
      <c r="D23554"/>
      <c r="E23554"/>
      <c r="F23554"/>
      <c r="G23554"/>
      <c r="H23554"/>
      <c r="J23554"/>
    </row>
    <row r="23555" spans="1:10" x14ac:dyDescent="0.25">
      <c r="A23555"/>
      <c r="C23555"/>
      <c r="D23555"/>
      <c r="E23555"/>
      <c r="F23555"/>
      <c r="G23555"/>
      <c r="H23555"/>
      <c r="J23555"/>
    </row>
    <row r="23556" spans="1:10" x14ac:dyDescent="0.25">
      <c r="A23556"/>
      <c r="C23556"/>
      <c r="D23556"/>
      <c r="E23556"/>
      <c r="F23556"/>
      <c r="G23556"/>
      <c r="H23556"/>
      <c r="J23556"/>
    </row>
    <row r="23557" spans="1:10" x14ac:dyDescent="0.25">
      <c r="A23557"/>
      <c r="C23557"/>
      <c r="D23557"/>
      <c r="E23557"/>
      <c r="F23557"/>
      <c r="G23557"/>
      <c r="H23557"/>
      <c r="J23557"/>
    </row>
    <row r="23558" spans="1:10" x14ac:dyDescent="0.25">
      <c r="A23558"/>
      <c r="C23558"/>
      <c r="D23558"/>
      <c r="E23558"/>
      <c r="F23558"/>
      <c r="G23558"/>
      <c r="H23558"/>
      <c r="J23558"/>
    </row>
    <row r="23559" spans="1:10" x14ac:dyDescent="0.25">
      <c r="A23559"/>
      <c r="C23559"/>
      <c r="D23559"/>
      <c r="E23559"/>
      <c r="F23559"/>
      <c r="G23559"/>
      <c r="H23559"/>
      <c r="J23559"/>
    </row>
    <row r="23560" spans="1:10" x14ac:dyDescent="0.25">
      <c r="A23560"/>
      <c r="C23560"/>
      <c r="D23560"/>
      <c r="E23560"/>
      <c r="F23560"/>
      <c r="G23560"/>
      <c r="H23560"/>
      <c r="J23560"/>
    </row>
    <row r="23561" spans="1:10" x14ac:dyDescent="0.25">
      <c r="A23561"/>
      <c r="C23561"/>
      <c r="D23561"/>
      <c r="E23561"/>
      <c r="F23561"/>
      <c r="G23561"/>
      <c r="H23561"/>
      <c r="J23561"/>
    </row>
    <row r="23562" spans="1:10" x14ac:dyDescent="0.25">
      <c r="A23562"/>
      <c r="C23562"/>
      <c r="D23562"/>
      <c r="E23562"/>
      <c r="F23562"/>
      <c r="G23562"/>
      <c r="H23562"/>
      <c r="J23562"/>
    </row>
    <row r="23563" spans="1:10" x14ac:dyDescent="0.25">
      <c r="A23563"/>
      <c r="C23563"/>
      <c r="D23563"/>
      <c r="E23563"/>
      <c r="F23563"/>
      <c r="G23563"/>
      <c r="H23563"/>
      <c r="J23563"/>
    </row>
    <row r="23564" spans="1:10" x14ac:dyDescent="0.25">
      <c r="A23564"/>
      <c r="C23564"/>
      <c r="D23564"/>
      <c r="E23564"/>
      <c r="F23564"/>
      <c r="G23564"/>
      <c r="H23564"/>
      <c r="J23564"/>
    </row>
    <row r="23565" spans="1:10" x14ac:dyDescent="0.25">
      <c r="A23565"/>
      <c r="C23565"/>
      <c r="D23565"/>
      <c r="E23565"/>
      <c r="F23565"/>
      <c r="G23565"/>
      <c r="H23565"/>
      <c r="J23565"/>
    </row>
    <row r="23566" spans="1:10" x14ac:dyDescent="0.25">
      <c r="A23566"/>
      <c r="C23566"/>
      <c r="D23566"/>
      <c r="E23566"/>
      <c r="F23566"/>
      <c r="G23566"/>
      <c r="H23566"/>
      <c r="J23566"/>
    </row>
    <row r="23567" spans="1:10" x14ac:dyDescent="0.25">
      <c r="A23567"/>
      <c r="C23567"/>
      <c r="D23567"/>
      <c r="E23567"/>
      <c r="F23567"/>
      <c r="G23567"/>
      <c r="H23567"/>
      <c r="J23567"/>
    </row>
    <row r="23568" spans="1:10" x14ac:dyDescent="0.25">
      <c r="A23568"/>
      <c r="C23568"/>
      <c r="D23568"/>
      <c r="E23568"/>
      <c r="F23568"/>
      <c r="G23568"/>
      <c r="H23568"/>
      <c r="J23568"/>
    </row>
    <row r="23569" spans="1:10" x14ac:dyDescent="0.25">
      <c r="A23569"/>
      <c r="C23569"/>
      <c r="D23569"/>
      <c r="E23569"/>
      <c r="F23569"/>
      <c r="G23569"/>
      <c r="H23569"/>
      <c r="J23569"/>
    </row>
    <row r="23570" spans="1:10" x14ac:dyDescent="0.25">
      <c r="A23570"/>
      <c r="C23570"/>
      <c r="D23570"/>
      <c r="E23570"/>
      <c r="F23570"/>
      <c r="G23570"/>
      <c r="H23570"/>
      <c r="J23570"/>
    </row>
    <row r="23571" spans="1:10" x14ac:dyDescent="0.25">
      <c r="A23571"/>
      <c r="C23571"/>
      <c r="D23571"/>
      <c r="E23571"/>
      <c r="F23571"/>
      <c r="G23571"/>
      <c r="H23571"/>
      <c r="J23571"/>
    </row>
    <row r="23572" spans="1:10" x14ac:dyDescent="0.25">
      <c r="A23572"/>
      <c r="C23572"/>
      <c r="D23572"/>
      <c r="E23572"/>
      <c r="F23572"/>
      <c r="G23572"/>
      <c r="H23572"/>
      <c r="J23572"/>
    </row>
    <row r="23573" spans="1:10" x14ac:dyDescent="0.25">
      <c r="A23573"/>
      <c r="C23573"/>
      <c r="D23573"/>
      <c r="E23573"/>
      <c r="F23573"/>
      <c r="G23573"/>
      <c r="H23573"/>
      <c r="J23573"/>
    </row>
    <row r="23574" spans="1:10" x14ac:dyDescent="0.25">
      <c r="A23574"/>
      <c r="C23574"/>
      <c r="D23574"/>
      <c r="E23574"/>
      <c r="F23574"/>
      <c r="G23574"/>
      <c r="H23574"/>
      <c r="J23574"/>
    </row>
    <row r="23575" spans="1:10" x14ac:dyDescent="0.25">
      <c r="A23575"/>
      <c r="C23575"/>
      <c r="D23575"/>
      <c r="E23575"/>
      <c r="F23575"/>
      <c r="G23575"/>
      <c r="H23575"/>
      <c r="J23575"/>
    </row>
    <row r="23576" spans="1:10" x14ac:dyDescent="0.25">
      <c r="A23576"/>
      <c r="C23576"/>
      <c r="D23576"/>
      <c r="E23576"/>
      <c r="F23576"/>
      <c r="G23576"/>
      <c r="H23576"/>
      <c r="J23576"/>
    </row>
    <row r="23577" spans="1:10" x14ac:dyDescent="0.25">
      <c r="A23577"/>
      <c r="C23577"/>
      <c r="D23577"/>
      <c r="E23577"/>
      <c r="F23577"/>
      <c r="G23577"/>
      <c r="H23577"/>
      <c r="J23577"/>
    </row>
    <row r="23578" spans="1:10" x14ac:dyDescent="0.25">
      <c r="A23578"/>
      <c r="C23578"/>
      <c r="D23578"/>
      <c r="E23578"/>
      <c r="F23578"/>
      <c r="G23578"/>
      <c r="H23578"/>
      <c r="J23578"/>
    </row>
    <row r="23579" spans="1:10" x14ac:dyDescent="0.25">
      <c r="A23579"/>
      <c r="C23579"/>
      <c r="D23579"/>
      <c r="E23579"/>
      <c r="F23579"/>
      <c r="G23579"/>
      <c r="H23579"/>
      <c r="J23579"/>
    </row>
    <row r="23580" spans="1:10" x14ac:dyDescent="0.25">
      <c r="A23580"/>
      <c r="C23580"/>
      <c r="D23580"/>
      <c r="E23580"/>
      <c r="F23580"/>
      <c r="G23580"/>
      <c r="H23580"/>
      <c r="J23580"/>
    </row>
    <row r="23581" spans="1:10" x14ac:dyDescent="0.25">
      <c r="A23581"/>
      <c r="C23581"/>
      <c r="D23581"/>
      <c r="E23581"/>
      <c r="F23581"/>
      <c r="G23581"/>
      <c r="H23581"/>
      <c r="J23581"/>
    </row>
    <row r="23582" spans="1:10" x14ac:dyDescent="0.25">
      <c r="A23582"/>
      <c r="C23582"/>
      <c r="D23582"/>
      <c r="E23582"/>
      <c r="F23582"/>
      <c r="G23582"/>
      <c r="H23582"/>
      <c r="J23582"/>
    </row>
    <row r="23583" spans="1:10" x14ac:dyDescent="0.25">
      <c r="A23583"/>
      <c r="C23583"/>
      <c r="D23583"/>
      <c r="E23583"/>
      <c r="F23583"/>
      <c r="G23583"/>
      <c r="H23583"/>
      <c r="J23583"/>
    </row>
    <row r="23584" spans="1:10" x14ac:dyDescent="0.25">
      <c r="A23584"/>
      <c r="C23584"/>
      <c r="D23584"/>
      <c r="E23584"/>
      <c r="F23584"/>
      <c r="G23584"/>
      <c r="H23584"/>
      <c r="J23584"/>
    </row>
    <row r="23585" spans="1:10" x14ac:dyDescent="0.25">
      <c r="A23585"/>
      <c r="C23585"/>
      <c r="D23585"/>
      <c r="E23585"/>
      <c r="F23585"/>
      <c r="G23585"/>
      <c r="H23585"/>
      <c r="J23585"/>
    </row>
    <row r="23586" spans="1:10" x14ac:dyDescent="0.25">
      <c r="A23586"/>
      <c r="C23586"/>
      <c r="D23586"/>
      <c r="E23586"/>
      <c r="F23586"/>
      <c r="G23586"/>
      <c r="H23586"/>
      <c r="J23586"/>
    </row>
    <row r="23587" spans="1:10" x14ac:dyDescent="0.25">
      <c r="A23587"/>
      <c r="C23587"/>
      <c r="D23587"/>
      <c r="E23587"/>
      <c r="F23587"/>
      <c r="G23587"/>
      <c r="H23587"/>
      <c r="J23587"/>
    </row>
    <row r="23588" spans="1:10" x14ac:dyDescent="0.25">
      <c r="A23588"/>
      <c r="C23588"/>
      <c r="D23588"/>
      <c r="E23588"/>
      <c r="F23588"/>
      <c r="G23588"/>
      <c r="H23588"/>
      <c r="J23588"/>
    </row>
    <row r="23589" spans="1:10" x14ac:dyDescent="0.25">
      <c r="A23589"/>
      <c r="C23589"/>
      <c r="D23589"/>
      <c r="E23589"/>
      <c r="F23589"/>
      <c r="G23589"/>
      <c r="H23589"/>
      <c r="J23589"/>
    </row>
    <row r="23590" spans="1:10" x14ac:dyDescent="0.25">
      <c r="A23590"/>
      <c r="C23590"/>
      <c r="D23590"/>
      <c r="E23590"/>
      <c r="F23590"/>
      <c r="G23590"/>
      <c r="H23590"/>
      <c r="J23590"/>
    </row>
    <row r="23591" spans="1:10" x14ac:dyDescent="0.25">
      <c r="A23591"/>
      <c r="C23591"/>
      <c r="D23591"/>
      <c r="E23591"/>
      <c r="F23591"/>
      <c r="G23591"/>
      <c r="H23591"/>
      <c r="J23591"/>
    </row>
    <row r="23592" spans="1:10" x14ac:dyDescent="0.25">
      <c r="A23592"/>
      <c r="C23592"/>
      <c r="D23592"/>
      <c r="E23592"/>
      <c r="F23592"/>
      <c r="G23592"/>
      <c r="H23592"/>
      <c r="J23592"/>
    </row>
    <row r="23593" spans="1:10" x14ac:dyDescent="0.25">
      <c r="A23593"/>
      <c r="C23593"/>
      <c r="D23593"/>
      <c r="E23593"/>
      <c r="F23593"/>
      <c r="G23593"/>
      <c r="H23593"/>
      <c r="J23593"/>
    </row>
    <row r="23594" spans="1:10" x14ac:dyDescent="0.25">
      <c r="A23594"/>
      <c r="C23594"/>
      <c r="D23594"/>
      <c r="E23594"/>
      <c r="F23594"/>
      <c r="G23594"/>
      <c r="H23594"/>
      <c r="J23594"/>
    </row>
    <row r="23595" spans="1:10" x14ac:dyDescent="0.25">
      <c r="A23595"/>
      <c r="C23595"/>
      <c r="D23595"/>
      <c r="E23595"/>
      <c r="F23595"/>
      <c r="G23595"/>
      <c r="H23595"/>
      <c r="J23595"/>
    </row>
    <row r="23596" spans="1:10" x14ac:dyDescent="0.25">
      <c r="A23596"/>
      <c r="C23596"/>
      <c r="D23596"/>
      <c r="E23596"/>
      <c r="F23596"/>
      <c r="G23596"/>
      <c r="H23596"/>
      <c r="J23596"/>
    </row>
    <row r="23597" spans="1:10" x14ac:dyDescent="0.25">
      <c r="A23597"/>
      <c r="C23597"/>
      <c r="D23597"/>
      <c r="E23597"/>
      <c r="F23597"/>
      <c r="G23597"/>
      <c r="H23597"/>
      <c r="J23597"/>
    </row>
    <row r="23598" spans="1:10" x14ac:dyDescent="0.25">
      <c r="A23598"/>
      <c r="C23598"/>
      <c r="D23598"/>
      <c r="E23598"/>
      <c r="F23598"/>
      <c r="G23598"/>
      <c r="H23598"/>
      <c r="J23598"/>
    </row>
    <row r="23599" spans="1:10" x14ac:dyDescent="0.25">
      <c r="A23599"/>
      <c r="C23599"/>
      <c r="D23599"/>
      <c r="E23599"/>
      <c r="F23599"/>
      <c r="G23599"/>
      <c r="H23599"/>
      <c r="J23599"/>
    </row>
    <row r="23600" spans="1:10" x14ac:dyDescent="0.25">
      <c r="A23600"/>
      <c r="C23600"/>
      <c r="D23600"/>
      <c r="E23600"/>
      <c r="F23600"/>
      <c r="G23600"/>
      <c r="H23600"/>
      <c r="J23600"/>
    </row>
    <row r="23601" spans="1:10" x14ac:dyDescent="0.25">
      <c r="A23601"/>
      <c r="C23601"/>
      <c r="D23601"/>
      <c r="E23601"/>
      <c r="F23601"/>
      <c r="G23601"/>
      <c r="H23601"/>
      <c r="J23601"/>
    </row>
    <row r="23602" spans="1:10" x14ac:dyDescent="0.25">
      <c r="A23602"/>
      <c r="C23602"/>
      <c r="D23602"/>
      <c r="E23602"/>
      <c r="F23602"/>
      <c r="G23602"/>
      <c r="H23602"/>
      <c r="J23602"/>
    </row>
    <row r="23603" spans="1:10" x14ac:dyDescent="0.25">
      <c r="A23603"/>
      <c r="C23603"/>
      <c r="D23603"/>
      <c r="E23603"/>
      <c r="F23603"/>
      <c r="G23603"/>
      <c r="H23603"/>
      <c r="J23603"/>
    </row>
    <row r="23604" spans="1:10" x14ac:dyDescent="0.25">
      <c r="A23604"/>
      <c r="C23604"/>
      <c r="D23604"/>
      <c r="E23604"/>
      <c r="F23604"/>
      <c r="G23604"/>
      <c r="H23604"/>
      <c r="J23604"/>
    </row>
    <row r="23605" spans="1:10" x14ac:dyDescent="0.25">
      <c r="A23605"/>
      <c r="C23605"/>
      <c r="D23605"/>
      <c r="E23605"/>
      <c r="F23605"/>
      <c r="G23605"/>
      <c r="H23605"/>
      <c r="J23605"/>
    </row>
    <row r="23606" spans="1:10" x14ac:dyDescent="0.25">
      <c r="A23606"/>
      <c r="C23606"/>
      <c r="D23606"/>
      <c r="E23606"/>
      <c r="F23606"/>
      <c r="G23606"/>
      <c r="H23606"/>
      <c r="J23606"/>
    </row>
    <row r="23607" spans="1:10" x14ac:dyDescent="0.25">
      <c r="A23607"/>
      <c r="C23607"/>
      <c r="D23607"/>
      <c r="E23607"/>
      <c r="F23607"/>
      <c r="G23607"/>
      <c r="H23607"/>
      <c r="J23607"/>
    </row>
    <row r="23608" spans="1:10" x14ac:dyDescent="0.25">
      <c r="A23608"/>
      <c r="C23608"/>
      <c r="D23608"/>
      <c r="E23608"/>
      <c r="F23608"/>
      <c r="G23608"/>
      <c r="H23608"/>
      <c r="J23608"/>
    </row>
    <row r="23609" spans="1:10" x14ac:dyDescent="0.25">
      <c r="A23609"/>
      <c r="C23609"/>
      <c r="D23609"/>
      <c r="E23609"/>
      <c r="F23609"/>
      <c r="G23609"/>
      <c r="H23609"/>
      <c r="J23609"/>
    </row>
    <row r="23610" spans="1:10" x14ac:dyDescent="0.25">
      <c r="A23610"/>
      <c r="C23610"/>
      <c r="D23610"/>
      <c r="E23610"/>
      <c r="F23610"/>
      <c r="G23610"/>
      <c r="H23610"/>
      <c r="J23610"/>
    </row>
    <row r="23611" spans="1:10" x14ac:dyDescent="0.25">
      <c r="A23611"/>
      <c r="C23611"/>
      <c r="D23611"/>
      <c r="E23611"/>
      <c r="F23611"/>
      <c r="G23611"/>
      <c r="H23611"/>
      <c r="J23611"/>
    </row>
    <row r="23612" spans="1:10" x14ac:dyDescent="0.25">
      <c r="A23612"/>
      <c r="C23612"/>
      <c r="D23612"/>
      <c r="E23612"/>
      <c r="F23612"/>
      <c r="G23612"/>
      <c r="H23612"/>
      <c r="J23612"/>
    </row>
    <row r="23613" spans="1:10" x14ac:dyDescent="0.25">
      <c r="A23613"/>
      <c r="C23613"/>
      <c r="D23613"/>
      <c r="E23613"/>
      <c r="F23613"/>
      <c r="G23613"/>
      <c r="H23613"/>
      <c r="J23613"/>
    </row>
    <row r="23614" spans="1:10" x14ac:dyDescent="0.25">
      <c r="A23614"/>
      <c r="C23614"/>
      <c r="D23614"/>
      <c r="E23614"/>
      <c r="F23614"/>
      <c r="G23614"/>
      <c r="H23614"/>
      <c r="J23614"/>
    </row>
    <row r="23615" spans="1:10" x14ac:dyDescent="0.25">
      <c r="A23615"/>
      <c r="C23615"/>
      <c r="D23615"/>
      <c r="E23615"/>
      <c r="F23615"/>
      <c r="G23615"/>
      <c r="H23615"/>
      <c r="J23615"/>
    </row>
    <row r="23616" spans="1:10" x14ac:dyDescent="0.25">
      <c r="A23616"/>
      <c r="C23616"/>
      <c r="D23616"/>
      <c r="E23616"/>
      <c r="F23616"/>
      <c r="G23616"/>
      <c r="H23616"/>
      <c r="J23616"/>
    </row>
    <row r="23617" spans="1:10" x14ac:dyDescent="0.25">
      <c r="A23617"/>
      <c r="C23617"/>
      <c r="D23617"/>
      <c r="E23617"/>
      <c r="F23617"/>
      <c r="G23617"/>
      <c r="H23617"/>
      <c r="J23617"/>
    </row>
    <row r="23618" spans="1:10" x14ac:dyDescent="0.25">
      <c r="A23618"/>
      <c r="C23618"/>
      <c r="D23618"/>
      <c r="E23618"/>
      <c r="F23618"/>
      <c r="G23618"/>
      <c r="H23618"/>
      <c r="J23618"/>
    </row>
    <row r="23619" spans="1:10" x14ac:dyDescent="0.25">
      <c r="A23619"/>
      <c r="C23619"/>
      <c r="D23619"/>
      <c r="E23619"/>
      <c r="F23619"/>
      <c r="G23619"/>
      <c r="H23619"/>
      <c r="J23619"/>
    </row>
    <row r="23620" spans="1:10" x14ac:dyDescent="0.25">
      <c r="A23620"/>
      <c r="C23620"/>
      <c r="D23620"/>
      <c r="E23620"/>
      <c r="F23620"/>
      <c r="G23620"/>
      <c r="H23620"/>
      <c r="J23620"/>
    </row>
    <row r="23621" spans="1:10" x14ac:dyDescent="0.25">
      <c r="A23621"/>
      <c r="C23621"/>
      <c r="D23621"/>
      <c r="E23621"/>
      <c r="F23621"/>
      <c r="G23621"/>
      <c r="H23621"/>
      <c r="J23621"/>
    </row>
    <row r="23622" spans="1:10" x14ac:dyDescent="0.25">
      <c r="A23622"/>
      <c r="C23622"/>
      <c r="D23622"/>
      <c r="E23622"/>
      <c r="F23622"/>
      <c r="G23622"/>
      <c r="H23622"/>
      <c r="J23622"/>
    </row>
    <row r="23623" spans="1:10" x14ac:dyDescent="0.25">
      <c r="A23623"/>
      <c r="C23623"/>
      <c r="D23623"/>
      <c r="E23623"/>
      <c r="F23623"/>
      <c r="G23623"/>
      <c r="H23623"/>
      <c r="J23623"/>
    </row>
    <row r="23624" spans="1:10" x14ac:dyDescent="0.25">
      <c r="A23624"/>
      <c r="C23624"/>
      <c r="D23624"/>
      <c r="E23624"/>
      <c r="F23624"/>
      <c r="G23624"/>
      <c r="H23624"/>
      <c r="J23624"/>
    </row>
    <row r="23625" spans="1:10" x14ac:dyDescent="0.25">
      <c r="A23625"/>
      <c r="C23625"/>
      <c r="D23625"/>
      <c r="E23625"/>
      <c r="F23625"/>
      <c r="G23625"/>
      <c r="H23625"/>
      <c r="J23625"/>
    </row>
    <row r="23626" spans="1:10" x14ac:dyDescent="0.25">
      <c r="A23626"/>
      <c r="C23626"/>
      <c r="D23626"/>
      <c r="E23626"/>
      <c r="F23626"/>
      <c r="G23626"/>
      <c r="H23626"/>
      <c r="J23626"/>
    </row>
    <row r="23627" spans="1:10" x14ac:dyDescent="0.25">
      <c r="A23627"/>
      <c r="C23627"/>
      <c r="D23627"/>
      <c r="E23627"/>
      <c r="F23627"/>
      <c r="G23627"/>
      <c r="H23627"/>
      <c r="J23627"/>
    </row>
    <row r="23628" spans="1:10" x14ac:dyDescent="0.25">
      <c r="A23628"/>
      <c r="C23628"/>
      <c r="D23628"/>
      <c r="E23628"/>
      <c r="F23628"/>
      <c r="G23628"/>
      <c r="H23628"/>
      <c r="J23628"/>
    </row>
    <row r="23629" spans="1:10" x14ac:dyDescent="0.25">
      <c r="A23629"/>
      <c r="C23629"/>
      <c r="D23629"/>
      <c r="E23629"/>
      <c r="F23629"/>
      <c r="G23629"/>
      <c r="H23629"/>
      <c r="J23629"/>
    </row>
    <row r="23630" spans="1:10" x14ac:dyDescent="0.25">
      <c r="A23630"/>
      <c r="C23630"/>
      <c r="D23630"/>
      <c r="E23630"/>
      <c r="F23630"/>
      <c r="G23630"/>
      <c r="H23630"/>
      <c r="J23630"/>
    </row>
    <row r="23631" spans="1:10" x14ac:dyDescent="0.25">
      <c r="A23631"/>
      <c r="C23631"/>
      <c r="D23631"/>
      <c r="E23631"/>
      <c r="F23631"/>
      <c r="G23631"/>
      <c r="H23631"/>
      <c r="J23631"/>
    </row>
    <row r="23632" spans="1:10" x14ac:dyDescent="0.25">
      <c r="A23632"/>
      <c r="C23632"/>
      <c r="D23632"/>
      <c r="E23632"/>
      <c r="F23632"/>
      <c r="G23632"/>
      <c r="H23632"/>
      <c r="J23632"/>
    </row>
    <row r="23633" spans="1:10" x14ac:dyDescent="0.25">
      <c r="A23633"/>
      <c r="C23633"/>
      <c r="D23633"/>
      <c r="E23633"/>
      <c r="F23633"/>
      <c r="G23633"/>
      <c r="H23633"/>
      <c r="J23633"/>
    </row>
    <row r="23634" spans="1:10" x14ac:dyDescent="0.25">
      <c r="A23634"/>
      <c r="C23634"/>
      <c r="D23634"/>
      <c r="E23634"/>
      <c r="F23634"/>
      <c r="G23634"/>
      <c r="H23634"/>
      <c r="J23634"/>
    </row>
    <row r="23635" spans="1:10" x14ac:dyDescent="0.25">
      <c r="A23635"/>
      <c r="C23635"/>
      <c r="D23635"/>
      <c r="E23635"/>
      <c r="F23635"/>
      <c r="G23635"/>
      <c r="H23635"/>
      <c r="J23635"/>
    </row>
    <row r="23636" spans="1:10" x14ac:dyDescent="0.25">
      <c r="A23636"/>
      <c r="C23636"/>
      <c r="D23636"/>
      <c r="E23636"/>
      <c r="F23636"/>
      <c r="G23636"/>
      <c r="H23636"/>
      <c r="J23636"/>
    </row>
    <row r="23637" spans="1:10" x14ac:dyDescent="0.25">
      <c r="A23637"/>
      <c r="C23637"/>
      <c r="D23637"/>
      <c r="E23637"/>
      <c r="F23637"/>
      <c r="G23637"/>
      <c r="H23637"/>
      <c r="J23637"/>
    </row>
    <row r="23638" spans="1:10" x14ac:dyDescent="0.25">
      <c r="A23638"/>
      <c r="C23638"/>
      <c r="D23638"/>
      <c r="E23638"/>
      <c r="F23638"/>
      <c r="G23638"/>
      <c r="H23638"/>
      <c r="J23638"/>
    </row>
    <row r="23639" spans="1:10" x14ac:dyDescent="0.25">
      <c r="A23639"/>
      <c r="C23639"/>
      <c r="D23639"/>
      <c r="E23639"/>
      <c r="F23639"/>
      <c r="G23639"/>
      <c r="H23639"/>
      <c r="J23639"/>
    </row>
    <row r="23640" spans="1:10" x14ac:dyDescent="0.25">
      <c r="A23640"/>
      <c r="C23640"/>
      <c r="D23640"/>
      <c r="E23640"/>
      <c r="F23640"/>
      <c r="G23640"/>
      <c r="H23640"/>
      <c r="J23640"/>
    </row>
    <row r="23641" spans="1:10" x14ac:dyDescent="0.25">
      <c r="A23641"/>
      <c r="C23641"/>
      <c r="D23641"/>
      <c r="E23641"/>
      <c r="F23641"/>
      <c r="G23641"/>
      <c r="H23641"/>
      <c r="J23641"/>
    </row>
    <row r="23642" spans="1:10" x14ac:dyDescent="0.25">
      <c r="A23642"/>
      <c r="C23642"/>
      <c r="D23642"/>
      <c r="E23642"/>
      <c r="F23642"/>
      <c r="G23642"/>
      <c r="H23642"/>
      <c r="J23642"/>
    </row>
    <row r="23643" spans="1:10" x14ac:dyDescent="0.25">
      <c r="A23643"/>
      <c r="C23643"/>
      <c r="D23643"/>
      <c r="E23643"/>
      <c r="F23643"/>
      <c r="G23643"/>
      <c r="H23643"/>
      <c r="J23643"/>
    </row>
    <row r="23644" spans="1:10" x14ac:dyDescent="0.25">
      <c r="A23644"/>
      <c r="C23644"/>
      <c r="D23644"/>
      <c r="E23644"/>
      <c r="F23644"/>
      <c r="G23644"/>
      <c r="H23644"/>
      <c r="J23644"/>
    </row>
    <row r="23645" spans="1:10" x14ac:dyDescent="0.25">
      <c r="A23645"/>
      <c r="C23645"/>
      <c r="D23645"/>
      <c r="E23645"/>
      <c r="F23645"/>
      <c r="G23645"/>
      <c r="H23645"/>
      <c r="J23645"/>
    </row>
    <row r="23646" spans="1:10" x14ac:dyDescent="0.25">
      <c r="A23646"/>
      <c r="C23646"/>
      <c r="D23646"/>
      <c r="E23646"/>
      <c r="F23646"/>
      <c r="G23646"/>
      <c r="H23646"/>
      <c r="J23646"/>
    </row>
    <row r="23647" spans="1:10" x14ac:dyDescent="0.25">
      <c r="A23647"/>
      <c r="C23647"/>
      <c r="D23647"/>
      <c r="E23647"/>
      <c r="F23647"/>
      <c r="G23647"/>
      <c r="H23647"/>
      <c r="J23647"/>
    </row>
    <row r="23648" spans="1:10" x14ac:dyDescent="0.25">
      <c r="A23648"/>
      <c r="C23648"/>
      <c r="D23648"/>
      <c r="E23648"/>
      <c r="F23648"/>
      <c r="G23648"/>
      <c r="H23648"/>
      <c r="J23648"/>
    </row>
    <row r="23649" spans="1:10" x14ac:dyDescent="0.25">
      <c r="A23649"/>
      <c r="C23649"/>
      <c r="D23649"/>
      <c r="E23649"/>
      <c r="F23649"/>
      <c r="G23649"/>
      <c r="H23649"/>
      <c r="J23649"/>
    </row>
    <row r="23650" spans="1:10" x14ac:dyDescent="0.25">
      <c r="A23650"/>
      <c r="C23650"/>
      <c r="D23650"/>
      <c r="E23650"/>
      <c r="F23650"/>
      <c r="G23650"/>
      <c r="H23650"/>
      <c r="J23650"/>
    </row>
    <row r="23651" spans="1:10" x14ac:dyDescent="0.25">
      <c r="A23651"/>
      <c r="C23651"/>
      <c r="D23651"/>
      <c r="E23651"/>
      <c r="F23651"/>
      <c r="G23651"/>
      <c r="H23651"/>
      <c r="J23651"/>
    </row>
    <row r="23652" spans="1:10" x14ac:dyDescent="0.25">
      <c r="A23652"/>
      <c r="C23652"/>
      <c r="D23652"/>
      <c r="E23652"/>
      <c r="F23652"/>
      <c r="G23652"/>
      <c r="H23652"/>
      <c r="J23652"/>
    </row>
    <row r="23653" spans="1:10" x14ac:dyDescent="0.25">
      <c r="A23653"/>
      <c r="C23653"/>
      <c r="D23653"/>
      <c r="E23653"/>
      <c r="F23653"/>
      <c r="G23653"/>
      <c r="H23653"/>
      <c r="J23653"/>
    </row>
    <row r="23654" spans="1:10" x14ac:dyDescent="0.25">
      <c r="A23654"/>
      <c r="C23654"/>
      <c r="D23654"/>
      <c r="E23654"/>
      <c r="F23654"/>
      <c r="G23654"/>
      <c r="H23654"/>
      <c r="J23654"/>
    </row>
    <row r="23655" spans="1:10" x14ac:dyDescent="0.25">
      <c r="A23655"/>
      <c r="C23655"/>
      <c r="D23655"/>
      <c r="E23655"/>
      <c r="F23655"/>
      <c r="G23655"/>
      <c r="H23655"/>
      <c r="J23655"/>
    </row>
    <row r="23656" spans="1:10" x14ac:dyDescent="0.25">
      <c r="A23656"/>
      <c r="C23656"/>
      <c r="D23656"/>
      <c r="E23656"/>
      <c r="F23656"/>
      <c r="G23656"/>
      <c r="H23656"/>
      <c r="J23656"/>
    </row>
    <row r="23657" spans="1:10" x14ac:dyDescent="0.25">
      <c r="A23657"/>
      <c r="C23657"/>
      <c r="D23657"/>
      <c r="E23657"/>
      <c r="F23657"/>
      <c r="G23657"/>
      <c r="H23657"/>
      <c r="J23657"/>
    </row>
    <row r="23658" spans="1:10" x14ac:dyDescent="0.25">
      <c r="A23658"/>
      <c r="C23658"/>
      <c r="D23658"/>
      <c r="E23658"/>
      <c r="F23658"/>
      <c r="G23658"/>
      <c r="H23658"/>
      <c r="J23658"/>
    </row>
    <row r="23659" spans="1:10" x14ac:dyDescent="0.25">
      <c r="A23659"/>
      <c r="C23659"/>
      <c r="D23659"/>
      <c r="E23659"/>
      <c r="F23659"/>
      <c r="G23659"/>
      <c r="H23659"/>
      <c r="J23659"/>
    </row>
    <row r="23660" spans="1:10" x14ac:dyDescent="0.25">
      <c r="A23660"/>
      <c r="C23660"/>
      <c r="D23660"/>
      <c r="E23660"/>
      <c r="F23660"/>
      <c r="G23660"/>
      <c r="H23660"/>
      <c r="J23660"/>
    </row>
    <row r="23661" spans="1:10" x14ac:dyDescent="0.25">
      <c r="A23661"/>
      <c r="C23661"/>
      <c r="D23661"/>
      <c r="E23661"/>
      <c r="F23661"/>
      <c r="G23661"/>
      <c r="H23661"/>
      <c r="J23661"/>
    </row>
    <row r="23662" spans="1:10" x14ac:dyDescent="0.25">
      <c r="A23662"/>
      <c r="C23662"/>
      <c r="D23662"/>
      <c r="E23662"/>
      <c r="F23662"/>
      <c r="G23662"/>
      <c r="H23662"/>
      <c r="J23662"/>
    </row>
    <row r="23663" spans="1:10" x14ac:dyDescent="0.25">
      <c r="A23663"/>
      <c r="C23663"/>
      <c r="D23663"/>
      <c r="E23663"/>
      <c r="F23663"/>
      <c r="G23663"/>
      <c r="H23663"/>
      <c r="J23663"/>
    </row>
    <row r="23664" spans="1:10" x14ac:dyDescent="0.25">
      <c r="A23664"/>
      <c r="C23664"/>
      <c r="D23664"/>
      <c r="E23664"/>
      <c r="F23664"/>
      <c r="G23664"/>
      <c r="H23664"/>
      <c r="J23664"/>
    </row>
    <row r="23665" spans="1:10" x14ac:dyDescent="0.25">
      <c r="A23665"/>
      <c r="C23665"/>
      <c r="D23665"/>
      <c r="E23665"/>
      <c r="F23665"/>
      <c r="G23665"/>
      <c r="H23665"/>
      <c r="J23665"/>
    </row>
    <row r="23666" spans="1:10" x14ac:dyDescent="0.25">
      <c r="A23666"/>
      <c r="C23666"/>
      <c r="D23666"/>
      <c r="E23666"/>
      <c r="F23666"/>
      <c r="G23666"/>
      <c r="H23666"/>
      <c r="J23666"/>
    </row>
    <row r="23667" spans="1:10" x14ac:dyDescent="0.25">
      <c r="A23667"/>
      <c r="C23667"/>
      <c r="D23667"/>
      <c r="E23667"/>
      <c r="F23667"/>
      <c r="G23667"/>
      <c r="H23667"/>
      <c r="J23667"/>
    </row>
    <row r="23668" spans="1:10" x14ac:dyDescent="0.25">
      <c r="A23668"/>
      <c r="C23668"/>
      <c r="D23668"/>
      <c r="E23668"/>
      <c r="F23668"/>
      <c r="G23668"/>
      <c r="H23668"/>
      <c r="J23668"/>
    </row>
    <row r="23669" spans="1:10" x14ac:dyDescent="0.25">
      <c r="A23669"/>
      <c r="C23669"/>
      <c r="D23669"/>
      <c r="E23669"/>
      <c r="F23669"/>
      <c r="G23669"/>
      <c r="H23669"/>
      <c r="J23669"/>
    </row>
    <row r="23670" spans="1:10" x14ac:dyDescent="0.25">
      <c r="A23670"/>
      <c r="C23670"/>
      <c r="D23670"/>
      <c r="E23670"/>
      <c r="F23670"/>
      <c r="G23670"/>
      <c r="H23670"/>
      <c r="J23670"/>
    </row>
    <row r="23671" spans="1:10" x14ac:dyDescent="0.25">
      <c r="A23671"/>
      <c r="C23671"/>
      <c r="D23671"/>
      <c r="E23671"/>
      <c r="F23671"/>
      <c r="G23671"/>
      <c r="H23671"/>
      <c r="J23671"/>
    </row>
    <row r="23672" spans="1:10" x14ac:dyDescent="0.25">
      <c r="A23672"/>
      <c r="C23672"/>
      <c r="D23672"/>
      <c r="E23672"/>
      <c r="F23672"/>
      <c r="G23672"/>
      <c r="H23672"/>
      <c r="J23672"/>
    </row>
    <row r="23673" spans="1:10" x14ac:dyDescent="0.25">
      <c r="A23673"/>
      <c r="C23673"/>
      <c r="D23673"/>
      <c r="E23673"/>
      <c r="F23673"/>
      <c r="G23673"/>
      <c r="H23673"/>
      <c r="J23673"/>
    </row>
    <row r="23674" spans="1:10" x14ac:dyDescent="0.25">
      <c r="A23674"/>
      <c r="C23674"/>
      <c r="D23674"/>
      <c r="E23674"/>
      <c r="F23674"/>
      <c r="G23674"/>
      <c r="H23674"/>
      <c r="J23674"/>
    </row>
    <row r="23675" spans="1:10" x14ac:dyDescent="0.25">
      <c r="A23675"/>
      <c r="C23675"/>
      <c r="D23675"/>
      <c r="E23675"/>
      <c r="F23675"/>
      <c r="G23675"/>
      <c r="H23675"/>
      <c r="J23675"/>
    </row>
    <row r="23676" spans="1:10" x14ac:dyDescent="0.25">
      <c r="A23676"/>
      <c r="C23676"/>
      <c r="D23676"/>
      <c r="E23676"/>
      <c r="F23676"/>
      <c r="G23676"/>
      <c r="H23676"/>
      <c r="J23676"/>
    </row>
    <row r="23677" spans="1:10" x14ac:dyDescent="0.25">
      <c r="A23677"/>
      <c r="C23677"/>
      <c r="D23677"/>
      <c r="E23677"/>
      <c r="F23677"/>
      <c r="G23677"/>
      <c r="H23677"/>
      <c r="J23677"/>
    </row>
    <row r="23678" spans="1:10" x14ac:dyDescent="0.25">
      <c r="A23678"/>
      <c r="C23678"/>
      <c r="D23678"/>
      <c r="E23678"/>
      <c r="F23678"/>
      <c r="G23678"/>
      <c r="H23678"/>
      <c r="J23678"/>
    </row>
    <row r="23679" spans="1:10" x14ac:dyDescent="0.25">
      <c r="A23679"/>
      <c r="C23679"/>
      <c r="D23679"/>
      <c r="E23679"/>
      <c r="F23679"/>
      <c r="G23679"/>
      <c r="H23679"/>
      <c r="J23679"/>
    </row>
    <row r="23680" spans="1:10" x14ac:dyDescent="0.25">
      <c r="A23680"/>
      <c r="C23680"/>
      <c r="D23680"/>
      <c r="E23680"/>
      <c r="F23680"/>
      <c r="G23680"/>
      <c r="H23680"/>
      <c r="J23680"/>
    </row>
    <row r="23681" spans="1:10" x14ac:dyDescent="0.25">
      <c r="A23681"/>
      <c r="C23681"/>
      <c r="D23681"/>
      <c r="E23681"/>
      <c r="F23681"/>
      <c r="G23681"/>
      <c r="H23681"/>
      <c r="J23681"/>
    </row>
    <row r="23682" spans="1:10" x14ac:dyDescent="0.25">
      <c r="A23682"/>
      <c r="C23682"/>
      <c r="D23682"/>
      <c r="E23682"/>
      <c r="F23682"/>
      <c r="G23682"/>
      <c r="H23682"/>
      <c r="J23682"/>
    </row>
    <row r="23683" spans="1:10" x14ac:dyDescent="0.25">
      <c r="A23683"/>
      <c r="C23683"/>
      <c r="D23683"/>
      <c r="E23683"/>
      <c r="F23683"/>
      <c r="G23683"/>
      <c r="H23683"/>
      <c r="J23683"/>
    </row>
    <row r="23684" spans="1:10" x14ac:dyDescent="0.25">
      <c r="A23684"/>
      <c r="C23684"/>
      <c r="D23684"/>
      <c r="E23684"/>
      <c r="F23684"/>
      <c r="G23684"/>
      <c r="H23684"/>
      <c r="J23684"/>
    </row>
    <row r="23685" spans="1:10" x14ac:dyDescent="0.25">
      <c r="A23685"/>
      <c r="C23685"/>
      <c r="D23685"/>
      <c r="E23685"/>
      <c r="F23685"/>
      <c r="G23685"/>
      <c r="H23685"/>
      <c r="J23685"/>
    </row>
    <row r="23686" spans="1:10" x14ac:dyDescent="0.25">
      <c r="A23686"/>
      <c r="C23686"/>
      <c r="D23686"/>
      <c r="E23686"/>
      <c r="F23686"/>
      <c r="G23686"/>
      <c r="H23686"/>
      <c r="J23686"/>
    </row>
    <row r="23687" spans="1:10" x14ac:dyDescent="0.25">
      <c r="A23687"/>
      <c r="C23687"/>
      <c r="D23687"/>
      <c r="E23687"/>
      <c r="F23687"/>
      <c r="G23687"/>
      <c r="H23687"/>
      <c r="J23687"/>
    </row>
    <row r="23688" spans="1:10" x14ac:dyDescent="0.25">
      <c r="A23688"/>
      <c r="C23688"/>
      <c r="D23688"/>
      <c r="E23688"/>
      <c r="F23688"/>
      <c r="G23688"/>
      <c r="H23688"/>
      <c r="J23688"/>
    </row>
    <row r="23689" spans="1:10" x14ac:dyDescent="0.25">
      <c r="A23689"/>
      <c r="C23689"/>
      <c r="D23689"/>
      <c r="E23689"/>
      <c r="F23689"/>
      <c r="G23689"/>
      <c r="H23689"/>
      <c r="J23689"/>
    </row>
    <row r="23690" spans="1:10" x14ac:dyDescent="0.25">
      <c r="A23690"/>
      <c r="C23690"/>
      <c r="D23690"/>
      <c r="E23690"/>
      <c r="F23690"/>
      <c r="G23690"/>
      <c r="H23690"/>
      <c r="J23690"/>
    </row>
    <row r="23691" spans="1:10" x14ac:dyDescent="0.25">
      <c r="A23691"/>
      <c r="C23691"/>
      <c r="D23691"/>
      <c r="E23691"/>
      <c r="F23691"/>
      <c r="G23691"/>
      <c r="H23691"/>
      <c r="J23691"/>
    </row>
    <row r="23692" spans="1:10" x14ac:dyDescent="0.25">
      <c r="A23692"/>
      <c r="C23692"/>
      <c r="D23692"/>
      <c r="E23692"/>
      <c r="F23692"/>
      <c r="G23692"/>
      <c r="H23692"/>
      <c r="J23692"/>
    </row>
    <row r="23693" spans="1:10" x14ac:dyDescent="0.25">
      <c r="A23693"/>
      <c r="C23693"/>
      <c r="D23693"/>
      <c r="E23693"/>
      <c r="F23693"/>
      <c r="G23693"/>
      <c r="H23693"/>
      <c r="J23693"/>
    </row>
    <row r="23694" spans="1:10" x14ac:dyDescent="0.25">
      <c r="A23694"/>
      <c r="C23694"/>
      <c r="D23694"/>
      <c r="E23694"/>
      <c r="F23694"/>
      <c r="G23694"/>
      <c r="H23694"/>
      <c r="J23694"/>
    </row>
    <row r="23695" spans="1:10" x14ac:dyDescent="0.25">
      <c r="A23695"/>
      <c r="C23695"/>
      <c r="D23695"/>
      <c r="E23695"/>
      <c r="F23695"/>
      <c r="G23695"/>
      <c r="H23695"/>
      <c r="J23695"/>
    </row>
    <row r="23696" spans="1:10" x14ac:dyDescent="0.25">
      <c r="A23696"/>
      <c r="C23696"/>
      <c r="D23696"/>
      <c r="E23696"/>
      <c r="F23696"/>
      <c r="G23696"/>
      <c r="H23696"/>
      <c r="J23696"/>
    </row>
    <row r="23697" spans="1:10" x14ac:dyDescent="0.25">
      <c r="A23697"/>
      <c r="C23697"/>
      <c r="D23697"/>
      <c r="E23697"/>
      <c r="F23697"/>
      <c r="G23697"/>
      <c r="H23697"/>
      <c r="J23697"/>
    </row>
    <row r="23698" spans="1:10" x14ac:dyDescent="0.25">
      <c r="A23698"/>
      <c r="C23698"/>
      <c r="D23698"/>
      <c r="E23698"/>
      <c r="F23698"/>
      <c r="G23698"/>
      <c r="H23698"/>
      <c r="J23698"/>
    </row>
    <row r="23699" spans="1:10" x14ac:dyDescent="0.25">
      <c r="A23699"/>
      <c r="C23699"/>
      <c r="D23699"/>
      <c r="E23699"/>
      <c r="F23699"/>
      <c r="G23699"/>
      <c r="H23699"/>
      <c r="J23699"/>
    </row>
    <row r="23700" spans="1:10" x14ac:dyDescent="0.25">
      <c r="A23700"/>
      <c r="C23700"/>
      <c r="D23700"/>
      <c r="E23700"/>
      <c r="F23700"/>
      <c r="G23700"/>
      <c r="H23700"/>
      <c r="J23700"/>
    </row>
    <row r="23701" spans="1:10" x14ac:dyDescent="0.25">
      <c r="A23701"/>
      <c r="C23701"/>
      <c r="D23701"/>
      <c r="E23701"/>
      <c r="F23701"/>
      <c r="G23701"/>
      <c r="H23701"/>
      <c r="J23701"/>
    </row>
    <row r="23702" spans="1:10" x14ac:dyDescent="0.25">
      <c r="A23702"/>
      <c r="C23702"/>
      <c r="D23702"/>
      <c r="E23702"/>
      <c r="F23702"/>
      <c r="G23702"/>
      <c r="H23702"/>
      <c r="J23702"/>
    </row>
    <row r="23703" spans="1:10" x14ac:dyDescent="0.25">
      <c r="A23703"/>
      <c r="C23703"/>
      <c r="D23703"/>
      <c r="E23703"/>
      <c r="F23703"/>
      <c r="G23703"/>
      <c r="H23703"/>
      <c r="J23703"/>
    </row>
    <row r="23704" spans="1:10" x14ac:dyDescent="0.25">
      <c r="A23704"/>
      <c r="C23704"/>
      <c r="D23704"/>
      <c r="E23704"/>
      <c r="F23704"/>
      <c r="G23704"/>
      <c r="H23704"/>
      <c r="J23704"/>
    </row>
    <row r="23705" spans="1:10" x14ac:dyDescent="0.25">
      <c r="A23705"/>
      <c r="C23705"/>
      <c r="D23705"/>
      <c r="E23705"/>
      <c r="F23705"/>
      <c r="G23705"/>
      <c r="H23705"/>
      <c r="J23705"/>
    </row>
    <row r="23706" spans="1:10" x14ac:dyDescent="0.25">
      <c r="A23706"/>
      <c r="C23706"/>
      <c r="D23706"/>
      <c r="E23706"/>
      <c r="F23706"/>
      <c r="G23706"/>
      <c r="H23706"/>
      <c r="J23706"/>
    </row>
    <row r="23707" spans="1:10" x14ac:dyDescent="0.25">
      <c r="A23707"/>
      <c r="C23707"/>
      <c r="D23707"/>
      <c r="E23707"/>
      <c r="F23707"/>
      <c r="G23707"/>
      <c r="H23707"/>
      <c r="J23707"/>
    </row>
    <row r="23708" spans="1:10" x14ac:dyDescent="0.25">
      <c r="A23708"/>
      <c r="C23708"/>
      <c r="D23708"/>
      <c r="E23708"/>
      <c r="F23708"/>
      <c r="G23708"/>
      <c r="H23708"/>
      <c r="J23708"/>
    </row>
    <row r="23709" spans="1:10" x14ac:dyDescent="0.25">
      <c r="A23709"/>
      <c r="C23709"/>
      <c r="D23709"/>
      <c r="E23709"/>
      <c r="F23709"/>
      <c r="G23709"/>
      <c r="H23709"/>
      <c r="J23709"/>
    </row>
    <row r="23710" spans="1:10" x14ac:dyDescent="0.25">
      <c r="A23710"/>
      <c r="C23710"/>
      <c r="D23710"/>
      <c r="E23710"/>
      <c r="F23710"/>
      <c r="G23710"/>
      <c r="H23710"/>
      <c r="J23710"/>
    </row>
    <row r="23711" spans="1:10" x14ac:dyDescent="0.25">
      <c r="A23711"/>
      <c r="C23711"/>
      <c r="D23711"/>
      <c r="E23711"/>
      <c r="F23711"/>
      <c r="G23711"/>
      <c r="H23711"/>
      <c r="J23711"/>
    </row>
    <row r="23712" spans="1:10" x14ac:dyDescent="0.25">
      <c r="A23712"/>
      <c r="C23712"/>
      <c r="D23712"/>
      <c r="E23712"/>
      <c r="F23712"/>
      <c r="G23712"/>
      <c r="H23712"/>
      <c r="J23712"/>
    </row>
    <row r="23713" spans="1:10" x14ac:dyDescent="0.25">
      <c r="A23713"/>
      <c r="C23713"/>
      <c r="D23713"/>
      <c r="E23713"/>
      <c r="F23713"/>
      <c r="G23713"/>
      <c r="H23713"/>
      <c r="J23713"/>
    </row>
    <row r="23714" spans="1:10" x14ac:dyDescent="0.25">
      <c r="A23714"/>
      <c r="C23714"/>
      <c r="D23714"/>
      <c r="E23714"/>
      <c r="F23714"/>
      <c r="G23714"/>
      <c r="H23714"/>
      <c r="J23714"/>
    </row>
    <row r="23715" spans="1:10" x14ac:dyDescent="0.25">
      <c r="A23715"/>
      <c r="C23715"/>
      <c r="D23715"/>
      <c r="E23715"/>
      <c r="F23715"/>
      <c r="G23715"/>
      <c r="H23715"/>
      <c r="J23715"/>
    </row>
    <row r="23716" spans="1:10" x14ac:dyDescent="0.25">
      <c r="A23716"/>
      <c r="C23716"/>
      <c r="D23716"/>
      <c r="E23716"/>
      <c r="F23716"/>
      <c r="G23716"/>
      <c r="H23716"/>
      <c r="J23716"/>
    </row>
    <row r="23717" spans="1:10" x14ac:dyDescent="0.25">
      <c r="A23717"/>
      <c r="C23717"/>
      <c r="D23717"/>
      <c r="E23717"/>
      <c r="F23717"/>
      <c r="G23717"/>
      <c r="H23717"/>
      <c r="J23717"/>
    </row>
    <row r="23718" spans="1:10" x14ac:dyDescent="0.25">
      <c r="A23718"/>
      <c r="C23718"/>
      <c r="D23718"/>
      <c r="E23718"/>
      <c r="F23718"/>
      <c r="G23718"/>
      <c r="H23718"/>
      <c r="J23718"/>
    </row>
    <row r="23719" spans="1:10" x14ac:dyDescent="0.25">
      <c r="A23719"/>
      <c r="C23719"/>
      <c r="D23719"/>
      <c r="E23719"/>
      <c r="F23719"/>
      <c r="G23719"/>
      <c r="H23719"/>
      <c r="J23719"/>
    </row>
    <row r="23720" spans="1:10" x14ac:dyDescent="0.25">
      <c r="A23720"/>
      <c r="C23720"/>
      <c r="D23720"/>
      <c r="E23720"/>
      <c r="F23720"/>
      <c r="G23720"/>
      <c r="H23720"/>
      <c r="J23720"/>
    </row>
    <row r="23721" spans="1:10" x14ac:dyDescent="0.25">
      <c r="A23721"/>
      <c r="C23721"/>
      <c r="D23721"/>
      <c r="E23721"/>
      <c r="F23721"/>
      <c r="G23721"/>
      <c r="H23721"/>
      <c r="J23721"/>
    </row>
    <row r="23722" spans="1:10" x14ac:dyDescent="0.25">
      <c r="A23722"/>
      <c r="C23722"/>
      <c r="D23722"/>
      <c r="E23722"/>
      <c r="F23722"/>
      <c r="G23722"/>
      <c r="H23722"/>
      <c r="J23722"/>
    </row>
    <row r="23723" spans="1:10" x14ac:dyDescent="0.25">
      <c r="A23723"/>
      <c r="C23723"/>
      <c r="D23723"/>
      <c r="E23723"/>
      <c r="F23723"/>
      <c r="G23723"/>
      <c r="H23723"/>
      <c r="J23723"/>
    </row>
    <row r="23724" spans="1:10" x14ac:dyDescent="0.25">
      <c r="A23724"/>
      <c r="C23724"/>
      <c r="D23724"/>
      <c r="E23724"/>
      <c r="F23724"/>
      <c r="G23724"/>
      <c r="H23724"/>
      <c r="J23724"/>
    </row>
    <row r="23725" spans="1:10" x14ac:dyDescent="0.25">
      <c r="A23725"/>
      <c r="C23725"/>
      <c r="D23725"/>
      <c r="E23725"/>
      <c r="F23725"/>
      <c r="G23725"/>
      <c r="H23725"/>
      <c r="J23725"/>
    </row>
    <row r="23726" spans="1:10" x14ac:dyDescent="0.25">
      <c r="A23726"/>
      <c r="C23726"/>
      <c r="D23726"/>
      <c r="E23726"/>
      <c r="F23726"/>
      <c r="G23726"/>
      <c r="H23726"/>
      <c r="J23726"/>
    </row>
    <row r="23727" spans="1:10" x14ac:dyDescent="0.25">
      <c r="A23727"/>
      <c r="C23727"/>
      <c r="D23727"/>
      <c r="E23727"/>
      <c r="F23727"/>
      <c r="G23727"/>
      <c r="H23727"/>
      <c r="J23727"/>
    </row>
    <row r="23728" spans="1:10" x14ac:dyDescent="0.25">
      <c r="A23728"/>
      <c r="C23728"/>
      <c r="D23728"/>
      <c r="E23728"/>
      <c r="F23728"/>
      <c r="G23728"/>
      <c r="H23728"/>
      <c r="J23728"/>
    </row>
    <row r="23729" spans="1:10" x14ac:dyDescent="0.25">
      <c r="A23729"/>
      <c r="C23729"/>
      <c r="D23729"/>
      <c r="E23729"/>
      <c r="F23729"/>
      <c r="G23729"/>
      <c r="H23729"/>
      <c r="J23729"/>
    </row>
    <row r="23730" spans="1:10" x14ac:dyDescent="0.25">
      <c r="A23730"/>
      <c r="C23730"/>
      <c r="D23730"/>
      <c r="E23730"/>
      <c r="F23730"/>
      <c r="G23730"/>
      <c r="H23730"/>
      <c r="J23730"/>
    </row>
    <row r="23731" spans="1:10" x14ac:dyDescent="0.25">
      <c r="A23731"/>
      <c r="C23731"/>
      <c r="D23731"/>
      <c r="E23731"/>
      <c r="F23731"/>
      <c r="G23731"/>
      <c r="H23731"/>
      <c r="J23731"/>
    </row>
    <row r="23732" spans="1:10" x14ac:dyDescent="0.25">
      <c r="A23732"/>
      <c r="C23732"/>
      <c r="D23732"/>
      <c r="E23732"/>
      <c r="F23732"/>
      <c r="G23732"/>
      <c r="H23732"/>
      <c r="J23732"/>
    </row>
    <row r="23733" spans="1:10" x14ac:dyDescent="0.25">
      <c r="A23733"/>
      <c r="C23733"/>
      <c r="D23733"/>
      <c r="E23733"/>
      <c r="F23733"/>
      <c r="G23733"/>
      <c r="H23733"/>
      <c r="J23733"/>
    </row>
    <row r="23734" spans="1:10" x14ac:dyDescent="0.25">
      <c r="A23734"/>
      <c r="C23734"/>
      <c r="D23734"/>
      <c r="E23734"/>
      <c r="F23734"/>
      <c r="G23734"/>
      <c r="H23734"/>
      <c r="J23734"/>
    </row>
    <row r="23735" spans="1:10" x14ac:dyDescent="0.25">
      <c r="A23735"/>
      <c r="C23735"/>
      <c r="D23735"/>
      <c r="E23735"/>
      <c r="F23735"/>
      <c r="G23735"/>
      <c r="H23735"/>
      <c r="J23735"/>
    </row>
    <row r="23736" spans="1:10" x14ac:dyDescent="0.25">
      <c r="A23736"/>
      <c r="C23736"/>
      <c r="D23736"/>
      <c r="E23736"/>
      <c r="F23736"/>
      <c r="G23736"/>
      <c r="H23736"/>
      <c r="J23736"/>
    </row>
    <row r="23737" spans="1:10" x14ac:dyDescent="0.25">
      <c r="A23737"/>
      <c r="C23737"/>
      <c r="D23737"/>
      <c r="E23737"/>
      <c r="F23737"/>
      <c r="G23737"/>
      <c r="H23737"/>
      <c r="J23737"/>
    </row>
    <row r="23738" spans="1:10" x14ac:dyDescent="0.25">
      <c r="A23738"/>
      <c r="C23738"/>
      <c r="D23738"/>
      <c r="E23738"/>
      <c r="F23738"/>
      <c r="G23738"/>
      <c r="H23738"/>
      <c r="J23738"/>
    </row>
    <row r="23739" spans="1:10" x14ac:dyDescent="0.25">
      <c r="A23739"/>
      <c r="C23739"/>
      <c r="D23739"/>
      <c r="E23739"/>
      <c r="F23739"/>
      <c r="G23739"/>
      <c r="H23739"/>
      <c r="J23739"/>
    </row>
    <row r="23740" spans="1:10" x14ac:dyDescent="0.25">
      <c r="A23740"/>
      <c r="C23740"/>
      <c r="D23740"/>
      <c r="E23740"/>
      <c r="F23740"/>
      <c r="G23740"/>
      <c r="H23740"/>
      <c r="J23740"/>
    </row>
    <row r="23741" spans="1:10" x14ac:dyDescent="0.25">
      <c r="A23741"/>
      <c r="C23741"/>
      <c r="D23741"/>
      <c r="E23741"/>
      <c r="F23741"/>
      <c r="G23741"/>
      <c r="H23741"/>
      <c r="J23741"/>
    </row>
    <row r="23742" spans="1:10" x14ac:dyDescent="0.25">
      <c r="A23742"/>
      <c r="C23742"/>
      <c r="D23742"/>
      <c r="E23742"/>
      <c r="F23742"/>
      <c r="G23742"/>
      <c r="H23742"/>
      <c r="J23742"/>
    </row>
    <row r="23743" spans="1:10" x14ac:dyDescent="0.25">
      <c r="A23743"/>
      <c r="C23743"/>
      <c r="D23743"/>
      <c r="E23743"/>
      <c r="F23743"/>
      <c r="G23743"/>
      <c r="H23743"/>
      <c r="J23743"/>
    </row>
    <row r="23744" spans="1:10" x14ac:dyDescent="0.25">
      <c r="A23744"/>
      <c r="C23744"/>
      <c r="D23744"/>
      <c r="E23744"/>
      <c r="F23744"/>
      <c r="G23744"/>
      <c r="H23744"/>
      <c r="J23744"/>
    </row>
    <row r="23745" spans="1:10" x14ac:dyDescent="0.25">
      <c r="A23745"/>
      <c r="C23745"/>
      <c r="D23745"/>
      <c r="E23745"/>
      <c r="F23745"/>
      <c r="G23745"/>
      <c r="H23745"/>
      <c r="J23745"/>
    </row>
    <row r="23746" spans="1:10" x14ac:dyDescent="0.25">
      <c r="A23746"/>
      <c r="C23746"/>
      <c r="D23746"/>
      <c r="E23746"/>
      <c r="F23746"/>
      <c r="G23746"/>
      <c r="H23746"/>
      <c r="J23746"/>
    </row>
    <row r="23747" spans="1:10" x14ac:dyDescent="0.25">
      <c r="A23747"/>
      <c r="C23747"/>
      <c r="D23747"/>
      <c r="E23747"/>
      <c r="F23747"/>
      <c r="G23747"/>
      <c r="H23747"/>
      <c r="J23747"/>
    </row>
    <row r="23748" spans="1:10" x14ac:dyDescent="0.25">
      <c r="A23748"/>
      <c r="C23748"/>
      <c r="D23748"/>
      <c r="E23748"/>
      <c r="F23748"/>
      <c r="G23748"/>
      <c r="H23748"/>
      <c r="J23748"/>
    </row>
    <row r="23749" spans="1:10" x14ac:dyDescent="0.25">
      <c r="A23749"/>
      <c r="C23749"/>
      <c r="D23749"/>
      <c r="E23749"/>
      <c r="F23749"/>
      <c r="G23749"/>
      <c r="H23749"/>
      <c r="J23749"/>
    </row>
    <row r="23750" spans="1:10" x14ac:dyDescent="0.25">
      <c r="A23750"/>
      <c r="C23750"/>
      <c r="D23750"/>
      <c r="E23750"/>
      <c r="F23750"/>
      <c r="G23750"/>
      <c r="H23750"/>
      <c r="J23750"/>
    </row>
    <row r="23751" spans="1:10" x14ac:dyDescent="0.25">
      <c r="A23751"/>
      <c r="C23751"/>
      <c r="D23751"/>
      <c r="E23751"/>
      <c r="F23751"/>
      <c r="G23751"/>
      <c r="H23751"/>
      <c r="J23751"/>
    </row>
    <row r="23752" spans="1:10" x14ac:dyDescent="0.25">
      <c r="A23752"/>
      <c r="C23752"/>
      <c r="D23752"/>
      <c r="E23752"/>
      <c r="F23752"/>
      <c r="G23752"/>
      <c r="H23752"/>
      <c r="J23752"/>
    </row>
    <row r="23753" spans="1:10" x14ac:dyDescent="0.25">
      <c r="A23753"/>
      <c r="C23753"/>
      <c r="D23753"/>
      <c r="E23753"/>
      <c r="F23753"/>
      <c r="G23753"/>
      <c r="H23753"/>
      <c r="J23753"/>
    </row>
    <row r="23754" spans="1:10" x14ac:dyDescent="0.25">
      <c r="A23754"/>
      <c r="C23754"/>
      <c r="D23754"/>
      <c r="E23754"/>
      <c r="F23754"/>
      <c r="G23754"/>
      <c r="H23754"/>
      <c r="J23754"/>
    </row>
    <row r="23755" spans="1:10" x14ac:dyDescent="0.25">
      <c r="A23755"/>
      <c r="C23755"/>
      <c r="D23755"/>
      <c r="E23755"/>
      <c r="F23755"/>
      <c r="G23755"/>
      <c r="H23755"/>
      <c r="J23755"/>
    </row>
    <row r="23756" spans="1:10" x14ac:dyDescent="0.25">
      <c r="A23756"/>
      <c r="C23756"/>
      <c r="D23756"/>
      <c r="E23756"/>
      <c r="F23756"/>
      <c r="G23756"/>
      <c r="H23756"/>
      <c r="J23756"/>
    </row>
    <row r="23757" spans="1:10" x14ac:dyDescent="0.25">
      <c r="A23757"/>
      <c r="C23757"/>
      <c r="D23757"/>
      <c r="E23757"/>
      <c r="F23757"/>
      <c r="G23757"/>
      <c r="H23757"/>
      <c r="J23757"/>
    </row>
    <row r="23758" spans="1:10" x14ac:dyDescent="0.25">
      <c r="A23758"/>
      <c r="C23758"/>
      <c r="D23758"/>
      <c r="E23758"/>
      <c r="F23758"/>
      <c r="G23758"/>
      <c r="H23758"/>
      <c r="J23758"/>
    </row>
    <row r="23759" spans="1:10" x14ac:dyDescent="0.25">
      <c r="A23759"/>
      <c r="C23759"/>
      <c r="D23759"/>
      <c r="E23759"/>
      <c r="F23759"/>
      <c r="G23759"/>
      <c r="H23759"/>
      <c r="J23759"/>
    </row>
    <row r="23760" spans="1:10" x14ac:dyDescent="0.25">
      <c r="A23760"/>
      <c r="C23760"/>
      <c r="D23760"/>
      <c r="E23760"/>
      <c r="F23760"/>
      <c r="G23760"/>
      <c r="H23760"/>
      <c r="J23760"/>
    </row>
    <row r="23761" spans="1:10" x14ac:dyDescent="0.25">
      <c r="A23761"/>
      <c r="C23761"/>
      <c r="D23761"/>
      <c r="E23761"/>
      <c r="F23761"/>
      <c r="G23761"/>
      <c r="H23761"/>
      <c r="J23761"/>
    </row>
    <row r="23762" spans="1:10" x14ac:dyDescent="0.25">
      <c r="A23762"/>
      <c r="C23762"/>
      <c r="D23762"/>
      <c r="E23762"/>
      <c r="F23762"/>
      <c r="G23762"/>
      <c r="H23762"/>
      <c r="J23762"/>
    </row>
    <row r="23763" spans="1:10" x14ac:dyDescent="0.25">
      <c r="A23763"/>
      <c r="C23763"/>
      <c r="D23763"/>
      <c r="E23763"/>
      <c r="F23763"/>
      <c r="G23763"/>
      <c r="H23763"/>
      <c r="J23763"/>
    </row>
    <row r="23764" spans="1:10" x14ac:dyDescent="0.25">
      <c r="A23764"/>
      <c r="C23764"/>
      <c r="D23764"/>
      <c r="E23764"/>
      <c r="F23764"/>
      <c r="G23764"/>
      <c r="H23764"/>
      <c r="J23764"/>
    </row>
    <row r="23765" spans="1:10" x14ac:dyDescent="0.25">
      <c r="A23765"/>
      <c r="C23765"/>
      <c r="D23765"/>
      <c r="E23765"/>
      <c r="F23765"/>
      <c r="G23765"/>
      <c r="H23765"/>
      <c r="J23765"/>
    </row>
    <row r="23766" spans="1:10" x14ac:dyDescent="0.25">
      <c r="A23766"/>
      <c r="C23766"/>
      <c r="D23766"/>
      <c r="E23766"/>
      <c r="F23766"/>
      <c r="G23766"/>
      <c r="H23766"/>
      <c r="J23766"/>
    </row>
    <row r="23767" spans="1:10" x14ac:dyDescent="0.25">
      <c r="A23767"/>
      <c r="C23767"/>
      <c r="D23767"/>
      <c r="E23767"/>
      <c r="F23767"/>
      <c r="G23767"/>
      <c r="H23767"/>
      <c r="J23767"/>
    </row>
    <row r="23768" spans="1:10" x14ac:dyDescent="0.25">
      <c r="A23768"/>
      <c r="C23768"/>
      <c r="D23768"/>
      <c r="E23768"/>
      <c r="F23768"/>
      <c r="G23768"/>
      <c r="H23768"/>
      <c r="J23768"/>
    </row>
    <row r="23769" spans="1:10" x14ac:dyDescent="0.25">
      <c r="A23769"/>
      <c r="C23769"/>
      <c r="D23769"/>
      <c r="E23769"/>
      <c r="F23769"/>
      <c r="G23769"/>
      <c r="H23769"/>
      <c r="J23769"/>
    </row>
    <row r="23770" spans="1:10" x14ac:dyDescent="0.25">
      <c r="A23770"/>
      <c r="C23770"/>
      <c r="D23770"/>
      <c r="E23770"/>
      <c r="F23770"/>
      <c r="G23770"/>
      <c r="H23770"/>
      <c r="J23770"/>
    </row>
    <row r="23771" spans="1:10" x14ac:dyDescent="0.25">
      <c r="A23771"/>
      <c r="C23771"/>
      <c r="D23771"/>
      <c r="E23771"/>
      <c r="F23771"/>
      <c r="G23771"/>
      <c r="H23771"/>
      <c r="J23771"/>
    </row>
    <row r="23772" spans="1:10" x14ac:dyDescent="0.25">
      <c r="A23772"/>
      <c r="C23772"/>
      <c r="D23772"/>
      <c r="E23772"/>
      <c r="F23772"/>
      <c r="G23772"/>
      <c r="H23772"/>
      <c r="J23772"/>
    </row>
    <row r="23773" spans="1:10" x14ac:dyDescent="0.25">
      <c r="A23773"/>
      <c r="C23773"/>
      <c r="D23773"/>
      <c r="E23773"/>
      <c r="F23773"/>
      <c r="G23773"/>
      <c r="H23773"/>
      <c r="J23773"/>
    </row>
    <row r="23774" spans="1:10" x14ac:dyDescent="0.25">
      <c r="A23774"/>
      <c r="C23774"/>
      <c r="D23774"/>
      <c r="E23774"/>
      <c r="F23774"/>
      <c r="G23774"/>
      <c r="H23774"/>
      <c r="J23774"/>
    </row>
    <row r="23775" spans="1:10" x14ac:dyDescent="0.25">
      <c r="A23775"/>
      <c r="C23775"/>
      <c r="D23775"/>
      <c r="E23775"/>
      <c r="F23775"/>
      <c r="G23775"/>
      <c r="H23775"/>
      <c r="J23775"/>
    </row>
    <row r="23776" spans="1:10" x14ac:dyDescent="0.25">
      <c r="A23776"/>
      <c r="C23776"/>
      <c r="D23776"/>
      <c r="E23776"/>
      <c r="F23776"/>
      <c r="G23776"/>
      <c r="H23776"/>
      <c r="J23776"/>
    </row>
    <row r="23777" spans="1:10" x14ac:dyDescent="0.25">
      <c r="A23777"/>
      <c r="C23777"/>
      <c r="D23777"/>
      <c r="E23777"/>
      <c r="F23777"/>
      <c r="G23777"/>
      <c r="H23777"/>
      <c r="J23777"/>
    </row>
    <row r="23778" spans="1:10" x14ac:dyDescent="0.25">
      <c r="A23778"/>
      <c r="C23778"/>
      <c r="D23778"/>
      <c r="E23778"/>
      <c r="F23778"/>
      <c r="G23778"/>
      <c r="H23778"/>
      <c r="J23778"/>
    </row>
    <row r="23779" spans="1:10" x14ac:dyDescent="0.25">
      <c r="A23779"/>
      <c r="C23779"/>
      <c r="D23779"/>
      <c r="E23779"/>
      <c r="F23779"/>
      <c r="G23779"/>
      <c r="H23779"/>
      <c r="J23779"/>
    </row>
    <row r="23780" spans="1:10" x14ac:dyDescent="0.25">
      <c r="A23780"/>
      <c r="C23780"/>
      <c r="D23780"/>
      <c r="E23780"/>
      <c r="F23780"/>
      <c r="G23780"/>
      <c r="H23780"/>
      <c r="J23780"/>
    </row>
    <row r="23781" spans="1:10" x14ac:dyDescent="0.25">
      <c r="A23781"/>
      <c r="C23781"/>
      <c r="D23781"/>
      <c r="E23781"/>
      <c r="F23781"/>
      <c r="G23781"/>
      <c r="H23781"/>
      <c r="J23781"/>
    </row>
    <row r="23782" spans="1:10" x14ac:dyDescent="0.25">
      <c r="A23782"/>
      <c r="C23782"/>
      <c r="D23782"/>
      <c r="E23782"/>
      <c r="F23782"/>
      <c r="G23782"/>
      <c r="H23782"/>
      <c r="J23782"/>
    </row>
    <row r="23783" spans="1:10" x14ac:dyDescent="0.25">
      <c r="A23783"/>
      <c r="C23783"/>
      <c r="D23783"/>
      <c r="E23783"/>
      <c r="F23783"/>
      <c r="G23783"/>
      <c r="H23783"/>
      <c r="J23783"/>
    </row>
    <row r="23784" spans="1:10" x14ac:dyDescent="0.25">
      <c r="A23784"/>
      <c r="C23784"/>
      <c r="D23784"/>
      <c r="E23784"/>
      <c r="F23784"/>
      <c r="G23784"/>
      <c r="H23784"/>
      <c r="J23784"/>
    </row>
    <row r="23785" spans="1:10" x14ac:dyDescent="0.25">
      <c r="A23785"/>
      <c r="C23785"/>
      <c r="D23785"/>
      <c r="E23785"/>
      <c r="F23785"/>
      <c r="G23785"/>
      <c r="H23785"/>
      <c r="J23785"/>
    </row>
    <row r="23786" spans="1:10" x14ac:dyDescent="0.25">
      <c r="A23786"/>
      <c r="C23786"/>
      <c r="D23786"/>
      <c r="E23786"/>
      <c r="F23786"/>
      <c r="G23786"/>
      <c r="H23786"/>
      <c r="J23786"/>
    </row>
    <row r="23787" spans="1:10" x14ac:dyDescent="0.25">
      <c r="A23787"/>
      <c r="C23787"/>
      <c r="D23787"/>
      <c r="E23787"/>
      <c r="F23787"/>
      <c r="G23787"/>
      <c r="H23787"/>
      <c r="J23787"/>
    </row>
    <row r="23788" spans="1:10" x14ac:dyDescent="0.25">
      <c r="A23788"/>
      <c r="C23788"/>
      <c r="D23788"/>
      <c r="E23788"/>
      <c r="F23788"/>
      <c r="G23788"/>
      <c r="H23788"/>
      <c r="J23788"/>
    </row>
    <row r="23789" spans="1:10" x14ac:dyDescent="0.25">
      <c r="A23789"/>
      <c r="C23789"/>
      <c r="D23789"/>
      <c r="E23789"/>
      <c r="F23789"/>
      <c r="G23789"/>
      <c r="H23789"/>
      <c r="J23789"/>
    </row>
    <row r="23790" spans="1:10" x14ac:dyDescent="0.25">
      <c r="A23790"/>
      <c r="C23790"/>
      <c r="D23790"/>
      <c r="E23790"/>
      <c r="F23790"/>
      <c r="G23790"/>
      <c r="H23790"/>
      <c r="J23790"/>
    </row>
    <row r="23791" spans="1:10" x14ac:dyDescent="0.25">
      <c r="A23791"/>
      <c r="C23791"/>
      <c r="D23791"/>
      <c r="E23791"/>
      <c r="F23791"/>
      <c r="G23791"/>
      <c r="H23791"/>
      <c r="J23791"/>
    </row>
    <row r="23792" spans="1:10" x14ac:dyDescent="0.25">
      <c r="A23792"/>
      <c r="C23792"/>
      <c r="D23792"/>
      <c r="E23792"/>
      <c r="F23792"/>
      <c r="G23792"/>
      <c r="H23792"/>
      <c r="J23792"/>
    </row>
    <row r="23793" spans="1:10" x14ac:dyDescent="0.25">
      <c r="A23793"/>
      <c r="C23793"/>
      <c r="D23793"/>
      <c r="E23793"/>
      <c r="F23793"/>
      <c r="G23793"/>
      <c r="H23793"/>
      <c r="J23793"/>
    </row>
    <row r="23794" spans="1:10" x14ac:dyDescent="0.25">
      <c r="A23794"/>
      <c r="C23794"/>
      <c r="D23794"/>
      <c r="E23794"/>
      <c r="F23794"/>
      <c r="G23794"/>
      <c r="H23794"/>
      <c r="J23794"/>
    </row>
    <row r="23795" spans="1:10" x14ac:dyDescent="0.25">
      <c r="A23795"/>
      <c r="C23795"/>
      <c r="D23795"/>
      <c r="E23795"/>
      <c r="F23795"/>
      <c r="G23795"/>
      <c r="H23795"/>
      <c r="J23795"/>
    </row>
    <row r="23796" spans="1:10" x14ac:dyDescent="0.25">
      <c r="A23796"/>
      <c r="C23796"/>
      <c r="D23796"/>
      <c r="E23796"/>
      <c r="F23796"/>
      <c r="G23796"/>
      <c r="H23796"/>
      <c r="J23796"/>
    </row>
    <row r="23797" spans="1:10" x14ac:dyDescent="0.25">
      <c r="A23797"/>
      <c r="C23797"/>
      <c r="D23797"/>
      <c r="E23797"/>
      <c r="F23797"/>
      <c r="G23797"/>
      <c r="H23797"/>
      <c r="J23797"/>
    </row>
    <row r="23798" spans="1:10" x14ac:dyDescent="0.25">
      <c r="A23798"/>
      <c r="C23798"/>
      <c r="D23798"/>
      <c r="E23798"/>
      <c r="F23798"/>
      <c r="G23798"/>
      <c r="H23798"/>
      <c r="J23798"/>
    </row>
    <row r="23799" spans="1:10" x14ac:dyDescent="0.25">
      <c r="A23799"/>
      <c r="C23799"/>
      <c r="D23799"/>
      <c r="E23799"/>
      <c r="F23799"/>
      <c r="G23799"/>
      <c r="H23799"/>
      <c r="J23799"/>
    </row>
    <row r="23800" spans="1:10" x14ac:dyDescent="0.25">
      <c r="A23800"/>
      <c r="C23800"/>
      <c r="D23800"/>
      <c r="E23800"/>
      <c r="F23800"/>
      <c r="G23800"/>
      <c r="H23800"/>
      <c r="J23800"/>
    </row>
    <row r="23801" spans="1:10" x14ac:dyDescent="0.25">
      <c r="A23801"/>
      <c r="C23801"/>
      <c r="D23801"/>
      <c r="E23801"/>
      <c r="F23801"/>
      <c r="G23801"/>
      <c r="H23801"/>
      <c r="J23801"/>
    </row>
    <row r="23802" spans="1:10" x14ac:dyDescent="0.25">
      <c r="A23802"/>
      <c r="C23802"/>
      <c r="D23802"/>
      <c r="E23802"/>
      <c r="F23802"/>
      <c r="G23802"/>
      <c r="H23802"/>
      <c r="J23802"/>
    </row>
    <row r="23803" spans="1:10" x14ac:dyDescent="0.25">
      <c r="A23803"/>
      <c r="C23803"/>
      <c r="D23803"/>
      <c r="E23803"/>
      <c r="F23803"/>
      <c r="G23803"/>
      <c r="H23803"/>
      <c r="J23803"/>
    </row>
    <row r="23804" spans="1:10" x14ac:dyDescent="0.25">
      <c r="A23804"/>
      <c r="C23804"/>
      <c r="D23804"/>
      <c r="E23804"/>
      <c r="F23804"/>
      <c r="G23804"/>
      <c r="H23804"/>
      <c r="J23804"/>
    </row>
    <row r="23805" spans="1:10" x14ac:dyDescent="0.25">
      <c r="A23805"/>
      <c r="C23805"/>
      <c r="D23805"/>
      <c r="E23805"/>
      <c r="F23805"/>
      <c r="G23805"/>
      <c r="H23805"/>
      <c r="J23805"/>
    </row>
    <row r="23806" spans="1:10" x14ac:dyDescent="0.25">
      <c r="A23806"/>
      <c r="C23806"/>
      <c r="D23806"/>
      <c r="E23806"/>
      <c r="F23806"/>
      <c r="G23806"/>
      <c r="H23806"/>
      <c r="J23806"/>
    </row>
    <row r="23807" spans="1:10" x14ac:dyDescent="0.25">
      <c r="A23807"/>
      <c r="C23807"/>
      <c r="D23807"/>
      <c r="E23807"/>
      <c r="F23807"/>
      <c r="G23807"/>
      <c r="H23807"/>
      <c r="J23807"/>
    </row>
    <row r="23808" spans="1:10" x14ac:dyDescent="0.25">
      <c r="A23808"/>
      <c r="C23808"/>
      <c r="D23808"/>
      <c r="E23808"/>
      <c r="F23808"/>
      <c r="G23808"/>
      <c r="H23808"/>
      <c r="J23808"/>
    </row>
    <row r="23809" spans="1:10" x14ac:dyDescent="0.25">
      <c r="A23809"/>
      <c r="C23809"/>
      <c r="D23809"/>
      <c r="E23809"/>
      <c r="F23809"/>
      <c r="G23809"/>
      <c r="H23809"/>
      <c r="J23809"/>
    </row>
    <row r="23810" spans="1:10" x14ac:dyDescent="0.25">
      <c r="A23810"/>
      <c r="C23810"/>
      <c r="D23810"/>
      <c r="E23810"/>
      <c r="F23810"/>
      <c r="G23810"/>
      <c r="H23810"/>
      <c r="J23810"/>
    </row>
    <row r="23811" spans="1:10" x14ac:dyDescent="0.25">
      <c r="A23811"/>
      <c r="C23811"/>
      <c r="D23811"/>
      <c r="E23811"/>
      <c r="F23811"/>
      <c r="G23811"/>
      <c r="H23811"/>
      <c r="J23811"/>
    </row>
    <row r="23812" spans="1:10" x14ac:dyDescent="0.25">
      <c r="A23812"/>
      <c r="C23812"/>
      <c r="D23812"/>
      <c r="E23812"/>
      <c r="F23812"/>
      <c r="G23812"/>
      <c r="H23812"/>
      <c r="J23812"/>
    </row>
    <row r="23813" spans="1:10" x14ac:dyDescent="0.25">
      <c r="A23813"/>
      <c r="C23813"/>
      <c r="D23813"/>
      <c r="E23813"/>
      <c r="F23813"/>
      <c r="G23813"/>
      <c r="H23813"/>
      <c r="J23813"/>
    </row>
    <row r="23814" spans="1:10" x14ac:dyDescent="0.25">
      <c r="A23814"/>
      <c r="C23814"/>
      <c r="D23814"/>
      <c r="E23814"/>
      <c r="F23814"/>
      <c r="G23814"/>
      <c r="H23814"/>
      <c r="J23814"/>
    </row>
    <row r="23815" spans="1:10" x14ac:dyDescent="0.25">
      <c r="A23815"/>
      <c r="C23815"/>
      <c r="D23815"/>
      <c r="E23815"/>
      <c r="F23815"/>
      <c r="G23815"/>
      <c r="H23815"/>
      <c r="J23815"/>
    </row>
    <row r="23816" spans="1:10" x14ac:dyDescent="0.25">
      <c r="A23816"/>
      <c r="C23816"/>
      <c r="D23816"/>
      <c r="E23816"/>
      <c r="F23816"/>
      <c r="G23816"/>
      <c r="H23816"/>
      <c r="J23816"/>
    </row>
    <row r="23817" spans="1:10" x14ac:dyDescent="0.25">
      <c r="A23817"/>
      <c r="C23817"/>
      <c r="D23817"/>
      <c r="E23817"/>
      <c r="F23817"/>
      <c r="G23817"/>
      <c r="H23817"/>
      <c r="J23817"/>
    </row>
    <row r="23818" spans="1:10" x14ac:dyDescent="0.25">
      <c r="A23818"/>
      <c r="C23818"/>
      <c r="D23818"/>
      <c r="E23818"/>
      <c r="F23818"/>
      <c r="G23818"/>
      <c r="H23818"/>
      <c r="J23818"/>
    </row>
    <row r="23819" spans="1:10" x14ac:dyDescent="0.25">
      <c r="A23819"/>
      <c r="C23819"/>
      <c r="D23819"/>
      <c r="E23819"/>
      <c r="F23819"/>
      <c r="G23819"/>
      <c r="H23819"/>
      <c r="J23819"/>
    </row>
    <row r="23820" spans="1:10" x14ac:dyDescent="0.25">
      <c r="A23820"/>
      <c r="C23820"/>
      <c r="D23820"/>
      <c r="E23820"/>
      <c r="F23820"/>
      <c r="G23820"/>
      <c r="H23820"/>
      <c r="J23820"/>
    </row>
    <row r="23821" spans="1:10" x14ac:dyDescent="0.25">
      <c r="A23821"/>
      <c r="C23821"/>
      <c r="D23821"/>
      <c r="E23821"/>
      <c r="F23821"/>
      <c r="G23821"/>
      <c r="H23821"/>
      <c r="J23821"/>
    </row>
    <row r="23822" spans="1:10" x14ac:dyDescent="0.25">
      <c r="A23822"/>
      <c r="C23822"/>
      <c r="D23822"/>
      <c r="E23822"/>
      <c r="F23822"/>
      <c r="G23822"/>
      <c r="H23822"/>
      <c r="J23822"/>
    </row>
    <row r="23823" spans="1:10" x14ac:dyDescent="0.25">
      <c r="A23823"/>
      <c r="C23823"/>
      <c r="D23823"/>
      <c r="E23823"/>
      <c r="F23823"/>
      <c r="G23823"/>
      <c r="H23823"/>
      <c r="J23823"/>
    </row>
    <row r="23824" spans="1:10" x14ac:dyDescent="0.25">
      <c r="A23824"/>
      <c r="C23824"/>
      <c r="D23824"/>
      <c r="E23824"/>
      <c r="F23824"/>
      <c r="G23824"/>
      <c r="H23824"/>
      <c r="J23824"/>
    </row>
    <row r="23825" spans="1:10" x14ac:dyDescent="0.25">
      <c r="A23825"/>
      <c r="C23825"/>
      <c r="D23825"/>
      <c r="E23825"/>
      <c r="F23825"/>
      <c r="G23825"/>
      <c r="H23825"/>
      <c r="J23825"/>
    </row>
    <row r="23826" spans="1:10" x14ac:dyDescent="0.25">
      <c r="A23826"/>
      <c r="C23826"/>
      <c r="D23826"/>
      <c r="E23826"/>
      <c r="F23826"/>
      <c r="G23826"/>
      <c r="H23826"/>
      <c r="J23826"/>
    </row>
    <row r="23827" spans="1:10" x14ac:dyDescent="0.25">
      <c r="A23827"/>
      <c r="C23827"/>
      <c r="D23827"/>
      <c r="E23827"/>
      <c r="F23827"/>
      <c r="G23827"/>
      <c r="H23827"/>
      <c r="J23827"/>
    </row>
    <row r="23828" spans="1:10" x14ac:dyDescent="0.25">
      <c r="A23828"/>
      <c r="C23828"/>
      <c r="D23828"/>
      <c r="E23828"/>
      <c r="F23828"/>
      <c r="G23828"/>
      <c r="H23828"/>
      <c r="J23828"/>
    </row>
    <row r="23829" spans="1:10" x14ac:dyDescent="0.25">
      <c r="A23829"/>
      <c r="C23829"/>
      <c r="D23829"/>
      <c r="E23829"/>
      <c r="F23829"/>
      <c r="G23829"/>
      <c r="H23829"/>
      <c r="J23829"/>
    </row>
    <row r="23830" spans="1:10" x14ac:dyDescent="0.25">
      <c r="A23830"/>
      <c r="C23830"/>
      <c r="D23830"/>
      <c r="E23830"/>
      <c r="F23830"/>
      <c r="G23830"/>
      <c r="H23830"/>
      <c r="J23830"/>
    </row>
    <row r="23831" spans="1:10" x14ac:dyDescent="0.25">
      <c r="A23831"/>
      <c r="C23831"/>
      <c r="D23831"/>
      <c r="E23831"/>
      <c r="F23831"/>
      <c r="G23831"/>
      <c r="H23831"/>
      <c r="J23831"/>
    </row>
    <row r="23832" spans="1:10" x14ac:dyDescent="0.25">
      <c r="A23832"/>
      <c r="C23832"/>
      <c r="D23832"/>
      <c r="E23832"/>
      <c r="F23832"/>
      <c r="G23832"/>
      <c r="H23832"/>
      <c r="J23832"/>
    </row>
    <row r="23833" spans="1:10" x14ac:dyDescent="0.25">
      <c r="A23833"/>
      <c r="C23833"/>
      <c r="D23833"/>
      <c r="E23833"/>
      <c r="F23833"/>
      <c r="G23833"/>
      <c r="H23833"/>
      <c r="J23833"/>
    </row>
    <row r="23834" spans="1:10" x14ac:dyDescent="0.25">
      <c r="A23834"/>
      <c r="C23834"/>
      <c r="D23834"/>
      <c r="E23834"/>
      <c r="F23834"/>
      <c r="G23834"/>
      <c r="H23834"/>
      <c r="J23834"/>
    </row>
    <row r="23835" spans="1:10" x14ac:dyDescent="0.25">
      <c r="A23835"/>
      <c r="C23835"/>
      <c r="D23835"/>
      <c r="E23835"/>
      <c r="F23835"/>
      <c r="G23835"/>
      <c r="H23835"/>
      <c r="J23835"/>
    </row>
    <row r="23836" spans="1:10" x14ac:dyDescent="0.25">
      <c r="A23836"/>
      <c r="C23836"/>
      <c r="D23836"/>
      <c r="E23836"/>
      <c r="F23836"/>
      <c r="G23836"/>
      <c r="H23836"/>
      <c r="J23836"/>
    </row>
    <row r="23837" spans="1:10" x14ac:dyDescent="0.25">
      <c r="A23837"/>
      <c r="C23837"/>
      <c r="D23837"/>
      <c r="E23837"/>
      <c r="F23837"/>
      <c r="G23837"/>
      <c r="H23837"/>
      <c r="J23837"/>
    </row>
    <row r="23838" spans="1:10" x14ac:dyDescent="0.25">
      <c r="A23838"/>
      <c r="C23838"/>
      <c r="D23838"/>
      <c r="E23838"/>
      <c r="F23838"/>
      <c r="G23838"/>
      <c r="H23838"/>
      <c r="J23838"/>
    </row>
    <row r="23839" spans="1:10" x14ac:dyDescent="0.25">
      <c r="A23839"/>
      <c r="C23839"/>
      <c r="D23839"/>
      <c r="E23839"/>
      <c r="F23839"/>
      <c r="G23839"/>
      <c r="H23839"/>
      <c r="J23839"/>
    </row>
    <row r="23840" spans="1:10" x14ac:dyDescent="0.25">
      <c r="A23840"/>
      <c r="C23840"/>
      <c r="D23840"/>
      <c r="E23840"/>
      <c r="F23840"/>
      <c r="G23840"/>
      <c r="H23840"/>
      <c r="J23840"/>
    </row>
    <row r="23841" spans="1:10" x14ac:dyDescent="0.25">
      <c r="A23841"/>
      <c r="C23841"/>
      <c r="D23841"/>
      <c r="E23841"/>
      <c r="F23841"/>
      <c r="G23841"/>
      <c r="H23841"/>
      <c r="J23841"/>
    </row>
    <row r="23842" spans="1:10" x14ac:dyDescent="0.25">
      <c r="A23842"/>
      <c r="C23842"/>
      <c r="D23842"/>
      <c r="E23842"/>
      <c r="F23842"/>
      <c r="G23842"/>
      <c r="H23842"/>
      <c r="J23842"/>
    </row>
    <row r="23843" spans="1:10" x14ac:dyDescent="0.25">
      <c r="A23843"/>
      <c r="C23843"/>
      <c r="D23843"/>
      <c r="E23843"/>
      <c r="F23843"/>
      <c r="G23843"/>
      <c r="H23843"/>
      <c r="J23843"/>
    </row>
    <row r="23844" spans="1:10" x14ac:dyDescent="0.25">
      <c r="A23844"/>
      <c r="C23844"/>
      <c r="D23844"/>
      <c r="E23844"/>
      <c r="F23844"/>
      <c r="G23844"/>
      <c r="H23844"/>
      <c r="J23844"/>
    </row>
    <row r="23845" spans="1:10" x14ac:dyDescent="0.25">
      <c r="A23845"/>
      <c r="C23845"/>
      <c r="D23845"/>
      <c r="E23845"/>
      <c r="F23845"/>
      <c r="G23845"/>
      <c r="H23845"/>
      <c r="J23845"/>
    </row>
    <row r="23846" spans="1:10" x14ac:dyDescent="0.25">
      <c r="A23846"/>
      <c r="C23846"/>
      <c r="D23846"/>
      <c r="E23846"/>
      <c r="F23846"/>
      <c r="G23846"/>
      <c r="H23846"/>
      <c r="J23846"/>
    </row>
    <row r="23847" spans="1:10" x14ac:dyDescent="0.25">
      <c r="A23847"/>
      <c r="C23847"/>
      <c r="D23847"/>
      <c r="E23847"/>
      <c r="F23847"/>
      <c r="G23847"/>
      <c r="H23847"/>
      <c r="J23847"/>
    </row>
    <row r="23848" spans="1:10" x14ac:dyDescent="0.25">
      <c r="A23848"/>
      <c r="C23848"/>
      <c r="D23848"/>
      <c r="E23848"/>
      <c r="F23848"/>
      <c r="G23848"/>
      <c r="H23848"/>
      <c r="J23848"/>
    </row>
    <row r="23849" spans="1:10" x14ac:dyDescent="0.25">
      <c r="A23849"/>
      <c r="C23849"/>
      <c r="D23849"/>
      <c r="E23849"/>
      <c r="F23849"/>
      <c r="G23849"/>
      <c r="H23849"/>
      <c r="J23849"/>
    </row>
    <row r="23850" spans="1:10" x14ac:dyDescent="0.25">
      <c r="A23850"/>
      <c r="C23850"/>
      <c r="D23850"/>
      <c r="E23850"/>
      <c r="F23850"/>
      <c r="G23850"/>
      <c r="H23850"/>
      <c r="J23850"/>
    </row>
    <row r="23851" spans="1:10" x14ac:dyDescent="0.25">
      <c r="A23851"/>
      <c r="C23851"/>
      <c r="D23851"/>
      <c r="E23851"/>
      <c r="F23851"/>
      <c r="G23851"/>
      <c r="H23851"/>
      <c r="J23851"/>
    </row>
    <row r="23852" spans="1:10" x14ac:dyDescent="0.25">
      <c r="A23852"/>
      <c r="C23852"/>
      <c r="D23852"/>
      <c r="E23852"/>
      <c r="F23852"/>
      <c r="G23852"/>
      <c r="H23852"/>
      <c r="J23852"/>
    </row>
    <row r="23853" spans="1:10" x14ac:dyDescent="0.25">
      <c r="A23853"/>
      <c r="C23853"/>
      <c r="D23853"/>
      <c r="E23853"/>
      <c r="F23853"/>
      <c r="G23853"/>
      <c r="H23853"/>
      <c r="J23853"/>
    </row>
    <row r="23854" spans="1:10" x14ac:dyDescent="0.25">
      <c r="A23854"/>
      <c r="C23854"/>
      <c r="D23854"/>
      <c r="E23854"/>
      <c r="F23854"/>
      <c r="G23854"/>
      <c r="H23854"/>
      <c r="J23854"/>
    </row>
    <row r="23855" spans="1:10" x14ac:dyDescent="0.25">
      <c r="A23855"/>
      <c r="C23855"/>
      <c r="D23855"/>
      <c r="E23855"/>
      <c r="F23855"/>
      <c r="G23855"/>
      <c r="H23855"/>
      <c r="J23855"/>
    </row>
    <row r="23856" spans="1:10" x14ac:dyDescent="0.25">
      <c r="A23856"/>
      <c r="C23856"/>
      <c r="D23856"/>
      <c r="E23856"/>
      <c r="F23856"/>
      <c r="G23856"/>
      <c r="H23856"/>
      <c r="J23856"/>
    </row>
    <row r="23857" spans="1:10" x14ac:dyDescent="0.25">
      <c r="A23857"/>
      <c r="C23857"/>
      <c r="D23857"/>
      <c r="E23857"/>
      <c r="F23857"/>
      <c r="G23857"/>
      <c r="H23857"/>
      <c r="J23857"/>
    </row>
    <row r="23858" spans="1:10" x14ac:dyDescent="0.25">
      <c r="A23858"/>
      <c r="C23858"/>
      <c r="D23858"/>
      <c r="E23858"/>
      <c r="F23858"/>
      <c r="G23858"/>
      <c r="H23858"/>
      <c r="J23858"/>
    </row>
    <row r="23859" spans="1:10" x14ac:dyDescent="0.25">
      <c r="A23859"/>
      <c r="C23859"/>
      <c r="D23859"/>
      <c r="E23859"/>
      <c r="F23859"/>
      <c r="G23859"/>
      <c r="H23859"/>
      <c r="J23859"/>
    </row>
    <row r="23860" spans="1:10" x14ac:dyDescent="0.25">
      <c r="A23860"/>
      <c r="C23860"/>
      <c r="D23860"/>
      <c r="E23860"/>
      <c r="F23860"/>
      <c r="G23860"/>
      <c r="H23860"/>
      <c r="J23860"/>
    </row>
    <row r="23861" spans="1:10" x14ac:dyDescent="0.25">
      <c r="A23861"/>
      <c r="C23861"/>
      <c r="D23861"/>
      <c r="E23861"/>
      <c r="F23861"/>
      <c r="G23861"/>
      <c r="H23861"/>
      <c r="J23861"/>
    </row>
    <row r="23862" spans="1:10" x14ac:dyDescent="0.25">
      <c r="A23862"/>
      <c r="C23862"/>
      <c r="D23862"/>
      <c r="E23862"/>
      <c r="F23862"/>
      <c r="G23862"/>
      <c r="H23862"/>
      <c r="J23862"/>
    </row>
    <row r="23863" spans="1:10" x14ac:dyDescent="0.25">
      <c r="A23863"/>
      <c r="C23863"/>
      <c r="D23863"/>
      <c r="E23863"/>
      <c r="F23863"/>
      <c r="G23863"/>
      <c r="H23863"/>
      <c r="J23863"/>
    </row>
    <row r="23864" spans="1:10" x14ac:dyDescent="0.25">
      <c r="A23864"/>
      <c r="C23864"/>
      <c r="D23864"/>
      <c r="E23864"/>
      <c r="F23864"/>
      <c r="G23864"/>
      <c r="H23864"/>
      <c r="J23864"/>
    </row>
    <row r="23865" spans="1:10" x14ac:dyDescent="0.25">
      <c r="A23865"/>
      <c r="C23865"/>
      <c r="D23865"/>
      <c r="E23865"/>
      <c r="F23865"/>
      <c r="G23865"/>
      <c r="H23865"/>
      <c r="J23865"/>
    </row>
    <row r="23866" spans="1:10" x14ac:dyDescent="0.25">
      <c r="A23866"/>
      <c r="C23866"/>
      <c r="D23866"/>
      <c r="E23866"/>
      <c r="F23866"/>
      <c r="G23866"/>
      <c r="H23866"/>
      <c r="J23866"/>
    </row>
    <row r="23867" spans="1:10" x14ac:dyDescent="0.25">
      <c r="A23867"/>
      <c r="C23867"/>
      <c r="D23867"/>
      <c r="E23867"/>
      <c r="F23867"/>
      <c r="G23867"/>
      <c r="H23867"/>
      <c r="J23867"/>
    </row>
    <row r="23868" spans="1:10" x14ac:dyDescent="0.25">
      <c r="A23868"/>
      <c r="C23868"/>
      <c r="D23868"/>
      <c r="E23868"/>
      <c r="F23868"/>
      <c r="G23868"/>
      <c r="H23868"/>
      <c r="J23868"/>
    </row>
    <row r="23869" spans="1:10" x14ac:dyDescent="0.25">
      <c r="A23869"/>
      <c r="C23869"/>
      <c r="D23869"/>
      <c r="E23869"/>
      <c r="F23869"/>
      <c r="G23869"/>
      <c r="H23869"/>
      <c r="J23869"/>
    </row>
    <row r="23870" spans="1:10" x14ac:dyDescent="0.25">
      <c r="A23870"/>
      <c r="C23870"/>
      <c r="D23870"/>
      <c r="E23870"/>
      <c r="F23870"/>
      <c r="G23870"/>
      <c r="H23870"/>
      <c r="J23870"/>
    </row>
    <row r="23871" spans="1:10" x14ac:dyDescent="0.25">
      <c r="A23871"/>
      <c r="C23871"/>
      <c r="D23871"/>
      <c r="E23871"/>
      <c r="F23871"/>
      <c r="G23871"/>
      <c r="H23871"/>
      <c r="J23871"/>
    </row>
    <row r="23872" spans="1:10" x14ac:dyDescent="0.25">
      <c r="A23872"/>
      <c r="C23872"/>
      <c r="D23872"/>
      <c r="E23872"/>
      <c r="F23872"/>
      <c r="G23872"/>
      <c r="H23872"/>
      <c r="J23872"/>
    </row>
    <row r="23873" spans="1:10" x14ac:dyDescent="0.25">
      <c r="A23873"/>
      <c r="C23873"/>
      <c r="D23873"/>
      <c r="E23873"/>
      <c r="F23873"/>
      <c r="G23873"/>
      <c r="H23873"/>
      <c r="J23873"/>
    </row>
    <row r="23874" spans="1:10" x14ac:dyDescent="0.25">
      <c r="A23874"/>
      <c r="C23874"/>
      <c r="D23874"/>
      <c r="E23874"/>
      <c r="F23874"/>
      <c r="G23874"/>
      <c r="H23874"/>
      <c r="J23874"/>
    </row>
    <row r="23875" spans="1:10" x14ac:dyDescent="0.25">
      <c r="A23875"/>
      <c r="C23875"/>
      <c r="D23875"/>
      <c r="E23875"/>
      <c r="F23875"/>
      <c r="G23875"/>
      <c r="H23875"/>
      <c r="J23875"/>
    </row>
    <row r="23876" spans="1:10" x14ac:dyDescent="0.25">
      <c r="A23876"/>
      <c r="C23876"/>
      <c r="D23876"/>
      <c r="E23876"/>
      <c r="F23876"/>
      <c r="G23876"/>
      <c r="H23876"/>
      <c r="J23876"/>
    </row>
    <row r="23877" spans="1:10" x14ac:dyDescent="0.25">
      <c r="A23877"/>
      <c r="C23877"/>
      <c r="D23877"/>
      <c r="E23877"/>
      <c r="F23877"/>
      <c r="G23877"/>
      <c r="H23877"/>
      <c r="J23877"/>
    </row>
    <row r="23878" spans="1:10" x14ac:dyDescent="0.25">
      <c r="A23878"/>
      <c r="C23878"/>
      <c r="D23878"/>
      <c r="E23878"/>
      <c r="F23878"/>
      <c r="G23878"/>
      <c r="H23878"/>
      <c r="J23878"/>
    </row>
    <row r="23879" spans="1:10" x14ac:dyDescent="0.25">
      <c r="A23879"/>
      <c r="C23879"/>
      <c r="D23879"/>
      <c r="E23879"/>
      <c r="F23879"/>
      <c r="G23879"/>
      <c r="H23879"/>
      <c r="J23879"/>
    </row>
    <row r="23880" spans="1:10" x14ac:dyDescent="0.25">
      <c r="A23880"/>
      <c r="C23880"/>
      <c r="D23880"/>
      <c r="E23880"/>
      <c r="F23880"/>
      <c r="G23880"/>
      <c r="H23880"/>
      <c r="J23880"/>
    </row>
    <row r="23881" spans="1:10" x14ac:dyDescent="0.25">
      <c r="A23881"/>
      <c r="C23881"/>
      <c r="D23881"/>
      <c r="E23881"/>
      <c r="F23881"/>
      <c r="G23881"/>
      <c r="H23881"/>
      <c r="J23881"/>
    </row>
    <row r="23882" spans="1:10" x14ac:dyDescent="0.25">
      <c r="A23882"/>
      <c r="C23882"/>
      <c r="D23882"/>
      <c r="E23882"/>
      <c r="F23882"/>
      <c r="G23882"/>
      <c r="H23882"/>
      <c r="J23882"/>
    </row>
    <row r="23883" spans="1:10" x14ac:dyDescent="0.25">
      <c r="A23883"/>
      <c r="C23883"/>
      <c r="D23883"/>
      <c r="E23883"/>
      <c r="F23883"/>
      <c r="G23883"/>
      <c r="H23883"/>
      <c r="J23883"/>
    </row>
    <row r="23884" spans="1:10" x14ac:dyDescent="0.25">
      <c r="A23884"/>
      <c r="C23884"/>
      <c r="D23884"/>
      <c r="E23884"/>
      <c r="F23884"/>
      <c r="G23884"/>
      <c r="H23884"/>
      <c r="J23884"/>
    </row>
    <row r="23885" spans="1:10" x14ac:dyDescent="0.25">
      <c r="A23885"/>
      <c r="C23885"/>
      <c r="D23885"/>
      <c r="E23885"/>
      <c r="F23885"/>
      <c r="G23885"/>
      <c r="H23885"/>
      <c r="J23885"/>
    </row>
    <row r="23886" spans="1:10" x14ac:dyDescent="0.25">
      <c r="A23886"/>
      <c r="C23886"/>
      <c r="D23886"/>
      <c r="E23886"/>
      <c r="F23886"/>
      <c r="G23886"/>
      <c r="H23886"/>
      <c r="J23886"/>
    </row>
    <row r="23887" spans="1:10" x14ac:dyDescent="0.25">
      <c r="A23887"/>
      <c r="C23887"/>
      <c r="D23887"/>
      <c r="E23887"/>
      <c r="F23887"/>
      <c r="G23887"/>
      <c r="H23887"/>
      <c r="J23887"/>
    </row>
    <row r="23888" spans="1:10" x14ac:dyDescent="0.25">
      <c r="A23888"/>
      <c r="C23888"/>
      <c r="D23888"/>
      <c r="E23888"/>
      <c r="F23888"/>
      <c r="G23888"/>
      <c r="H23888"/>
      <c r="J23888"/>
    </row>
    <row r="23889" spans="1:10" x14ac:dyDescent="0.25">
      <c r="A23889"/>
      <c r="C23889"/>
      <c r="D23889"/>
      <c r="E23889"/>
      <c r="F23889"/>
      <c r="G23889"/>
      <c r="H23889"/>
      <c r="J23889"/>
    </row>
    <row r="23890" spans="1:10" x14ac:dyDescent="0.25">
      <c r="A23890"/>
      <c r="C23890"/>
      <c r="D23890"/>
      <c r="E23890"/>
      <c r="F23890"/>
      <c r="G23890"/>
      <c r="H23890"/>
      <c r="J23890"/>
    </row>
    <row r="23891" spans="1:10" x14ac:dyDescent="0.25">
      <c r="A23891"/>
      <c r="C23891"/>
      <c r="D23891"/>
      <c r="E23891"/>
      <c r="F23891"/>
      <c r="G23891"/>
      <c r="H23891"/>
      <c r="J23891"/>
    </row>
    <row r="23892" spans="1:10" x14ac:dyDescent="0.25">
      <c r="A23892"/>
      <c r="C23892"/>
      <c r="D23892"/>
      <c r="E23892"/>
      <c r="F23892"/>
      <c r="G23892"/>
      <c r="H23892"/>
      <c r="J23892"/>
    </row>
    <row r="23893" spans="1:10" x14ac:dyDescent="0.25">
      <c r="A23893"/>
      <c r="C23893"/>
      <c r="D23893"/>
      <c r="E23893"/>
      <c r="F23893"/>
      <c r="G23893"/>
      <c r="H23893"/>
      <c r="J23893"/>
    </row>
    <row r="23894" spans="1:10" x14ac:dyDescent="0.25">
      <c r="A23894"/>
      <c r="C23894"/>
      <c r="D23894"/>
      <c r="E23894"/>
      <c r="F23894"/>
      <c r="G23894"/>
      <c r="H23894"/>
      <c r="J23894"/>
    </row>
    <row r="23895" spans="1:10" x14ac:dyDescent="0.25">
      <c r="A23895"/>
      <c r="C23895"/>
      <c r="D23895"/>
      <c r="E23895"/>
      <c r="F23895"/>
      <c r="G23895"/>
      <c r="H23895"/>
      <c r="J23895"/>
    </row>
    <row r="23896" spans="1:10" x14ac:dyDescent="0.25">
      <c r="A23896"/>
      <c r="C23896"/>
      <c r="D23896"/>
      <c r="E23896"/>
      <c r="F23896"/>
      <c r="G23896"/>
      <c r="H23896"/>
      <c r="J23896"/>
    </row>
    <row r="23897" spans="1:10" x14ac:dyDescent="0.25">
      <c r="A23897"/>
      <c r="C23897"/>
      <c r="D23897"/>
      <c r="E23897"/>
      <c r="F23897"/>
      <c r="G23897"/>
      <c r="H23897"/>
      <c r="J23897"/>
    </row>
    <row r="23898" spans="1:10" x14ac:dyDescent="0.25">
      <c r="A23898"/>
      <c r="C23898"/>
      <c r="D23898"/>
      <c r="E23898"/>
      <c r="F23898"/>
      <c r="G23898"/>
      <c r="H23898"/>
      <c r="J23898"/>
    </row>
    <row r="23899" spans="1:10" x14ac:dyDescent="0.25">
      <c r="A23899"/>
      <c r="C23899"/>
      <c r="D23899"/>
      <c r="E23899"/>
      <c r="F23899"/>
      <c r="G23899"/>
      <c r="H23899"/>
      <c r="J23899"/>
    </row>
    <row r="23900" spans="1:10" x14ac:dyDescent="0.25">
      <c r="A23900"/>
      <c r="C23900"/>
      <c r="D23900"/>
      <c r="E23900"/>
      <c r="F23900"/>
      <c r="G23900"/>
      <c r="H23900"/>
      <c r="J23900"/>
    </row>
    <row r="23901" spans="1:10" x14ac:dyDescent="0.25">
      <c r="A23901"/>
      <c r="C23901"/>
      <c r="D23901"/>
      <c r="E23901"/>
      <c r="F23901"/>
      <c r="G23901"/>
      <c r="H23901"/>
      <c r="J23901"/>
    </row>
    <row r="23902" spans="1:10" x14ac:dyDescent="0.25">
      <c r="A23902"/>
      <c r="C23902"/>
      <c r="D23902"/>
      <c r="E23902"/>
      <c r="F23902"/>
      <c r="G23902"/>
      <c r="H23902"/>
      <c r="J23902"/>
    </row>
    <row r="23903" spans="1:10" x14ac:dyDescent="0.25">
      <c r="A23903"/>
      <c r="C23903"/>
      <c r="D23903"/>
      <c r="E23903"/>
      <c r="F23903"/>
      <c r="G23903"/>
      <c r="H23903"/>
      <c r="J23903"/>
    </row>
    <row r="23904" spans="1:10" x14ac:dyDescent="0.25">
      <c r="A23904"/>
      <c r="C23904"/>
      <c r="D23904"/>
      <c r="E23904"/>
      <c r="F23904"/>
      <c r="G23904"/>
      <c r="H23904"/>
      <c r="J23904"/>
    </row>
    <row r="23905" spans="1:10" x14ac:dyDescent="0.25">
      <c r="A23905"/>
      <c r="C23905"/>
      <c r="D23905"/>
      <c r="E23905"/>
      <c r="F23905"/>
      <c r="G23905"/>
      <c r="H23905"/>
      <c r="J23905"/>
    </row>
    <row r="23906" spans="1:10" x14ac:dyDescent="0.25">
      <c r="A23906"/>
      <c r="C23906"/>
      <c r="D23906"/>
      <c r="E23906"/>
      <c r="F23906"/>
      <c r="G23906"/>
      <c r="H23906"/>
      <c r="J23906"/>
    </row>
    <row r="23907" spans="1:10" x14ac:dyDescent="0.25">
      <c r="A23907"/>
      <c r="C23907"/>
      <c r="D23907"/>
      <c r="E23907"/>
      <c r="F23907"/>
      <c r="G23907"/>
      <c r="H23907"/>
      <c r="J23907"/>
    </row>
    <row r="23908" spans="1:10" x14ac:dyDescent="0.25">
      <c r="A23908"/>
      <c r="C23908"/>
      <c r="D23908"/>
      <c r="E23908"/>
      <c r="F23908"/>
      <c r="G23908"/>
      <c r="H23908"/>
      <c r="J23908"/>
    </row>
    <row r="23909" spans="1:10" x14ac:dyDescent="0.25">
      <c r="A23909"/>
      <c r="C23909"/>
      <c r="D23909"/>
      <c r="E23909"/>
      <c r="F23909"/>
      <c r="G23909"/>
      <c r="H23909"/>
      <c r="J23909"/>
    </row>
    <row r="23910" spans="1:10" x14ac:dyDescent="0.25">
      <c r="A23910"/>
      <c r="C23910"/>
      <c r="D23910"/>
      <c r="E23910"/>
      <c r="F23910"/>
      <c r="G23910"/>
      <c r="H23910"/>
      <c r="J23910"/>
    </row>
    <row r="23911" spans="1:10" x14ac:dyDescent="0.25">
      <c r="A23911"/>
      <c r="C23911"/>
      <c r="D23911"/>
      <c r="E23911"/>
      <c r="F23911"/>
      <c r="G23911"/>
      <c r="H23911"/>
      <c r="J23911"/>
    </row>
    <row r="23912" spans="1:10" x14ac:dyDescent="0.25">
      <c r="A23912"/>
      <c r="C23912"/>
      <c r="D23912"/>
      <c r="E23912"/>
      <c r="F23912"/>
      <c r="G23912"/>
      <c r="H23912"/>
      <c r="J23912"/>
    </row>
    <row r="23913" spans="1:10" x14ac:dyDescent="0.25">
      <c r="A23913"/>
      <c r="C23913"/>
      <c r="D23913"/>
      <c r="E23913"/>
      <c r="F23913"/>
      <c r="G23913"/>
      <c r="H23913"/>
      <c r="J23913"/>
    </row>
    <row r="23914" spans="1:10" x14ac:dyDescent="0.25">
      <c r="A23914"/>
      <c r="C23914"/>
      <c r="D23914"/>
      <c r="E23914"/>
      <c r="F23914"/>
      <c r="G23914"/>
      <c r="H23914"/>
      <c r="J23914"/>
    </row>
    <row r="23915" spans="1:10" x14ac:dyDescent="0.25">
      <c r="A23915"/>
      <c r="C23915"/>
      <c r="D23915"/>
      <c r="E23915"/>
      <c r="F23915"/>
      <c r="G23915"/>
      <c r="H23915"/>
      <c r="J23915"/>
    </row>
    <row r="23916" spans="1:10" x14ac:dyDescent="0.25">
      <c r="A23916"/>
      <c r="C23916"/>
      <c r="D23916"/>
      <c r="E23916"/>
      <c r="F23916"/>
      <c r="G23916"/>
      <c r="H23916"/>
      <c r="J23916"/>
    </row>
    <row r="23917" spans="1:10" x14ac:dyDescent="0.25">
      <c r="A23917"/>
      <c r="C23917"/>
      <c r="D23917"/>
      <c r="E23917"/>
      <c r="F23917"/>
      <c r="G23917"/>
      <c r="H23917"/>
      <c r="J23917"/>
    </row>
    <row r="23918" spans="1:10" x14ac:dyDescent="0.25">
      <c r="A23918"/>
      <c r="C23918"/>
      <c r="D23918"/>
      <c r="E23918"/>
      <c r="F23918"/>
      <c r="G23918"/>
      <c r="H23918"/>
      <c r="J23918"/>
    </row>
    <row r="23919" spans="1:10" x14ac:dyDescent="0.25">
      <c r="A23919"/>
      <c r="C23919"/>
      <c r="D23919"/>
      <c r="E23919"/>
      <c r="F23919"/>
      <c r="G23919"/>
      <c r="H23919"/>
      <c r="J23919"/>
    </row>
    <row r="23920" spans="1:10" x14ac:dyDescent="0.25">
      <c r="A23920"/>
      <c r="C23920"/>
      <c r="D23920"/>
      <c r="E23920"/>
      <c r="F23920"/>
      <c r="G23920"/>
      <c r="H23920"/>
      <c r="J23920"/>
    </row>
    <row r="23921" spans="1:10" x14ac:dyDescent="0.25">
      <c r="A23921"/>
      <c r="C23921"/>
      <c r="D23921"/>
      <c r="E23921"/>
      <c r="F23921"/>
      <c r="G23921"/>
      <c r="H23921"/>
      <c r="J23921"/>
    </row>
    <row r="23922" spans="1:10" x14ac:dyDescent="0.25">
      <c r="A23922"/>
      <c r="C23922"/>
      <c r="D23922"/>
      <c r="E23922"/>
      <c r="F23922"/>
      <c r="G23922"/>
      <c r="H23922"/>
      <c r="J23922"/>
    </row>
    <row r="23923" spans="1:10" x14ac:dyDescent="0.25">
      <c r="A23923"/>
      <c r="C23923"/>
      <c r="D23923"/>
      <c r="E23923"/>
      <c r="F23923"/>
      <c r="G23923"/>
      <c r="H23923"/>
      <c r="J23923"/>
    </row>
    <row r="23924" spans="1:10" x14ac:dyDescent="0.25">
      <c r="A23924"/>
      <c r="C23924"/>
      <c r="D23924"/>
      <c r="E23924"/>
      <c r="F23924"/>
      <c r="G23924"/>
      <c r="H23924"/>
      <c r="J23924"/>
    </row>
    <row r="23925" spans="1:10" x14ac:dyDescent="0.25">
      <c r="A23925"/>
      <c r="C23925"/>
      <c r="D23925"/>
      <c r="E23925"/>
      <c r="F23925"/>
      <c r="G23925"/>
      <c r="H23925"/>
      <c r="J23925"/>
    </row>
    <row r="23926" spans="1:10" x14ac:dyDescent="0.25">
      <c r="A23926"/>
      <c r="C23926"/>
      <c r="D23926"/>
      <c r="E23926"/>
      <c r="F23926"/>
      <c r="G23926"/>
      <c r="H23926"/>
      <c r="J23926"/>
    </row>
    <row r="23927" spans="1:10" x14ac:dyDescent="0.25">
      <c r="A23927"/>
      <c r="C23927"/>
      <c r="D23927"/>
      <c r="E23927"/>
      <c r="F23927"/>
      <c r="G23927"/>
      <c r="H23927"/>
      <c r="J23927"/>
    </row>
    <row r="23928" spans="1:10" x14ac:dyDescent="0.25">
      <c r="A23928"/>
      <c r="C23928"/>
      <c r="D23928"/>
      <c r="E23928"/>
      <c r="F23928"/>
      <c r="G23928"/>
      <c r="H23928"/>
      <c r="J23928"/>
    </row>
    <row r="23929" spans="1:10" x14ac:dyDescent="0.25">
      <c r="A23929"/>
      <c r="C23929"/>
      <c r="D23929"/>
      <c r="E23929"/>
      <c r="F23929"/>
      <c r="G23929"/>
      <c r="H23929"/>
      <c r="J23929"/>
    </row>
    <row r="23930" spans="1:10" x14ac:dyDescent="0.25">
      <c r="A23930"/>
      <c r="C23930"/>
      <c r="D23930"/>
      <c r="E23930"/>
      <c r="F23930"/>
      <c r="G23930"/>
      <c r="H23930"/>
      <c r="J23930"/>
    </row>
    <row r="23931" spans="1:10" x14ac:dyDescent="0.25">
      <c r="A23931"/>
      <c r="C23931"/>
      <c r="D23931"/>
      <c r="E23931"/>
      <c r="F23931"/>
      <c r="G23931"/>
      <c r="H23931"/>
      <c r="J23931"/>
    </row>
    <row r="23932" spans="1:10" x14ac:dyDescent="0.25">
      <c r="A23932"/>
      <c r="C23932"/>
      <c r="D23932"/>
      <c r="E23932"/>
      <c r="F23932"/>
      <c r="G23932"/>
      <c r="H23932"/>
      <c r="J23932"/>
    </row>
    <row r="23933" spans="1:10" x14ac:dyDescent="0.25">
      <c r="A23933"/>
      <c r="C23933"/>
      <c r="D23933"/>
      <c r="E23933"/>
      <c r="F23933"/>
      <c r="G23933"/>
      <c r="H23933"/>
      <c r="J23933"/>
    </row>
    <row r="23934" spans="1:10" x14ac:dyDescent="0.25">
      <c r="A23934"/>
      <c r="C23934"/>
      <c r="D23934"/>
      <c r="E23934"/>
      <c r="F23934"/>
      <c r="G23934"/>
      <c r="H23934"/>
      <c r="J23934"/>
    </row>
    <row r="23935" spans="1:10" x14ac:dyDescent="0.25">
      <c r="A23935"/>
      <c r="C23935"/>
      <c r="D23935"/>
      <c r="E23935"/>
      <c r="F23935"/>
      <c r="G23935"/>
      <c r="H23935"/>
      <c r="J23935"/>
    </row>
    <row r="23936" spans="1:10" x14ac:dyDescent="0.25">
      <c r="A23936"/>
      <c r="C23936"/>
      <c r="D23936"/>
      <c r="E23936"/>
      <c r="F23936"/>
      <c r="G23936"/>
      <c r="H23936"/>
      <c r="J23936"/>
    </row>
    <row r="23937" spans="1:10" x14ac:dyDescent="0.25">
      <c r="A23937"/>
      <c r="C23937"/>
      <c r="D23937"/>
      <c r="E23937"/>
      <c r="F23937"/>
      <c r="G23937"/>
      <c r="H23937"/>
      <c r="J23937"/>
    </row>
    <row r="23938" spans="1:10" x14ac:dyDescent="0.25">
      <c r="A23938"/>
      <c r="C23938"/>
      <c r="D23938"/>
      <c r="E23938"/>
      <c r="F23938"/>
      <c r="G23938"/>
      <c r="H23938"/>
      <c r="J23938"/>
    </row>
    <row r="23939" spans="1:10" x14ac:dyDescent="0.25">
      <c r="A23939"/>
      <c r="C23939"/>
      <c r="D23939"/>
      <c r="E23939"/>
      <c r="F23939"/>
      <c r="G23939"/>
      <c r="H23939"/>
      <c r="J23939"/>
    </row>
    <row r="23940" spans="1:10" x14ac:dyDescent="0.25">
      <c r="A23940"/>
      <c r="C23940"/>
      <c r="D23940"/>
      <c r="E23940"/>
      <c r="F23940"/>
      <c r="G23940"/>
      <c r="H23940"/>
      <c r="J23940"/>
    </row>
    <row r="23941" spans="1:10" x14ac:dyDescent="0.25">
      <c r="A23941"/>
      <c r="C23941"/>
      <c r="D23941"/>
      <c r="E23941"/>
      <c r="F23941"/>
      <c r="G23941"/>
      <c r="H23941"/>
      <c r="J23941"/>
    </row>
    <row r="23942" spans="1:10" x14ac:dyDescent="0.25">
      <c r="A23942"/>
      <c r="C23942"/>
      <c r="D23942"/>
      <c r="E23942"/>
      <c r="F23942"/>
      <c r="G23942"/>
      <c r="H23942"/>
      <c r="J23942"/>
    </row>
    <row r="23943" spans="1:10" x14ac:dyDescent="0.25">
      <c r="A23943"/>
      <c r="C23943"/>
      <c r="D23943"/>
      <c r="E23943"/>
      <c r="F23943"/>
      <c r="G23943"/>
      <c r="H23943"/>
      <c r="J23943"/>
    </row>
    <row r="23944" spans="1:10" x14ac:dyDescent="0.25">
      <c r="A23944"/>
      <c r="C23944"/>
      <c r="D23944"/>
      <c r="E23944"/>
      <c r="F23944"/>
      <c r="G23944"/>
      <c r="H23944"/>
      <c r="J23944"/>
    </row>
    <row r="23945" spans="1:10" x14ac:dyDescent="0.25">
      <c r="A23945"/>
      <c r="C23945"/>
      <c r="D23945"/>
      <c r="E23945"/>
      <c r="F23945"/>
      <c r="G23945"/>
      <c r="H23945"/>
      <c r="J23945"/>
    </row>
    <row r="23946" spans="1:10" x14ac:dyDescent="0.25">
      <c r="A23946"/>
      <c r="C23946"/>
      <c r="D23946"/>
      <c r="E23946"/>
      <c r="F23946"/>
      <c r="G23946"/>
      <c r="H23946"/>
      <c r="J23946"/>
    </row>
    <row r="23947" spans="1:10" x14ac:dyDescent="0.25">
      <c r="A23947"/>
      <c r="C23947"/>
      <c r="D23947"/>
      <c r="E23947"/>
      <c r="F23947"/>
      <c r="G23947"/>
      <c r="H23947"/>
      <c r="J23947"/>
    </row>
    <row r="23948" spans="1:10" x14ac:dyDescent="0.25">
      <c r="A23948"/>
      <c r="C23948"/>
      <c r="D23948"/>
      <c r="E23948"/>
      <c r="F23948"/>
      <c r="G23948"/>
      <c r="H23948"/>
      <c r="J23948"/>
    </row>
    <row r="23949" spans="1:10" x14ac:dyDescent="0.25">
      <c r="A23949"/>
      <c r="C23949"/>
      <c r="D23949"/>
      <c r="E23949"/>
      <c r="F23949"/>
      <c r="G23949"/>
      <c r="H23949"/>
      <c r="J23949"/>
    </row>
    <row r="23950" spans="1:10" x14ac:dyDescent="0.25">
      <c r="A23950"/>
      <c r="C23950"/>
      <c r="D23950"/>
      <c r="E23950"/>
      <c r="F23950"/>
      <c r="G23950"/>
      <c r="H23950"/>
      <c r="J23950"/>
    </row>
    <row r="23951" spans="1:10" x14ac:dyDescent="0.25">
      <c r="A23951"/>
      <c r="C23951"/>
      <c r="D23951"/>
      <c r="E23951"/>
      <c r="F23951"/>
      <c r="G23951"/>
      <c r="H23951"/>
      <c r="J23951"/>
    </row>
    <row r="23952" spans="1:10" x14ac:dyDescent="0.25">
      <c r="A23952"/>
      <c r="C23952"/>
      <c r="D23952"/>
      <c r="E23952"/>
      <c r="F23952"/>
      <c r="G23952"/>
      <c r="H23952"/>
      <c r="J23952"/>
    </row>
    <row r="23953" spans="1:10" x14ac:dyDescent="0.25">
      <c r="A23953"/>
      <c r="C23953"/>
      <c r="D23953"/>
      <c r="E23953"/>
      <c r="F23953"/>
      <c r="G23953"/>
      <c r="H23953"/>
      <c r="J23953"/>
    </row>
    <row r="23954" spans="1:10" x14ac:dyDescent="0.25">
      <c r="A23954"/>
      <c r="C23954"/>
      <c r="D23954"/>
      <c r="E23954"/>
      <c r="F23954"/>
      <c r="G23954"/>
      <c r="H23954"/>
      <c r="J23954"/>
    </row>
    <row r="23955" spans="1:10" x14ac:dyDescent="0.25">
      <c r="A23955"/>
      <c r="C23955"/>
      <c r="D23955"/>
      <c r="E23955"/>
      <c r="F23955"/>
      <c r="G23955"/>
      <c r="H23955"/>
      <c r="J23955"/>
    </row>
    <row r="23956" spans="1:10" x14ac:dyDescent="0.25">
      <c r="A23956"/>
      <c r="C23956"/>
      <c r="D23956"/>
      <c r="E23956"/>
      <c r="F23956"/>
      <c r="G23956"/>
      <c r="H23956"/>
      <c r="J23956"/>
    </row>
    <row r="23957" spans="1:10" x14ac:dyDescent="0.25">
      <c r="A23957"/>
      <c r="C23957"/>
      <c r="D23957"/>
      <c r="E23957"/>
      <c r="F23957"/>
      <c r="G23957"/>
      <c r="H23957"/>
      <c r="J23957"/>
    </row>
    <row r="23958" spans="1:10" x14ac:dyDescent="0.25">
      <c r="A23958"/>
      <c r="C23958"/>
      <c r="D23958"/>
      <c r="E23958"/>
      <c r="F23958"/>
      <c r="G23958"/>
      <c r="H23958"/>
      <c r="J23958"/>
    </row>
    <row r="23959" spans="1:10" x14ac:dyDescent="0.25">
      <c r="A23959"/>
      <c r="C23959"/>
      <c r="D23959"/>
      <c r="E23959"/>
      <c r="F23959"/>
      <c r="G23959"/>
      <c r="H23959"/>
      <c r="J23959"/>
    </row>
    <row r="23960" spans="1:10" x14ac:dyDescent="0.25">
      <c r="A23960"/>
      <c r="C23960"/>
      <c r="D23960"/>
      <c r="E23960"/>
      <c r="F23960"/>
      <c r="G23960"/>
      <c r="H23960"/>
      <c r="J23960"/>
    </row>
    <row r="23961" spans="1:10" x14ac:dyDescent="0.25">
      <c r="A23961"/>
      <c r="C23961"/>
      <c r="D23961"/>
      <c r="E23961"/>
      <c r="F23961"/>
      <c r="G23961"/>
      <c r="H23961"/>
      <c r="J23961"/>
    </row>
    <row r="23962" spans="1:10" x14ac:dyDescent="0.25">
      <c r="A23962"/>
      <c r="C23962"/>
      <c r="D23962"/>
      <c r="E23962"/>
      <c r="F23962"/>
      <c r="G23962"/>
      <c r="H23962"/>
      <c r="J23962"/>
    </row>
    <row r="23963" spans="1:10" x14ac:dyDescent="0.25">
      <c r="A23963"/>
      <c r="C23963"/>
      <c r="D23963"/>
      <c r="E23963"/>
      <c r="F23963"/>
      <c r="G23963"/>
      <c r="H23963"/>
      <c r="J23963"/>
    </row>
    <row r="23964" spans="1:10" x14ac:dyDescent="0.25">
      <c r="A23964"/>
      <c r="C23964"/>
      <c r="D23964"/>
      <c r="E23964"/>
      <c r="F23964"/>
      <c r="G23964"/>
      <c r="H23964"/>
      <c r="J23964"/>
    </row>
    <row r="23965" spans="1:10" x14ac:dyDescent="0.25">
      <c r="A23965"/>
      <c r="C23965"/>
      <c r="D23965"/>
      <c r="E23965"/>
      <c r="F23965"/>
      <c r="G23965"/>
      <c r="H23965"/>
      <c r="J23965"/>
    </row>
    <row r="23966" spans="1:10" x14ac:dyDescent="0.25">
      <c r="A23966"/>
      <c r="C23966"/>
      <c r="D23966"/>
      <c r="E23966"/>
      <c r="F23966"/>
      <c r="G23966"/>
      <c r="H23966"/>
      <c r="J23966"/>
    </row>
    <row r="23967" spans="1:10" x14ac:dyDescent="0.25">
      <c r="A23967"/>
      <c r="C23967"/>
      <c r="D23967"/>
      <c r="E23967"/>
      <c r="F23967"/>
      <c r="G23967"/>
      <c r="H23967"/>
      <c r="J23967"/>
    </row>
    <row r="23968" spans="1:10" x14ac:dyDescent="0.25">
      <c r="A23968"/>
      <c r="C23968"/>
      <c r="D23968"/>
      <c r="E23968"/>
      <c r="F23968"/>
      <c r="G23968"/>
      <c r="H23968"/>
      <c r="J23968"/>
    </row>
    <row r="23969" spans="1:10" x14ac:dyDescent="0.25">
      <c r="A23969"/>
      <c r="C23969"/>
      <c r="D23969"/>
      <c r="E23969"/>
      <c r="F23969"/>
      <c r="G23969"/>
      <c r="H23969"/>
      <c r="J23969"/>
    </row>
    <row r="23970" spans="1:10" x14ac:dyDescent="0.25">
      <c r="A23970"/>
      <c r="C23970"/>
      <c r="D23970"/>
      <c r="E23970"/>
      <c r="F23970"/>
      <c r="G23970"/>
      <c r="H23970"/>
      <c r="J23970"/>
    </row>
    <row r="23971" spans="1:10" x14ac:dyDescent="0.25">
      <c r="A23971"/>
      <c r="C23971"/>
      <c r="D23971"/>
      <c r="E23971"/>
      <c r="F23971"/>
      <c r="G23971"/>
      <c r="H23971"/>
      <c r="J23971"/>
    </row>
    <row r="23972" spans="1:10" x14ac:dyDescent="0.25">
      <c r="A23972"/>
      <c r="C23972"/>
      <c r="D23972"/>
      <c r="E23972"/>
      <c r="F23972"/>
      <c r="G23972"/>
      <c r="H23972"/>
      <c r="J23972"/>
    </row>
    <row r="23973" spans="1:10" x14ac:dyDescent="0.25">
      <c r="A23973"/>
      <c r="C23973"/>
      <c r="D23973"/>
      <c r="E23973"/>
      <c r="F23973"/>
      <c r="G23973"/>
      <c r="H23973"/>
      <c r="J23973"/>
    </row>
    <row r="23974" spans="1:10" x14ac:dyDescent="0.25">
      <c r="A23974"/>
      <c r="C23974"/>
      <c r="D23974"/>
      <c r="E23974"/>
      <c r="F23974"/>
      <c r="G23974"/>
      <c r="H23974"/>
      <c r="J23974"/>
    </row>
    <row r="23975" spans="1:10" x14ac:dyDescent="0.25">
      <c r="A23975"/>
      <c r="C23975"/>
      <c r="D23975"/>
      <c r="E23975"/>
      <c r="F23975"/>
      <c r="G23975"/>
      <c r="H23975"/>
      <c r="J23975"/>
    </row>
    <row r="23976" spans="1:10" x14ac:dyDescent="0.25">
      <c r="A23976"/>
      <c r="C23976"/>
      <c r="D23976"/>
      <c r="E23976"/>
      <c r="F23976"/>
      <c r="G23976"/>
      <c r="H23976"/>
      <c r="J23976"/>
    </row>
    <row r="23977" spans="1:10" x14ac:dyDescent="0.25">
      <c r="A23977"/>
      <c r="C23977"/>
      <c r="D23977"/>
      <c r="E23977"/>
      <c r="F23977"/>
      <c r="G23977"/>
      <c r="H23977"/>
      <c r="J23977"/>
    </row>
    <row r="23978" spans="1:10" x14ac:dyDescent="0.25">
      <c r="A23978"/>
      <c r="C23978"/>
      <c r="D23978"/>
      <c r="E23978"/>
      <c r="F23978"/>
      <c r="G23978"/>
      <c r="H23978"/>
      <c r="J23978"/>
    </row>
    <row r="23979" spans="1:10" x14ac:dyDescent="0.25">
      <c r="A23979"/>
      <c r="C23979"/>
      <c r="D23979"/>
      <c r="E23979"/>
      <c r="F23979"/>
      <c r="G23979"/>
      <c r="H23979"/>
      <c r="J23979"/>
    </row>
    <row r="23980" spans="1:10" x14ac:dyDescent="0.25">
      <c r="A23980"/>
      <c r="C23980"/>
      <c r="D23980"/>
      <c r="E23980"/>
      <c r="F23980"/>
      <c r="G23980"/>
      <c r="H23980"/>
      <c r="J23980"/>
    </row>
    <row r="23981" spans="1:10" x14ac:dyDescent="0.25">
      <c r="A23981"/>
      <c r="C23981"/>
      <c r="D23981"/>
      <c r="E23981"/>
      <c r="F23981"/>
      <c r="G23981"/>
      <c r="H23981"/>
      <c r="J23981"/>
    </row>
    <row r="23982" spans="1:10" x14ac:dyDescent="0.25">
      <c r="A23982"/>
      <c r="C23982"/>
      <c r="D23982"/>
      <c r="E23982"/>
      <c r="F23982"/>
      <c r="G23982"/>
      <c r="H23982"/>
      <c r="J23982"/>
    </row>
    <row r="23983" spans="1:10" x14ac:dyDescent="0.25">
      <c r="A23983"/>
      <c r="C23983"/>
      <c r="D23983"/>
      <c r="E23983"/>
      <c r="F23983"/>
      <c r="G23983"/>
      <c r="H23983"/>
      <c r="J23983"/>
    </row>
    <row r="23984" spans="1:10" x14ac:dyDescent="0.25">
      <c r="A23984"/>
      <c r="C23984"/>
      <c r="D23984"/>
      <c r="E23984"/>
      <c r="F23984"/>
      <c r="G23984"/>
      <c r="H23984"/>
      <c r="J23984"/>
    </row>
    <row r="23985" spans="1:10" x14ac:dyDescent="0.25">
      <c r="A23985"/>
      <c r="C23985"/>
      <c r="D23985"/>
      <c r="E23985"/>
      <c r="F23985"/>
      <c r="G23985"/>
      <c r="H23985"/>
      <c r="J23985"/>
    </row>
    <row r="23986" spans="1:10" x14ac:dyDescent="0.25">
      <c r="A23986"/>
      <c r="C23986"/>
      <c r="D23986"/>
      <c r="E23986"/>
      <c r="F23986"/>
      <c r="G23986"/>
      <c r="H23986"/>
      <c r="J23986"/>
    </row>
    <row r="23987" spans="1:10" x14ac:dyDescent="0.25">
      <c r="A23987"/>
      <c r="C23987"/>
      <c r="D23987"/>
      <c r="E23987"/>
      <c r="F23987"/>
      <c r="G23987"/>
      <c r="H23987"/>
      <c r="J23987"/>
    </row>
    <row r="23988" spans="1:10" x14ac:dyDescent="0.25">
      <c r="A23988"/>
      <c r="C23988"/>
      <c r="D23988"/>
      <c r="E23988"/>
      <c r="F23988"/>
      <c r="G23988"/>
      <c r="H23988"/>
      <c r="J23988"/>
    </row>
    <row r="23989" spans="1:10" x14ac:dyDescent="0.25">
      <c r="A23989"/>
      <c r="C23989"/>
      <c r="D23989"/>
      <c r="E23989"/>
      <c r="F23989"/>
      <c r="G23989"/>
      <c r="H23989"/>
      <c r="J23989"/>
    </row>
    <row r="23990" spans="1:10" x14ac:dyDescent="0.25">
      <c r="A23990"/>
      <c r="C23990"/>
      <c r="D23990"/>
      <c r="E23990"/>
      <c r="F23990"/>
      <c r="G23990"/>
      <c r="H23990"/>
      <c r="J23990"/>
    </row>
    <row r="23991" spans="1:10" x14ac:dyDescent="0.25">
      <c r="A23991"/>
      <c r="C23991"/>
      <c r="D23991"/>
      <c r="E23991"/>
      <c r="F23991"/>
      <c r="G23991"/>
      <c r="H23991"/>
      <c r="J23991"/>
    </row>
    <row r="23992" spans="1:10" x14ac:dyDescent="0.25">
      <c r="A23992"/>
      <c r="C23992"/>
      <c r="D23992"/>
      <c r="E23992"/>
      <c r="F23992"/>
      <c r="G23992"/>
      <c r="H23992"/>
      <c r="J23992"/>
    </row>
    <row r="23993" spans="1:10" x14ac:dyDescent="0.25">
      <c r="A23993"/>
      <c r="C23993"/>
      <c r="D23993"/>
      <c r="E23993"/>
      <c r="F23993"/>
      <c r="G23993"/>
      <c r="H23993"/>
      <c r="J23993"/>
    </row>
    <row r="23994" spans="1:10" x14ac:dyDescent="0.25">
      <c r="A23994"/>
      <c r="C23994"/>
      <c r="D23994"/>
      <c r="E23994"/>
      <c r="F23994"/>
      <c r="G23994"/>
      <c r="H23994"/>
      <c r="J23994"/>
    </row>
    <row r="23995" spans="1:10" x14ac:dyDescent="0.25">
      <c r="A23995"/>
      <c r="C23995"/>
      <c r="D23995"/>
      <c r="E23995"/>
      <c r="F23995"/>
      <c r="G23995"/>
      <c r="H23995"/>
      <c r="J23995"/>
    </row>
    <row r="23996" spans="1:10" x14ac:dyDescent="0.25">
      <c r="A23996"/>
      <c r="C23996"/>
      <c r="D23996"/>
      <c r="E23996"/>
      <c r="F23996"/>
      <c r="G23996"/>
      <c r="H23996"/>
      <c r="J23996"/>
    </row>
    <row r="23997" spans="1:10" x14ac:dyDescent="0.25">
      <c r="A23997"/>
      <c r="C23997"/>
      <c r="D23997"/>
      <c r="E23997"/>
      <c r="F23997"/>
      <c r="G23997"/>
      <c r="H23997"/>
      <c r="J23997"/>
    </row>
    <row r="23998" spans="1:10" x14ac:dyDescent="0.25">
      <c r="A23998"/>
      <c r="C23998"/>
      <c r="D23998"/>
      <c r="E23998"/>
      <c r="F23998"/>
      <c r="G23998"/>
      <c r="H23998"/>
      <c r="J23998"/>
    </row>
    <row r="23999" spans="1:10" x14ac:dyDescent="0.25">
      <c r="A23999"/>
      <c r="C23999"/>
      <c r="D23999"/>
      <c r="E23999"/>
      <c r="F23999"/>
      <c r="G23999"/>
      <c r="H23999"/>
      <c r="J23999"/>
    </row>
    <row r="24000" spans="1:10" x14ac:dyDescent="0.25">
      <c r="A24000"/>
      <c r="C24000"/>
      <c r="D24000"/>
      <c r="E24000"/>
      <c r="F24000"/>
      <c r="G24000"/>
      <c r="H24000"/>
      <c r="J24000"/>
    </row>
    <row r="24001" spans="1:10" x14ac:dyDescent="0.25">
      <c r="A24001"/>
      <c r="C24001"/>
      <c r="D24001"/>
      <c r="E24001"/>
      <c r="F24001"/>
      <c r="G24001"/>
      <c r="H24001"/>
      <c r="J24001"/>
    </row>
    <row r="24002" spans="1:10" x14ac:dyDescent="0.25">
      <c r="A24002"/>
      <c r="C24002"/>
      <c r="D24002"/>
      <c r="E24002"/>
      <c r="F24002"/>
      <c r="G24002"/>
      <c r="H24002"/>
      <c r="J24002"/>
    </row>
    <row r="24003" spans="1:10" x14ac:dyDescent="0.25">
      <c r="A24003"/>
      <c r="C24003"/>
      <c r="D24003"/>
      <c r="E24003"/>
      <c r="F24003"/>
      <c r="G24003"/>
      <c r="H24003"/>
      <c r="J24003"/>
    </row>
    <row r="24004" spans="1:10" x14ac:dyDescent="0.25">
      <c r="A24004"/>
      <c r="C24004"/>
      <c r="D24004"/>
      <c r="E24004"/>
      <c r="F24004"/>
      <c r="G24004"/>
      <c r="H24004"/>
      <c r="J24004"/>
    </row>
    <row r="24005" spans="1:10" x14ac:dyDescent="0.25">
      <c r="A24005"/>
      <c r="C24005"/>
      <c r="D24005"/>
      <c r="E24005"/>
      <c r="F24005"/>
      <c r="G24005"/>
      <c r="H24005"/>
      <c r="J24005"/>
    </row>
    <row r="24006" spans="1:10" x14ac:dyDescent="0.25">
      <c r="A24006"/>
      <c r="C24006"/>
      <c r="D24006"/>
      <c r="E24006"/>
      <c r="F24006"/>
      <c r="G24006"/>
      <c r="H24006"/>
      <c r="J24006"/>
    </row>
    <row r="24007" spans="1:10" x14ac:dyDescent="0.25">
      <c r="A24007"/>
      <c r="C24007"/>
      <c r="D24007"/>
      <c r="E24007"/>
      <c r="F24007"/>
      <c r="G24007"/>
      <c r="H24007"/>
      <c r="J24007"/>
    </row>
    <row r="24008" spans="1:10" x14ac:dyDescent="0.25">
      <c r="A24008"/>
      <c r="C24008"/>
      <c r="D24008"/>
      <c r="E24008"/>
      <c r="F24008"/>
      <c r="G24008"/>
      <c r="H24008"/>
      <c r="J24008"/>
    </row>
    <row r="24009" spans="1:10" x14ac:dyDescent="0.25">
      <c r="A24009"/>
      <c r="C24009"/>
      <c r="D24009"/>
      <c r="E24009"/>
      <c r="F24009"/>
      <c r="G24009"/>
      <c r="H24009"/>
      <c r="J24009"/>
    </row>
    <row r="24010" spans="1:10" x14ac:dyDescent="0.25">
      <c r="A24010"/>
      <c r="C24010"/>
      <c r="D24010"/>
      <c r="E24010"/>
      <c r="F24010"/>
      <c r="G24010"/>
      <c r="H24010"/>
      <c r="J24010"/>
    </row>
    <row r="24011" spans="1:10" x14ac:dyDescent="0.25">
      <c r="A24011"/>
      <c r="C24011"/>
      <c r="D24011"/>
      <c r="E24011"/>
      <c r="F24011"/>
      <c r="G24011"/>
      <c r="H24011"/>
      <c r="J24011"/>
    </row>
    <row r="24012" spans="1:10" x14ac:dyDescent="0.25">
      <c r="A24012"/>
      <c r="C24012"/>
      <c r="D24012"/>
      <c r="E24012"/>
      <c r="F24012"/>
      <c r="G24012"/>
      <c r="H24012"/>
      <c r="J24012"/>
    </row>
    <row r="24013" spans="1:10" x14ac:dyDescent="0.25">
      <c r="A24013"/>
      <c r="C24013"/>
      <c r="D24013"/>
      <c r="E24013"/>
      <c r="F24013"/>
      <c r="G24013"/>
      <c r="H24013"/>
      <c r="J24013"/>
    </row>
    <row r="24014" spans="1:10" x14ac:dyDescent="0.25">
      <c r="A24014"/>
      <c r="C24014"/>
      <c r="D24014"/>
      <c r="E24014"/>
      <c r="F24014"/>
      <c r="G24014"/>
      <c r="H24014"/>
      <c r="J24014"/>
    </row>
    <row r="24015" spans="1:10" x14ac:dyDescent="0.25">
      <c r="A24015"/>
      <c r="C24015"/>
      <c r="D24015"/>
      <c r="E24015"/>
      <c r="F24015"/>
      <c r="G24015"/>
      <c r="H24015"/>
      <c r="J24015"/>
    </row>
    <row r="24016" spans="1:10" x14ac:dyDescent="0.25">
      <c r="A24016"/>
      <c r="C24016"/>
      <c r="D24016"/>
      <c r="E24016"/>
      <c r="F24016"/>
      <c r="G24016"/>
      <c r="H24016"/>
      <c r="J24016"/>
    </row>
    <row r="24017" spans="1:10" x14ac:dyDescent="0.25">
      <c r="A24017"/>
      <c r="C24017"/>
      <c r="D24017"/>
      <c r="E24017"/>
      <c r="F24017"/>
      <c r="G24017"/>
      <c r="H24017"/>
      <c r="J24017"/>
    </row>
    <row r="24018" spans="1:10" x14ac:dyDescent="0.25">
      <c r="A24018"/>
      <c r="C24018"/>
      <c r="D24018"/>
      <c r="E24018"/>
      <c r="F24018"/>
      <c r="G24018"/>
      <c r="H24018"/>
      <c r="J24018"/>
    </row>
    <row r="24019" spans="1:10" x14ac:dyDescent="0.25">
      <c r="A24019"/>
      <c r="C24019"/>
      <c r="D24019"/>
      <c r="E24019"/>
      <c r="F24019"/>
      <c r="G24019"/>
      <c r="H24019"/>
      <c r="J24019"/>
    </row>
    <row r="24020" spans="1:10" x14ac:dyDescent="0.25">
      <c r="A24020"/>
      <c r="C24020"/>
      <c r="D24020"/>
      <c r="E24020"/>
      <c r="F24020"/>
      <c r="G24020"/>
      <c r="H24020"/>
      <c r="J24020"/>
    </row>
    <row r="24021" spans="1:10" x14ac:dyDescent="0.25">
      <c r="A24021"/>
      <c r="C24021"/>
      <c r="D24021"/>
      <c r="E24021"/>
      <c r="F24021"/>
      <c r="G24021"/>
      <c r="H24021"/>
      <c r="J24021"/>
    </row>
    <row r="24022" spans="1:10" x14ac:dyDescent="0.25">
      <c r="A24022"/>
      <c r="C24022"/>
      <c r="D24022"/>
      <c r="E24022"/>
      <c r="F24022"/>
      <c r="G24022"/>
      <c r="H24022"/>
      <c r="J24022"/>
    </row>
    <row r="24023" spans="1:10" x14ac:dyDescent="0.25">
      <c r="A24023"/>
      <c r="C24023"/>
      <c r="D24023"/>
      <c r="E24023"/>
      <c r="F24023"/>
      <c r="G24023"/>
      <c r="H24023"/>
      <c r="J24023"/>
    </row>
    <row r="24024" spans="1:10" x14ac:dyDescent="0.25">
      <c r="A24024"/>
      <c r="C24024"/>
      <c r="D24024"/>
      <c r="E24024"/>
      <c r="F24024"/>
      <c r="G24024"/>
      <c r="H24024"/>
      <c r="J24024"/>
    </row>
    <row r="24025" spans="1:10" x14ac:dyDescent="0.25">
      <c r="A24025"/>
      <c r="C24025"/>
      <c r="D24025"/>
      <c r="E24025"/>
      <c r="F24025"/>
      <c r="G24025"/>
      <c r="H24025"/>
      <c r="J24025"/>
    </row>
    <row r="24026" spans="1:10" x14ac:dyDescent="0.25">
      <c r="A24026"/>
      <c r="C24026"/>
      <c r="D24026"/>
      <c r="E24026"/>
      <c r="F24026"/>
      <c r="G24026"/>
      <c r="H24026"/>
      <c r="J24026"/>
    </row>
    <row r="24027" spans="1:10" x14ac:dyDescent="0.25">
      <c r="A24027"/>
      <c r="C24027"/>
      <c r="D24027"/>
      <c r="E24027"/>
      <c r="F24027"/>
      <c r="G24027"/>
      <c r="H24027"/>
      <c r="J24027"/>
    </row>
    <row r="24028" spans="1:10" x14ac:dyDescent="0.25">
      <c r="A24028"/>
      <c r="C24028"/>
      <c r="D24028"/>
      <c r="E24028"/>
      <c r="F24028"/>
      <c r="G24028"/>
      <c r="H24028"/>
      <c r="J24028"/>
    </row>
    <row r="24029" spans="1:10" x14ac:dyDescent="0.25">
      <c r="A24029"/>
      <c r="C24029"/>
      <c r="D24029"/>
      <c r="E24029"/>
      <c r="F24029"/>
      <c r="G24029"/>
      <c r="H24029"/>
      <c r="J24029"/>
    </row>
    <row r="24030" spans="1:10" x14ac:dyDescent="0.25">
      <c r="A24030"/>
      <c r="C24030"/>
      <c r="D24030"/>
      <c r="E24030"/>
      <c r="F24030"/>
      <c r="G24030"/>
      <c r="H24030"/>
      <c r="J24030"/>
    </row>
    <row r="24031" spans="1:10" x14ac:dyDescent="0.25">
      <c r="A24031"/>
      <c r="C24031"/>
      <c r="D24031"/>
      <c r="E24031"/>
      <c r="F24031"/>
      <c r="G24031"/>
      <c r="H24031"/>
      <c r="J24031"/>
    </row>
    <row r="24032" spans="1:10" x14ac:dyDescent="0.25">
      <c r="A24032"/>
      <c r="C24032"/>
      <c r="D24032"/>
      <c r="E24032"/>
      <c r="F24032"/>
      <c r="G24032"/>
      <c r="H24032"/>
      <c r="J24032"/>
    </row>
    <row r="24033" spans="1:10" x14ac:dyDescent="0.25">
      <c r="A24033"/>
      <c r="C24033"/>
      <c r="D24033"/>
      <c r="E24033"/>
      <c r="F24033"/>
      <c r="G24033"/>
      <c r="H24033"/>
      <c r="J24033"/>
    </row>
    <row r="24034" spans="1:10" x14ac:dyDescent="0.25">
      <c r="A24034"/>
      <c r="C24034"/>
      <c r="D24034"/>
      <c r="E24034"/>
      <c r="F24034"/>
      <c r="G24034"/>
      <c r="H24034"/>
      <c r="J24034"/>
    </row>
    <row r="24035" spans="1:10" x14ac:dyDescent="0.25">
      <c r="A24035"/>
      <c r="C24035"/>
      <c r="D24035"/>
      <c r="E24035"/>
      <c r="F24035"/>
      <c r="G24035"/>
      <c r="H24035"/>
      <c r="J24035"/>
    </row>
    <row r="24036" spans="1:10" x14ac:dyDescent="0.25">
      <c r="A24036"/>
      <c r="C24036"/>
      <c r="D24036"/>
      <c r="E24036"/>
      <c r="F24036"/>
      <c r="G24036"/>
      <c r="H24036"/>
      <c r="J24036"/>
    </row>
    <row r="24037" spans="1:10" x14ac:dyDescent="0.25">
      <c r="A24037"/>
      <c r="C24037"/>
      <c r="D24037"/>
      <c r="E24037"/>
      <c r="F24037"/>
      <c r="G24037"/>
      <c r="H24037"/>
      <c r="J24037"/>
    </row>
    <row r="24038" spans="1:10" x14ac:dyDescent="0.25">
      <c r="A24038"/>
      <c r="C24038"/>
      <c r="D24038"/>
      <c r="E24038"/>
      <c r="F24038"/>
      <c r="G24038"/>
      <c r="H24038"/>
      <c r="J24038"/>
    </row>
    <row r="24039" spans="1:10" x14ac:dyDescent="0.25">
      <c r="A24039"/>
      <c r="C24039"/>
      <c r="D24039"/>
      <c r="E24039"/>
      <c r="F24039"/>
      <c r="G24039"/>
      <c r="H24039"/>
      <c r="J24039"/>
    </row>
    <row r="24040" spans="1:10" x14ac:dyDescent="0.25">
      <c r="A24040"/>
      <c r="C24040"/>
      <c r="D24040"/>
      <c r="E24040"/>
      <c r="F24040"/>
      <c r="G24040"/>
      <c r="H24040"/>
      <c r="J24040"/>
    </row>
    <row r="24041" spans="1:10" x14ac:dyDescent="0.25">
      <c r="A24041"/>
      <c r="C24041"/>
      <c r="D24041"/>
      <c r="E24041"/>
      <c r="F24041"/>
      <c r="G24041"/>
      <c r="H24041"/>
      <c r="J24041"/>
    </row>
    <row r="24042" spans="1:10" x14ac:dyDescent="0.25">
      <c r="A24042"/>
      <c r="C24042"/>
      <c r="D24042"/>
      <c r="E24042"/>
      <c r="F24042"/>
      <c r="G24042"/>
      <c r="H24042"/>
      <c r="J24042"/>
    </row>
    <row r="24043" spans="1:10" x14ac:dyDescent="0.25">
      <c r="A24043"/>
      <c r="C24043"/>
      <c r="D24043"/>
      <c r="E24043"/>
      <c r="F24043"/>
      <c r="G24043"/>
      <c r="H24043"/>
      <c r="J24043"/>
    </row>
    <row r="24044" spans="1:10" x14ac:dyDescent="0.25">
      <c r="A24044"/>
      <c r="C24044"/>
      <c r="D24044"/>
      <c r="E24044"/>
      <c r="F24044"/>
      <c r="G24044"/>
      <c r="H24044"/>
      <c r="J24044"/>
    </row>
    <row r="24045" spans="1:10" x14ac:dyDescent="0.25">
      <c r="A24045"/>
      <c r="C24045"/>
      <c r="D24045"/>
      <c r="E24045"/>
      <c r="F24045"/>
      <c r="G24045"/>
      <c r="H24045"/>
      <c r="J24045"/>
    </row>
    <row r="24046" spans="1:10" x14ac:dyDescent="0.25">
      <c r="A24046"/>
      <c r="C24046"/>
      <c r="D24046"/>
      <c r="E24046"/>
      <c r="F24046"/>
      <c r="G24046"/>
      <c r="H24046"/>
      <c r="J24046"/>
    </row>
    <row r="24047" spans="1:10" x14ac:dyDescent="0.25">
      <c r="A24047"/>
      <c r="C24047"/>
      <c r="D24047"/>
      <c r="E24047"/>
      <c r="F24047"/>
      <c r="G24047"/>
      <c r="H24047"/>
      <c r="J24047"/>
    </row>
    <row r="24048" spans="1:10" x14ac:dyDescent="0.25">
      <c r="A24048"/>
      <c r="C24048"/>
      <c r="D24048"/>
      <c r="E24048"/>
      <c r="F24048"/>
      <c r="G24048"/>
      <c r="H24048"/>
      <c r="J24048"/>
    </row>
    <row r="24049" spans="1:10" x14ac:dyDescent="0.25">
      <c r="A24049"/>
      <c r="C24049"/>
      <c r="D24049"/>
      <c r="E24049"/>
      <c r="F24049"/>
      <c r="G24049"/>
      <c r="H24049"/>
      <c r="J24049"/>
    </row>
    <row r="24050" spans="1:10" x14ac:dyDescent="0.25">
      <c r="A24050"/>
      <c r="C24050"/>
      <c r="D24050"/>
      <c r="E24050"/>
      <c r="F24050"/>
      <c r="G24050"/>
      <c r="H24050"/>
      <c r="J24050"/>
    </row>
    <row r="24051" spans="1:10" x14ac:dyDescent="0.25">
      <c r="A24051"/>
      <c r="C24051"/>
      <c r="D24051"/>
      <c r="E24051"/>
      <c r="F24051"/>
      <c r="G24051"/>
      <c r="H24051"/>
      <c r="J24051"/>
    </row>
    <row r="24052" spans="1:10" x14ac:dyDescent="0.25">
      <c r="A24052"/>
      <c r="C24052"/>
      <c r="D24052"/>
      <c r="E24052"/>
      <c r="F24052"/>
      <c r="G24052"/>
      <c r="H24052"/>
      <c r="J24052"/>
    </row>
    <row r="24053" spans="1:10" x14ac:dyDescent="0.25">
      <c r="A24053"/>
      <c r="C24053"/>
      <c r="D24053"/>
      <c r="E24053"/>
      <c r="F24053"/>
      <c r="G24053"/>
      <c r="H24053"/>
      <c r="J24053"/>
    </row>
    <row r="24054" spans="1:10" x14ac:dyDescent="0.25">
      <c r="A24054"/>
      <c r="C24054"/>
      <c r="D24054"/>
      <c r="E24054"/>
      <c r="F24054"/>
      <c r="G24054"/>
      <c r="H24054"/>
      <c r="J24054"/>
    </row>
    <row r="24055" spans="1:10" x14ac:dyDescent="0.25">
      <c r="A24055"/>
      <c r="C24055"/>
      <c r="D24055"/>
      <c r="E24055"/>
      <c r="F24055"/>
      <c r="G24055"/>
      <c r="H24055"/>
      <c r="J24055"/>
    </row>
    <row r="24056" spans="1:10" x14ac:dyDescent="0.25">
      <c r="A24056"/>
      <c r="C24056"/>
      <c r="D24056"/>
      <c r="E24056"/>
      <c r="F24056"/>
      <c r="G24056"/>
      <c r="H24056"/>
      <c r="J24056"/>
    </row>
    <row r="24057" spans="1:10" x14ac:dyDescent="0.25">
      <c r="A24057"/>
      <c r="C24057"/>
      <c r="D24057"/>
      <c r="E24057"/>
      <c r="F24057"/>
      <c r="G24057"/>
      <c r="H24057"/>
      <c r="J24057"/>
    </row>
    <row r="24058" spans="1:10" x14ac:dyDescent="0.25">
      <c r="A24058"/>
      <c r="C24058"/>
      <c r="D24058"/>
      <c r="E24058"/>
      <c r="F24058"/>
      <c r="G24058"/>
      <c r="H24058"/>
      <c r="J24058"/>
    </row>
    <row r="24059" spans="1:10" x14ac:dyDescent="0.25">
      <c r="A24059"/>
      <c r="C24059"/>
      <c r="D24059"/>
      <c r="E24059"/>
      <c r="F24059"/>
      <c r="G24059"/>
      <c r="H24059"/>
      <c r="J24059"/>
    </row>
    <row r="24060" spans="1:10" x14ac:dyDescent="0.25">
      <c r="A24060"/>
      <c r="C24060"/>
      <c r="D24060"/>
      <c r="E24060"/>
      <c r="F24060"/>
      <c r="G24060"/>
      <c r="H24060"/>
      <c r="J24060"/>
    </row>
    <row r="24061" spans="1:10" x14ac:dyDescent="0.25">
      <c r="A24061"/>
      <c r="C24061"/>
      <c r="D24061"/>
      <c r="E24061"/>
      <c r="F24061"/>
      <c r="G24061"/>
      <c r="H24061"/>
      <c r="J24061"/>
    </row>
    <row r="24062" spans="1:10" x14ac:dyDescent="0.25">
      <c r="A24062"/>
      <c r="C24062"/>
      <c r="D24062"/>
      <c r="E24062"/>
      <c r="F24062"/>
      <c r="G24062"/>
      <c r="H24062"/>
      <c r="J24062"/>
    </row>
    <row r="24063" spans="1:10" x14ac:dyDescent="0.25">
      <c r="A24063"/>
      <c r="C24063"/>
      <c r="D24063"/>
      <c r="E24063"/>
      <c r="F24063"/>
      <c r="G24063"/>
      <c r="H24063"/>
      <c r="J24063"/>
    </row>
    <row r="24064" spans="1:10" x14ac:dyDescent="0.25">
      <c r="A24064"/>
      <c r="C24064"/>
      <c r="D24064"/>
      <c r="E24064"/>
      <c r="F24064"/>
      <c r="G24064"/>
      <c r="H24064"/>
      <c r="J24064"/>
    </row>
    <row r="24065" spans="1:10" x14ac:dyDescent="0.25">
      <c r="A24065"/>
      <c r="C24065"/>
      <c r="D24065"/>
      <c r="E24065"/>
      <c r="F24065"/>
      <c r="G24065"/>
      <c r="H24065"/>
      <c r="J24065"/>
    </row>
    <row r="24066" spans="1:10" x14ac:dyDescent="0.25">
      <c r="A24066"/>
      <c r="C24066"/>
      <c r="D24066"/>
      <c r="E24066"/>
      <c r="F24066"/>
      <c r="G24066"/>
      <c r="H24066"/>
      <c r="J24066"/>
    </row>
    <row r="24067" spans="1:10" x14ac:dyDescent="0.25">
      <c r="A24067"/>
      <c r="C24067"/>
      <c r="D24067"/>
      <c r="E24067"/>
      <c r="F24067"/>
      <c r="G24067"/>
      <c r="H24067"/>
      <c r="J24067"/>
    </row>
    <row r="24068" spans="1:10" x14ac:dyDescent="0.25">
      <c r="A24068"/>
      <c r="C24068"/>
      <c r="D24068"/>
      <c r="E24068"/>
      <c r="F24068"/>
      <c r="G24068"/>
      <c r="H24068"/>
      <c r="J24068"/>
    </row>
    <row r="24069" spans="1:10" x14ac:dyDescent="0.25">
      <c r="A24069"/>
      <c r="C24069"/>
      <c r="D24069"/>
      <c r="E24069"/>
      <c r="F24069"/>
      <c r="G24069"/>
      <c r="H24069"/>
      <c r="J24069"/>
    </row>
    <row r="24070" spans="1:10" x14ac:dyDescent="0.25">
      <c r="A24070"/>
      <c r="C24070"/>
      <c r="D24070"/>
      <c r="E24070"/>
      <c r="F24070"/>
      <c r="G24070"/>
      <c r="H24070"/>
      <c r="J24070"/>
    </row>
    <row r="24071" spans="1:10" x14ac:dyDescent="0.25">
      <c r="A24071"/>
      <c r="C24071"/>
      <c r="D24071"/>
      <c r="E24071"/>
      <c r="F24071"/>
      <c r="G24071"/>
      <c r="H24071"/>
      <c r="J24071"/>
    </row>
    <row r="24072" spans="1:10" x14ac:dyDescent="0.25">
      <c r="A24072"/>
      <c r="C24072"/>
      <c r="D24072"/>
      <c r="E24072"/>
      <c r="F24072"/>
      <c r="G24072"/>
      <c r="H24072"/>
      <c r="J24072"/>
    </row>
    <row r="24073" spans="1:10" x14ac:dyDescent="0.25">
      <c r="A24073"/>
      <c r="C24073"/>
      <c r="D24073"/>
      <c r="E24073"/>
      <c r="F24073"/>
      <c r="G24073"/>
      <c r="H24073"/>
      <c r="J24073"/>
    </row>
    <row r="24074" spans="1:10" x14ac:dyDescent="0.25">
      <c r="A24074"/>
      <c r="C24074"/>
      <c r="D24074"/>
      <c r="E24074"/>
      <c r="F24074"/>
      <c r="G24074"/>
      <c r="H24074"/>
      <c r="J24074"/>
    </row>
    <row r="24075" spans="1:10" x14ac:dyDescent="0.25">
      <c r="A24075"/>
      <c r="C24075"/>
      <c r="D24075"/>
      <c r="E24075"/>
      <c r="F24075"/>
      <c r="G24075"/>
      <c r="H24075"/>
      <c r="J24075"/>
    </row>
    <row r="24076" spans="1:10" x14ac:dyDescent="0.25">
      <c r="A24076"/>
      <c r="C24076"/>
      <c r="D24076"/>
      <c r="E24076"/>
      <c r="F24076"/>
      <c r="G24076"/>
      <c r="H24076"/>
      <c r="J24076"/>
    </row>
    <row r="24077" spans="1:10" x14ac:dyDescent="0.25">
      <c r="A24077"/>
      <c r="C24077"/>
      <c r="D24077"/>
      <c r="E24077"/>
      <c r="F24077"/>
      <c r="G24077"/>
      <c r="H24077"/>
      <c r="J24077"/>
    </row>
    <row r="24078" spans="1:10" x14ac:dyDescent="0.25">
      <c r="A24078"/>
      <c r="C24078"/>
      <c r="D24078"/>
      <c r="E24078"/>
      <c r="F24078"/>
      <c r="G24078"/>
      <c r="H24078"/>
      <c r="J24078"/>
    </row>
    <row r="24079" spans="1:10" x14ac:dyDescent="0.25">
      <c r="A24079"/>
      <c r="C24079"/>
      <c r="D24079"/>
      <c r="E24079"/>
      <c r="F24079"/>
      <c r="G24079"/>
      <c r="H24079"/>
      <c r="J24079"/>
    </row>
    <row r="24080" spans="1:10" x14ac:dyDescent="0.25">
      <c r="A24080"/>
      <c r="C24080"/>
      <c r="D24080"/>
      <c r="E24080"/>
      <c r="F24080"/>
      <c r="G24080"/>
      <c r="H24080"/>
      <c r="J24080"/>
    </row>
    <row r="24081" spans="1:10" x14ac:dyDescent="0.25">
      <c r="A24081"/>
      <c r="C24081"/>
      <c r="D24081"/>
      <c r="E24081"/>
      <c r="F24081"/>
      <c r="G24081"/>
      <c r="H24081"/>
      <c r="J24081"/>
    </row>
    <row r="24082" spans="1:10" x14ac:dyDescent="0.25">
      <c r="A24082"/>
      <c r="C24082"/>
      <c r="D24082"/>
      <c r="E24082"/>
      <c r="F24082"/>
      <c r="G24082"/>
      <c r="H24082"/>
      <c r="J24082"/>
    </row>
    <row r="24083" spans="1:10" x14ac:dyDescent="0.25">
      <c r="A24083"/>
      <c r="C24083"/>
      <c r="D24083"/>
      <c r="E24083"/>
      <c r="F24083"/>
      <c r="G24083"/>
      <c r="H24083"/>
      <c r="J24083"/>
    </row>
    <row r="24084" spans="1:10" x14ac:dyDescent="0.25">
      <c r="A24084"/>
      <c r="C24084"/>
      <c r="D24084"/>
      <c r="E24084"/>
      <c r="F24084"/>
      <c r="G24084"/>
      <c r="H24084"/>
      <c r="J24084"/>
    </row>
    <row r="24085" spans="1:10" x14ac:dyDescent="0.25">
      <c r="A24085"/>
      <c r="C24085"/>
      <c r="D24085"/>
      <c r="E24085"/>
      <c r="F24085"/>
      <c r="G24085"/>
      <c r="H24085"/>
      <c r="J24085"/>
    </row>
    <row r="24086" spans="1:10" x14ac:dyDescent="0.25">
      <c r="A24086"/>
      <c r="C24086"/>
      <c r="D24086"/>
      <c r="E24086"/>
      <c r="F24086"/>
      <c r="G24086"/>
      <c r="H24086"/>
      <c r="J24086"/>
    </row>
    <row r="24087" spans="1:10" x14ac:dyDescent="0.25">
      <c r="A24087"/>
      <c r="C24087"/>
      <c r="D24087"/>
      <c r="E24087"/>
      <c r="F24087"/>
      <c r="G24087"/>
      <c r="H24087"/>
      <c r="J24087"/>
    </row>
    <row r="24088" spans="1:10" x14ac:dyDescent="0.25">
      <c r="A24088"/>
      <c r="C24088"/>
      <c r="D24088"/>
      <c r="E24088"/>
      <c r="F24088"/>
      <c r="G24088"/>
      <c r="H24088"/>
      <c r="J24088"/>
    </row>
    <row r="24089" spans="1:10" x14ac:dyDescent="0.25">
      <c r="A24089"/>
      <c r="C24089"/>
      <c r="D24089"/>
      <c r="E24089"/>
      <c r="F24089"/>
      <c r="G24089"/>
      <c r="H24089"/>
      <c r="J24089"/>
    </row>
    <row r="24090" spans="1:10" x14ac:dyDescent="0.25">
      <c r="A24090"/>
      <c r="C24090"/>
      <c r="D24090"/>
      <c r="E24090"/>
      <c r="F24090"/>
      <c r="G24090"/>
      <c r="H24090"/>
      <c r="J24090"/>
    </row>
    <row r="24091" spans="1:10" x14ac:dyDescent="0.25">
      <c r="A24091"/>
      <c r="C24091"/>
      <c r="D24091"/>
      <c r="E24091"/>
      <c r="F24091"/>
      <c r="G24091"/>
      <c r="H24091"/>
      <c r="J24091"/>
    </row>
    <row r="24092" spans="1:10" x14ac:dyDescent="0.25">
      <c r="A24092"/>
      <c r="C24092"/>
      <c r="D24092"/>
      <c r="E24092"/>
      <c r="F24092"/>
      <c r="G24092"/>
      <c r="H24092"/>
      <c r="J24092"/>
    </row>
    <row r="24093" spans="1:10" x14ac:dyDescent="0.25">
      <c r="A24093"/>
      <c r="C24093"/>
      <c r="D24093"/>
      <c r="E24093"/>
      <c r="F24093"/>
      <c r="G24093"/>
      <c r="H24093"/>
      <c r="J24093"/>
    </row>
    <row r="24094" spans="1:10" x14ac:dyDescent="0.25">
      <c r="A24094"/>
      <c r="C24094"/>
      <c r="D24094"/>
      <c r="E24094"/>
      <c r="F24094"/>
      <c r="G24094"/>
      <c r="H24094"/>
      <c r="J24094"/>
    </row>
    <row r="24095" spans="1:10" x14ac:dyDescent="0.25">
      <c r="A24095"/>
      <c r="C24095"/>
      <c r="D24095"/>
      <c r="E24095"/>
      <c r="F24095"/>
      <c r="G24095"/>
      <c r="H24095"/>
      <c r="J24095"/>
    </row>
    <row r="24096" spans="1:10" x14ac:dyDescent="0.25">
      <c r="A24096"/>
      <c r="C24096"/>
      <c r="D24096"/>
      <c r="E24096"/>
      <c r="F24096"/>
      <c r="G24096"/>
      <c r="H24096"/>
      <c r="J24096"/>
    </row>
    <row r="24097" spans="1:10" x14ac:dyDescent="0.25">
      <c r="A24097"/>
      <c r="C24097"/>
      <c r="D24097"/>
      <c r="E24097"/>
      <c r="F24097"/>
      <c r="G24097"/>
      <c r="H24097"/>
      <c r="J24097"/>
    </row>
    <row r="24098" spans="1:10" x14ac:dyDescent="0.25">
      <c r="A24098"/>
      <c r="C24098"/>
      <c r="D24098"/>
      <c r="E24098"/>
      <c r="F24098"/>
      <c r="G24098"/>
      <c r="H24098"/>
      <c r="J24098"/>
    </row>
    <row r="24099" spans="1:10" x14ac:dyDescent="0.25">
      <c r="A24099"/>
      <c r="C24099"/>
      <c r="D24099"/>
      <c r="E24099"/>
      <c r="F24099"/>
      <c r="G24099"/>
      <c r="H24099"/>
      <c r="J24099"/>
    </row>
    <row r="24100" spans="1:10" x14ac:dyDescent="0.25">
      <c r="A24100"/>
      <c r="C24100"/>
      <c r="D24100"/>
      <c r="E24100"/>
      <c r="F24100"/>
      <c r="G24100"/>
      <c r="H24100"/>
      <c r="J24100"/>
    </row>
    <row r="24101" spans="1:10" x14ac:dyDescent="0.25">
      <c r="A24101"/>
      <c r="C24101"/>
      <c r="D24101"/>
      <c r="E24101"/>
      <c r="F24101"/>
      <c r="G24101"/>
      <c r="H24101"/>
      <c r="J24101"/>
    </row>
    <row r="24102" spans="1:10" x14ac:dyDescent="0.25">
      <c r="A24102"/>
      <c r="C24102"/>
      <c r="D24102"/>
      <c r="E24102"/>
      <c r="F24102"/>
      <c r="G24102"/>
      <c r="H24102"/>
      <c r="J24102"/>
    </row>
    <row r="24103" spans="1:10" x14ac:dyDescent="0.25">
      <c r="A24103"/>
      <c r="C24103"/>
      <c r="D24103"/>
      <c r="E24103"/>
      <c r="F24103"/>
      <c r="G24103"/>
      <c r="H24103"/>
      <c r="J24103"/>
    </row>
    <row r="24104" spans="1:10" x14ac:dyDescent="0.25">
      <c r="A24104"/>
      <c r="C24104"/>
      <c r="D24104"/>
      <c r="E24104"/>
      <c r="F24104"/>
      <c r="G24104"/>
      <c r="H24104"/>
      <c r="J24104"/>
    </row>
    <row r="24105" spans="1:10" x14ac:dyDescent="0.25">
      <c r="A24105"/>
      <c r="C24105"/>
      <c r="D24105"/>
      <c r="E24105"/>
      <c r="F24105"/>
      <c r="G24105"/>
      <c r="H24105"/>
      <c r="J24105"/>
    </row>
    <row r="24106" spans="1:10" x14ac:dyDescent="0.25">
      <c r="A24106"/>
      <c r="C24106"/>
      <c r="D24106"/>
      <c r="E24106"/>
      <c r="F24106"/>
      <c r="G24106"/>
      <c r="H24106"/>
      <c r="J24106"/>
    </row>
    <row r="24107" spans="1:10" x14ac:dyDescent="0.25">
      <c r="A24107"/>
      <c r="C24107"/>
      <c r="D24107"/>
      <c r="E24107"/>
      <c r="F24107"/>
      <c r="G24107"/>
      <c r="H24107"/>
      <c r="J24107"/>
    </row>
    <row r="24108" spans="1:10" x14ac:dyDescent="0.25">
      <c r="A24108"/>
      <c r="C24108"/>
      <c r="D24108"/>
      <c r="E24108"/>
      <c r="F24108"/>
      <c r="G24108"/>
      <c r="H24108"/>
      <c r="J24108"/>
    </row>
    <row r="24109" spans="1:10" x14ac:dyDescent="0.25">
      <c r="A24109"/>
      <c r="C24109"/>
      <c r="D24109"/>
      <c r="E24109"/>
      <c r="F24109"/>
      <c r="G24109"/>
      <c r="H24109"/>
      <c r="J24109"/>
    </row>
    <row r="24110" spans="1:10" x14ac:dyDescent="0.25">
      <c r="A24110"/>
      <c r="C24110"/>
      <c r="D24110"/>
      <c r="E24110"/>
      <c r="F24110"/>
      <c r="G24110"/>
      <c r="H24110"/>
      <c r="J24110"/>
    </row>
    <row r="24111" spans="1:10" x14ac:dyDescent="0.25">
      <c r="A24111"/>
      <c r="C24111"/>
      <c r="D24111"/>
      <c r="E24111"/>
      <c r="F24111"/>
      <c r="G24111"/>
      <c r="H24111"/>
      <c r="J24111"/>
    </row>
    <row r="24112" spans="1:10" x14ac:dyDescent="0.25">
      <c r="A24112"/>
      <c r="C24112"/>
      <c r="D24112"/>
      <c r="E24112"/>
      <c r="F24112"/>
      <c r="G24112"/>
      <c r="H24112"/>
      <c r="J24112"/>
    </row>
    <row r="24113" spans="1:10" x14ac:dyDescent="0.25">
      <c r="A24113"/>
      <c r="C24113"/>
      <c r="D24113"/>
      <c r="E24113"/>
      <c r="F24113"/>
      <c r="G24113"/>
      <c r="H24113"/>
      <c r="J24113"/>
    </row>
    <row r="24114" spans="1:10" x14ac:dyDescent="0.25">
      <c r="A24114"/>
      <c r="C24114"/>
      <c r="D24114"/>
      <c r="E24114"/>
      <c r="F24114"/>
      <c r="G24114"/>
      <c r="H24114"/>
      <c r="J24114"/>
    </row>
    <row r="24115" spans="1:10" x14ac:dyDescent="0.25">
      <c r="A24115"/>
      <c r="C24115"/>
      <c r="D24115"/>
      <c r="E24115"/>
      <c r="F24115"/>
      <c r="G24115"/>
      <c r="H24115"/>
      <c r="J24115"/>
    </row>
    <row r="24116" spans="1:10" x14ac:dyDescent="0.25">
      <c r="A24116"/>
      <c r="C24116"/>
      <c r="D24116"/>
      <c r="E24116"/>
      <c r="F24116"/>
      <c r="G24116"/>
      <c r="H24116"/>
      <c r="J24116"/>
    </row>
    <row r="24117" spans="1:10" x14ac:dyDescent="0.25">
      <c r="A24117"/>
      <c r="C24117"/>
      <c r="D24117"/>
      <c r="E24117"/>
      <c r="F24117"/>
      <c r="G24117"/>
      <c r="H24117"/>
      <c r="J24117"/>
    </row>
    <row r="24118" spans="1:10" x14ac:dyDescent="0.25">
      <c r="A24118"/>
      <c r="C24118"/>
      <c r="D24118"/>
      <c r="E24118"/>
      <c r="F24118"/>
      <c r="G24118"/>
      <c r="H24118"/>
      <c r="J24118"/>
    </row>
    <row r="24119" spans="1:10" x14ac:dyDescent="0.25">
      <c r="A24119"/>
      <c r="C24119"/>
      <c r="D24119"/>
      <c r="E24119"/>
      <c r="F24119"/>
      <c r="G24119"/>
      <c r="H24119"/>
      <c r="J24119"/>
    </row>
    <row r="24120" spans="1:10" x14ac:dyDescent="0.25">
      <c r="A24120"/>
      <c r="C24120"/>
      <c r="D24120"/>
      <c r="E24120"/>
      <c r="F24120"/>
      <c r="G24120"/>
      <c r="H24120"/>
      <c r="J24120"/>
    </row>
    <row r="24121" spans="1:10" x14ac:dyDescent="0.25">
      <c r="A24121"/>
      <c r="C24121"/>
      <c r="D24121"/>
      <c r="E24121"/>
      <c r="F24121"/>
      <c r="G24121"/>
      <c r="H24121"/>
      <c r="J24121"/>
    </row>
    <row r="24122" spans="1:10" x14ac:dyDescent="0.25">
      <c r="A24122"/>
      <c r="C24122"/>
      <c r="D24122"/>
      <c r="E24122"/>
      <c r="F24122"/>
      <c r="G24122"/>
      <c r="H24122"/>
      <c r="J24122"/>
    </row>
    <row r="24123" spans="1:10" x14ac:dyDescent="0.25">
      <c r="A24123"/>
      <c r="C24123"/>
      <c r="D24123"/>
      <c r="E24123"/>
      <c r="F24123"/>
      <c r="G24123"/>
      <c r="H24123"/>
      <c r="J24123"/>
    </row>
    <row r="24124" spans="1:10" x14ac:dyDescent="0.25">
      <c r="A24124"/>
      <c r="C24124"/>
      <c r="D24124"/>
      <c r="E24124"/>
      <c r="F24124"/>
      <c r="G24124"/>
      <c r="H24124"/>
      <c r="J24124"/>
    </row>
    <row r="24125" spans="1:10" x14ac:dyDescent="0.25">
      <c r="A24125"/>
      <c r="C24125"/>
      <c r="D24125"/>
      <c r="E24125"/>
      <c r="F24125"/>
      <c r="G24125"/>
      <c r="H24125"/>
      <c r="J24125"/>
    </row>
    <row r="24126" spans="1:10" x14ac:dyDescent="0.25">
      <c r="A24126"/>
      <c r="C24126"/>
      <c r="D24126"/>
      <c r="E24126"/>
      <c r="F24126"/>
      <c r="G24126"/>
      <c r="H24126"/>
      <c r="J24126"/>
    </row>
    <row r="24127" spans="1:10" x14ac:dyDescent="0.25">
      <c r="A24127"/>
      <c r="C24127"/>
      <c r="D24127"/>
      <c r="E24127"/>
      <c r="F24127"/>
      <c r="G24127"/>
      <c r="H24127"/>
      <c r="J24127"/>
    </row>
    <row r="24128" spans="1:10" x14ac:dyDescent="0.25">
      <c r="A24128"/>
      <c r="C24128"/>
      <c r="D24128"/>
      <c r="E24128"/>
      <c r="F24128"/>
      <c r="G24128"/>
      <c r="H24128"/>
      <c r="J24128"/>
    </row>
    <row r="24129" spans="1:10" x14ac:dyDescent="0.25">
      <c r="A24129"/>
      <c r="C24129"/>
      <c r="D24129"/>
      <c r="E24129"/>
      <c r="F24129"/>
      <c r="G24129"/>
      <c r="H24129"/>
      <c r="J24129"/>
    </row>
    <row r="24130" spans="1:10" x14ac:dyDescent="0.25">
      <c r="A24130"/>
      <c r="C24130"/>
      <c r="D24130"/>
      <c r="E24130"/>
      <c r="F24130"/>
      <c r="G24130"/>
      <c r="H24130"/>
      <c r="J24130"/>
    </row>
    <row r="24131" spans="1:10" x14ac:dyDescent="0.25">
      <c r="A24131"/>
      <c r="C24131"/>
      <c r="D24131"/>
      <c r="E24131"/>
      <c r="F24131"/>
      <c r="G24131"/>
      <c r="H24131"/>
      <c r="J24131"/>
    </row>
    <row r="24132" spans="1:10" x14ac:dyDescent="0.25">
      <c r="A24132"/>
      <c r="C24132"/>
      <c r="D24132"/>
      <c r="E24132"/>
      <c r="F24132"/>
      <c r="G24132"/>
      <c r="H24132"/>
      <c r="J24132"/>
    </row>
    <row r="24133" spans="1:10" x14ac:dyDescent="0.25">
      <c r="A24133"/>
      <c r="C24133"/>
      <c r="D24133"/>
      <c r="E24133"/>
      <c r="F24133"/>
      <c r="G24133"/>
      <c r="H24133"/>
      <c r="J24133"/>
    </row>
    <row r="24134" spans="1:10" x14ac:dyDescent="0.25">
      <c r="A24134"/>
      <c r="C24134"/>
      <c r="D24134"/>
      <c r="E24134"/>
      <c r="F24134"/>
      <c r="G24134"/>
      <c r="H24134"/>
      <c r="J24134"/>
    </row>
    <row r="24135" spans="1:10" x14ac:dyDescent="0.25">
      <c r="A24135"/>
      <c r="C24135"/>
      <c r="D24135"/>
      <c r="E24135"/>
      <c r="F24135"/>
      <c r="G24135"/>
      <c r="H24135"/>
      <c r="J24135"/>
    </row>
    <row r="24136" spans="1:10" x14ac:dyDescent="0.25">
      <c r="A24136"/>
      <c r="C24136"/>
      <c r="D24136"/>
      <c r="E24136"/>
      <c r="F24136"/>
      <c r="G24136"/>
      <c r="H24136"/>
      <c r="J24136"/>
    </row>
    <row r="24137" spans="1:10" x14ac:dyDescent="0.25">
      <c r="A24137"/>
      <c r="C24137"/>
      <c r="D24137"/>
      <c r="E24137"/>
      <c r="F24137"/>
      <c r="G24137"/>
      <c r="H24137"/>
      <c r="J24137"/>
    </row>
    <row r="24138" spans="1:10" x14ac:dyDescent="0.25">
      <c r="A24138"/>
      <c r="C24138"/>
      <c r="D24138"/>
      <c r="E24138"/>
      <c r="F24138"/>
      <c r="G24138"/>
      <c r="H24138"/>
      <c r="J24138"/>
    </row>
    <row r="24139" spans="1:10" x14ac:dyDescent="0.25">
      <c r="A24139"/>
      <c r="C24139"/>
      <c r="D24139"/>
      <c r="E24139"/>
      <c r="F24139"/>
      <c r="G24139"/>
      <c r="H24139"/>
      <c r="J24139"/>
    </row>
    <row r="24140" spans="1:10" x14ac:dyDescent="0.25">
      <c r="A24140"/>
      <c r="C24140"/>
      <c r="D24140"/>
      <c r="E24140"/>
      <c r="F24140"/>
      <c r="G24140"/>
      <c r="H24140"/>
      <c r="J24140"/>
    </row>
    <row r="24141" spans="1:10" x14ac:dyDescent="0.25">
      <c r="A24141"/>
      <c r="C24141"/>
      <c r="D24141"/>
      <c r="E24141"/>
      <c r="F24141"/>
      <c r="G24141"/>
      <c r="H24141"/>
      <c r="J24141"/>
    </row>
    <row r="24142" spans="1:10" x14ac:dyDescent="0.25">
      <c r="A24142"/>
      <c r="C24142"/>
      <c r="D24142"/>
      <c r="E24142"/>
      <c r="F24142"/>
      <c r="G24142"/>
      <c r="H24142"/>
      <c r="J24142"/>
    </row>
    <row r="24143" spans="1:10" x14ac:dyDescent="0.25">
      <c r="A24143"/>
      <c r="C24143"/>
      <c r="D24143"/>
      <c r="E24143"/>
      <c r="F24143"/>
      <c r="G24143"/>
      <c r="H24143"/>
      <c r="J24143"/>
    </row>
    <row r="24144" spans="1:10" x14ac:dyDescent="0.25">
      <c r="A24144"/>
      <c r="C24144"/>
      <c r="D24144"/>
      <c r="E24144"/>
      <c r="F24144"/>
      <c r="G24144"/>
      <c r="H24144"/>
      <c r="J24144"/>
    </row>
    <row r="24145" spans="1:10" x14ac:dyDescent="0.25">
      <c r="A24145"/>
      <c r="C24145"/>
      <c r="D24145"/>
      <c r="E24145"/>
      <c r="F24145"/>
      <c r="G24145"/>
      <c r="H24145"/>
      <c r="J24145"/>
    </row>
    <row r="24146" spans="1:10" x14ac:dyDescent="0.25">
      <c r="A24146"/>
      <c r="C24146"/>
      <c r="D24146"/>
      <c r="E24146"/>
      <c r="F24146"/>
      <c r="G24146"/>
      <c r="H24146"/>
      <c r="J24146"/>
    </row>
    <row r="24147" spans="1:10" x14ac:dyDescent="0.25">
      <c r="A24147"/>
      <c r="C24147"/>
      <c r="D24147"/>
      <c r="E24147"/>
      <c r="F24147"/>
      <c r="G24147"/>
      <c r="H24147"/>
      <c r="J24147"/>
    </row>
    <row r="24148" spans="1:10" x14ac:dyDescent="0.25">
      <c r="A24148"/>
      <c r="C24148"/>
      <c r="D24148"/>
      <c r="E24148"/>
      <c r="F24148"/>
      <c r="G24148"/>
      <c r="H24148"/>
      <c r="J24148"/>
    </row>
    <row r="24149" spans="1:10" x14ac:dyDescent="0.25">
      <c r="A24149"/>
      <c r="C24149"/>
      <c r="D24149"/>
      <c r="E24149"/>
      <c r="F24149"/>
      <c r="G24149"/>
      <c r="H24149"/>
      <c r="J24149"/>
    </row>
    <row r="24150" spans="1:10" x14ac:dyDescent="0.25">
      <c r="A24150"/>
      <c r="C24150"/>
      <c r="D24150"/>
      <c r="E24150"/>
      <c r="F24150"/>
      <c r="G24150"/>
      <c r="H24150"/>
      <c r="J24150"/>
    </row>
    <row r="24151" spans="1:10" x14ac:dyDescent="0.25">
      <c r="A24151"/>
      <c r="C24151"/>
      <c r="D24151"/>
      <c r="E24151"/>
      <c r="F24151"/>
      <c r="G24151"/>
      <c r="H24151"/>
      <c r="J24151"/>
    </row>
    <row r="24152" spans="1:10" x14ac:dyDescent="0.25">
      <c r="A24152"/>
      <c r="C24152"/>
      <c r="D24152"/>
      <c r="E24152"/>
      <c r="F24152"/>
      <c r="G24152"/>
      <c r="H24152"/>
      <c r="J24152"/>
    </row>
    <row r="24153" spans="1:10" x14ac:dyDescent="0.25">
      <c r="A24153"/>
      <c r="C24153"/>
      <c r="D24153"/>
      <c r="E24153"/>
      <c r="F24153"/>
      <c r="G24153"/>
      <c r="H24153"/>
      <c r="J24153"/>
    </row>
    <row r="24154" spans="1:10" x14ac:dyDescent="0.25">
      <c r="A24154"/>
      <c r="C24154"/>
      <c r="D24154"/>
      <c r="E24154"/>
      <c r="F24154"/>
      <c r="G24154"/>
      <c r="H24154"/>
      <c r="J24154"/>
    </row>
    <row r="24155" spans="1:10" x14ac:dyDescent="0.25">
      <c r="A24155"/>
      <c r="C24155"/>
      <c r="D24155"/>
      <c r="E24155"/>
      <c r="F24155"/>
      <c r="G24155"/>
      <c r="H24155"/>
      <c r="J24155"/>
    </row>
    <row r="24156" spans="1:10" x14ac:dyDescent="0.25">
      <c r="A24156"/>
      <c r="C24156"/>
      <c r="D24156"/>
      <c r="E24156"/>
      <c r="F24156"/>
      <c r="G24156"/>
      <c r="H24156"/>
      <c r="J24156"/>
    </row>
    <row r="24157" spans="1:10" x14ac:dyDescent="0.25">
      <c r="A24157"/>
      <c r="C24157"/>
      <c r="D24157"/>
      <c r="E24157"/>
      <c r="F24157"/>
      <c r="G24157"/>
      <c r="H24157"/>
      <c r="J24157"/>
    </row>
    <row r="24158" spans="1:10" x14ac:dyDescent="0.25">
      <c r="A24158"/>
      <c r="C24158"/>
      <c r="D24158"/>
      <c r="E24158"/>
      <c r="F24158"/>
      <c r="G24158"/>
      <c r="H24158"/>
      <c r="J24158"/>
    </row>
    <row r="24159" spans="1:10" x14ac:dyDescent="0.25">
      <c r="A24159"/>
      <c r="C24159"/>
      <c r="D24159"/>
      <c r="E24159"/>
      <c r="F24159"/>
      <c r="G24159"/>
      <c r="H24159"/>
      <c r="J24159"/>
    </row>
    <row r="24160" spans="1:10" x14ac:dyDescent="0.25">
      <c r="A24160"/>
      <c r="C24160"/>
      <c r="D24160"/>
      <c r="E24160"/>
      <c r="F24160"/>
      <c r="G24160"/>
      <c r="H24160"/>
      <c r="J24160"/>
    </row>
    <row r="24161" spans="1:10" x14ac:dyDescent="0.25">
      <c r="A24161"/>
      <c r="C24161"/>
      <c r="D24161"/>
      <c r="E24161"/>
      <c r="F24161"/>
      <c r="G24161"/>
      <c r="H24161"/>
      <c r="J24161"/>
    </row>
    <row r="24162" spans="1:10" x14ac:dyDescent="0.25">
      <c r="A24162"/>
      <c r="C24162"/>
      <c r="D24162"/>
      <c r="E24162"/>
      <c r="F24162"/>
      <c r="G24162"/>
      <c r="H24162"/>
      <c r="J24162"/>
    </row>
    <row r="24163" spans="1:10" x14ac:dyDescent="0.25">
      <c r="A24163"/>
      <c r="C24163"/>
      <c r="D24163"/>
      <c r="E24163"/>
      <c r="F24163"/>
      <c r="G24163"/>
      <c r="H24163"/>
      <c r="J24163"/>
    </row>
    <row r="24164" spans="1:10" x14ac:dyDescent="0.25">
      <c r="A24164"/>
      <c r="C24164"/>
      <c r="D24164"/>
      <c r="E24164"/>
      <c r="F24164"/>
      <c r="G24164"/>
      <c r="H24164"/>
      <c r="J24164"/>
    </row>
    <row r="24165" spans="1:10" x14ac:dyDescent="0.25">
      <c r="A24165"/>
      <c r="C24165"/>
      <c r="D24165"/>
      <c r="E24165"/>
      <c r="F24165"/>
      <c r="G24165"/>
      <c r="H24165"/>
      <c r="J24165"/>
    </row>
    <row r="24166" spans="1:10" x14ac:dyDescent="0.25">
      <c r="A24166"/>
      <c r="C24166"/>
      <c r="D24166"/>
      <c r="E24166"/>
      <c r="F24166"/>
      <c r="G24166"/>
      <c r="H24166"/>
      <c r="J24166"/>
    </row>
    <row r="24167" spans="1:10" x14ac:dyDescent="0.25">
      <c r="A24167"/>
      <c r="C24167"/>
      <c r="D24167"/>
      <c r="E24167"/>
      <c r="F24167"/>
      <c r="G24167"/>
      <c r="H24167"/>
      <c r="J24167"/>
    </row>
    <row r="24168" spans="1:10" x14ac:dyDescent="0.25">
      <c r="A24168"/>
      <c r="C24168"/>
      <c r="D24168"/>
      <c r="E24168"/>
      <c r="F24168"/>
      <c r="G24168"/>
      <c r="H24168"/>
      <c r="J24168"/>
    </row>
    <row r="24169" spans="1:10" x14ac:dyDescent="0.25">
      <c r="A24169"/>
      <c r="C24169"/>
      <c r="D24169"/>
      <c r="E24169"/>
      <c r="F24169"/>
      <c r="G24169"/>
      <c r="H24169"/>
      <c r="J24169"/>
    </row>
    <row r="24170" spans="1:10" x14ac:dyDescent="0.25">
      <c r="A24170"/>
      <c r="C24170"/>
      <c r="D24170"/>
      <c r="E24170"/>
      <c r="F24170"/>
      <c r="G24170"/>
      <c r="H24170"/>
      <c r="J24170"/>
    </row>
    <row r="24171" spans="1:10" x14ac:dyDescent="0.25">
      <c r="A24171"/>
      <c r="C24171"/>
      <c r="D24171"/>
      <c r="E24171"/>
      <c r="F24171"/>
      <c r="G24171"/>
      <c r="H24171"/>
      <c r="J24171"/>
    </row>
    <row r="24172" spans="1:10" x14ac:dyDescent="0.25">
      <c r="A24172"/>
      <c r="C24172"/>
      <c r="D24172"/>
      <c r="E24172"/>
      <c r="F24172"/>
      <c r="G24172"/>
      <c r="H24172"/>
      <c r="J24172"/>
    </row>
    <row r="24173" spans="1:10" x14ac:dyDescent="0.25">
      <c r="A24173"/>
      <c r="C24173"/>
      <c r="D24173"/>
      <c r="E24173"/>
      <c r="F24173"/>
      <c r="G24173"/>
      <c r="H24173"/>
      <c r="J24173"/>
    </row>
    <row r="24174" spans="1:10" x14ac:dyDescent="0.25">
      <c r="A24174"/>
      <c r="C24174"/>
      <c r="D24174"/>
      <c r="E24174"/>
      <c r="F24174"/>
      <c r="G24174"/>
      <c r="H24174"/>
      <c r="J24174"/>
    </row>
    <row r="24175" spans="1:10" x14ac:dyDescent="0.25">
      <c r="A24175"/>
      <c r="C24175"/>
      <c r="D24175"/>
      <c r="E24175"/>
      <c r="F24175"/>
      <c r="G24175"/>
      <c r="H24175"/>
      <c r="J24175"/>
    </row>
    <row r="24176" spans="1:10" x14ac:dyDescent="0.25">
      <c r="A24176"/>
      <c r="C24176"/>
      <c r="D24176"/>
      <c r="E24176"/>
      <c r="F24176"/>
      <c r="G24176"/>
      <c r="H24176"/>
      <c r="J24176"/>
    </row>
    <row r="24177" spans="1:10" x14ac:dyDescent="0.25">
      <c r="A24177"/>
      <c r="C24177"/>
      <c r="D24177"/>
      <c r="E24177"/>
      <c r="F24177"/>
      <c r="G24177"/>
      <c r="H24177"/>
      <c r="J24177"/>
    </row>
    <row r="24178" spans="1:10" x14ac:dyDescent="0.25">
      <c r="A24178"/>
      <c r="C24178"/>
      <c r="D24178"/>
      <c r="E24178"/>
      <c r="F24178"/>
      <c r="G24178"/>
      <c r="H24178"/>
      <c r="J24178"/>
    </row>
    <row r="24179" spans="1:10" x14ac:dyDescent="0.25">
      <c r="A24179"/>
      <c r="C24179"/>
      <c r="D24179"/>
      <c r="E24179"/>
      <c r="F24179"/>
      <c r="G24179"/>
      <c r="H24179"/>
      <c r="J24179"/>
    </row>
    <row r="24180" spans="1:10" x14ac:dyDescent="0.25">
      <c r="A24180"/>
      <c r="C24180"/>
      <c r="D24180"/>
      <c r="E24180"/>
      <c r="F24180"/>
      <c r="G24180"/>
      <c r="H24180"/>
      <c r="J24180"/>
    </row>
    <row r="24181" spans="1:10" x14ac:dyDescent="0.25">
      <c r="A24181"/>
      <c r="C24181"/>
      <c r="D24181"/>
      <c r="E24181"/>
      <c r="F24181"/>
      <c r="G24181"/>
      <c r="H24181"/>
      <c r="J24181"/>
    </row>
    <row r="24182" spans="1:10" x14ac:dyDescent="0.25">
      <c r="A24182"/>
      <c r="C24182"/>
      <c r="D24182"/>
      <c r="E24182"/>
      <c r="F24182"/>
      <c r="G24182"/>
      <c r="H24182"/>
      <c r="J24182"/>
    </row>
    <row r="24183" spans="1:10" x14ac:dyDescent="0.25">
      <c r="A24183"/>
      <c r="C24183"/>
      <c r="D24183"/>
      <c r="E24183"/>
      <c r="F24183"/>
      <c r="G24183"/>
      <c r="H24183"/>
      <c r="J24183"/>
    </row>
    <row r="24184" spans="1:10" x14ac:dyDescent="0.25">
      <c r="A24184"/>
      <c r="C24184"/>
      <c r="D24184"/>
      <c r="E24184"/>
      <c r="F24184"/>
      <c r="G24184"/>
      <c r="H24184"/>
      <c r="J24184"/>
    </row>
    <row r="24185" spans="1:10" x14ac:dyDescent="0.25">
      <c r="A24185"/>
      <c r="C24185"/>
      <c r="D24185"/>
      <c r="E24185"/>
      <c r="F24185"/>
      <c r="G24185"/>
      <c r="H24185"/>
      <c r="J24185"/>
    </row>
    <row r="24186" spans="1:10" x14ac:dyDescent="0.25">
      <c r="A24186"/>
      <c r="C24186"/>
      <c r="D24186"/>
      <c r="E24186"/>
      <c r="F24186"/>
      <c r="G24186"/>
      <c r="H24186"/>
      <c r="J24186"/>
    </row>
    <row r="24187" spans="1:10" x14ac:dyDescent="0.25">
      <c r="A24187"/>
      <c r="C24187"/>
      <c r="D24187"/>
      <c r="E24187"/>
      <c r="F24187"/>
      <c r="G24187"/>
      <c r="H24187"/>
      <c r="J24187"/>
    </row>
    <row r="24188" spans="1:10" x14ac:dyDescent="0.25">
      <c r="A24188"/>
      <c r="C24188"/>
      <c r="D24188"/>
      <c r="E24188"/>
      <c r="F24188"/>
      <c r="G24188"/>
      <c r="H24188"/>
      <c r="J24188"/>
    </row>
    <row r="24189" spans="1:10" x14ac:dyDescent="0.25">
      <c r="A24189"/>
      <c r="C24189"/>
      <c r="D24189"/>
      <c r="E24189"/>
      <c r="F24189"/>
      <c r="G24189"/>
      <c r="H24189"/>
      <c r="J24189"/>
    </row>
    <row r="24190" spans="1:10" x14ac:dyDescent="0.25">
      <c r="A24190"/>
      <c r="C24190"/>
      <c r="D24190"/>
      <c r="E24190"/>
      <c r="F24190"/>
      <c r="G24190"/>
      <c r="H24190"/>
      <c r="J24190"/>
    </row>
    <row r="24191" spans="1:10" x14ac:dyDescent="0.25">
      <c r="A24191"/>
      <c r="C24191"/>
      <c r="D24191"/>
      <c r="E24191"/>
      <c r="F24191"/>
      <c r="G24191"/>
      <c r="H24191"/>
      <c r="J24191"/>
    </row>
    <row r="24192" spans="1:10" x14ac:dyDescent="0.25">
      <c r="A24192"/>
      <c r="C24192"/>
      <c r="D24192"/>
      <c r="E24192"/>
      <c r="F24192"/>
      <c r="G24192"/>
      <c r="H24192"/>
      <c r="J24192"/>
    </row>
    <row r="24193" spans="1:10" x14ac:dyDescent="0.25">
      <c r="A24193"/>
      <c r="C24193"/>
      <c r="D24193"/>
      <c r="E24193"/>
      <c r="F24193"/>
      <c r="G24193"/>
      <c r="H24193"/>
      <c r="J24193"/>
    </row>
    <row r="24194" spans="1:10" x14ac:dyDescent="0.25">
      <c r="A24194"/>
      <c r="C24194"/>
      <c r="D24194"/>
      <c r="E24194"/>
      <c r="F24194"/>
      <c r="G24194"/>
      <c r="H24194"/>
      <c r="J24194"/>
    </row>
    <row r="24195" spans="1:10" x14ac:dyDescent="0.25">
      <c r="A24195"/>
      <c r="C24195"/>
      <c r="D24195"/>
      <c r="E24195"/>
      <c r="F24195"/>
      <c r="G24195"/>
      <c r="H24195"/>
      <c r="J24195"/>
    </row>
    <row r="24196" spans="1:10" x14ac:dyDescent="0.25">
      <c r="A24196"/>
      <c r="C24196"/>
      <c r="D24196"/>
      <c r="E24196"/>
      <c r="F24196"/>
      <c r="G24196"/>
      <c r="H24196"/>
      <c r="J24196"/>
    </row>
    <row r="24197" spans="1:10" x14ac:dyDescent="0.25">
      <c r="A24197"/>
      <c r="C24197"/>
      <c r="D24197"/>
      <c r="E24197"/>
      <c r="F24197"/>
      <c r="G24197"/>
      <c r="H24197"/>
      <c r="J24197"/>
    </row>
    <row r="24198" spans="1:10" x14ac:dyDescent="0.25">
      <c r="A24198"/>
      <c r="C24198"/>
      <c r="D24198"/>
      <c r="E24198"/>
      <c r="F24198"/>
      <c r="G24198"/>
      <c r="H24198"/>
      <c r="J24198"/>
    </row>
    <row r="24199" spans="1:10" x14ac:dyDescent="0.25">
      <c r="A24199"/>
      <c r="C24199"/>
      <c r="D24199"/>
      <c r="E24199"/>
      <c r="F24199"/>
      <c r="G24199"/>
      <c r="H24199"/>
      <c r="J24199"/>
    </row>
    <row r="24200" spans="1:10" x14ac:dyDescent="0.25">
      <c r="A24200"/>
      <c r="C24200"/>
      <c r="D24200"/>
      <c r="E24200"/>
      <c r="F24200"/>
      <c r="G24200"/>
      <c r="H24200"/>
      <c r="J24200"/>
    </row>
    <row r="24201" spans="1:10" x14ac:dyDescent="0.25">
      <c r="A24201"/>
      <c r="C24201"/>
      <c r="D24201"/>
      <c r="E24201"/>
      <c r="F24201"/>
      <c r="G24201"/>
      <c r="H24201"/>
      <c r="J24201"/>
    </row>
    <row r="24202" spans="1:10" x14ac:dyDescent="0.25">
      <c r="A24202"/>
      <c r="C24202"/>
      <c r="D24202"/>
      <c r="E24202"/>
      <c r="F24202"/>
      <c r="G24202"/>
      <c r="H24202"/>
      <c r="J24202"/>
    </row>
    <row r="24203" spans="1:10" x14ac:dyDescent="0.25">
      <c r="A24203"/>
      <c r="C24203"/>
      <c r="D24203"/>
      <c r="E24203"/>
      <c r="F24203"/>
      <c r="G24203"/>
      <c r="H24203"/>
      <c r="J24203"/>
    </row>
    <row r="24204" spans="1:10" x14ac:dyDescent="0.25">
      <c r="A24204"/>
      <c r="C24204"/>
      <c r="D24204"/>
      <c r="E24204"/>
      <c r="F24204"/>
      <c r="G24204"/>
      <c r="H24204"/>
      <c r="J24204"/>
    </row>
    <row r="24205" spans="1:10" x14ac:dyDescent="0.25">
      <c r="A24205"/>
      <c r="C24205"/>
      <c r="D24205"/>
      <c r="E24205"/>
      <c r="F24205"/>
      <c r="G24205"/>
      <c r="H24205"/>
      <c r="J24205"/>
    </row>
    <row r="24206" spans="1:10" x14ac:dyDescent="0.25">
      <c r="A24206"/>
      <c r="C24206"/>
      <c r="D24206"/>
      <c r="E24206"/>
      <c r="F24206"/>
      <c r="G24206"/>
      <c r="H24206"/>
      <c r="J24206"/>
    </row>
    <row r="24207" spans="1:10" x14ac:dyDescent="0.25">
      <c r="A24207"/>
      <c r="C24207"/>
      <c r="D24207"/>
      <c r="E24207"/>
      <c r="F24207"/>
      <c r="G24207"/>
      <c r="H24207"/>
      <c r="J24207"/>
    </row>
    <row r="24208" spans="1:10" x14ac:dyDescent="0.25">
      <c r="A24208"/>
      <c r="C24208"/>
      <c r="D24208"/>
      <c r="E24208"/>
      <c r="F24208"/>
      <c r="G24208"/>
      <c r="H24208"/>
      <c r="J24208"/>
    </row>
    <row r="24209" spans="1:10" x14ac:dyDescent="0.25">
      <c r="A24209"/>
      <c r="C24209"/>
      <c r="D24209"/>
      <c r="E24209"/>
      <c r="F24209"/>
      <c r="G24209"/>
      <c r="H24209"/>
      <c r="J24209"/>
    </row>
    <row r="24210" spans="1:10" x14ac:dyDescent="0.25">
      <c r="A24210"/>
      <c r="C24210"/>
      <c r="D24210"/>
      <c r="E24210"/>
      <c r="F24210"/>
      <c r="G24210"/>
      <c r="H24210"/>
      <c r="J24210"/>
    </row>
    <row r="24211" spans="1:10" x14ac:dyDescent="0.25">
      <c r="A24211"/>
      <c r="C24211"/>
      <c r="D24211"/>
      <c r="E24211"/>
      <c r="F24211"/>
      <c r="G24211"/>
      <c r="H24211"/>
      <c r="J24211"/>
    </row>
    <row r="24212" spans="1:10" x14ac:dyDescent="0.25">
      <c r="A24212"/>
      <c r="C24212"/>
      <c r="D24212"/>
      <c r="E24212"/>
      <c r="F24212"/>
      <c r="G24212"/>
      <c r="H24212"/>
      <c r="J24212"/>
    </row>
    <row r="24213" spans="1:10" x14ac:dyDescent="0.25">
      <c r="A24213"/>
      <c r="C24213"/>
      <c r="D24213"/>
      <c r="E24213"/>
      <c r="F24213"/>
      <c r="G24213"/>
      <c r="H24213"/>
      <c r="J24213"/>
    </row>
    <row r="24214" spans="1:10" x14ac:dyDescent="0.25">
      <c r="A24214"/>
      <c r="C24214"/>
      <c r="D24214"/>
      <c r="E24214"/>
      <c r="F24214"/>
      <c r="G24214"/>
      <c r="H24214"/>
      <c r="J24214"/>
    </row>
    <row r="24215" spans="1:10" x14ac:dyDescent="0.25">
      <c r="A24215"/>
      <c r="C24215"/>
      <c r="D24215"/>
      <c r="E24215"/>
      <c r="F24215"/>
      <c r="G24215"/>
      <c r="H24215"/>
      <c r="J24215"/>
    </row>
    <row r="24216" spans="1:10" x14ac:dyDescent="0.25">
      <c r="A24216"/>
      <c r="C24216"/>
      <c r="D24216"/>
      <c r="E24216"/>
      <c r="F24216"/>
      <c r="G24216"/>
      <c r="H24216"/>
      <c r="J24216"/>
    </row>
    <row r="24217" spans="1:10" x14ac:dyDescent="0.25">
      <c r="A24217"/>
      <c r="C24217"/>
      <c r="D24217"/>
      <c r="E24217"/>
      <c r="F24217"/>
      <c r="G24217"/>
      <c r="H24217"/>
      <c r="J24217"/>
    </row>
    <row r="24218" spans="1:10" x14ac:dyDescent="0.25">
      <c r="A24218"/>
      <c r="C24218"/>
      <c r="D24218"/>
      <c r="E24218"/>
      <c r="F24218"/>
      <c r="G24218"/>
      <c r="H24218"/>
      <c r="J24218"/>
    </row>
    <row r="24219" spans="1:10" x14ac:dyDescent="0.25">
      <c r="A24219"/>
      <c r="C24219"/>
      <c r="D24219"/>
      <c r="E24219"/>
      <c r="F24219"/>
      <c r="G24219"/>
      <c r="H24219"/>
      <c r="J24219"/>
    </row>
    <row r="24220" spans="1:10" x14ac:dyDescent="0.25">
      <c r="A24220"/>
      <c r="C24220"/>
      <c r="D24220"/>
      <c r="E24220"/>
      <c r="F24220"/>
      <c r="G24220"/>
      <c r="H24220"/>
      <c r="J24220"/>
    </row>
    <row r="24221" spans="1:10" x14ac:dyDescent="0.25">
      <c r="A24221"/>
      <c r="C24221"/>
      <c r="D24221"/>
      <c r="E24221"/>
      <c r="F24221"/>
      <c r="G24221"/>
      <c r="H24221"/>
      <c r="J24221"/>
    </row>
    <row r="24222" spans="1:10" x14ac:dyDescent="0.25">
      <c r="A24222"/>
      <c r="C24222"/>
      <c r="D24222"/>
      <c r="E24222"/>
      <c r="F24222"/>
      <c r="G24222"/>
      <c r="H24222"/>
      <c r="J24222"/>
    </row>
    <row r="24223" spans="1:10" x14ac:dyDescent="0.25">
      <c r="A24223"/>
      <c r="C24223"/>
      <c r="D24223"/>
      <c r="E24223"/>
      <c r="F24223"/>
      <c r="G24223"/>
      <c r="H24223"/>
      <c r="J24223"/>
    </row>
    <row r="24224" spans="1:10" x14ac:dyDescent="0.25">
      <c r="A24224"/>
      <c r="C24224"/>
      <c r="D24224"/>
      <c r="E24224"/>
      <c r="F24224"/>
      <c r="G24224"/>
      <c r="H24224"/>
      <c r="J24224"/>
    </row>
    <row r="24225" spans="1:10" x14ac:dyDescent="0.25">
      <c r="A24225"/>
      <c r="C24225"/>
      <c r="D24225"/>
      <c r="E24225"/>
      <c r="F24225"/>
      <c r="G24225"/>
      <c r="H24225"/>
      <c r="J24225"/>
    </row>
    <row r="24226" spans="1:10" x14ac:dyDescent="0.25">
      <c r="A24226"/>
      <c r="C24226"/>
      <c r="D24226"/>
      <c r="E24226"/>
      <c r="F24226"/>
      <c r="G24226"/>
      <c r="H24226"/>
      <c r="J24226"/>
    </row>
    <row r="24227" spans="1:10" x14ac:dyDescent="0.25">
      <c r="A24227"/>
      <c r="C24227"/>
      <c r="D24227"/>
      <c r="E24227"/>
      <c r="F24227"/>
      <c r="G24227"/>
      <c r="H24227"/>
      <c r="J24227"/>
    </row>
    <row r="24228" spans="1:10" x14ac:dyDescent="0.25">
      <c r="A24228"/>
      <c r="C24228"/>
      <c r="D24228"/>
      <c r="E24228"/>
      <c r="F24228"/>
      <c r="G24228"/>
      <c r="H24228"/>
      <c r="J24228"/>
    </row>
    <row r="24229" spans="1:10" x14ac:dyDescent="0.25">
      <c r="A24229"/>
      <c r="C24229"/>
      <c r="D24229"/>
      <c r="E24229"/>
      <c r="F24229"/>
      <c r="G24229"/>
      <c r="H24229"/>
      <c r="J24229"/>
    </row>
    <row r="24230" spans="1:10" x14ac:dyDescent="0.25">
      <c r="A24230"/>
      <c r="C24230"/>
      <c r="D24230"/>
      <c r="E24230"/>
      <c r="F24230"/>
      <c r="G24230"/>
      <c r="H24230"/>
      <c r="J24230"/>
    </row>
    <row r="24231" spans="1:10" x14ac:dyDescent="0.25">
      <c r="A24231"/>
      <c r="C24231"/>
      <c r="D24231"/>
      <c r="E24231"/>
      <c r="F24231"/>
      <c r="G24231"/>
      <c r="H24231"/>
      <c r="J24231"/>
    </row>
    <row r="24232" spans="1:10" x14ac:dyDescent="0.25">
      <c r="A24232"/>
      <c r="C24232"/>
      <c r="D24232"/>
      <c r="E24232"/>
      <c r="F24232"/>
      <c r="G24232"/>
      <c r="H24232"/>
      <c r="J24232"/>
    </row>
    <row r="24233" spans="1:10" x14ac:dyDescent="0.25">
      <c r="A24233"/>
      <c r="C24233"/>
      <c r="D24233"/>
      <c r="E24233"/>
      <c r="F24233"/>
      <c r="G24233"/>
      <c r="H24233"/>
      <c r="J24233"/>
    </row>
    <row r="24234" spans="1:10" x14ac:dyDescent="0.25">
      <c r="A24234"/>
      <c r="C24234"/>
      <c r="D24234"/>
      <c r="E24234"/>
      <c r="F24234"/>
      <c r="G24234"/>
      <c r="H24234"/>
      <c r="J24234"/>
    </row>
    <row r="24235" spans="1:10" x14ac:dyDescent="0.25">
      <c r="A24235"/>
      <c r="C24235"/>
      <c r="D24235"/>
      <c r="E24235"/>
      <c r="F24235"/>
      <c r="G24235"/>
      <c r="H24235"/>
      <c r="J24235"/>
    </row>
    <row r="24236" spans="1:10" x14ac:dyDescent="0.25">
      <c r="A24236"/>
      <c r="C24236"/>
      <c r="D24236"/>
      <c r="E24236"/>
      <c r="F24236"/>
      <c r="G24236"/>
      <c r="H24236"/>
      <c r="J24236"/>
    </row>
    <row r="24237" spans="1:10" x14ac:dyDescent="0.25">
      <c r="A24237"/>
      <c r="C24237"/>
      <c r="D24237"/>
      <c r="E24237"/>
      <c r="F24237"/>
      <c r="G24237"/>
      <c r="H24237"/>
      <c r="J24237"/>
    </row>
    <row r="24238" spans="1:10" x14ac:dyDescent="0.25">
      <c r="A24238"/>
      <c r="C24238"/>
      <c r="D24238"/>
      <c r="E24238"/>
      <c r="F24238"/>
      <c r="G24238"/>
      <c r="H24238"/>
      <c r="J24238"/>
    </row>
    <row r="24239" spans="1:10" x14ac:dyDescent="0.25">
      <c r="A24239"/>
      <c r="C24239"/>
      <c r="D24239"/>
      <c r="E24239"/>
      <c r="F24239"/>
      <c r="G24239"/>
      <c r="H24239"/>
      <c r="J24239"/>
    </row>
    <row r="24240" spans="1:10" x14ac:dyDescent="0.25">
      <c r="A24240"/>
      <c r="C24240"/>
      <c r="D24240"/>
      <c r="E24240"/>
      <c r="F24240"/>
      <c r="G24240"/>
      <c r="H24240"/>
      <c r="J24240"/>
    </row>
    <row r="24241" spans="1:10" x14ac:dyDescent="0.25">
      <c r="A24241"/>
      <c r="C24241"/>
      <c r="D24241"/>
      <c r="E24241"/>
      <c r="F24241"/>
      <c r="G24241"/>
      <c r="H24241"/>
      <c r="J24241"/>
    </row>
    <row r="24242" spans="1:10" x14ac:dyDescent="0.25">
      <c r="A24242"/>
      <c r="C24242"/>
      <c r="D24242"/>
      <c r="E24242"/>
      <c r="F24242"/>
      <c r="G24242"/>
      <c r="H24242"/>
      <c r="J24242"/>
    </row>
    <row r="24243" spans="1:10" x14ac:dyDescent="0.25">
      <c r="A24243"/>
      <c r="C24243"/>
      <c r="D24243"/>
      <c r="E24243"/>
      <c r="F24243"/>
      <c r="G24243"/>
      <c r="H24243"/>
      <c r="J24243"/>
    </row>
    <row r="24244" spans="1:10" x14ac:dyDescent="0.25">
      <c r="A24244"/>
      <c r="C24244"/>
      <c r="D24244"/>
      <c r="E24244"/>
      <c r="F24244"/>
      <c r="G24244"/>
      <c r="H24244"/>
      <c r="J24244"/>
    </row>
    <row r="24245" spans="1:10" x14ac:dyDescent="0.25">
      <c r="A24245"/>
      <c r="C24245"/>
      <c r="D24245"/>
      <c r="E24245"/>
      <c r="F24245"/>
      <c r="G24245"/>
      <c r="H24245"/>
      <c r="J24245"/>
    </row>
    <row r="24246" spans="1:10" x14ac:dyDescent="0.25">
      <c r="A24246"/>
      <c r="C24246"/>
      <c r="D24246"/>
      <c r="E24246"/>
      <c r="F24246"/>
      <c r="G24246"/>
      <c r="H24246"/>
      <c r="J24246"/>
    </row>
    <row r="24247" spans="1:10" x14ac:dyDescent="0.25">
      <c r="A24247"/>
      <c r="C24247"/>
      <c r="D24247"/>
      <c r="E24247"/>
      <c r="F24247"/>
      <c r="G24247"/>
      <c r="H24247"/>
      <c r="J24247"/>
    </row>
    <row r="24248" spans="1:10" x14ac:dyDescent="0.25">
      <c r="A24248"/>
      <c r="C24248"/>
      <c r="D24248"/>
      <c r="E24248"/>
      <c r="F24248"/>
      <c r="G24248"/>
      <c r="H24248"/>
      <c r="J24248"/>
    </row>
    <row r="24249" spans="1:10" x14ac:dyDescent="0.25">
      <c r="A24249"/>
      <c r="C24249"/>
      <c r="D24249"/>
      <c r="E24249"/>
      <c r="F24249"/>
      <c r="G24249"/>
      <c r="H24249"/>
      <c r="J24249"/>
    </row>
    <row r="24250" spans="1:10" x14ac:dyDescent="0.25">
      <c r="A24250"/>
      <c r="C24250"/>
      <c r="D24250"/>
      <c r="E24250"/>
      <c r="F24250"/>
      <c r="G24250"/>
      <c r="H24250"/>
      <c r="J24250"/>
    </row>
    <row r="24251" spans="1:10" x14ac:dyDescent="0.25">
      <c r="A24251"/>
      <c r="C24251"/>
      <c r="D24251"/>
      <c r="E24251"/>
      <c r="F24251"/>
      <c r="G24251"/>
      <c r="H24251"/>
      <c r="J24251"/>
    </row>
    <row r="24252" spans="1:10" x14ac:dyDescent="0.25">
      <c r="A24252"/>
      <c r="C24252"/>
      <c r="D24252"/>
      <c r="E24252"/>
      <c r="F24252"/>
      <c r="G24252"/>
      <c r="H24252"/>
      <c r="J24252"/>
    </row>
    <row r="24253" spans="1:10" x14ac:dyDescent="0.25">
      <c r="A24253"/>
      <c r="C24253"/>
      <c r="D24253"/>
      <c r="E24253"/>
      <c r="F24253"/>
      <c r="G24253"/>
      <c r="H24253"/>
      <c r="J24253"/>
    </row>
    <row r="24254" spans="1:10" x14ac:dyDescent="0.25">
      <c r="A24254"/>
      <c r="C24254"/>
      <c r="D24254"/>
      <c r="E24254"/>
      <c r="F24254"/>
      <c r="G24254"/>
      <c r="H24254"/>
      <c r="J24254"/>
    </row>
    <row r="24255" spans="1:10" x14ac:dyDescent="0.25">
      <c r="A24255"/>
      <c r="C24255"/>
      <c r="D24255"/>
      <c r="E24255"/>
      <c r="F24255"/>
      <c r="G24255"/>
      <c r="H24255"/>
      <c r="J24255"/>
    </row>
    <row r="24256" spans="1:10" x14ac:dyDescent="0.25">
      <c r="A24256"/>
      <c r="C24256"/>
      <c r="D24256"/>
      <c r="E24256"/>
      <c r="F24256"/>
      <c r="G24256"/>
      <c r="H24256"/>
      <c r="J24256"/>
    </row>
    <row r="24257" spans="1:10" x14ac:dyDescent="0.25">
      <c r="A24257"/>
      <c r="C24257"/>
      <c r="D24257"/>
      <c r="E24257"/>
      <c r="F24257"/>
      <c r="G24257"/>
      <c r="H24257"/>
      <c r="J24257"/>
    </row>
    <row r="24258" spans="1:10" x14ac:dyDescent="0.25">
      <c r="A24258"/>
      <c r="C24258"/>
      <c r="D24258"/>
      <c r="E24258"/>
      <c r="F24258"/>
      <c r="G24258"/>
      <c r="H24258"/>
      <c r="J24258"/>
    </row>
    <row r="24259" spans="1:10" x14ac:dyDescent="0.25">
      <c r="A24259"/>
      <c r="C24259"/>
      <c r="D24259"/>
      <c r="E24259"/>
      <c r="F24259"/>
      <c r="G24259"/>
      <c r="H24259"/>
      <c r="J24259"/>
    </row>
    <row r="24260" spans="1:10" x14ac:dyDescent="0.25">
      <c r="A24260"/>
      <c r="C24260"/>
      <c r="D24260"/>
      <c r="E24260"/>
      <c r="F24260"/>
      <c r="G24260"/>
      <c r="H24260"/>
      <c r="J24260"/>
    </row>
    <row r="24261" spans="1:10" x14ac:dyDescent="0.25">
      <c r="A24261"/>
      <c r="C24261"/>
      <c r="D24261"/>
      <c r="E24261"/>
      <c r="F24261"/>
      <c r="G24261"/>
      <c r="H24261"/>
      <c r="J24261"/>
    </row>
    <row r="24262" spans="1:10" x14ac:dyDescent="0.25">
      <c r="A24262"/>
      <c r="C24262"/>
      <c r="D24262"/>
      <c r="E24262"/>
      <c r="F24262"/>
      <c r="G24262"/>
      <c r="H24262"/>
      <c r="J24262"/>
    </row>
    <row r="24263" spans="1:10" x14ac:dyDescent="0.25">
      <c r="A24263"/>
      <c r="C24263"/>
      <c r="D24263"/>
      <c r="E24263"/>
      <c r="F24263"/>
      <c r="G24263"/>
      <c r="H24263"/>
      <c r="J24263"/>
    </row>
    <row r="24264" spans="1:10" x14ac:dyDescent="0.25">
      <c r="A24264"/>
      <c r="C24264"/>
      <c r="D24264"/>
      <c r="E24264"/>
      <c r="F24264"/>
      <c r="G24264"/>
      <c r="H24264"/>
      <c r="J24264"/>
    </row>
    <row r="24265" spans="1:10" x14ac:dyDescent="0.25">
      <c r="A24265"/>
      <c r="C24265"/>
      <c r="D24265"/>
      <c r="E24265"/>
      <c r="F24265"/>
      <c r="G24265"/>
      <c r="H24265"/>
      <c r="J24265"/>
    </row>
    <row r="24266" spans="1:10" x14ac:dyDescent="0.25">
      <c r="A24266"/>
      <c r="C24266"/>
      <c r="D24266"/>
      <c r="E24266"/>
      <c r="F24266"/>
      <c r="G24266"/>
      <c r="H24266"/>
      <c r="J24266"/>
    </row>
    <row r="24267" spans="1:10" x14ac:dyDescent="0.25">
      <c r="A24267"/>
      <c r="C24267"/>
      <c r="D24267"/>
      <c r="E24267"/>
      <c r="F24267"/>
      <c r="G24267"/>
      <c r="H24267"/>
      <c r="J24267"/>
    </row>
    <row r="24268" spans="1:10" x14ac:dyDescent="0.25">
      <c r="A24268"/>
      <c r="C24268"/>
      <c r="D24268"/>
      <c r="E24268"/>
      <c r="F24268"/>
      <c r="G24268"/>
      <c r="H24268"/>
      <c r="J24268"/>
    </row>
    <row r="24269" spans="1:10" x14ac:dyDescent="0.25">
      <c r="A24269"/>
      <c r="C24269"/>
      <c r="D24269"/>
      <c r="E24269"/>
      <c r="F24269"/>
      <c r="G24269"/>
      <c r="H24269"/>
      <c r="J24269"/>
    </row>
    <row r="24270" spans="1:10" x14ac:dyDescent="0.25">
      <c r="A24270"/>
      <c r="C24270"/>
      <c r="D24270"/>
      <c r="E24270"/>
      <c r="F24270"/>
      <c r="G24270"/>
      <c r="H24270"/>
      <c r="J24270"/>
    </row>
    <row r="24271" spans="1:10" x14ac:dyDescent="0.25">
      <c r="A24271"/>
      <c r="C24271"/>
      <c r="D24271"/>
      <c r="E24271"/>
      <c r="F24271"/>
      <c r="G24271"/>
      <c r="H24271"/>
      <c r="J24271"/>
    </row>
    <row r="24272" spans="1:10" x14ac:dyDescent="0.25">
      <c r="A24272"/>
      <c r="C24272"/>
      <c r="D24272"/>
      <c r="E24272"/>
      <c r="F24272"/>
      <c r="G24272"/>
      <c r="H24272"/>
      <c r="J24272"/>
    </row>
    <row r="24273" spans="1:10" x14ac:dyDescent="0.25">
      <c r="A24273"/>
      <c r="C24273"/>
      <c r="D24273"/>
      <c r="E24273"/>
      <c r="F24273"/>
      <c r="G24273"/>
      <c r="H24273"/>
      <c r="J24273"/>
    </row>
    <row r="24274" spans="1:10" x14ac:dyDescent="0.25">
      <c r="A24274"/>
      <c r="C24274"/>
      <c r="D24274"/>
      <c r="E24274"/>
      <c r="F24274"/>
      <c r="G24274"/>
      <c r="H24274"/>
      <c r="J24274"/>
    </row>
    <row r="24275" spans="1:10" x14ac:dyDescent="0.25">
      <c r="A24275"/>
      <c r="C24275"/>
      <c r="D24275"/>
      <c r="E24275"/>
      <c r="F24275"/>
      <c r="G24275"/>
      <c r="H24275"/>
      <c r="J24275"/>
    </row>
    <row r="24276" spans="1:10" x14ac:dyDescent="0.25">
      <c r="A24276"/>
      <c r="C24276"/>
      <c r="D24276"/>
      <c r="E24276"/>
      <c r="F24276"/>
      <c r="G24276"/>
      <c r="H24276"/>
      <c r="J24276"/>
    </row>
    <row r="24277" spans="1:10" x14ac:dyDescent="0.25">
      <c r="A24277"/>
      <c r="C24277"/>
      <c r="D24277"/>
      <c r="E24277"/>
      <c r="F24277"/>
      <c r="G24277"/>
      <c r="H24277"/>
      <c r="J24277"/>
    </row>
    <row r="24278" spans="1:10" x14ac:dyDescent="0.25">
      <c r="A24278"/>
      <c r="C24278"/>
      <c r="D24278"/>
      <c r="E24278"/>
      <c r="F24278"/>
      <c r="G24278"/>
      <c r="H24278"/>
      <c r="J24278"/>
    </row>
    <row r="24279" spans="1:10" x14ac:dyDescent="0.25">
      <c r="A24279"/>
      <c r="C24279"/>
      <c r="D24279"/>
      <c r="E24279"/>
      <c r="F24279"/>
      <c r="G24279"/>
      <c r="H24279"/>
      <c r="J24279"/>
    </row>
    <row r="24280" spans="1:10" x14ac:dyDescent="0.25">
      <c r="A24280"/>
      <c r="C24280"/>
      <c r="D24280"/>
      <c r="E24280"/>
      <c r="F24280"/>
      <c r="G24280"/>
      <c r="H24280"/>
      <c r="J24280"/>
    </row>
    <row r="24281" spans="1:10" x14ac:dyDescent="0.25">
      <c r="A24281"/>
      <c r="C24281"/>
      <c r="D24281"/>
      <c r="E24281"/>
      <c r="F24281"/>
      <c r="G24281"/>
      <c r="H24281"/>
      <c r="J24281"/>
    </row>
    <row r="24282" spans="1:10" x14ac:dyDescent="0.25">
      <c r="A24282"/>
      <c r="C24282"/>
      <c r="D24282"/>
      <c r="E24282"/>
      <c r="F24282"/>
      <c r="G24282"/>
      <c r="H24282"/>
      <c r="J24282"/>
    </row>
    <row r="24283" spans="1:10" x14ac:dyDescent="0.25">
      <c r="A24283"/>
      <c r="C24283"/>
      <c r="D24283"/>
      <c r="E24283"/>
      <c r="F24283"/>
      <c r="G24283"/>
      <c r="H24283"/>
      <c r="J24283"/>
    </row>
    <row r="24284" spans="1:10" x14ac:dyDescent="0.25">
      <c r="A24284"/>
      <c r="C24284"/>
      <c r="D24284"/>
      <c r="E24284"/>
      <c r="F24284"/>
      <c r="G24284"/>
      <c r="H24284"/>
      <c r="J24284"/>
    </row>
    <row r="24285" spans="1:10" x14ac:dyDescent="0.25">
      <c r="A24285"/>
      <c r="C24285"/>
      <c r="D24285"/>
      <c r="E24285"/>
      <c r="F24285"/>
      <c r="G24285"/>
      <c r="H24285"/>
      <c r="J24285"/>
    </row>
    <row r="24286" spans="1:10" x14ac:dyDescent="0.25">
      <c r="A24286"/>
      <c r="C24286"/>
      <c r="D24286"/>
      <c r="E24286"/>
      <c r="F24286"/>
      <c r="G24286"/>
      <c r="H24286"/>
      <c r="J24286"/>
    </row>
    <row r="24287" spans="1:10" x14ac:dyDescent="0.25">
      <c r="A24287"/>
      <c r="C24287"/>
      <c r="D24287"/>
      <c r="E24287"/>
      <c r="F24287"/>
      <c r="G24287"/>
      <c r="H24287"/>
      <c r="J24287"/>
    </row>
    <row r="24288" spans="1:10" x14ac:dyDescent="0.25">
      <c r="A24288"/>
      <c r="C24288"/>
      <c r="D24288"/>
      <c r="E24288"/>
      <c r="F24288"/>
      <c r="G24288"/>
      <c r="H24288"/>
      <c r="J24288"/>
    </row>
    <row r="24289" spans="1:10" x14ac:dyDescent="0.25">
      <c r="A24289"/>
      <c r="C24289"/>
      <c r="D24289"/>
      <c r="E24289"/>
      <c r="F24289"/>
      <c r="G24289"/>
      <c r="H24289"/>
      <c r="J24289"/>
    </row>
    <row r="24290" spans="1:10" x14ac:dyDescent="0.25">
      <c r="A24290"/>
      <c r="C24290"/>
      <c r="D24290"/>
      <c r="E24290"/>
      <c r="F24290"/>
      <c r="G24290"/>
      <c r="H24290"/>
      <c r="J24290"/>
    </row>
    <row r="24291" spans="1:10" x14ac:dyDescent="0.25">
      <c r="A24291"/>
      <c r="C24291"/>
      <c r="D24291"/>
      <c r="E24291"/>
      <c r="F24291"/>
      <c r="G24291"/>
      <c r="H24291"/>
      <c r="J24291"/>
    </row>
    <row r="24292" spans="1:10" x14ac:dyDescent="0.25">
      <c r="A24292"/>
      <c r="C24292"/>
      <c r="D24292"/>
      <c r="E24292"/>
      <c r="F24292"/>
      <c r="G24292"/>
      <c r="H24292"/>
      <c r="J24292"/>
    </row>
    <row r="24293" spans="1:10" x14ac:dyDescent="0.25">
      <c r="A24293"/>
      <c r="C24293"/>
      <c r="D24293"/>
      <c r="E24293"/>
      <c r="F24293"/>
      <c r="G24293"/>
      <c r="H24293"/>
      <c r="J24293"/>
    </row>
    <row r="24294" spans="1:10" x14ac:dyDescent="0.25">
      <c r="A24294"/>
      <c r="C24294"/>
      <c r="D24294"/>
      <c r="E24294"/>
      <c r="F24294"/>
      <c r="G24294"/>
      <c r="H24294"/>
      <c r="J24294"/>
    </row>
    <row r="24295" spans="1:10" x14ac:dyDescent="0.25">
      <c r="A24295"/>
      <c r="C24295"/>
      <c r="D24295"/>
      <c r="E24295"/>
      <c r="F24295"/>
      <c r="G24295"/>
      <c r="H24295"/>
      <c r="J24295"/>
    </row>
    <row r="24296" spans="1:10" x14ac:dyDescent="0.25">
      <c r="A24296"/>
      <c r="C24296"/>
      <c r="D24296"/>
      <c r="E24296"/>
      <c r="F24296"/>
      <c r="G24296"/>
      <c r="H24296"/>
      <c r="J24296"/>
    </row>
    <row r="24297" spans="1:10" x14ac:dyDescent="0.25">
      <c r="A24297"/>
      <c r="C24297"/>
      <c r="D24297"/>
      <c r="E24297"/>
      <c r="F24297"/>
      <c r="G24297"/>
      <c r="H24297"/>
      <c r="J24297"/>
    </row>
    <row r="24298" spans="1:10" x14ac:dyDescent="0.25">
      <c r="A24298"/>
      <c r="C24298"/>
      <c r="D24298"/>
      <c r="E24298"/>
      <c r="F24298"/>
      <c r="G24298"/>
      <c r="H24298"/>
      <c r="J24298"/>
    </row>
    <row r="24299" spans="1:10" x14ac:dyDescent="0.25">
      <c r="A24299"/>
      <c r="C24299"/>
      <c r="D24299"/>
      <c r="E24299"/>
      <c r="F24299"/>
      <c r="G24299"/>
      <c r="H24299"/>
      <c r="J24299"/>
    </row>
    <row r="24300" spans="1:10" x14ac:dyDescent="0.25">
      <c r="A24300"/>
      <c r="C24300"/>
      <c r="D24300"/>
      <c r="E24300"/>
      <c r="F24300"/>
      <c r="G24300"/>
      <c r="H24300"/>
      <c r="J24300"/>
    </row>
    <row r="24301" spans="1:10" x14ac:dyDescent="0.25">
      <c r="A24301"/>
      <c r="C24301"/>
      <c r="D24301"/>
      <c r="E24301"/>
      <c r="F24301"/>
      <c r="G24301"/>
      <c r="H24301"/>
      <c r="J24301"/>
    </row>
    <row r="24302" spans="1:10" x14ac:dyDescent="0.25">
      <c r="A24302"/>
      <c r="C24302"/>
      <c r="D24302"/>
      <c r="E24302"/>
      <c r="F24302"/>
      <c r="G24302"/>
      <c r="H24302"/>
      <c r="J24302"/>
    </row>
    <row r="24303" spans="1:10" x14ac:dyDescent="0.25">
      <c r="A24303"/>
      <c r="C24303"/>
      <c r="D24303"/>
      <c r="E24303"/>
      <c r="F24303"/>
      <c r="G24303"/>
      <c r="H24303"/>
      <c r="J24303"/>
    </row>
    <row r="24304" spans="1:10" x14ac:dyDescent="0.25">
      <c r="A24304"/>
      <c r="C24304"/>
      <c r="D24304"/>
      <c r="E24304"/>
      <c r="F24304"/>
      <c r="G24304"/>
      <c r="H24304"/>
      <c r="J24304"/>
    </row>
    <row r="24305" spans="1:10" x14ac:dyDescent="0.25">
      <c r="A24305"/>
      <c r="C24305"/>
      <c r="D24305"/>
      <c r="E24305"/>
      <c r="F24305"/>
      <c r="G24305"/>
      <c r="H24305"/>
      <c r="J24305"/>
    </row>
    <row r="24306" spans="1:10" x14ac:dyDescent="0.25">
      <c r="A24306"/>
      <c r="C24306"/>
      <c r="D24306"/>
      <c r="E24306"/>
      <c r="F24306"/>
      <c r="G24306"/>
      <c r="H24306"/>
      <c r="J24306"/>
    </row>
    <row r="24307" spans="1:10" x14ac:dyDescent="0.25">
      <c r="A24307"/>
      <c r="C24307"/>
      <c r="D24307"/>
      <c r="E24307"/>
      <c r="F24307"/>
      <c r="G24307"/>
      <c r="H24307"/>
      <c r="J24307"/>
    </row>
    <row r="24308" spans="1:10" x14ac:dyDescent="0.25">
      <c r="A24308"/>
      <c r="C24308"/>
      <c r="D24308"/>
      <c r="E24308"/>
      <c r="F24308"/>
      <c r="G24308"/>
      <c r="H24308"/>
      <c r="J24308"/>
    </row>
    <row r="24309" spans="1:10" x14ac:dyDescent="0.25">
      <c r="A24309"/>
      <c r="C24309"/>
      <c r="D24309"/>
      <c r="E24309"/>
      <c r="F24309"/>
      <c r="G24309"/>
      <c r="H24309"/>
      <c r="J24309"/>
    </row>
    <row r="24310" spans="1:10" x14ac:dyDescent="0.25">
      <c r="A24310"/>
      <c r="C24310"/>
      <c r="D24310"/>
      <c r="E24310"/>
      <c r="F24310"/>
      <c r="G24310"/>
      <c r="H24310"/>
      <c r="J24310"/>
    </row>
    <row r="24311" spans="1:10" x14ac:dyDescent="0.25">
      <c r="A24311"/>
      <c r="C24311"/>
      <c r="D24311"/>
      <c r="E24311"/>
      <c r="F24311"/>
      <c r="G24311"/>
      <c r="H24311"/>
      <c r="J24311"/>
    </row>
    <row r="24312" spans="1:10" x14ac:dyDescent="0.25">
      <c r="A24312"/>
      <c r="C24312"/>
      <c r="D24312"/>
      <c r="E24312"/>
      <c r="F24312"/>
      <c r="G24312"/>
      <c r="H24312"/>
      <c r="J24312"/>
    </row>
    <row r="24313" spans="1:10" x14ac:dyDescent="0.25">
      <c r="A24313"/>
      <c r="C24313"/>
      <c r="D24313"/>
      <c r="E24313"/>
      <c r="F24313"/>
      <c r="G24313"/>
      <c r="H24313"/>
      <c r="J24313"/>
    </row>
    <row r="24314" spans="1:10" x14ac:dyDescent="0.25">
      <c r="A24314"/>
      <c r="C24314"/>
      <c r="D24314"/>
      <c r="E24314"/>
      <c r="F24314"/>
      <c r="G24314"/>
      <c r="H24314"/>
      <c r="J24314"/>
    </row>
    <row r="24315" spans="1:10" x14ac:dyDescent="0.25">
      <c r="A24315"/>
      <c r="C24315"/>
      <c r="D24315"/>
      <c r="E24315"/>
      <c r="F24315"/>
      <c r="G24315"/>
      <c r="H24315"/>
      <c r="J24315"/>
    </row>
    <row r="24316" spans="1:10" x14ac:dyDescent="0.25">
      <c r="A24316"/>
      <c r="C24316"/>
      <c r="D24316"/>
      <c r="E24316"/>
      <c r="F24316"/>
      <c r="G24316"/>
      <c r="H24316"/>
      <c r="J24316"/>
    </row>
    <row r="24317" spans="1:10" x14ac:dyDescent="0.25">
      <c r="A24317"/>
      <c r="C24317"/>
      <c r="D24317"/>
      <c r="E24317"/>
      <c r="F24317"/>
      <c r="G24317"/>
      <c r="H24317"/>
      <c r="J24317"/>
    </row>
    <row r="24318" spans="1:10" x14ac:dyDescent="0.25">
      <c r="A24318"/>
      <c r="C24318"/>
      <c r="D24318"/>
      <c r="E24318"/>
      <c r="F24318"/>
      <c r="G24318"/>
      <c r="H24318"/>
      <c r="J24318"/>
    </row>
    <row r="24319" spans="1:10" x14ac:dyDescent="0.25">
      <c r="A24319"/>
      <c r="C24319"/>
      <c r="D24319"/>
      <c r="E24319"/>
      <c r="F24319"/>
      <c r="G24319"/>
      <c r="H24319"/>
      <c r="J24319"/>
    </row>
    <row r="24320" spans="1:10" x14ac:dyDescent="0.25">
      <c r="A24320"/>
      <c r="C24320"/>
      <c r="D24320"/>
      <c r="E24320"/>
      <c r="F24320"/>
      <c r="G24320"/>
      <c r="H24320"/>
      <c r="J24320"/>
    </row>
    <row r="24321" spans="1:10" x14ac:dyDescent="0.25">
      <c r="A24321"/>
      <c r="C24321"/>
      <c r="D24321"/>
      <c r="E24321"/>
      <c r="F24321"/>
      <c r="G24321"/>
      <c r="H24321"/>
      <c r="J24321"/>
    </row>
    <row r="24322" spans="1:10" x14ac:dyDescent="0.25">
      <c r="A24322"/>
      <c r="C24322"/>
      <c r="D24322"/>
      <c r="E24322"/>
      <c r="F24322"/>
      <c r="G24322"/>
      <c r="H24322"/>
      <c r="J24322"/>
    </row>
    <row r="24323" spans="1:10" x14ac:dyDescent="0.25">
      <c r="A24323"/>
      <c r="C24323"/>
      <c r="D24323"/>
      <c r="E24323"/>
      <c r="F24323"/>
      <c r="G24323"/>
      <c r="H24323"/>
      <c r="J24323"/>
    </row>
    <row r="24324" spans="1:10" x14ac:dyDescent="0.25">
      <c r="A24324"/>
      <c r="C24324"/>
      <c r="D24324"/>
      <c r="E24324"/>
      <c r="F24324"/>
      <c r="G24324"/>
      <c r="H24324"/>
      <c r="J24324"/>
    </row>
    <row r="24325" spans="1:10" x14ac:dyDescent="0.25">
      <c r="A24325"/>
      <c r="C24325"/>
      <c r="D24325"/>
      <c r="E24325"/>
      <c r="F24325"/>
      <c r="G24325"/>
      <c r="H24325"/>
      <c r="J24325"/>
    </row>
    <row r="24326" spans="1:10" x14ac:dyDescent="0.25">
      <c r="A24326"/>
      <c r="C24326"/>
      <c r="D24326"/>
      <c r="E24326"/>
      <c r="F24326"/>
      <c r="G24326"/>
      <c r="H24326"/>
      <c r="J24326"/>
    </row>
    <row r="24327" spans="1:10" x14ac:dyDescent="0.25">
      <c r="A24327"/>
      <c r="C24327"/>
      <c r="D24327"/>
      <c r="E24327"/>
      <c r="F24327"/>
      <c r="G24327"/>
      <c r="H24327"/>
      <c r="J24327"/>
    </row>
    <row r="24328" spans="1:10" x14ac:dyDescent="0.25">
      <c r="A24328"/>
      <c r="C24328"/>
      <c r="D24328"/>
      <c r="E24328"/>
      <c r="F24328"/>
      <c r="G24328"/>
      <c r="H24328"/>
      <c r="J24328"/>
    </row>
    <row r="24329" spans="1:10" x14ac:dyDescent="0.25">
      <c r="A24329"/>
      <c r="C24329"/>
      <c r="D24329"/>
      <c r="E24329"/>
      <c r="F24329"/>
      <c r="G24329"/>
      <c r="H24329"/>
      <c r="J24329"/>
    </row>
    <row r="24330" spans="1:10" x14ac:dyDescent="0.25">
      <c r="A24330"/>
      <c r="C24330"/>
      <c r="D24330"/>
      <c r="E24330"/>
      <c r="F24330"/>
      <c r="G24330"/>
      <c r="H24330"/>
      <c r="J24330"/>
    </row>
    <row r="24331" spans="1:10" x14ac:dyDescent="0.25">
      <c r="A24331"/>
      <c r="C24331"/>
      <c r="D24331"/>
      <c r="E24331"/>
      <c r="F24331"/>
      <c r="G24331"/>
      <c r="H24331"/>
      <c r="J24331"/>
    </row>
    <row r="24332" spans="1:10" x14ac:dyDescent="0.25">
      <c r="A24332"/>
      <c r="C24332"/>
      <c r="D24332"/>
      <c r="E24332"/>
      <c r="F24332"/>
      <c r="G24332"/>
      <c r="H24332"/>
      <c r="J24332"/>
    </row>
    <row r="24333" spans="1:10" x14ac:dyDescent="0.25">
      <c r="A24333"/>
      <c r="C24333"/>
      <c r="D24333"/>
      <c r="E24333"/>
      <c r="F24333"/>
      <c r="G24333"/>
      <c r="H24333"/>
      <c r="J24333"/>
    </row>
    <row r="24334" spans="1:10" x14ac:dyDescent="0.25">
      <c r="A24334"/>
      <c r="C24334"/>
      <c r="D24334"/>
      <c r="E24334"/>
      <c r="F24334"/>
      <c r="G24334"/>
      <c r="H24334"/>
      <c r="J24334"/>
    </row>
    <row r="24335" spans="1:10" x14ac:dyDescent="0.25">
      <c r="A24335"/>
      <c r="C24335"/>
      <c r="D24335"/>
      <c r="E24335"/>
      <c r="F24335"/>
      <c r="G24335"/>
      <c r="H24335"/>
      <c r="J24335"/>
    </row>
    <row r="24336" spans="1:10" x14ac:dyDescent="0.25">
      <c r="A24336"/>
      <c r="C24336"/>
      <c r="D24336"/>
      <c r="E24336"/>
      <c r="F24336"/>
      <c r="G24336"/>
      <c r="H24336"/>
      <c r="J24336"/>
    </row>
    <row r="24337" spans="1:10" x14ac:dyDescent="0.25">
      <c r="A24337"/>
      <c r="C24337"/>
      <c r="D24337"/>
      <c r="E24337"/>
      <c r="F24337"/>
      <c r="G24337"/>
      <c r="H24337"/>
      <c r="J24337"/>
    </row>
    <row r="24338" spans="1:10" x14ac:dyDescent="0.25">
      <c r="A24338"/>
      <c r="C24338"/>
      <c r="D24338"/>
      <c r="E24338"/>
      <c r="F24338"/>
      <c r="G24338"/>
      <c r="H24338"/>
      <c r="J24338"/>
    </row>
    <row r="24339" spans="1:10" x14ac:dyDescent="0.25">
      <c r="A24339"/>
      <c r="C24339"/>
      <c r="D24339"/>
      <c r="E24339"/>
      <c r="F24339"/>
      <c r="G24339"/>
      <c r="H24339"/>
      <c r="J24339"/>
    </row>
    <row r="24340" spans="1:10" x14ac:dyDescent="0.25">
      <c r="A24340"/>
      <c r="C24340"/>
      <c r="D24340"/>
      <c r="E24340"/>
      <c r="F24340"/>
      <c r="G24340"/>
      <c r="H24340"/>
      <c r="J24340"/>
    </row>
    <row r="24341" spans="1:10" x14ac:dyDescent="0.25">
      <c r="A24341"/>
      <c r="C24341"/>
      <c r="D24341"/>
      <c r="E24341"/>
      <c r="F24341"/>
      <c r="G24341"/>
      <c r="H24341"/>
      <c r="J24341"/>
    </row>
    <row r="24342" spans="1:10" x14ac:dyDescent="0.25">
      <c r="A24342"/>
      <c r="C24342"/>
      <c r="D24342"/>
      <c r="E24342"/>
      <c r="F24342"/>
      <c r="G24342"/>
      <c r="H24342"/>
      <c r="J24342"/>
    </row>
    <row r="24343" spans="1:10" x14ac:dyDescent="0.25">
      <c r="A24343"/>
      <c r="C24343"/>
      <c r="D24343"/>
      <c r="E24343"/>
      <c r="F24343"/>
      <c r="G24343"/>
      <c r="H24343"/>
      <c r="J24343"/>
    </row>
    <row r="24344" spans="1:10" x14ac:dyDescent="0.25">
      <c r="A24344"/>
      <c r="C24344"/>
      <c r="D24344"/>
      <c r="E24344"/>
      <c r="F24344"/>
      <c r="G24344"/>
      <c r="H24344"/>
      <c r="J24344"/>
    </row>
    <row r="24345" spans="1:10" x14ac:dyDescent="0.25">
      <c r="A24345"/>
      <c r="C24345"/>
      <c r="D24345"/>
      <c r="E24345"/>
      <c r="F24345"/>
      <c r="G24345"/>
      <c r="H24345"/>
      <c r="J24345"/>
    </row>
    <row r="24346" spans="1:10" x14ac:dyDescent="0.25">
      <c r="A24346"/>
      <c r="C24346"/>
      <c r="D24346"/>
      <c r="E24346"/>
      <c r="F24346"/>
      <c r="G24346"/>
      <c r="H24346"/>
      <c r="J24346"/>
    </row>
    <row r="24347" spans="1:10" x14ac:dyDescent="0.25">
      <c r="A24347"/>
      <c r="C24347"/>
      <c r="D24347"/>
      <c r="E24347"/>
      <c r="F24347"/>
      <c r="G24347"/>
      <c r="H24347"/>
      <c r="J24347"/>
    </row>
    <row r="24348" spans="1:10" x14ac:dyDescent="0.25">
      <c r="A24348"/>
      <c r="C24348"/>
      <c r="D24348"/>
      <c r="E24348"/>
      <c r="F24348"/>
      <c r="G24348"/>
      <c r="H24348"/>
      <c r="J24348"/>
    </row>
    <row r="24349" spans="1:10" x14ac:dyDescent="0.25">
      <c r="A24349"/>
      <c r="C24349"/>
      <c r="D24349"/>
      <c r="E24349"/>
      <c r="F24349"/>
      <c r="G24349"/>
      <c r="H24349"/>
      <c r="J24349"/>
    </row>
    <row r="24350" spans="1:10" x14ac:dyDescent="0.25">
      <c r="A24350"/>
      <c r="C24350"/>
      <c r="D24350"/>
      <c r="E24350"/>
      <c r="F24350"/>
      <c r="G24350"/>
      <c r="H24350"/>
      <c r="J24350"/>
    </row>
    <row r="24351" spans="1:10" x14ac:dyDescent="0.25">
      <c r="A24351"/>
      <c r="C24351"/>
      <c r="D24351"/>
      <c r="E24351"/>
      <c r="F24351"/>
      <c r="G24351"/>
      <c r="H24351"/>
      <c r="J24351"/>
    </row>
    <row r="24352" spans="1:10" x14ac:dyDescent="0.25">
      <c r="A24352"/>
      <c r="C24352"/>
      <c r="D24352"/>
      <c r="E24352"/>
      <c r="F24352"/>
      <c r="G24352"/>
      <c r="H24352"/>
      <c r="J24352"/>
    </row>
    <row r="24353" spans="1:10" x14ac:dyDescent="0.25">
      <c r="A24353"/>
      <c r="C24353"/>
      <c r="D24353"/>
      <c r="E24353"/>
      <c r="F24353"/>
      <c r="G24353"/>
      <c r="H24353"/>
      <c r="J24353"/>
    </row>
    <row r="24354" spans="1:10" x14ac:dyDescent="0.25">
      <c r="A24354"/>
      <c r="C24354"/>
      <c r="D24354"/>
      <c r="E24354"/>
      <c r="F24354"/>
      <c r="G24354"/>
      <c r="H24354"/>
      <c r="J24354"/>
    </row>
    <row r="24355" spans="1:10" x14ac:dyDescent="0.25">
      <c r="A24355"/>
      <c r="C24355"/>
      <c r="D24355"/>
      <c r="E24355"/>
      <c r="F24355"/>
      <c r="G24355"/>
      <c r="H24355"/>
      <c r="J24355"/>
    </row>
    <row r="24356" spans="1:10" x14ac:dyDescent="0.25">
      <c r="A24356"/>
      <c r="C24356"/>
      <c r="D24356"/>
      <c r="E24356"/>
      <c r="F24356"/>
      <c r="G24356"/>
      <c r="H24356"/>
      <c r="J24356"/>
    </row>
    <row r="24357" spans="1:10" x14ac:dyDescent="0.25">
      <c r="A24357"/>
      <c r="C24357"/>
      <c r="D24357"/>
      <c r="E24357"/>
      <c r="F24357"/>
      <c r="G24357"/>
      <c r="H24357"/>
      <c r="J24357"/>
    </row>
    <row r="24358" spans="1:10" x14ac:dyDescent="0.25">
      <c r="A24358"/>
      <c r="C24358"/>
      <c r="D24358"/>
      <c r="E24358"/>
      <c r="F24358"/>
      <c r="G24358"/>
      <c r="H24358"/>
      <c r="J24358"/>
    </row>
    <row r="24359" spans="1:10" x14ac:dyDescent="0.25">
      <c r="A24359"/>
      <c r="C24359"/>
      <c r="D24359"/>
      <c r="E24359"/>
      <c r="F24359"/>
      <c r="G24359"/>
      <c r="H24359"/>
      <c r="J24359"/>
    </row>
    <row r="24360" spans="1:10" x14ac:dyDescent="0.25">
      <c r="A24360"/>
      <c r="C24360"/>
      <c r="D24360"/>
      <c r="E24360"/>
      <c r="F24360"/>
      <c r="G24360"/>
      <c r="H24360"/>
      <c r="J24360"/>
    </row>
    <row r="24361" spans="1:10" x14ac:dyDescent="0.25">
      <c r="A24361"/>
      <c r="C24361"/>
      <c r="D24361"/>
      <c r="E24361"/>
      <c r="F24361"/>
      <c r="G24361"/>
      <c r="H24361"/>
      <c r="J24361"/>
    </row>
    <row r="24362" spans="1:10" x14ac:dyDescent="0.25">
      <c r="A24362"/>
      <c r="C24362"/>
      <c r="D24362"/>
      <c r="E24362"/>
      <c r="F24362"/>
      <c r="G24362"/>
      <c r="H24362"/>
      <c r="J24362"/>
    </row>
    <row r="24363" spans="1:10" x14ac:dyDescent="0.25">
      <c r="A24363"/>
      <c r="C24363"/>
      <c r="D24363"/>
      <c r="E24363"/>
      <c r="F24363"/>
      <c r="G24363"/>
      <c r="H24363"/>
      <c r="J24363"/>
    </row>
    <row r="24364" spans="1:10" x14ac:dyDescent="0.25">
      <c r="A24364"/>
      <c r="C24364"/>
      <c r="D24364"/>
      <c r="E24364"/>
      <c r="F24364"/>
      <c r="G24364"/>
      <c r="H24364"/>
      <c r="J24364"/>
    </row>
    <row r="24365" spans="1:10" x14ac:dyDescent="0.25">
      <c r="A24365"/>
      <c r="C24365"/>
      <c r="D24365"/>
      <c r="E24365"/>
      <c r="F24365"/>
      <c r="G24365"/>
      <c r="H24365"/>
      <c r="J24365"/>
    </row>
    <row r="24366" spans="1:10" x14ac:dyDescent="0.25">
      <c r="A24366"/>
      <c r="C24366"/>
      <c r="D24366"/>
      <c r="E24366"/>
      <c r="F24366"/>
      <c r="G24366"/>
      <c r="H24366"/>
      <c r="J24366"/>
    </row>
    <row r="24367" spans="1:10" x14ac:dyDescent="0.25">
      <c r="A24367"/>
      <c r="C24367"/>
      <c r="D24367"/>
      <c r="E24367"/>
      <c r="F24367"/>
      <c r="G24367"/>
      <c r="H24367"/>
      <c r="J24367"/>
    </row>
    <row r="24368" spans="1:10" x14ac:dyDescent="0.25">
      <c r="A24368"/>
      <c r="C24368"/>
      <c r="D24368"/>
      <c r="E24368"/>
      <c r="F24368"/>
      <c r="G24368"/>
      <c r="H24368"/>
      <c r="J24368"/>
    </row>
    <row r="24369" spans="1:10" x14ac:dyDescent="0.25">
      <c r="A24369"/>
      <c r="C24369"/>
      <c r="D24369"/>
      <c r="E24369"/>
      <c r="F24369"/>
      <c r="G24369"/>
      <c r="H24369"/>
      <c r="J24369"/>
    </row>
    <row r="24370" spans="1:10" x14ac:dyDescent="0.25">
      <c r="A24370"/>
      <c r="C24370"/>
      <c r="D24370"/>
      <c r="E24370"/>
      <c r="F24370"/>
      <c r="G24370"/>
      <c r="H24370"/>
      <c r="J24370"/>
    </row>
    <row r="24371" spans="1:10" x14ac:dyDescent="0.25">
      <c r="A24371"/>
      <c r="C24371"/>
      <c r="D24371"/>
      <c r="E24371"/>
      <c r="F24371"/>
      <c r="G24371"/>
      <c r="H24371"/>
      <c r="J24371"/>
    </row>
    <row r="24372" spans="1:10" x14ac:dyDescent="0.25">
      <c r="A24372"/>
      <c r="C24372"/>
      <c r="D24372"/>
      <c r="E24372"/>
      <c r="F24372"/>
      <c r="G24372"/>
      <c r="H24372"/>
      <c r="J24372"/>
    </row>
    <row r="24373" spans="1:10" x14ac:dyDescent="0.25">
      <c r="A24373"/>
      <c r="C24373"/>
      <c r="D24373"/>
      <c r="E24373"/>
      <c r="F24373"/>
      <c r="G24373"/>
      <c r="H24373"/>
      <c r="J24373"/>
    </row>
    <row r="24374" spans="1:10" x14ac:dyDescent="0.25">
      <c r="A24374"/>
      <c r="C24374"/>
      <c r="D24374"/>
      <c r="E24374"/>
      <c r="F24374"/>
      <c r="G24374"/>
      <c r="H24374"/>
      <c r="J24374"/>
    </row>
    <row r="24375" spans="1:10" x14ac:dyDescent="0.25">
      <c r="A24375"/>
      <c r="C24375"/>
      <c r="D24375"/>
      <c r="E24375"/>
      <c r="F24375"/>
      <c r="G24375"/>
      <c r="H24375"/>
      <c r="J24375"/>
    </row>
    <row r="24376" spans="1:10" x14ac:dyDescent="0.25">
      <c r="A24376"/>
      <c r="C24376"/>
      <c r="D24376"/>
      <c r="E24376"/>
      <c r="F24376"/>
      <c r="G24376"/>
      <c r="H24376"/>
      <c r="J24376"/>
    </row>
    <row r="24377" spans="1:10" x14ac:dyDescent="0.25">
      <c r="A24377"/>
      <c r="C24377"/>
      <c r="D24377"/>
      <c r="E24377"/>
      <c r="F24377"/>
      <c r="G24377"/>
      <c r="H24377"/>
      <c r="J24377"/>
    </row>
    <row r="24378" spans="1:10" x14ac:dyDescent="0.25">
      <c r="A24378"/>
      <c r="C24378"/>
      <c r="D24378"/>
      <c r="E24378"/>
      <c r="F24378"/>
      <c r="G24378"/>
      <c r="H24378"/>
      <c r="J24378"/>
    </row>
    <row r="24379" spans="1:10" x14ac:dyDescent="0.25">
      <c r="A24379"/>
      <c r="C24379"/>
      <c r="D24379"/>
      <c r="E24379"/>
      <c r="F24379"/>
      <c r="G24379"/>
      <c r="H24379"/>
      <c r="J24379"/>
    </row>
    <row r="24380" spans="1:10" x14ac:dyDescent="0.25">
      <c r="A24380"/>
      <c r="C24380"/>
      <c r="D24380"/>
      <c r="E24380"/>
      <c r="F24380"/>
      <c r="G24380"/>
      <c r="H24380"/>
      <c r="J24380"/>
    </row>
    <row r="24381" spans="1:10" x14ac:dyDescent="0.25">
      <c r="A24381"/>
      <c r="C24381"/>
      <c r="D24381"/>
      <c r="E24381"/>
      <c r="F24381"/>
      <c r="G24381"/>
      <c r="H24381"/>
      <c r="J24381"/>
    </row>
    <row r="24382" spans="1:10" x14ac:dyDescent="0.25">
      <c r="A24382"/>
      <c r="C24382"/>
      <c r="D24382"/>
      <c r="E24382"/>
      <c r="F24382"/>
      <c r="G24382"/>
      <c r="H24382"/>
      <c r="J24382"/>
    </row>
    <row r="24383" spans="1:10" x14ac:dyDescent="0.25">
      <c r="A24383"/>
      <c r="C24383"/>
      <c r="D24383"/>
      <c r="E24383"/>
      <c r="F24383"/>
      <c r="G24383"/>
      <c r="H24383"/>
      <c r="J24383"/>
    </row>
    <row r="24384" spans="1:10" x14ac:dyDescent="0.25">
      <c r="A24384"/>
      <c r="C24384"/>
      <c r="D24384"/>
      <c r="E24384"/>
      <c r="F24384"/>
      <c r="G24384"/>
      <c r="H24384"/>
      <c r="J24384"/>
    </row>
    <row r="24385" spans="1:10" x14ac:dyDescent="0.25">
      <c r="A24385"/>
      <c r="C24385"/>
      <c r="D24385"/>
      <c r="E24385"/>
      <c r="F24385"/>
      <c r="G24385"/>
      <c r="H24385"/>
      <c r="J24385"/>
    </row>
    <row r="24386" spans="1:10" x14ac:dyDescent="0.25">
      <c r="A24386"/>
      <c r="C24386"/>
      <c r="D24386"/>
      <c r="E24386"/>
      <c r="F24386"/>
      <c r="G24386"/>
      <c r="H24386"/>
      <c r="J24386"/>
    </row>
    <row r="24387" spans="1:10" x14ac:dyDescent="0.25">
      <c r="A24387"/>
      <c r="C24387"/>
      <c r="D24387"/>
      <c r="E24387"/>
      <c r="F24387"/>
      <c r="G24387"/>
      <c r="H24387"/>
      <c r="J24387"/>
    </row>
    <row r="24388" spans="1:10" x14ac:dyDescent="0.25">
      <c r="A24388"/>
      <c r="C24388"/>
      <c r="D24388"/>
      <c r="E24388"/>
      <c r="F24388"/>
      <c r="G24388"/>
      <c r="H24388"/>
      <c r="J24388"/>
    </row>
    <row r="24389" spans="1:10" x14ac:dyDescent="0.25">
      <c r="A24389"/>
      <c r="C24389"/>
      <c r="D24389"/>
      <c r="E24389"/>
      <c r="F24389"/>
      <c r="G24389"/>
      <c r="H24389"/>
      <c r="J24389"/>
    </row>
    <row r="24390" spans="1:10" x14ac:dyDescent="0.25">
      <c r="A24390"/>
      <c r="C24390"/>
      <c r="D24390"/>
      <c r="E24390"/>
      <c r="F24390"/>
      <c r="G24390"/>
      <c r="H24390"/>
      <c r="J24390"/>
    </row>
    <row r="24391" spans="1:10" x14ac:dyDescent="0.25">
      <c r="A24391"/>
      <c r="C24391"/>
      <c r="D24391"/>
      <c r="E24391"/>
      <c r="F24391"/>
      <c r="G24391"/>
      <c r="H24391"/>
      <c r="J24391"/>
    </row>
    <row r="24392" spans="1:10" x14ac:dyDescent="0.25">
      <c r="A24392"/>
      <c r="C24392"/>
      <c r="D24392"/>
      <c r="E24392"/>
      <c r="F24392"/>
      <c r="G24392"/>
      <c r="H24392"/>
      <c r="J24392"/>
    </row>
    <row r="24393" spans="1:10" x14ac:dyDescent="0.25">
      <c r="A24393"/>
      <c r="C24393"/>
      <c r="D24393"/>
      <c r="E24393"/>
      <c r="F24393"/>
      <c r="G24393"/>
      <c r="H24393"/>
      <c r="J24393"/>
    </row>
    <row r="24394" spans="1:10" x14ac:dyDescent="0.25">
      <c r="A24394"/>
      <c r="C24394"/>
      <c r="D24394"/>
      <c r="E24394"/>
      <c r="F24394"/>
      <c r="G24394"/>
      <c r="H24394"/>
      <c r="J24394"/>
    </row>
    <row r="24395" spans="1:10" x14ac:dyDescent="0.25">
      <c r="A24395"/>
      <c r="C24395"/>
      <c r="D24395"/>
      <c r="E24395"/>
      <c r="F24395"/>
      <c r="G24395"/>
      <c r="H24395"/>
      <c r="J24395"/>
    </row>
    <row r="24396" spans="1:10" x14ac:dyDescent="0.25">
      <c r="A24396"/>
      <c r="C24396"/>
      <c r="D24396"/>
      <c r="E24396"/>
      <c r="F24396"/>
      <c r="G24396"/>
      <c r="H24396"/>
      <c r="J24396"/>
    </row>
    <row r="24397" spans="1:10" x14ac:dyDescent="0.25">
      <c r="A24397"/>
      <c r="C24397"/>
      <c r="D24397"/>
      <c r="E24397"/>
      <c r="F24397"/>
      <c r="G24397"/>
      <c r="H24397"/>
      <c r="J24397"/>
    </row>
    <row r="24398" spans="1:10" x14ac:dyDescent="0.25">
      <c r="A24398"/>
      <c r="C24398"/>
      <c r="D24398"/>
      <c r="E24398"/>
      <c r="F24398"/>
      <c r="G24398"/>
      <c r="H24398"/>
      <c r="J24398"/>
    </row>
    <row r="24399" spans="1:10" x14ac:dyDescent="0.25">
      <c r="A24399"/>
      <c r="C24399"/>
      <c r="D24399"/>
      <c r="E24399"/>
      <c r="F24399"/>
      <c r="G24399"/>
      <c r="H24399"/>
      <c r="J24399"/>
    </row>
    <row r="24400" spans="1:10" x14ac:dyDescent="0.25">
      <c r="A24400"/>
      <c r="C24400"/>
      <c r="D24400"/>
      <c r="E24400"/>
      <c r="F24400"/>
      <c r="G24400"/>
      <c r="H24400"/>
      <c r="J24400"/>
    </row>
    <row r="24401" spans="1:10" x14ac:dyDescent="0.25">
      <c r="A24401"/>
      <c r="C24401"/>
      <c r="D24401"/>
      <c r="E24401"/>
      <c r="F24401"/>
      <c r="G24401"/>
      <c r="H24401"/>
      <c r="J24401"/>
    </row>
    <row r="24402" spans="1:10" x14ac:dyDescent="0.25">
      <c r="A24402"/>
      <c r="C24402"/>
      <c r="D24402"/>
      <c r="E24402"/>
      <c r="F24402"/>
      <c r="G24402"/>
      <c r="H24402"/>
      <c r="J24402"/>
    </row>
    <row r="24403" spans="1:10" x14ac:dyDescent="0.25">
      <c r="A24403"/>
      <c r="C24403"/>
      <c r="D24403"/>
      <c r="E24403"/>
      <c r="F24403"/>
      <c r="G24403"/>
      <c r="H24403"/>
      <c r="J24403"/>
    </row>
    <row r="24404" spans="1:10" x14ac:dyDescent="0.25">
      <c r="A24404"/>
      <c r="C24404"/>
      <c r="D24404"/>
      <c r="E24404"/>
      <c r="F24404"/>
      <c r="G24404"/>
      <c r="H24404"/>
      <c r="J24404"/>
    </row>
    <row r="24405" spans="1:10" x14ac:dyDescent="0.25">
      <c r="A24405"/>
      <c r="C24405"/>
      <c r="D24405"/>
      <c r="E24405"/>
      <c r="F24405"/>
      <c r="G24405"/>
      <c r="H24405"/>
      <c r="J24405"/>
    </row>
    <row r="24406" spans="1:10" x14ac:dyDescent="0.25">
      <c r="A24406"/>
      <c r="C24406"/>
      <c r="D24406"/>
      <c r="E24406"/>
      <c r="F24406"/>
      <c r="G24406"/>
      <c r="H24406"/>
      <c r="J24406"/>
    </row>
    <row r="24407" spans="1:10" x14ac:dyDescent="0.25">
      <c r="A24407"/>
      <c r="C24407"/>
      <c r="D24407"/>
      <c r="E24407"/>
      <c r="F24407"/>
      <c r="G24407"/>
      <c r="H24407"/>
      <c r="J24407"/>
    </row>
    <row r="24408" spans="1:10" x14ac:dyDescent="0.25">
      <c r="A24408"/>
      <c r="C24408"/>
      <c r="D24408"/>
      <c r="E24408"/>
      <c r="F24408"/>
      <c r="G24408"/>
      <c r="H24408"/>
      <c r="J24408"/>
    </row>
    <row r="24409" spans="1:10" x14ac:dyDescent="0.25">
      <c r="A24409"/>
      <c r="C24409"/>
      <c r="D24409"/>
      <c r="E24409"/>
      <c r="F24409"/>
      <c r="G24409"/>
      <c r="H24409"/>
      <c r="J24409"/>
    </row>
    <row r="24410" spans="1:10" x14ac:dyDescent="0.25">
      <c r="A24410"/>
      <c r="C24410"/>
      <c r="D24410"/>
      <c r="E24410"/>
      <c r="F24410"/>
      <c r="G24410"/>
      <c r="H24410"/>
      <c r="J24410"/>
    </row>
    <row r="24411" spans="1:10" x14ac:dyDescent="0.25">
      <c r="A24411"/>
      <c r="C24411"/>
      <c r="D24411"/>
      <c r="E24411"/>
      <c r="F24411"/>
      <c r="G24411"/>
      <c r="H24411"/>
      <c r="J24411"/>
    </row>
    <row r="24412" spans="1:10" x14ac:dyDescent="0.25">
      <c r="A24412"/>
      <c r="C24412"/>
      <c r="D24412"/>
      <c r="E24412"/>
      <c r="F24412"/>
      <c r="G24412"/>
      <c r="H24412"/>
      <c r="J24412"/>
    </row>
    <row r="24413" spans="1:10" x14ac:dyDescent="0.25">
      <c r="A24413"/>
      <c r="C24413"/>
      <c r="D24413"/>
      <c r="E24413"/>
      <c r="F24413"/>
      <c r="G24413"/>
      <c r="H24413"/>
      <c r="J24413"/>
    </row>
    <row r="24414" spans="1:10" x14ac:dyDescent="0.25">
      <c r="A24414"/>
      <c r="C24414"/>
      <c r="D24414"/>
      <c r="E24414"/>
      <c r="F24414"/>
      <c r="G24414"/>
      <c r="H24414"/>
      <c r="J24414"/>
    </row>
    <row r="24415" spans="1:10" x14ac:dyDescent="0.25">
      <c r="A24415"/>
      <c r="C24415"/>
      <c r="D24415"/>
      <c r="E24415"/>
      <c r="F24415"/>
      <c r="G24415"/>
      <c r="H24415"/>
      <c r="J24415"/>
    </row>
    <row r="24416" spans="1:10" x14ac:dyDescent="0.25">
      <c r="A24416"/>
      <c r="C24416"/>
      <c r="D24416"/>
      <c r="E24416"/>
      <c r="F24416"/>
      <c r="G24416"/>
      <c r="H24416"/>
      <c r="J24416"/>
    </row>
    <row r="24417" spans="1:10" x14ac:dyDescent="0.25">
      <c r="A24417"/>
      <c r="C24417"/>
      <c r="D24417"/>
      <c r="E24417"/>
      <c r="F24417"/>
      <c r="G24417"/>
      <c r="H24417"/>
      <c r="J24417"/>
    </row>
    <row r="24418" spans="1:10" x14ac:dyDescent="0.25">
      <c r="A24418"/>
      <c r="C24418"/>
      <c r="D24418"/>
      <c r="E24418"/>
      <c r="F24418"/>
      <c r="G24418"/>
      <c r="H24418"/>
      <c r="J24418"/>
    </row>
    <row r="24419" spans="1:10" x14ac:dyDescent="0.25">
      <c r="A24419"/>
      <c r="C24419"/>
      <c r="D24419"/>
      <c r="E24419"/>
      <c r="F24419"/>
      <c r="G24419"/>
      <c r="H24419"/>
      <c r="J24419"/>
    </row>
    <row r="24420" spans="1:10" x14ac:dyDescent="0.25">
      <c r="A24420"/>
      <c r="C24420"/>
      <c r="D24420"/>
      <c r="E24420"/>
      <c r="F24420"/>
      <c r="G24420"/>
      <c r="H24420"/>
      <c r="J24420"/>
    </row>
    <row r="24421" spans="1:10" x14ac:dyDescent="0.25">
      <c r="A24421"/>
      <c r="C24421"/>
      <c r="D24421"/>
      <c r="E24421"/>
      <c r="F24421"/>
      <c r="G24421"/>
      <c r="H24421"/>
      <c r="J24421"/>
    </row>
    <row r="24422" spans="1:10" x14ac:dyDescent="0.25">
      <c r="A24422"/>
      <c r="C24422"/>
      <c r="D24422"/>
      <c r="E24422"/>
      <c r="F24422"/>
      <c r="G24422"/>
      <c r="H24422"/>
      <c r="J24422"/>
    </row>
    <row r="24423" spans="1:10" x14ac:dyDescent="0.25">
      <c r="A24423"/>
      <c r="C24423"/>
      <c r="D24423"/>
      <c r="E24423"/>
      <c r="F24423"/>
      <c r="G24423"/>
      <c r="H24423"/>
      <c r="J24423"/>
    </row>
    <row r="24424" spans="1:10" x14ac:dyDescent="0.25">
      <c r="A24424"/>
      <c r="C24424"/>
      <c r="D24424"/>
      <c r="E24424"/>
      <c r="F24424"/>
      <c r="G24424"/>
      <c r="H24424"/>
      <c r="J24424"/>
    </row>
    <row r="24425" spans="1:10" x14ac:dyDescent="0.25">
      <c r="A24425"/>
      <c r="C24425"/>
      <c r="D24425"/>
      <c r="E24425"/>
      <c r="F24425"/>
      <c r="G24425"/>
      <c r="H24425"/>
      <c r="J24425"/>
    </row>
    <row r="24426" spans="1:10" x14ac:dyDescent="0.25">
      <c r="A24426"/>
      <c r="C24426"/>
      <c r="D24426"/>
      <c r="E24426"/>
      <c r="F24426"/>
      <c r="G24426"/>
      <c r="H24426"/>
      <c r="J24426"/>
    </row>
    <row r="24427" spans="1:10" x14ac:dyDescent="0.25">
      <c r="A24427"/>
      <c r="C24427"/>
      <c r="D24427"/>
      <c r="E24427"/>
      <c r="F24427"/>
      <c r="G24427"/>
      <c r="H24427"/>
      <c r="J24427"/>
    </row>
    <row r="24428" spans="1:10" x14ac:dyDescent="0.25">
      <c r="A24428"/>
      <c r="C24428"/>
      <c r="D24428"/>
      <c r="E24428"/>
      <c r="F24428"/>
      <c r="G24428"/>
      <c r="H24428"/>
      <c r="J24428"/>
    </row>
    <row r="24429" spans="1:10" x14ac:dyDescent="0.25">
      <c r="A24429"/>
      <c r="C24429"/>
      <c r="D24429"/>
      <c r="E24429"/>
      <c r="F24429"/>
      <c r="G24429"/>
      <c r="H24429"/>
      <c r="J24429"/>
    </row>
    <row r="24430" spans="1:10" x14ac:dyDescent="0.25">
      <c r="A24430"/>
      <c r="C24430"/>
      <c r="D24430"/>
      <c r="E24430"/>
      <c r="F24430"/>
      <c r="G24430"/>
      <c r="H24430"/>
      <c r="J24430"/>
    </row>
    <row r="24431" spans="1:10" x14ac:dyDescent="0.25">
      <c r="A24431"/>
      <c r="C24431"/>
      <c r="D24431"/>
      <c r="E24431"/>
      <c r="F24431"/>
      <c r="G24431"/>
      <c r="H24431"/>
      <c r="J24431"/>
    </row>
    <row r="24432" spans="1:10" x14ac:dyDescent="0.25">
      <c r="A24432"/>
      <c r="C24432"/>
      <c r="D24432"/>
      <c r="E24432"/>
      <c r="F24432"/>
      <c r="G24432"/>
      <c r="H24432"/>
      <c r="J24432"/>
    </row>
    <row r="24433" spans="1:10" x14ac:dyDescent="0.25">
      <c r="A24433"/>
      <c r="C24433"/>
      <c r="D24433"/>
      <c r="E24433"/>
      <c r="F24433"/>
      <c r="G24433"/>
      <c r="H24433"/>
      <c r="J24433"/>
    </row>
    <row r="24434" spans="1:10" x14ac:dyDescent="0.25">
      <c r="A24434"/>
      <c r="C24434"/>
      <c r="D24434"/>
      <c r="E24434"/>
      <c r="F24434"/>
      <c r="G24434"/>
      <c r="H24434"/>
      <c r="J24434"/>
    </row>
    <row r="24435" spans="1:10" x14ac:dyDescent="0.25">
      <c r="A24435"/>
      <c r="C24435"/>
      <c r="D24435"/>
      <c r="E24435"/>
      <c r="F24435"/>
      <c r="G24435"/>
      <c r="H24435"/>
      <c r="J24435"/>
    </row>
    <row r="24436" spans="1:10" x14ac:dyDescent="0.25">
      <c r="A24436"/>
      <c r="C24436"/>
      <c r="D24436"/>
      <c r="E24436"/>
      <c r="F24436"/>
      <c r="G24436"/>
      <c r="H24436"/>
      <c r="J24436"/>
    </row>
    <row r="24437" spans="1:10" x14ac:dyDescent="0.25">
      <c r="A24437"/>
      <c r="C24437"/>
      <c r="D24437"/>
      <c r="E24437"/>
      <c r="F24437"/>
      <c r="G24437"/>
      <c r="H24437"/>
      <c r="J24437"/>
    </row>
    <row r="24438" spans="1:10" x14ac:dyDescent="0.25">
      <c r="A24438"/>
      <c r="C24438"/>
      <c r="D24438"/>
      <c r="E24438"/>
      <c r="F24438"/>
      <c r="G24438"/>
      <c r="H24438"/>
      <c r="J24438"/>
    </row>
    <row r="24439" spans="1:10" x14ac:dyDescent="0.25">
      <c r="A24439"/>
      <c r="C24439"/>
      <c r="D24439"/>
      <c r="E24439"/>
      <c r="F24439"/>
      <c r="G24439"/>
      <c r="H24439"/>
      <c r="J24439"/>
    </row>
    <row r="24440" spans="1:10" x14ac:dyDescent="0.25">
      <c r="A24440"/>
      <c r="C24440"/>
      <c r="D24440"/>
      <c r="E24440"/>
      <c r="F24440"/>
      <c r="G24440"/>
      <c r="H24440"/>
      <c r="J24440"/>
    </row>
    <row r="24441" spans="1:10" x14ac:dyDescent="0.25">
      <c r="A24441"/>
      <c r="C24441"/>
      <c r="D24441"/>
      <c r="E24441"/>
      <c r="F24441"/>
      <c r="G24441"/>
      <c r="H24441"/>
      <c r="J24441"/>
    </row>
    <row r="24442" spans="1:10" x14ac:dyDescent="0.25">
      <c r="A24442"/>
      <c r="C24442"/>
      <c r="D24442"/>
      <c r="E24442"/>
      <c r="F24442"/>
      <c r="G24442"/>
      <c r="H24442"/>
      <c r="J24442"/>
    </row>
    <row r="24443" spans="1:10" x14ac:dyDescent="0.25">
      <c r="A24443"/>
      <c r="C24443"/>
      <c r="D24443"/>
      <c r="E24443"/>
      <c r="F24443"/>
      <c r="G24443"/>
      <c r="H24443"/>
      <c r="J24443"/>
    </row>
    <row r="24444" spans="1:10" x14ac:dyDescent="0.25">
      <c r="A24444"/>
      <c r="C24444"/>
      <c r="D24444"/>
      <c r="E24444"/>
      <c r="F24444"/>
      <c r="G24444"/>
      <c r="H24444"/>
      <c r="J24444"/>
    </row>
    <row r="24445" spans="1:10" x14ac:dyDescent="0.25">
      <c r="A24445"/>
      <c r="C24445"/>
      <c r="D24445"/>
      <c r="E24445"/>
      <c r="F24445"/>
      <c r="G24445"/>
      <c r="H24445"/>
      <c r="J24445"/>
    </row>
    <row r="24446" spans="1:10" x14ac:dyDescent="0.25">
      <c r="A24446"/>
      <c r="C24446"/>
      <c r="D24446"/>
      <c r="E24446"/>
      <c r="F24446"/>
      <c r="G24446"/>
      <c r="H24446"/>
      <c r="J24446"/>
    </row>
    <row r="24447" spans="1:10" x14ac:dyDescent="0.25">
      <c r="A24447"/>
      <c r="C24447"/>
      <c r="D24447"/>
      <c r="E24447"/>
      <c r="F24447"/>
      <c r="G24447"/>
      <c r="H24447"/>
      <c r="J24447"/>
    </row>
    <row r="24448" spans="1:10" x14ac:dyDescent="0.25">
      <c r="A24448"/>
      <c r="C24448"/>
      <c r="D24448"/>
      <c r="E24448"/>
      <c r="F24448"/>
      <c r="G24448"/>
      <c r="H24448"/>
      <c r="J24448"/>
    </row>
    <row r="24449" spans="1:10" x14ac:dyDescent="0.25">
      <c r="A24449"/>
      <c r="C24449"/>
      <c r="D24449"/>
      <c r="E24449"/>
      <c r="F24449"/>
      <c r="G24449"/>
      <c r="H24449"/>
      <c r="J24449"/>
    </row>
    <row r="24450" spans="1:10" x14ac:dyDescent="0.25">
      <c r="A24450"/>
      <c r="C24450"/>
      <c r="D24450"/>
      <c r="E24450"/>
      <c r="F24450"/>
      <c r="G24450"/>
      <c r="H24450"/>
      <c r="J24450"/>
    </row>
    <row r="24451" spans="1:10" x14ac:dyDescent="0.25">
      <c r="A24451"/>
      <c r="C24451"/>
      <c r="D24451"/>
      <c r="E24451"/>
      <c r="F24451"/>
      <c r="G24451"/>
      <c r="H24451"/>
      <c r="J24451"/>
    </row>
    <row r="24452" spans="1:10" x14ac:dyDescent="0.25">
      <c r="A24452"/>
      <c r="C24452"/>
      <c r="D24452"/>
      <c r="E24452"/>
      <c r="F24452"/>
      <c r="G24452"/>
      <c r="H24452"/>
      <c r="J24452"/>
    </row>
    <row r="24453" spans="1:10" x14ac:dyDescent="0.25">
      <c r="A24453"/>
      <c r="C24453"/>
      <c r="D24453"/>
      <c r="E24453"/>
      <c r="F24453"/>
      <c r="G24453"/>
      <c r="H24453"/>
      <c r="J24453"/>
    </row>
    <row r="24454" spans="1:10" x14ac:dyDescent="0.25">
      <c r="A24454"/>
      <c r="C24454"/>
      <c r="D24454"/>
      <c r="E24454"/>
      <c r="F24454"/>
      <c r="G24454"/>
      <c r="H24454"/>
      <c r="J24454"/>
    </row>
    <row r="24455" spans="1:10" x14ac:dyDescent="0.25">
      <c r="A24455"/>
      <c r="C24455"/>
      <c r="D24455"/>
      <c r="E24455"/>
      <c r="F24455"/>
      <c r="G24455"/>
      <c r="H24455"/>
      <c r="J24455"/>
    </row>
    <row r="24456" spans="1:10" x14ac:dyDescent="0.25">
      <c r="A24456"/>
      <c r="C24456"/>
      <c r="D24456"/>
      <c r="E24456"/>
      <c r="F24456"/>
      <c r="G24456"/>
      <c r="H24456"/>
      <c r="J24456"/>
    </row>
    <row r="24457" spans="1:10" x14ac:dyDescent="0.25">
      <c r="A24457"/>
      <c r="C24457"/>
      <c r="D24457"/>
      <c r="E24457"/>
      <c r="F24457"/>
      <c r="G24457"/>
      <c r="H24457"/>
      <c r="J24457"/>
    </row>
    <row r="24458" spans="1:10" x14ac:dyDescent="0.25">
      <c r="A24458"/>
      <c r="C24458"/>
      <c r="D24458"/>
      <c r="E24458"/>
      <c r="F24458"/>
      <c r="G24458"/>
      <c r="H24458"/>
      <c r="J24458"/>
    </row>
    <row r="24459" spans="1:10" x14ac:dyDescent="0.25">
      <c r="A24459"/>
      <c r="C24459"/>
      <c r="D24459"/>
      <c r="E24459"/>
      <c r="F24459"/>
      <c r="G24459"/>
      <c r="H24459"/>
      <c r="J24459"/>
    </row>
    <row r="24460" spans="1:10" x14ac:dyDescent="0.25">
      <c r="A24460"/>
      <c r="C24460"/>
      <c r="D24460"/>
      <c r="E24460"/>
      <c r="F24460"/>
      <c r="G24460"/>
      <c r="H24460"/>
      <c r="J24460"/>
    </row>
    <row r="24461" spans="1:10" x14ac:dyDescent="0.25">
      <c r="A24461"/>
      <c r="C24461"/>
      <c r="D24461"/>
      <c r="E24461"/>
      <c r="F24461"/>
      <c r="G24461"/>
      <c r="H24461"/>
      <c r="J24461"/>
    </row>
    <row r="24462" spans="1:10" x14ac:dyDescent="0.25">
      <c r="A24462"/>
      <c r="C24462"/>
      <c r="D24462"/>
      <c r="E24462"/>
      <c r="F24462"/>
      <c r="G24462"/>
      <c r="H24462"/>
      <c r="J24462"/>
    </row>
    <row r="24463" spans="1:10" x14ac:dyDescent="0.25">
      <c r="A24463"/>
      <c r="C24463"/>
      <c r="D24463"/>
      <c r="E24463"/>
      <c r="F24463"/>
      <c r="G24463"/>
      <c r="H24463"/>
      <c r="J24463"/>
    </row>
    <row r="24464" spans="1:10" x14ac:dyDescent="0.25">
      <c r="A24464"/>
      <c r="C24464"/>
      <c r="D24464"/>
      <c r="E24464"/>
      <c r="F24464"/>
      <c r="G24464"/>
      <c r="H24464"/>
      <c r="J24464"/>
    </row>
    <row r="24465" spans="1:10" x14ac:dyDescent="0.25">
      <c r="A24465"/>
      <c r="C24465"/>
      <c r="D24465"/>
      <c r="E24465"/>
      <c r="F24465"/>
      <c r="G24465"/>
      <c r="H24465"/>
      <c r="J24465"/>
    </row>
    <row r="24466" spans="1:10" x14ac:dyDescent="0.25">
      <c r="A24466"/>
      <c r="C24466"/>
      <c r="D24466"/>
      <c r="E24466"/>
      <c r="F24466"/>
      <c r="G24466"/>
      <c r="H24466"/>
      <c r="J24466"/>
    </row>
    <row r="24467" spans="1:10" x14ac:dyDescent="0.25">
      <c r="A24467"/>
      <c r="C24467"/>
      <c r="D24467"/>
      <c r="E24467"/>
      <c r="F24467"/>
      <c r="G24467"/>
      <c r="H24467"/>
      <c r="J24467"/>
    </row>
    <row r="24468" spans="1:10" x14ac:dyDescent="0.25">
      <c r="A24468"/>
      <c r="C24468"/>
      <c r="D24468"/>
      <c r="E24468"/>
      <c r="F24468"/>
      <c r="G24468"/>
      <c r="H24468"/>
      <c r="J24468"/>
    </row>
    <row r="24469" spans="1:10" x14ac:dyDescent="0.25">
      <c r="A24469"/>
      <c r="C24469"/>
      <c r="D24469"/>
      <c r="E24469"/>
      <c r="F24469"/>
      <c r="G24469"/>
      <c r="H24469"/>
      <c r="J24469"/>
    </row>
    <row r="24470" spans="1:10" x14ac:dyDescent="0.25">
      <c r="A24470"/>
      <c r="C24470"/>
      <c r="D24470"/>
      <c r="E24470"/>
      <c r="F24470"/>
      <c r="G24470"/>
      <c r="H24470"/>
      <c r="J24470"/>
    </row>
    <row r="24471" spans="1:10" x14ac:dyDescent="0.25">
      <c r="A24471"/>
      <c r="C24471"/>
      <c r="D24471"/>
      <c r="E24471"/>
      <c r="F24471"/>
      <c r="G24471"/>
      <c r="H24471"/>
      <c r="J24471"/>
    </row>
    <row r="24472" spans="1:10" x14ac:dyDescent="0.25">
      <c r="A24472"/>
      <c r="C24472"/>
      <c r="D24472"/>
      <c r="E24472"/>
      <c r="F24472"/>
      <c r="G24472"/>
      <c r="H24472"/>
      <c r="J24472"/>
    </row>
    <row r="24473" spans="1:10" x14ac:dyDescent="0.25">
      <c r="A24473"/>
      <c r="C24473"/>
      <c r="D24473"/>
      <c r="E24473"/>
      <c r="F24473"/>
      <c r="G24473"/>
      <c r="H24473"/>
      <c r="J24473"/>
    </row>
    <row r="24474" spans="1:10" x14ac:dyDescent="0.25">
      <c r="A24474"/>
      <c r="C24474"/>
      <c r="D24474"/>
      <c r="E24474"/>
      <c r="F24474"/>
      <c r="G24474"/>
      <c r="H24474"/>
      <c r="J24474"/>
    </row>
    <row r="24475" spans="1:10" x14ac:dyDescent="0.25">
      <c r="A24475"/>
      <c r="C24475"/>
      <c r="D24475"/>
      <c r="E24475"/>
      <c r="F24475"/>
      <c r="G24475"/>
      <c r="H24475"/>
      <c r="J24475"/>
    </row>
    <row r="24476" spans="1:10" x14ac:dyDescent="0.25">
      <c r="A24476"/>
      <c r="C24476"/>
      <c r="D24476"/>
      <c r="E24476"/>
      <c r="F24476"/>
      <c r="G24476"/>
      <c r="H24476"/>
      <c r="J24476"/>
    </row>
    <row r="24477" spans="1:10" x14ac:dyDescent="0.25">
      <c r="A24477"/>
      <c r="C24477"/>
      <c r="D24477"/>
      <c r="E24477"/>
      <c r="F24477"/>
      <c r="G24477"/>
      <c r="H24477"/>
      <c r="J24477"/>
    </row>
    <row r="24478" spans="1:10" x14ac:dyDescent="0.25">
      <c r="A24478"/>
      <c r="C24478"/>
      <c r="D24478"/>
      <c r="E24478"/>
      <c r="F24478"/>
      <c r="G24478"/>
      <c r="H24478"/>
      <c r="J24478"/>
    </row>
    <row r="24479" spans="1:10" x14ac:dyDescent="0.25">
      <c r="A24479"/>
      <c r="C24479"/>
      <c r="D24479"/>
      <c r="E24479"/>
      <c r="F24479"/>
      <c r="G24479"/>
      <c r="H24479"/>
      <c r="J24479"/>
    </row>
    <row r="24480" spans="1:10" x14ac:dyDescent="0.25">
      <c r="A24480"/>
      <c r="C24480"/>
      <c r="D24480"/>
      <c r="E24480"/>
      <c r="F24480"/>
      <c r="G24480"/>
      <c r="H24480"/>
      <c r="J24480"/>
    </row>
    <row r="24481" spans="1:10" x14ac:dyDescent="0.25">
      <c r="A24481"/>
      <c r="C24481"/>
      <c r="D24481"/>
      <c r="E24481"/>
      <c r="F24481"/>
      <c r="G24481"/>
      <c r="H24481"/>
      <c r="J24481"/>
    </row>
    <row r="24482" spans="1:10" x14ac:dyDescent="0.25">
      <c r="A24482"/>
      <c r="C24482"/>
      <c r="D24482"/>
      <c r="E24482"/>
      <c r="F24482"/>
      <c r="G24482"/>
      <c r="H24482"/>
      <c r="J24482"/>
    </row>
    <row r="24483" spans="1:10" x14ac:dyDescent="0.25">
      <c r="A24483"/>
      <c r="C24483"/>
      <c r="D24483"/>
      <c r="E24483"/>
      <c r="F24483"/>
      <c r="G24483"/>
      <c r="H24483"/>
      <c r="J24483"/>
    </row>
    <row r="24484" spans="1:10" x14ac:dyDescent="0.25">
      <c r="A24484"/>
      <c r="C24484"/>
      <c r="D24484"/>
      <c r="E24484"/>
      <c r="F24484"/>
      <c r="G24484"/>
      <c r="H24484"/>
      <c r="J24484"/>
    </row>
    <row r="24485" spans="1:10" x14ac:dyDescent="0.25">
      <c r="A24485"/>
      <c r="C24485"/>
      <c r="D24485"/>
      <c r="E24485"/>
      <c r="F24485"/>
      <c r="G24485"/>
      <c r="H24485"/>
      <c r="J24485"/>
    </row>
    <row r="24486" spans="1:10" x14ac:dyDescent="0.25">
      <c r="A24486"/>
      <c r="C24486"/>
      <c r="D24486"/>
      <c r="E24486"/>
      <c r="F24486"/>
      <c r="G24486"/>
      <c r="H24486"/>
      <c r="J24486"/>
    </row>
    <row r="24487" spans="1:10" x14ac:dyDescent="0.25">
      <c r="A24487"/>
      <c r="C24487"/>
      <c r="D24487"/>
      <c r="E24487"/>
      <c r="F24487"/>
      <c r="G24487"/>
      <c r="H24487"/>
      <c r="J24487"/>
    </row>
    <row r="24488" spans="1:10" x14ac:dyDescent="0.25">
      <c r="A24488"/>
      <c r="C24488"/>
      <c r="D24488"/>
      <c r="E24488"/>
      <c r="F24488"/>
      <c r="G24488"/>
      <c r="H24488"/>
      <c r="J24488"/>
    </row>
    <row r="24489" spans="1:10" x14ac:dyDescent="0.25">
      <c r="A24489"/>
      <c r="C24489"/>
      <c r="D24489"/>
      <c r="E24489"/>
      <c r="F24489"/>
      <c r="G24489"/>
      <c r="H24489"/>
      <c r="J24489"/>
    </row>
    <row r="24490" spans="1:10" x14ac:dyDescent="0.25">
      <c r="A24490"/>
      <c r="C24490"/>
      <c r="D24490"/>
      <c r="E24490"/>
      <c r="F24490"/>
      <c r="G24490"/>
      <c r="H24490"/>
      <c r="J24490"/>
    </row>
    <row r="24491" spans="1:10" x14ac:dyDescent="0.25">
      <c r="A24491"/>
      <c r="C24491"/>
      <c r="D24491"/>
      <c r="E24491"/>
      <c r="F24491"/>
      <c r="G24491"/>
      <c r="H24491"/>
      <c r="J24491"/>
    </row>
    <row r="24492" spans="1:10" x14ac:dyDescent="0.25">
      <c r="A24492"/>
      <c r="C24492"/>
      <c r="D24492"/>
      <c r="E24492"/>
      <c r="F24492"/>
      <c r="G24492"/>
      <c r="H24492"/>
      <c r="J24492"/>
    </row>
    <row r="24493" spans="1:10" x14ac:dyDescent="0.25">
      <c r="A24493"/>
      <c r="C24493"/>
      <c r="D24493"/>
      <c r="E24493"/>
      <c r="F24493"/>
      <c r="G24493"/>
      <c r="H24493"/>
      <c r="J24493"/>
    </row>
    <row r="24494" spans="1:10" x14ac:dyDescent="0.25">
      <c r="A24494"/>
      <c r="C24494"/>
      <c r="D24494"/>
      <c r="E24494"/>
      <c r="F24494"/>
      <c r="G24494"/>
      <c r="H24494"/>
      <c r="J24494"/>
    </row>
    <row r="24495" spans="1:10" x14ac:dyDescent="0.25">
      <c r="A24495"/>
      <c r="C24495"/>
      <c r="D24495"/>
      <c r="E24495"/>
      <c r="F24495"/>
      <c r="G24495"/>
      <c r="H24495"/>
      <c r="J24495"/>
    </row>
    <row r="24496" spans="1:10" x14ac:dyDescent="0.25">
      <c r="A24496"/>
      <c r="C24496"/>
      <c r="D24496"/>
      <c r="E24496"/>
      <c r="F24496"/>
      <c r="G24496"/>
      <c r="H24496"/>
      <c r="J24496"/>
    </row>
    <row r="24497" spans="1:10" x14ac:dyDescent="0.25">
      <c r="A24497"/>
      <c r="C24497"/>
      <c r="D24497"/>
      <c r="E24497"/>
      <c r="F24497"/>
      <c r="G24497"/>
      <c r="H24497"/>
      <c r="J24497"/>
    </row>
    <row r="24498" spans="1:10" x14ac:dyDescent="0.25">
      <c r="A24498"/>
      <c r="C24498"/>
      <c r="D24498"/>
      <c r="E24498"/>
      <c r="F24498"/>
      <c r="G24498"/>
      <c r="H24498"/>
      <c r="J24498"/>
    </row>
    <row r="24499" spans="1:10" x14ac:dyDescent="0.25">
      <c r="A24499"/>
      <c r="C24499"/>
      <c r="D24499"/>
      <c r="E24499"/>
      <c r="F24499"/>
      <c r="G24499"/>
      <c r="H24499"/>
      <c r="J24499"/>
    </row>
    <row r="24500" spans="1:10" x14ac:dyDescent="0.25">
      <c r="A24500"/>
      <c r="C24500"/>
      <c r="D24500"/>
      <c r="E24500"/>
      <c r="F24500"/>
      <c r="G24500"/>
      <c r="H24500"/>
      <c r="J24500"/>
    </row>
    <row r="24501" spans="1:10" x14ac:dyDescent="0.25">
      <c r="A24501"/>
      <c r="C24501"/>
      <c r="D24501"/>
      <c r="E24501"/>
      <c r="F24501"/>
      <c r="G24501"/>
      <c r="H24501"/>
      <c r="J24501"/>
    </row>
    <row r="24502" spans="1:10" x14ac:dyDescent="0.25">
      <c r="A24502"/>
      <c r="C24502"/>
      <c r="D24502"/>
      <c r="E24502"/>
      <c r="F24502"/>
      <c r="G24502"/>
      <c r="H24502"/>
      <c r="J24502"/>
    </row>
    <row r="24503" spans="1:10" x14ac:dyDescent="0.25">
      <c r="A24503"/>
      <c r="C24503"/>
      <c r="D24503"/>
      <c r="E24503"/>
      <c r="F24503"/>
      <c r="G24503"/>
      <c r="H24503"/>
      <c r="J24503"/>
    </row>
    <row r="24504" spans="1:10" x14ac:dyDescent="0.25">
      <c r="A24504"/>
      <c r="C24504"/>
      <c r="D24504"/>
      <c r="E24504"/>
      <c r="F24504"/>
      <c r="G24504"/>
      <c r="H24504"/>
      <c r="J24504"/>
    </row>
    <row r="24505" spans="1:10" x14ac:dyDescent="0.25">
      <c r="A24505"/>
      <c r="C24505"/>
      <c r="D24505"/>
      <c r="E24505"/>
      <c r="F24505"/>
      <c r="G24505"/>
      <c r="H24505"/>
      <c r="J24505"/>
    </row>
    <row r="24506" spans="1:10" x14ac:dyDescent="0.25">
      <c r="A24506"/>
      <c r="C24506"/>
      <c r="D24506"/>
      <c r="E24506"/>
      <c r="F24506"/>
      <c r="G24506"/>
      <c r="H24506"/>
      <c r="J24506"/>
    </row>
    <row r="24507" spans="1:10" x14ac:dyDescent="0.25">
      <c r="A24507"/>
      <c r="C24507"/>
      <c r="D24507"/>
      <c r="E24507"/>
      <c r="F24507"/>
      <c r="G24507"/>
      <c r="H24507"/>
      <c r="J24507"/>
    </row>
    <row r="24508" spans="1:10" x14ac:dyDescent="0.25">
      <c r="A24508"/>
      <c r="C24508"/>
      <c r="D24508"/>
      <c r="E24508"/>
      <c r="F24508"/>
      <c r="G24508"/>
      <c r="H24508"/>
      <c r="J24508"/>
    </row>
    <row r="24509" spans="1:10" x14ac:dyDescent="0.25">
      <c r="A24509"/>
      <c r="C24509"/>
      <c r="D24509"/>
      <c r="E24509"/>
      <c r="F24509"/>
      <c r="G24509"/>
      <c r="H24509"/>
      <c r="J24509"/>
    </row>
    <row r="24510" spans="1:10" x14ac:dyDescent="0.25">
      <c r="A24510"/>
      <c r="C24510"/>
      <c r="D24510"/>
      <c r="E24510"/>
      <c r="F24510"/>
      <c r="G24510"/>
      <c r="H24510"/>
      <c r="J24510"/>
    </row>
    <row r="24511" spans="1:10" x14ac:dyDescent="0.25">
      <c r="A24511"/>
      <c r="C24511"/>
      <c r="D24511"/>
      <c r="E24511"/>
      <c r="F24511"/>
      <c r="G24511"/>
      <c r="H24511"/>
      <c r="J24511"/>
    </row>
    <row r="24512" spans="1:10" x14ac:dyDescent="0.25">
      <c r="A24512"/>
      <c r="C24512"/>
      <c r="D24512"/>
      <c r="E24512"/>
      <c r="F24512"/>
      <c r="G24512"/>
      <c r="H24512"/>
      <c r="J24512"/>
    </row>
    <row r="24513" spans="1:10" x14ac:dyDescent="0.25">
      <c r="A24513"/>
      <c r="C24513"/>
      <c r="D24513"/>
      <c r="E24513"/>
      <c r="F24513"/>
      <c r="G24513"/>
      <c r="H24513"/>
      <c r="J24513"/>
    </row>
    <row r="24514" spans="1:10" x14ac:dyDescent="0.25">
      <c r="A24514"/>
      <c r="C24514"/>
      <c r="D24514"/>
      <c r="E24514"/>
      <c r="F24514"/>
      <c r="G24514"/>
      <c r="H24514"/>
      <c r="J24514"/>
    </row>
    <row r="24515" spans="1:10" x14ac:dyDescent="0.25">
      <c r="A24515"/>
      <c r="C24515"/>
      <c r="D24515"/>
      <c r="E24515"/>
      <c r="F24515"/>
      <c r="G24515"/>
      <c r="H24515"/>
      <c r="J24515"/>
    </row>
    <row r="24516" spans="1:10" x14ac:dyDescent="0.25">
      <c r="A24516"/>
      <c r="C24516"/>
      <c r="D24516"/>
      <c r="E24516"/>
      <c r="F24516"/>
      <c r="G24516"/>
      <c r="H24516"/>
      <c r="J24516"/>
    </row>
    <row r="24517" spans="1:10" x14ac:dyDescent="0.25">
      <c r="A24517"/>
      <c r="C24517"/>
      <c r="D24517"/>
      <c r="E24517"/>
      <c r="F24517"/>
      <c r="G24517"/>
      <c r="H24517"/>
      <c r="J24517"/>
    </row>
    <row r="24518" spans="1:10" x14ac:dyDescent="0.25">
      <c r="A24518"/>
      <c r="C24518"/>
      <c r="D24518"/>
      <c r="E24518"/>
      <c r="F24518"/>
      <c r="G24518"/>
      <c r="H24518"/>
      <c r="J24518"/>
    </row>
    <row r="24519" spans="1:10" x14ac:dyDescent="0.25">
      <c r="A24519"/>
      <c r="C24519"/>
      <c r="D24519"/>
      <c r="E24519"/>
      <c r="F24519"/>
      <c r="G24519"/>
      <c r="H24519"/>
      <c r="J24519"/>
    </row>
    <row r="24520" spans="1:10" x14ac:dyDescent="0.25">
      <c r="A24520"/>
      <c r="C24520"/>
      <c r="D24520"/>
      <c r="E24520"/>
      <c r="F24520"/>
      <c r="G24520"/>
      <c r="H24520"/>
      <c r="J24520"/>
    </row>
    <row r="24521" spans="1:10" x14ac:dyDescent="0.25">
      <c r="A24521"/>
      <c r="C24521"/>
      <c r="D24521"/>
      <c r="E24521"/>
      <c r="F24521"/>
      <c r="G24521"/>
      <c r="H24521"/>
      <c r="J24521"/>
    </row>
    <row r="24522" spans="1:10" x14ac:dyDescent="0.25">
      <c r="A24522"/>
      <c r="C24522"/>
      <c r="D24522"/>
      <c r="E24522"/>
      <c r="F24522"/>
      <c r="G24522"/>
      <c r="H24522"/>
      <c r="J24522"/>
    </row>
    <row r="24523" spans="1:10" x14ac:dyDescent="0.25">
      <c r="A24523"/>
      <c r="C24523"/>
      <c r="D24523"/>
      <c r="E24523"/>
      <c r="F24523"/>
      <c r="G24523"/>
      <c r="H24523"/>
      <c r="J24523"/>
    </row>
    <row r="24524" spans="1:10" x14ac:dyDescent="0.25">
      <c r="A24524"/>
      <c r="C24524"/>
      <c r="D24524"/>
      <c r="E24524"/>
      <c r="F24524"/>
      <c r="G24524"/>
      <c r="H24524"/>
      <c r="J24524"/>
    </row>
    <row r="24525" spans="1:10" x14ac:dyDescent="0.25">
      <c r="A24525"/>
      <c r="C24525"/>
      <c r="D24525"/>
      <c r="E24525"/>
      <c r="F24525"/>
      <c r="G24525"/>
      <c r="H24525"/>
      <c r="J24525"/>
    </row>
    <row r="24526" spans="1:10" x14ac:dyDescent="0.25">
      <c r="A24526"/>
      <c r="C24526"/>
      <c r="D24526"/>
      <c r="E24526"/>
      <c r="F24526"/>
      <c r="G24526"/>
      <c r="H24526"/>
      <c r="J24526"/>
    </row>
    <row r="24527" spans="1:10" x14ac:dyDescent="0.25">
      <c r="A24527"/>
      <c r="C24527"/>
      <c r="D24527"/>
      <c r="E24527"/>
      <c r="F24527"/>
      <c r="G24527"/>
      <c r="H24527"/>
      <c r="J24527"/>
    </row>
    <row r="24528" spans="1:10" x14ac:dyDescent="0.25">
      <c r="A24528"/>
      <c r="C24528"/>
      <c r="D24528"/>
      <c r="E24528"/>
      <c r="F24528"/>
      <c r="G24528"/>
      <c r="H24528"/>
      <c r="J24528"/>
    </row>
    <row r="24529" spans="1:10" x14ac:dyDescent="0.25">
      <c r="A24529"/>
      <c r="C24529"/>
      <c r="D24529"/>
      <c r="E24529"/>
      <c r="F24529"/>
      <c r="G24529"/>
      <c r="H24529"/>
      <c r="J24529"/>
    </row>
    <row r="24530" spans="1:10" x14ac:dyDescent="0.25">
      <c r="A24530"/>
      <c r="C24530"/>
      <c r="D24530"/>
      <c r="E24530"/>
      <c r="F24530"/>
      <c r="G24530"/>
      <c r="H24530"/>
      <c r="J24530"/>
    </row>
    <row r="24531" spans="1:10" x14ac:dyDescent="0.25">
      <c r="A24531"/>
      <c r="C24531"/>
      <c r="D24531"/>
      <c r="E24531"/>
      <c r="F24531"/>
      <c r="G24531"/>
      <c r="H24531"/>
      <c r="J24531"/>
    </row>
    <row r="24532" spans="1:10" x14ac:dyDescent="0.25">
      <c r="A24532"/>
      <c r="C24532"/>
      <c r="D24532"/>
      <c r="E24532"/>
      <c r="F24532"/>
      <c r="G24532"/>
      <c r="H24532"/>
      <c r="J24532"/>
    </row>
    <row r="24533" spans="1:10" x14ac:dyDescent="0.25">
      <c r="A24533"/>
      <c r="C24533"/>
      <c r="D24533"/>
      <c r="E24533"/>
      <c r="F24533"/>
      <c r="G24533"/>
      <c r="H24533"/>
      <c r="J24533"/>
    </row>
    <row r="24534" spans="1:10" x14ac:dyDescent="0.25">
      <c r="A24534"/>
      <c r="C24534"/>
      <c r="D24534"/>
      <c r="E24534"/>
      <c r="F24534"/>
      <c r="G24534"/>
      <c r="H24534"/>
      <c r="J24534"/>
    </row>
    <row r="24535" spans="1:10" x14ac:dyDescent="0.25">
      <c r="A24535"/>
      <c r="C24535"/>
      <c r="D24535"/>
      <c r="E24535"/>
      <c r="F24535"/>
      <c r="G24535"/>
      <c r="H24535"/>
      <c r="J24535"/>
    </row>
    <row r="24536" spans="1:10" x14ac:dyDescent="0.25">
      <c r="A24536"/>
      <c r="C24536"/>
      <c r="D24536"/>
      <c r="E24536"/>
      <c r="F24536"/>
      <c r="G24536"/>
      <c r="H24536"/>
      <c r="J24536"/>
    </row>
    <row r="24537" spans="1:10" x14ac:dyDescent="0.25">
      <c r="A24537"/>
      <c r="C24537"/>
      <c r="D24537"/>
      <c r="E24537"/>
      <c r="F24537"/>
      <c r="G24537"/>
      <c r="H24537"/>
      <c r="J24537"/>
    </row>
    <row r="24538" spans="1:10" x14ac:dyDescent="0.25">
      <c r="A24538"/>
      <c r="C24538"/>
      <c r="D24538"/>
      <c r="E24538"/>
      <c r="F24538"/>
      <c r="G24538"/>
      <c r="H24538"/>
      <c r="J24538"/>
    </row>
    <row r="24539" spans="1:10" x14ac:dyDescent="0.25">
      <c r="A24539"/>
      <c r="C24539"/>
      <c r="D24539"/>
      <c r="E24539"/>
      <c r="F24539"/>
      <c r="G24539"/>
      <c r="H24539"/>
      <c r="J24539"/>
    </row>
    <row r="24540" spans="1:10" x14ac:dyDescent="0.25">
      <c r="A24540"/>
      <c r="C24540"/>
      <c r="D24540"/>
      <c r="E24540"/>
      <c r="F24540"/>
      <c r="G24540"/>
      <c r="H24540"/>
      <c r="J24540"/>
    </row>
    <row r="24541" spans="1:10" x14ac:dyDescent="0.25">
      <c r="A24541"/>
      <c r="C24541"/>
      <c r="D24541"/>
      <c r="E24541"/>
      <c r="F24541"/>
      <c r="G24541"/>
      <c r="H24541"/>
      <c r="J24541"/>
    </row>
    <row r="24542" spans="1:10" x14ac:dyDescent="0.25">
      <c r="A24542"/>
      <c r="C24542"/>
      <c r="D24542"/>
      <c r="E24542"/>
      <c r="F24542"/>
      <c r="G24542"/>
      <c r="H24542"/>
      <c r="J24542"/>
    </row>
    <row r="24543" spans="1:10" x14ac:dyDescent="0.25">
      <c r="A24543"/>
      <c r="C24543"/>
      <c r="D24543"/>
      <c r="E24543"/>
      <c r="F24543"/>
      <c r="G24543"/>
      <c r="H24543"/>
      <c r="J24543"/>
    </row>
    <row r="24544" spans="1:10" x14ac:dyDescent="0.25">
      <c r="A24544"/>
      <c r="C24544"/>
      <c r="D24544"/>
      <c r="E24544"/>
      <c r="F24544"/>
      <c r="G24544"/>
      <c r="H24544"/>
      <c r="J24544"/>
    </row>
    <row r="24545" spans="1:10" x14ac:dyDescent="0.25">
      <c r="A24545"/>
      <c r="C24545"/>
      <c r="D24545"/>
      <c r="E24545"/>
      <c r="F24545"/>
      <c r="G24545"/>
      <c r="H24545"/>
      <c r="J24545"/>
    </row>
    <row r="24546" spans="1:10" x14ac:dyDescent="0.25">
      <c r="A24546"/>
      <c r="C24546"/>
      <c r="D24546"/>
      <c r="E24546"/>
      <c r="F24546"/>
      <c r="G24546"/>
      <c r="H24546"/>
      <c r="J24546"/>
    </row>
    <row r="24547" spans="1:10" x14ac:dyDescent="0.25">
      <c r="A24547"/>
      <c r="C24547"/>
      <c r="D24547"/>
      <c r="E24547"/>
      <c r="F24547"/>
      <c r="G24547"/>
      <c r="H24547"/>
      <c r="J24547"/>
    </row>
    <row r="24548" spans="1:10" x14ac:dyDescent="0.25">
      <c r="A24548"/>
      <c r="C24548"/>
      <c r="D24548"/>
      <c r="E24548"/>
      <c r="F24548"/>
      <c r="G24548"/>
      <c r="H24548"/>
      <c r="J24548"/>
    </row>
    <row r="24549" spans="1:10" x14ac:dyDescent="0.25">
      <c r="A24549"/>
      <c r="C24549"/>
      <c r="D24549"/>
      <c r="E24549"/>
      <c r="F24549"/>
      <c r="G24549"/>
      <c r="H24549"/>
      <c r="J24549"/>
    </row>
    <row r="24550" spans="1:10" x14ac:dyDescent="0.25">
      <c r="A24550"/>
      <c r="C24550"/>
      <c r="D24550"/>
      <c r="E24550"/>
      <c r="F24550"/>
      <c r="G24550"/>
      <c r="H24550"/>
      <c r="J24550"/>
    </row>
    <row r="24551" spans="1:10" x14ac:dyDescent="0.25">
      <c r="A24551"/>
      <c r="C24551"/>
      <c r="D24551"/>
      <c r="E24551"/>
      <c r="F24551"/>
      <c r="G24551"/>
      <c r="H24551"/>
      <c r="J24551"/>
    </row>
    <row r="24552" spans="1:10" x14ac:dyDescent="0.25">
      <c r="A24552"/>
      <c r="C24552"/>
      <c r="D24552"/>
      <c r="E24552"/>
      <c r="F24552"/>
      <c r="G24552"/>
      <c r="H24552"/>
      <c r="J24552"/>
    </row>
    <row r="24553" spans="1:10" x14ac:dyDescent="0.25">
      <c r="A24553"/>
      <c r="C24553"/>
      <c r="D24553"/>
      <c r="E24553"/>
      <c r="F24553"/>
      <c r="G24553"/>
      <c r="H24553"/>
      <c r="J24553"/>
    </row>
    <row r="24554" spans="1:10" x14ac:dyDescent="0.25">
      <c r="A24554"/>
      <c r="C24554"/>
      <c r="D24554"/>
      <c r="E24554"/>
      <c r="F24554"/>
      <c r="G24554"/>
      <c r="H24554"/>
      <c r="J24554"/>
    </row>
    <row r="24555" spans="1:10" x14ac:dyDescent="0.25">
      <c r="A24555"/>
      <c r="C24555"/>
      <c r="D24555"/>
      <c r="E24555"/>
      <c r="F24555"/>
      <c r="G24555"/>
      <c r="H24555"/>
      <c r="J24555"/>
    </row>
    <row r="24556" spans="1:10" x14ac:dyDescent="0.25">
      <c r="A24556"/>
      <c r="C24556"/>
      <c r="D24556"/>
      <c r="E24556"/>
      <c r="F24556"/>
      <c r="G24556"/>
      <c r="H24556"/>
      <c r="J24556"/>
    </row>
    <row r="24557" spans="1:10" x14ac:dyDescent="0.25">
      <c r="A24557"/>
      <c r="C24557"/>
      <c r="D24557"/>
      <c r="E24557"/>
      <c r="F24557"/>
      <c r="G24557"/>
      <c r="H24557"/>
      <c r="J24557"/>
    </row>
    <row r="24558" spans="1:10" x14ac:dyDescent="0.25">
      <c r="A24558"/>
      <c r="C24558"/>
      <c r="D24558"/>
      <c r="E24558"/>
      <c r="F24558"/>
      <c r="G24558"/>
      <c r="H24558"/>
      <c r="J24558"/>
    </row>
    <row r="24559" spans="1:10" x14ac:dyDescent="0.25">
      <c r="A24559"/>
      <c r="C24559"/>
      <c r="D24559"/>
      <c r="E24559"/>
      <c r="F24559"/>
      <c r="G24559"/>
      <c r="H24559"/>
      <c r="J24559"/>
    </row>
    <row r="24560" spans="1:10" x14ac:dyDescent="0.25">
      <c r="A24560"/>
      <c r="C24560"/>
      <c r="D24560"/>
      <c r="E24560"/>
      <c r="F24560"/>
      <c r="G24560"/>
      <c r="H24560"/>
      <c r="J24560"/>
    </row>
    <row r="24561" spans="1:10" x14ac:dyDescent="0.25">
      <c r="A24561"/>
      <c r="C24561"/>
      <c r="D24561"/>
      <c r="E24561"/>
      <c r="F24561"/>
      <c r="G24561"/>
      <c r="H24561"/>
      <c r="J24561"/>
    </row>
    <row r="24562" spans="1:10" x14ac:dyDescent="0.25">
      <c r="A24562"/>
      <c r="C24562"/>
      <c r="D24562"/>
      <c r="E24562"/>
      <c r="F24562"/>
      <c r="G24562"/>
      <c r="H24562"/>
      <c r="J24562"/>
    </row>
    <row r="24563" spans="1:10" x14ac:dyDescent="0.25">
      <c r="A24563"/>
      <c r="C24563"/>
      <c r="D24563"/>
      <c r="E24563"/>
      <c r="F24563"/>
      <c r="G24563"/>
      <c r="H24563"/>
      <c r="J24563"/>
    </row>
    <row r="24564" spans="1:10" x14ac:dyDescent="0.25">
      <c r="A24564"/>
      <c r="C24564"/>
      <c r="D24564"/>
      <c r="E24564"/>
      <c r="F24564"/>
      <c r="G24564"/>
      <c r="H24564"/>
      <c r="J24564"/>
    </row>
    <row r="24565" spans="1:10" x14ac:dyDescent="0.25">
      <c r="A24565"/>
      <c r="C24565"/>
      <c r="D24565"/>
      <c r="E24565"/>
      <c r="F24565"/>
      <c r="G24565"/>
      <c r="H24565"/>
      <c r="J24565"/>
    </row>
    <row r="24566" spans="1:10" x14ac:dyDescent="0.25">
      <c r="A24566"/>
      <c r="C24566"/>
      <c r="D24566"/>
      <c r="E24566"/>
      <c r="F24566"/>
      <c r="G24566"/>
      <c r="H24566"/>
      <c r="J24566"/>
    </row>
    <row r="24567" spans="1:10" x14ac:dyDescent="0.25">
      <c r="A24567"/>
      <c r="C24567"/>
      <c r="D24567"/>
      <c r="E24567"/>
      <c r="F24567"/>
      <c r="G24567"/>
      <c r="H24567"/>
      <c r="J24567"/>
    </row>
    <row r="24568" spans="1:10" x14ac:dyDescent="0.25">
      <c r="A24568"/>
      <c r="C24568"/>
      <c r="D24568"/>
      <c r="E24568"/>
      <c r="F24568"/>
      <c r="G24568"/>
      <c r="H24568"/>
      <c r="J24568"/>
    </row>
    <row r="24569" spans="1:10" x14ac:dyDescent="0.25">
      <c r="A24569"/>
      <c r="C24569"/>
      <c r="D24569"/>
      <c r="E24569"/>
      <c r="F24569"/>
      <c r="G24569"/>
      <c r="H24569"/>
      <c r="J24569"/>
    </row>
    <row r="24570" spans="1:10" x14ac:dyDescent="0.25">
      <c r="A24570"/>
      <c r="C24570"/>
      <c r="D24570"/>
      <c r="E24570"/>
      <c r="F24570"/>
      <c r="G24570"/>
      <c r="H24570"/>
      <c r="J24570"/>
    </row>
    <row r="24571" spans="1:10" x14ac:dyDescent="0.25">
      <c r="A24571"/>
      <c r="C24571"/>
      <c r="D24571"/>
      <c r="E24571"/>
      <c r="F24571"/>
      <c r="G24571"/>
      <c r="H24571"/>
      <c r="J24571"/>
    </row>
    <row r="24572" spans="1:10" x14ac:dyDescent="0.25">
      <c r="A24572"/>
      <c r="C24572"/>
      <c r="D24572"/>
      <c r="E24572"/>
      <c r="F24572"/>
      <c r="G24572"/>
      <c r="H24572"/>
      <c r="J24572"/>
    </row>
    <row r="24573" spans="1:10" x14ac:dyDescent="0.25">
      <c r="A24573"/>
      <c r="C24573"/>
      <c r="D24573"/>
      <c r="E24573"/>
      <c r="F24573"/>
      <c r="G24573"/>
      <c r="H24573"/>
      <c r="J24573"/>
    </row>
    <row r="24574" spans="1:10" x14ac:dyDescent="0.25">
      <c r="A24574"/>
      <c r="C24574"/>
      <c r="D24574"/>
      <c r="E24574"/>
      <c r="F24574"/>
      <c r="G24574"/>
      <c r="H24574"/>
      <c r="J24574"/>
    </row>
    <row r="24575" spans="1:10" x14ac:dyDescent="0.25">
      <c r="A24575"/>
      <c r="C24575"/>
      <c r="D24575"/>
      <c r="E24575"/>
      <c r="F24575"/>
      <c r="G24575"/>
      <c r="H24575"/>
      <c r="J24575"/>
    </row>
    <row r="24576" spans="1:10" x14ac:dyDescent="0.25">
      <c r="A24576"/>
      <c r="C24576"/>
      <c r="D24576"/>
      <c r="E24576"/>
      <c r="F24576"/>
      <c r="G24576"/>
      <c r="H24576"/>
      <c r="J24576"/>
    </row>
    <row r="24577" spans="1:10" x14ac:dyDescent="0.25">
      <c r="A24577"/>
      <c r="C24577"/>
      <c r="D24577"/>
      <c r="E24577"/>
      <c r="F24577"/>
      <c r="G24577"/>
      <c r="H24577"/>
      <c r="J24577"/>
    </row>
    <row r="24578" spans="1:10" x14ac:dyDescent="0.25">
      <c r="A24578"/>
      <c r="C24578"/>
      <c r="D24578"/>
      <c r="E24578"/>
      <c r="F24578"/>
      <c r="G24578"/>
      <c r="H24578"/>
      <c r="J24578"/>
    </row>
    <row r="24579" spans="1:10" x14ac:dyDescent="0.25">
      <c r="A24579"/>
      <c r="C24579"/>
      <c r="D24579"/>
      <c r="E24579"/>
      <c r="F24579"/>
      <c r="G24579"/>
      <c r="H24579"/>
      <c r="J24579"/>
    </row>
    <row r="24580" spans="1:10" x14ac:dyDescent="0.25">
      <c r="A24580"/>
      <c r="C24580"/>
      <c r="D24580"/>
      <c r="E24580"/>
      <c r="F24580"/>
      <c r="G24580"/>
      <c r="H24580"/>
      <c r="J24580"/>
    </row>
    <row r="24581" spans="1:10" x14ac:dyDescent="0.25">
      <c r="A24581"/>
      <c r="C24581"/>
      <c r="D24581"/>
      <c r="E24581"/>
      <c r="F24581"/>
      <c r="G24581"/>
      <c r="H24581"/>
      <c r="J24581"/>
    </row>
    <row r="24582" spans="1:10" x14ac:dyDescent="0.25">
      <c r="A24582"/>
      <c r="C24582"/>
      <c r="D24582"/>
      <c r="E24582"/>
      <c r="F24582"/>
      <c r="G24582"/>
      <c r="H24582"/>
      <c r="J24582"/>
    </row>
    <row r="24583" spans="1:10" x14ac:dyDescent="0.25">
      <c r="A24583"/>
      <c r="C24583"/>
      <c r="D24583"/>
      <c r="E24583"/>
      <c r="F24583"/>
      <c r="G24583"/>
      <c r="H24583"/>
      <c r="J24583"/>
    </row>
    <row r="24584" spans="1:10" x14ac:dyDescent="0.25">
      <c r="A24584"/>
      <c r="C24584"/>
      <c r="D24584"/>
      <c r="E24584"/>
      <c r="F24584"/>
      <c r="G24584"/>
      <c r="H24584"/>
      <c r="J24584"/>
    </row>
    <row r="24585" spans="1:10" x14ac:dyDescent="0.25">
      <c r="A24585"/>
      <c r="C24585"/>
      <c r="D24585"/>
      <c r="E24585"/>
      <c r="F24585"/>
      <c r="G24585"/>
      <c r="H24585"/>
      <c r="J24585"/>
    </row>
    <row r="24586" spans="1:10" x14ac:dyDescent="0.25">
      <c r="A24586"/>
      <c r="C24586"/>
      <c r="D24586"/>
      <c r="E24586"/>
      <c r="F24586"/>
      <c r="G24586"/>
      <c r="H24586"/>
      <c r="J24586"/>
    </row>
    <row r="24587" spans="1:10" x14ac:dyDescent="0.25">
      <c r="A24587"/>
      <c r="C24587"/>
      <c r="D24587"/>
      <c r="E24587"/>
      <c r="F24587"/>
      <c r="G24587"/>
      <c r="H24587"/>
      <c r="J24587"/>
    </row>
    <row r="24588" spans="1:10" x14ac:dyDescent="0.25">
      <c r="A24588"/>
      <c r="C24588"/>
      <c r="D24588"/>
      <c r="E24588"/>
      <c r="F24588"/>
      <c r="G24588"/>
      <c r="H24588"/>
      <c r="J24588"/>
    </row>
    <row r="24589" spans="1:10" x14ac:dyDescent="0.25">
      <c r="A24589"/>
      <c r="C24589"/>
      <c r="D24589"/>
      <c r="E24589"/>
      <c r="F24589"/>
      <c r="G24589"/>
      <c r="H24589"/>
      <c r="J24589"/>
    </row>
    <row r="24590" spans="1:10" x14ac:dyDescent="0.25">
      <c r="A24590"/>
      <c r="C24590"/>
      <c r="D24590"/>
      <c r="E24590"/>
      <c r="F24590"/>
      <c r="G24590"/>
      <c r="H24590"/>
      <c r="J24590"/>
    </row>
    <row r="24591" spans="1:10" x14ac:dyDescent="0.25">
      <c r="A24591"/>
      <c r="C24591"/>
      <c r="D24591"/>
      <c r="E24591"/>
      <c r="F24591"/>
      <c r="G24591"/>
      <c r="H24591"/>
      <c r="J24591"/>
    </row>
    <row r="24592" spans="1:10" x14ac:dyDescent="0.25">
      <c r="A24592"/>
      <c r="C24592"/>
      <c r="D24592"/>
      <c r="E24592"/>
      <c r="F24592"/>
      <c r="G24592"/>
      <c r="H24592"/>
      <c r="J24592"/>
    </row>
    <row r="24593" spans="1:10" x14ac:dyDescent="0.25">
      <c r="A24593"/>
      <c r="C24593"/>
      <c r="D24593"/>
      <c r="E24593"/>
      <c r="F24593"/>
      <c r="G24593"/>
      <c r="H24593"/>
      <c r="J24593"/>
    </row>
    <row r="24594" spans="1:10" x14ac:dyDescent="0.25">
      <c r="A24594"/>
      <c r="C24594"/>
      <c r="D24594"/>
      <c r="E24594"/>
      <c r="F24594"/>
      <c r="G24594"/>
      <c r="H24594"/>
      <c r="J24594"/>
    </row>
    <row r="24595" spans="1:10" x14ac:dyDescent="0.25">
      <c r="A24595"/>
      <c r="C24595"/>
      <c r="D24595"/>
      <c r="E24595"/>
      <c r="F24595"/>
      <c r="G24595"/>
      <c r="H24595"/>
      <c r="J24595"/>
    </row>
    <row r="24596" spans="1:10" x14ac:dyDescent="0.25">
      <c r="A24596"/>
      <c r="C24596"/>
      <c r="D24596"/>
      <c r="E24596"/>
      <c r="F24596"/>
      <c r="G24596"/>
      <c r="H24596"/>
      <c r="J24596"/>
    </row>
    <row r="24597" spans="1:10" x14ac:dyDescent="0.25">
      <c r="A24597"/>
      <c r="C24597"/>
      <c r="D24597"/>
      <c r="E24597"/>
      <c r="F24597"/>
      <c r="G24597"/>
      <c r="H24597"/>
      <c r="J24597"/>
    </row>
    <row r="24598" spans="1:10" x14ac:dyDescent="0.25">
      <c r="A24598"/>
      <c r="C24598"/>
      <c r="D24598"/>
      <c r="E24598"/>
      <c r="F24598"/>
      <c r="G24598"/>
      <c r="H24598"/>
      <c r="J24598"/>
    </row>
    <row r="24599" spans="1:10" x14ac:dyDescent="0.25">
      <c r="A24599"/>
      <c r="C24599"/>
      <c r="D24599"/>
      <c r="E24599"/>
      <c r="F24599"/>
      <c r="G24599"/>
      <c r="H24599"/>
      <c r="J24599"/>
    </row>
    <row r="24600" spans="1:10" x14ac:dyDescent="0.25">
      <c r="A24600"/>
      <c r="C24600"/>
      <c r="D24600"/>
      <c r="E24600"/>
      <c r="F24600"/>
      <c r="G24600"/>
      <c r="H24600"/>
      <c r="J24600"/>
    </row>
    <row r="24601" spans="1:10" x14ac:dyDescent="0.25">
      <c r="A24601"/>
      <c r="C24601"/>
      <c r="D24601"/>
      <c r="E24601"/>
      <c r="F24601"/>
      <c r="G24601"/>
      <c r="H24601"/>
      <c r="J24601"/>
    </row>
    <row r="24602" spans="1:10" x14ac:dyDescent="0.25">
      <c r="A24602"/>
      <c r="C24602"/>
      <c r="D24602"/>
      <c r="E24602"/>
      <c r="F24602"/>
      <c r="G24602"/>
      <c r="H24602"/>
      <c r="J24602"/>
    </row>
    <row r="24603" spans="1:10" x14ac:dyDescent="0.25">
      <c r="A24603"/>
      <c r="C24603"/>
      <c r="D24603"/>
      <c r="E24603"/>
      <c r="F24603"/>
      <c r="G24603"/>
      <c r="H24603"/>
      <c r="J24603"/>
    </row>
    <row r="24604" spans="1:10" x14ac:dyDescent="0.25">
      <c r="A24604"/>
      <c r="C24604"/>
      <c r="D24604"/>
      <c r="E24604"/>
      <c r="F24604"/>
      <c r="G24604"/>
      <c r="H24604"/>
      <c r="J24604"/>
    </row>
    <row r="24605" spans="1:10" x14ac:dyDescent="0.25">
      <c r="A24605"/>
      <c r="C24605"/>
      <c r="D24605"/>
      <c r="E24605"/>
      <c r="F24605"/>
      <c r="G24605"/>
      <c r="H24605"/>
      <c r="J24605"/>
    </row>
    <row r="24606" spans="1:10" x14ac:dyDescent="0.25">
      <c r="A24606"/>
      <c r="C24606"/>
      <c r="D24606"/>
      <c r="E24606"/>
      <c r="F24606"/>
      <c r="G24606"/>
      <c r="H24606"/>
      <c r="J24606"/>
    </row>
    <row r="24607" spans="1:10" x14ac:dyDescent="0.25">
      <c r="A24607"/>
      <c r="C24607"/>
      <c r="D24607"/>
      <c r="E24607"/>
      <c r="F24607"/>
      <c r="G24607"/>
      <c r="H24607"/>
      <c r="J24607"/>
    </row>
    <row r="24608" spans="1:10" x14ac:dyDescent="0.25">
      <c r="A24608"/>
      <c r="C24608"/>
      <c r="D24608"/>
      <c r="E24608"/>
      <c r="F24608"/>
      <c r="G24608"/>
      <c r="H24608"/>
      <c r="J24608"/>
    </row>
    <row r="24609" spans="1:10" x14ac:dyDescent="0.25">
      <c r="A24609"/>
      <c r="C24609"/>
      <c r="D24609"/>
      <c r="E24609"/>
      <c r="F24609"/>
      <c r="G24609"/>
      <c r="H24609"/>
      <c r="J24609"/>
    </row>
    <row r="24610" spans="1:10" x14ac:dyDescent="0.25">
      <c r="A24610"/>
      <c r="C24610"/>
      <c r="D24610"/>
      <c r="E24610"/>
      <c r="F24610"/>
      <c r="G24610"/>
      <c r="H24610"/>
      <c r="J24610"/>
    </row>
    <row r="24611" spans="1:10" x14ac:dyDescent="0.25">
      <c r="A24611"/>
      <c r="C24611"/>
      <c r="D24611"/>
      <c r="E24611"/>
      <c r="F24611"/>
      <c r="G24611"/>
      <c r="H24611"/>
      <c r="J24611"/>
    </row>
    <row r="24612" spans="1:10" x14ac:dyDescent="0.25">
      <c r="A24612"/>
      <c r="C24612"/>
      <c r="D24612"/>
      <c r="E24612"/>
      <c r="F24612"/>
      <c r="G24612"/>
      <c r="H24612"/>
      <c r="J24612"/>
    </row>
    <row r="24613" spans="1:10" x14ac:dyDescent="0.25">
      <c r="A24613"/>
      <c r="C24613"/>
      <c r="D24613"/>
      <c r="E24613"/>
      <c r="F24613"/>
      <c r="G24613"/>
      <c r="H24613"/>
      <c r="J24613"/>
    </row>
    <row r="24614" spans="1:10" x14ac:dyDescent="0.25">
      <c r="A24614"/>
      <c r="C24614"/>
      <c r="D24614"/>
      <c r="E24614"/>
      <c r="F24614"/>
      <c r="G24614"/>
      <c r="H24614"/>
      <c r="J24614"/>
    </row>
    <row r="24615" spans="1:10" x14ac:dyDescent="0.25">
      <c r="A24615"/>
      <c r="C24615"/>
      <c r="D24615"/>
      <c r="E24615"/>
      <c r="F24615"/>
      <c r="G24615"/>
      <c r="H24615"/>
      <c r="J24615"/>
    </row>
    <row r="24616" spans="1:10" x14ac:dyDescent="0.25">
      <c r="A24616"/>
      <c r="C24616"/>
      <c r="D24616"/>
      <c r="E24616"/>
      <c r="F24616"/>
      <c r="G24616"/>
      <c r="H24616"/>
      <c r="J24616"/>
    </row>
    <row r="24617" spans="1:10" x14ac:dyDescent="0.25">
      <c r="A24617"/>
      <c r="C24617"/>
      <c r="D24617"/>
      <c r="E24617"/>
      <c r="F24617"/>
      <c r="G24617"/>
      <c r="H24617"/>
      <c r="J24617"/>
    </row>
    <row r="24618" spans="1:10" x14ac:dyDescent="0.25">
      <c r="A24618"/>
      <c r="C24618"/>
      <c r="D24618"/>
      <c r="E24618"/>
      <c r="F24618"/>
      <c r="G24618"/>
      <c r="H24618"/>
      <c r="J24618"/>
    </row>
    <row r="24619" spans="1:10" x14ac:dyDescent="0.25">
      <c r="A24619"/>
      <c r="C24619"/>
      <c r="D24619"/>
      <c r="E24619"/>
      <c r="F24619"/>
      <c r="G24619"/>
      <c r="H24619"/>
      <c r="J24619"/>
    </row>
    <row r="24620" spans="1:10" x14ac:dyDescent="0.25">
      <c r="A24620"/>
      <c r="C24620"/>
      <c r="D24620"/>
      <c r="E24620"/>
      <c r="F24620"/>
      <c r="G24620"/>
      <c r="H24620"/>
      <c r="J24620"/>
    </row>
    <row r="24621" spans="1:10" x14ac:dyDescent="0.25">
      <c r="A24621"/>
      <c r="C24621"/>
      <c r="D24621"/>
      <c r="E24621"/>
      <c r="F24621"/>
      <c r="G24621"/>
      <c r="H24621"/>
      <c r="J24621"/>
    </row>
    <row r="24622" spans="1:10" x14ac:dyDescent="0.25">
      <c r="A24622"/>
      <c r="C24622"/>
      <c r="D24622"/>
      <c r="E24622"/>
      <c r="F24622"/>
      <c r="G24622"/>
      <c r="H24622"/>
      <c r="J24622"/>
    </row>
    <row r="24623" spans="1:10" x14ac:dyDescent="0.25">
      <c r="A24623"/>
      <c r="C24623"/>
      <c r="D24623"/>
      <c r="E24623"/>
      <c r="F24623"/>
      <c r="G24623"/>
      <c r="H24623"/>
      <c r="J24623"/>
    </row>
    <row r="24624" spans="1:10" x14ac:dyDescent="0.25">
      <c r="A24624"/>
      <c r="C24624"/>
      <c r="D24624"/>
      <c r="E24624"/>
      <c r="F24624"/>
      <c r="G24624"/>
      <c r="H24624"/>
      <c r="J24624"/>
    </row>
    <row r="24625" spans="1:10" x14ac:dyDescent="0.25">
      <c r="A24625"/>
      <c r="C24625"/>
      <c r="D24625"/>
      <c r="E24625"/>
      <c r="F24625"/>
      <c r="G24625"/>
      <c r="H24625"/>
      <c r="J24625"/>
    </row>
    <row r="24626" spans="1:10" x14ac:dyDescent="0.25">
      <c r="A24626"/>
      <c r="C24626"/>
      <c r="D24626"/>
      <c r="E24626"/>
      <c r="F24626"/>
      <c r="G24626"/>
      <c r="H24626"/>
      <c r="J24626"/>
    </row>
    <row r="24627" spans="1:10" x14ac:dyDescent="0.25">
      <c r="A24627"/>
      <c r="C24627"/>
      <c r="D24627"/>
      <c r="E24627"/>
      <c r="F24627"/>
      <c r="G24627"/>
      <c r="H24627"/>
      <c r="J24627"/>
    </row>
    <row r="24628" spans="1:10" x14ac:dyDescent="0.25">
      <c r="A24628"/>
      <c r="C24628"/>
      <c r="D24628"/>
      <c r="E24628"/>
      <c r="F24628"/>
      <c r="G24628"/>
      <c r="H24628"/>
      <c r="J24628"/>
    </row>
    <row r="24629" spans="1:10" x14ac:dyDescent="0.25">
      <c r="A24629"/>
      <c r="C24629"/>
      <c r="D24629"/>
      <c r="E24629"/>
      <c r="F24629"/>
      <c r="G24629"/>
      <c r="H24629"/>
      <c r="J24629"/>
    </row>
    <row r="24630" spans="1:10" x14ac:dyDescent="0.25">
      <c r="A24630"/>
      <c r="C24630"/>
      <c r="D24630"/>
      <c r="E24630"/>
      <c r="F24630"/>
      <c r="G24630"/>
      <c r="H24630"/>
      <c r="J24630"/>
    </row>
    <row r="24631" spans="1:10" x14ac:dyDescent="0.25">
      <c r="A24631"/>
      <c r="C24631"/>
      <c r="D24631"/>
      <c r="E24631"/>
      <c r="F24631"/>
      <c r="G24631"/>
      <c r="H24631"/>
      <c r="J24631"/>
    </row>
    <row r="24632" spans="1:10" x14ac:dyDescent="0.25">
      <c r="A24632"/>
      <c r="C24632"/>
      <c r="D24632"/>
      <c r="E24632"/>
      <c r="F24632"/>
      <c r="G24632"/>
      <c r="H24632"/>
      <c r="J24632"/>
    </row>
    <row r="24633" spans="1:10" x14ac:dyDescent="0.25">
      <c r="A24633"/>
      <c r="C24633"/>
      <c r="D24633"/>
      <c r="E24633"/>
      <c r="F24633"/>
      <c r="G24633"/>
      <c r="H24633"/>
      <c r="J24633"/>
    </row>
    <row r="24634" spans="1:10" x14ac:dyDescent="0.25">
      <c r="A24634"/>
      <c r="C24634"/>
      <c r="D24634"/>
      <c r="E24634"/>
      <c r="F24634"/>
      <c r="G24634"/>
      <c r="H24634"/>
      <c r="J24634"/>
    </row>
    <row r="24635" spans="1:10" x14ac:dyDescent="0.25">
      <c r="A24635"/>
      <c r="C24635"/>
      <c r="D24635"/>
      <c r="E24635"/>
      <c r="F24635"/>
      <c r="G24635"/>
      <c r="H24635"/>
      <c r="J24635"/>
    </row>
    <row r="24636" spans="1:10" x14ac:dyDescent="0.25">
      <c r="A24636"/>
      <c r="C24636"/>
      <c r="D24636"/>
      <c r="E24636"/>
      <c r="F24636"/>
      <c r="G24636"/>
      <c r="H24636"/>
      <c r="J24636"/>
    </row>
    <row r="24637" spans="1:10" x14ac:dyDescent="0.25">
      <c r="A24637"/>
      <c r="C24637"/>
      <c r="D24637"/>
      <c r="E24637"/>
      <c r="F24637"/>
      <c r="G24637"/>
      <c r="H24637"/>
      <c r="J24637"/>
    </row>
    <row r="24638" spans="1:10" x14ac:dyDescent="0.25">
      <c r="A24638"/>
      <c r="C24638"/>
      <c r="D24638"/>
      <c r="E24638"/>
      <c r="F24638"/>
      <c r="G24638"/>
      <c r="H24638"/>
      <c r="J24638"/>
    </row>
    <row r="24639" spans="1:10" x14ac:dyDescent="0.25">
      <c r="A24639"/>
      <c r="C24639"/>
      <c r="D24639"/>
      <c r="E24639"/>
      <c r="F24639"/>
      <c r="G24639"/>
      <c r="H24639"/>
      <c r="J24639"/>
    </row>
    <row r="24640" spans="1:10" x14ac:dyDescent="0.25">
      <c r="A24640"/>
      <c r="C24640"/>
      <c r="D24640"/>
      <c r="E24640"/>
      <c r="F24640"/>
      <c r="G24640"/>
      <c r="H24640"/>
      <c r="J24640"/>
    </row>
    <row r="24641" spans="1:10" x14ac:dyDescent="0.25">
      <c r="A24641"/>
      <c r="C24641"/>
      <c r="D24641"/>
      <c r="E24641"/>
      <c r="F24641"/>
      <c r="G24641"/>
      <c r="H24641"/>
      <c r="J24641"/>
    </row>
    <row r="24642" spans="1:10" x14ac:dyDescent="0.25">
      <c r="A24642"/>
      <c r="C24642"/>
      <c r="D24642"/>
      <c r="E24642"/>
      <c r="F24642"/>
      <c r="G24642"/>
      <c r="H24642"/>
      <c r="J24642"/>
    </row>
    <row r="24643" spans="1:10" x14ac:dyDescent="0.25">
      <c r="A24643"/>
      <c r="C24643"/>
      <c r="D24643"/>
      <c r="E24643"/>
      <c r="F24643"/>
      <c r="G24643"/>
      <c r="H24643"/>
      <c r="J24643"/>
    </row>
    <row r="24644" spans="1:10" x14ac:dyDescent="0.25">
      <c r="A24644"/>
      <c r="C24644"/>
      <c r="D24644"/>
      <c r="E24644"/>
      <c r="F24644"/>
      <c r="G24644"/>
      <c r="H24644"/>
      <c r="J24644"/>
    </row>
    <row r="24645" spans="1:10" x14ac:dyDescent="0.25">
      <c r="A24645"/>
      <c r="C24645"/>
      <c r="D24645"/>
      <c r="E24645"/>
      <c r="F24645"/>
      <c r="G24645"/>
      <c r="H24645"/>
      <c r="J24645"/>
    </row>
    <row r="24646" spans="1:10" x14ac:dyDescent="0.25">
      <c r="A24646"/>
      <c r="C24646"/>
      <c r="D24646"/>
      <c r="E24646"/>
      <c r="F24646"/>
      <c r="G24646"/>
      <c r="H24646"/>
      <c r="J24646"/>
    </row>
    <row r="24647" spans="1:10" x14ac:dyDescent="0.25">
      <c r="A24647"/>
      <c r="C24647"/>
      <c r="D24647"/>
      <c r="E24647"/>
      <c r="F24647"/>
      <c r="G24647"/>
      <c r="H24647"/>
      <c r="J24647"/>
    </row>
    <row r="24648" spans="1:10" x14ac:dyDescent="0.25">
      <c r="A24648"/>
      <c r="C24648"/>
      <c r="D24648"/>
      <c r="E24648"/>
      <c r="F24648"/>
      <c r="G24648"/>
      <c r="H24648"/>
      <c r="J24648"/>
    </row>
    <row r="24649" spans="1:10" x14ac:dyDescent="0.25">
      <c r="A24649"/>
      <c r="C24649"/>
      <c r="D24649"/>
      <c r="E24649"/>
      <c r="F24649"/>
      <c r="G24649"/>
      <c r="H24649"/>
      <c r="J24649"/>
    </row>
    <row r="24650" spans="1:10" x14ac:dyDescent="0.25">
      <c r="A24650"/>
      <c r="C24650"/>
      <c r="D24650"/>
      <c r="E24650"/>
      <c r="F24650"/>
      <c r="G24650"/>
      <c r="H24650"/>
      <c r="J24650"/>
    </row>
    <row r="24651" spans="1:10" x14ac:dyDescent="0.25">
      <c r="A24651"/>
      <c r="C24651"/>
      <c r="D24651"/>
      <c r="E24651"/>
      <c r="F24651"/>
      <c r="G24651"/>
      <c r="H24651"/>
      <c r="J24651"/>
    </row>
    <row r="24652" spans="1:10" x14ac:dyDescent="0.25">
      <c r="A24652"/>
      <c r="C24652"/>
      <c r="D24652"/>
      <c r="E24652"/>
      <c r="F24652"/>
      <c r="G24652"/>
      <c r="H24652"/>
      <c r="J24652"/>
    </row>
    <row r="24653" spans="1:10" x14ac:dyDescent="0.25">
      <c r="A24653"/>
      <c r="C24653"/>
      <c r="D24653"/>
      <c r="E24653"/>
      <c r="F24653"/>
      <c r="G24653"/>
      <c r="H24653"/>
      <c r="J24653"/>
    </row>
    <row r="24654" spans="1:10" x14ac:dyDescent="0.25">
      <c r="A24654"/>
      <c r="C24654"/>
      <c r="D24654"/>
      <c r="E24654"/>
      <c r="F24654"/>
      <c r="G24654"/>
      <c r="H24654"/>
      <c r="J24654"/>
    </row>
    <row r="24655" spans="1:10" x14ac:dyDescent="0.25">
      <c r="A24655"/>
      <c r="C24655"/>
      <c r="D24655"/>
      <c r="E24655"/>
      <c r="F24655"/>
      <c r="G24655"/>
      <c r="H24655"/>
      <c r="J24655"/>
    </row>
    <row r="24656" spans="1:10" x14ac:dyDescent="0.25">
      <c r="A24656"/>
      <c r="C24656"/>
      <c r="D24656"/>
      <c r="E24656"/>
      <c r="F24656"/>
      <c r="G24656"/>
      <c r="H24656"/>
      <c r="J24656"/>
    </row>
    <row r="24657" spans="1:10" x14ac:dyDescent="0.25">
      <c r="A24657"/>
      <c r="C24657"/>
      <c r="D24657"/>
      <c r="E24657"/>
      <c r="F24657"/>
      <c r="G24657"/>
      <c r="H24657"/>
      <c r="J24657"/>
    </row>
    <row r="24658" spans="1:10" x14ac:dyDescent="0.25">
      <c r="A24658"/>
      <c r="C24658"/>
      <c r="D24658"/>
      <c r="E24658"/>
      <c r="F24658"/>
      <c r="G24658"/>
      <c r="H24658"/>
      <c r="J24658"/>
    </row>
    <row r="24659" spans="1:10" x14ac:dyDescent="0.25">
      <c r="A24659"/>
      <c r="C24659"/>
      <c r="D24659"/>
      <c r="E24659"/>
      <c r="F24659"/>
      <c r="G24659"/>
      <c r="H24659"/>
      <c r="J24659"/>
    </row>
    <row r="24660" spans="1:10" x14ac:dyDescent="0.25">
      <c r="A24660"/>
      <c r="C24660"/>
      <c r="D24660"/>
      <c r="E24660"/>
      <c r="F24660"/>
      <c r="G24660"/>
      <c r="H24660"/>
      <c r="J24660"/>
    </row>
    <row r="24661" spans="1:10" x14ac:dyDescent="0.25">
      <c r="A24661"/>
      <c r="C24661"/>
      <c r="D24661"/>
      <c r="E24661"/>
      <c r="F24661"/>
      <c r="G24661"/>
      <c r="H24661"/>
      <c r="J24661"/>
    </row>
    <row r="24662" spans="1:10" x14ac:dyDescent="0.25">
      <c r="A24662"/>
      <c r="C24662"/>
      <c r="D24662"/>
      <c r="E24662"/>
      <c r="F24662"/>
      <c r="G24662"/>
      <c r="H24662"/>
      <c r="J24662"/>
    </row>
    <row r="24663" spans="1:10" x14ac:dyDescent="0.25">
      <c r="A24663"/>
      <c r="C24663"/>
      <c r="D24663"/>
      <c r="E24663"/>
      <c r="F24663"/>
      <c r="G24663"/>
      <c r="H24663"/>
      <c r="J24663"/>
    </row>
    <row r="24664" spans="1:10" x14ac:dyDescent="0.25">
      <c r="A24664"/>
      <c r="C24664"/>
      <c r="D24664"/>
      <c r="E24664"/>
      <c r="F24664"/>
      <c r="G24664"/>
      <c r="H24664"/>
      <c r="J24664"/>
    </row>
    <row r="24665" spans="1:10" x14ac:dyDescent="0.25">
      <c r="A24665"/>
      <c r="C24665"/>
      <c r="D24665"/>
      <c r="E24665"/>
      <c r="F24665"/>
      <c r="G24665"/>
      <c r="H24665"/>
      <c r="J24665"/>
    </row>
    <row r="24666" spans="1:10" x14ac:dyDescent="0.25">
      <c r="A24666"/>
      <c r="C24666"/>
      <c r="D24666"/>
      <c r="E24666"/>
      <c r="F24666"/>
      <c r="G24666"/>
      <c r="H24666"/>
      <c r="J24666"/>
    </row>
    <row r="24667" spans="1:10" x14ac:dyDescent="0.25">
      <c r="A24667"/>
      <c r="C24667"/>
      <c r="D24667"/>
      <c r="E24667"/>
      <c r="F24667"/>
      <c r="G24667"/>
      <c r="H24667"/>
      <c r="J24667"/>
    </row>
    <row r="24668" spans="1:10" x14ac:dyDescent="0.25">
      <c r="A24668"/>
      <c r="C24668"/>
      <c r="D24668"/>
      <c r="E24668"/>
      <c r="F24668"/>
      <c r="G24668"/>
      <c r="H24668"/>
      <c r="J24668"/>
    </row>
    <row r="24669" spans="1:10" x14ac:dyDescent="0.25">
      <c r="A24669"/>
      <c r="C24669"/>
      <c r="D24669"/>
      <c r="E24669"/>
      <c r="F24669"/>
      <c r="G24669"/>
      <c r="H24669"/>
      <c r="J24669"/>
    </row>
    <row r="24670" spans="1:10" x14ac:dyDescent="0.25">
      <c r="A24670"/>
      <c r="C24670"/>
      <c r="D24670"/>
      <c r="E24670"/>
      <c r="F24670"/>
      <c r="G24670"/>
      <c r="H24670"/>
      <c r="J24670"/>
    </row>
    <row r="24671" spans="1:10" x14ac:dyDescent="0.25">
      <c r="A24671"/>
      <c r="C24671"/>
      <c r="D24671"/>
      <c r="E24671"/>
      <c r="F24671"/>
      <c r="G24671"/>
      <c r="H24671"/>
      <c r="J24671"/>
    </row>
    <row r="24672" spans="1:10" x14ac:dyDescent="0.25">
      <c r="A24672"/>
      <c r="C24672"/>
      <c r="D24672"/>
      <c r="E24672"/>
      <c r="F24672"/>
      <c r="G24672"/>
      <c r="H24672"/>
      <c r="J24672"/>
    </row>
    <row r="24673" spans="1:10" x14ac:dyDescent="0.25">
      <c r="A24673"/>
      <c r="C24673"/>
      <c r="D24673"/>
      <c r="E24673"/>
      <c r="F24673"/>
      <c r="G24673"/>
      <c r="H24673"/>
      <c r="J24673"/>
    </row>
    <row r="24674" spans="1:10" x14ac:dyDescent="0.25">
      <c r="A24674"/>
      <c r="C24674"/>
      <c r="D24674"/>
      <c r="E24674"/>
      <c r="F24674"/>
      <c r="G24674"/>
      <c r="H24674"/>
      <c r="J24674"/>
    </row>
    <row r="24675" spans="1:10" x14ac:dyDescent="0.25">
      <c r="A24675"/>
      <c r="C24675"/>
      <c r="D24675"/>
      <c r="E24675"/>
      <c r="F24675"/>
      <c r="G24675"/>
      <c r="H24675"/>
      <c r="J24675"/>
    </row>
    <row r="24676" spans="1:10" x14ac:dyDescent="0.25">
      <c r="A24676"/>
      <c r="C24676"/>
      <c r="D24676"/>
      <c r="E24676"/>
      <c r="F24676"/>
      <c r="G24676"/>
      <c r="H24676"/>
      <c r="J24676"/>
    </row>
    <row r="24677" spans="1:10" x14ac:dyDescent="0.25">
      <c r="A24677"/>
      <c r="C24677"/>
      <c r="D24677"/>
      <c r="E24677"/>
      <c r="F24677"/>
      <c r="G24677"/>
      <c r="H24677"/>
      <c r="J24677"/>
    </row>
    <row r="24678" spans="1:10" x14ac:dyDescent="0.25">
      <c r="A24678"/>
      <c r="C24678"/>
      <c r="D24678"/>
      <c r="E24678"/>
      <c r="F24678"/>
      <c r="G24678"/>
      <c r="H24678"/>
      <c r="J24678"/>
    </row>
    <row r="24679" spans="1:10" x14ac:dyDescent="0.25">
      <c r="A24679"/>
      <c r="C24679"/>
      <c r="D24679"/>
      <c r="E24679"/>
      <c r="F24679"/>
      <c r="G24679"/>
      <c r="H24679"/>
      <c r="J24679"/>
    </row>
    <row r="24680" spans="1:10" x14ac:dyDescent="0.25">
      <c r="A24680"/>
      <c r="C24680"/>
      <c r="D24680"/>
      <c r="E24680"/>
      <c r="F24680"/>
      <c r="G24680"/>
      <c r="H24680"/>
      <c r="J24680"/>
    </row>
    <row r="24681" spans="1:10" x14ac:dyDescent="0.25">
      <c r="A24681"/>
      <c r="C24681"/>
      <c r="D24681"/>
      <c r="E24681"/>
      <c r="F24681"/>
      <c r="G24681"/>
      <c r="H24681"/>
      <c r="J24681"/>
    </row>
    <row r="24682" spans="1:10" x14ac:dyDescent="0.25">
      <c r="A24682"/>
      <c r="C24682"/>
      <c r="D24682"/>
      <c r="E24682"/>
      <c r="F24682"/>
      <c r="G24682"/>
      <c r="H24682"/>
      <c r="J24682"/>
    </row>
    <row r="24683" spans="1:10" x14ac:dyDescent="0.25">
      <c r="A24683"/>
      <c r="C24683"/>
      <c r="D24683"/>
      <c r="E24683"/>
      <c r="F24683"/>
      <c r="G24683"/>
      <c r="H24683"/>
      <c r="J24683"/>
    </row>
    <row r="24684" spans="1:10" x14ac:dyDescent="0.25">
      <c r="A24684"/>
      <c r="C24684"/>
      <c r="D24684"/>
      <c r="E24684"/>
      <c r="F24684"/>
      <c r="G24684"/>
      <c r="H24684"/>
      <c r="J24684"/>
    </row>
    <row r="24685" spans="1:10" x14ac:dyDescent="0.25">
      <c r="A24685"/>
      <c r="C24685"/>
      <c r="D24685"/>
      <c r="E24685"/>
      <c r="F24685"/>
      <c r="G24685"/>
      <c r="H24685"/>
      <c r="J24685"/>
    </row>
    <row r="24686" spans="1:10" x14ac:dyDescent="0.25">
      <c r="A24686"/>
      <c r="C24686"/>
      <c r="D24686"/>
      <c r="E24686"/>
      <c r="F24686"/>
      <c r="G24686"/>
      <c r="H24686"/>
      <c r="J24686"/>
    </row>
    <row r="24687" spans="1:10" x14ac:dyDescent="0.25">
      <c r="A24687"/>
      <c r="C24687"/>
      <c r="D24687"/>
      <c r="E24687"/>
      <c r="F24687"/>
      <c r="G24687"/>
      <c r="H24687"/>
      <c r="J24687"/>
    </row>
    <row r="24688" spans="1:10" x14ac:dyDescent="0.25">
      <c r="A24688"/>
      <c r="C24688"/>
      <c r="D24688"/>
      <c r="E24688"/>
      <c r="F24688"/>
      <c r="G24688"/>
      <c r="H24688"/>
      <c r="J24688"/>
    </row>
    <row r="24689" spans="1:10" x14ac:dyDescent="0.25">
      <c r="A24689"/>
      <c r="C24689"/>
      <c r="D24689"/>
      <c r="E24689"/>
      <c r="F24689"/>
      <c r="G24689"/>
      <c r="H24689"/>
      <c r="J24689"/>
    </row>
    <row r="24690" spans="1:10" x14ac:dyDescent="0.25">
      <c r="A24690"/>
      <c r="C24690"/>
      <c r="D24690"/>
      <c r="E24690"/>
      <c r="F24690"/>
      <c r="G24690"/>
      <c r="H24690"/>
      <c r="J24690"/>
    </row>
    <row r="24691" spans="1:10" x14ac:dyDescent="0.25">
      <c r="A24691"/>
      <c r="C24691"/>
      <c r="D24691"/>
      <c r="E24691"/>
      <c r="F24691"/>
      <c r="G24691"/>
      <c r="H24691"/>
      <c r="J24691"/>
    </row>
    <row r="24692" spans="1:10" x14ac:dyDescent="0.25">
      <c r="A24692"/>
      <c r="C24692"/>
      <c r="D24692"/>
      <c r="E24692"/>
      <c r="F24692"/>
      <c r="G24692"/>
      <c r="H24692"/>
      <c r="J24692"/>
    </row>
    <row r="24693" spans="1:10" x14ac:dyDescent="0.25">
      <c r="A24693"/>
      <c r="C24693"/>
      <c r="D24693"/>
      <c r="E24693"/>
      <c r="F24693"/>
      <c r="G24693"/>
      <c r="H24693"/>
      <c r="J24693"/>
    </row>
    <row r="24694" spans="1:10" x14ac:dyDescent="0.25">
      <c r="A24694"/>
      <c r="C24694"/>
      <c r="D24694"/>
      <c r="E24694"/>
      <c r="F24694"/>
      <c r="G24694"/>
      <c r="H24694"/>
      <c r="J24694"/>
    </row>
    <row r="24695" spans="1:10" x14ac:dyDescent="0.25">
      <c r="A24695"/>
      <c r="C24695"/>
      <c r="D24695"/>
      <c r="E24695"/>
      <c r="F24695"/>
      <c r="G24695"/>
      <c r="H24695"/>
      <c r="J24695"/>
    </row>
    <row r="24696" spans="1:10" x14ac:dyDescent="0.25">
      <c r="A24696"/>
      <c r="C24696"/>
      <c r="D24696"/>
      <c r="E24696"/>
      <c r="F24696"/>
      <c r="G24696"/>
      <c r="H24696"/>
      <c r="J24696"/>
    </row>
    <row r="24697" spans="1:10" x14ac:dyDescent="0.25">
      <c r="A24697"/>
      <c r="C24697"/>
      <c r="D24697"/>
      <c r="E24697"/>
      <c r="F24697"/>
      <c r="G24697"/>
      <c r="H24697"/>
      <c r="J24697"/>
    </row>
    <row r="24698" spans="1:10" x14ac:dyDescent="0.25">
      <c r="A24698"/>
      <c r="C24698"/>
      <c r="D24698"/>
      <c r="E24698"/>
      <c r="F24698"/>
      <c r="G24698"/>
      <c r="H24698"/>
      <c r="J24698"/>
    </row>
    <row r="24699" spans="1:10" x14ac:dyDescent="0.25">
      <c r="A24699"/>
      <c r="C24699"/>
      <c r="D24699"/>
      <c r="E24699"/>
      <c r="F24699"/>
      <c r="G24699"/>
      <c r="H24699"/>
      <c r="J24699"/>
    </row>
    <row r="24700" spans="1:10" x14ac:dyDescent="0.25">
      <c r="A24700"/>
      <c r="C24700"/>
      <c r="D24700"/>
      <c r="E24700"/>
      <c r="F24700"/>
      <c r="G24700"/>
      <c r="H24700"/>
      <c r="J24700"/>
    </row>
    <row r="24701" spans="1:10" x14ac:dyDescent="0.25">
      <c r="A24701"/>
      <c r="C24701"/>
      <c r="D24701"/>
      <c r="E24701"/>
      <c r="F24701"/>
      <c r="G24701"/>
      <c r="H24701"/>
      <c r="J24701"/>
    </row>
    <row r="24702" spans="1:10" x14ac:dyDescent="0.25">
      <c r="A24702"/>
      <c r="C24702"/>
      <c r="D24702"/>
      <c r="E24702"/>
      <c r="F24702"/>
      <c r="G24702"/>
      <c r="H24702"/>
      <c r="J24702"/>
    </row>
    <row r="24703" spans="1:10" x14ac:dyDescent="0.25">
      <c r="A24703"/>
      <c r="C24703"/>
      <c r="D24703"/>
      <c r="E24703"/>
      <c r="F24703"/>
      <c r="G24703"/>
      <c r="H24703"/>
      <c r="J24703"/>
    </row>
    <row r="24704" spans="1:10" x14ac:dyDescent="0.25">
      <c r="A24704"/>
      <c r="C24704"/>
      <c r="D24704"/>
      <c r="E24704"/>
      <c r="F24704"/>
      <c r="G24704"/>
      <c r="H24704"/>
      <c r="J24704"/>
    </row>
    <row r="24705" spans="1:10" x14ac:dyDescent="0.25">
      <c r="A24705"/>
      <c r="C24705"/>
      <c r="D24705"/>
      <c r="E24705"/>
      <c r="F24705"/>
      <c r="G24705"/>
      <c r="H24705"/>
      <c r="J24705"/>
    </row>
    <row r="24706" spans="1:10" x14ac:dyDescent="0.25">
      <c r="A24706"/>
      <c r="C24706"/>
      <c r="D24706"/>
      <c r="E24706"/>
      <c r="F24706"/>
      <c r="G24706"/>
      <c r="H24706"/>
      <c r="J24706"/>
    </row>
    <row r="24707" spans="1:10" x14ac:dyDescent="0.25">
      <c r="A24707"/>
      <c r="C24707"/>
      <c r="D24707"/>
      <c r="E24707"/>
      <c r="F24707"/>
      <c r="G24707"/>
      <c r="H24707"/>
      <c r="J24707"/>
    </row>
    <row r="24708" spans="1:10" x14ac:dyDescent="0.25">
      <c r="A24708"/>
      <c r="C24708"/>
      <c r="D24708"/>
      <c r="E24708"/>
      <c r="F24708"/>
      <c r="G24708"/>
      <c r="H24708"/>
      <c r="J24708"/>
    </row>
    <row r="24709" spans="1:10" x14ac:dyDescent="0.25">
      <c r="A24709"/>
      <c r="C24709"/>
      <c r="D24709"/>
      <c r="E24709"/>
      <c r="F24709"/>
      <c r="G24709"/>
      <c r="H24709"/>
      <c r="J24709"/>
    </row>
    <row r="24710" spans="1:10" x14ac:dyDescent="0.25">
      <c r="A24710"/>
      <c r="C24710"/>
      <c r="D24710"/>
      <c r="E24710"/>
      <c r="F24710"/>
      <c r="G24710"/>
      <c r="H24710"/>
      <c r="J24710"/>
    </row>
    <row r="24711" spans="1:10" x14ac:dyDescent="0.25">
      <c r="A24711"/>
      <c r="C24711"/>
      <c r="D24711"/>
      <c r="E24711"/>
      <c r="F24711"/>
      <c r="G24711"/>
      <c r="H24711"/>
      <c r="J24711"/>
    </row>
    <row r="24712" spans="1:10" x14ac:dyDescent="0.25">
      <c r="A24712"/>
      <c r="C24712"/>
      <c r="D24712"/>
      <c r="E24712"/>
      <c r="F24712"/>
      <c r="G24712"/>
      <c r="H24712"/>
      <c r="J24712"/>
    </row>
    <row r="24713" spans="1:10" x14ac:dyDescent="0.25">
      <c r="A24713"/>
      <c r="C24713"/>
      <c r="D24713"/>
      <c r="E24713"/>
      <c r="F24713"/>
      <c r="G24713"/>
      <c r="H24713"/>
      <c r="J24713"/>
    </row>
    <row r="24714" spans="1:10" x14ac:dyDescent="0.25">
      <c r="A24714"/>
      <c r="C24714"/>
      <c r="D24714"/>
      <c r="E24714"/>
      <c r="F24714"/>
      <c r="G24714"/>
      <c r="H24714"/>
      <c r="J24714"/>
    </row>
    <row r="24715" spans="1:10" x14ac:dyDescent="0.25">
      <c r="A24715"/>
      <c r="C24715"/>
      <c r="D24715"/>
      <c r="E24715"/>
      <c r="F24715"/>
      <c r="G24715"/>
      <c r="H24715"/>
      <c r="J24715"/>
    </row>
    <row r="24716" spans="1:10" x14ac:dyDescent="0.25">
      <c r="A24716"/>
      <c r="C24716"/>
      <c r="D24716"/>
      <c r="E24716"/>
      <c r="F24716"/>
      <c r="G24716"/>
      <c r="H24716"/>
      <c r="J24716"/>
    </row>
    <row r="24717" spans="1:10" x14ac:dyDescent="0.25">
      <c r="A24717"/>
      <c r="C24717"/>
      <c r="D24717"/>
      <c r="E24717"/>
      <c r="F24717"/>
      <c r="G24717"/>
      <c r="H24717"/>
      <c r="J24717"/>
    </row>
    <row r="24718" spans="1:10" x14ac:dyDescent="0.25">
      <c r="A24718"/>
      <c r="C24718"/>
      <c r="D24718"/>
      <c r="E24718"/>
      <c r="F24718"/>
      <c r="G24718"/>
      <c r="H24718"/>
      <c r="J24718"/>
    </row>
    <row r="24719" spans="1:10" x14ac:dyDescent="0.25">
      <c r="A24719"/>
      <c r="C24719"/>
      <c r="D24719"/>
      <c r="E24719"/>
      <c r="F24719"/>
      <c r="G24719"/>
      <c r="H24719"/>
      <c r="J24719"/>
    </row>
    <row r="24720" spans="1:10" x14ac:dyDescent="0.25">
      <c r="A24720"/>
      <c r="C24720"/>
      <c r="D24720"/>
      <c r="E24720"/>
      <c r="F24720"/>
      <c r="G24720"/>
      <c r="H24720"/>
      <c r="J24720"/>
    </row>
    <row r="24721" spans="1:10" x14ac:dyDescent="0.25">
      <c r="A24721"/>
      <c r="C24721"/>
      <c r="D24721"/>
      <c r="E24721"/>
      <c r="F24721"/>
      <c r="G24721"/>
      <c r="H24721"/>
      <c r="J24721"/>
    </row>
    <row r="24722" spans="1:10" x14ac:dyDescent="0.25">
      <c r="A24722"/>
      <c r="C24722"/>
      <c r="D24722"/>
      <c r="E24722"/>
      <c r="F24722"/>
      <c r="G24722"/>
      <c r="H24722"/>
      <c r="J24722"/>
    </row>
    <row r="24723" spans="1:10" x14ac:dyDescent="0.25">
      <c r="A24723"/>
      <c r="C24723"/>
      <c r="D24723"/>
      <c r="E24723"/>
      <c r="F24723"/>
      <c r="G24723"/>
      <c r="H24723"/>
      <c r="J24723"/>
    </row>
    <row r="24724" spans="1:10" x14ac:dyDescent="0.25">
      <c r="A24724"/>
      <c r="C24724"/>
      <c r="D24724"/>
      <c r="E24724"/>
      <c r="F24724"/>
      <c r="G24724"/>
      <c r="H24724"/>
      <c r="J24724"/>
    </row>
    <row r="24725" spans="1:10" x14ac:dyDescent="0.25">
      <c r="A24725"/>
      <c r="C24725"/>
      <c r="D24725"/>
      <c r="E24725"/>
      <c r="F24725"/>
      <c r="G24725"/>
      <c r="H24725"/>
      <c r="J24725"/>
    </row>
    <row r="24726" spans="1:10" x14ac:dyDescent="0.25">
      <c r="A24726"/>
      <c r="C24726"/>
      <c r="D24726"/>
      <c r="E24726"/>
      <c r="F24726"/>
      <c r="G24726"/>
      <c r="H24726"/>
      <c r="J24726"/>
    </row>
    <row r="24727" spans="1:10" x14ac:dyDescent="0.25">
      <c r="A24727"/>
      <c r="C24727"/>
      <c r="D24727"/>
      <c r="E24727"/>
      <c r="F24727"/>
      <c r="G24727"/>
      <c r="H24727"/>
      <c r="J24727"/>
    </row>
    <row r="24728" spans="1:10" x14ac:dyDescent="0.25">
      <c r="A24728"/>
      <c r="C24728"/>
      <c r="D24728"/>
      <c r="E24728"/>
      <c r="F24728"/>
      <c r="G24728"/>
      <c r="H24728"/>
      <c r="J24728"/>
    </row>
    <row r="24729" spans="1:10" x14ac:dyDescent="0.25">
      <c r="A24729"/>
      <c r="C24729"/>
      <c r="D24729"/>
      <c r="E24729"/>
      <c r="F24729"/>
      <c r="G24729"/>
      <c r="H24729"/>
      <c r="J24729"/>
    </row>
    <row r="24730" spans="1:10" x14ac:dyDescent="0.25">
      <c r="A24730"/>
      <c r="C24730"/>
      <c r="D24730"/>
      <c r="E24730"/>
      <c r="F24730"/>
      <c r="G24730"/>
      <c r="H24730"/>
      <c r="J24730"/>
    </row>
    <row r="24731" spans="1:10" x14ac:dyDescent="0.25">
      <c r="A24731"/>
      <c r="C24731"/>
      <c r="D24731"/>
      <c r="E24731"/>
      <c r="F24731"/>
      <c r="G24731"/>
      <c r="H24731"/>
      <c r="J24731"/>
    </row>
    <row r="24732" spans="1:10" x14ac:dyDescent="0.25">
      <c r="A24732"/>
      <c r="C24732"/>
      <c r="D24732"/>
      <c r="E24732"/>
      <c r="F24732"/>
      <c r="G24732"/>
      <c r="H24732"/>
      <c r="J24732"/>
    </row>
    <row r="24733" spans="1:10" x14ac:dyDescent="0.25">
      <c r="A24733"/>
      <c r="C24733"/>
      <c r="D24733"/>
      <c r="E24733"/>
      <c r="F24733"/>
      <c r="G24733"/>
      <c r="H24733"/>
      <c r="J24733"/>
    </row>
    <row r="24734" spans="1:10" x14ac:dyDescent="0.25">
      <c r="A24734"/>
      <c r="C24734"/>
      <c r="D24734"/>
      <c r="E24734"/>
      <c r="F24734"/>
      <c r="G24734"/>
      <c r="H24734"/>
      <c r="J24734"/>
    </row>
    <row r="24735" spans="1:10" x14ac:dyDescent="0.25">
      <c r="A24735"/>
      <c r="C24735"/>
      <c r="D24735"/>
      <c r="E24735"/>
      <c r="F24735"/>
      <c r="G24735"/>
      <c r="H24735"/>
      <c r="J24735"/>
    </row>
    <row r="24736" spans="1:10" x14ac:dyDescent="0.25">
      <c r="A24736"/>
      <c r="C24736"/>
      <c r="D24736"/>
      <c r="E24736"/>
      <c r="F24736"/>
      <c r="G24736"/>
      <c r="H24736"/>
      <c r="J24736"/>
    </row>
    <row r="24737" spans="1:10" x14ac:dyDescent="0.25">
      <c r="A24737"/>
      <c r="C24737"/>
      <c r="D24737"/>
      <c r="E24737"/>
      <c r="F24737"/>
      <c r="G24737"/>
      <c r="H24737"/>
      <c r="J24737"/>
    </row>
    <row r="24738" spans="1:10" x14ac:dyDescent="0.25">
      <c r="A24738"/>
      <c r="C24738"/>
      <c r="D24738"/>
      <c r="E24738"/>
      <c r="F24738"/>
      <c r="G24738"/>
      <c r="H24738"/>
      <c r="J24738"/>
    </row>
    <row r="24739" spans="1:10" x14ac:dyDescent="0.25">
      <c r="A24739"/>
      <c r="C24739"/>
      <c r="D24739"/>
      <c r="E24739"/>
      <c r="F24739"/>
      <c r="G24739"/>
      <c r="H24739"/>
      <c r="J24739"/>
    </row>
    <row r="24740" spans="1:10" x14ac:dyDescent="0.25">
      <c r="A24740"/>
      <c r="C24740"/>
      <c r="D24740"/>
      <c r="E24740"/>
      <c r="F24740"/>
      <c r="G24740"/>
      <c r="H24740"/>
      <c r="J24740"/>
    </row>
    <row r="24741" spans="1:10" x14ac:dyDescent="0.25">
      <c r="A24741"/>
      <c r="C24741"/>
      <c r="D24741"/>
      <c r="E24741"/>
      <c r="F24741"/>
      <c r="G24741"/>
      <c r="H24741"/>
      <c r="J24741"/>
    </row>
    <row r="24742" spans="1:10" x14ac:dyDescent="0.25">
      <c r="A24742"/>
      <c r="C24742"/>
      <c r="D24742"/>
      <c r="E24742"/>
      <c r="F24742"/>
      <c r="G24742"/>
      <c r="H24742"/>
      <c r="J24742"/>
    </row>
    <row r="24743" spans="1:10" x14ac:dyDescent="0.25">
      <c r="A24743"/>
      <c r="C24743"/>
      <c r="D24743"/>
      <c r="E24743"/>
      <c r="F24743"/>
      <c r="G24743"/>
      <c r="H24743"/>
      <c r="J24743"/>
    </row>
    <row r="24744" spans="1:10" x14ac:dyDescent="0.25">
      <c r="A24744"/>
      <c r="C24744"/>
      <c r="D24744"/>
      <c r="E24744"/>
      <c r="F24744"/>
      <c r="G24744"/>
      <c r="H24744"/>
      <c r="J24744"/>
    </row>
    <row r="24745" spans="1:10" x14ac:dyDescent="0.25">
      <c r="A24745"/>
      <c r="C24745"/>
      <c r="D24745"/>
      <c r="E24745"/>
      <c r="F24745"/>
      <c r="G24745"/>
      <c r="H24745"/>
      <c r="J24745"/>
    </row>
    <row r="24746" spans="1:10" x14ac:dyDescent="0.25">
      <c r="A24746"/>
      <c r="C24746"/>
      <c r="D24746"/>
      <c r="E24746"/>
      <c r="F24746"/>
      <c r="G24746"/>
      <c r="H24746"/>
      <c r="J24746"/>
    </row>
    <row r="24747" spans="1:10" x14ac:dyDescent="0.25">
      <c r="A24747"/>
      <c r="C24747"/>
      <c r="D24747"/>
      <c r="E24747"/>
      <c r="F24747"/>
      <c r="G24747"/>
      <c r="H24747"/>
      <c r="J24747"/>
    </row>
    <row r="24748" spans="1:10" x14ac:dyDescent="0.25">
      <c r="A24748"/>
      <c r="C24748"/>
      <c r="D24748"/>
      <c r="E24748"/>
      <c r="F24748"/>
      <c r="G24748"/>
      <c r="H24748"/>
      <c r="J24748"/>
    </row>
    <row r="24749" spans="1:10" x14ac:dyDescent="0.25">
      <c r="A24749"/>
      <c r="C24749"/>
      <c r="D24749"/>
      <c r="E24749"/>
      <c r="F24749"/>
      <c r="G24749"/>
      <c r="H24749"/>
      <c r="J24749"/>
    </row>
    <row r="24750" spans="1:10" x14ac:dyDescent="0.25">
      <c r="A24750"/>
      <c r="C24750"/>
      <c r="D24750"/>
      <c r="E24750"/>
      <c r="F24750"/>
      <c r="G24750"/>
      <c r="H24750"/>
      <c r="J24750"/>
    </row>
    <row r="24751" spans="1:10" x14ac:dyDescent="0.25">
      <c r="A24751"/>
      <c r="C24751"/>
      <c r="D24751"/>
      <c r="E24751"/>
      <c r="F24751"/>
      <c r="G24751"/>
      <c r="H24751"/>
      <c r="J24751"/>
    </row>
    <row r="24752" spans="1:10" x14ac:dyDescent="0.25">
      <c r="A24752"/>
      <c r="C24752"/>
      <c r="D24752"/>
      <c r="E24752"/>
      <c r="F24752"/>
      <c r="G24752"/>
      <c r="H24752"/>
      <c r="J24752"/>
    </row>
    <row r="24753" spans="1:10" x14ac:dyDescent="0.25">
      <c r="A24753"/>
      <c r="C24753"/>
      <c r="D24753"/>
      <c r="E24753"/>
      <c r="F24753"/>
      <c r="G24753"/>
      <c r="H24753"/>
      <c r="J24753"/>
    </row>
    <row r="24754" spans="1:10" x14ac:dyDescent="0.25">
      <c r="A24754"/>
      <c r="C24754"/>
      <c r="D24754"/>
      <c r="E24754"/>
      <c r="F24754"/>
      <c r="G24754"/>
      <c r="H24754"/>
      <c r="J24754"/>
    </row>
    <row r="24755" spans="1:10" x14ac:dyDescent="0.25">
      <c r="A24755"/>
      <c r="C24755"/>
      <c r="D24755"/>
      <c r="E24755"/>
      <c r="F24755"/>
      <c r="G24755"/>
      <c r="H24755"/>
      <c r="J24755"/>
    </row>
    <row r="24756" spans="1:10" x14ac:dyDescent="0.25">
      <c r="A24756"/>
      <c r="C24756"/>
      <c r="D24756"/>
      <c r="E24756"/>
      <c r="F24756"/>
      <c r="G24756"/>
      <c r="H24756"/>
      <c r="J24756"/>
    </row>
    <row r="24757" spans="1:10" x14ac:dyDescent="0.25">
      <c r="A24757"/>
      <c r="C24757"/>
      <c r="D24757"/>
      <c r="E24757"/>
      <c r="F24757"/>
      <c r="G24757"/>
      <c r="H24757"/>
      <c r="J24757"/>
    </row>
    <row r="24758" spans="1:10" x14ac:dyDescent="0.25">
      <c r="A24758"/>
      <c r="C24758"/>
      <c r="D24758"/>
      <c r="E24758"/>
      <c r="F24758"/>
      <c r="G24758"/>
      <c r="H24758"/>
      <c r="J24758"/>
    </row>
    <row r="24759" spans="1:10" x14ac:dyDescent="0.25">
      <c r="A24759"/>
      <c r="C24759"/>
      <c r="D24759"/>
      <c r="E24759"/>
      <c r="F24759"/>
      <c r="G24759"/>
      <c r="H24759"/>
      <c r="J24759"/>
    </row>
    <row r="24760" spans="1:10" x14ac:dyDescent="0.25">
      <c r="A24760"/>
      <c r="C24760"/>
      <c r="D24760"/>
      <c r="E24760"/>
      <c r="F24760"/>
      <c r="G24760"/>
      <c r="H24760"/>
      <c r="J24760"/>
    </row>
    <row r="24761" spans="1:10" x14ac:dyDescent="0.25">
      <c r="A24761"/>
      <c r="C24761"/>
      <c r="D24761"/>
      <c r="E24761"/>
      <c r="F24761"/>
      <c r="G24761"/>
      <c r="H24761"/>
      <c r="J24761"/>
    </row>
    <row r="24762" spans="1:10" x14ac:dyDescent="0.25">
      <c r="A24762"/>
      <c r="C24762"/>
      <c r="D24762"/>
      <c r="E24762"/>
      <c r="F24762"/>
      <c r="G24762"/>
      <c r="H24762"/>
      <c r="J24762"/>
    </row>
    <row r="24763" spans="1:10" x14ac:dyDescent="0.25">
      <c r="A24763"/>
      <c r="C24763"/>
      <c r="D24763"/>
      <c r="E24763"/>
      <c r="F24763"/>
      <c r="G24763"/>
      <c r="H24763"/>
      <c r="J24763"/>
    </row>
    <row r="24764" spans="1:10" x14ac:dyDescent="0.25">
      <c r="A24764"/>
      <c r="C24764"/>
      <c r="D24764"/>
      <c r="E24764"/>
      <c r="F24764"/>
      <c r="G24764"/>
      <c r="H24764"/>
      <c r="J24764"/>
    </row>
    <row r="24765" spans="1:10" x14ac:dyDescent="0.25">
      <c r="A24765"/>
      <c r="C24765"/>
      <c r="D24765"/>
      <c r="E24765"/>
      <c r="F24765"/>
      <c r="G24765"/>
      <c r="H24765"/>
      <c r="J24765"/>
    </row>
    <row r="24766" spans="1:10" x14ac:dyDescent="0.25">
      <c r="A24766"/>
      <c r="C24766"/>
      <c r="D24766"/>
      <c r="E24766"/>
      <c r="F24766"/>
      <c r="G24766"/>
      <c r="H24766"/>
      <c r="J24766"/>
    </row>
    <row r="24767" spans="1:10" x14ac:dyDescent="0.25">
      <c r="A24767"/>
      <c r="C24767"/>
      <c r="D24767"/>
      <c r="E24767"/>
      <c r="F24767"/>
      <c r="G24767"/>
      <c r="H24767"/>
      <c r="J24767"/>
    </row>
    <row r="24768" spans="1:10" x14ac:dyDescent="0.25">
      <c r="A24768"/>
      <c r="C24768"/>
      <c r="D24768"/>
      <c r="E24768"/>
      <c r="F24768"/>
      <c r="G24768"/>
      <c r="H24768"/>
      <c r="J24768"/>
    </row>
    <row r="24769" spans="1:10" x14ac:dyDescent="0.25">
      <c r="A24769"/>
      <c r="C24769"/>
      <c r="D24769"/>
      <c r="E24769"/>
      <c r="F24769"/>
      <c r="G24769"/>
      <c r="H24769"/>
      <c r="J24769"/>
    </row>
    <row r="24770" spans="1:10" x14ac:dyDescent="0.25">
      <c r="A24770"/>
      <c r="C24770"/>
      <c r="D24770"/>
      <c r="E24770"/>
      <c r="F24770"/>
      <c r="G24770"/>
      <c r="H24770"/>
      <c r="J24770"/>
    </row>
    <row r="24771" spans="1:10" x14ac:dyDescent="0.25">
      <c r="A24771"/>
      <c r="C24771"/>
      <c r="D24771"/>
      <c r="E24771"/>
      <c r="F24771"/>
      <c r="G24771"/>
      <c r="H24771"/>
      <c r="J24771"/>
    </row>
    <row r="24772" spans="1:10" x14ac:dyDescent="0.25">
      <c r="A24772"/>
      <c r="C24772"/>
      <c r="D24772"/>
      <c r="E24772"/>
      <c r="F24772"/>
      <c r="G24772"/>
      <c r="H24772"/>
      <c r="J24772"/>
    </row>
    <row r="24773" spans="1:10" x14ac:dyDescent="0.25">
      <c r="A24773"/>
      <c r="C24773"/>
      <c r="D24773"/>
      <c r="E24773"/>
      <c r="F24773"/>
      <c r="G24773"/>
      <c r="H24773"/>
      <c r="J24773"/>
    </row>
    <row r="24774" spans="1:10" x14ac:dyDescent="0.25">
      <c r="A24774"/>
      <c r="C24774"/>
      <c r="D24774"/>
      <c r="E24774"/>
      <c r="F24774"/>
      <c r="G24774"/>
      <c r="H24774"/>
      <c r="J24774"/>
    </row>
    <row r="24775" spans="1:10" x14ac:dyDescent="0.25">
      <c r="A24775"/>
      <c r="C24775"/>
      <c r="D24775"/>
      <c r="E24775"/>
      <c r="F24775"/>
      <c r="G24775"/>
      <c r="H24775"/>
      <c r="J24775"/>
    </row>
    <row r="24776" spans="1:10" x14ac:dyDescent="0.25">
      <c r="A24776"/>
      <c r="C24776"/>
      <c r="D24776"/>
      <c r="E24776"/>
      <c r="F24776"/>
      <c r="G24776"/>
      <c r="H24776"/>
      <c r="J24776"/>
    </row>
    <row r="24777" spans="1:10" x14ac:dyDescent="0.25">
      <c r="A24777"/>
      <c r="C24777"/>
      <c r="D24777"/>
      <c r="E24777"/>
      <c r="F24777"/>
      <c r="G24777"/>
      <c r="H24777"/>
      <c r="J24777"/>
    </row>
    <row r="24778" spans="1:10" x14ac:dyDescent="0.25">
      <c r="A24778"/>
      <c r="C24778"/>
      <c r="D24778"/>
      <c r="E24778"/>
      <c r="F24778"/>
      <c r="G24778"/>
      <c r="H24778"/>
      <c r="J24778"/>
    </row>
    <row r="24779" spans="1:10" x14ac:dyDescent="0.25">
      <c r="A24779"/>
      <c r="C24779"/>
      <c r="D24779"/>
      <c r="E24779"/>
      <c r="F24779"/>
      <c r="G24779"/>
      <c r="H24779"/>
      <c r="J24779"/>
    </row>
    <row r="24780" spans="1:10" x14ac:dyDescent="0.25">
      <c r="A24780"/>
      <c r="C24780"/>
      <c r="D24780"/>
      <c r="E24780"/>
      <c r="F24780"/>
      <c r="G24780"/>
      <c r="H24780"/>
      <c r="J24780"/>
    </row>
    <row r="24781" spans="1:10" x14ac:dyDescent="0.25">
      <c r="A24781"/>
      <c r="C24781"/>
      <c r="D24781"/>
      <c r="E24781"/>
      <c r="F24781"/>
      <c r="G24781"/>
      <c r="H24781"/>
      <c r="J24781"/>
    </row>
    <row r="24782" spans="1:10" x14ac:dyDescent="0.25">
      <c r="A24782"/>
      <c r="C24782"/>
      <c r="D24782"/>
      <c r="E24782"/>
      <c r="F24782"/>
      <c r="G24782"/>
      <c r="H24782"/>
      <c r="J24782"/>
    </row>
    <row r="24783" spans="1:10" x14ac:dyDescent="0.25">
      <c r="A24783"/>
      <c r="C24783"/>
      <c r="D24783"/>
      <c r="E24783"/>
      <c r="F24783"/>
      <c r="G24783"/>
      <c r="H24783"/>
      <c r="J24783"/>
    </row>
    <row r="24784" spans="1:10" x14ac:dyDescent="0.25">
      <c r="A24784"/>
      <c r="C24784"/>
      <c r="D24784"/>
      <c r="E24784"/>
      <c r="F24784"/>
      <c r="G24784"/>
      <c r="H24784"/>
      <c r="J24784"/>
    </row>
    <row r="24785" spans="1:10" x14ac:dyDescent="0.25">
      <c r="A24785"/>
      <c r="C24785"/>
      <c r="D24785"/>
      <c r="E24785"/>
      <c r="F24785"/>
      <c r="G24785"/>
      <c r="H24785"/>
      <c r="J24785"/>
    </row>
    <row r="24786" spans="1:10" x14ac:dyDescent="0.25">
      <c r="A24786"/>
      <c r="C24786"/>
      <c r="D24786"/>
      <c r="E24786"/>
      <c r="F24786"/>
      <c r="G24786"/>
      <c r="H24786"/>
      <c r="J24786"/>
    </row>
    <row r="24787" spans="1:10" x14ac:dyDescent="0.25">
      <c r="A24787"/>
      <c r="C24787"/>
      <c r="D24787"/>
      <c r="E24787"/>
      <c r="F24787"/>
      <c r="G24787"/>
      <c r="H24787"/>
      <c r="J24787"/>
    </row>
    <row r="24788" spans="1:10" x14ac:dyDescent="0.25">
      <c r="A24788"/>
      <c r="C24788"/>
      <c r="D24788"/>
      <c r="E24788"/>
      <c r="F24788"/>
      <c r="G24788"/>
      <c r="H24788"/>
      <c r="J24788"/>
    </row>
    <row r="24789" spans="1:10" x14ac:dyDescent="0.25">
      <c r="A24789"/>
      <c r="C24789"/>
      <c r="D24789"/>
      <c r="E24789"/>
      <c r="F24789"/>
      <c r="G24789"/>
      <c r="H24789"/>
      <c r="J24789"/>
    </row>
    <row r="24790" spans="1:10" x14ac:dyDescent="0.25">
      <c r="A24790"/>
      <c r="C24790"/>
      <c r="D24790"/>
      <c r="E24790"/>
      <c r="F24790"/>
      <c r="G24790"/>
      <c r="H24790"/>
      <c r="J24790"/>
    </row>
    <row r="24791" spans="1:10" x14ac:dyDescent="0.25">
      <c r="A24791"/>
      <c r="C24791"/>
      <c r="D24791"/>
      <c r="E24791"/>
      <c r="F24791"/>
      <c r="G24791"/>
      <c r="H24791"/>
      <c r="J24791"/>
    </row>
    <row r="24792" spans="1:10" x14ac:dyDescent="0.25">
      <c r="A24792"/>
      <c r="C24792"/>
      <c r="D24792"/>
      <c r="E24792"/>
      <c r="F24792"/>
      <c r="G24792"/>
      <c r="H24792"/>
      <c r="J24792"/>
    </row>
    <row r="24793" spans="1:10" x14ac:dyDescent="0.25">
      <c r="A24793"/>
      <c r="C24793"/>
      <c r="D24793"/>
      <c r="E24793"/>
      <c r="F24793"/>
      <c r="G24793"/>
      <c r="H24793"/>
      <c r="J24793"/>
    </row>
    <row r="24794" spans="1:10" x14ac:dyDescent="0.25">
      <c r="A24794"/>
      <c r="C24794"/>
      <c r="D24794"/>
      <c r="E24794"/>
      <c r="F24794"/>
      <c r="G24794"/>
      <c r="H24794"/>
      <c r="J24794"/>
    </row>
    <row r="24795" spans="1:10" x14ac:dyDescent="0.25">
      <c r="A24795"/>
      <c r="C24795"/>
      <c r="D24795"/>
      <c r="E24795"/>
      <c r="F24795"/>
      <c r="G24795"/>
      <c r="H24795"/>
      <c r="J24795"/>
    </row>
    <row r="24796" spans="1:10" x14ac:dyDescent="0.25">
      <c r="A24796"/>
      <c r="C24796"/>
      <c r="D24796"/>
      <c r="E24796"/>
      <c r="F24796"/>
      <c r="G24796"/>
      <c r="H24796"/>
      <c r="J24796"/>
    </row>
    <row r="24797" spans="1:10" x14ac:dyDescent="0.25">
      <c r="A24797"/>
      <c r="C24797"/>
      <c r="D24797"/>
      <c r="E24797"/>
      <c r="F24797"/>
      <c r="G24797"/>
      <c r="H24797"/>
      <c r="J24797"/>
    </row>
    <row r="24798" spans="1:10" x14ac:dyDescent="0.25">
      <c r="A24798"/>
      <c r="C24798"/>
      <c r="D24798"/>
      <c r="E24798"/>
      <c r="F24798"/>
      <c r="G24798"/>
      <c r="H24798"/>
      <c r="J24798"/>
    </row>
    <row r="24799" spans="1:10" x14ac:dyDescent="0.25">
      <c r="A24799"/>
      <c r="C24799"/>
      <c r="D24799"/>
      <c r="E24799"/>
      <c r="F24799"/>
      <c r="G24799"/>
      <c r="H24799"/>
      <c r="J24799"/>
    </row>
    <row r="24800" spans="1:10" x14ac:dyDescent="0.25">
      <c r="A24800"/>
      <c r="C24800"/>
      <c r="D24800"/>
      <c r="E24800"/>
      <c r="F24800"/>
      <c r="G24800"/>
      <c r="H24800"/>
      <c r="J24800"/>
    </row>
    <row r="24801" spans="1:10" x14ac:dyDescent="0.25">
      <c r="A24801"/>
      <c r="C24801"/>
      <c r="D24801"/>
      <c r="E24801"/>
      <c r="F24801"/>
      <c r="G24801"/>
      <c r="H24801"/>
      <c r="J24801"/>
    </row>
    <row r="24802" spans="1:10" x14ac:dyDescent="0.25">
      <c r="A24802"/>
      <c r="C24802"/>
      <c r="D24802"/>
      <c r="E24802"/>
      <c r="F24802"/>
      <c r="G24802"/>
      <c r="H24802"/>
      <c r="J24802"/>
    </row>
    <row r="24803" spans="1:10" x14ac:dyDescent="0.25">
      <c r="A24803"/>
      <c r="C24803"/>
      <c r="D24803"/>
      <c r="E24803"/>
      <c r="F24803"/>
      <c r="G24803"/>
      <c r="H24803"/>
      <c r="J24803"/>
    </row>
    <row r="24804" spans="1:10" x14ac:dyDescent="0.25">
      <c r="A24804"/>
      <c r="C24804"/>
      <c r="D24804"/>
      <c r="E24804"/>
      <c r="F24804"/>
      <c r="G24804"/>
      <c r="H24804"/>
      <c r="J24804"/>
    </row>
    <row r="24805" spans="1:10" x14ac:dyDescent="0.25">
      <c r="A24805"/>
      <c r="C24805"/>
      <c r="D24805"/>
      <c r="E24805"/>
      <c r="F24805"/>
      <c r="G24805"/>
      <c r="H24805"/>
      <c r="J24805"/>
    </row>
    <row r="24806" spans="1:10" x14ac:dyDescent="0.25">
      <c r="A24806"/>
      <c r="C24806"/>
      <c r="D24806"/>
      <c r="E24806"/>
      <c r="F24806"/>
      <c r="G24806"/>
      <c r="H24806"/>
      <c r="J24806"/>
    </row>
    <row r="24807" spans="1:10" x14ac:dyDescent="0.25">
      <c r="A24807"/>
      <c r="C24807"/>
      <c r="D24807"/>
      <c r="E24807"/>
      <c r="F24807"/>
      <c r="G24807"/>
      <c r="H24807"/>
      <c r="J24807"/>
    </row>
    <row r="24808" spans="1:10" x14ac:dyDescent="0.25">
      <c r="A24808"/>
      <c r="C24808"/>
      <c r="D24808"/>
      <c r="E24808"/>
      <c r="F24808"/>
      <c r="G24808"/>
      <c r="H24808"/>
      <c r="J24808"/>
    </row>
    <row r="24809" spans="1:10" x14ac:dyDescent="0.25">
      <c r="A24809"/>
      <c r="C24809"/>
      <c r="D24809"/>
      <c r="E24809"/>
      <c r="F24809"/>
      <c r="G24809"/>
      <c r="H24809"/>
      <c r="J24809"/>
    </row>
    <row r="24810" spans="1:10" x14ac:dyDescent="0.25">
      <c r="A24810"/>
      <c r="C24810"/>
      <c r="D24810"/>
      <c r="E24810"/>
      <c r="F24810"/>
      <c r="G24810"/>
      <c r="H24810"/>
      <c r="J24810"/>
    </row>
    <row r="24811" spans="1:10" x14ac:dyDescent="0.25">
      <c r="A24811"/>
      <c r="C24811"/>
      <c r="D24811"/>
      <c r="E24811"/>
      <c r="F24811"/>
      <c r="G24811"/>
      <c r="H24811"/>
      <c r="J24811"/>
    </row>
    <row r="24812" spans="1:10" x14ac:dyDescent="0.25">
      <c r="A24812"/>
      <c r="C24812"/>
      <c r="D24812"/>
      <c r="E24812"/>
      <c r="F24812"/>
      <c r="G24812"/>
      <c r="H24812"/>
      <c r="J24812"/>
    </row>
    <row r="24813" spans="1:10" x14ac:dyDescent="0.25">
      <c r="A24813"/>
      <c r="C24813"/>
      <c r="D24813"/>
      <c r="E24813"/>
      <c r="F24813"/>
      <c r="G24813"/>
      <c r="H24813"/>
      <c r="J24813"/>
    </row>
    <row r="24814" spans="1:10" x14ac:dyDescent="0.25">
      <c r="A24814"/>
      <c r="C24814"/>
      <c r="D24814"/>
      <c r="E24814"/>
      <c r="F24814"/>
      <c r="G24814"/>
      <c r="H24814"/>
      <c r="J24814"/>
    </row>
    <row r="24815" spans="1:10" x14ac:dyDescent="0.25">
      <c r="A24815"/>
      <c r="C24815"/>
      <c r="D24815"/>
      <c r="E24815"/>
      <c r="F24815"/>
      <c r="G24815"/>
      <c r="H24815"/>
      <c r="J24815"/>
    </row>
    <row r="24816" spans="1:10" x14ac:dyDescent="0.25">
      <c r="A24816"/>
      <c r="C24816"/>
      <c r="D24816"/>
      <c r="E24816"/>
      <c r="F24816"/>
      <c r="G24816"/>
      <c r="H24816"/>
      <c r="J24816"/>
    </row>
    <row r="24817" spans="1:10" x14ac:dyDescent="0.25">
      <c r="A24817"/>
      <c r="C24817"/>
      <c r="D24817"/>
      <c r="E24817"/>
      <c r="F24817"/>
      <c r="G24817"/>
      <c r="H24817"/>
      <c r="J24817"/>
    </row>
    <row r="24818" spans="1:10" x14ac:dyDescent="0.25">
      <c r="A24818"/>
      <c r="C24818"/>
      <c r="D24818"/>
      <c r="E24818"/>
      <c r="F24818"/>
      <c r="G24818"/>
      <c r="H24818"/>
      <c r="J24818"/>
    </row>
    <row r="24819" spans="1:10" x14ac:dyDescent="0.25">
      <c r="A24819"/>
      <c r="C24819"/>
      <c r="D24819"/>
      <c r="E24819"/>
      <c r="F24819"/>
      <c r="G24819"/>
      <c r="H24819"/>
      <c r="J24819"/>
    </row>
    <row r="24820" spans="1:10" x14ac:dyDescent="0.25">
      <c r="A24820"/>
      <c r="C24820"/>
      <c r="D24820"/>
      <c r="E24820"/>
      <c r="F24820"/>
      <c r="G24820"/>
      <c r="H24820"/>
      <c r="J24820"/>
    </row>
    <row r="24821" spans="1:10" x14ac:dyDescent="0.25">
      <c r="A24821"/>
      <c r="C24821"/>
      <c r="D24821"/>
      <c r="E24821"/>
      <c r="F24821"/>
      <c r="G24821"/>
      <c r="H24821"/>
      <c r="J24821"/>
    </row>
    <row r="24822" spans="1:10" x14ac:dyDescent="0.25">
      <c r="A24822"/>
      <c r="C24822"/>
      <c r="D24822"/>
      <c r="E24822"/>
      <c r="F24822"/>
      <c r="G24822"/>
      <c r="H24822"/>
      <c r="J24822"/>
    </row>
    <row r="24823" spans="1:10" x14ac:dyDescent="0.25">
      <c r="A24823"/>
      <c r="C24823"/>
      <c r="D24823"/>
      <c r="E24823"/>
      <c r="F24823"/>
      <c r="G24823"/>
      <c r="H24823"/>
      <c r="J24823"/>
    </row>
    <row r="24824" spans="1:10" x14ac:dyDescent="0.25">
      <c r="A24824"/>
      <c r="C24824"/>
      <c r="D24824"/>
      <c r="E24824"/>
      <c r="F24824"/>
      <c r="G24824"/>
      <c r="H24824"/>
      <c r="J24824"/>
    </row>
    <row r="24825" spans="1:10" x14ac:dyDescent="0.25">
      <c r="A24825"/>
      <c r="C24825"/>
      <c r="D24825"/>
      <c r="E24825"/>
      <c r="F24825"/>
      <c r="G24825"/>
      <c r="H24825"/>
      <c r="J24825"/>
    </row>
    <row r="24826" spans="1:10" x14ac:dyDescent="0.25">
      <c r="A24826"/>
      <c r="C24826"/>
      <c r="D24826"/>
      <c r="E24826"/>
      <c r="F24826"/>
      <c r="G24826"/>
      <c r="H24826"/>
      <c r="J24826"/>
    </row>
    <row r="24827" spans="1:10" x14ac:dyDescent="0.25">
      <c r="A24827"/>
      <c r="C24827"/>
      <c r="D24827"/>
      <c r="E24827"/>
      <c r="F24827"/>
      <c r="G24827"/>
      <c r="H24827"/>
      <c r="J24827"/>
    </row>
    <row r="24828" spans="1:10" x14ac:dyDescent="0.25">
      <c r="A24828"/>
      <c r="C24828"/>
      <c r="D24828"/>
      <c r="E24828"/>
      <c r="F24828"/>
      <c r="G24828"/>
      <c r="H24828"/>
      <c r="J24828"/>
    </row>
    <row r="24829" spans="1:10" x14ac:dyDescent="0.25">
      <c r="A24829"/>
      <c r="C24829"/>
      <c r="D24829"/>
      <c r="E24829"/>
      <c r="F24829"/>
      <c r="G24829"/>
      <c r="H24829"/>
      <c r="J24829"/>
    </row>
    <row r="24830" spans="1:10" x14ac:dyDescent="0.25">
      <c r="A24830"/>
      <c r="C24830"/>
      <c r="D24830"/>
      <c r="E24830"/>
      <c r="F24830"/>
      <c r="G24830"/>
      <c r="H24830"/>
      <c r="J24830"/>
    </row>
    <row r="24831" spans="1:10" x14ac:dyDescent="0.25">
      <c r="A24831"/>
      <c r="C24831"/>
      <c r="D24831"/>
      <c r="E24831"/>
      <c r="F24831"/>
      <c r="G24831"/>
      <c r="H24831"/>
      <c r="J24831"/>
    </row>
    <row r="24832" spans="1:10" x14ac:dyDescent="0.25">
      <c r="A24832"/>
      <c r="C24832"/>
      <c r="D24832"/>
      <c r="E24832"/>
      <c r="F24832"/>
      <c r="G24832"/>
      <c r="H24832"/>
      <c r="J24832"/>
    </row>
    <row r="24833" spans="1:10" x14ac:dyDescent="0.25">
      <c r="A24833"/>
      <c r="C24833"/>
      <c r="D24833"/>
      <c r="E24833"/>
      <c r="F24833"/>
      <c r="G24833"/>
      <c r="H24833"/>
      <c r="J24833"/>
    </row>
    <row r="24834" spans="1:10" x14ac:dyDescent="0.25">
      <c r="A24834"/>
      <c r="C24834"/>
      <c r="D24834"/>
      <c r="E24834"/>
      <c r="F24834"/>
      <c r="G24834"/>
      <c r="H24834"/>
      <c r="J24834"/>
    </row>
    <row r="24835" spans="1:10" x14ac:dyDescent="0.25">
      <c r="A24835"/>
      <c r="C24835"/>
      <c r="D24835"/>
      <c r="E24835"/>
      <c r="F24835"/>
      <c r="G24835"/>
      <c r="H24835"/>
      <c r="J24835"/>
    </row>
    <row r="24836" spans="1:10" x14ac:dyDescent="0.25">
      <c r="A24836"/>
      <c r="C24836"/>
      <c r="D24836"/>
      <c r="E24836"/>
      <c r="F24836"/>
      <c r="G24836"/>
      <c r="H24836"/>
      <c r="J24836"/>
    </row>
    <row r="24837" spans="1:10" x14ac:dyDescent="0.25">
      <c r="A24837"/>
      <c r="C24837"/>
      <c r="D24837"/>
      <c r="E24837"/>
      <c r="F24837"/>
      <c r="G24837"/>
      <c r="H24837"/>
      <c r="J24837"/>
    </row>
    <row r="24838" spans="1:10" x14ac:dyDescent="0.25">
      <c r="A24838"/>
      <c r="C24838"/>
      <c r="D24838"/>
      <c r="E24838"/>
      <c r="F24838"/>
      <c r="G24838"/>
      <c r="H24838"/>
      <c r="J24838"/>
    </row>
    <row r="24839" spans="1:10" x14ac:dyDescent="0.25">
      <c r="A24839"/>
      <c r="C24839"/>
      <c r="D24839"/>
      <c r="E24839"/>
      <c r="F24839"/>
      <c r="G24839"/>
      <c r="H24839"/>
      <c r="J24839"/>
    </row>
    <row r="24840" spans="1:10" x14ac:dyDescent="0.25">
      <c r="A24840"/>
      <c r="C24840"/>
      <c r="D24840"/>
      <c r="E24840"/>
      <c r="F24840"/>
      <c r="G24840"/>
      <c r="H24840"/>
      <c r="J24840"/>
    </row>
    <row r="24841" spans="1:10" x14ac:dyDescent="0.25">
      <c r="A24841"/>
      <c r="C24841"/>
      <c r="D24841"/>
      <c r="E24841"/>
      <c r="F24841"/>
      <c r="G24841"/>
      <c r="H24841"/>
      <c r="J24841"/>
    </row>
    <row r="24842" spans="1:10" x14ac:dyDescent="0.25">
      <c r="A24842"/>
      <c r="C24842"/>
      <c r="D24842"/>
      <c r="E24842"/>
      <c r="F24842"/>
      <c r="G24842"/>
      <c r="H24842"/>
      <c r="J24842"/>
    </row>
    <row r="24843" spans="1:10" x14ac:dyDescent="0.25">
      <c r="A24843"/>
      <c r="C24843"/>
      <c r="D24843"/>
      <c r="E24843"/>
      <c r="F24843"/>
      <c r="G24843"/>
      <c r="H24843"/>
      <c r="J24843"/>
    </row>
    <row r="24844" spans="1:10" x14ac:dyDescent="0.25">
      <c r="A24844"/>
      <c r="C24844"/>
      <c r="D24844"/>
      <c r="E24844"/>
      <c r="F24844"/>
      <c r="G24844"/>
      <c r="H24844"/>
      <c r="J24844"/>
    </row>
    <row r="24845" spans="1:10" x14ac:dyDescent="0.25">
      <c r="A24845"/>
      <c r="C24845"/>
      <c r="D24845"/>
      <c r="E24845"/>
      <c r="F24845"/>
      <c r="G24845"/>
      <c r="H24845"/>
      <c r="J24845"/>
    </row>
    <row r="24846" spans="1:10" x14ac:dyDescent="0.25">
      <c r="A24846"/>
      <c r="C24846"/>
      <c r="D24846"/>
      <c r="E24846"/>
      <c r="F24846"/>
      <c r="G24846"/>
      <c r="H24846"/>
      <c r="J24846"/>
    </row>
    <row r="24847" spans="1:10" x14ac:dyDescent="0.25">
      <c r="A24847"/>
      <c r="C24847"/>
      <c r="D24847"/>
      <c r="E24847"/>
      <c r="F24847"/>
      <c r="G24847"/>
      <c r="H24847"/>
      <c r="J24847"/>
    </row>
    <row r="24848" spans="1:10" x14ac:dyDescent="0.25">
      <c r="A24848"/>
      <c r="C24848"/>
      <c r="D24848"/>
      <c r="E24848"/>
      <c r="F24848"/>
      <c r="G24848"/>
      <c r="H24848"/>
      <c r="J24848"/>
    </row>
    <row r="24849" spans="1:10" x14ac:dyDescent="0.25">
      <c r="A24849"/>
      <c r="C24849"/>
      <c r="D24849"/>
      <c r="E24849"/>
      <c r="F24849"/>
      <c r="G24849"/>
      <c r="H24849"/>
      <c r="J24849"/>
    </row>
    <row r="24850" spans="1:10" x14ac:dyDescent="0.25">
      <c r="A24850"/>
      <c r="C24850"/>
      <c r="D24850"/>
      <c r="E24850"/>
      <c r="F24850"/>
      <c r="G24850"/>
      <c r="H24850"/>
      <c r="J24850"/>
    </row>
    <row r="24851" spans="1:10" x14ac:dyDescent="0.25">
      <c r="A24851"/>
      <c r="C24851"/>
      <c r="D24851"/>
      <c r="E24851"/>
      <c r="F24851"/>
      <c r="G24851"/>
      <c r="H24851"/>
      <c r="J24851"/>
    </row>
    <row r="24852" spans="1:10" x14ac:dyDescent="0.25">
      <c r="A24852"/>
      <c r="C24852"/>
      <c r="D24852"/>
      <c r="E24852"/>
      <c r="F24852"/>
      <c r="G24852"/>
      <c r="H24852"/>
      <c r="J24852"/>
    </row>
    <row r="24853" spans="1:10" x14ac:dyDescent="0.25">
      <c r="A24853"/>
      <c r="C24853"/>
      <c r="D24853"/>
      <c r="E24853"/>
      <c r="F24853"/>
      <c r="G24853"/>
      <c r="H24853"/>
      <c r="J24853"/>
    </row>
    <row r="24854" spans="1:10" x14ac:dyDescent="0.25">
      <c r="A24854"/>
      <c r="C24854"/>
      <c r="D24854"/>
      <c r="E24854"/>
      <c r="F24854"/>
      <c r="G24854"/>
      <c r="H24854"/>
      <c r="J24854"/>
    </row>
    <row r="24855" spans="1:10" x14ac:dyDescent="0.25">
      <c r="A24855"/>
      <c r="C24855"/>
      <c r="D24855"/>
      <c r="E24855"/>
      <c r="F24855"/>
      <c r="G24855"/>
      <c r="H24855"/>
      <c r="J24855"/>
    </row>
    <row r="24856" spans="1:10" x14ac:dyDescent="0.25">
      <c r="A24856"/>
      <c r="C24856"/>
      <c r="D24856"/>
      <c r="E24856"/>
      <c r="F24856"/>
      <c r="G24856"/>
      <c r="H24856"/>
      <c r="J24856"/>
    </row>
    <row r="24857" spans="1:10" x14ac:dyDescent="0.25">
      <c r="A24857"/>
      <c r="C24857"/>
      <c r="D24857"/>
      <c r="E24857"/>
      <c r="F24857"/>
      <c r="G24857"/>
      <c r="H24857"/>
      <c r="J24857"/>
    </row>
    <row r="24858" spans="1:10" x14ac:dyDescent="0.25">
      <c r="A24858"/>
      <c r="C24858"/>
      <c r="D24858"/>
      <c r="E24858"/>
      <c r="F24858"/>
      <c r="G24858"/>
      <c r="H24858"/>
      <c r="J24858"/>
    </row>
    <row r="24859" spans="1:10" x14ac:dyDescent="0.25">
      <c r="A24859"/>
      <c r="C24859"/>
      <c r="D24859"/>
      <c r="E24859"/>
      <c r="F24859"/>
      <c r="G24859"/>
      <c r="H24859"/>
      <c r="J24859"/>
    </row>
    <row r="24860" spans="1:10" x14ac:dyDescent="0.25">
      <c r="A24860"/>
      <c r="C24860"/>
      <c r="D24860"/>
      <c r="E24860"/>
      <c r="F24860"/>
      <c r="G24860"/>
      <c r="H24860"/>
      <c r="J24860"/>
    </row>
    <row r="24861" spans="1:10" x14ac:dyDescent="0.25">
      <c r="A24861"/>
      <c r="C24861"/>
      <c r="D24861"/>
      <c r="E24861"/>
      <c r="F24861"/>
      <c r="G24861"/>
      <c r="H24861"/>
      <c r="J24861"/>
    </row>
    <row r="24862" spans="1:10" x14ac:dyDescent="0.25">
      <c r="A24862"/>
      <c r="C24862"/>
      <c r="D24862"/>
      <c r="E24862"/>
      <c r="F24862"/>
      <c r="G24862"/>
      <c r="H24862"/>
      <c r="J24862"/>
    </row>
    <row r="24863" spans="1:10" x14ac:dyDescent="0.25">
      <c r="A24863"/>
      <c r="C24863"/>
      <c r="D24863"/>
      <c r="E24863"/>
      <c r="F24863"/>
      <c r="G24863"/>
      <c r="H24863"/>
      <c r="J24863"/>
    </row>
    <row r="24864" spans="1:10" x14ac:dyDescent="0.25">
      <c r="A24864"/>
      <c r="C24864"/>
      <c r="D24864"/>
      <c r="E24864"/>
      <c r="F24864"/>
      <c r="G24864"/>
      <c r="H24864"/>
      <c r="J24864"/>
    </row>
    <row r="24865" spans="1:10" x14ac:dyDescent="0.25">
      <c r="A24865"/>
      <c r="C24865"/>
      <c r="D24865"/>
      <c r="E24865"/>
      <c r="F24865"/>
      <c r="G24865"/>
      <c r="H24865"/>
      <c r="J24865"/>
    </row>
    <row r="24866" spans="1:10" x14ac:dyDescent="0.25">
      <c r="A24866"/>
      <c r="C24866"/>
      <c r="D24866"/>
      <c r="E24866"/>
      <c r="F24866"/>
      <c r="G24866"/>
      <c r="H24866"/>
      <c r="J24866"/>
    </row>
    <row r="24867" spans="1:10" x14ac:dyDescent="0.25">
      <c r="A24867"/>
      <c r="C24867"/>
      <c r="D24867"/>
      <c r="E24867"/>
      <c r="F24867"/>
      <c r="G24867"/>
      <c r="H24867"/>
      <c r="J24867"/>
    </row>
    <row r="24868" spans="1:10" x14ac:dyDescent="0.25">
      <c r="A24868"/>
      <c r="C24868"/>
      <c r="D24868"/>
      <c r="E24868"/>
      <c r="F24868"/>
      <c r="G24868"/>
      <c r="H24868"/>
      <c r="J24868"/>
    </row>
    <row r="24869" spans="1:10" x14ac:dyDescent="0.25">
      <c r="A24869"/>
      <c r="C24869"/>
      <c r="D24869"/>
      <c r="E24869"/>
      <c r="F24869"/>
      <c r="G24869"/>
      <c r="H24869"/>
      <c r="J24869"/>
    </row>
    <row r="24870" spans="1:10" x14ac:dyDescent="0.25">
      <c r="A24870"/>
      <c r="C24870"/>
      <c r="D24870"/>
      <c r="E24870"/>
      <c r="F24870"/>
      <c r="G24870"/>
      <c r="H24870"/>
      <c r="J24870"/>
    </row>
    <row r="24871" spans="1:10" x14ac:dyDescent="0.25">
      <c r="A24871"/>
      <c r="C24871"/>
      <c r="D24871"/>
      <c r="E24871"/>
      <c r="F24871"/>
      <c r="G24871"/>
      <c r="H24871"/>
      <c r="J24871"/>
    </row>
    <row r="24872" spans="1:10" x14ac:dyDescent="0.25">
      <c r="A24872"/>
      <c r="C24872"/>
      <c r="D24872"/>
      <c r="E24872"/>
      <c r="F24872"/>
      <c r="G24872"/>
      <c r="H24872"/>
      <c r="J24872"/>
    </row>
    <row r="24873" spans="1:10" x14ac:dyDescent="0.25">
      <c r="A24873"/>
      <c r="C24873"/>
      <c r="D24873"/>
      <c r="E24873"/>
      <c r="F24873"/>
      <c r="G24873"/>
      <c r="H24873"/>
      <c r="J24873"/>
    </row>
    <row r="24874" spans="1:10" x14ac:dyDescent="0.25">
      <c r="A24874"/>
      <c r="C24874"/>
      <c r="D24874"/>
      <c r="E24874"/>
      <c r="F24874"/>
      <c r="G24874"/>
      <c r="H24874"/>
      <c r="J24874"/>
    </row>
    <row r="24875" spans="1:10" x14ac:dyDescent="0.25">
      <c r="A24875"/>
      <c r="C24875"/>
      <c r="D24875"/>
      <c r="E24875"/>
      <c r="F24875"/>
      <c r="G24875"/>
      <c r="H24875"/>
      <c r="J24875"/>
    </row>
    <row r="24876" spans="1:10" x14ac:dyDescent="0.25">
      <c r="A24876"/>
      <c r="C24876"/>
      <c r="D24876"/>
      <c r="E24876"/>
      <c r="F24876"/>
      <c r="G24876"/>
      <c r="H24876"/>
      <c r="J24876"/>
    </row>
    <row r="24877" spans="1:10" x14ac:dyDescent="0.25">
      <c r="A24877"/>
      <c r="C24877"/>
      <c r="D24877"/>
      <c r="E24877"/>
      <c r="F24877"/>
      <c r="G24877"/>
      <c r="H24877"/>
      <c r="J24877"/>
    </row>
    <row r="24878" spans="1:10" x14ac:dyDescent="0.25">
      <c r="A24878"/>
      <c r="C24878"/>
      <c r="D24878"/>
      <c r="E24878"/>
      <c r="F24878"/>
      <c r="G24878"/>
      <c r="H24878"/>
      <c r="J24878"/>
    </row>
    <row r="24879" spans="1:10" x14ac:dyDescent="0.25">
      <c r="A24879"/>
      <c r="C24879"/>
      <c r="D24879"/>
      <c r="E24879"/>
      <c r="F24879"/>
      <c r="G24879"/>
      <c r="H24879"/>
      <c r="J24879"/>
    </row>
    <row r="24880" spans="1:10" x14ac:dyDescent="0.25">
      <c r="A24880"/>
      <c r="C24880"/>
      <c r="D24880"/>
      <c r="E24880"/>
      <c r="F24880"/>
      <c r="G24880"/>
      <c r="H24880"/>
      <c r="J24880"/>
    </row>
    <row r="24881" spans="1:10" x14ac:dyDescent="0.25">
      <c r="A24881"/>
      <c r="C24881"/>
      <c r="D24881"/>
      <c r="E24881"/>
      <c r="F24881"/>
      <c r="G24881"/>
      <c r="H24881"/>
      <c r="J24881"/>
    </row>
    <row r="24882" spans="1:10" x14ac:dyDescent="0.25">
      <c r="A24882"/>
      <c r="C24882"/>
      <c r="D24882"/>
      <c r="E24882"/>
      <c r="F24882"/>
      <c r="G24882"/>
      <c r="H24882"/>
      <c r="J24882"/>
    </row>
    <row r="24883" spans="1:10" x14ac:dyDescent="0.25">
      <c r="A24883"/>
      <c r="C24883"/>
      <c r="D24883"/>
      <c r="E24883"/>
      <c r="F24883"/>
      <c r="G24883"/>
      <c r="H24883"/>
      <c r="J24883"/>
    </row>
    <row r="24884" spans="1:10" x14ac:dyDescent="0.25">
      <c r="A24884"/>
      <c r="C24884"/>
      <c r="D24884"/>
      <c r="E24884"/>
      <c r="F24884"/>
      <c r="G24884"/>
      <c r="H24884"/>
      <c r="J24884"/>
    </row>
    <row r="24885" spans="1:10" x14ac:dyDescent="0.25">
      <c r="A24885"/>
      <c r="C24885"/>
      <c r="D24885"/>
      <c r="E24885"/>
      <c r="F24885"/>
      <c r="G24885"/>
      <c r="H24885"/>
      <c r="J24885"/>
    </row>
    <row r="24886" spans="1:10" x14ac:dyDescent="0.25">
      <c r="A24886"/>
      <c r="C24886"/>
      <c r="D24886"/>
      <c r="E24886"/>
      <c r="F24886"/>
      <c r="G24886"/>
      <c r="H24886"/>
      <c r="J24886"/>
    </row>
    <row r="24887" spans="1:10" x14ac:dyDescent="0.25">
      <c r="A24887"/>
      <c r="C24887"/>
      <c r="D24887"/>
      <c r="E24887"/>
      <c r="F24887"/>
      <c r="G24887"/>
      <c r="H24887"/>
      <c r="J24887"/>
    </row>
    <row r="24888" spans="1:10" x14ac:dyDescent="0.25">
      <c r="A24888"/>
      <c r="C24888"/>
      <c r="D24888"/>
      <c r="E24888"/>
      <c r="F24888"/>
      <c r="G24888"/>
      <c r="H24888"/>
      <c r="J24888"/>
    </row>
    <row r="24889" spans="1:10" x14ac:dyDescent="0.25">
      <c r="A24889"/>
      <c r="C24889"/>
      <c r="D24889"/>
      <c r="E24889"/>
      <c r="F24889"/>
      <c r="G24889"/>
      <c r="H24889"/>
      <c r="J24889"/>
    </row>
    <row r="24890" spans="1:10" x14ac:dyDescent="0.25">
      <c r="A24890"/>
      <c r="C24890"/>
      <c r="D24890"/>
      <c r="E24890"/>
      <c r="F24890"/>
      <c r="G24890"/>
      <c r="H24890"/>
      <c r="J24890"/>
    </row>
    <row r="24891" spans="1:10" x14ac:dyDescent="0.25">
      <c r="A24891"/>
      <c r="C24891"/>
      <c r="D24891"/>
      <c r="E24891"/>
      <c r="F24891"/>
      <c r="G24891"/>
      <c r="H24891"/>
      <c r="J24891"/>
    </row>
    <row r="24892" spans="1:10" x14ac:dyDescent="0.25">
      <c r="A24892"/>
      <c r="C24892"/>
      <c r="D24892"/>
      <c r="E24892"/>
      <c r="F24892"/>
      <c r="G24892"/>
      <c r="H24892"/>
      <c r="J24892"/>
    </row>
    <row r="24893" spans="1:10" x14ac:dyDescent="0.25">
      <c r="A24893"/>
      <c r="C24893"/>
      <c r="D24893"/>
      <c r="E24893"/>
      <c r="F24893"/>
      <c r="G24893"/>
      <c r="H24893"/>
      <c r="J24893"/>
    </row>
    <row r="24894" spans="1:10" x14ac:dyDescent="0.25">
      <c r="A24894"/>
      <c r="C24894"/>
      <c r="D24894"/>
      <c r="E24894"/>
      <c r="F24894"/>
      <c r="G24894"/>
      <c r="H24894"/>
      <c r="J24894"/>
    </row>
    <row r="24895" spans="1:10" x14ac:dyDescent="0.25">
      <c r="A24895"/>
      <c r="C24895"/>
      <c r="D24895"/>
      <c r="E24895"/>
      <c r="F24895"/>
      <c r="G24895"/>
      <c r="H24895"/>
      <c r="J24895"/>
    </row>
    <row r="24896" spans="1:10" x14ac:dyDescent="0.25">
      <c r="A24896"/>
      <c r="C24896"/>
      <c r="D24896"/>
      <c r="E24896"/>
      <c r="F24896"/>
      <c r="G24896"/>
      <c r="H24896"/>
      <c r="J24896"/>
    </row>
    <row r="24897" spans="1:10" x14ac:dyDescent="0.25">
      <c r="A24897"/>
      <c r="C24897"/>
      <c r="D24897"/>
      <c r="E24897"/>
      <c r="F24897"/>
      <c r="G24897"/>
      <c r="H24897"/>
      <c r="J24897"/>
    </row>
    <row r="24898" spans="1:10" x14ac:dyDescent="0.25">
      <c r="A24898"/>
      <c r="C24898"/>
      <c r="D24898"/>
      <c r="E24898"/>
      <c r="F24898"/>
      <c r="G24898"/>
      <c r="H24898"/>
      <c r="J24898"/>
    </row>
    <row r="24899" spans="1:10" x14ac:dyDescent="0.25">
      <c r="A24899"/>
      <c r="C24899"/>
      <c r="D24899"/>
      <c r="E24899"/>
      <c r="F24899"/>
      <c r="G24899"/>
      <c r="H24899"/>
      <c r="J24899"/>
    </row>
    <row r="24900" spans="1:10" x14ac:dyDescent="0.25">
      <c r="A24900"/>
      <c r="C24900"/>
      <c r="D24900"/>
      <c r="E24900"/>
      <c r="F24900"/>
      <c r="G24900"/>
      <c r="H24900"/>
      <c r="J24900"/>
    </row>
    <row r="24901" spans="1:10" x14ac:dyDescent="0.25">
      <c r="A24901"/>
      <c r="C24901"/>
      <c r="D24901"/>
      <c r="E24901"/>
      <c r="F24901"/>
      <c r="G24901"/>
      <c r="H24901"/>
      <c r="J24901"/>
    </row>
    <row r="24902" spans="1:10" x14ac:dyDescent="0.25">
      <c r="A24902"/>
      <c r="C24902"/>
      <c r="D24902"/>
      <c r="E24902"/>
      <c r="F24902"/>
      <c r="G24902"/>
      <c r="H24902"/>
      <c r="J24902"/>
    </row>
    <row r="24903" spans="1:10" x14ac:dyDescent="0.25">
      <c r="A24903"/>
      <c r="C24903"/>
      <c r="D24903"/>
      <c r="E24903"/>
      <c r="F24903"/>
      <c r="G24903"/>
      <c r="H24903"/>
      <c r="J24903"/>
    </row>
    <row r="24904" spans="1:10" x14ac:dyDescent="0.25">
      <c r="A24904"/>
      <c r="C24904"/>
      <c r="D24904"/>
      <c r="E24904"/>
      <c r="F24904"/>
      <c r="G24904"/>
      <c r="H24904"/>
      <c r="J24904"/>
    </row>
    <row r="24905" spans="1:10" x14ac:dyDescent="0.25">
      <c r="A24905"/>
      <c r="C24905"/>
      <c r="D24905"/>
      <c r="E24905"/>
      <c r="F24905"/>
      <c r="G24905"/>
      <c r="H24905"/>
      <c r="J24905"/>
    </row>
    <row r="24906" spans="1:10" x14ac:dyDescent="0.25">
      <c r="A24906"/>
      <c r="C24906"/>
      <c r="D24906"/>
      <c r="E24906"/>
      <c r="F24906"/>
      <c r="G24906"/>
      <c r="H24906"/>
      <c r="J24906"/>
    </row>
    <row r="24907" spans="1:10" x14ac:dyDescent="0.25">
      <c r="A24907"/>
      <c r="C24907"/>
      <c r="D24907"/>
      <c r="E24907"/>
      <c r="F24907"/>
      <c r="G24907"/>
      <c r="H24907"/>
      <c r="J24907"/>
    </row>
    <row r="24908" spans="1:10" x14ac:dyDescent="0.25">
      <c r="A24908"/>
      <c r="C24908"/>
      <c r="D24908"/>
      <c r="E24908"/>
      <c r="F24908"/>
      <c r="G24908"/>
      <c r="H24908"/>
      <c r="J24908"/>
    </row>
    <row r="24909" spans="1:10" x14ac:dyDescent="0.25">
      <c r="A24909"/>
      <c r="C24909"/>
      <c r="D24909"/>
      <c r="E24909"/>
      <c r="F24909"/>
      <c r="G24909"/>
      <c r="H24909"/>
      <c r="J24909"/>
    </row>
    <row r="24910" spans="1:10" x14ac:dyDescent="0.25">
      <c r="A24910"/>
      <c r="C24910"/>
      <c r="D24910"/>
      <c r="E24910"/>
      <c r="F24910"/>
      <c r="G24910"/>
      <c r="H24910"/>
      <c r="J24910"/>
    </row>
    <row r="24911" spans="1:10" x14ac:dyDescent="0.25">
      <c r="A24911"/>
      <c r="C24911"/>
      <c r="D24911"/>
      <c r="E24911"/>
      <c r="F24911"/>
      <c r="G24911"/>
      <c r="H24911"/>
      <c r="J24911"/>
    </row>
    <row r="24912" spans="1:10" x14ac:dyDescent="0.25">
      <c r="A24912"/>
      <c r="C24912"/>
      <c r="D24912"/>
      <c r="E24912"/>
      <c r="F24912"/>
      <c r="G24912"/>
      <c r="H24912"/>
      <c r="J24912"/>
    </row>
    <row r="24913" spans="1:10" x14ac:dyDescent="0.25">
      <c r="A24913"/>
      <c r="C24913"/>
      <c r="D24913"/>
      <c r="E24913"/>
      <c r="F24913"/>
      <c r="G24913"/>
      <c r="H24913"/>
      <c r="J24913"/>
    </row>
    <row r="24914" spans="1:10" x14ac:dyDescent="0.25">
      <c r="A24914"/>
      <c r="C24914"/>
      <c r="D24914"/>
      <c r="E24914"/>
      <c r="F24914"/>
      <c r="G24914"/>
      <c r="H24914"/>
      <c r="J24914"/>
    </row>
    <row r="24915" spans="1:10" x14ac:dyDescent="0.25">
      <c r="A24915"/>
      <c r="C24915"/>
      <c r="D24915"/>
      <c r="E24915"/>
      <c r="F24915"/>
      <c r="G24915"/>
      <c r="H24915"/>
      <c r="J24915"/>
    </row>
    <row r="24916" spans="1:10" x14ac:dyDescent="0.25">
      <c r="A24916"/>
      <c r="C24916"/>
      <c r="D24916"/>
      <c r="E24916"/>
      <c r="F24916"/>
      <c r="G24916"/>
      <c r="H24916"/>
      <c r="J24916"/>
    </row>
    <row r="24917" spans="1:10" x14ac:dyDescent="0.25">
      <c r="A24917"/>
      <c r="C24917"/>
      <c r="D24917"/>
      <c r="E24917"/>
      <c r="F24917"/>
      <c r="G24917"/>
      <c r="H24917"/>
      <c r="J24917"/>
    </row>
    <row r="24918" spans="1:10" x14ac:dyDescent="0.25">
      <c r="A24918"/>
      <c r="C24918"/>
      <c r="D24918"/>
      <c r="E24918"/>
      <c r="F24918"/>
      <c r="G24918"/>
      <c r="H24918"/>
      <c r="J24918"/>
    </row>
    <row r="24919" spans="1:10" x14ac:dyDescent="0.25">
      <c r="A24919"/>
      <c r="C24919"/>
      <c r="D24919"/>
      <c r="E24919"/>
      <c r="F24919"/>
      <c r="G24919"/>
      <c r="H24919"/>
      <c r="J24919"/>
    </row>
    <row r="24920" spans="1:10" x14ac:dyDescent="0.25">
      <c r="A24920"/>
      <c r="C24920"/>
      <c r="D24920"/>
      <c r="E24920"/>
      <c r="F24920"/>
      <c r="G24920"/>
      <c r="H24920"/>
      <c r="J24920"/>
    </row>
    <row r="24921" spans="1:10" x14ac:dyDescent="0.25">
      <c r="A24921"/>
      <c r="C24921"/>
      <c r="D24921"/>
      <c r="E24921"/>
      <c r="F24921"/>
      <c r="G24921"/>
      <c r="H24921"/>
      <c r="J24921"/>
    </row>
    <row r="24922" spans="1:10" x14ac:dyDescent="0.25">
      <c r="A24922"/>
      <c r="C24922"/>
      <c r="D24922"/>
      <c r="E24922"/>
      <c r="F24922"/>
      <c r="G24922"/>
      <c r="H24922"/>
      <c r="J24922"/>
    </row>
    <row r="24923" spans="1:10" x14ac:dyDescent="0.25">
      <c r="A24923"/>
      <c r="C24923"/>
      <c r="D24923"/>
      <c r="E24923"/>
      <c r="F24923"/>
      <c r="G24923"/>
      <c r="H24923"/>
      <c r="J24923"/>
    </row>
    <row r="24924" spans="1:10" x14ac:dyDescent="0.25">
      <c r="A24924"/>
      <c r="C24924"/>
      <c r="D24924"/>
      <c r="E24924"/>
      <c r="F24924"/>
      <c r="G24924"/>
      <c r="H24924"/>
      <c r="J24924"/>
    </row>
    <row r="24925" spans="1:10" x14ac:dyDescent="0.25">
      <c r="A24925"/>
      <c r="C24925"/>
      <c r="D24925"/>
      <c r="E24925"/>
      <c r="F24925"/>
      <c r="G24925"/>
      <c r="H24925"/>
      <c r="J24925"/>
    </row>
    <row r="24926" spans="1:10" x14ac:dyDescent="0.25">
      <c r="A24926"/>
      <c r="C24926"/>
      <c r="D24926"/>
      <c r="E24926"/>
      <c r="F24926"/>
      <c r="G24926"/>
      <c r="H24926"/>
      <c r="J24926"/>
    </row>
    <row r="24927" spans="1:10" x14ac:dyDescent="0.25">
      <c r="A24927"/>
      <c r="C24927"/>
      <c r="D24927"/>
      <c r="E24927"/>
      <c r="F24927"/>
      <c r="G24927"/>
      <c r="H24927"/>
      <c r="J24927"/>
    </row>
    <row r="24928" spans="1:10" x14ac:dyDescent="0.25">
      <c r="A24928"/>
      <c r="C24928"/>
      <c r="D24928"/>
      <c r="E24928"/>
      <c r="F24928"/>
      <c r="G24928"/>
      <c r="H24928"/>
      <c r="J24928"/>
    </row>
    <row r="24929" spans="1:10" x14ac:dyDescent="0.25">
      <c r="A24929"/>
      <c r="C24929"/>
      <c r="D24929"/>
      <c r="E24929"/>
      <c r="F24929"/>
      <c r="G24929"/>
      <c r="H24929"/>
      <c r="J24929"/>
    </row>
    <row r="24930" spans="1:10" x14ac:dyDescent="0.25">
      <c r="A24930"/>
      <c r="C24930"/>
      <c r="D24930"/>
      <c r="E24930"/>
      <c r="F24930"/>
      <c r="G24930"/>
      <c r="H24930"/>
      <c r="J24930"/>
    </row>
    <row r="24931" spans="1:10" x14ac:dyDescent="0.25">
      <c r="A24931"/>
      <c r="C24931"/>
      <c r="D24931"/>
      <c r="E24931"/>
      <c r="F24931"/>
      <c r="G24931"/>
      <c r="H24931"/>
      <c r="J24931"/>
    </row>
    <row r="24932" spans="1:10" x14ac:dyDescent="0.25">
      <c r="A24932"/>
      <c r="C24932"/>
      <c r="D24932"/>
      <c r="E24932"/>
      <c r="F24932"/>
      <c r="G24932"/>
      <c r="H24932"/>
      <c r="J24932"/>
    </row>
    <row r="24933" spans="1:10" x14ac:dyDescent="0.25">
      <c r="A24933"/>
      <c r="C24933"/>
      <c r="D24933"/>
      <c r="E24933"/>
      <c r="F24933"/>
      <c r="G24933"/>
      <c r="H24933"/>
      <c r="J24933"/>
    </row>
    <row r="24934" spans="1:10" x14ac:dyDescent="0.25">
      <c r="A24934"/>
      <c r="C24934"/>
      <c r="D24934"/>
      <c r="E24934"/>
      <c r="F24934"/>
      <c r="G24934"/>
      <c r="H24934"/>
      <c r="J24934"/>
    </row>
    <row r="24935" spans="1:10" x14ac:dyDescent="0.25">
      <c r="A24935"/>
      <c r="C24935"/>
      <c r="D24935"/>
      <c r="E24935"/>
      <c r="F24935"/>
      <c r="G24935"/>
      <c r="H24935"/>
      <c r="J24935"/>
    </row>
    <row r="24936" spans="1:10" x14ac:dyDescent="0.25">
      <c r="A24936"/>
      <c r="C24936"/>
      <c r="D24936"/>
      <c r="E24936"/>
      <c r="F24936"/>
      <c r="G24936"/>
      <c r="H24936"/>
      <c r="J24936"/>
    </row>
    <row r="24937" spans="1:10" x14ac:dyDescent="0.25">
      <c r="A24937"/>
      <c r="C24937"/>
      <c r="D24937"/>
      <c r="E24937"/>
      <c r="F24937"/>
      <c r="G24937"/>
      <c r="H24937"/>
      <c r="J24937"/>
    </row>
    <row r="24938" spans="1:10" x14ac:dyDescent="0.25">
      <c r="A24938"/>
      <c r="C24938"/>
      <c r="D24938"/>
      <c r="E24938"/>
      <c r="F24938"/>
      <c r="G24938"/>
      <c r="H24938"/>
      <c r="J24938"/>
    </row>
    <row r="24939" spans="1:10" x14ac:dyDescent="0.25">
      <c r="A24939"/>
      <c r="C24939"/>
      <c r="D24939"/>
      <c r="E24939"/>
      <c r="F24939"/>
      <c r="G24939"/>
      <c r="H24939"/>
      <c r="J24939"/>
    </row>
    <row r="24940" spans="1:10" x14ac:dyDescent="0.25">
      <c r="A24940"/>
      <c r="C24940"/>
      <c r="D24940"/>
      <c r="E24940"/>
      <c r="F24940"/>
      <c r="G24940"/>
      <c r="H24940"/>
      <c r="J24940"/>
    </row>
    <row r="24941" spans="1:10" x14ac:dyDescent="0.25">
      <c r="A24941"/>
      <c r="C24941"/>
      <c r="D24941"/>
      <c r="E24941"/>
      <c r="F24941"/>
      <c r="G24941"/>
      <c r="H24941"/>
      <c r="J24941"/>
    </row>
    <row r="24942" spans="1:10" x14ac:dyDescent="0.25">
      <c r="A24942"/>
      <c r="C24942"/>
      <c r="D24942"/>
      <c r="E24942"/>
      <c r="F24942"/>
      <c r="G24942"/>
      <c r="H24942"/>
      <c r="J24942"/>
    </row>
    <row r="24943" spans="1:10" x14ac:dyDescent="0.25">
      <c r="A24943"/>
      <c r="C24943"/>
      <c r="D24943"/>
      <c r="E24943"/>
      <c r="F24943"/>
      <c r="G24943"/>
      <c r="H24943"/>
      <c r="J24943"/>
    </row>
    <row r="24944" spans="1:10" x14ac:dyDescent="0.25">
      <c r="A24944"/>
      <c r="C24944"/>
      <c r="D24944"/>
      <c r="E24944"/>
      <c r="F24944"/>
      <c r="G24944"/>
      <c r="H24944"/>
      <c r="J24944"/>
    </row>
    <row r="24945" spans="1:10" x14ac:dyDescent="0.25">
      <c r="A24945"/>
      <c r="C24945"/>
      <c r="D24945"/>
      <c r="E24945"/>
      <c r="F24945"/>
      <c r="G24945"/>
      <c r="H24945"/>
      <c r="J24945"/>
    </row>
    <row r="24946" spans="1:10" x14ac:dyDescent="0.25">
      <c r="A24946"/>
      <c r="C24946"/>
      <c r="D24946"/>
      <c r="E24946"/>
      <c r="F24946"/>
      <c r="G24946"/>
      <c r="H24946"/>
      <c r="J24946"/>
    </row>
    <row r="24947" spans="1:10" x14ac:dyDescent="0.25">
      <c r="A24947"/>
      <c r="C24947"/>
      <c r="D24947"/>
      <c r="E24947"/>
      <c r="F24947"/>
      <c r="G24947"/>
      <c r="H24947"/>
      <c r="J24947"/>
    </row>
    <row r="24948" spans="1:10" x14ac:dyDescent="0.25">
      <c r="A24948"/>
      <c r="C24948"/>
      <c r="D24948"/>
      <c r="E24948"/>
      <c r="F24948"/>
      <c r="G24948"/>
      <c r="H24948"/>
      <c r="J24948"/>
    </row>
    <row r="24949" spans="1:10" x14ac:dyDescent="0.25">
      <c r="A24949"/>
      <c r="C24949"/>
      <c r="D24949"/>
      <c r="E24949"/>
      <c r="F24949"/>
      <c r="G24949"/>
      <c r="H24949"/>
      <c r="J24949"/>
    </row>
    <row r="24950" spans="1:10" x14ac:dyDescent="0.25">
      <c r="A24950"/>
      <c r="C24950"/>
      <c r="D24950"/>
      <c r="E24950"/>
      <c r="F24950"/>
      <c r="G24950"/>
      <c r="H24950"/>
      <c r="J24950"/>
    </row>
    <row r="24951" spans="1:10" x14ac:dyDescent="0.25">
      <c r="A24951"/>
      <c r="C24951"/>
      <c r="D24951"/>
      <c r="E24951"/>
      <c r="F24951"/>
      <c r="G24951"/>
      <c r="H24951"/>
      <c r="J24951"/>
    </row>
    <row r="24952" spans="1:10" x14ac:dyDescent="0.25">
      <c r="A24952"/>
      <c r="C24952"/>
      <c r="D24952"/>
      <c r="E24952"/>
      <c r="F24952"/>
      <c r="G24952"/>
      <c r="H24952"/>
      <c r="J24952"/>
    </row>
    <row r="24953" spans="1:10" x14ac:dyDescent="0.25">
      <c r="A24953"/>
      <c r="C24953"/>
      <c r="D24953"/>
      <c r="E24953"/>
      <c r="F24953"/>
      <c r="G24953"/>
      <c r="H24953"/>
      <c r="J24953"/>
    </row>
    <row r="24954" spans="1:10" x14ac:dyDescent="0.25">
      <c r="A24954"/>
      <c r="C24954"/>
      <c r="D24954"/>
      <c r="E24954"/>
      <c r="F24954"/>
      <c r="G24954"/>
      <c r="H24954"/>
      <c r="J24954"/>
    </row>
    <row r="24955" spans="1:10" x14ac:dyDescent="0.25">
      <c r="A24955"/>
      <c r="C24955"/>
      <c r="D24955"/>
      <c r="E24955"/>
      <c r="F24955"/>
      <c r="G24955"/>
      <c r="H24955"/>
      <c r="J24955"/>
    </row>
    <row r="24956" spans="1:10" x14ac:dyDescent="0.25">
      <c r="A24956"/>
      <c r="C24956"/>
      <c r="D24956"/>
      <c r="E24956"/>
      <c r="F24956"/>
      <c r="G24956"/>
      <c r="H24956"/>
      <c r="J24956"/>
    </row>
    <row r="24957" spans="1:10" x14ac:dyDescent="0.25">
      <c r="A24957"/>
      <c r="C24957"/>
      <c r="D24957"/>
      <c r="E24957"/>
      <c r="F24957"/>
      <c r="G24957"/>
      <c r="H24957"/>
      <c r="J24957"/>
    </row>
    <row r="24958" spans="1:10" x14ac:dyDescent="0.25">
      <c r="A24958"/>
      <c r="C24958"/>
      <c r="D24958"/>
      <c r="E24958"/>
      <c r="F24958"/>
      <c r="G24958"/>
      <c r="H24958"/>
      <c r="J24958"/>
    </row>
    <row r="24959" spans="1:10" x14ac:dyDescent="0.25">
      <c r="A24959"/>
      <c r="C24959"/>
      <c r="D24959"/>
      <c r="E24959"/>
      <c r="F24959"/>
      <c r="G24959"/>
      <c r="H24959"/>
      <c r="J24959"/>
    </row>
    <row r="24960" spans="1:10" x14ac:dyDescent="0.25">
      <c r="A24960"/>
      <c r="C24960"/>
      <c r="D24960"/>
      <c r="E24960"/>
      <c r="F24960"/>
      <c r="G24960"/>
      <c r="H24960"/>
      <c r="J24960"/>
    </row>
    <row r="24961" spans="1:10" x14ac:dyDescent="0.25">
      <c r="A24961"/>
      <c r="C24961"/>
      <c r="D24961"/>
      <c r="E24961"/>
      <c r="F24961"/>
      <c r="G24961"/>
      <c r="H24961"/>
      <c r="J24961"/>
    </row>
    <row r="24962" spans="1:10" x14ac:dyDescent="0.25">
      <c r="A24962"/>
      <c r="C24962"/>
      <c r="D24962"/>
      <c r="E24962"/>
      <c r="F24962"/>
      <c r="G24962"/>
      <c r="H24962"/>
      <c r="J24962"/>
    </row>
    <row r="24963" spans="1:10" x14ac:dyDescent="0.25">
      <c r="A24963"/>
      <c r="C24963"/>
      <c r="D24963"/>
      <c r="E24963"/>
      <c r="F24963"/>
      <c r="G24963"/>
      <c r="H24963"/>
      <c r="J24963"/>
    </row>
    <row r="24964" spans="1:10" x14ac:dyDescent="0.25">
      <c r="A24964"/>
      <c r="C24964"/>
      <c r="D24964"/>
      <c r="E24964"/>
      <c r="F24964"/>
      <c r="G24964"/>
      <c r="H24964"/>
      <c r="J24964"/>
    </row>
    <row r="24965" spans="1:10" x14ac:dyDescent="0.25">
      <c r="A24965"/>
      <c r="C24965"/>
      <c r="D24965"/>
      <c r="E24965"/>
      <c r="F24965"/>
      <c r="G24965"/>
      <c r="H24965"/>
      <c r="J24965"/>
    </row>
    <row r="24966" spans="1:10" x14ac:dyDescent="0.25">
      <c r="A24966"/>
      <c r="C24966"/>
      <c r="D24966"/>
      <c r="E24966"/>
      <c r="F24966"/>
      <c r="G24966"/>
      <c r="H24966"/>
      <c r="J24966"/>
    </row>
    <row r="24967" spans="1:10" x14ac:dyDescent="0.25">
      <c r="A24967"/>
      <c r="C24967"/>
      <c r="D24967"/>
      <c r="E24967"/>
      <c r="F24967"/>
      <c r="G24967"/>
      <c r="H24967"/>
      <c r="J24967"/>
    </row>
    <row r="24968" spans="1:10" x14ac:dyDescent="0.25">
      <c r="A24968"/>
      <c r="C24968"/>
      <c r="D24968"/>
      <c r="E24968"/>
      <c r="F24968"/>
      <c r="G24968"/>
      <c r="H24968"/>
      <c r="J24968"/>
    </row>
    <row r="24969" spans="1:10" x14ac:dyDescent="0.25">
      <c r="A24969"/>
      <c r="C24969"/>
      <c r="D24969"/>
      <c r="E24969"/>
      <c r="F24969"/>
      <c r="G24969"/>
      <c r="H24969"/>
      <c r="J24969"/>
    </row>
    <row r="24970" spans="1:10" x14ac:dyDescent="0.25">
      <c r="A24970"/>
      <c r="C24970"/>
      <c r="D24970"/>
      <c r="E24970"/>
      <c r="F24970"/>
      <c r="G24970"/>
      <c r="H24970"/>
      <c r="J24970"/>
    </row>
    <row r="24971" spans="1:10" x14ac:dyDescent="0.25">
      <c r="A24971"/>
      <c r="C24971"/>
      <c r="D24971"/>
      <c r="E24971"/>
      <c r="F24971"/>
      <c r="G24971"/>
      <c r="H24971"/>
      <c r="J24971"/>
    </row>
    <row r="24972" spans="1:10" x14ac:dyDescent="0.25">
      <c r="A24972"/>
      <c r="C24972"/>
      <c r="D24972"/>
      <c r="E24972"/>
      <c r="F24972"/>
      <c r="G24972"/>
      <c r="H24972"/>
      <c r="J24972"/>
    </row>
    <row r="24973" spans="1:10" x14ac:dyDescent="0.25">
      <c r="A24973"/>
      <c r="C24973"/>
      <c r="D24973"/>
      <c r="E24973"/>
      <c r="F24973"/>
      <c r="G24973"/>
      <c r="H24973"/>
      <c r="J24973"/>
    </row>
    <row r="24974" spans="1:10" x14ac:dyDescent="0.25">
      <c r="A24974"/>
      <c r="C24974"/>
      <c r="D24974"/>
      <c r="E24974"/>
      <c r="F24974"/>
      <c r="G24974"/>
      <c r="H24974"/>
      <c r="J24974"/>
    </row>
    <row r="24975" spans="1:10" x14ac:dyDescent="0.25">
      <c r="A24975"/>
      <c r="C24975"/>
      <c r="D24975"/>
      <c r="E24975"/>
      <c r="F24975"/>
      <c r="G24975"/>
      <c r="H24975"/>
      <c r="J24975"/>
    </row>
    <row r="24976" spans="1:10" x14ac:dyDescent="0.25">
      <c r="A24976"/>
      <c r="C24976"/>
      <c r="D24976"/>
      <c r="E24976"/>
      <c r="F24976"/>
      <c r="G24976"/>
      <c r="H24976"/>
      <c r="J24976"/>
    </row>
    <row r="24977" spans="1:10" x14ac:dyDescent="0.25">
      <c r="A24977"/>
      <c r="C24977"/>
      <c r="D24977"/>
      <c r="E24977"/>
      <c r="F24977"/>
      <c r="G24977"/>
      <c r="H24977"/>
      <c r="J24977"/>
    </row>
    <row r="24978" spans="1:10" x14ac:dyDescent="0.25">
      <c r="A24978"/>
      <c r="C24978"/>
      <c r="D24978"/>
      <c r="E24978"/>
      <c r="F24978"/>
      <c r="G24978"/>
      <c r="H24978"/>
      <c r="J24978"/>
    </row>
    <row r="24979" spans="1:10" x14ac:dyDescent="0.25">
      <c r="A24979"/>
      <c r="C24979"/>
      <c r="D24979"/>
      <c r="E24979"/>
      <c r="F24979"/>
      <c r="G24979"/>
      <c r="H24979"/>
      <c r="J24979"/>
    </row>
    <row r="24980" spans="1:10" x14ac:dyDescent="0.25">
      <c r="A24980"/>
      <c r="C24980"/>
      <c r="D24980"/>
      <c r="E24980"/>
      <c r="F24980"/>
      <c r="G24980"/>
      <c r="H24980"/>
      <c r="J24980"/>
    </row>
    <row r="24981" spans="1:10" x14ac:dyDescent="0.25">
      <c r="A24981"/>
      <c r="C24981"/>
      <c r="D24981"/>
      <c r="E24981"/>
      <c r="F24981"/>
      <c r="G24981"/>
      <c r="H24981"/>
      <c r="J24981"/>
    </row>
    <row r="24982" spans="1:10" x14ac:dyDescent="0.25">
      <c r="A24982"/>
      <c r="C24982"/>
      <c r="D24982"/>
      <c r="E24982"/>
      <c r="F24982"/>
      <c r="G24982"/>
      <c r="H24982"/>
      <c r="J24982"/>
    </row>
    <row r="24983" spans="1:10" x14ac:dyDescent="0.25">
      <c r="A24983"/>
      <c r="C24983"/>
      <c r="D24983"/>
      <c r="E24983"/>
      <c r="F24983"/>
      <c r="G24983"/>
      <c r="H24983"/>
      <c r="J24983"/>
    </row>
    <row r="24984" spans="1:10" x14ac:dyDescent="0.25">
      <c r="A24984"/>
      <c r="C24984"/>
      <c r="D24984"/>
      <c r="E24984"/>
      <c r="F24984"/>
      <c r="G24984"/>
      <c r="H24984"/>
      <c r="J24984"/>
    </row>
    <row r="24985" spans="1:10" x14ac:dyDescent="0.25">
      <c r="A24985"/>
      <c r="C24985"/>
      <c r="D24985"/>
      <c r="E24985"/>
      <c r="F24985"/>
      <c r="G24985"/>
      <c r="H24985"/>
      <c r="J24985"/>
    </row>
    <row r="24986" spans="1:10" x14ac:dyDescent="0.25">
      <c r="A24986"/>
      <c r="C24986"/>
      <c r="D24986"/>
      <c r="E24986"/>
      <c r="F24986"/>
      <c r="G24986"/>
      <c r="H24986"/>
      <c r="J24986"/>
    </row>
    <row r="24987" spans="1:10" x14ac:dyDescent="0.25">
      <c r="A24987"/>
      <c r="C24987"/>
      <c r="D24987"/>
      <c r="E24987"/>
      <c r="F24987"/>
      <c r="G24987"/>
      <c r="H24987"/>
      <c r="J24987"/>
    </row>
    <row r="24988" spans="1:10" x14ac:dyDescent="0.25">
      <c r="A24988"/>
      <c r="C24988"/>
      <c r="D24988"/>
      <c r="E24988"/>
      <c r="F24988"/>
      <c r="G24988"/>
      <c r="H24988"/>
      <c r="J24988"/>
    </row>
    <row r="24989" spans="1:10" x14ac:dyDescent="0.25">
      <c r="A24989"/>
      <c r="C24989"/>
      <c r="D24989"/>
      <c r="E24989"/>
      <c r="F24989"/>
      <c r="G24989"/>
      <c r="H24989"/>
      <c r="J24989"/>
    </row>
    <row r="24990" spans="1:10" x14ac:dyDescent="0.25">
      <c r="A24990"/>
      <c r="C24990"/>
      <c r="D24990"/>
      <c r="E24990"/>
      <c r="F24990"/>
      <c r="G24990"/>
      <c r="H24990"/>
      <c r="J24990"/>
    </row>
    <row r="24991" spans="1:10" x14ac:dyDescent="0.25">
      <c r="A24991"/>
      <c r="C24991"/>
      <c r="D24991"/>
      <c r="E24991"/>
      <c r="F24991"/>
      <c r="G24991"/>
      <c r="H24991"/>
      <c r="J24991"/>
    </row>
    <row r="24992" spans="1:10" x14ac:dyDescent="0.25">
      <c r="A24992"/>
      <c r="C24992"/>
      <c r="D24992"/>
      <c r="E24992"/>
      <c r="F24992"/>
      <c r="G24992"/>
      <c r="H24992"/>
      <c r="J24992"/>
    </row>
    <row r="24993" spans="1:10" x14ac:dyDescent="0.25">
      <c r="A24993"/>
      <c r="C24993"/>
      <c r="D24993"/>
      <c r="E24993"/>
      <c r="F24993"/>
      <c r="G24993"/>
      <c r="H24993"/>
      <c r="J24993"/>
    </row>
    <row r="24994" spans="1:10" x14ac:dyDescent="0.25">
      <c r="A24994"/>
      <c r="C24994"/>
      <c r="D24994"/>
      <c r="E24994"/>
      <c r="F24994"/>
      <c r="G24994"/>
      <c r="H24994"/>
      <c r="J24994"/>
    </row>
    <row r="24995" spans="1:10" x14ac:dyDescent="0.25">
      <c r="A24995"/>
      <c r="C24995"/>
      <c r="D24995"/>
      <c r="E24995"/>
      <c r="F24995"/>
      <c r="G24995"/>
      <c r="H24995"/>
      <c r="J24995"/>
    </row>
    <row r="24996" spans="1:10" x14ac:dyDescent="0.25">
      <c r="A24996"/>
      <c r="C24996"/>
      <c r="D24996"/>
      <c r="E24996"/>
      <c r="F24996"/>
      <c r="G24996"/>
      <c r="H24996"/>
      <c r="J24996"/>
    </row>
    <row r="24997" spans="1:10" x14ac:dyDescent="0.25">
      <c r="A24997"/>
      <c r="C24997"/>
      <c r="D24997"/>
      <c r="E24997"/>
      <c r="F24997"/>
      <c r="G24997"/>
      <c r="H24997"/>
      <c r="J24997"/>
    </row>
    <row r="24998" spans="1:10" x14ac:dyDescent="0.25">
      <c r="A24998"/>
      <c r="C24998"/>
      <c r="D24998"/>
      <c r="E24998"/>
      <c r="F24998"/>
      <c r="G24998"/>
      <c r="H24998"/>
      <c r="J24998"/>
    </row>
    <row r="24999" spans="1:10" x14ac:dyDescent="0.25">
      <c r="A24999"/>
      <c r="C24999"/>
      <c r="D24999"/>
      <c r="E24999"/>
      <c r="F24999"/>
      <c r="G24999"/>
      <c r="H24999"/>
      <c r="J24999"/>
    </row>
    <row r="25000" spans="1:10" x14ac:dyDescent="0.25">
      <c r="A25000"/>
      <c r="C25000"/>
      <c r="D25000"/>
      <c r="E25000"/>
      <c r="F25000"/>
      <c r="G25000"/>
      <c r="H25000"/>
      <c r="J25000"/>
    </row>
    <row r="25001" spans="1:10" x14ac:dyDescent="0.25">
      <c r="A25001"/>
      <c r="C25001"/>
      <c r="D25001"/>
      <c r="E25001"/>
      <c r="F25001"/>
      <c r="G25001"/>
      <c r="H25001"/>
      <c r="J25001"/>
    </row>
    <row r="25002" spans="1:10" x14ac:dyDescent="0.25">
      <c r="A25002"/>
      <c r="C25002"/>
      <c r="D25002"/>
      <c r="E25002"/>
      <c r="F25002"/>
      <c r="G25002"/>
      <c r="H25002"/>
      <c r="J25002"/>
    </row>
    <row r="25003" spans="1:10" x14ac:dyDescent="0.25">
      <c r="A25003"/>
      <c r="C25003"/>
      <c r="D25003"/>
      <c r="E25003"/>
      <c r="F25003"/>
      <c r="G25003"/>
      <c r="H25003"/>
      <c r="J25003"/>
    </row>
    <row r="25004" spans="1:10" x14ac:dyDescent="0.25">
      <c r="A25004"/>
      <c r="C25004"/>
      <c r="D25004"/>
      <c r="E25004"/>
      <c r="F25004"/>
      <c r="G25004"/>
      <c r="H25004"/>
      <c r="J25004"/>
    </row>
    <row r="25005" spans="1:10" x14ac:dyDescent="0.25">
      <c r="A25005"/>
      <c r="C25005"/>
      <c r="D25005"/>
      <c r="E25005"/>
      <c r="F25005"/>
      <c r="G25005"/>
      <c r="H25005"/>
      <c r="J25005"/>
    </row>
    <row r="25006" spans="1:10" x14ac:dyDescent="0.25">
      <c r="A25006"/>
      <c r="C25006"/>
      <c r="D25006"/>
      <c r="E25006"/>
      <c r="F25006"/>
      <c r="G25006"/>
      <c r="H25006"/>
      <c r="J25006"/>
    </row>
    <row r="25007" spans="1:10" x14ac:dyDescent="0.25">
      <c r="A25007"/>
      <c r="C25007"/>
      <c r="D25007"/>
      <c r="E25007"/>
      <c r="F25007"/>
      <c r="G25007"/>
      <c r="H25007"/>
      <c r="J25007"/>
    </row>
    <row r="25008" spans="1:10" x14ac:dyDescent="0.25">
      <c r="A25008"/>
      <c r="C25008"/>
      <c r="D25008"/>
      <c r="E25008"/>
      <c r="F25008"/>
      <c r="G25008"/>
      <c r="H25008"/>
      <c r="J25008"/>
    </row>
    <row r="25009" spans="1:10" x14ac:dyDescent="0.25">
      <c r="A25009"/>
      <c r="C25009"/>
      <c r="D25009"/>
      <c r="E25009"/>
      <c r="F25009"/>
      <c r="G25009"/>
      <c r="H25009"/>
      <c r="J25009"/>
    </row>
    <row r="25010" spans="1:10" x14ac:dyDescent="0.25">
      <c r="A25010"/>
      <c r="C25010"/>
      <c r="D25010"/>
      <c r="E25010"/>
      <c r="F25010"/>
      <c r="G25010"/>
      <c r="H25010"/>
      <c r="J25010"/>
    </row>
    <row r="25011" spans="1:10" x14ac:dyDescent="0.25">
      <c r="A25011"/>
      <c r="C25011"/>
      <c r="D25011"/>
      <c r="E25011"/>
      <c r="F25011"/>
      <c r="G25011"/>
      <c r="H25011"/>
      <c r="J25011"/>
    </row>
    <row r="25012" spans="1:10" x14ac:dyDescent="0.25">
      <c r="A25012"/>
      <c r="C25012"/>
      <c r="D25012"/>
      <c r="E25012"/>
      <c r="F25012"/>
      <c r="G25012"/>
      <c r="H25012"/>
      <c r="J25012"/>
    </row>
    <row r="25013" spans="1:10" x14ac:dyDescent="0.25">
      <c r="A25013"/>
      <c r="C25013"/>
      <c r="D25013"/>
      <c r="E25013"/>
      <c r="F25013"/>
      <c r="G25013"/>
      <c r="H25013"/>
      <c r="J25013"/>
    </row>
    <row r="25014" spans="1:10" x14ac:dyDescent="0.25">
      <c r="A25014"/>
      <c r="C25014"/>
      <c r="D25014"/>
      <c r="E25014"/>
      <c r="F25014"/>
      <c r="G25014"/>
      <c r="H25014"/>
      <c r="J25014"/>
    </row>
    <row r="25015" spans="1:10" x14ac:dyDescent="0.25">
      <c r="A25015"/>
      <c r="C25015"/>
      <c r="D25015"/>
      <c r="E25015"/>
      <c r="F25015"/>
      <c r="G25015"/>
      <c r="H25015"/>
      <c r="J25015"/>
    </row>
    <row r="25016" spans="1:10" x14ac:dyDescent="0.25">
      <c r="A25016"/>
      <c r="C25016"/>
      <c r="D25016"/>
      <c r="E25016"/>
      <c r="F25016"/>
      <c r="G25016"/>
      <c r="H25016"/>
      <c r="J25016"/>
    </row>
    <row r="25017" spans="1:10" x14ac:dyDescent="0.25">
      <c r="A25017"/>
      <c r="C25017"/>
      <c r="D25017"/>
      <c r="E25017"/>
      <c r="F25017"/>
      <c r="G25017"/>
      <c r="H25017"/>
      <c r="J25017"/>
    </row>
    <row r="25018" spans="1:10" x14ac:dyDescent="0.25">
      <c r="A25018"/>
      <c r="C25018"/>
      <c r="D25018"/>
      <c r="E25018"/>
      <c r="F25018"/>
      <c r="G25018"/>
      <c r="H25018"/>
      <c r="J25018"/>
    </row>
    <row r="25019" spans="1:10" x14ac:dyDescent="0.25">
      <c r="A25019"/>
      <c r="C25019"/>
      <c r="D25019"/>
      <c r="E25019"/>
      <c r="F25019"/>
      <c r="G25019"/>
      <c r="H25019"/>
      <c r="J25019"/>
    </row>
    <row r="25020" spans="1:10" x14ac:dyDescent="0.25">
      <c r="A25020"/>
      <c r="C25020"/>
      <c r="D25020"/>
      <c r="E25020"/>
      <c r="F25020"/>
      <c r="G25020"/>
      <c r="H25020"/>
      <c r="J25020"/>
    </row>
    <row r="25021" spans="1:10" x14ac:dyDescent="0.25">
      <c r="A25021"/>
      <c r="C25021"/>
      <c r="D25021"/>
      <c r="E25021"/>
      <c r="F25021"/>
      <c r="G25021"/>
      <c r="H25021"/>
      <c r="J25021"/>
    </row>
    <row r="25022" spans="1:10" x14ac:dyDescent="0.25">
      <c r="A25022"/>
      <c r="C25022"/>
      <c r="D25022"/>
      <c r="E25022"/>
      <c r="F25022"/>
      <c r="G25022"/>
      <c r="H25022"/>
      <c r="J25022"/>
    </row>
    <row r="25023" spans="1:10" x14ac:dyDescent="0.25">
      <c r="A25023"/>
      <c r="C25023"/>
      <c r="D25023"/>
      <c r="E25023"/>
      <c r="F25023"/>
      <c r="G25023"/>
      <c r="H25023"/>
      <c r="J25023"/>
    </row>
    <row r="25024" spans="1:10" x14ac:dyDescent="0.25">
      <c r="A25024"/>
      <c r="C25024"/>
      <c r="D25024"/>
      <c r="E25024"/>
      <c r="F25024"/>
      <c r="G25024"/>
      <c r="H25024"/>
      <c r="J25024"/>
    </row>
    <row r="25025" spans="1:10" x14ac:dyDescent="0.25">
      <c r="A25025"/>
      <c r="C25025"/>
      <c r="D25025"/>
      <c r="E25025"/>
      <c r="F25025"/>
      <c r="G25025"/>
      <c r="H25025"/>
      <c r="J25025"/>
    </row>
    <row r="25026" spans="1:10" x14ac:dyDescent="0.25">
      <c r="A25026"/>
      <c r="C25026"/>
      <c r="D25026"/>
      <c r="E25026"/>
      <c r="F25026"/>
      <c r="G25026"/>
      <c r="H25026"/>
      <c r="J25026"/>
    </row>
    <row r="25027" spans="1:10" x14ac:dyDescent="0.25">
      <c r="A25027"/>
      <c r="C25027"/>
      <c r="D25027"/>
      <c r="E25027"/>
      <c r="F25027"/>
      <c r="G25027"/>
      <c r="H25027"/>
      <c r="J25027"/>
    </row>
    <row r="25028" spans="1:10" x14ac:dyDescent="0.25">
      <c r="A25028"/>
      <c r="C25028"/>
      <c r="D25028"/>
      <c r="E25028"/>
      <c r="F25028"/>
      <c r="G25028"/>
      <c r="H25028"/>
      <c r="J25028"/>
    </row>
    <row r="25029" spans="1:10" x14ac:dyDescent="0.25">
      <c r="A25029"/>
      <c r="C25029"/>
      <c r="D25029"/>
      <c r="E25029"/>
      <c r="F25029"/>
      <c r="G25029"/>
      <c r="H25029"/>
      <c r="J25029"/>
    </row>
    <row r="25030" spans="1:10" x14ac:dyDescent="0.25">
      <c r="A25030"/>
      <c r="C25030"/>
      <c r="D25030"/>
      <c r="E25030"/>
      <c r="F25030"/>
      <c r="G25030"/>
      <c r="H25030"/>
      <c r="J25030"/>
    </row>
    <row r="25031" spans="1:10" x14ac:dyDescent="0.25">
      <c r="A25031"/>
      <c r="C25031"/>
      <c r="D25031"/>
      <c r="E25031"/>
      <c r="F25031"/>
      <c r="G25031"/>
      <c r="H25031"/>
      <c r="J25031"/>
    </row>
    <row r="25032" spans="1:10" x14ac:dyDescent="0.25">
      <c r="A25032"/>
      <c r="C25032"/>
      <c r="D25032"/>
      <c r="E25032"/>
      <c r="F25032"/>
      <c r="G25032"/>
      <c r="H25032"/>
      <c r="J25032"/>
    </row>
    <row r="25033" spans="1:10" x14ac:dyDescent="0.25">
      <c r="A25033"/>
      <c r="C25033"/>
      <c r="D25033"/>
      <c r="E25033"/>
      <c r="F25033"/>
      <c r="G25033"/>
      <c r="H25033"/>
      <c r="J25033"/>
    </row>
    <row r="25034" spans="1:10" x14ac:dyDescent="0.25">
      <c r="A25034"/>
      <c r="C25034"/>
      <c r="D25034"/>
      <c r="E25034"/>
      <c r="F25034"/>
      <c r="G25034"/>
      <c r="H25034"/>
      <c r="J25034"/>
    </row>
    <row r="25035" spans="1:10" x14ac:dyDescent="0.25">
      <c r="A25035"/>
      <c r="C25035"/>
      <c r="D25035"/>
      <c r="E25035"/>
      <c r="F25035"/>
      <c r="G25035"/>
      <c r="H25035"/>
      <c r="J25035"/>
    </row>
    <row r="25036" spans="1:10" x14ac:dyDescent="0.25">
      <c r="A25036"/>
      <c r="C25036"/>
      <c r="D25036"/>
      <c r="E25036"/>
      <c r="F25036"/>
      <c r="G25036"/>
      <c r="H25036"/>
      <c r="J25036"/>
    </row>
    <row r="25037" spans="1:10" x14ac:dyDescent="0.25">
      <c r="A25037"/>
      <c r="C25037"/>
      <c r="D25037"/>
      <c r="E25037"/>
      <c r="F25037"/>
      <c r="G25037"/>
      <c r="H25037"/>
      <c r="J25037"/>
    </row>
    <row r="25038" spans="1:10" x14ac:dyDescent="0.25">
      <c r="A25038"/>
      <c r="C25038"/>
      <c r="D25038"/>
      <c r="E25038"/>
      <c r="F25038"/>
      <c r="G25038"/>
      <c r="H25038"/>
      <c r="J25038"/>
    </row>
    <row r="25039" spans="1:10" x14ac:dyDescent="0.25">
      <c r="A25039"/>
      <c r="C25039"/>
      <c r="D25039"/>
      <c r="E25039"/>
      <c r="F25039"/>
      <c r="G25039"/>
      <c r="H25039"/>
      <c r="J25039"/>
    </row>
    <row r="25040" spans="1:10" x14ac:dyDescent="0.25">
      <c r="A25040"/>
      <c r="C25040"/>
      <c r="D25040"/>
      <c r="E25040"/>
      <c r="F25040"/>
      <c r="G25040"/>
      <c r="H25040"/>
      <c r="J25040"/>
    </row>
    <row r="25041" spans="1:10" x14ac:dyDescent="0.25">
      <c r="A25041"/>
      <c r="C25041"/>
      <c r="D25041"/>
      <c r="E25041"/>
      <c r="F25041"/>
      <c r="G25041"/>
      <c r="H25041"/>
      <c r="J25041"/>
    </row>
    <row r="25042" spans="1:10" x14ac:dyDescent="0.25">
      <c r="A25042"/>
      <c r="C25042"/>
      <c r="D25042"/>
      <c r="E25042"/>
      <c r="F25042"/>
      <c r="G25042"/>
      <c r="H25042"/>
      <c r="J25042"/>
    </row>
    <row r="25043" spans="1:10" x14ac:dyDescent="0.25">
      <c r="A25043"/>
      <c r="C25043"/>
      <c r="D25043"/>
      <c r="E25043"/>
      <c r="F25043"/>
      <c r="G25043"/>
      <c r="H25043"/>
      <c r="J25043"/>
    </row>
    <row r="25044" spans="1:10" x14ac:dyDescent="0.25">
      <c r="A25044"/>
      <c r="C25044"/>
      <c r="D25044"/>
      <c r="E25044"/>
      <c r="F25044"/>
      <c r="G25044"/>
      <c r="H25044"/>
      <c r="J25044"/>
    </row>
    <row r="25045" spans="1:10" x14ac:dyDescent="0.25">
      <c r="A25045"/>
      <c r="C25045"/>
      <c r="D25045"/>
      <c r="E25045"/>
      <c r="F25045"/>
      <c r="G25045"/>
      <c r="H25045"/>
      <c r="J25045"/>
    </row>
    <row r="25046" spans="1:10" x14ac:dyDescent="0.25">
      <c r="A25046"/>
      <c r="C25046"/>
      <c r="D25046"/>
      <c r="E25046"/>
      <c r="F25046"/>
      <c r="G25046"/>
      <c r="H25046"/>
      <c r="J25046"/>
    </row>
    <row r="25047" spans="1:10" x14ac:dyDescent="0.25">
      <c r="A25047"/>
      <c r="C25047"/>
      <c r="D25047"/>
      <c r="E25047"/>
      <c r="F25047"/>
      <c r="G25047"/>
      <c r="H25047"/>
      <c r="J25047"/>
    </row>
    <row r="25048" spans="1:10" x14ac:dyDescent="0.25">
      <c r="A25048"/>
      <c r="C25048"/>
      <c r="D25048"/>
      <c r="E25048"/>
      <c r="F25048"/>
      <c r="G25048"/>
      <c r="H25048"/>
      <c r="J25048"/>
    </row>
    <row r="25049" spans="1:10" x14ac:dyDescent="0.25">
      <c r="A25049"/>
      <c r="C25049"/>
      <c r="D25049"/>
      <c r="E25049"/>
      <c r="F25049"/>
      <c r="G25049"/>
      <c r="H25049"/>
      <c r="J25049"/>
    </row>
    <row r="25050" spans="1:10" x14ac:dyDescent="0.25">
      <c r="A25050"/>
      <c r="C25050"/>
      <c r="D25050"/>
      <c r="E25050"/>
      <c r="F25050"/>
      <c r="G25050"/>
      <c r="H25050"/>
      <c r="J25050"/>
    </row>
    <row r="25051" spans="1:10" x14ac:dyDescent="0.25">
      <c r="A25051"/>
      <c r="C25051"/>
      <c r="D25051"/>
      <c r="E25051"/>
      <c r="F25051"/>
      <c r="G25051"/>
      <c r="H25051"/>
      <c r="J25051"/>
    </row>
    <row r="25052" spans="1:10" x14ac:dyDescent="0.25">
      <c r="A25052"/>
      <c r="C25052"/>
      <c r="D25052"/>
      <c r="E25052"/>
      <c r="F25052"/>
      <c r="G25052"/>
      <c r="H25052"/>
      <c r="J25052"/>
    </row>
    <row r="25053" spans="1:10" x14ac:dyDescent="0.25">
      <c r="A25053"/>
      <c r="C25053"/>
      <c r="D25053"/>
      <c r="E25053"/>
      <c r="F25053"/>
      <c r="G25053"/>
      <c r="H25053"/>
      <c r="J25053"/>
    </row>
    <row r="25054" spans="1:10" x14ac:dyDescent="0.25">
      <c r="A25054"/>
      <c r="C25054"/>
      <c r="D25054"/>
      <c r="E25054"/>
      <c r="F25054"/>
      <c r="G25054"/>
      <c r="H25054"/>
      <c r="J25054"/>
    </row>
    <row r="25055" spans="1:10" x14ac:dyDescent="0.25">
      <c r="A25055"/>
      <c r="C25055"/>
      <c r="D25055"/>
      <c r="E25055"/>
      <c r="F25055"/>
      <c r="G25055"/>
      <c r="H25055"/>
      <c r="J25055"/>
    </row>
    <row r="25056" spans="1:10" x14ac:dyDescent="0.25">
      <c r="A25056"/>
      <c r="C25056"/>
      <c r="D25056"/>
      <c r="E25056"/>
      <c r="F25056"/>
      <c r="G25056"/>
      <c r="H25056"/>
      <c r="J25056"/>
    </row>
    <row r="25057" spans="1:10" x14ac:dyDescent="0.25">
      <c r="A25057"/>
      <c r="C25057"/>
      <c r="D25057"/>
      <c r="E25057"/>
      <c r="F25057"/>
      <c r="G25057"/>
      <c r="H25057"/>
      <c r="J25057"/>
    </row>
    <row r="25058" spans="1:10" x14ac:dyDescent="0.25">
      <c r="A25058"/>
      <c r="C25058"/>
      <c r="D25058"/>
      <c r="E25058"/>
      <c r="F25058"/>
      <c r="G25058"/>
      <c r="H25058"/>
      <c r="J25058"/>
    </row>
    <row r="25059" spans="1:10" x14ac:dyDescent="0.25">
      <c r="A25059"/>
      <c r="C25059"/>
      <c r="D25059"/>
      <c r="E25059"/>
      <c r="F25059"/>
      <c r="G25059"/>
      <c r="H25059"/>
      <c r="J25059"/>
    </row>
    <row r="25060" spans="1:10" x14ac:dyDescent="0.25">
      <c r="A25060"/>
      <c r="C25060"/>
      <c r="D25060"/>
      <c r="E25060"/>
      <c r="F25060"/>
      <c r="G25060"/>
      <c r="H25060"/>
      <c r="J25060"/>
    </row>
    <row r="25061" spans="1:10" x14ac:dyDescent="0.25">
      <c r="A25061"/>
      <c r="C25061"/>
      <c r="D25061"/>
      <c r="E25061"/>
      <c r="F25061"/>
      <c r="G25061"/>
      <c r="H25061"/>
      <c r="J25061"/>
    </row>
    <row r="25062" spans="1:10" x14ac:dyDescent="0.25">
      <c r="A25062"/>
      <c r="C25062"/>
      <c r="D25062"/>
      <c r="E25062"/>
      <c r="F25062"/>
      <c r="G25062"/>
      <c r="H25062"/>
      <c r="J25062"/>
    </row>
    <row r="25063" spans="1:10" x14ac:dyDescent="0.25">
      <c r="A25063"/>
      <c r="C25063"/>
      <c r="D25063"/>
      <c r="E25063"/>
      <c r="F25063"/>
      <c r="G25063"/>
      <c r="H25063"/>
      <c r="J25063"/>
    </row>
    <row r="25064" spans="1:10" x14ac:dyDescent="0.25">
      <c r="A25064"/>
      <c r="C25064"/>
      <c r="D25064"/>
      <c r="E25064"/>
      <c r="F25064"/>
      <c r="G25064"/>
      <c r="H25064"/>
      <c r="J25064"/>
    </row>
    <row r="25065" spans="1:10" x14ac:dyDescent="0.25">
      <c r="A25065"/>
      <c r="C25065"/>
      <c r="D25065"/>
      <c r="E25065"/>
      <c r="F25065"/>
      <c r="G25065"/>
      <c r="H25065"/>
      <c r="J25065"/>
    </row>
    <row r="25066" spans="1:10" x14ac:dyDescent="0.25">
      <c r="A25066"/>
      <c r="C25066"/>
      <c r="D25066"/>
      <c r="E25066"/>
      <c r="F25066"/>
      <c r="G25066"/>
      <c r="H25066"/>
      <c r="J25066"/>
    </row>
    <row r="25067" spans="1:10" x14ac:dyDescent="0.25">
      <c r="A25067"/>
      <c r="C25067"/>
      <c r="D25067"/>
      <c r="E25067"/>
      <c r="F25067"/>
      <c r="G25067"/>
      <c r="H25067"/>
      <c r="J25067"/>
    </row>
    <row r="25068" spans="1:10" x14ac:dyDescent="0.25">
      <c r="A25068"/>
      <c r="C25068"/>
      <c r="D25068"/>
      <c r="E25068"/>
      <c r="F25068"/>
      <c r="G25068"/>
      <c r="H25068"/>
      <c r="J25068"/>
    </row>
    <row r="25069" spans="1:10" x14ac:dyDescent="0.25">
      <c r="A25069"/>
      <c r="C25069"/>
      <c r="D25069"/>
      <c r="E25069"/>
      <c r="F25069"/>
      <c r="G25069"/>
      <c r="H25069"/>
      <c r="J25069"/>
    </row>
    <row r="25070" spans="1:10" x14ac:dyDescent="0.25">
      <c r="A25070"/>
      <c r="C25070"/>
      <c r="D25070"/>
      <c r="E25070"/>
      <c r="F25070"/>
      <c r="G25070"/>
      <c r="H25070"/>
      <c r="J25070"/>
    </row>
    <row r="25071" spans="1:10" x14ac:dyDescent="0.25">
      <c r="A25071"/>
      <c r="C25071"/>
      <c r="D25071"/>
      <c r="E25071"/>
      <c r="F25071"/>
      <c r="G25071"/>
      <c r="H25071"/>
      <c r="J25071"/>
    </row>
    <row r="25072" spans="1:10" x14ac:dyDescent="0.25">
      <c r="A25072"/>
      <c r="C25072"/>
      <c r="D25072"/>
      <c r="E25072"/>
      <c r="F25072"/>
      <c r="G25072"/>
      <c r="H25072"/>
      <c r="J25072"/>
    </row>
    <row r="25073" spans="1:10" x14ac:dyDescent="0.25">
      <c r="A25073"/>
      <c r="C25073"/>
      <c r="D25073"/>
      <c r="E25073"/>
      <c r="F25073"/>
      <c r="G25073"/>
      <c r="H25073"/>
      <c r="J25073"/>
    </row>
    <row r="25074" spans="1:10" x14ac:dyDescent="0.25">
      <c r="A25074"/>
      <c r="C25074"/>
      <c r="D25074"/>
      <c r="E25074"/>
      <c r="F25074"/>
      <c r="G25074"/>
      <c r="H25074"/>
      <c r="J25074"/>
    </row>
    <row r="25075" spans="1:10" x14ac:dyDescent="0.25">
      <c r="A25075"/>
      <c r="C25075"/>
      <c r="D25075"/>
      <c r="E25075"/>
      <c r="F25075"/>
      <c r="G25075"/>
      <c r="H25075"/>
      <c r="J25075"/>
    </row>
    <row r="25076" spans="1:10" x14ac:dyDescent="0.25">
      <c r="A25076"/>
      <c r="C25076"/>
      <c r="D25076"/>
      <c r="E25076"/>
      <c r="F25076"/>
      <c r="G25076"/>
      <c r="H25076"/>
      <c r="J25076"/>
    </row>
    <row r="25077" spans="1:10" x14ac:dyDescent="0.25">
      <c r="A25077"/>
      <c r="C25077"/>
      <c r="D25077"/>
      <c r="E25077"/>
      <c r="F25077"/>
      <c r="G25077"/>
      <c r="H25077"/>
      <c r="J25077"/>
    </row>
    <row r="25078" spans="1:10" x14ac:dyDescent="0.25">
      <c r="A25078"/>
      <c r="C25078"/>
      <c r="D25078"/>
      <c r="E25078"/>
      <c r="F25078"/>
      <c r="G25078"/>
      <c r="H25078"/>
      <c r="J25078"/>
    </row>
    <row r="25079" spans="1:10" x14ac:dyDescent="0.25">
      <c r="A25079"/>
      <c r="C25079"/>
      <c r="D25079"/>
      <c r="E25079"/>
      <c r="F25079"/>
      <c r="G25079"/>
      <c r="H25079"/>
      <c r="J25079"/>
    </row>
    <row r="25080" spans="1:10" x14ac:dyDescent="0.25">
      <c r="A25080"/>
      <c r="C25080"/>
      <c r="D25080"/>
      <c r="E25080"/>
      <c r="F25080"/>
      <c r="G25080"/>
      <c r="H25080"/>
      <c r="J25080"/>
    </row>
    <row r="25081" spans="1:10" x14ac:dyDescent="0.25">
      <c r="A25081"/>
      <c r="C25081"/>
      <c r="D25081"/>
      <c r="E25081"/>
      <c r="F25081"/>
      <c r="G25081"/>
      <c r="H25081"/>
      <c r="J25081"/>
    </row>
    <row r="25082" spans="1:10" x14ac:dyDescent="0.25">
      <c r="A25082"/>
      <c r="C25082"/>
      <c r="D25082"/>
      <c r="E25082"/>
      <c r="F25082"/>
      <c r="G25082"/>
      <c r="H25082"/>
      <c r="J25082"/>
    </row>
    <row r="25083" spans="1:10" x14ac:dyDescent="0.25">
      <c r="A25083"/>
      <c r="C25083"/>
      <c r="D25083"/>
      <c r="E25083"/>
      <c r="F25083"/>
      <c r="G25083"/>
      <c r="H25083"/>
      <c r="J25083"/>
    </row>
    <row r="25084" spans="1:10" x14ac:dyDescent="0.25">
      <c r="A25084"/>
      <c r="C25084"/>
      <c r="D25084"/>
      <c r="E25084"/>
      <c r="F25084"/>
      <c r="G25084"/>
      <c r="H25084"/>
      <c r="J25084"/>
    </row>
    <row r="25085" spans="1:10" x14ac:dyDescent="0.25">
      <c r="A25085"/>
      <c r="C25085"/>
      <c r="D25085"/>
      <c r="E25085"/>
      <c r="F25085"/>
      <c r="G25085"/>
      <c r="H25085"/>
      <c r="J25085"/>
    </row>
    <row r="25086" spans="1:10" x14ac:dyDescent="0.25">
      <c r="A25086"/>
      <c r="C25086"/>
      <c r="D25086"/>
      <c r="E25086"/>
      <c r="F25086"/>
      <c r="G25086"/>
      <c r="H25086"/>
      <c r="J25086"/>
    </row>
    <row r="25087" spans="1:10" x14ac:dyDescent="0.25">
      <c r="A25087"/>
      <c r="C25087"/>
      <c r="D25087"/>
      <c r="E25087"/>
      <c r="F25087"/>
      <c r="G25087"/>
      <c r="H25087"/>
      <c r="J25087"/>
    </row>
    <row r="25088" spans="1:10" x14ac:dyDescent="0.25">
      <c r="A25088"/>
      <c r="C25088"/>
      <c r="D25088"/>
      <c r="E25088"/>
      <c r="F25088"/>
      <c r="G25088"/>
      <c r="H25088"/>
      <c r="J25088"/>
    </row>
    <row r="25089" spans="1:10" x14ac:dyDescent="0.25">
      <c r="A25089"/>
      <c r="C25089"/>
      <c r="D25089"/>
      <c r="E25089"/>
      <c r="F25089"/>
      <c r="G25089"/>
      <c r="H25089"/>
      <c r="J25089"/>
    </row>
    <row r="25090" spans="1:10" x14ac:dyDescent="0.25">
      <c r="A25090"/>
      <c r="C25090"/>
      <c r="D25090"/>
      <c r="E25090"/>
      <c r="F25090"/>
      <c r="G25090"/>
      <c r="H25090"/>
      <c r="J25090"/>
    </row>
    <row r="25091" spans="1:10" x14ac:dyDescent="0.25">
      <c r="A25091"/>
      <c r="C25091"/>
      <c r="D25091"/>
      <c r="E25091"/>
      <c r="F25091"/>
      <c r="G25091"/>
      <c r="H25091"/>
      <c r="J25091"/>
    </row>
    <row r="25092" spans="1:10" x14ac:dyDescent="0.25">
      <c r="A25092"/>
      <c r="C25092"/>
      <c r="D25092"/>
      <c r="E25092"/>
      <c r="F25092"/>
      <c r="G25092"/>
      <c r="H25092"/>
      <c r="J25092"/>
    </row>
    <row r="25093" spans="1:10" x14ac:dyDescent="0.25">
      <c r="A25093"/>
      <c r="C25093"/>
      <c r="D25093"/>
      <c r="E25093"/>
      <c r="F25093"/>
      <c r="G25093"/>
      <c r="H25093"/>
      <c r="J25093"/>
    </row>
    <row r="25094" spans="1:10" x14ac:dyDescent="0.25">
      <c r="A25094"/>
      <c r="C25094"/>
      <c r="D25094"/>
      <c r="E25094"/>
      <c r="F25094"/>
      <c r="G25094"/>
      <c r="H25094"/>
      <c r="J25094"/>
    </row>
    <row r="25095" spans="1:10" x14ac:dyDescent="0.25">
      <c r="A25095"/>
      <c r="C25095"/>
      <c r="D25095"/>
      <c r="E25095"/>
      <c r="F25095"/>
      <c r="G25095"/>
      <c r="H25095"/>
      <c r="J25095"/>
    </row>
    <row r="25096" spans="1:10" x14ac:dyDescent="0.25">
      <c r="A25096"/>
      <c r="C25096"/>
      <c r="D25096"/>
      <c r="E25096"/>
      <c r="F25096"/>
      <c r="G25096"/>
      <c r="H25096"/>
      <c r="J25096"/>
    </row>
    <row r="25097" spans="1:10" x14ac:dyDescent="0.25">
      <c r="A25097"/>
      <c r="C25097"/>
      <c r="D25097"/>
      <c r="E25097"/>
      <c r="F25097"/>
      <c r="G25097"/>
      <c r="H25097"/>
      <c r="J25097"/>
    </row>
    <row r="25098" spans="1:10" x14ac:dyDescent="0.25">
      <c r="A25098"/>
      <c r="C25098"/>
      <c r="D25098"/>
      <c r="E25098"/>
      <c r="F25098"/>
      <c r="G25098"/>
      <c r="H25098"/>
      <c r="J25098"/>
    </row>
    <row r="25099" spans="1:10" x14ac:dyDescent="0.25">
      <c r="A25099"/>
      <c r="C25099"/>
      <c r="D25099"/>
      <c r="E25099"/>
      <c r="F25099"/>
      <c r="G25099"/>
      <c r="H25099"/>
      <c r="J25099"/>
    </row>
    <row r="25100" spans="1:10" x14ac:dyDescent="0.25">
      <c r="A25100"/>
      <c r="C25100"/>
      <c r="D25100"/>
      <c r="E25100"/>
      <c r="F25100"/>
      <c r="G25100"/>
      <c r="H25100"/>
      <c r="J25100"/>
    </row>
    <row r="25101" spans="1:10" x14ac:dyDescent="0.25">
      <c r="A25101"/>
      <c r="C25101"/>
      <c r="D25101"/>
      <c r="E25101"/>
      <c r="F25101"/>
      <c r="G25101"/>
      <c r="H25101"/>
      <c r="J25101"/>
    </row>
    <row r="25102" spans="1:10" x14ac:dyDescent="0.25">
      <c r="A25102"/>
      <c r="C25102"/>
      <c r="D25102"/>
      <c r="E25102"/>
      <c r="F25102"/>
      <c r="G25102"/>
      <c r="H25102"/>
      <c r="J25102"/>
    </row>
    <row r="25103" spans="1:10" x14ac:dyDescent="0.25">
      <c r="A25103"/>
      <c r="C25103"/>
      <c r="D25103"/>
      <c r="E25103"/>
      <c r="F25103"/>
      <c r="G25103"/>
      <c r="H25103"/>
      <c r="J25103"/>
    </row>
    <row r="25104" spans="1:10" x14ac:dyDescent="0.25">
      <c r="A25104"/>
      <c r="C25104"/>
      <c r="D25104"/>
      <c r="E25104"/>
      <c r="F25104"/>
      <c r="G25104"/>
      <c r="H25104"/>
      <c r="J25104"/>
    </row>
    <row r="25105" spans="1:10" x14ac:dyDescent="0.25">
      <c r="A25105"/>
      <c r="C25105"/>
      <c r="D25105"/>
      <c r="E25105"/>
      <c r="F25105"/>
      <c r="G25105"/>
      <c r="H25105"/>
      <c r="J25105"/>
    </row>
    <row r="25106" spans="1:10" x14ac:dyDescent="0.25">
      <c r="A25106"/>
      <c r="C25106"/>
      <c r="D25106"/>
      <c r="E25106"/>
      <c r="F25106"/>
      <c r="G25106"/>
      <c r="H25106"/>
      <c r="J25106"/>
    </row>
    <row r="25107" spans="1:10" x14ac:dyDescent="0.25">
      <c r="A25107"/>
      <c r="C25107"/>
      <c r="D25107"/>
      <c r="E25107"/>
      <c r="F25107"/>
      <c r="G25107"/>
      <c r="H25107"/>
      <c r="J25107"/>
    </row>
    <row r="25108" spans="1:10" x14ac:dyDescent="0.25">
      <c r="A25108"/>
      <c r="C25108"/>
      <c r="D25108"/>
      <c r="E25108"/>
      <c r="F25108"/>
      <c r="G25108"/>
      <c r="H25108"/>
      <c r="J25108"/>
    </row>
    <row r="25109" spans="1:10" x14ac:dyDescent="0.25">
      <c r="A25109"/>
      <c r="C25109"/>
      <c r="D25109"/>
      <c r="E25109"/>
      <c r="F25109"/>
      <c r="G25109"/>
      <c r="H25109"/>
      <c r="J25109"/>
    </row>
    <row r="25110" spans="1:10" x14ac:dyDescent="0.25">
      <c r="A25110"/>
      <c r="C25110"/>
      <c r="D25110"/>
      <c r="E25110"/>
      <c r="F25110"/>
      <c r="G25110"/>
      <c r="H25110"/>
      <c r="J25110"/>
    </row>
    <row r="25111" spans="1:10" x14ac:dyDescent="0.25">
      <c r="A25111"/>
      <c r="C25111"/>
      <c r="D25111"/>
      <c r="E25111"/>
      <c r="F25111"/>
      <c r="G25111"/>
      <c r="H25111"/>
      <c r="J25111"/>
    </row>
    <row r="25112" spans="1:10" x14ac:dyDescent="0.25">
      <c r="A25112"/>
      <c r="C25112"/>
      <c r="D25112"/>
      <c r="E25112"/>
      <c r="F25112"/>
      <c r="G25112"/>
      <c r="H25112"/>
      <c r="J25112"/>
    </row>
    <row r="25113" spans="1:10" x14ac:dyDescent="0.25">
      <c r="A25113"/>
      <c r="C25113"/>
      <c r="D25113"/>
      <c r="E25113"/>
      <c r="F25113"/>
      <c r="G25113"/>
      <c r="H25113"/>
      <c r="J25113"/>
    </row>
    <row r="25114" spans="1:10" x14ac:dyDescent="0.25">
      <c r="A25114"/>
      <c r="C25114"/>
      <c r="D25114"/>
      <c r="E25114"/>
      <c r="F25114"/>
      <c r="G25114"/>
      <c r="H25114"/>
      <c r="J25114"/>
    </row>
    <row r="25115" spans="1:10" x14ac:dyDescent="0.25">
      <c r="A25115"/>
      <c r="C25115"/>
      <c r="D25115"/>
      <c r="E25115"/>
      <c r="F25115"/>
      <c r="G25115"/>
      <c r="H25115"/>
      <c r="J25115"/>
    </row>
    <row r="25116" spans="1:10" x14ac:dyDescent="0.25">
      <c r="A25116"/>
      <c r="C25116"/>
      <c r="D25116"/>
      <c r="E25116"/>
      <c r="F25116"/>
      <c r="G25116"/>
      <c r="H25116"/>
      <c r="J25116"/>
    </row>
    <row r="25117" spans="1:10" x14ac:dyDescent="0.25">
      <c r="A25117"/>
      <c r="C25117"/>
      <c r="D25117"/>
      <c r="E25117"/>
      <c r="F25117"/>
      <c r="G25117"/>
      <c r="H25117"/>
      <c r="J25117"/>
    </row>
    <row r="25118" spans="1:10" x14ac:dyDescent="0.25">
      <c r="A25118"/>
      <c r="C25118"/>
      <c r="D25118"/>
      <c r="E25118"/>
      <c r="F25118"/>
      <c r="G25118"/>
      <c r="H25118"/>
      <c r="J25118"/>
    </row>
    <row r="25119" spans="1:10" x14ac:dyDescent="0.25">
      <c r="A25119"/>
      <c r="C25119"/>
      <c r="D25119"/>
      <c r="E25119"/>
      <c r="F25119"/>
      <c r="G25119"/>
      <c r="H25119"/>
      <c r="J25119"/>
    </row>
    <row r="25120" spans="1:10" x14ac:dyDescent="0.25">
      <c r="A25120"/>
      <c r="C25120"/>
      <c r="D25120"/>
      <c r="E25120"/>
      <c r="F25120"/>
      <c r="G25120"/>
      <c r="H25120"/>
      <c r="J25120"/>
    </row>
    <row r="25121" spans="1:10" x14ac:dyDescent="0.25">
      <c r="A25121"/>
      <c r="C25121"/>
      <c r="D25121"/>
      <c r="E25121"/>
      <c r="F25121"/>
      <c r="G25121"/>
      <c r="H25121"/>
      <c r="J25121"/>
    </row>
    <row r="25122" spans="1:10" x14ac:dyDescent="0.25">
      <c r="A25122"/>
      <c r="C25122"/>
      <c r="D25122"/>
      <c r="E25122"/>
      <c r="F25122"/>
      <c r="G25122"/>
      <c r="H25122"/>
      <c r="J25122"/>
    </row>
    <row r="25123" spans="1:10" x14ac:dyDescent="0.25">
      <c r="A25123"/>
      <c r="C25123"/>
      <c r="D25123"/>
      <c r="E25123"/>
      <c r="F25123"/>
      <c r="G25123"/>
      <c r="H25123"/>
      <c r="J25123"/>
    </row>
    <row r="25124" spans="1:10" x14ac:dyDescent="0.25">
      <c r="A25124"/>
      <c r="C25124"/>
      <c r="D25124"/>
      <c r="E25124"/>
      <c r="F25124"/>
      <c r="G25124"/>
      <c r="H25124"/>
      <c r="J25124"/>
    </row>
    <row r="25125" spans="1:10" x14ac:dyDescent="0.25">
      <c r="A25125"/>
      <c r="C25125"/>
      <c r="D25125"/>
      <c r="E25125"/>
      <c r="F25125"/>
      <c r="G25125"/>
      <c r="H25125"/>
      <c r="J25125"/>
    </row>
    <row r="25126" spans="1:10" x14ac:dyDescent="0.25">
      <c r="A25126"/>
      <c r="C25126"/>
      <c r="D25126"/>
      <c r="E25126"/>
      <c r="F25126"/>
      <c r="G25126"/>
      <c r="H25126"/>
      <c r="J25126"/>
    </row>
    <row r="25127" spans="1:10" x14ac:dyDescent="0.25">
      <c r="A25127"/>
      <c r="C25127"/>
      <c r="D25127"/>
      <c r="E25127"/>
      <c r="F25127"/>
      <c r="G25127"/>
      <c r="H25127"/>
      <c r="J25127"/>
    </row>
    <row r="25128" spans="1:10" x14ac:dyDescent="0.25">
      <c r="A25128"/>
      <c r="C25128"/>
      <c r="D25128"/>
      <c r="E25128"/>
      <c r="F25128"/>
      <c r="G25128"/>
      <c r="H25128"/>
      <c r="J25128"/>
    </row>
    <row r="25129" spans="1:10" x14ac:dyDescent="0.25">
      <c r="A25129"/>
      <c r="C25129"/>
      <c r="D25129"/>
      <c r="E25129"/>
      <c r="F25129"/>
      <c r="G25129"/>
      <c r="H25129"/>
      <c r="J25129"/>
    </row>
    <row r="25130" spans="1:10" x14ac:dyDescent="0.25">
      <c r="A25130"/>
      <c r="C25130"/>
      <c r="D25130"/>
      <c r="E25130"/>
      <c r="F25130"/>
      <c r="G25130"/>
      <c r="H25130"/>
      <c r="J25130"/>
    </row>
    <row r="25131" spans="1:10" x14ac:dyDescent="0.25">
      <c r="A25131"/>
      <c r="C25131"/>
      <c r="D25131"/>
      <c r="E25131"/>
      <c r="F25131"/>
      <c r="G25131"/>
      <c r="H25131"/>
      <c r="J25131"/>
    </row>
    <row r="25132" spans="1:10" x14ac:dyDescent="0.25">
      <c r="A25132"/>
      <c r="C25132"/>
      <c r="D25132"/>
      <c r="E25132"/>
      <c r="F25132"/>
      <c r="G25132"/>
      <c r="H25132"/>
      <c r="J25132"/>
    </row>
    <row r="25133" spans="1:10" x14ac:dyDescent="0.25">
      <c r="A25133"/>
      <c r="C25133"/>
      <c r="D25133"/>
      <c r="E25133"/>
      <c r="F25133"/>
      <c r="G25133"/>
      <c r="H25133"/>
      <c r="J25133"/>
    </row>
    <row r="25134" spans="1:10" x14ac:dyDescent="0.25">
      <c r="A25134"/>
      <c r="C25134"/>
      <c r="D25134"/>
      <c r="E25134"/>
      <c r="F25134"/>
      <c r="G25134"/>
      <c r="H25134"/>
      <c r="J25134"/>
    </row>
    <row r="25135" spans="1:10" x14ac:dyDescent="0.25">
      <c r="A25135"/>
      <c r="C25135"/>
      <c r="D25135"/>
      <c r="E25135"/>
      <c r="F25135"/>
      <c r="G25135"/>
      <c r="H25135"/>
      <c r="J25135"/>
    </row>
    <row r="25136" spans="1:10" x14ac:dyDescent="0.25">
      <c r="A25136"/>
      <c r="C25136"/>
      <c r="D25136"/>
      <c r="E25136"/>
      <c r="F25136"/>
      <c r="G25136"/>
      <c r="H25136"/>
      <c r="J25136"/>
    </row>
    <row r="25137" spans="1:10" x14ac:dyDescent="0.25">
      <c r="A25137"/>
      <c r="C25137"/>
      <c r="D25137"/>
      <c r="E25137"/>
      <c r="F25137"/>
      <c r="G25137"/>
      <c r="H25137"/>
      <c r="J25137"/>
    </row>
    <row r="25138" spans="1:10" x14ac:dyDescent="0.25">
      <c r="A25138"/>
      <c r="C25138"/>
      <c r="D25138"/>
      <c r="E25138"/>
      <c r="F25138"/>
      <c r="G25138"/>
      <c r="H25138"/>
      <c r="J25138"/>
    </row>
    <row r="25139" spans="1:10" x14ac:dyDescent="0.25">
      <c r="A25139"/>
      <c r="C25139"/>
      <c r="D25139"/>
      <c r="E25139"/>
      <c r="F25139"/>
      <c r="G25139"/>
      <c r="H25139"/>
      <c r="J25139"/>
    </row>
    <row r="25140" spans="1:10" x14ac:dyDescent="0.25">
      <c r="A25140"/>
      <c r="C25140"/>
      <c r="D25140"/>
      <c r="E25140"/>
      <c r="F25140"/>
      <c r="G25140"/>
      <c r="H25140"/>
      <c r="J25140"/>
    </row>
    <row r="25141" spans="1:10" x14ac:dyDescent="0.25">
      <c r="A25141"/>
      <c r="C25141"/>
      <c r="D25141"/>
      <c r="E25141"/>
      <c r="F25141"/>
      <c r="G25141"/>
      <c r="H25141"/>
      <c r="J25141"/>
    </row>
    <row r="25142" spans="1:10" x14ac:dyDescent="0.25">
      <c r="A25142"/>
      <c r="C25142"/>
      <c r="D25142"/>
      <c r="E25142"/>
      <c r="F25142"/>
      <c r="G25142"/>
      <c r="H25142"/>
      <c r="J25142"/>
    </row>
    <row r="25143" spans="1:10" x14ac:dyDescent="0.25">
      <c r="A25143"/>
      <c r="C25143"/>
      <c r="D25143"/>
      <c r="E25143"/>
      <c r="F25143"/>
      <c r="G25143"/>
      <c r="H25143"/>
      <c r="J25143"/>
    </row>
    <row r="25144" spans="1:10" x14ac:dyDescent="0.25">
      <c r="A25144"/>
      <c r="C25144"/>
      <c r="D25144"/>
      <c r="E25144"/>
      <c r="F25144"/>
      <c r="G25144"/>
      <c r="H25144"/>
      <c r="J25144"/>
    </row>
    <row r="25145" spans="1:10" x14ac:dyDescent="0.25">
      <c r="A25145"/>
      <c r="C25145"/>
      <c r="D25145"/>
      <c r="E25145"/>
      <c r="F25145"/>
      <c r="G25145"/>
      <c r="H25145"/>
      <c r="J25145"/>
    </row>
    <row r="25146" spans="1:10" x14ac:dyDescent="0.25">
      <c r="A25146"/>
      <c r="C25146"/>
      <c r="D25146"/>
      <c r="E25146"/>
      <c r="F25146"/>
      <c r="G25146"/>
      <c r="H25146"/>
      <c r="J25146"/>
    </row>
    <row r="25147" spans="1:10" x14ac:dyDescent="0.25">
      <c r="A25147"/>
      <c r="C25147"/>
      <c r="D25147"/>
      <c r="E25147"/>
      <c r="F25147"/>
      <c r="G25147"/>
      <c r="H25147"/>
      <c r="J25147"/>
    </row>
    <row r="25148" spans="1:10" x14ac:dyDescent="0.25">
      <c r="A25148"/>
      <c r="C25148"/>
      <c r="D25148"/>
      <c r="E25148"/>
      <c r="F25148"/>
      <c r="G25148"/>
      <c r="H25148"/>
      <c r="J25148"/>
    </row>
    <row r="25149" spans="1:10" x14ac:dyDescent="0.25">
      <c r="A25149"/>
      <c r="C25149"/>
      <c r="D25149"/>
      <c r="E25149"/>
      <c r="F25149"/>
      <c r="G25149"/>
      <c r="H25149"/>
      <c r="J25149"/>
    </row>
    <row r="25150" spans="1:10" x14ac:dyDescent="0.25">
      <c r="A25150"/>
      <c r="C25150"/>
      <c r="D25150"/>
      <c r="E25150"/>
      <c r="F25150"/>
      <c r="G25150"/>
      <c r="H25150"/>
      <c r="J25150"/>
    </row>
    <row r="25151" spans="1:10" x14ac:dyDescent="0.25">
      <c r="A25151"/>
      <c r="C25151"/>
      <c r="D25151"/>
      <c r="E25151"/>
      <c r="F25151"/>
      <c r="G25151"/>
      <c r="H25151"/>
      <c r="J25151"/>
    </row>
    <row r="25152" spans="1:10" x14ac:dyDescent="0.25">
      <c r="A25152"/>
      <c r="C25152"/>
      <c r="D25152"/>
      <c r="E25152"/>
      <c r="F25152"/>
      <c r="G25152"/>
      <c r="H25152"/>
      <c r="J25152"/>
    </row>
    <row r="25153" spans="1:10" x14ac:dyDescent="0.25">
      <c r="A25153"/>
      <c r="C25153"/>
      <c r="D25153"/>
      <c r="E25153"/>
      <c r="F25153"/>
      <c r="G25153"/>
      <c r="H25153"/>
      <c r="J25153"/>
    </row>
    <row r="25154" spans="1:10" x14ac:dyDescent="0.25">
      <c r="A25154"/>
      <c r="C25154"/>
      <c r="D25154"/>
      <c r="E25154"/>
      <c r="F25154"/>
      <c r="G25154"/>
      <c r="H25154"/>
      <c r="J25154"/>
    </row>
    <row r="25155" spans="1:10" x14ac:dyDescent="0.25">
      <c r="A25155"/>
      <c r="C25155"/>
      <c r="D25155"/>
      <c r="E25155"/>
      <c r="F25155"/>
      <c r="G25155"/>
      <c r="H25155"/>
      <c r="J25155"/>
    </row>
    <row r="25156" spans="1:10" x14ac:dyDescent="0.25">
      <c r="A25156"/>
      <c r="C25156"/>
      <c r="D25156"/>
      <c r="E25156"/>
      <c r="F25156"/>
      <c r="G25156"/>
      <c r="H25156"/>
      <c r="J25156"/>
    </row>
    <row r="25157" spans="1:10" x14ac:dyDescent="0.25">
      <c r="A25157"/>
      <c r="C25157"/>
      <c r="D25157"/>
      <c r="E25157"/>
      <c r="F25157"/>
      <c r="G25157"/>
      <c r="H25157"/>
      <c r="J25157"/>
    </row>
    <row r="25158" spans="1:10" x14ac:dyDescent="0.25">
      <c r="A25158"/>
      <c r="C25158"/>
      <c r="D25158"/>
      <c r="E25158"/>
      <c r="F25158"/>
      <c r="G25158"/>
      <c r="H25158"/>
      <c r="J25158"/>
    </row>
    <row r="25159" spans="1:10" x14ac:dyDescent="0.25">
      <c r="A25159"/>
      <c r="C25159"/>
      <c r="D25159"/>
      <c r="E25159"/>
      <c r="F25159"/>
      <c r="G25159"/>
      <c r="H25159"/>
      <c r="J25159"/>
    </row>
    <row r="25160" spans="1:10" x14ac:dyDescent="0.25">
      <c r="A25160"/>
      <c r="C25160"/>
      <c r="D25160"/>
      <c r="E25160"/>
      <c r="F25160"/>
      <c r="G25160"/>
      <c r="H25160"/>
      <c r="J25160"/>
    </row>
    <row r="25161" spans="1:10" x14ac:dyDescent="0.25">
      <c r="A25161"/>
      <c r="C25161"/>
      <c r="D25161"/>
      <c r="E25161"/>
      <c r="F25161"/>
      <c r="G25161"/>
      <c r="H25161"/>
      <c r="J25161"/>
    </row>
    <row r="25162" spans="1:10" x14ac:dyDescent="0.25">
      <c r="A25162"/>
      <c r="C25162"/>
      <c r="D25162"/>
      <c r="E25162"/>
      <c r="F25162"/>
      <c r="G25162"/>
      <c r="H25162"/>
      <c r="J25162"/>
    </row>
    <row r="25163" spans="1:10" x14ac:dyDescent="0.25">
      <c r="A25163"/>
      <c r="C25163"/>
      <c r="D25163"/>
      <c r="E25163"/>
      <c r="F25163"/>
      <c r="G25163"/>
      <c r="H25163"/>
      <c r="J25163"/>
    </row>
    <row r="25164" spans="1:10" x14ac:dyDescent="0.25">
      <c r="A25164"/>
      <c r="C25164"/>
      <c r="D25164"/>
      <c r="E25164"/>
      <c r="F25164"/>
      <c r="G25164"/>
      <c r="H25164"/>
      <c r="J25164"/>
    </row>
    <row r="25165" spans="1:10" x14ac:dyDescent="0.25">
      <c r="A25165"/>
      <c r="C25165"/>
      <c r="D25165"/>
      <c r="E25165"/>
      <c r="F25165"/>
      <c r="G25165"/>
      <c r="H25165"/>
      <c r="J25165"/>
    </row>
    <row r="25166" spans="1:10" x14ac:dyDescent="0.25">
      <c r="A25166"/>
      <c r="C25166"/>
      <c r="D25166"/>
      <c r="E25166"/>
      <c r="F25166"/>
      <c r="G25166"/>
      <c r="H25166"/>
      <c r="J25166"/>
    </row>
    <row r="25167" spans="1:10" x14ac:dyDescent="0.25">
      <c r="A25167"/>
      <c r="C25167"/>
      <c r="D25167"/>
      <c r="E25167"/>
      <c r="F25167"/>
      <c r="G25167"/>
      <c r="H25167"/>
      <c r="J25167"/>
    </row>
    <row r="25168" spans="1:10" x14ac:dyDescent="0.25">
      <c r="A25168"/>
      <c r="C25168"/>
      <c r="D25168"/>
      <c r="E25168"/>
      <c r="F25168"/>
      <c r="G25168"/>
      <c r="H25168"/>
      <c r="J25168"/>
    </row>
    <row r="25169" spans="1:10" x14ac:dyDescent="0.25">
      <c r="A25169"/>
      <c r="C25169"/>
      <c r="D25169"/>
      <c r="E25169"/>
      <c r="F25169"/>
      <c r="G25169"/>
      <c r="H25169"/>
      <c r="J25169"/>
    </row>
    <row r="25170" spans="1:10" x14ac:dyDescent="0.25">
      <c r="A25170"/>
      <c r="C25170"/>
      <c r="D25170"/>
      <c r="E25170"/>
      <c r="F25170"/>
      <c r="G25170"/>
      <c r="H25170"/>
      <c r="J25170"/>
    </row>
    <row r="25171" spans="1:10" x14ac:dyDescent="0.25">
      <c r="A25171"/>
      <c r="C25171"/>
      <c r="D25171"/>
      <c r="E25171"/>
      <c r="F25171"/>
      <c r="G25171"/>
      <c r="H25171"/>
      <c r="J25171"/>
    </row>
    <row r="25172" spans="1:10" x14ac:dyDescent="0.25">
      <c r="A25172"/>
      <c r="C25172"/>
      <c r="D25172"/>
      <c r="E25172"/>
      <c r="F25172"/>
      <c r="G25172"/>
      <c r="H25172"/>
      <c r="J25172"/>
    </row>
    <row r="25173" spans="1:10" x14ac:dyDescent="0.25">
      <c r="A25173"/>
      <c r="C25173"/>
      <c r="D25173"/>
      <c r="E25173"/>
      <c r="F25173"/>
      <c r="G25173"/>
      <c r="H25173"/>
      <c r="J25173"/>
    </row>
    <row r="25174" spans="1:10" x14ac:dyDescent="0.25">
      <c r="A25174"/>
      <c r="C25174"/>
      <c r="D25174"/>
      <c r="E25174"/>
      <c r="F25174"/>
      <c r="G25174"/>
      <c r="H25174"/>
      <c r="J25174"/>
    </row>
    <row r="25175" spans="1:10" x14ac:dyDescent="0.25">
      <c r="A25175"/>
      <c r="C25175"/>
      <c r="D25175"/>
      <c r="E25175"/>
      <c r="F25175"/>
      <c r="G25175"/>
      <c r="H25175"/>
      <c r="J25175"/>
    </row>
    <row r="25176" spans="1:10" x14ac:dyDescent="0.25">
      <c r="A25176"/>
      <c r="C25176"/>
      <c r="D25176"/>
      <c r="E25176"/>
      <c r="F25176"/>
      <c r="G25176"/>
      <c r="H25176"/>
      <c r="J25176"/>
    </row>
    <row r="25177" spans="1:10" x14ac:dyDescent="0.25">
      <c r="A25177"/>
      <c r="C25177"/>
      <c r="D25177"/>
      <c r="E25177"/>
      <c r="F25177"/>
      <c r="G25177"/>
      <c r="H25177"/>
      <c r="J25177"/>
    </row>
    <row r="25178" spans="1:10" x14ac:dyDescent="0.25">
      <c r="A25178"/>
      <c r="C25178"/>
      <c r="D25178"/>
      <c r="E25178"/>
      <c r="F25178"/>
      <c r="G25178"/>
      <c r="H25178"/>
      <c r="J25178"/>
    </row>
    <row r="25179" spans="1:10" x14ac:dyDescent="0.25">
      <c r="A25179"/>
      <c r="C25179"/>
      <c r="D25179"/>
      <c r="E25179"/>
      <c r="F25179"/>
      <c r="G25179"/>
      <c r="H25179"/>
      <c r="J25179"/>
    </row>
    <row r="25180" spans="1:10" x14ac:dyDescent="0.25">
      <c r="A25180"/>
      <c r="C25180"/>
      <c r="D25180"/>
      <c r="E25180"/>
      <c r="F25180"/>
      <c r="G25180"/>
      <c r="H25180"/>
      <c r="J25180"/>
    </row>
    <row r="25181" spans="1:10" x14ac:dyDescent="0.25">
      <c r="A25181"/>
      <c r="C25181"/>
      <c r="D25181"/>
      <c r="E25181"/>
      <c r="F25181"/>
      <c r="G25181"/>
      <c r="H25181"/>
      <c r="J25181"/>
    </row>
    <row r="25182" spans="1:10" x14ac:dyDescent="0.25">
      <c r="A25182"/>
      <c r="C25182"/>
      <c r="D25182"/>
      <c r="E25182"/>
      <c r="F25182"/>
      <c r="G25182"/>
      <c r="H25182"/>
      <c r="J25182"/>
    </row>
    <row r="25183" spans="1:10" x14ac:dyDescent="0.25">
      <c r="A25183"/>
      <c r="C25183"/>
      <c r="D25183"/>
      <c r="E25183"/>
      <c r="F25183"/>
      <c r="G25183"/>
      <c r="H25183"/>
      <c r="J25183"/>
    </row>
    <row r="25184" spans="1:10" x14ac:dyDescent="0.25">
      <c r="A25184"/>
      <c r="C25184"/>
      <c r="D25184"/>
      <c r="E25184"/>
      <c r="F25184"/>
      <c r="G25184"/>
      <c r="H25184"/>
      <c r="J25184"/>
    </row>
    <row r="25185" spans="1:10" x14ac:dyDescent="0.25">
      <c r="A25185"/>
      <c r="C25185"/>
      <c r="D25185"/>
      <c r="E25185"/>
      <c r="F25185"/>
      <c r="G25185"/>
      <c r="H25185"/>
      <c r="J25185"/>
    </row>
    <row r="25186" spans="1:10" x14ac:dyDescent="0.25">
      <c r="A25186"/>
      <c r="C25186"/>
      <c r="D25186"/>
      <c r="E25186"/>
      <c r="F25186"/>
      <c r="G25186"/>
      <c r="H25186"/>
      <c r="J25186"/>
    </row>
    <row r="25187" spans="1:10" x14ac:dyDescent="0.25">
      <c r="A25187"/>
      <c r="C25187"/>
      <c r="D25187"/>
      <c r="E25187"/>
      <c r="F25187"/>
      <c r="G25187"/>
      <c r="H25187"/>
      <c r="J25187"/>
    </row>
    <row r="25188" spans="1:10" x14ac:dyDescent="0.25">
      <c r="A25188"/>
      <c r="C25188"/>
      <c r="D25188"/>
      <c r="E25188"/>
      <c r="F25188"/>
      <c r="G25188"/>
      <c r="H25188"/>
      <c r="J25188"/>
    </row>
    <row r="25189" spans="1:10" x14ac:dyDescent="0.25">
      <c r="A25189"/>
      <c r="C25189"/>
      <c r="D25189"/>
      <c r="E25189"/>
      <c r="F25189"/>
      <c r="G25189"/>
      <c r="H25189"/>
      <c r="J25189"/>
    </row>
    <row r="25190" spans="1:10" x14ac:dyDescent="0.25">
      <c r="A25190"/>
      <c r="C25190"/>
      <c r="D25190"/>
      <c r="E25190"/>
      <c r="F25190"/>
      <c r="G25190"/>
      <c r="H25190"/>
      <c r="J25190"/>
    </row>
    <row r="25191" spans="1:10" x14ac:dyDescent="0.25">
      <c r="A25191"/>
      <c r="C25191"/>
      <c r="D25191"/>
      <c r="E25191"/>
      <c r="F25191"/>
      <c r="G25191"/>
      <c r="H25191"/>
      <c r="J25191"/>
    </row>
    <row r="25192" spans="1:10" x14ac:dyDescent="0.25">
      <c r="A25192"/>
      <c r="C25192"/>
      <c r="D25192"/>
      <c r="E25192"/>
      <c r="F25192"/>
      <c r="G25192"/>
      <c r="H25192"/>
      <c r="J25192"/>
    </row>
    <row r="25193" spans="1:10" x14ac:dyDescent="0.25">
      <c r="A25193"/>
      <c r="C25193"/>
      <c r="D25193"/>
      <c r="E25193"/>
      <c r="F25193"/>
      <c r="G25193"/>
      <c r="H25193"/>
      <c r="J25193"/>
    </row>
    <row r="25194" spans="1:10" x14ac:dyDescent="0.25">
      <c r="A25194"/>
      <c r="C25194"/>
      <c r="D25194"/>
      <c r="E25194"/>
      <c r="F25194"/>
      <c r="G25194"/>
      <c r="H25194"/>
      <c r="J25194"/>
    </row>
    <row r="25195" spans="1:10" x14ac:dyDescent="0.25">
      <c r="A25195"/>
      <c r="C25195"/>
      <c r="D25195"/>
      <c r="E25195"/>
      <c r="F25195"/>
      <c r="G25195"/>
      <c r="H25195"/>
      <c r="J25195"/>
    </row>
    <row r="25196" spans="1:10" x14ac:dyDescent="0.25">
      <c r="A25196"/>
      <c r="C25196"/>
      <c r="D25196"/>
      <c r="E25196"/>
      <c r="F25196"/>
      <c r="G25196"/>
      <c r="H25196"/>
      <c r="J25196"/>
    </row>
    <row r="25197" spans="1:10" x14ac:dyDescent="0.25">
      <c r="A25197"/>
      <c r="C25197"/>
      <c r="D25197"/>
      <c r="E25197"/>
      <c r="F25197"/>
      <c r="G25197"/>
      <c r="H25197"/>
      <c r="J25197"/>
    </row>
    <row r="25198" spans="1:10" x14ac:dyDescent="0.25">
      <c r="A25198"/>
      <c r="C25198"/>
      <c r="D25198"/>
      <c r="E25198"/>
      <c r="F25198"/>
      <c r="G25198"/>
      <c r="H25198"/>
      <c r="J25198"/>
    </row>
    <row r="25199" spans="1:10" x14ac:dyDescent="0.25">
      <c r="A25199"/>
      <c r="C25199"/>
      <c r="D25199"/>
      <c r="E25199"/>
      <c r="F25199"/>
      <c r="G25199"/>
      <c r="H25199"/>
      <c r="J25199"/>
    </row>
    <row r="25200" spans="1:10" x14ac:dyDescent="0.25">
      <c r="A25200"/>
      <c r="C25200"/>
      <c r="D25200"/>
      <c r="E25200"/>
      <c r="F25200"/>
      <c r="G25200"/>
      <c r="H25200"/>
      <c r="J25200"/>
    </row>
    <row r="25201" spans="1:10" x14ac:dyDescent="0.25">
      <c r="A25201"/>
      <c r="C25201"/>
      <c r="D25201"/>
      <c r="E25201"/>
      <c r="F25201"/>
      <c r="G25201"/>
      <c r="H25201"/>
      <c r="J25201"/>
    </row>
    <row r="25202" spans="1:10" x14ac:dyDescent="0.25">
      <c r="A25202"/>
      <c r="C25202"/>
      <c r="D25202"/>
      <c r="E25202"/>
      <c r="F25202"/>
      <c r="G25202"/>
      <c r="H25202"/>
      <c r="J25202"/>
    </row>
    <row r="25203" spans="1:10" x14ac:dyDescent="0.25">
      <c r="A25203"/>
      <c r="C25203"/>
      <c r="D25203"/>
      <c r="E25203"/>
      <c r="F25203"/>
      <c r="G25203"/>
      <c r="H25203"/>
      <c r="J25203"/>
    </row>
    <row r="25204" spans="1:10" x14ac:dyDescent="0.25">
      <c r="A25204"/>
      <c r="C25204"/>
      <c r="D25204"/>
      <c r="E25204"/>
      <c r="F25204"/>
      <c r="G25204"/>
      <c r="H25204"/>
      <c r="J25204"/>
    </row>
    <row r="25205" spans="1:10" x14ac:dyDescent="0.25">
      <c r="A25205"/>
      <c r="C25205"/>
      <c r="D25205"/>
      <c r="E25205"/>
      <c r="F25205"/>
      <c r="G25205"/>
      <c r="H25205"/>
      <c r="J25205"/>
    </row>
    <row r="25206" spans="1:10" x14ac:dyDescent="0.25">
      <c r="A25206"/>
      <c r="C25206"/>
      <c r="D25206"/>
      <c r="E25206"/>
      <c r="F25206"/>
      <c r="G25206"/>
      <c r="H25206"/>
      <c r="J25206"/>
    </row>
    <row r="25207" spans="1:10" x14ac:dyDescent="0.25">
      <c r="A25207"/>
      <c r="C25207"/>
      <c r="D25207"/>
      <c r="E25207"/>
      <c r="F25207"/>
      <c r="G25207"/>
      <c r="H25207"/>
      <c r="J25207"/>
    </row>
    <row r="25208" spans="1:10" x14ac:dyDescent="0.25">
      <c r="A25208"/>
      <c r="C25208"/>
      <c r="D25208"/>
      <c r="E25208"/>
      <c r="F25208"/>
      <c r="G25208"/>
      <c r="H25208"/>
      <c r="J25208"/>
    </row>
    <row r="25209" spans="1:10" x14ac:dyDescent="0.25">
      <c r="A25209"/>
      <c r="C25209"/>
      <c r="D25209"/>
      <c r="E25209"/>
      <c r="F25209"/>
      <c r="G25209"/>
      <c r="H25209"/>
      <c r="J25209"/>
    </row>
    <row r="25210" spans="1:10" x14ac:dyDescent="0.25">
      <c r="A25210"/>
      <c r="C25210"/>
      <c r="D25210"/>
      <c r="E25210"/>
      <c r="F25210"/>
      <c r="G25210"/>
      <c r="H25210"/>
      <c r="J25210"/>
    </row>
    <row r="25211" spans="1:10" x14ac:dyDescent="0.25">
      <c r="A25211"/>
      <c r="C25211"/>
      <c r="D25211"/>
      <c r="E25211"/>
      <c r="F25211"/>
      <c r="G25211"/>
      <c r="H25211"/>
      <c r="J25211"/>
    </row>
    <row r="25212" spans="1:10" x14ac:dyDescent="0.25">
      <c r="A25212"/>
      <c r="C25212"/>
      <c r="D25212"/>
      <c r="E25212"/>
      <c r="F25212"/>
      <c r="G25212"/>
      <c r="H25212"/>
      <c r="J25212"/>
    </row>
    <row r="25213" spans="1:10" x14ac:dyDescent="0.25">
      <c r="A25213"/>
      <c r="C25213"/>
      <c r="D25213"/>
      <c r="E25213"/>
      <c r="F25213"/>
      <c r="G25213"/>
      <c r="H25213"/>
      <c r="J25213"/>
    </row>
    <row r="25214" spans="1:10" x14ac:dyDescent="0.25">
      <c r="A25214"/>
      <c r="C25214"/>
      <c r="D25214"/>
      <c r="E25214"/>
      <c r="F25214"/>
      <c r="G25214"/>
      <c r="H25214"/>
      <c r="J25214"/>
    </row>
    <row r="25215" spans="1:10" x14ac:dyDescent="0.25">
      <c r="A25215"/>
      <c r="C25215"/>
      <c r="D25215"/>
      <c r="E25215"/>
      <c r="F25215"/>
      <c r="G25215"/>
      <c r="H25215"/>
      <c r="J25215"/>
    </row>
    <row r="25216" spans="1:10" x14ac:dyDescent="0.25">
      <c r="A25216"/>
      <c r="C25216"/>
      <c r="D25216"/>
      <c r="E25216"/>
      <c r="F25216"/>
      <c r="G25216"/>
      <c r="H25216"/>
      <c r="J25216"/>
    </row>
    <row r="25217" spans="1:10" x14ac:dyDescent="0.25">
      <c r="A25217"/>
      <c r="C25217"/>
      <c r="D25217"/>
      <c r="E25217"/>
      <c r="F25217"/>
      <c r="G25217"/>
      <c r="H25217"/>
      <c r="J25217"/>
    </row>
    <row r="25218" spans="1:10" x14ac:dyDescent="0.25">
      <c r="A25218"/>
      <c r="C25218"/>
      <c r="D25218"/>
      <c r="E25218"/>
      <c r="F25218"/>
      <c r="G25218"/>
      <c r="H25218"/>
      <c r="J25218"/>
    </row>
    <row r="25219" spans="1:10" x14ac:dyDescent="0.25">
      <c r="A25219"/>
      <c r="C25219"/>
      <c r="D25219"/>
      <c r="E25219"/>
      <c r="F25219"/>
      <c r="G25219"/>
      <c r="H25219"/>
      <c r="J25219"/>
    </row>
    <row r="25220" spans="1:10" x14ac:dyDescent="0.25">
      <c r="A25220"/>
      <c r="C25220"/>
      <c r="D25220"/>
      <c r="E25220"/>
      <c r="F25220"/>
      <c r="G25220"/>
      <c r="H25220"/>
      <c r="J25220"/>
    </row>
    <row r="25221" spans="1:10" x14ac:dyDescent="0.25">
      <c r="A25221"/>
      <c r="C25221"/>
      <c r="D25221"/>
      <c r="E25221"/>
      <c r="F25221"/>
      <c r="G25221"/>
      <c r="H25221"/>
      <c r="J25221"/>
    </row>
    <row r="25222" spans="1:10" x14ac:dyDescent="0.25">
      <c r="A25222"/>
      <c r="C25222"/>
      <c r="D25222"/>
      <c r="E25222"/>
      <c r="F25222"/>
      <c r="G25222"/>
      <c r="H25222"/>
      <c r="J25222"/>
    </row>
    <row r="25223" spans="1:10" x14ac:dyDescent="0.25">
      <c r="A25223"/>
      <c r="C25223"/>
      <c r="D25223"/>
      <c r="E25223"/>
      <c r="F25223"/>
      <c r="G25223"/>
      <c r="H25223"/>
      <c r="J25223"/>
    </row>
    <row r="25224" spans="1:10" x14ac:dyDescent="0.25">
      <c r="A25224"/>
      <c r="C25224"/>
      <c r="D25224"/>
      <c r="E25224"/>
      <c r="F25224"/>
      <c r="G25224"/>
      <c r="H25224"/>
      <c r="J25224"/>
    </row>
    <row r="25225" spans="1:10" x14ac:dyDescent="0.25">
      <c r="A25225"/>
      <c r="C25225"/>
      <c r="D25225"/>
      <c r="E25225"/>
      <c r="F25225"/>
      <c r="G25225"/>
      <c r="H25225"/>
      <c r="J25225"/>
    </row>
    <row r="25226" spans="1:10" x14ac:dyDescent="0.25">
      <c r="A25226"/>
      <c r="C25226"/>
      <c r="D25226"/>
      <c r="E25226"/>
      <c r="F25226"/>
      <c r="G25226"/>
      <c r="H25226"/>
      <c r="J25226"/>
    </row>
    <row r="25227" spans="1:10" x14ac:dyDescent="0.25">
      <c r="A25227"/>
      <c r="C25227"/>
      <c r="D25227"/>
      <c r="E25227"/>
      <c r="F25227"/>
      <c r="G25227"/>
      <c r="H25227"/>
      <c r="J25227"/>
    </row>
    <row r="25228" spans="1:10" x14ac:dyDescent="0.25">
      <c r="A25228"/>
      <c r="C25228"/>
      <c r="D25228"/>
      <c r="E25228"/>
      <c r="F25228"/>
      <c r="G25228"/>
      <c r="H25228"/>
      <c r="J25228"/>
    </row>
    <row r="25229" spans="1:10" x14ac:dyDescent="0.25">
      <c r="A25229"/>
      <c r="C25229"/>
      <c r="D25229"/>
      <c r="E25229"/>
      <c r="F25229"/>
      <c r="G25229"/>
      <c r="H25229"/>
      <c r="J25229"/>
    </row>
    <row r="25230" spans="1:10" x14ac:dyDescent="0.25">
      <c r="A25230"/>
      <c r="C25230"/>
      <c r="D25230"/>
      <c r="E25230"/>
      <c r="F25230"/>
      <c r="G25230"/>
      <c r="H25230"/>
      <c r="J25230"/>
    </row>
    <row r="25231" spans="1:10" x14ac:dyDescent="0.25">
      <c r="A25231"/>
      <c r="C25231"/>
      <c r="D25231"/>
      <c r="E25231"/>
      <c r="F25231"/>
      <c r="G25231"/>
      <c r="H25231"/>
      <c r="J25231"/>
    </row>
    <row r="25232" spans="1:10" x14ac:dyDescent="0.25">
      <c r="A25232"/>
      <c r="C25232"/>
      <c r="D25232"/>
      <c r="E25232"/>
      <c r="F25232"/>
      <c r="G25232"/>
      <c r="H25232"/>
      <c r="J25232"/>
    </row>
    <row r="25233" spans="1:10" x14ac:dyDescent="0.25">
      <c r="A25233"/>
      <c r="C25233"/>
      <c r="D25233"/>
      <c r="E25233"/>
      <c r="F25233"/>
      <c r="G25233"/>
      <c r="H25233"/>
      <c r="J25233"/>
    </row>
    <row r="25234" spans="1:10" x14ac:dyDescent="0.25">
      <c r="A25234"/>
      <c r="C25234"/>
      <c r="D25234"/>
      <c r="E25234"/>
      <c r="F25234"/>
      <c r="G25234"/>
      <c r="H25234"/>
      <c r="J25234"/>
    </row>
    <row r="25235" spans="1:10" x14ac:dyDescent="0.25">
      <c r="A25235"/>
      <c r="C25235"/>
      <c r="D25235"/>
      <c r="E25235"/>
      <c r="F25235"/>
      <c r="G25235"/>
      <c r="H25235"/>
      <c r="J25235"/>
    </row>
    <row r="25236" spans="1:10" x14ac:dyDescent="0.25">
      <c r="A25236"/>
      <c r="C25236"/>
      <c r="D25236"/>
      <c r="E25236"/>
      <c r="F25236"/>
      <c r="G25236"/>
      <c r="H25236"/>
      <c r="J25236"/>
    </row>
    <row r="25237" spans="1:10" x14ac:dyDescent="0.25">
      <c r="A25237"/>
      <c r="C25237"/>
      <c r="D25237"/>
      <c r="E25237"/>
      <c r="F25237"/>
      <c r="G25237"/>
      <c r="H25237"/>
      <c r="J25237"/>
    </row>
    <row r="25238" spans="1:10" x14ac:dyDescent="0.25">
      <c r="A25238"/>
      <c r="C25238"/>
      <c r="D25238"/>
      <c r="E25238"/>
      <c r="F25238"/>
      <c r="G25238"/>
      <c r="H25238"/>
      <c r="J25238"/>
    </row>
    <row r="25239" spans="1:10" x14ac:dyDescent="0.25">
      <c r="A25239"/>
      <c r="C25239"/>
      <c r="D25239"/>
      <c r="E25239"/>
      <c r="F25239"/>
      <c r="G25239"/>
      <c r="H25239"/>
      <c r="J25239"/>
    </row>
    <row r="25240" spans="1:10" x14ac:dyDescent="0.25">
      <c r="A25240"/>
      <c r="C25240"/>
      <c r="D25240"/>
      <c r="E25240"/>
      <c r="F25240"/>
      <c r="G25240"/>
      <c r="H25240"/>
      <c r="J25240"/>
    </row>
    <row r="25241" spans="1:10" x14ac:dyDescent="0.25">
      <c r="A25241"/>
      <c r="C25241"/>
      <c r="D25241"/>
      <c r="E25241"/>
      <c r="F25241"/>
      <c r="G25241"/>
      <c r="H25241"/>
      <c r="J25241"/>
    </row>
    <row r="25242" spans="1:10" x14ac:dyDescent="0.25">
      <c r="A25242"/>
      <c r="C25242"/>
      <c r="D25242"/>
      <c r="E25242"/>
      <c r="F25242"/>
      <c r="G25242"/>
      <c r="H25242"/>
      <c r="J25242"/>
    </row>
    <row r="25243" spans="1:10" x14ac:dyDescent="0.25">
      <c r="A25243"/>
      <c r="C25243"/>
      <c r="D25243"/>
      <c r="E25243"/>
      <c r="F25243"/>
      <c r="G25243"/>
      <c r="H25243"/>
      <c r="J25243"/>
    </row>
    <row r="25244" spans="1:10" x14ac:dyDescent="0.25">
      <c r="A25244"/>
      <c r="C25244"/>
      <c r="D25244"/>
      <c r="E25244"/>
      <c r="F25244"/>
      <c r="G25244"/>
      <c r="H25244"/>
      <c r="J25244"/>
    </row>
    <row r="25245" spans="1:10" x14ac:dyDescent="0.25">
      <c r="A25245"/>
      <c r="C25245"/>
      <c r="D25245"/>
      <c r="E25245"/>
      <c r="F25245"/>
      <c r="G25245"/>
      <c r="H25245"/>
      <c r="J25245"/>
    </row>
    <row r="25246" spans="1:10" x14ac:dyDescent="0.25">
      <c r="A25246"/>
      <c r="C25246"/>
      <c r="D25246"/>
      <c r="E25246"/>
      <c r="F25246"/>
      <c r="G25246"/>
      <c r="H25246"/>
      <c r="J25246"/>
    </row>
    <row r="25247" spans="1:10" x14ac:dyDescent="0.25">
      <c r="A25247"/>
      <c r="C25247"/>
      <c r="D25247"/>
      <c r="E25247"/>
      <c r="F25247"/>
      <c r="G25247"/>
      <c r="H25247"/>
      <c r="J25247"/>
    </row>
    <row r="25248" spans="1:10" x14ac:dyDescent="0.25">
      <c r="A25248"/>
      <c r="C25248"/>
      <c r="D25248"/>
      <c r="E25248"/>
      <c r="F25248"/>
      <c r="G25248"/>
      <c r="H25248"/>
      <c r="J25248"/>
    </row>
    <row r="25249" spans="1:10" x14ac:dyDescent="0.25">
      <c r="A25249"/>
      <c r="C25249"/>
      <c r="D25249"/>
      <c r="E25249"/>
      <c r="F25249"/>
      <c r="G25249"/>
      <c r="H25249"/>
      <c r="J25249"/>
    </row>
    <row r="25250" spans="1:10" x14ac:dyDescent="0.25">
      <c r="A25250"/>
      <c r="C25250"/>
      <c r="D25250"/>
      <c r="E25250"/>
      <c r="F25250"/>
      <c r="G25250"/>
      <c r="H25250"/>
      <c r="J25250"/>
    </row>
    <row r="25251" spans="1:10" x14ac:dyDescent="0.25">
      <c r="A25251"/>
      <c r="C25251"/>
      <c r="D25251"/>
      <c r="E25251"/>
      <c r="F25251"/>
      <c r="G25251"/>
      <c r="H25251"/>
      <c r="J25251"/>
    </row>
    <row r="25252" spans="1:10" x14ac:dyDescent="0.25">
      <c r="A25252"/>
      <c r="C25252"/>
      <c r="D25252"/>
      <c r="E25252"/>
      <c r="F25252"/>
      <c r="G25252"/>
      <c r="H25252"/>
      <c r="J25252"/>
    </row>
    <row r="25253" spans="1:10" x14ac:dyDescent="0.25">
      <c r="A25253"/>
      <c r="C25253"/>
      <c r="D25253"/>
      <c r="E25253"/>
      <c r="F25253"/>
      <c r="G25253"/>
      <c r="H25253"/>
      <c r="J25253"/>
    </row>
    <row r="25254" spans="1:10" x14ac:dyDescent="0.25">
      <c r="A25254"/>
      <c r="C25254"/>
      <c r="D25254"/>
      <c r="E25254"/>
      <c r="F25254"/>
      <c r="G25254"/>
      <c r="H25254"/>
      <c r="J25254"/>
    </row>
    <row r="25255" spans="1:10" x14ac:dyDescent="0.25">
      <c r="A25255"/>
      <c r="C25255"/>
      <c r="D25255"/>
      <c r="E25255"/>
      <c r="F25255"/>
      <c r="G25255"/>
      <c r="H25255"/>
      <c r="J25255"/>
    </row>
    <row r="25256" spans="1:10" x14ac:dyDescent="0.25">
      <c r="A25256"/>
      <c r="C25256"/>
      <c r="D25256"/>
      <c r="E25256"/>
      <c r="F25256"/>
      <c r="G25256"/>
      <c r="H25256"/>
      <c r="J25256"/>
    </row>
    <row r="25257" spans="1:10" x14ac:dyDescent="0.25">
      <c r="A25257"/>
      <c r="C25257"/>
      <c r="D25257"/>
      <c r="E25257"/>
      <c r="F25257"/>
      <c r="G25257"/>
      <c r="H25257"/>
      <c r="J25257"/>
    </row>
    <row r="25258" spans="1:10" x14ac:dyDescent="0.25">
      <c r="A25258"/>
      <c r="C25258"/>
      <c r="D25258"/>
      <c r="E25258"/>
      <c r="F25258"/>
      <c r="G25258"/>
      <c r="H25258"/>
      <c r="J25258"/>
    </row>
    <row r="25259" spans="1:10" x14ac:dyDescent="0.25">
      <c r="A25259"/>
      <c r="C25259"/>
      <c r="D25259"/>
      <c r="E25259"/>
      <c r="F25259"/>
      <c r="G25259"/>
      <c r="H25259"/>
      <c r="J25259"/>
    </row>
    <row r="25260" spans="1:10" x14ac:dyDescent="0.25">
      <c r="A25260"/>
      <c r="C25260"/>
      <c r="D25260"/>
      <c r="E25260"/>
      <c r="F25260"/>
      <c r="G25260"/>
      <c r="H25260"/>
      <c r="J25260"/>
    </row>
    <row r="25261" spans="1:10" x14ac:dyDescent="0.25">
      <c r="A25261"/>
      <c r="C25261"/>
      <c r="D25261"/>
      <c r="E25261"/>
      <c r="F25261"/>
      <c r="G25261"/>
      <c r="H25261"/>
      <c r="J25261"/>
    </row>
    <row r="25262" spans="1:10" x14ac:dyDescent="0.25">
      <c r="A25262"/>
      <c r="C25262"/>
      <c r="D25262"/>
      <c r="E25262"/>
      <c r="F25262"/>
      <c r="G25262"/>
      <c r="H25262"/>
      <c r="J25262"/>
    </row>
    <row r="25263" spans="1:10" x14ac:dyDescent="0.25">
      <c r="A25263"/>
      <c r="C25263"/>
      <c r="D25263"/>
      <c r="E25263"/>
      <c r="F25263"/>
      <c r="G25263"/>
      <c r="H25263"/>
      <c r="J25263"/>
    </row>
    <row r="25264" spans="1:10" x14ac:dyDescent="0.25">
      <c r="A25264"/>
      <c r="C25264"/>
      <c r="D25264"/>
      <c r="E25264"/>
      <c r="F25264"/>
      <c r="G25264"/>
      <c r="H25264"/>
      <c r="J25264"/>
    </row>
    <row r="25265" spans="1:10" x14ac:dyDescent="0.25">
      <c r="A25265"/>
      <c r="C25265"/>
      <c r="D25265"/>
      <c r="E25265"/>
      <c r="F25265"/>
      <c r="G25265"/>
      <c r="H25265"/>
      <c r="J25265"/>
    </row>
    <row r="25266" spans="1:10" x14ac:dyDescent="0.25">
      <c r="A25266"/>
      <c r="C25266"/>
      <c r="D25266"/>
      <c r="E25266"/>
      <c r="F25266"/>
      <c r="G25266"/>
      <c r="H25266"/>
      <c r="J25266"/>
    </row>
    <row r="25267" spans="1:10" x14ac:dyDescent="0.25">
      <c r="A25267"/>
      <c r="C25267"/>
      <c r="D25267"/>
      <c r="E25267"/>
      <c r="F25267"/>
      <c r="G25267"/>
      <c r="H25267"/>
      <c r="J25267"/>
    </row>
    <row r="25268" spans="1:10" x14ac:dyDescent="0.25">
      <c r="A25268"/>
      <c r="C25268"/>
      <c r="D25268"/>
      <c r="E25268"/>
      <c r="F25268"/>
      <c r="G25268"/>
      <c r="H25268"/>
      <c r="J25268"/>
    </row>
    <row r="25269" spans="1:10" x14ac:dyDescent="0.25">
      <c r="A25269"/>
      <c r="C25269"/>
      <c r="D25269"/>
      <c r="E25269"/>
      <c r="F25269"/>
      <c r="G25269"/>
      <c r="H25269"/>
      <c r="J25269"/>
    </row>
    <row r="25270" spans="1:10" x14ac:dyDescent="0.25">
      <c r="A25270"/>
      <c r="C25270"/>
      <c r="D25270"/>
      <c r="E25270"/>
      <c r="F25270"/>
      <c r="G25270"/>
      <c r="H25270"/>
      <c r="J25270"/>
    </row>
    <row r="25271" spans="1:10" x14ac:dyDescent="0.25">
      <c r="A25271"/>
      <c r="C25271"/>
      <c r="D25271"/>
      <c r="E25271"/>
      <c r="F25271"/>
      <c r="G25271"/>
      <c r="H25271"/>
      <c r="J25271"/>
    </row>
    <row r="25272" spans="1:10" x14ac:dyDescent="0.25">
      <c r="A25272"/>
      <c r="C25272"/>
      <c r="D25272"/>
      <c r="E25272"/>
      <c r="F25272"/>
      <c r="G25272"/>
      <c r="H25272"/>
      <c r="J25272"/>
    </row>
    <row r="25273" spans="1:10" x14ac:dyDescent="0.25">
      <c r="A25273"/>
      <c r="C25273"/>
      <c r="D25273"/>
      <c r="E25273"/>
      <c r="F25273"/>
      <c r="G25273"/>
      <c r="H25273"/>
      <c r="J25273"/>
    </row>
    <row r="25274" spans="1:10" x14ac:dyDescent="0.25">
      <c r="A25274"/>
      <c r="C25274"/>
      <c r="D25274"/>
      <c r="E25274"/>
      <c r="F25274"/>
      <c r="G25274"/>
      <c r="H25274"/>
      <c r="J25274"/>
    </row>
    <row r="25275" spans="1:10" x14ac:dyDescent="0.25">
      <c r="A25275"/>
      <c r="C25275"/>
      <c r="D25275"/>
      <c r="E25275"/>
      <c r="F25275"/>
      <c r="G25275"/>
      <c r="H25275"/>
      <c r="J25275"/>
    </row>
    <row r="25276" spans="1:10" x14ac:dyDescent="0.25">
      <c r="A25276"/>
      <c r="C25276"/>
      <c r="D25276"/>
      <c r="E25276"/>
      <c r="F25276"/>
      <c r="G25276"/>
      <c r="H25276"/>
      <c r="J25276"/>
    </row>
    <row r="25277" spans="1:10" x14ac:dyDescent="0.25">
      <c r="A25277"/>
      <c r="C25277"/>
      <c r="D25277"/>
      <c r="E25277"/>
      <c r="F25277"/>
      <c r="G25277"/>
      <c r="H25277"/>
      <c r="J25277"/>
    </row>
    <row r="25278" spans="1:10" x14ac:dyDescent="0.25">
      <c r="A25278"/>
      <c r="C25278"/>
      <c r="D25278"/>
      <c r="E25278"/>
      <c r="F25278"/>
      <c r="G25278"/>
      <c r="H25278"/>
      <c r="J25278"/>
    </row>
    <row r="25279" spans="1:10" x14ac:dyDescent="0.25">
      <c r="A25279"/>
      <c r="C25279"/>
      <c r="D25279"/>
      <c r="E25279"/>
      <c r="F25279"/>
      <c r="G25279"/>
      <c r="H25279"/>
      <c r="J25279"/>
    </row>
    <row r="25280" spans="1:10" x14ac:dyDescent="0.25">
      <c r="A25280"/>
      <c r="C25280"/>
      <c r="D25280"/>
      <c r="E25280"/>
      <c r="F25280"/>
      <c r="G25280"/>
      <c r="H25280"/>
      <c r="J25280"/>
    </row>
    <row r="25281" spans="1:10" x14ac:dyDescent="0.25">
      <c r="A25281"/>
      <c r="C25281"/>
      <c r="D25281"/>
      <c r="E25281"/>
      <c r="F25281"/>
      <c r="G25281"/>
      <c r="H25281"/>
      <c r="J25281"/>
    </row>
    <row r="25282" spans="1:10" x14ac:dyDescent="0.25">
      <c r="A25282"/>
      <c r="C25282"/>
      <c r="D25282"/>
      <c r="E25282"/>
      <c r="F25282"/>
      <c r="G25282"/>
      <c r="H25282"/>
      <c r="J25282"/>
    </row>
    <row r="25283" spans="1:10" x14ac:dyDescent="0.25">
      <c r="A25283"/>
      <c r="C25283"/>
      <c r="D25283"/>
      <c r="E25283"/>
      <c r="F25283"/>
      <c r="G25283"/>
      <c r="H25283"/>
      <c r="J25283"/>
    </row>
    <row r="25284" spans="1:10" x14ac:dyDescent="0.25">
      <c r="A25284"/>
      <c r="C25284"/>
      <c r="D25284"/>
      <c r="E25284"/>
      <c r="F25284"/>
      <c r="G25284"/>
      <c r="H25284"/>
      <c r="J25284"/>
    </row>
    <row r="25285" spans="1:10" x14ac:dyDescent="0.25">
      <c r="A25285"/>
      <c r="C25285"/>
      <c r="D25285"/>
      <c r="E25285"/>
      <c r="F25285"/>
      <c r="G25285"/>
      <c r="H25285"/>
      <c r="J25285"/>
    </row>
    <row r="25286" spans="1:10" x14ac:dyDescent="0.25">
      <c r="A25286"/>
      <c r="C25286"/>
      <c r="D25286"/>
      <c r="E25286"/>
      <c r="F25286"/>
      <c r="G25286"/>
      <c r="H25286"/>
      <c r="J25286"/>
    </row>
    <row r="25287" spans="1:10" x14ac:dyDescent="0.25">
      <c r="A25287"/>
      <c r="C25287"/>
      <c r="D25287"/>
      <c r="E25287"/>
      <c r="F25287"/>
      <c r="G25287"/>
      <c r="H25287"/>
      <c r="J25287"/>
    </row>
    <row r="25288" spans="1:10" x14ac:dyDescent="0.25">
      <c r="A25288"/>
      <c r="C25288"/>
      <c r="D25288"/>
      <c r="E25288"/>
      <c r="F25288"/>
      <c r="G25288"/>
      <c r="H25288"/>
      <c r="J25288"/>
    </row>
    <row r="25289" spans="1:10" x14ac:dyDescent="0.25">
      <c r="A25289"/>
      <c r="C25289"/>
      <c r="D25289"/>
      <c r="E25289"/>
      <c r="F25289"/>
      <c r="G25289"/>
      <c r="H25289"/>
      <c r="J25289"/>
    </row>
    <row r="25290" spans="1:10" x14ac:dyDescent="0.25">
      <c r="A25290"/>
      <c r="C25290"/>
      <c r="D25290"/>
      <c r="E25290"/>
      <c r="F25290"/>
      <c r="G25290"/>
      <c r="H25290"/>
      <c r="J25290"/>
    </row>
    <row r="25291" spans="1:10" x14ac:dyDescent="0.25">
      <c r="A25291"/>
      <c r="C25291"/>
      <c r="D25291"/>
      <c r="E25291"/>
      <c r="F25291"/>
      <c r="G25291"/>
      <c r="H25291"/>
      <c r="J25291"/>
    </row>
    <row r="25292" spans="1:10" x14ac:dyDescent="0.25">
      <c r="A25292"/>
      <c r="C25292"/>
      <c r="D25292"/>
      <c r="E25292"/>
      <c r="F25292"/>
      <c r="G25292"/>
      <c r="H25292"/>
      <c r="J25292"/>
    </row>
    <row r="25293" spans="1:10" x14ac:dyDescent="0.25">
      <c r="A25293"/>
      <c r="C25293"/>
      <c r="D25293"/>
      <c r="E25293"/>
      <c r="F25293"/>
      <c r="G25293"/>
      <c r="H25293"/>
      <c r="J25293"/>
    </row>
    <row r="25294" spans="1:10" x14ac:dyDescent="0.25">
      <c r="A25294"/>
      <c r="C25294"/>
      <c r="D25294"/>
      <c r="E25294"/>
      <c r="F25294"/>
      <c r="G25294"/>
      <c r="H25294"/>
      <c r="J25294"/>
    </row>
    <row r="25295" spans="1:10" x14ac:dyDescent="0.25">
      <c r="A25295"/>
      <c r="C25295"/>
      <c r="D25295"/>
      <c r="E25295"/>
      <c r="F25295"/>
      <c r="G25295"/>
      <c r="H25295"/>
      <c r="J25295"/>
    </row>
    <row r="25296" spans="1:10" x14ac:dyDescent="0.25">
      <c r="A25296"/>
      <c r="C25296"/>
      <c r="D25296"/>
      <c r="E25296"/>
      <c r="F25296"/>
      <c r="G25296"/>
      <c r="H25296"/>
      <c r="J25296"/>
    </row>
    <row r="25297" spans="1:10" x14ac:dyDescent="0.25">
      <c r="A25297"/>
      <c r="C25297"/>
      <c r="D25297"/>
      <c r="E25297"/>
      <c r="F25297"/>
      <c r="G25297"/>
      <c r="H25297"/>
      <c r="J25297"/>
    </row>
    <row r="25298" spans="1:10" x14ac:dyDescent="0.25">
      <c r="A25298"/>
      <c r="C25298"/>
      <c r="D25298"/>
      <c r="E25298"/>
      <c r="F25298"/>
      <c r="G25298"/>
      <c r="H25298"/>
      <c r="J25298"/>
    </row>
    <row r="25299" spans="1:10" x14ac:dyDescent="0.25">
      <c r="A25299"/>
      <c r="C25299"/>
      <c r="D25299"/>
      <c r="E25299"/>
      <c r="F25299"/>
      <c r="G25299"/>
      <c r="H25299"/>
      <c r="J25299"/>
    </row>
    <row r="25300" spans="1:10" x14ac:dyDescent="0.25">
      <c r="A25300"/>
      <c r="C25300"/>
      <c r="D25300"/>
      <c r="E25300"/>
      <c r="F25300"/>
      <c r="G25300"/>
      <c r="H25300"/>
      <c r="J25300"/>
    </row>
    <row r="25301" spans="1:10" x14ac:dyDescent="0.25">
      <c r="A25301"/>
      <c r="C25301"/>
      <c r="D25301"/>
      <c r="E25301"/>
      <c r="F25301"/>
      <c r="G25301"/>
      <c r="H25301"/>
      <c r="J25301"/>
    </row>
    <row r="25302" spans="1:10" x14ac:dyDescent="0.25">
      <c r="A25302"/>
      <c r="C25302"/>
      <c r="D25302"/>
      <c r="E25302"/>
      <c r="F25302"/>
      <c r="G25302"/>
      <c r="H25302"/>
      <c r="J25302"/>
    </row>
    <row r="25303" spans="1:10" x14ac:dyDescent="0.25">
      <c r="A25303"/>
      <c r="C25303"/>
      <c r="D25303"/>
      <c r="E25303"/>
      <c r="F25303"/>
      <c r="G25303"/>
      <c r="H25303"/>
      <c r="J25303"/>
    </row>
    <row r="25304" spans="1:10" x14ac:dyDescent="0.25">
      <c r="A25304"/>
      <c r="C25304"/>
      <c r="D25304"/>
      <c r="E25304"/>
      <c r="F25304"/>
      <c r="G25304"/>
      <c r="H25304"/>
      <c r="J25304"/>
    </row>
    <row r="25305" spans="1:10" x14ac:dyDescent="0.25">
      <c r="A25305"/>
      <c r="C25305"/>
      <c r="D25305"/>
      <c r="E25305"/>
      <c r="F25305"/>
      <c r="G25305"/>
      <c r="H25305"/>
      <c r="J25305"/>
    </row>
    <row r="25306" spans="1:10" x14ac:dyDescent="0.25">
      <c r="A25306"/>
      <c r="C25306"/>
      <c r="D25306"/>
      <c r="E25306"/>
      <c r="F25306"/>
      <c r="G25306"/>
      <c r="H25306"/>
      <c r="J25306"/>
    </row>
    <row r="25307" spans="1:10" x14ac:dyDescent="0.25">
      <c r="A25307"/>
      <c r="C25307"/>
      <c r="D25307"/>
      <c r="E25307"/>
      <c r="F25307"/>
      <c r="G25307"/>
      <c r="H25307"/>
      <c r="J25307"/>
    </row>
    <row r="25308" spans="1:10" x14ac:dyDescent="0.25">
      <c r="A25308"/>
      <c r="C25308"/>
      <c r="D25308"/>
      <c r="E25308"/>
      <c r="F25308"/>
      <c r="G25308"/>
      <c r="H25308"/>
      <c r="J25308"/>
    </row>
    <row r="25309" spans="1:10" x14ac:dyDescent="0.25">
      <c r="A25309"/>
      <c r="C25309"/>
      <c r="D25309"/>
      <c r="E25309"/>
      <c r="F25309"/>
      <c r="G25309"/>
      <c r="H25309"/>
      <c r="J25309"/>
    </row>
    <row r="25310" spans="1:10" x14ac:dyDescent="0.25">
      <c r="A25310"/>
      <c r="C25310"/>
      <c r="D25310"/>
      <c r="E25310"/>
      <c r="F25310"/>
      <c r="G25310"/>
      <c r="H25310"/>
      <c r="J25310"/>
    </row>
    <row r="25311" spans="1:10" x14ac:dyDescent="0.25">
      <c r="A25311"/>
      <c r="C25311"/>
      <c r="D25311"/>
      <c r="E25311"/>
      <c r="F25311"/>
      <c r="G25311"/>
      <c r="H25311"/>
      <c r="J25311"/>
    </row>
    <row r="25312" spans="1:10" x14ac:dyDescent="0.25">
      <c r="A25312"/>
      <c r="C25312"/>
      <c r="D25312"/>
      <c r="E25312"/>
      <c r="F25312"/>
      <c r="G25312"/>
      <c r="H25312"/>
      <c r="J25312"/>
    </row>
    <row r="25313" spans="1:10" x14ac:dyDescent="0.25">
      <c r="A25313"/>
      <c r="C25313"/>
      <c r="D25313"/>
      <c r="E25313"/>
      <c r="F25313"/>
      <c r="G25313"/>
      <c r="H25313"/>
      <c r="J25313"/>
    </row>
    <row r="25314" spans="1:10" x14ac:dyDescent="0.25">
      <c r="A25314"/>
      <c r="C25314"/>
      <c r="D25314"/>
      <c r="E25314"/>
      <c r="F25314"/>
      <c r="G25314"/>
      <c r="H25314"/>
      <c r="J25314"/>
    </row>
    <row r="25315" spans="1:10" x14ac:dyDescent="0.25">
      <c r="A25315"/>
      <c r="C25315"/>
      <c r="D25315"/>
      <c r="E25315"/>
      <c r="F25315"/>
      <c r="G25315"/>
      <c r="H25315"/>
      <c r="J25315"/>
    </row>
    <row r="25316" spans="1:10" x14ac:dyDescent="0.25">
      <c r="A25316"/>
      <c r="C25316"/>
      <c r="D25316"/>
      <c r="E25316"/>
      <c r="F25316"/>
      <c r="G25316"/>
      <c r="H25316"/>
      <c r="J25316"/>
    </row>
    <row r="25317" spans="1:10" x14ac:dyDescent="0.25">
      <c r="A25317"/>
      <c r="C25317"/>
      <c r="D25317"/>
      <c r="E25317"/>
      <c r="F25317"/>
      <c r="G25317"/>
      <c r="H25317"/>
      <c r="J25317"/>
    </row>
    <row r="25318" spans="1:10" x14ac:dyDescent="0.25">
      <c r="A25318"/>
      <c r="C25318"/>
      <c r="D25318"/>
      <c r="E25318"/>
      <c r="F25318"/>
      <c r="G25318"/>
      <c r="H25318"/>
      <c r="J25318"/>
    </row>
    <row r="25319" spans="1:10" x14ac:dyDescent="0.25">
      <c r="A25319"/>
      <c r="C25319"/>
      <c r="D25319"/>
      <c r="E25319"/>
      <c r="F25319"/>
      <c r="G25319"/>
      <c r="H25319"/>
      <c r="J25319"/>
    </row>
    <row r="25320" spans="1:10" x14ac:dyDescent="0.25">
      <c r="A25320"/>
      <c r="C25320"/>
      <c r="D25320"/>
      <c r="E25320"/>
      <c r="F25320"/>
      <c r="G25320"/>
      <c r="H25320"/>
      <c r="J25320"/>
    </row>
    <row r="25321" spans="1:10" x14ac:dyDescent="0.25">
      <c r="A25321"/>
      <c r="C25321"/>
      <c r="D25321"/>
      <c r="E25321"/>
      <c r="F25321"/>
      <c r="G25321"/>
      <c r="H25321"/>
      <c r="J25321"/>
    </row>
    <row r="25322" spans="1:10" x14ac:dyDescent="0.25">
      <c r="A25322"/>
      <c r="C25322"/>
      <c r="D25322"/>
      <c r="E25322"/>
      <c r="F25322"/>
      <c r="G25322"/>
      <c r="H25322"/>
      <c r="J25322"/>
    </row>
    <row r="25323" spans="1:10" x14ac:dyDescent="0.25">
      <c r="A25323"/>
      <c r="C25323"/>
      <c r="D25323"/>
      <c r="E25323"/>
      <c r="F25323"/>
      <c r="G25323"/>
      <c r="H25323"/>
      <c r="J25323"/>
    </row>
    <row r="25324" spans="1:10" x14ac:dyDescent="0.25">
      <c r="A25324"/>
      <c r="C25324"/>
      <c r="D25324"/>
      <c r="E25324"/>
      <c r="F25324"/>
      <c r="G25324"/>
      <c r="H25324"/>
      <c r="J25324"/>
    </row>
    <row r="25325" spans="1:10" x14ac:dyDescent="0.25">
      <c r="A25325"/>
      <c r="C25325"/>
      <c r="D25325"/>
      <c r="E25325"/>
      <c r="F25325"/>
      <c r="G25325"/>
      <c r="H25325"/>
      <c r="J25325"/>
    </row>
    <row r="25326" spans="1:10" x14ac:dyDescent="0.25">
      <c r="A25326"/>
      <c r="C25326"/>
      <c r="D25326"/>
      <c r="E25326"/>
      <c r="F25326"/>
      <c r="G25326"/>
      <c r="H25326"/>
      <c r="J25326"/>
    </row>
    <row r="25327" spans="1:10" x14ac:dyDescent="0.25">
      <c r="A25327"/>
      <c r="C25327"/>
      <c r="D25327"/>
      <c r="E25327"/>
      <c r="F25327"/>
      <c r="G25327"/>
      <c r="H25327"/>
      <c r="J25327"/>
    </row>
    <row r="25328" spans="1:10" x14ac:dyDescent="0.25">
      <c r="A25328"/>
      <c r="C25328"/>
      <c r="D25328"/>
      <c r="E25328"/>
      <c r="F25328"/>
      <c r="G25328"/>
      <c r="H25328"/>
      <c r="J25328"/>
    </row>
    <row r="25329" spans="1:10" x14ac:dyDescent="0.25">
      <c r="A25329"/>
      <c r="C25329"/>
      <c r="D25329"/>
      <c r="E25329"/>
      <c r="F25329"/>
      <c r="G25329"/>
      <c r="H25329"/>
      <c r="J25329"/>
    </row>
    <row r="25330" spans="1:10" x14ac:dyDescent="0.25">
      <c r="A25330"/>
      <c r="C25330"/>
      <c r="D25330"/>
      <c r="E25330"/>
      <c r="F25330"/>
      <c r="G25330"/>
      <c r="H25330"/>
      <c r="J25330"/>
    </row>
    <row r="25331" spans="1:10" x14ac:dyDescent="0.25">
      <c r="A25331"/>
      <c r="C25331"/>
      <c r="D25331"/>
      <c r="E25331"/>
      <c r="F25331"/>
      <c r="G25331"/>
      <c r="H25331"/>
      <c r="J25331"/>
    </row>
    <row r="25332" spans="1:10" x14ac:dyDescent="0.25">
      <c r="A25332"/>
      <c r="C25332"/>
      <c r="D25332"/>
      <c r="E25332"/>
      <c r="F25332"/>
      <c r="G25332"/>
      <c r="H25332"/>
      <c r="J25332"/>
    </row>
    <row r="25333" spans="1:10" x14ac:dyDescent="0.25">
      <c r="A25333"/>
      <c r="C25333"/>
      <c r="D25333"/>
      <c r="E25333"/>
      <c r="F25333"/>
      <c r="G25333"/>
      <c r="H25333"/>
      <c r="J25333"/>
    </row>
    <row r="25334" spans="1:10" x14ac:dyDescent="0.25">
      <c r="A25334"/>
      <c r="C25334"/>
      <c r="D25334"/>
      <c r="E25334"/>
      <c r="F25334"/>
      <c r="G25334"/>
      <c r="H25334"/>
      <c r="J25334"/>
    </row>
    <row r="25335" spans="1:10" x14ac:dyDescent="0.25">
      <c r="A25335"/>
      <c r="C25335"/>
      <c r="D25335"/>
      <c r="E25335"/>
      <c r="F25335"/>
      <c r="G25335"/>
      <c r="H25335"/>
      <c r="J25335"/>
    </row>
    <row r="25336" spans="1:10" x14ac:dyDescent="0.25">
      <c r="A25336"/>
      <c r="C25336"/>
      <c r="D25336"/>
      <c r="E25336"/>
      <c r="F25336"/>
      <c r="G25336"/>
      <c r="H25336"/>
      <c r="J25336"/>
    </row>
    <row r="25337" spans="1:10" x14ac:dyDescent="0.25">
      <c r="A25337"/>
      <c r="C25337"/>
      <c r="D25337"/>
      <c r="E25337"/>
      <c r="F25337"/>
      <c r="G25337"/>
      <c r="H25337"/>
      <c r="J25337"/>
    </row>
    <row r="25338" spans="1:10" x14ac:dyDescent="0.25">
      <c r="A25338"/>
      <c r="C25338"/>
      <c r="D25338"/>
      <c r="E25338"/>
      <c r="F25338"/>
      <c r="G25338"/>
      <c r="H25338"/>
      <c r="J25338"/>
    </row>
    <row r="25339" spans="1:10" x14ac:dyDescent="0.25">
      <c r="A25339"/>
      <c r="C25339"/>
      <c r="D25339"/>
      <c r="E25339"/>
      <c r="F25339"/>
      <c r="G25339"/>
      <c r="H25339"/>
      <c r="J25339"/>
    </row>
    <row r="25340" spans="1:10" x14ac:dyDescent="0.25">
      <c r="A25340"/>
      <c r="C25340"/>
      <c r="D25340"/>
      <c r="E25340"/>
      <c r="F25340"/>
      <c r="G25340"/>
      <c r="H25340"/>
      <c r="J25340"/>
    </row>
    <row r="25341" spans="1:10" x14ac:dyDescent="0.25">
      <c r="A25341"/>
      <c r="C25341"/>
      <c r="D25341"/>
      <c r="E25341"/>
      <c r="F25341"/>
      <c r="G25341"/>
      <c r="H25341"/>
      <c r="J25341"/>
    </row>
    <row r="25342" spans="1:10" x14ac:dyDescent="0.25">
      <c r="A25342"/>
      <c r="C25342"/>
      <c r="D25342"/>
      <c r="E25342"/>
      <c r="F25342"/>
      <c r="G25342"/>
      <c r="H25342"/>
      <c r="J25342"/>
    </row>
    <row r="25343" spans="1:10" x14ac:dyDescent="0.25">
      <c r="A25343"/>
      <c r="C25343"/>
      <c r="D25343"/>
      <c r="E25343"/>
      <c r="F25343"/>
      <c r="G25343"/>
      <c r="H25343"/>
      <c r="J25343"/>
    </row>
    <row r="25344" spans="1:10" x14ac:dyDescent="0.25">
      <c r="A25344"/>
      <c r="C25344"/>
      <c r="D25344"/>
      <c r="E25344"/>
      <c r="F25344"/>
      <c r="G25344"/>
      <c r="H25344"/>
      <c r="J25344"/>
    </row>
    <row r="25345" spans="1:10" x14ac:dyDescent="0.25">
      <c r="A25345"/>
      <c r="C25345"/>
      <c r="D25345"/>
      <c r="E25345"/>
      <c r="F25345"/>
      <c r="G25345"/>
      <c r="H25345"/>
      <c r="J25345"/>
    </row>
    <row r="25346" spans="1:10" x14ac:dyDescent="0.25">
      <c r="A25346"/>
      <c r="C25346"/>
      <c r="D25346"/>
      <c r="E25346"/>
      <c r="F25346"/>
      <c r="G25346"/>
      <c r="H25346"/>
      <c r="J25346"/>
    </row>
    <row r="25347" spans="1:10" x14ac:dyDescent="0.25">
      <c r="A25347"/>
      <c r="C25347"/>
      <c r="D25347"/>
      <c r="E25347"/>
      <c r="F25347"/>
      <c r="G25347"/>
      <c r="H25347"/>
      <c r="J25347"/>
    </row>
    <row r="25348" spans="1:10" x14ac:dyDescent="0.25">
      <c r="A25348"/>
      <c r="C25348"/>
      <c r="D25348"/>
      <c r="E25348"/>
      <c r="F25348"/>
      <c r="G25348"/>
      <c r="H25348"/>
      <c r="J25348"/>
    </row>
    <row r="25349" spans="1:10" x14ac:dyDescent="0.25">
      <c r="A25349"/>
      <c r="C25349"/>
      <c r="D25349"/>
      <c r="E25349"/>
      <c r="F25349"/>
      <c r="G25349"/>
      <c r="H25349"/>
      <c r="J25349"/>
    </row>
    <row r="25350" spans="1:10" x14ac:dyDescent="0.25">
      <c r="A25350"/>
      <c r="C25350"/>
      <c r="D25350"/>
      <c r="E25350"/>
      <c r="F25350"/>
      <c r="G25350"/>
      <c r="H25350"/>
      <c r="J25350"/>
    </row>
    <row r="25351" spans="1:10" x14ac:dyDescent="0.25">
      <c r="A25351"/>
      <c r="C25351"/>
      <c r="D25351"/>
      <c r="E25351"/>
      <c r="F25351"/>
      <c r="G25351"/>
      <c r="H25351"/>
      <c r="J25351"/>
    </row>
    <row r="25352" spans="1:10" x14ac:dyDescent="0.25">
      <c r="A25352"/>
      <c r="C25352"/>
      <c r="D25352"/>
      <c r="E25352"/>
      <c r="F25352"/>
      <c r="G25352"/>
      <c r="H25352"/>
      <c r="J25352"/>
    </row>
    <row r="25353" spans="1:10" x14ac:dyDescent="0.25">
      <c r="A25353"/>
      <c r="C25353"/>
      <c r="D25353"/>
      <c r="E25353"/>
      <c r="F25353"/>
      <c r="G25353"/>
      <c r="H25353"/>
      <c r="J25353"/>
    </row>
    <row r="25354" spans="1:10" x14ac:dyDescent="0.25">
      <c r="A25354"/>
      <c r="C25354"/>
      <c r="D25354"/>
      <c r="E25354"/>
      <c r="F25354"/>
      <c r="G25354"/>
      <c r="H25354"/>
      <c r="J25354"/>
    </row>
    <row r="25355" spans="1:10" x14ac:dyDescent="0.25">
      <c r="A25355"/>
      <c r="C25355"/>
      <c r="D25355"/>
      <c r="E25355"/>
      <c r="F25355"/>
      <c r="G25355"/>
      <c r="H25355"/>
      <c r="J25355"/>
    </row>
    <row r="25356" spans="1:10" x14ac:dyDescent="0.25">
      <c r="A25356"/>
      <c r="C25356"/>
      <c r="D25356"/>
      <c r="E25356"/>
      <c r="F25356"/>
      <c r="G25356"/>
      <c r="H25356"/>
      <c r="J25356"/>
    </row>
    <row r="25357" spans="1:10" x14ac:dyDescent="0.25">
      <c r="A25357"/>
      <c r="C25357"/>
      <c r="D25357"/>
      <c r="E25357"/>
      <c r="F25357"/>
      <c r="G25357"/>
      <c r="H25357"/>
      <c r="J25357"/>
    </row>
    <row r="25358" spans="1:10" x14ac:dyDescent="0.25">
      <c r="A25358"/>
      <c r="C25358"/>
      <c r="D25358"/>
      <c r="E25358"/>
      <c r="F25358"/>
      <c r="G25358"/>
      <c r="H25358"/>
      <c r="J25358"/>
    </row>
    <row r="25359" spans="1:10" x14ac:dyDescent="0.25">
      <c r="A25359"/>
      <c r="C25359"/>
      <c r="D25359"/>
      <c r="E25359"/>
      <c r="F25359"/>
      <c r="G25359"/>
      <c r="H25359"/>
      <c r="J25359"/>
    </row>
    <row r="25360" spans="1:10" x14ac:dyDescent="0.25">
      <c r="A25360"/>
      <c r="C25360"/>
      <c r="D25360"/>
      <c r="E25360"/>
      <c r="F25360"/>
      <c r="G25360"/>
      <c r="H25360"/>
      <c r="J25360"/>
    </row>
    <row r="25361" spans="1:10" x14ac:dyDescent="0.25">
      <c r="A25361"/>
      <c r="C25361"/>
      <c r="D25361"/>
      <c r="E25361"/>
      <c r="F25361"/>
      <c r="G25361"/>
      <c r="H25361"/>
      <c r="J25361"/>
    </row>
    <row r="25362" spans="1:10" x14ac:dyDescent="0.25">
      <c r="A25362"/>
      <c r="C25362"/>
      <c r="D25362"/>
      <c r="E25362"/>
      <c r="F25362"/>
      <c r="G25362"/>
      <c r="H25362"/>
      <c r="J25362"/>
    </row>
    <row r="25363" spans="1:10" x14ac:dyDescent="0.25">
      <c r="A25363"/>
      <c r="C25363"/>
      <c r="D25363"/>
      <c r="E25363"/>
      <c r="F25363"/>
      <c r="G25363"/>
      <c r="H25363"/>
      <c r="J25363"/>
    </row>
    <row r="25364" spans="1:10" x14ac:dyDescent="0.25">
      <c r="A25364"/>
      <c r="C25364"/>
      <c r="D25364"/>
      <c r="E25364"/>
      <c r="F25364"/>
      <c r="G25364"/>
      <c r="H25364"/>
      <c r="J25364"/>
    </row>
    <row r="25365" spans="1:10" x14ac:dyDescent="0.25">
      <c r="A25365"/>
      <c r="C25365"/>
      <c r="D25365"/>
      <c r="E25365"/>
      <c r="F25365"/>
      <c r="G25365"/>
      <c r="H25365"/>
      <c r="J25365"/>
    </row>
    <row r="25366" spans="1:10" x14ac:dyDescent="0.25">
      <c r="A25366"/>
      <c r="C25366"/>
      <c r="D25366"/>
      <c r="E25366"/>
      <c r="F25366"/>
      <c r="G25366"/>
      <c r="H25366"/>
      <c r="J25366"/>
    </row>
    <row r="25367" spans="1:10" x14ac:dyDescent="0.25">
      <c r="A25367"/>
      <c r="C25367"/>
      <c r="D25367"/>
      <c r="E25367"/>
      <c r="F25367"/>
      <c r="G25367"/>
      <c r="H25367"/>
      <c r="J25367"/>
    </row>
    <row r="25368" spans="1:10" x14ac:dyDescent="0.25">
      <c r="A25368"/>
      <c r="C25368"/>
      <c r="D25368"/>
      <c r="E25368"/>
      <c r="F25368"/>
      <c r="G25368"/>
      <c r="H25368"/>
      <c r="J25368"/>
    </row>
    <row r="25369" spans="1:10" x14ac:dyDescent="0.25">
      <c r="A25369"/>
      <c r="C25369"/>
      <c r="D25369"/>
      <c r="E25369"/>
      <c r="F25369"/>
      <c r="G25369"/>
      <c r="H25369"/>
      <c r="J25369"/>
    </row>
    <row r="25370" spans="1:10" x14ac:dyDescent="0.25">
      <c r="A25370"/>
      <c r="C25370"/>
      <c r="D25370"/>
      <c r="E25370"/>
      <c r="F25370"/>
      <c r="G25370"/>
      <c r="H25370"/>
      <c r="J25370"/>
    </row>
    <row r="25371" spans="1:10" x14ac:dyDescent="0.25">
      <c r="A25371"/>
      <c r="C25371"/>
      <c r="D25371"/>
      <c r="E25371"/>
      <c r="F25371"/>
      <c r="G25371"/>
      <c r="H25371"/>
      <c r="J25371"/>
    </row>
    <row r="25372" spans="1:10" x14ac:dyDescent="0.25">
      <c r="A25372"/>
      <c r="C25372"/>
      <c r="D25372"/>
      <c r="E25372"/>
      <c r="F25372"/>
      <c r="G25372"/>
      <c r="H25372"/>
      <c r="J25372"/>
    </row>
    <row r="25373" spans="1:10" x14ac:dyDescent="0.25">
      <c r="A25373"/>
      <c r="C25373"/>
      <c r="D25373"/>
      <c r="E25373"/>
      <c r="F25373"/>
      <c r="G25373"/>
      <c r="H25373"/>
      <c r="J25373"/>
    </row>
    <row r="25374" spans="1:10" x14ac:dyDescent="0.25">
      <c r="A25374"/>
      <c r="C25374"/>
      <c r="D25374"/>
      <c r="E25374"/>
      <c r="F25374"/>
      <c r="G25374"/>
      <c r="H25374"/>
      <c r="J25374"/>
    </row>
    <row r="25375" spans="1:10" x14ac:dyDescent="0.25">
      <c r="A25375"/>
      <c r="C25375"/>
      <c r="D25375"/>
      <c r="E25375"/>
      <c r="F25375"/>
      <c r="G25375"/>
      <c r="H25375"/>
      <c r="J25375"/>
    </row>
    <row r="25376" spans="1:10" x14ac:dyDescent="0.25">
      <c r="A25376"/>
      <c r="C25376"/>
      <c r="D25376"/>
      <c r="E25376"/>
      <c r="F25376"/>
      <c r="G25376"/>
      <c r="H25376"/>
      <c r="J25376"/>
    </row>
    <row r="25377" spans="1:10" x14ac:dyDescent="0.25">
      <c r="A25377"/>
      <c r="C25377"/>
      <c r="D25377"/>
      <c r="E25377"/>
      <c r="F25377"/>
      <c r="G25377"/>
      <c r="H25377"/>
      <c r="J25377"/>
    </row>
    <row r="25378" spans="1:10" x14ac:dyDescent="0.25">
      <c r="A25378"/>
      <c r="C25378"/>
      <c r="D25378"/>
      <c r="E25378"/>
      <c r="F25378"/>
      <c r="G25378"/>
      <c r="H25378"/>
      <c r="J25378"/>
    </row>
    <row r="25379" spans="1:10" x14ac:dyDescent="0.25">
      <c r="A25379"/>
      <c r="C25379"/>
      <c r="D25379"/>
      <c r="E25379"/>
      <c r="F25379"/>
      <c r="G25379"/>
      <c r="H25379"/>
      <c r="J25379"/>
    </row>
    <row r="25380" spans="1:10" x14ac:dyDescent="0.25">
      <c r="A25380"/>
      <c r="C25380"/>
      <c r="D25380"/>
      <c r="E25380"/>
      <c r="F25380"/>
      <c r="G25380"/>
      <c r="H25380"/>
      <c r="J25380"/>
    </row>
    <row r="25381" spans="1:10" x14ac:dyDescent="0.25">
      <c r="A25381"/>
      <c r="C25381"/>
      <c r="D25381"/>
      <c r="E25381"/>
      <c r="F25381"/>
      <c r="G25381"/>
      <c r="H25381"/>
      <c r="J25381"/>
    </row>
    <row r="25382" spans="1:10" x14ac:dyDescent="0.25">
      <c r="A25382"/>
      <c r="C25382"/>
      <c r="D25382"/>
      <c r="E25382"/>
      <c r="F25382"/>
      <c r="G25382"/>
      <c r="H25382"/>
      <c r="J25382"/>
    </row>
    <row r="25383" spans="1:10" x14ac:dyDescent="0.25">
      <c r="A25383"/>
      <c r="C25383"/>
      <c r="D25383"/>
      <c r="E25383"/>
      <c r="F25383"/>
      <c r="G25383"/>
      <c r="H25383"/>
      <c r="J25383"/>
    </row>
    <row r="25384" spans="1:10" x14ac:dyDescent="0.25">
      <c r="A25384"/>
      <c r="C25384"/>
      <c r="D25384"/>
      <c r="E25384"/>
      <c r="F25384"/>
      <c r="G25384"/>
      <c r="H25384"/>
      <c r="J25384"/>
    </row>
    <row r="25385" spans="1:10" x14ac:dyDescent="0.25">
      <c r="A25385"/>
      <c r="C25385"/>
      <c r="D25385"/>
      <c r="E25385"/>
      <c r="F25385"/>
      <c r="G25385"/>
      <c r="H25385"/>
      <c r="J25385"/>
    </row>
    <row r="25386" spans="1:10" x14ac:dyDescent="0.25">
      <c r="A25386"/>
      <c r="C25386"/>
      <c r="D25386"/>
      <c r="E25386"/>
      <c r="F25386"/>
      <c r="G25386"/>
      <c r="H25386"/>
      <c r="J25386"/>
    </row>
    <row r="25387" spans="1:10" x14ac:dyDescent="0.25">
      <c r="A25387"/>
      <c r="C25387"/>
      <c r="D25387"/>
      <c r="E25387"/>
      <c r="F25387"/>
      <c r="G25387"/>
      <c r="H25387"/>
      <c r="J25387"/>
    </row>
    <row r="25388" spans="1:10" x14ac:dyDescent="0.25">
      <c r="A25388"/>
      <c r="C25388"/>
      <c r="D25388"/>
      <c r="E25388"/>
      <c r="F25388"/>
      <c r="G25388"/>
      <c r="H25388"/>
      <c r="J25388"/>
    </row>
    <row r="25389" spans="1:10" x14ac:dyDescent="0.25">
      <c r="A25389"/>
      <c r="C25389"/>
      <c r="D25389"/>
      <c r="E25389"/>
      <c r="F25389"/>
      <c r="G25389"/>
      <c r="H25389"/>
      <c r="J25389"/>
    </row>
    <row r="25390" spans="1:10" x14ac:dyDescent="0.25">
      <c r="A25390"/>
      <c r="C25390"/>
      <c r="D25390"/>
      <c r="E25390"/>
      <c r="F25390"/>
      <c r="G25390"/>
      <c r="H25390"/>
      <c r="J25390"/>
    </row>
    <row r="25391" spans="1:10" x14ac:dyDescent="0.25">
      <c r="A25391"/>
      <c r="C25391"/>
      <c r="D25391"/>
      <c r="E25391"/>
      <c r="F25391"/>
      <c r="G25391"/>
      <c r="H25391"/>
      <c r="J25391"/>
    </row>
    <row r="25392" spans="1:10" x14ac:dyDescent="0.25">
      <c r="A25392"/>
      <c r="C25392"/>
      <c r="D25392"/>
      <c r="E25392"/>
      <c r="F25392"/>
      <c r="G25392"/>
      <c r="H25392"/>
      <c r="J25392"/>
    </row>
    <row r="25393" spans="1:10" x14ac:dyDescent="0.25">
      <c r="A25393"/>
      <c r="C25393"/>
      <c r="D25393"/>
      <c r="E25393"/>
      <c r="F25393"/>
      <c r="G25393"/>
      <c r="H25393"/>
      <c r="J25393"/>
    </row>
    <row r="25394" spans="1:10" x14ac:dyDescent="0.25">
      <c r="A25394"/>
      <c r="C25394"/>
      <c r="D25394"/>
      <c r="E25394"/>
      <c r="F25394"/>
      <c r="G25394"/>
      <c r="H25394"/>
      <c r="J25394"/>
    </row>
    <row r="25395" spans="1:10" x14ac:dyDescent="0.25">
      <c r="A25395"/>
      <c r="C25395"/>
      <c r="D25395"/>
      <c r="E25395"/>
      <c r="F25395"/>
      <c r="G25395"/>
      <c r="H25395"/>
      <c r="J25395"/>
    </row>
    <row r="25396" spans="1:10" x14ac:dyDescent="0.25">
      <c r="A25396"/>
      <c r="C25396"/>
      <c r="D25396"/>
      <c r="E25396"/>
      <c r="F25396"/>
      <c r="G25396"/>
      <c r="H25396"/>
      <c r="J25396"/>
    </row>
    <row r="25397" spans="1:10" x14ac:dyDescent="0.25">
      <c r="A25397"/>
      <c r="C25397"/>
      <c r="D25397"/>
      <c r="E25397"/>
      <c r="F25397"/>
      <c r="G25397"/>
      <c r="H25397"/>
      <c r="J25397"/>
    </row>
    <row r="25398" spans="1:10" x14ac:dyDescent="0.25">
      <c r="A25398"/>
      <c r="C25398"/>
      <c r="D25398"/>
      <c r="E25398"/>
      <c r="F25398"/>
      <c r="G25398"/>
      <c r="H25398"/>
      <c r="J25398"/>
    </row>
    <row r="25399" spans="1:10" x14ac:dyDescent="0.25">
      <c r="A25399"/>
      <c r="C25399"/>
      <c r="D25399"/>
      <c r="E25399"/>
      <c r="F25399"/>
      <c r="G25399"/>
      <c r="H25399"/>
      <c r="J25399"/>
    </row>
    <row r="25400" spans="1:10" x14ac:dyDescent="0.25">
      <c r="A25400"/>
      <c r="C25400"/>
      <c r="D25400"/>
      <c r="E25400"/>
      <c r="F25400"/>
      <c r="G25400"/>
      <c r="H25400"/>
      <c r="J25400"/>
    </row>
    <row r="25401" spans="1:10" x14ac:dyDescent="0.25">
      <c r="A25401"/>
      <c r="C25401"/>
      <c r="D25401"/>
      <c r="E25401"/>
      <c r="F25401"/>
      <c r="G25401"/>
      <c r="H25401"/>
      <c r="J25401"/>
    </row>
    <row r="25402" spans="1:10" x14ac:dyDescent="0.25">
      <c r="A25402"/>
      <c r="C25402"/>
      <c r="D25402"/>
      <c r="E25402"/>
      <c r="F25402"/>
      <c r="G25402"/>
      <c r="H25402"/>
      <c r="J25402"/>
    </row>
    <row r="25403" spans="1:10" x14ac:dyDescent="0.25">
      <c r="A25403"/>
      <c r="C25403"/>
      <c r="D25403"/>
      <c r="E25403"/>
      <c r="F25403"/>
      <c r="G25403"/>
      <c r="H25403"/>
      <c r="J25403"/>
    </row>
    <row r="25404" spans="1:10" x14ac:dyDescent="0.25">
      <c r="A25404"/>
      <c r="C25404"/>
      <c r="D25404"/>
      <c r="E25404"/>
      <c r="F25404"/>
      <c r="G25404"/>
      <c r="H25404"/>
      <c r="J25404"/>
    </row>
    <row r="25405" spans="1:10" x14ac:dyDescent="0.25">
      <c r="A25405"/>
      <c r="C25405"/>
      <c r="D25405"/>
      <c r="E25405"/>
      <c r="F25405"/>
      <c r="G25405"/>
      <c r="H25405"/>
      <c r="J25405"/>
    </row>
    <row r="25406" spans="1:10" x14ac:dyDescent="0.25">
      <c r="A25406"/>
      <c r="C25406"/>
      <c r="D25406"/>
      <c r="E25406"/>
      <c r="F25406"/>
      <c r="G25406"/>
      <c r="H25406"/>
      <c r="J25406"/>
    </row>
    <row r="25407" spans="1:10" x14ac:dyDescent="0.25">
      <c r="A25407"/>
      <c r="C25407"/>
      <c r="D25407"/>
      <c r="E25407"/>
      <c r="F25407"/>
      <c r="G25407"/>
      <c r="H25407"/>
      <c r="J25407"/>
    </row>
    <row r="25408" spans="1:10" x14ac:dyDescent="0.25">
      <c r="A25408"/>
      <c r="C25408"/>
      <c r="D25408"/>
      <c r="E25408"/>
      <c r="F25408"/>
      <c r="G25408"/>
      <c r="H25408"/>
      <c r="J25408"/>
    </row>
    <row r="25409" spans="1:10" x14ac:dyDescent="0.25">
      <c r="A25409"/>
      <c r="C25409"/>
      <c r="D25409"/>
      <c r="E25409"/>
      <c r="F25409"/>
      <c r="G25409"/>
      <c r="H25409"/>
      <c r="J25409"/>
    </row>
    <row r="25410" spans="1:10" x14ac:dyDescent="0.25">
      <c r="A25410"/>
      <c r="C25410"/>
      <c r="D25410"/>
      <c r="E25410"/>
      <c r="F25410"/>
      <c r="G25410"/>
      <c r="H25410"/>
      <c r="J25410"/>
    </row>
    <row r="25411" spans="1:10" x14ac:dyDescent="0.25">
      <c r="A25411"/>
      <c r="C25411"/>
      <c r="D25411"/>
      <c r="E25411"/>
      <c r="F25411"/>
      <c r="G25411"/>
      <c r="H25411"/>
      <c r="J25411"/>
    </row>
    <row r="25412" spans="1:10" x14ac:dyDescent="0.25">
      <c r="A25412"/>
      <c r="C25412"/>
      <c r="D25412"/>
      <c r="E25412"/>
      <c r="F25412"/>
      <c r="G25412"/>
      <c r="H25412"/>
      <c r="J25412"/>
    </row>
    <row r="25413" spans="1:10" x14ac:dyDescent="0.25">
      <c r="A25413"/>
      <c r="C25413"/>
      <c r="D25413"/>
      <c r="E25413"/>
      <c r="F25413"/>
      <c r="G25413"/>
      <c r="H25413"/>
      <c r="J25413"/>
    </row>
    <row r="25414" spans="1:10" x14ac:dyDescent="0.25">
      <c r="A25414"/>
      <c r="C25414"/>
      <c r="D25414"/>
      <c r="E25414"/>
      <c r="F25414"/>
      <c r="G25414"/>
      <c r="H25414"/>
      <c r="J25414"/>
    </row>
    <row r="25415" spans="1:10" x14ac:dyDescent="0.25">
      <c r="A25415"/>
      <c r="C25415"/>
      <c r="D25415"/>
      <c r="E25415"/>
      <c r="F25415"/>
      <c r="G25415"/>
      <c r="H25415"/>
      <c r="J25415"/>
    </row>
    <row r="25416" spans="1:10" x14ac:dyDescent="0.25">
      <c r="A25416"/>
      <c r="C25416"/>
      <c r="D25416"/>
      <c r="E25416"/>
      <c r="F25416"/>
      <c r="G25416"/>
      <c r="H25416"/>
      <c r="J25416"/>
    </row>
    <row r="25417" spans="1:10" x14ac:dyDescent="0.25">
      <c r="A25417"/>
      <c r="C25417"/>
      <c r="D25417"/>
      <c r="E25417"/>
      <c r="F25417"/>
      <c r="G25417"/>
      <c r="H25417"/>
      <c r="J25417"/>
    </row>
    <row r="25418" spans="1:10" x14ac:dyDescent="0.25">
      <c r="A25418"/>
      <c r="C25418"/>
      <c r="D25418"/>
      <c r="E25418"/>
      <c r="F25418"/>
      <c r="G25418"/>
      <c r="H25418"/>
      <c r="J25418"/>
    </row>
    <row r="25419" spans="1:10" x14ac:dyDescent="0.25">
      <c r="A25419"/>
      <c r="C25419"/>
      <c r="D25419"/>
      <c r="E25419"/>
      <c r="F25419"/>
      <c r="G25419"/>
      <c r="H25419"/>
      <c r="J25419"/>
    </row>
    <row r="25420" spans="1:10" x14ac:dyDescent="0.25">
      <c r="A25420"/>
      <c r="C25420"/>
      <c r="D25420"/>
      <c r="E25420"/>
      <c r="F25420"/>
      <c r="G25420"/>
      <c r="H25420"/>
      <c r="J25420"/>
    </row>
    <row r="25421" spans="1:10" x14ac:dyDescent="0.25">
      <c r="A25421"/>
      <c r="C25421"/>
      <c r="D25421"/>
      <c r="E25421"/>
      <c r="F25421"/>
      <c r="G25421"/>
      <c r="H25421"/>
      <c r="J25421"/>
    </row>
    <row r="25422" spans="1:10" x14ac:dyDescent="0.25">
      <c r="A25422"/>
      <c r="C25422"/>
      <c r="D25422"/>
      <c r="E25422"/>
      <c r="F25422"/>
      <c r="G25422"/>
      <c r="H25422"/>
      <c r="J25422"/>
    </row>
    <row r="25423" spans="1:10" x14ac:dyDescent="0.25">
      <c r="A25423"/>
      <c r="C25423"/>
      <c r="D25423"/>
      <c r="E25423"/>
      <c r="F25423"/>
      <c r="G25423"/>
      <c r="H25423"/>
      <c r="J25423"/>
    </row>
    <row r="25424" spans="1:10" x14ac:dyDescent="0.25">
      <c r="A25424"/>
      <c r="C25424"/>
      <c r="D25424"/>
      <c r="E25424"/>
      <c r="F25424"/>
      <c r="G25424"/>
      <c r="H25424"/>
      <c r="J25424"/>
    </row>
    <row r="25425" spans="1:10" x14ac:dyDescent="0.25">
      <c r="A25425"/>
      <c r="C25425"/>
      <c r="D25425"/>
      <c r="E25425"/>
      <c r="F25425"/>
      <c r="G25425"/>
      <c r="H25425"/>
      <c r="J25425"/>
    </row>
    <row r="25426" spans="1:10" x14ac:dyDescent="0.25">
      <c r="A25426"/>
      <c r="C25426"/>
      <c r="D25426"/>
      <c r="E25426"/>
      <c r="F25426"/>
      <c r="G25426"/>
      <c r="H25426"/>
      <c r="J25426"/>
    </row>
    <row r="25427" spans="1:10" x14ac:dyDescent="0.25">
      <c r="A25427"/>
      <c r="C25427"/>
      <c r="D25427"/>
      <c r="E25427"/>
      <c r="F25427"/>
      <c r="G25427"/>
      <c r="H25427"/>
      <c r="J25427"/>
    </row>
    <row r="25428" spans="1:10" x14ac:dyDescent="0.25">
      <c r="A25428"/>
      <c r="C25428"/>
      <c r="D25428"/>
      <c r="E25428"/>
      <c r="F25428"/>
      <c r="G25428"/>
      <c r="H25428"/>
      <c r="J25428"/>
    </row>
    <row r="25429" spans="1:10" x14ac:dyDescent="0.25">
      <c r="A25429"/>
      <c r="C25429"/>
      <c r="D25429"/>
      <c r="E25429"/>
      <c r="F25429"/>
      <c r="G25429"/>
      <c r="H25429"/>
      <c r="J25429"/>
    </row>
    <row r="25430" spans="1:10" x14ac:dyDescent="0.25">
      <c r="A25430"/>
      <c r="C25430"/>
      <c r="D25430"/>
      <c r="E25430"/>
      <c r="F25430"/>
      <c r="G25430"/>
      <c r="H25430"/>
      <c r="J25430"/>
    </row>
    <row r="25431" spans="1:10" x14ac:dyDescent="0.25">
      <c r="A25431"/>
      <c r="C25431"/>
      <c r="D25431"/>
      <c r="E25431"/>
      <c r="F25431"/>
      <c r="G25431"/>
      <c r="H25431"/>
      <c r="J25431"/>
    </row>
    <row r="25432" spans="1:10" x14ac:dyDescent="0.25">
      <c r="A25432"/>
      <c r="C25432"/>
      <c r="D25432"/>
      <c r="E25432"/>
      <c r="F25432"/>
      <c r="G25432"/>
      <c r="H25432"/>
      <c r="J25432"/>
    </row>
    <row r="25433" spans="1:10" x14ac:dyDescent="0.25">
      <c r="A25433"/>
      <c r="C25433"/>
      <c r="D25433"/>
      <c r="E25433"/>
      <c r="F25433"/>
      <c r="G25433"/>
      <c r="H25433"/>
      <c r="J25433"/>
    </row>
    <row r="25434" spans="1:10" x14ac:dyDescent="0.25">
      <c r="A25434"/>
      <c r="C25434"/>
      <c r="D25434"/>
      <c r="E25434"/>
      <c r="F25434"/>
      <c r="G25434"/>
      <c r="H25434"/>
      <c r="J25434"/>
    </row>
    <row r="25435" spans="1:10" x14ac:dyDescent="0.25">
      <c r="A25435"/>
      <c r="C25435"/>
      <c r="D25435"/>
      <c r="E25435"/>
      <c r="F25435"/>
      <c r="G25435"/>
      <c r="H25435"/>
      <c r="J25435"/>
    </row>
    <row r="25436" spans="1:10" x14ac:dyDescent="0.25">
      <c r="A25436"/>
      <c r="C25436"/>
      <c r="D25436"/>
      <c r="E25436"/>
      <c r="F25436"/>
      <c r="G25436"/>
      <c r="H25436"/>
      <c r="J25436"/>
    </row>
    <row r="25437" spans="1:10" x14ac:dyDescent="0.25">
      <c r="A25437"/>
      <c r="C25437"/>
      <c r="D25437"/>
      <c r="E25437"/>
      <c r="F25437"/>
      <c r="G25437"/>
      <c r="H25437"/>
      <c r="J25437"/>
    </row>
    <row r="25438" spans="1:10" x14ac:dyDescent="0.25">
      <c r="A25438"/>
      <c r="C25438"/>
      <c r="D25438"/>
      <c r="E25438"/>
      <c r="F25438"/>
      <c r="G25438"/>
      <c r="H25438"/>
      <c r="J25438"/>
    </row>
    <row r="25439" spans="1:10" x14ac:dyDescent="0.25">
      <c r="A25439"/>
      <c r="C25439"/>
      <c r="D25439"/>
      <c r="E25439"/>
      <c r="F25439"/>
      <c r="G25439"/>
      <c r="H25439"/>
      <c r="J25439"/>
    </row>
    <row r="25440" spans="1:10" x14ac:dyDescent="0.25">
      <c r="A25440"/>
      <c r="C25440"/>
      <c r="D25440"/>
      <c r="E25440"/>
      <c r="F25440"/>
      <c r="G25440"/>
      <c r="H25440"/>
      <c r="J25440"/>
    </row>
    <row r="25441" spans="1:10" x14ac:dyDescent="0.25">
      <c r="A25441"/>
      <c r="C25441"/>
      <c r="D25441"/>
      <c r="E25441"/>
      <c r="F25441"/>
      <c r="G25441"/>
      <c r="H25441"/>
      <c r="J25441"/>
    </row>
    <row r="25442" spans="1:10" x14ac:dyDescent="0.25">
      <c r="A25442"/>
      <c r="C25442"/>
      <c r="D25442"/>
      <c r="E25442"/>
      <c r="F25442"/>
      <c r="G25442"/>
      <c r="H25442"/>
      <c r="J25442"/>
    </row>
    <row r="25443" spans="1:10" x14ac:dyDescent="0.25">
      <c r="A25443"/>
      <c r="C25443"/>
      <c r="D25443"/>
      <c r="E25443"/>
      <c r="F25443"/>
      <c r="G25443"/>
      <c r="H25443"/>
      <c r="J25443"/>
    </row>
    <row r="25444" spans="1:10" x14ac:dyDescent="0.25">
      <c r="A25444"/>
      <c r="C25444"/>
      <c r="D25444"/>
      <c r="E25444"/>
      <c r="F25444"/>
      <c r="G25444"/>
      <c r="H25444"/>
      <c r="J25444"/>
    </row>
    <row r="25445" spans="1:10" x14ac:dyDescent="0.25">
      <c r="A25445"/>
      <c r="C25445"/>
      <c r="D25445"/>
      <c r="E25445"/>
      <c r="F25445"/>
      <c r="G25445"/>
      <c r="H25445"/>
      <c r="J25445"/>
    </row>
    <row r="25446" spans="1:10" x14ac:dyDescent="0.25">
      <c r="A25446"/>
      <c r="C25446"/>
      <c r="D25446"/>
      <c r="E25446"/>
      <c r="F25446"/>
      <c r="G25446"/>
      <c r="H25446"/>
      <c r="J25446"/>
    </row>
    <row r="25447" spans="1:10" x14ac:dyDescent="0.25">
      <c r="A25447"/>
      <c r="C25447"/>
      <c r="D25447"/>
      <c r="E25447"/>
      <c r="F25447"/>
      <c r="G25447"/>
      <c r="H25447"/>
      <c r="J25447"/>
    </row>
    <row r="25448" spans="1:10" x14ac:dyDescent="0.25">
      <c r="A25448"/>
      <c r="C25448"/>
      <c r="D25448"/>
      <c r="E25448"/>
      <c r="F25448"/>
      <c r="G25448"/>
      <c r="H25448"/>
      <c r="J25448"/>
    </row>
    <row r="25449" spans="1:10" x14ac:dyDescent="0.25">
      <c r="A25449"/>
      <c r="C25449"/>
      <c r="D25449"/>
      <c r="E25449"/>
      <c r="F25449"/>
      <c r="G25449"/>
      <c r="H25449"/>
      <c r="J25449"/>
    </row>
    <row r="25450" spans="1:10" x14ac:dyDescent="0.25">
      <c r="A25450"/>
      <c r="C25450"/>
      <c r="D25450"/>
      <c r="E25450"/>
      <c r="F25450"/>
      <c r="G25450"/>
      <c r="H25450"/>
      <c r="J25450"/>
    </row>
    <row r="25451" spans="1:10" x14ac:dyDescent="0.25">
      <c r="A25451"/>
      <c r="C25451"/>
      <c r="D25451"/>
      <c r="E25451"/>
      <c r="F25451"/>
      <c r="G25451"/>
      <c r="H25451"/>
      <c r="J25451"/>
    </row>
    <row r="25452" spans="1:10" x14ac:dyDescent="0.25">
      <c r="A25452"/>
      <c r="C25452"/>
      <c r="D25452"/>
      <c r="E25452"/>
      <c r="F25452"/>
      <c r="G25452"/>
      <c r="H25452"/>
      <c r="J25452"/>
    </row>
    <row r="25453" spans="1:10" x14ac:dyDescent="0.25">
      <c r="A25453"/>
      <c r="C25453"/>
      <c r="D25453"/>
      <c r="E25453"/>
      <c r="F25453"/>
      <c r="G25453"/>
      <c r="H25453"/>
      <c r="J25453"/>
    </row>
    <row r="25454" spans="1:10" x14ac:dyDescent="0.25">
      <c r="A25454"/>
      <c r="C25454"/>
      <c r="D25454"/>
      <c r="E25454"/>
      <c r="F25454"/>
      <c r="G25454"/>
      <c r="H25454"/>
      <c r="J25454"/>
    </row>
    <row r="25455" spans="1:10" x14ac:dyDescent="0.25">
      <c r="A25455"/>
      <c r="C25455"/>
      <c r="D25455"/>
      <c r="E25455"/>
      <c r="F25455"/>
      <c r="G25455"/>
      <c r="H25455"/>
      <c r="J25455"/>
    </row>
    <row r="25456" spans="1:10" x14ac:dyDescent="0.25">
      <c r="A25456"/>
      <c r="C25456"/>
      <c r="D25456"/>
      <c r="E25456"/>
      <c r="F25456"/>
      <c r="G25456"/>
      <c r="H25456"/>
      <c r="J25456"/>
    </row>
    <row r="25457" spans="1:10" x14ac:dyDescent="0.25">
      <c r="A25457"/>
      <c r="C25457"/>
      <c r="D25457"/>
      <c r="E25457"/>
      <c r="F25457"/>
      <c r="G25457"/>
      <c r="H25457"/>
      <c r="J25457"/>
    </row>
    <row r="25458" spans="1:10" x14ac:dyDescent="0.25">
      <c r="A25458"/>
      <c r="C25458"/>
      <c r="D25458"/>
      <c r="E25458"/>
      <c r="F25458"/>
      <c r="G25458"/>
      <c r="H25458"/>
      <c r="J25458"/>
    </row>
    <row r="25459" spans="1:10" x14ac:dyDescent="0.25">
      <c r="A25459"/>
      <c r="C25459"/>
      <c r="D25459"/>
      <c r="E25459"/>
      <c r="F25459"/>
      <c r="G25459"/>
      <c r="H25459"/>
      <c r="J25459"/>
    </row>
    <row r="25460" spans="1:10" x14ac:dyDescent="0.25">
      <c r="A25460"/>
      <c r="C25460"/>
      <c r="D25460"/>
      <c r="E25460"/>
      <c r="F25460"/>
      <c r="G25460"/>
      <c r="H25460"/>
      <c r="J25460"/>
    </row>
    <row r="25461" spans="1:10" x14ac:dyDescent="0.25">
      <c r="A25461"/>
      <c r="C25461"/>
      <c r="D25461"/>
      <c r="E25461"/>
      <c r="F25461"/>
      <c r="G25461"/>
      <c r="H25461"/>
      <c r="J25461"/>
    </row>
    <row r="25462" spans="1:10" x14ac:dyDescent="0.25">
      <c r="A25462"/>
      <c r="C25462"/>
      <c r="D25462"/>
      <c r="E25462"/>
      <c r="F25462"/>
      <c r="G25462"/>
      <c r="H25462"/>
      <c r="J25462"/>
    </row>
    <row r="25463" spans="1:10" x14ac:dyDescent="0.25">
      <c r="A25463"/>
      <c r="C25463"/>
      <c r="D25463"/>
      <c r="E25463"/>
      <c r="F25463"/>
      <c r="G25463"/>
      <c r="H25463"/>
      <c r="J25463"/>
    </row>
    <row r="25464" spans="1:10" x14ac:dyDescent="0.25">
      <c r="A25464"/>
      <c r="C25464"/>
      <c r="D25464"/>
      <c r="E25464"/>
      <c r="F25464"/>
      <c r="G25464"/>
      <c r="H25464"/>
      <c r="J25464"/>
    </row>
    <row r="25465" spans="1:10" x14ac:dyDescent="0.25">
      <c r="A25465"/>
      <c r="C25465"/>
      <c r="D25465"/>
      <c r="E25465"/>
      <c r="F25465"/>
      <c r="G25465"/>
      <c r="H25465"/>
      <c r="J25465"/>
    </row>
    <row r="25466" spans="1:10" x14ac:dyDescent="0.25">
      <c r="A25466"/>
      <c r="C25466"/>
      <c r="D25466"/>
      <c r="E25466"/>
      <c r="F25466"/>
      <c r="G25466"/>
      <c r="H25466"/>
      <c r="J25466"/>
    </row>
    <row r="25467" spans="1:10" x14ac:dyDescent="0.25">
      <c r="A25467"/>
      <c r="C25467"/>
      <c r="D25467"/>
      <c r="E25467"/>
      <c r="F25467"/>
      <c r="G25467"/>
      <c r="H25467"/>
      <c r="J25467"/>
    </row>
    <row r="25468" spans="1:10" x14ac:dyDescent="0.25">
      <c r="A25468"/>
      <c r="C25468"/>
      <c r="D25468"/>
      <c r="E25468"/>
      <c r="F25468"/>
      <c r="G25468"/>
      <c r="H25468"/>
      <c r="J25468"/>
    </row>
    <row r="25469" spans="1:10" x14ac:dyDescent="0.25">
      <c r="A25469"/>
      <c r="C25469"/>
      <c r="D25469"/>
      <c r="E25469"/>
      <c r="F25469"/>
      <c r="G25469"/>
      <c r="H25469"/>
      <c r="J25469"/>
    </row>
    <row r="25470" spans="1:10" x14ac:dyDescent="0.25">
      <c r="A25470"/>
      <c r="C25470"/>
      <c r="D25470"/>
      <c r="E25470"/>
      <c r="F25470"/>
      <c r="G25470"/>
      <c r="H25470"/>
      <c r="J25470"/>
    </row>
    <row r="25471" spans="1:10" x14ac:dyDescent="0.25">
      <c r="A25471"/>
      <c r="C25471"/>
      <c r="D25471"/>
      <c r="E25471"/>
      <c r="F25471"/>
      <c r="G25471"/>
      <c r="H25471"/>
      <c r="J25471"/>
    </row>
    <row r="25472" spans="1:10" x14ac:dyDescent="0.25">
      <c r="A25472"/>
      <c r="C25472"/>
      <c r="D25472"/>
      <c r="E25472"/>
      <c r="F25472"/>
      <c r="G25472"/>
      <c r="H25472"/>
      <c r="J25472"/>
    </row>
    <row r="25473" spans="1:10" x14ac:dyDescent="0.25">
      <c r="A25473"/>
      <c r="C25473"/>
      <c r="D25473"/>
      <c r="E25473"/>
      <c r="F25473"/>
      <c r="G25473"/>
      <c r="H25473"/>
      <c r="J25473"/>
    </row>
    <row r="25474" spans="1:10" x14ac:dyDescent="0.25">
      <c r="A25474"/>
      <c r="C25474"/>
      <c r="D25474"/>
      <c r="E25474"/>
      <c r="F25474"/>
      <c r="G25474"/>
      <c r="H25474"/>
      <c r="J25474"/>
    </row>
    <row r="25475" spans="1:10" x14ac:dyDescent="0.25">
      <c r="A25475"/>
      <c r="C25475"/>
      <c r="D25475"/>
      <c r="E25475"/>
      <c r="F25475"/>
      <c r="G25475"/>
      <c r="H25475"/>
      <c r="J25475"/>
    </row>
    <row r="25476" spans="1:10" x14ac:dyDescent="0.25">
      <c r="A25476"/>
      <c r="C25476"/>
      <c r="D25476"/>
      <c r="E25476"/>
      <c r="F25476"/>
      <c r="G25476"/>
      <c r="H25476"/>
      <c r="J25476"/>
    </row>
    <row r="25477" spans="1:10" x14ac:dyDescent="0.25">
      <c r="A25477"/>
      <c r="C25477"/>
      <c r="D25477"/>
      <c r="E25477"/>
      <c r="F25477"/>
      <c r="G25477"/>
      <c r="H25477"/>
      <c r="J25477"/>
    </row>
    <row r="25478" spans="1:10" x14ac:dyDescent="0.25">
      <c r="A25478"/>
      <c r="C25478"/>
      <c r="D25478"/>
      <c r="E25478"/>
      <c r="F25478"/>
      <c r="G25478"/>
      <c r="H25478"/>
      <c r="J25478"/>
    </row>
    <row r="25479" spans="1:10" x14ac:dyDescent="0.25">
      <c r="A25479"/>
      <c r="C25479"/>
      <c r="D25479"/>
      <c r="E25479"/>
      <c r="F25479"/>
      <c r="G25479"/>
      <c r="H25479"/>
      <c r="J25479"/>
    </row>
    <row r="25480" spans="1:10" x14ac:dyDescent="0.25">
      <c r="A25480"/>
      <c r="C25480"/>
      <c r="D25480"/>
      <c r="E25480"/>
      <c r="F25480"/>
      <c r="G25480"/>
      <c r="H25480"/>
      <c r="J25480"/>
    </row>
    <row r="25481" spans="1:10" x14ac:dyDescent="0.25">
      <c r="A25481"/>
      <c r="C25481"/>
      <c r="D25481"/>
      <c r="E25481"/>
      <c r="F25481"/>
      <c r="G25481"/>
      <c r="H25481"/>
      <c r="J25481"/>
    </row>
    <row r="25482" spans="1:10" x14ac:dyDescent="0.25">
      <c r="A25482"/>
      <c r="C25482"/>
      <c r="D25482"/>
      <c r="E25482"/>
      <c r="F25482"/>
      <c r="G25482"/>
      <c r="H25482"/>
      <c r="J25482"/>
    </row>
    <row r="25483" spans="1:10" x14ac:dyDescent="0.25">
      <c r="A25483"/>
      <c r="C25483"/>
      <c r="D25483"/>
      <c r="E25483"/>
      <c r="F25483"/>
      <c r="G25483"/>
      <c r="H25483"/>
      <c r="J25483"/>
    </row>
    <row r="25484" spans="1:10" x14ac:dyDescent="0.25">
      <c r="A25484"/>
      <c r="C25484"/>
      <c r="D25484"/>
      <c r="E25484"/>
      <c r="F25484"/>
      <c r="G25484"/>
      <c r="H25484"/>
      <c r="J25484"/>
    </row>
    <row r="25485" spans="1:10" x14ac:dyDescent="0.25">
      <c r="A25485"/>
      <c r="C25485"/>
      <c r="D25485"/>
      <c r="E25485"/>
      <c r="F25485"/>
      <c r="G25485"/>
      <c r="H25485"/>
      <c r="J25485"/>
    </row>
    <row r="25486" spans="1:10" x14ac:dyDescent="0.25">
      <c r="A25486"/>
      <c r="C25486"/>
      <c r="D25486"/>
      <c r="E25486"/>
      <c r="F25486"/>
      <c r="G25486"/>
      <c r="H25486"/>
      <c r="J25486"/>
    </row>
    <row r="25487" spans="1:10" x14ac:dyDescent="0.25">
      <c r="A25487"/>
      <c r="C25487"/>
      <c r="D25487"/>
      <c r="E25487"/>
      <c r="F25487"/>
      <c r="G25487"/>
      <c r="H25487"/>
      <c r="J25487"/>
    </row>
    <row r="25488" spans="1:10" x14ac:dyDescent="0.25">
      <c r="A25488"/>
      <c r="C25488"/>
      <c r="D25488"/>
      <c r="E25488"/>
      <c r="F25488"/>
      <c r="G25488"/>
      <c r="H25488"/>
      <c r="J25488"/>
    </row>
    <row r="25489" spans="1:10" x14ac:dyDescent="0.25">
      <c r="A25489"/>
      <c r="C25489"/>
      <c r="D25489"/>
      <c r="E25489"/>
      <c r="F25489"/>
      <c r="G25489"/>
      <c r="H25489"/>
      <c r="J25489"/>
    </row>
    <row r="25490" spans="1:10" x14ac:dyDescent="0.25">
      <c r="A25490"/>
      <c r="C25490"/>
      <c r="D25490"/>
      <c r="E25490"/>
      <c r="F25490"/>
      <c r="G25490"/>
      <c r="H25490"/>
      <c r="J25490"/>
    </row>
    <row r="25491" spans="1:10" x14ac:dyDescent="0.25">
      <c r="A25491"/>
      <c r="C25491"/>
      <c r="D25491"/>
      <c r="E25491"/>
      <c r="F25491"/>
      <c r="G25491"/>
      <c r="H25491"/>
      <c r="J25491"/>
    </row>
    <row r="25492" spans="1:10" x14ac:dyDescent="0.25">
      <c r="A25492"/>
      <c r="C25492"/>
      <c r="D25492"/>
      <c r="E25492"/>
      <c r="F25492"/>
      <c r="G25492"/>
      <c r="H25492"/>
      <c r="J25492"/>
    </row>
    <row r="25493" spans="1:10" x14ac:dyDescent="0.25">
      <c r="A25493"/>
      <c r="C25493"/>
      <c r="D25493"/>
      <c r="E25493"/>
      <c r="F25493"/>
      <c r="G25493"/>
      <c r="H25493"/>
      <c r="J25493"/>
    </row>
    <row r="25494" spans="1:10" x14ac:dyDescent="0.25">
      <c r="A25494"/>
      <c r="C25494"/>
      <c r="D25494"/>
      <c r="E25494"/>
      <c r="F25494"/>
      <c r="G25494"/>
      <c r="H25494"/>
      <c r="J25494"/>
    </row>
    <row r="25495" spans="1:10" x14ac:dyDescent="0.25">
      <c r="A25495"/>
      <c r="C25495"/>
      <c r="D25495"/>
      <c r="E25495"/>
      <c r="F25495"/>
      <c r="G25495"/>
      <c r="H25495"/>
      <c r="J25495"/>
    </row>
    <row r="25496" spans="1:10" x14ac:dyDescent="0.25">
      <c r="A25496"/>
      <c r="C25496"/>
      <c r="D25496"/>
      <c r="E25496"/>
      <c r="F25496"/>
      <c r="G25496"/>
      <c r="H25496"/>
      <c r="J25496"/>
    </row>
    <row r="25497" spans="1:10" x14ac:dyDescent="0.25">
      <c r="A25497"/>
      <c r="C25497"/>
      <c r="D25497"/>
      <c r="E25497"/>
      <c r="F25497"/>
      <c r="G25497"/>
      <c r="H25497"/>
      <c r="J25497"/>
    </row>
    <row r="25498" spans="1:10" x14ac:dyDescent="0.25">
      <c r="A25498"/>
      <c r="C25498"/>
      <c r="D25498"/>
      <c r="E25498"/>
      <c r="F25498"/>
      <c r="G25498"/>
      <c r="H25498"/>
      <c r="J25498"/>
    </row>
    <row r="25499" spans="1:10" x14ac:dyDescent="0.25">
      <c r="A25499"/>
      <c r="C25499"/>
      <c r="D25499"/>
      <c r="E25499"/>
      <c r="F25499"/>
      <c r="G25499"/>
      <c r="H25499"/>
      <c r="J25499"/>
    </row>
    <row r="25500" spans="1:10" x14ac:dyDescent="0.25">
      <c r="A25500"/>
      <c r="C25500"/>
      <c r="D25500"/>
      <c r="E25500"/>
      <c r="F25500"/>
      <c r="G25500"/>
      <c r="H25500"/>
      <c r="J25500"/>
    </row>
    <row r="25501" spans="1:10" x14ac:dyDescent="0.25">
      <c r="A25501"/>
      <c r="C25501"/>
      <c r="D25501"/>
      <c r="E25501"/>
      <c r="F25501"/>
      <c r="G25501"/>
      <c r="H25501"/>
      <c r="J25501"/>
    </row>
    <row r="25502" spans="1:10" x14ac:dyDescent="0.25">
      <c r="A25502"/>
      <c r="C25502"/>
      <c r="D25502"/>
      <c r="E25502"/>
      <c r="F25502"/>
      <c r="G25502"/>
      <c r="H25502"/>
      <c r="J25502"/>
    </row>
    <row r="25503" spans="1:10" x14ac:dyDescent="0.25">
      <c r="A25503"/>
      <c r="C25503"/>
      <c r="D25503"/>
      <c r="E25503"/>
      <c r="F25503"/>
      <c r="G25503"/>
      <c r="H25503"/>
      <c r="J25503"/>
    </row>
    <row r="25504" spans="1:10" x14ac:dyDescent="0.25">
      <c r="A25504"/>
      <c r="C25504"/>
      <c r="D25504"/>
      <c r="E25504"/>
      <c r="F25504"/>
      <c r="G25504"/>
      <c r="H25504"/>
      <c r="J25504"/>
    </row>
    <row r="25505" spans="1:10" x14ac:dyDescent="0.25">
      <c r="A25505"/>
      <c r="C25505"/>
      <c r="D25505"/>
      <c r="E25505"/>
      <c r="F25505"/>
      <c r="G25505"/>
      <c r="H25505"/>
      <c r="J25505"/>
    </row>
    <row r="25506" spans="1:10" x14ac:dyDescent="0.25">
      <c r="A25506"/>
      <c r="C25506"/>
      <c r="D25506"/>
      <c r="E25506"/>
      <c r="F25506"/>
      <c r="G25506"/>
      <c r="H25506"/>
      <c r="J25506"/>
    </row>
    <row r="25507" spans="1:10" x14ac:dyDescent="0.25">
      <c r="A25507"/>
      <c r="C25507"/>
      <c r="D25507"/>
      <c r="E25507"/>
      <c r="F25507"/>
      <c r="G25507"/>
      <c r="H25507"/>
      <c r="J25507"/>
    </row>
    <row r="25508" spans="1:10" x14ac:dyDescent="0.25">
      <c r="A25508"/>
      <c r="C25508"/>
      <c r="D25508"/>
      <c r="E25508"/>
      <c r="F25508"/>
      <c r="G25508"/>
      <c r="H25508"/>
      <c r="J25508"/>
    </row>
    <row r="25509" spans="1:10" x14ac:dyDescent="0.25">
      <c r="A25509"/>
      <c r="C25509"/>
      <c r="D25509"/>
      <c r="E25509"/>
      <c r="F25509"/>
      <c r="G25509"/>
      <c r="H25509"/>
      <c r="J25509"/>
    </row>
    <row r="25510" spans="1:10" x14ac:dyDescent="0.25">
      <c r="A25510"/>
      <c r="C25510"/>
      <c r="D25510"/>
      <c r="E25510"/>
      <c r="F25510"/>
      <c r="G25510"/>
      <c r="H25510"/>
      <c r="J25510"/>
    </row>
    <row r="25511" spans="1:10" x14ac:dyDescent="0.25">
      <c r="A25511"/>
      <c r="C25511"/>
      <c r="D25511"/>
      <c r="E25511"/>
      <c r="F25511"/>
      <c r="G25511"/>
      <c r="H25511"/>
      <c r="J25511"/>
    </row>
    <row r="25512" spans="1:10" x14ac:dyDescent="0.25">
      <c r="A25512"/>
      <c r="C25512"/>
      <c r="D25512"/>
      <c r="E25512"/>
      <c r="F25512"/>
      <c r="G25512"/>
      <c r="H25512"/>
      <c r="J25512"/>
    </row>
    <row r="25513" spans="1:10" x14ac:dyDescent="0.25">
      <c r="A25513"/>
      <c r="C25513"/>
      <c r="D25513"/>
      <c r="E25513"/>
      <c r="F25513"/>
      <c r="G25513"/>
      <c r="H25513"/>
      <c r="J25513"/>
    </row>
    <row r="25514" spans="1:10" x14ac:dyDescent="0.25">
      <c r="A25514"/>
      <c r="C25514"/>
      <c r="D25514"/>
      <c r="E25514"/>
      <c r="F25514"/>
      <c r="G25514"/>
      <c r="H25514"/>
      <c r="J25514"/>
    </row>
    <row r="25515" spans="1:10" x14ac:dyDescent="0.25">
      <c r="A25515"/>
      <c r="C25515"/>
      <c r="D25515"/>
      <c r="E25515"/>
      <c r="F25515"/>
      <c r="G25515"/>
      <c r="H25515"/>
      <c r="J25515"/>
    </row>
    <row r="25516" spans="1:10" x14ac:dyDescent="0.25">
      <c r="A25516"/>
      <c r="C25516"/>
      <c r="D25516"/>
      <c r="E25516"/>
      <c r="F25516"/>
      <c r="G25516"/>
      <c r="H25516"/>
      <c r="J25516"/>
    </row>
    <row r="25517" spans="1:10" x14ac:dyDescent="0.25">
      <c r="A25517"/>
      <c r="C25517"/>
      <c r="D25517"/>
      <c r="E25517"/>
      <c r="F25517"/>
      <c r="G25517"/>
      <c r="H25517"/>
      <c r="J25517"/>
    </row>
    <row r="25518" spans="1:10" x14ac:dyDescent="0.25">
      <c r="A25518"/>
      <c r="C25518"/>
      <c r="D25518"/>
      <c r="E25518"/>
      <c r="F25518"/>
      <c r="G25518"/>
      <c r="H25518"/>
      <c r="J25518"/>
    </row>
    <row r="25519" spans="1:10" x14ac:dyDescent="0.25">
      <c r="A25519"/>
      <c r="C25519"/>
      <c r="D25519"/>
      <c r="E25519"/>
      <c r="F25519"/>
      <c r="G25519"/>
      <c r="H25519"/>
      <c r="J25519"/>
    </row>
    <row r="25520" spans="1:10" x14ac:dyDescent="0.25">
      <c r="A25520"/>
      <c r="C25520"/>
      <c r="D25520"/>
      <c r="E25520"/>
      <c r="F25520"/>
      <c r="G25520"/>
      <c r="H25520"/>
      <c r="J25520"/>
    </row>
    <row r="25521" spans="1:10" x14ac:dyDescent="0.25">
      <c r="A25521"/>
      <c r="C25521"/>
      <c r="D25521"/>
      <c r="E25521"/>
      <c r="F25521"/>
      <c r="G25521"/>
      <c r="H25521"/>
      <c r="J25521"/>
    </row>
    <row r="25522" spans="1:10" x14ac:dyDescent="0.25">
      <c r="A25522"/>
      <c r="C25522"/>
      <c r="D25522"/>
      <c r="E25522"/>
      <c r="F25522"/>
      <c r="G25522"/>
      <c r="H25522"/>
      <c r="J25522"/>
    </row>
    <row r="25523" spans="1:10" x14ac:dyDescent="0.25">
      <c r="A25523"/>
      <c r="C25523"/>
      <c r="D25523"/>
      <c r="E25523"/>
      <c r="F25523"/>
      <c r="G25523"/>
      <c r="H25523"/>
      <c r="J25523"/>
    </row>
    <row r="25524" spans="1:10" x14ac:dyDescent="0.25">
      <c r="A25524"/>
      <c r="C25524"/>
      <c r="D25524"/>
      <c r="E25524"/>
      <c r="F25524"/>
      <c r="G25524"/>
      <c r="H25524"/>
      <c r="J25524"/>
    </row>
    <row r="25525" spans="1:10" x14ac:dyDescent="0.25">
      <c r="A25525"/>
      <c r="C25525"/>
      <c r="D25525"/>
      <c r="E25525"/>
      <c r="F25525"/>
      <c r="G25525"/>
      <c r="H25525"/>
      <c r="J25525"/>
    </row>
    <row r="25526" spans="1:10" x14ac:dyDescent="0.25">
      <c r="A25526"/>
      <c r="C25526"/>
      <c r="D25526"/>
      <c r="E25526"/>
      <c r="F25526"/>
      <c r="G25526"/>
      <c r="H25526"/>
      <c r="J25526"/>
    </row>
    <row r="25527" spans="1:10" x14ac:dyDescent="0.25">
      <c r="A25527"/>
      <c r="C25527"/>
      <c r="D25527"/>
      <c r="E25527"/>
      <c r="F25527"/>
      <c r="G25527"/>
      <c r="H25527"/>
      <c r="J25527"/>
    </row>
    <row r="25528" spans="1:10" x14ac:dyDescent="0.25">
      <c r="A25528"/>
      <c r="C25528"/>
      <c r="D25528"/>
      <c r="E25528"/>
      <c r="F25528"/>
      <c r="G25528"/>
      <c r="H25528"/>
      <c r="J25528"/>
    </row>
    <row r="25529" spans="1:10" x14ac:dyDescent="0.25">
      <c r="A25529"/>
      <c r="C25529"/>
      <c r="D25529"/>
      <c r="E25529"/>
      <c r="F25529"/>
      <c r="G25529"/>
      <c r="H25529"/>
      <c r="J25529"/>
    </row>
    <row r="25530" spans="1:10" x14ac:dyDescent="0.25">
      <c r="A25530"/>
      <c r="C25530"/>
      <c r="D25530"/>
      <c r="E25530"/>
      <c r="F25530"/>
      <c r="G25530"/>
      <c r="H25530"/>
      <c r="J25530"/>
    </row>
    <row r="25531" spans="1:10" x14ac:dyDescent="0.25">
      <c r="A25531"/>
      <c r="C25531"/>
      <c r="D25531"/>
      <c r="E25531"/>
      <c r="F25531"/>
      <c r="G25531"/>
      <c r="H25531"/>
      <c r="J25531"/>
    </row>
    <row r="25532" spans="1:10" x14ac:dyDescent="0.25">
      <c r="A25532"/>
      <c r="C25532"/>
      <c r="D25532"/>
      <c r="E25532"/>
      <c r="F25532"/>
      <c r="G25532"/>
      <c r="H25532"/>
      <c r="J25532"/>
    </row>
    <row r="25533" spans="1:10" x14ac:dyDescent="0.25">
      <c r="A25533"/>
      <c r="C25533"/>
      <c r="D25533"/>
      <c r="E25533"/>
      <c r="F25533"/>
      <c r="G25533"/>
      <c r="H25533"/>
      <c r="J25533"/>
    </row>
    <row r="25534" spans="1:10" x14ac:dyDescent="0.25">
      <c r="A25534"/>
      <c r="C25534"/>
      <c r="D25534"/>
      <c r="E25534"/>
      <c r="F25534"/>
      <c r="G25534"/>
      <c r="H25534"/>
      <c r="J25534"/>
    </row>
    <row r="25535" spans="1:10" x14ac:dyDescent="0.25">
      <c r="A25535"/>
      <c r="C25535"/>
      <c r="D25535"/>
      <c r="E25535"/>
      <c r="F25535"/>
      <c r="G25535"/>
      <c r="H25535"/>
      <c r="J25535"/>
    </row>
    <row r="25536" spans="1:10" x14ac:dyDescent="0.25">
      <c r="A25536"/>
      <c r="C25536"/>
      <c r="D25536"/>
      <c r="E25536"/>
      <c r="F25536"/>
      <c r="G25536"/>
      <c r="H25536"/>
      <c r="J25536"/>
    </row>
    <row r="25537" spans="1:10" x14ac:dyDescent="0.25">
      <c r="A25537"/>
      <c r="C25537"/>
      <c r="D25537"/>
      <c r="E25537"/>
      <c r="F25537"/>
      <c r="G25537"/>
      <c r="H25537"/>
      <c r="J25537"/>
    </row>
    <row r="25538" spans="1:10" x14ac:dyDescent="0.25">
      <c r="A25538"/>
      <c r="C25538"/>
      <c r="D25538"/>
      <c r="E25538"/>
      <c r="F25538"/>
      <c r="G25538"/>
      <c r="H25538"/>
      <c r="J25538"/>
    </row>
    <row r="25539" spans="1:10" x14ac:dyDescent="0.25">
      <c r="A25539"/>
      <c r="C25539"/>
      <c r="D25539"/>
      <c r="E25539"/>
      <c r="F25539"/>
      <c r="G25539"/>
      <c r="H25539"/>
      <c r="J25539"/>
    </row>
    <row r="25540" spans="1:10" x14ac:dyDescent="0.25">
      <c r="A25540"/>
      <c r="C25540"/>
      <c r="D25540"/>
      <c r="E25540"/>
      <c r="F25540"/>
      <c r="G25540"/>
      <c r="H25540"/>
      <c r="J25540"/>
    </row>
    <row r="25541" spans="1:10" x14ac:dyDescent="0.25">
      <c r="A25541"/>
      <c r="C25541"/>
      <c r="D25541"/>
      <c r="E25541"/>
      <c r="F25541"/>
      <c r="G25541"/>
      <c r="H25541"/>
      <c r="J25541"/>
    </row>
    <row r="25542" spans="1:10" x14ac:dyDescent="0.25">
      <c r="A25542"/>
      <c r="C25542"/>
      <c r="D25542"/>
      <c r="E25542"/>
      <c r="F25542"/>
      <c r="G25542"/>
      <c r="H25542"/>
      <c r="J25542"/>
    </row>
    <row r="25543" spans="1:10" x14ac:dyDescent="0.25">
      <c r="A25543"/>
      <c r="C25543"/>
      <c r="D25543"/>
      <c r="E25543"/>
      <c r="F25543"/>
      <c r="G25543"/>
      <c r="H25543"/>
      <c r="J25543"/>
    </row>
    <row r="25544" spans="1:10" x14ac:dyDescent="0.25">
      <c r="A25544"/>
      <c r="C25544"/>
      <c r="D25544"/>
      <c r="E25544"/>
      <c r="F25544"/>
      <c r="G25544"/>
      <c r="H25544"/>
      <c r="J25544"/>
    </row>
    <row r="25545" spans="1:10" x14ac:dyDescent="0.25">
      <c r="A25545"/>
      <c r="C25545"/>
      <c r="D25545"/>
      <c r="E25545"/>
      <c r="F25545"/>
      <c r="G25545"/>
      <c r="H25545"/>
      <c r="J25545"/>
    </row>
    <row r="25546" spans="1:10" x14ac:dyDescent="0.25">
      <c r="A25546"/>
      <c r="C25546"/>
      <c r="D25546"/>
      <c r="E25546"/>
      <c r="F25546"/>
      <c r="G25546"/>
      <c r="H25546"/>
      <c r="J25546"/>
    </row>
    <row r="25547" spans="1:10" x14ac:dyDescent="0.25">
      <c r="A25547"/>
      <c r="C25547"/>
      <c r="D25547"/>
      <c r="E25547"/>
      <c r="F25547"/>
      <c r="G25547"/>
      <c r="H25547"/>
      <c r="J25547"/>
    </row>
    <row r="25548" spans="1:10" x14ac:dyDescent="0.25">
      <c r="A25548"/>
      <c r="C25548"/>
      <c r="D25548"/>
      <c r="E25548"/>
      <c r="F25548"/>
      <c r="G25548"/>
      <c r="H25548"/>
      <c r="J25548"/>
    </row>
    <row r="25549" spans="1:10" x14ac:dyDescent="0.25">
      <c r="A25549"/>
      <c r="C25549"/>
      <c r="D25549"/>
      <c r="E25549"/>
      <c r="F25549"/>
      <c r="G25549"/>
      <c r="H25549"/>
      <c r="J25549"/>
    </row>
    <row r="25550" spans="1:10" x14ac:dyDescent="0.25">
      <c r="A25550"/>
      <c r="C25550"/>
      <c r="D25550"/>
      <c r="E25550"/>
      <c r="F25550"/>
      <c r="G25550"/>
      <c r="H25550"/>
      <c r="J25550"/>
    </row>
    <row r="25551" spans="1:10" x14ac:dyDescent="0.25">
      <c r="A25551"/>
      <c r="C25551"/>
      <c r="D25551"/>
      <c r="E25551"/>
      <c r="F25551"/>
      <c r="G25551"/>
      <c r="H25551"/>
      <c r="J25551"/>
    </row>
    <row r="25552" spans="1:10" x14ac:dyDescent="0.25">
      <c r="A25552"/>
      <c r="C25552"/>
      <c r="D25552"/>
      <c r="E25552"/>
      <c r="F25552"/>
      <c r="G25552"/>
      <c r="H25552"/>
      <c r="J25552"/>
    </row>
    <row r="25553" spans="1:10" x14ac:dyDescent="0.25">
      <c r="A25553"/>
      <c r="C25553"/>
      <c r="D25553"/>
      <c r="E25553"/>
      <c r="F25553"/>
      <c r="G25553"/>
      <c r="H25553"/>
      <c r="J25553"/>
    </row>
    <row r="25554" spans="1:10" x14ac:dyDescent="0.25">
      <c r="A25554"/>
      <c r="C25554"/>
      <c r="D25554"/>
      <c r="E25554"/>
      <c r="F25554"/>
      <c r="G25554"/>
      <c r="H25554"/>
      <c r="J25554"/>
    </row>
    <row r="25555" spans="1:10" x14ac:dyDescent="0.25">
      <c r="A25555"/>
      <c r="C25555"/>
      <c r="D25555"/>
      <c r="E25555"/>
      <c r="F25555"/>
      <c r="G25555"/>
      <c r="H25555"/>
      <c r="J25555"/>
    </row>
    <row r="25556" spans="1:10" x14ac:dyDescent="0.25">
      <c r="A25556"/>
      <c r="C25556"/>
      <c r="D25556"/>
      <c r="E25556"/>
      <c r="F25556"/>
      <c r="G25556"/>
      <c r="H25556"/>
      <c r="J25556"/>
    </row>
    <row r="25557" spans="1:10" x14ac:dyDescent="0.25">
      <c r="A25557"/>
      <c r="C25557"/>
      <c r="D25557"/>
      <c r="E25557"/>
      <c r="F25557"/>
      <c r="G25557"/>
      <c r="H25557"/>
      <c r="J25557"/>
    </row>
    <row r="25558" spans="1:10" x14ac:dyDescent="0.25">
      <c r="A25558"/>
      <c r="C25558"/>
      <c r="D25558"/>
      <c r="E25558"/>
      <c r="F25558"/>
      <c r="G25558"/>
      <c r="H25558"/>
      <c r="J25558"/>
    </row>
    <row r="25559" spans="1:10" x14ac:dyDescent="0.25">
      <c r="A25559"/>
      <c r="C25559"/>
      <c r="D25559"/>
      <c r="E25559"/>
      <c r="F25559"/>
      <c r="G25559"/>
      <c r="H25559"/>
      <c r="J25559"/>
    </row>
    <row r="25560" spans="1:10" x14ac:dyDescent="0.25">
      <c r="A25560"/>
      <c r="C25560"/>
      <c r="D25560"/>
      <c r="E25560"/>
      <c r="F25560"/>
      <c r="G25560"/>
      <c r="H25560"/>
      <c r="J25560"/>
    </row>
    <row r="25561" spans="1:10" x14ac:dyDescent="0.25">
      <c r="A25561"/>
      <c r="C25561"/>
      <c r="D25561"/>
      <c r="E25561"/>
      <c r="F25561"/>
      <c r="G25561"/>
      <c r="H25561"/>
      <c r="J25561"/>
    </row>
    <row r="25562" spans="1:10" x14ac:dyDescent="0.25">
      <c r="A25562"/>
      <c r="C25562"/>
      <c r="D25562"/>
      <c r="E25562"/>
      <c r="F25562"/>
      <c r="G25562"/>
      <c r="H25562"/>
      <c r="J25562"/>
    </row>
    <row r="25563" spans="1:10" x14ac:dyDescent="0.25">
      <c r="A25563"/>
      <c r="C25563"/>
      <c r="D25563"/>
      <c r="E25563"/>
      <c r="F25563"/>
      <c r="G25563"/>
      <c r="H25563"/>
      <c r="J25563"/>
    </row>
    <row r="25564" spans="1:10" x14ac:dyDescent="0.25">
      <c r="A25564"/>
      <c r="C25564"/>
      <c r="D25564"/>
      <c r="E25564"/>
      <c r="F25564"/>
      <c r="G25564"/>
      <c r="H25564"/>
      <c r="J25564"/>
    </row>
    <row r="25565" spans="1:10" x14ac:dyDescent="0.25">
      <c r="A25565"/>
      <c r="C25565"/>
      <c r="D25565"/>
      <c r="E25565"/>
      <c r="F25565"/>
      <c r="G25565"/>
      <c r="H25565"/>
      <c r="J25565"/>
    </row>
    <row r="25566" spans="1:10" x14ac:dyDescent="0.25">
      <c r="A25566"/>
      <c r="C25566"/>
      <c r="D25566"/>
      <c r="E25566"/>
      <c r="F25566"/>
      <c r="G25566"/>
      <c r="H25566"/>
      <c r="J25566"/>
    </row>
    <row r="25567" spans="1:10" x14ac:dyDescent="0.25">
      <c r="A25567"/>
      <c r="C25567"/>
      <c r="D25567"/>
      <c r="E25567"/>
      <c r="F25567"/>
      <c r="G25567"/>
      <c r="H25567"/>
      <c r="J25567"/>
    </row>
    <row r="25568" spans="1:10" x14ac:dyDescent="0.25">
      <c r="A25568"/>
      <c r="C25568"/>
      <c r="D25568"/>
      <c r="E25568"/>
      <c r="F25568"/>
      <c r="G25568"/>
      <c r="H25568"/>
      <c r="J25568"/>
    </row>
    <row r="25569" spans="1:10" x14ac:dyDescent="0.25">
      <c r="A25569"/>
      <c r="C25569"/>
      <c r="D25569"/>
      <c r="E25569"/>
      <c r="F25569"/>
      <c r="G25569"/>
      <c r="H25569"/>
      <c r="J25569"/>
    </row>
    <row r="25570" spans="1:10" x14ac:dyDescent="0.25">
      <c r="A25570"/>
      <c r="C25570"/>
      <c r="D25570"/>
      <c r="E25570"/>
      <c r="F25570"/>
      <c r="G25570"/>
      <c r="H25570"/>
      <c r="J25570"/>
    </row>
    <row r="25571" spans="1:10" x14ac:dyDescent="0.25">
      <c r="A25571"/>
      <c r="C25571"/>
      <c r="D25571"/>
      <c r="E25571"/>
      <c r="F25571"/>
      <c r="G25571"/>
      <c r="H25571"/>
      <c r="J25571"/>
    </row>
    <row r="25572" spans="1:10" x14ac:dyDescent="0.25">
      <c r="A25572"/>
      <c r="C25572"/>
      <c r="D25572"/>
      <c r="E25572"/>
      <c r="F25572"/>
      <c r="G25572"/>
      <c r="H25572"/>
      <c r="J25572"/>
    </row>
    <row r="25573" spans="1:10" x14ac:dyDescent="0.25">
      <c r="A25573"/>
      <c r="C25573"/>
      <c r="D25573"/>
      <c r="E25573"/>
      <c r="F25573"/>
      <c r="G25573"/>
      <c r="H25573"/>
      <c r="J25573"/>
    </row>
    <row r="25574" spans="1:10" x14ac:dyDescent="0.25">
      <c r="A25574"/>
      <c r="C25574"/>
      <c r="D25574"/>
      <c r="E25574"/>
      <c r="F25574"/>
      <c r="G25574"/>
      <c r="H25574"/>
      <c r="J25574"/>
    </row>
    <row r="25575" spans="1:10" x14ac:dyDescent="0.25">
      <c r="A25575"/>
      <c r="C25575"/>
      <c r="D25575"/>
      <c r="E25575"/>
      <c r="F25575"/>
      <c r="G25575"/>
      <c r="H25575"/>
      <c r="J25575"/>
    </row>
    <row r="25576" spans="1:10" x14ac:dyDescent="0.25">
      <c r="A25576"/>
      <c r="C25576"/>
      <c r="D25576"/>
      <c r="E25576"/>
      <c r="F25576"/>
      <c r="G25576"/>
      <c r="H25576"/>
      <c r="J25576"/>
    </row>
    <row r="25577" spans="1:10" x14ac:dyDescent="0.25">
      <c r="A25577"/>
      <c r="C25577"/>
      <c r="D25577"/>
      <c r="E25577"/>
      <c r="F25577"/>
      <c r="G25577"/>
      <c r="H25577"/>
      <c r="J25577"/>
    </row>
    <row r="25578" spans="1:10" x14ac:dyDescent="0.25">
      <c r="A25578"/>
      <c r="C25578"/>
      <c r="D25578"/>
      <c r="E25578"/>
      <c r="F25578"/>
      <c r="G25578"/>
      <c r="H25578"/>
      <c r="J25578"/>
    </row>
    <row r="25579" spans="1:10" x14ac:dyDescent="0.25">
      <c r="A25579"/>
      <c r="C25579"/>
      <c r="D25579"/>
      <c r="E25579"/>
      <c r="F25579"/>
      <c r="G25579"/>
      <c r="H25579"/>
      <c r="J25579"/>
    </row>
    <row r="25580" spans="1:10" x14ac:dyDescent="0.25">
      <c r="A25580"/>
      <c r="C25580"/>
      <c r="D25580"/>
      <c r="E25580"/>
      <c r="F25580"/>
      <c r="G25580"/>
      <c r="H25580"/>
      <c r="J25580"/>
    </row>
    <row r="25581" spans="1:10" x14ac:dyDescent="0.25">
      <c r="A25581"/>
      <c r="C25581"/>
      <c r="D25581"/>
      <c r="E25581"/>
      <c r="F25581"/>
      <c r="G25581"/>
      <c r="H25581"/>
      <c r="J25581"/>
    </row>
    <row r="25582" spans="1:10" x14ac:dyDescent="0.25">
      <c r="A25582"/>
      <c r="C25582"/>
      <c r="D25582"/>
      <c r="E25582"/>
      <c r="F25582"/>
      <c r="G25582"/>
      <c r="H25582"/>
      <c r="J25582"/>
    </row>
    <row r="25583" spans="1:10" x14ac:dyDescent="0.25">
      <c r="A25583"/>
      <c r="C25583"/>
      <c r="D25583"/>
      <c r="E25583"/>
      <c r="F25583"/>
      <c r="G25583"/>
      <c r="H25583"/>
      <c r="J25583"/>
    </row>
    <row r="25584" spans="1:10" x14ac:dyDescent="0.25">
      <c r="A25584"/>
      <c r="C25584"/>
      <c r="D25584"/>
      <c r="E25584"/>
      <c r="F25584"/>
      <c r="G25584"/>
      <c r="H25584"/>
      <c r="J25584"/>
    </row>
    <row r="25585" spans="1:10" x14ac:dyDescent="0.25">
      <c r="A25585"/>
      <c r="C25585"/>
      <c r="D25585"/>
      <c r="E25585"/>
      <c r="F25585"/>
      <c r="G25585"/>
      <c r="H25585"/>
      <c r="J25585"/>
    </row>
    <row r="25586" spans="1:10" x14ac:dyDescent="0.25">
      <c r="A25586"/>
      <c r="C25586"/>
      <c r="D25586"/>
      <c r="E25586"/>
      <c r="F25586"/>
      <c r="G25586"/>
      <c r="H25586"/>
      <c r="J25586"/>
    </row>
    <row r="25587" spans="1:10" x14ac:dyDescent="0.25">
      <c r="A25587"/>
      <c r="C25587"/>
      <c r="D25587"/>
      <c r="E25587"/>
      <c r="F25587"/>
      <c r="G25587"/>
      <c r="H25587"/>
      <c r="J25587"/>
    </row>
    <row r="25588" spans="1:10" x14ac:dyDescent="0.25">
      <c r="A25588"/>
      <c r="C25588"/>
      <c r="D25588"/>
      <c r="E25588"/>
      <c r="F25588"/>
      <c r="G25588"/>
      <c r="H25588"/>
      <c r="J25588"/>
    </row>
    <row r="25589" spans="1:10" x14ac:dyDescent="0.25">
      <c r="A25589"/>
      <c r="C25589"/>
      <c r="D25589"/>
      <c r="E25589"/>
      <c r="F25589"/>
      <c r="G25589"/>
      <c r="H25589"/>
      <c r="J25589"/>
    </row>
    <row r="25590" spans="1:10" x14ac:dyDescent="0.25">
      <c r="A25590"/>
      <c r="C25590"/>
      <c r="D25590"/>
      <c r="E25590"/>
      <c r="F25590"/>
      <c r="G25590"/>
      <c r="H25590"/>
      <c r="J25590"/>
    </row>
    <row r="25591" spans="1:10" x14ac:dyDescent="0.25">
      <c r="A25591"/>
      <c r="C25591"/>
      <c r="D25591"/>
      <c r="E25591"/>
      <c r="F25591"/>
      <c r="G25591"/>
      <c r="H25591"/>
      <c r="J25591"/>
    </row>
    <row r="25592" spans="1:10" x14ac:dyDescent="0.25">
      <c r="A25592"/>
      <c r="C25592"/>
      <c r="D25592"/>
      <c r="E25592"/>
      <c r="F25592"/>
      <c r="G25592"/>
      <c r="H25592"/>
      <c r="J25592"/>
    </row>
    <row r="25593" spans="1:10" x14ac:dyDescent="0.25">
      <c r="A25593"/>
      <c r="C25593"/>
      <c r="D25593"/>
      <c r="E25593"/>
      <c r="F25593"/>
      <c r="G25593"/>
      <c r="H25593"/>
      <c r="J25593"/>
    </row>
    <row r="25594" spans="1:10" x14ac:dyDescent="0.25">
      <c r="A25594"/>
      <c r="C25594"/>
      <c r="D25594"/>
      <c r="E25594"/>
      <c r="F25594"/>
      <c r="G25594"/>
      <c r="H25594"/>
      <c r="J25594"/>
    </row>
    <row r="25595" spans="1:10" x14ac:dyDescent="0.25">
      <c r="A25595"/>
      <c r="C25595"/>
      <c r="D25595"/>
      <c r="E25595"/>
      <c r="F25595"/>
      <c r="G25595"/>
      <c r="H25595"/>
      <c r="J25595"/>
    </row>
    <row r="25596" spans="1:10" x14ac:dyDescent="0.25">
      <c r="A25596"/>
      <c r="C25596"/>
      <c r="D25596"/>
      <c r="E25596"/>
      <c r="F25596"/>
      <c r="G25596"/>
      <c r="H25596"/>
      <c r="J25596"/>
    </row>
    <row r="25597" spans="1:10" x14ac:dyDescent="0.25">
      <c r="A25597"/>
      <c r="C25597"/>
      <c r="D25597"/>
      <c r="E25597"/>
      <c r="F25597"/>
      <c r="G25597"/>
      <c r="H25597"/>
      <c r="J25597"/>
    </row>
    <row r="25598" spans="1:10" x14ac:dyDescent="0.25">
      <c r="A25598"/>
      <c r="C25598"/>
      <c r="D25598"/>
      <c r="E25598"/>
      <c r="F25598"/>
      <c r="G25598"/>
      <c r="H25598"/>
      <c r="J25598"/>
    </row>
    <row r="25599" spans="1:10" x14ac:dyDescent="0.25">
      <c r="A25599"/>
      <c r="C25599"/>
      <c r="D25599"/>
      <c r="E25599"/>
      <c r="F25599"/>
      <c r="G25599"/>
      <c r="H25599"/>
      <c r="J25599"/>
    </row>
    <row r="25600" spans="1:10" x14ac:dyDescent="0.25">
      <c r="A25600"/>
      <c r="C25600"/>
      <c r="D25600"/>
      <c r="E25600"/>
      <c r="F25600"/>
      <c r="G25600"/>
      <c r="H25600"/>
      <c r="J25600"/>
    </row>
    <row r="25601" spans="1:10" x14ac:dyDescent="0.25">
      <c r="A25601"/>
      <c r="C25601"/>
      <c r="D25601"/>
      <c r="E25601"/>
      <c r="F25601"/>
      <c r="G25601"/>
      <c r="H25601"/>
      <c r="J25601"/>
    </row>
    <row r="25602" spans="1:10" x14ac:dyDescent="0.25">
      <c r="A25602"/>
      <c r="C25602"/>
      <c r="D25602"/>
      <c r="E25602"/>
      <c r="F25602"/>
      <c r="G25602"/>
      <c r="H25602"/>
      <c r="J25602"/>
    </row>
    <row r="25603" spans="1:10" x14ac:dyDescent="0.25">
      <c r="A25603"/>
      <c r="C25603"/>
      <c r="D25603"/>
      <c r="E25603"/>
      <c r="F25603"/>
      <c r="G25603"/>
      <c r="H25603"/>
      <c r="J25603"/>
    </row>
    <row r="25604" spans="1:10" x14ac:dyDescent="0.25">
      <c r="A25604"/>
      <c r="C25604"/>
      <c r="D25604"/>
      <c r="E25604"/>
      <c r="F25604"/>
      <c r="G25604"/>
      <c r="H25604"/>
      <c r="J25604"/>
    </row>
    <row r="25605" spans="1:10" x14ac:dyDescent="0.25">
      <c r="A25605"/>
      <c r="C25605"/>
      <c r="D25605"/>
      <c r="E25605"/>
      <c r="F25605"/>
      <c r="G25605"/>
      <c r="H25605"/>
      <c r="J25605"/>
    </row>
    <row r="25606" spans="1:10" x14ac:dyDescent="0.25">
      <c r="A25606"/>
      <c r="C25606"/>
      <c r="D25606"/>
      <c r="E25606"/>
      <c r="F25606"/>
      <c r="G25606"/>
      <c r="H25606"/>
      <c r="J25606"/>
    </row>
    <row r="25607" spans="1:10" x14ac:dyDescent="0.25">
      <c r="A25607"/>
      <c r="C25607"/>
      <c r="D25607"/>
      <c r="E25607"/>
      <c r="F25607"/>
      <c r="G25607"/>
      <c r="H25607"/>
      <c r="J25607"/>
    </row>
    <row r="25608" spans="1:10" x14ac:dyDescent="0.25">
      <c r="A25608"/>
      <c r="C25608"/>
      <c r="D25608"/>
      <c r="E25608"/>
      <c r="F25608"/>
      <c r="G25608"/>
      <c r="H25608"/>
      <c r="J25608"/>
    </row>
    <row r="25609" spans="1:10" x14ac:dyDescent="0.25">
      <c r="A25609"/>
      <c r="C25609"/>
      <c r="D25609"/>
      <c r="E25609"/>
      <c r="F25609"/>
      <c r="G25609"/>
      <c r="H25609"/>
      <c r="J25609"/>
    </row>
    <row r="25610" spans="1:10" x14ac:dyDescent="0.25">
      <c r="A25610"/>
      <c r="C25610"/>
      <c r="D25610"/>
      <c r="E25610"/>
      <c r="F25610"/>
      <c r="G25610"/>
      <c r="H25610"/>
      <c r="J25610"/>
    </row>
    <row r="25611" spans="1:10" x14ac:dyDescent="0.25">
      <c r="A25611"/>
      <c r="C25611"/>
      <c r="D25611"/>
      <c r="E25611"/>
      <c r="F25611"/>
      <c r="G25611"/>
      <c r="H25611"/>
      <c r="J25611"/>
    </row>
    <row r="25612" spans="1:10" x14ac:dyDescent="0.25">
      <c r="A25612"/>
      <c r="C25612"/>
      <c r="D25612"/>
      <c r="E25612"/>
      <c r="F25612"/>
      <c r="G25612"/>
      <c r="H25612"/>
      <c r="J25612"/>
    </row>
    <row r="25613" spans="1:10" x14ac:dyDescent="0.25">
      <c r="A25613"/>
      <c r="C25613"/>
      <c r="D25613"/>
      <c r="E25613"/>
      <c r="F25613"/>
      <c r="G25613"/>
      <c r="H25613"/>
      <c r="J25613"/>
    </row>
    <row r="25614" spans="1:10" x14ac:dyDescent="0.25">
      <c r="A25614"/>
      <c r="C25614"/>
      <c r="D25614"/>
      <c r="E25614"/>
      <c r="F25614"/>
      <c r="G25614"/>
      <c r="H25614"/>
      <c r="J25614"/>
    </row>
    <row r="25615" spans="1:10" x14ac:dyDescent="0.25">
      <c r="A25615"/>
      <c r="C25615"/>
      <c r="D25615"/>
      <c r="E25615"/>
      <c r="F25615"/>
      <c r="G25615"/>
      <c r="H25615"/>
      <c r="J25615"/>
    </row>
    <row r="25616" spans="1:10" x14ac:dyDescent="0.25">
      <c r="A25616"/>
      <c r="C25616"/>
      <c r="D25616"/>
      <c r="E25616"/>
      <c r="F25616"/>
      <c r="G25616"/>
      <c r="H25616"/>
      <c r="J25616"/>
    </row>
    <row r="25617" spans="1:10" x14ac:dyDescent="0.25">
      <c r="A25617"/>
      <c r="C25617"/>
      <c r="D25617"/>
      <c r="E25617"/>
      <c r="F25617"/>
      <c r="G25617"/>
      <c r="H25617"/>
      <c r="J25617"/>
    </row>
    <row r="25618" spans="1:10" x14ac:dyDescent="0.25">
      <c r="A25618"/>
      <c r="C25618"/>
      <c r="D25618"/>
      <c r="E25618"/>
      <c r="F25618"/>
      <c r="G25618"/>
      <c r="H25618"/>
      <c r="J25618"/>
    </row>
    <row r="25619" spans="1:10" x14ac:dyDescent="0.25">
      <c r="A25619"/>
      <c r="C25619"/>
      <c r="D25619"/>
      <c r="E25619"/>
      <c r="F25619"/>
      <c r="G25619"/>
      <c r="H25619"/>
      <c r="J25619"/>
    </row>
    <row r="25620" spans="1:10" x14ac:dyDescent="0.25">
      <c r="A25620"/>
      <c r="C25620"/>
      <c r="D25620"/>
      <c r="E25620"/>
      <c r="F25620"/>
      <c r="G25620"/>
      <c r="H25620"/>
      <c r="J25620"/>
    </row>
    <row r="25621" spans="1:10" x14ac:dyDescent="0.25">
      <c r="A25621"/>
      <c r="C25621"/>
      <c r="D25621"/>
      <c r="E25621"/>
      <c r="F25621"/>
      <c r="G25621"/>
      <c r="H25621"/>
      <c r="J25621"/>
    </row>
    <row r="25622" spans="1:10" x14ac:dyDescent="0.25">
      <c r="A25622"/>
      <c r="C25622"/>
      <c r="D25622"/>
      <c r="E25622"/>
      <c r="F25622"/>
      <c r="G25622"/>
      <c r="H25622"/>
      <c r="J25622"/>
    </row>
    <row r="25623" spans="1:10" x14ac:dyDescent="0.25">
      <c r="A25623"/>
      <c r="C25623"/>
      <c r="D25623"/>
      <c r="E25623"/>
      <c r="F25623"/>
      <c r="G25623"/>
      <c r="H25623"/>
      <c r="J25623"/>
    </row>
    <row r="25624" spans="1:10" x14ac:dyDescent="0.25">
      <c r="A25624"/>
      <c r="C25624"/>
      <c r="D25624"/>
      <c r="E25624"/>
      <c r="F25624"/>
      <c r="G25624"/>
      <c r="H25624"/>
      <c r="J25624"/>
    </row>
    <row r="25625" spans="1:10" x14ac:dyDescent="0.25">
      <c r="A25625"/>
      <c r="C25625"/>
      <c r="D25625"/>
      <c r="E25625"/>
      <c r="F25625"/>
      <c r="G25625"/>
      <c r="H25625"/>
      <c r="J25625"/>
    </row>
    <row r="25626" spans="1:10" x14ac:dyDescent="0.25">
      <c r="A25626"/>
      <c r="C25626"/>
      <c r="D25626"/>
      <c r="E25626"/>
      <c r="F25626"/>
      <c r="G25626"/>
      <c r="H25626"/>
      <c r="J25626"/>
    </row>
    <row r="25627" spans="1:10" x14ac:dyDescent="0.25">
      <c r="A25627"/>
      <c r="C25627"/>
      <c r="D25627"/>
      <c r="E25627"/>
      <c r="F25627"/>
      <c r="G25627"/>
      <c r="H25627"/>
      <c r="J25627"/>
    </row>
    <row r="25628" spans="1:10" x14ac:dyDescent="0.25">
      <c r="A25628"/>
      <c r="C25628"/>
      <c r="D25628"/>
      <c r="E25628"/>
      <c r="F25628"/>
      <c r="G25628"/>
      <c r="H25628"/>
      <c r="J25628"/>
    </row>
    <row r="25629" spans="1:10" x14ac:dyDescent="0.25">
      <c r="A25629"/>
      <c r="C25629"/>
      <c r="D25629"/>
      <c r="E25629"/>
      <c r="F25629"/>
      <c r="G25629"/>
      <c r="H25629"/>
      <c r="J25629"/>
    </row>
    <row r="25630" spans="1:10" x14ac:dyDescent="0.25">
      <c r="A25630"/>
      <c r="C25630"/>
      <c r="D25630"/>
      <c r="E25630"/>
      <c r="F25630"/>
      <c r="G25630"/>
      <c r="H25630"/>
      <c r="J25630"/>
    </row>
    <row r="25631" spans="1:10" x14ac:dyDescent="0.25">
      <c r="A25631"/>
      <c r="C25631"/>
      <c r="D25631"/>
      <c r="E25631"/>
      <c r="F25631"/>
      <c r="G25631"/>
      <c r="H25631"/>
      <c r="J25631"/>
    </row>
    <row r="25632" spans="1:10" x14ac:dyDescent="0.25">
      <c r="A25632"/>
      <c r="C25632"/>
      <c r="D25632"/>
      <c r="E25632"/>
      <c r="F25632"/>
      <c r="G25632"/>
      <c r="H25632"/>
      <c r="J25632"/>
    </row>
    <row r="25633" spans="1:10" x14ac:dyDescent="0.25">
      <c r="A25633"/>
      <c r="C25633"/>
      <c r="D25633"/>
      <c r="E25633"/>
      <c r="F25633"/>
      <c r="G25633"/>
      <c r="H25633"/>
      <c r="J25633"/>
    </row>
    <row r="25634" spans="1:10" x14ac:dyDescent="0.25">
      <c r="A25634"/>
      <c r="C25634"/>
      <c r="D25634"/>
      <c r="E25634"/>
      <c r="F25634"/>
      <c r="G25634"/>
      <c r="H25634"/>
      <c r="J25634"/>
    </row>
    <row r="25635" spans="1:10" x14ac:dyDescent="0.25">
      <c r="A25635"/>
      <c r="C25635"/>
      <c r="D25635"/>
      <c r="E25635"/>
      <c r="F25635"/>
      <c r="G25635"/>
      <c r="H25635"/>
      <c r="J25635"/>
    </row>
    <row r="25636" spans="1:10" x14ac:dyDescent="0.25">
      <c r="A25636"/>
      <c r="C25636"/>
      <c r="D25636"/>
      <c r="E25636"/>
      <c r="F25636"/>
      <c r="G25636"/>
      <c r="H25636"/>
      <c r="J25636"/>
    </row>
    <row r="25637" spans="1:10" x14ac:dyDescent="0.25">
      <c r="A25637"/>
      <c r="C25637"/>
      <c r="D25637"/>
      <c r="E25637"/>
      <c r="F25637"/>
      <c r="G25637"/>
      <c r="H25637"/>
      <c r="J25637"/>
    </row>
    <row r="25638" spans="1:10" x14ac:dyDescent="0.25">
      <c r="A25638"/>
      <c r="C25638"/>
      <c r="D25638"/>
      <c r="E25638"/>
      <c r="F25638"/>
      <c r="G25638"/>
      <c r="H25638"/>
      <c r="J25638"/>
    </row>
    <row r="25639" spans="1:10" x14ac:dyDescent="0.25">
      <c r="A25639"/>
      <c r="C25639"/>
      <c r="D25639"/>
      <c r="E25639"/>
      <c r="F25639"/>
      <c r="G25639"/>
      <c r="H25639"/>
      <c r="J25639"/>
    </row>
    <row r="25640" spans="1:10" x14ac:dyDescent="0.25">
      <c r="A25640"/>
      <c r="C25640"/>
      <c r="D25640"/>
      <c r="E25640"/>
      <c r="F25640"/>
      <c r="G25640"/>
      <c r="H25640"/>
      <c r="J25640"/>
    </row>
    <row r="25641" spans="1:10" x14ac:dyDescent="0.25">
      <c r="A25641"/>
      <c r="C25641"/>
      <c r="D25641"/>
      <c r="E25641"/>
      <c r="F25641"/>
      <c r="G25641"/>
      <c r="H25641"/>
      <c r="J25641"/>
    </row>
    <row r="25642" spans="1:10" x14ac:dyDescent="0.25">
      <c r="A25642"/>
      <c r="C25642"/>
      <c r="D25642"/>
      <c r="E25642"/>
      <c r="F25642"/>
      <c r="G25642"/>
      <c r="H25642"/>
      <c r="J25642"/>
    </row>
    <row r="25643" spans="1:10" x14ac:dyDescent="0.25">
      <c r="A25643"/>
      <c r="C25643"/>
      <c r="D25643"/>
      <c r="E25643"/>
      <c r="F25643"/>
      <c r="G25643"/>
      <c r="H25643"/>
      <c r="J25643"/>
    </row>
    <row r="25644" spans="1:10" x14ac:dyDescent="0.25">
      <c r="A25644"/>
      <c r="C25644"/>
      <c r="D25644"/>
      <c r="E25644"/>
      <c r="F25644"/>
      <c r="G25644"/>
      <c r="H25644"/>
      <c r="J25644"/>
    </row>
    <row r="25645" spans="1:10" x14ac:dyDescent="0.25">
      <c r="A25645"/>
      <c r="C25645"/>
      <c r="D25645"/>
      <c r="E25645"/>
      <c r="F25645"/>
      <c r="G25645"/>
      <c r="H25645"/>
      <c r="J25645"/>
    </row>
    <row r="25646" spans="1:10" x14ac:dyDescent="0.25">
      <c r="A25646"/>
      <c r="C25646"/>
      <c r="D25646"/>
      <c r="E25646"/>
      <c r="F25646"/>
      <c r="G25646"/>
      <c r="H25646"/>
      <c r="J25646"/>
    </row>
    <row r="25647" spans="1:10" x14ac:dyDescent="0.25">
      <c r="A25647"/>
      <c r="C25647"/>
      <c r="D25647"/>
      <c r="E25647"/>
      <c r="F25647"/>
      <c r="G25647"/>
      <c r="H25647"/>
      <c r="J25647"/>
    </row>
    <row r="25648" spans="1:10" x14ac:dyDescent="0.25">
      <c r="A25648"/>
      <c r="C25648"/>
      <c r="D25648"/>
      <c r="E25648"/>
      <c r="F25648"/>
      <c r="G25648"/>
      <c r="H25648"/>
      <c r="J25648"/>
    </row>
    <row r="25649" spans="1:10" x14ac:dyDescent="0.25">
      <c r="A25649"/>
      <c r="C25649"/>
      <c r="D25649"/>
      <c r="E25649"/>
      <c r="F25649"/>
      <c r="G25649"/>
      <c r="H25649"/>
      <c r="J25649"/>
    </row>
    <row r="25650" spans="1:10" x14ac:dyDescent="0.25">
      <c r="A25650"/>
      <c r="C25650"/>
      <c r="D25650"/>
      <c r="E25650"/>
      <c r="F25650"/>
      <c r="G25650"/>
      <c r="H25650"/>
      <c r="J25650"/>
    </row>
    <row r="25651" spans="1:10" x14ac:dyDescent="0.25">
      <c r="A25651"/>
      <c r="C25651"/>
      <c r="D25651"/>
      <c r="E25651"/>
      <c r="F25651"/>
      <c r="G25651"/>
      <c r="H25651"/>
      <c r="J25651"/>
    </row>
    <row r="25652" spans="1:10" x14ac:dyDescent="0.25">
      <c r="A25652"/>
      <c r="C25652"/>
      <c r="D25652"/>
      <c r="E25652"/>
      <c r="F25652"/>
      <c r="G25652"/>
      <c r="H25652"/>
      <c r="J25652"/>
    </row>
    <row r="25653" spans="1:10" x14ac:dyDescent="0.25">
      <c r="A25653"/>
      <c r="C25653"/>
      <c r="D25653"/>
      <c r="E25653"/>
      <c r="F25653"/>
      <c r="G25653"/>
      <c r="H25653"/>
      <c r="J25653"/>
    </row>
    <row r="25654" spans="1:10" x14ac:dyDescent="0.25">
      <c r="A25654"/>
      <c r="C25654"/>
      <c r="D25654"/>
      <c r="E25654"/>
      <c r="F25654"/>
      <c r="G25654"/>
      <c r="H25654"/>
      <c r="J25654"/>
    </row>
    <row r="25655" spans="1:10" x14ac:dyDescent="0.25">
      <c r="A25655"/>
      <c r="C25655"/>
      <c r="D25655"/>
      <c r="E25655"/>
      <c r="F25655"/>
      <c r="G25655"/>
      <c r="H25655"/>
      <c r="J25655"/>
    </row>
    <row r="25656" spans="1:10" x14ac:dyDescent="0.25">
      <c r="A25656"/>
      <c r="C25656"/>
      <c r="D25656"/>
      <c r="E25656"/>
      <c r="F25656"/>
      <c r="G25656"/>
      <c r="H25656"/>
      <c r="J25656"/>
    </row>
    <row r="25657" spans="1:10" x14ac:dyDescent="0.25">
      <c r="A25657"/>
      <c r="C25657"/>
      <c r="D25657"/>
      <c r="E25657"/>
      <c r="F25657"/>
      <c r="G25657"/>
      <c r="H25657"/>
      <c r="J25657"/>
    </row>
    <row r="25658" spans="1:10" x14ac:dyDescent="0.25">
      <c r="A25658"/>
      <c r="C25658"/>
      <c r="D25658"/>
      <c r="E25658"/>
      <c r="F25658"/>
      <c r="G25658"/>
      <c r="H25658"/>
      <c r="J25658"/>
    </row>
    <row r="25659" spans="1:10" x14ac:dyDescent="0.25">
      <c r="A25659"/>
      <c r="C25659"/>
      <c r="D25659"/>
      <c r="E25659"/>
      <c r="F25659"/>
      <c r="G25659"/>
      <c r="H25659"/>
      <c r="J25659"/>
    </row>
    <row r="25660" spans="1:10" x14ac:dyDescent="0.25">
      <c r="A25660"/>
      <c r="C25660"/>
      <c r="D25660"/>
      <c r="E25660"/>
      <c r="F25660"/>
      <c r="G25660"/>
      <c r="H25660"/>
      <c r="J25660"/>
    </row>
    <row r="25661" spans="1:10" x14ac:dyDescent="0.25">
      <c r="A25661"/>
      <c r="C25661"/>
      <c r="D25661"/>
      <c r="E25661"/>
      <c r="F25661"/>
      <c r="G25661"/>
      <c r="H25661"/>
      <c r="J25661"/>
    </row>
    <row r="25662" spans="1:10" x14ac:dyDescent="0.25">
      <c r="A25662"/>
      <c r="C25662"/>
      <c r="D25662"/>
      <c r="E25662"/>
      <c r="F25662"/>
      <c r="G25662"/>
      <c r="H25662"/>
      <c r="J25662"/>
    </row>
    <row r="25663" spans="1:10" x14ac:dyDescent="0.25">
      <c r="A25663"/>
      <c r="C25663"/>
      <c r="D25663"/>
      <c r="E25663"/>
      <c r="F25663"/>
      <c r="G25663"/>
      <c r="H25663"/>
      <c r="J25663"/>
    </row>
    <row r="25664" spans="1:10" x14ac:dyDescent="0.25">
      <c r="A25664"/>
      <c r="C25664"/>
      <c r="D25664"/>
      <c r="E25664"/>
      <c r="F25664"/>
      <c r="G25664"/>
      <c r="H25664"/>
      <c r="J25664"/>
    </row>
    <row r="25665" spans="1:10" x14ac:dyDescent="0.25">
      <c r="A25665"/>
      <c r="C25665"/>
      <c r="D25665"/>
      <c r="E25665"/>
      <c r="F25665"/>
      <c r="G25665"/>
      <c r="H25665"/>
      <c r="J25665"/>
    </row>
    <row r="25666" spans="1:10" x14ac:dyDescent="0.25">
      <c r="A25666"/>
      <c r="C25666"/>
      <c r="D25666"/>
      <c r="E25666"/>
      <c r="F25666"/>
      <c r="G25666"/>
      <c r="H25666"/>
      <c r="J25666"/>
    </row>
    <row r="25667" spans="1:10" x14ac:dyDescent="0.25">
      <c r="A25667"/>
      <c r="C25667"/>
      <c r="D25667"/>
      <c r="E25667"/>
      <c r="F25667"/>
      <c r="G25667"/>
      <c r="H25667"/>
      <c r="J25667"/>
    </row>
    <row r="25668" spans="1:10" x14ac:dyDescent="0.25">
      <c r="A25668"/>
      <c r="C25668"/>
      <c r="D25668"/>
      <c r="E25668"/>
      <c r="F25668"/>
      <c r="G25668"/>
      <c r="H25668"/>
      <c r="J25668"/>
    </row>
    <row r="25669" spans="1:10" x14ac:dyDescent="0.25">
      <c r="A25669"/>
      <c r="C25669"/>
      <c r="D25669"/>
      <c r="E25669"/>
      <c r="F25669"/>
      <c r="G25669"/>
      <c r="H25669"/>
      <c r="J25669"/>
    </row>
    <row r="25670" spans="1:10" x14ac:dyDescent="0.25">
      <c r="A25670"/>
      <c r="C25670"/>
      <c r="D25670"/>
      <c r="E25670"/>
      <c r="F25670"/>
      <c r="G25670"/>
      <c r="H25670"/>
      <c r="J25670"/>
    </row>
    <row r="25671" spans="1:10" x14ac:dyDescent="0.25">
      <c r="A25671"/>
      <c r="C25671"/>
      <c r="D25671"/>
      <c r="E25671"/>
      <c r="F25671"/>
      <c r="G25671"/>
      <c r="H25671"/>
      <c r="J25671"/>
    </row>
    <row r="25672" spans="1:10" x14ac:dyDescent="0.25">
      <c r="A25672"/>
      <c r="C25672"/>
      <c r="D25672"/>
      <c r="E25672"/>
      <c r="F25672"/>
      <c r="G25672"/>
      <c r="H25672"/>
      <c r="J25672"/>
    </row>
    <row r="25673" spans="1:10" x14ac:dyDescent="0.25">
      <c r="A25673"/>
      <c r="C25673"/>
      <c r="D25673"/>
      <c r="E25673"/>
      <c r="F25673"/>
      <c r="G25673"/>
      <c r="H25673"/>
      <c r="J25673"/>
    </row>
    <row r="25674" spans="1:10" x14ac:dyDescent="0.25">
      <c r="A25674"/>
      <c r="C25674"/>
      <c r="D25674"/>
      <c r="E25674"/>
      <c r="F25674"/>
      <c r="G25674"/>
      <c r="H25674"/>
      <c r="J25674"/>
    </row>
    <row r="25675" spans="1:10" x14ac:dyDescent="0.25">
      <c r="A25675"/>
      <c r="C25675"/>
      <c r="D25675"/>
      <c r="E25675"/>
      <c r="F25675"/>
      <c r="G25675"/>
      <c r="H25675"/>
      <c r="J25675"/>
    </row>
    <row r="25676" spans="1:10" x14ac:dyDescent="0.25">
      <c r="A25676"/>
      <c r="C25676"/>
      <c r="D25676"/>
      <c r="E25676"/>
      <c r="F25676"/>
      <c r="G25676"/>
      <c r="H25676"/>
      <c r="J25676"/>
    </row>
    <row r="25677" spans="1:10" x14ac:dyDescent="0.25">
      <c r="A25677"/>
      <c r="C25677"/>
      <c r="D25677"/>
      <c r="E25677"/>
      <c r="F25677"/>
      <c r="G25677"/>
      <c r="H25677"/>
      <c r="J25677"/>
    </row>
    <row r="25678" spans="1:10" x14ac:dyDescent="0.25">
      <c r="A25678"/>
      <c r="C25678"/>
      <c r="D25678"/>
      <c r="E25678"/>
      <c r="F25678"/>
      <c r="G25678"/>
      <c r="H25678"/>
      <c r="J25678"/>
    </row>
    <row r="25679" spans="1:10" x14ac:dyDescent="0.25">
      <c r="A25679"/>
      <c r="C25679"/>
      <c r="D25679"/>
      <c r="E25679"/>
      <c r="F25679"/>
      <c r="G25679"/>
      <c r="H25679"/>
      <c r="J25679"/>
    </row>
    <row r="25680" spans="1:10" x14ac:dyDescent="0.25">
      <c r="A25680"/>
      <c r="C25680"/>
      <c r="D25680"/>
      <c r="E25680"/>
      <c r="F25680"/>
      <c r="G25680"/>
      <c r="H25680"/>
      <c r="J25680"/>
    </row>
    <row r="25681" spans="1:10" x14ac:dyDescent="0.25">
      <c r="A25681"/>
      <c r="C25681"/>
      <c r="D25681"/>
      <c r="E25681"/>
      <c r="F25681"/>
      <c r="G25681"/>
      <c r="H25681"/>
      <c r="J25681"/>
    </row>
    <row r="25682" spans="1:10" x14ac:dyDescent="0.25">
      <c r="A25682"/>
      <c r="C25682"/>
      <c r="D25682"/>
      <c r="E25682"/>
      <c r="F25682"/>
      <c r="G25682"/>
      <c r="H25682"/>
      <c r="J25682"/>
    </row>
    <row r="25683" spans="1:10" x14ac:dyDescent="0.25">
      <c r="A25683"/>
      <c r="C25683"/>
      <c r="D25683"/>
      <c r="E25683"/>
      <c r="F25683"/>
      <c r="G25683"/>
      <c r="H25683"/>
      <c r="J25683"/>
    </row>
    <row r="25684" spans="1:10" x14ac:dyDescent="0.25">
      <c r="A25684"/>
      <c r="C25684"/>
      <c r="D25684"/>
      <c r="E25684"/>
      <c r="F25684"/>
      <c r="G25684"/>
      <c r="H25684"/>
      <c r="J25684"/>
    </row>
    <row r="25685" spans="1:10" x14ac:dyDescent="0.25">
      <c r="A25685"/>
      <c r="C25685"/>
      <c r="D25685"/>
      <c r="E25685"/>
      <c r="F25685"/>
      <c r="G25685"/>
      <c r="H25685"/>
      <c r="J25685"/>
    </row>
    <row r="25686" spans="1:10" x14ac:dyDescent="0.25">
      <c r="A25686"/>
      <c r="C25686"/>
      <c r="D25686"/>
      <c r="E25686"/>
      <c r="F25686"/>
      <c r="G25686"/>
      <c r="H25686"/>
      <c r="J25686"/>
    </row>
    <row r="25687" spans="1:10" x14ac:dyDescent="0.25">
      <c r="A25687"/>
      <c r="C25687"/>
      <c r="D25687"/>
      <c r="E25687"/>
      <c r="F25687"/>
      <c r="G25687"/>
      <c r="H25687"/>
      <c r="J25687"/>
    </row>
    <row r="25688" spans="1:10" x14ac:dyDescent="0.25">
      <c r="A25688"/>
      <c r="C25688"/>
      <c r="D25688"/>
      <c r="E25688"/>
      <c r="F25688"/>
      <c r="G25688"/>
      <c r="H25688"/>
      <c r="J25688"/>
    </row>
    <row r="25689" spans="1:10" x14ac:dyDescent="0.25">
      <c r="A25689"/>
      <c r="C25689"/>
      <c r="D25689"/>
      <c r="E25689"/>
      <c r="F25689"/>
      <c r="G25689"/>
      <c r="H25689"/>
      <c r="J25689"/>
    </row>
    <row r="25690" spans="1:10" x14ac:dyDescent="0.25">
      <c r="A25690"/>
      <c r="C25690"/>
      <c r="D25690"/>
      <c r="E25690"/>
      <c r="F25690"/>
      <c r="G25690"/>
      <c r="H25690"/>
      <c r="J25690"/>
    </row>
    <row r="25691" spans="1:10" x14ac:dyDescent="0.25">
      <c r="A25691"/>
      <c r="C25691"/>
      <c r="D25691"/>
      <c r="E25691"/>
      <c r="F25691"/>
      <c r="G25691"/>
      <c r="H25691"/>
      <c r="J25691"/>
    </row>
    <row r="25692" spans="1:10" x14ac:dyDescent="0.25">
      <c r="A25692"/>
      <c r="C25692"/>
      <c r="D25692"/>
      <c r="E25692"/>
      <c r="F25692"/>
      <c r="G25692"/>
      <c r="H25692"/>
      <c r="J25692"/>
    </row>
    <row r="25693" spans="1:10" x14ac:dyDescent="0.25">
      <c r="A25693"/>
      <c r="C25693"/>
      <c r="D25693"/>
      <c r="E25693"/>
      <c r="F25693"/>
      <c r="G25693"/>
      <c r="H25693"/>
      <c r="J25693"/>
    </row>
    <row r="25694" spans="1:10" x14ac:dyDescent="0.25">
      <c r="A25694"/>
      <c r="C25694"/>
      <c r="D25694"/>
      <c r="E25694"/>
      <c r="F25694"/>
      <c r="G25694"/>
      <c r="H25694"/>
      <c r="J25694"/>
    </row>
    <row r="25695" spans="1:10" x14ac:dyDescent="0.25">
      <c r="A25695"/>
      <c r="C25695"/>
      <c r="D25695"/>
      <c r="E25695"/>
      <c r="F25695"/>
      <c r="G25695"/>
      <c r="H25695"/>
      <c r="J25695"/>
    </row>
    <row r="25696" spans="1:10" x14ac:dyDescent="0.25">
      <c r="A25696"/>
      <c r="C25696"/>
      <c r="D25696"/>
      <c r="E25696"/>
      <c r="F25696"/>
      <c r="G25696"/>
      <c r="H25696"/>
      <c r="J25696"/>
    </row>
    <row r="25697" spans="1:10" x14ac:dyDescent="0.25">
      <c r="A25697"/>
      <c r="C25697"/>
      <c r="D25697"/>
      <c r="E25697"/>
      <c r="F25697"/>
      <c r="G25697"/>
      <c r="H25697"/>
      <c r="J25697"/>
    </row>
    <row r="25698" spans="1:10" x14ac:dyDescent="0.25">
      <c r="A25698"/>
      <c r="C25698"/>
      <c r="D25698"/>
      <c r="E25698"/>
      <c r="F25698"/>
      <c r="G25698"/>
      <c r="H25698"/>
      <c r="J25698"/>
    </row>
    <row r="25699" spans="1:10" x14ac:dyDescent="0.25">
      <c r="A25699"/>
      <c r="C25699"/>
      <c r="D25699"/>
      <c r="E25699"/>
      <c r="F25699"/>
      <c r="G25699"/>
      <c r="H25699"/>
      <c r="J25699"/>
    </row>
    <row r="25700" spans="1:10" x14ac:dyDescent="0.25">
      <c r="A25700"/>
      <c r="C25700"/>
      <c r="D25700"/>
      <c r="E25700"/>
      <c r="F25700"/>
      <c r="G25700"/>
      <c r="H25700"/>
      <c r="J25700"/>
    </row>
    <row r="25701" spans="1:10" x14ac:dyDescent="0.25">
      <c r="A25701"/>
      <c r="C25701"/>
      <c r="D25701"/>
      <c r="E25701"/>
      <c r="F25701"/>
      <c r="G25701"/>
      <c r="H25701"/>
      <c r="J25701"/>
    </row>
    <row r="25702" spans="1:10" x14ac:dyDescent="0.25">
      <c r="A25702"/>
      <c r="C25702"/>
      <c r="D25702"/>
      <c r="E25702"/>
      <c r="F25702"/>
      <c r="G25702"/>
      <c r="H25702"/>
      <c r="J25702"/>
    </row>
    <row r="25703" spans="1:10" x14ac:dyDescent="0.25">
      <c r="A25703"/>
      <c r="C25703"/>
      <c r="D25703"/>
      <c r="E25703"/>
      <c r="F25703"/>
      <c r="G25703"/>
      <c r="H25703"/>
      <c r="J25703"/>
    </row>
    <row r="25704" spans="1:10" x14ac:dyDescent="0.25">
      <c r="A25704"/>
      <c r="C25704"/>
      <c r="D25704"/>
      <c r="E25704"/>
      <c r="F25704"/>
      <c r="G25704"/>
      <c r="H25704"/>
      <c r="J25704"/>
    </row>
    <row r="25705" spans="1:10" x14ac:dyDescent="0.25">
      <c r="A25705"/>
      <c r="C25705"/>
      <c r="D25705"/>
      <c r="E25705"/>
      <c r="F25705"/>
      <c r="G25705"/>
      <c r="H25705"/>
      <c r="J25705"/>
    </row>
    <row r="25706" spans="1:10" x14ac:dyDescent="0.25">
      <c r="A25706"/>
      <c r="C25706"/>
      <c r="D25706"/>
      <c r="E25706"/>
      <c r="F25706"/>
      <c r="G25706"/>
      <c r="H25706"/>
      <c r="J25706"/>
    </row>
    <row r="25707" spans="1:10" x14ac:dyDescent="0.25">
      <c r="A25707"/>
      <c r="C25707"/>
      <c r="D25707"/>
      <c r="E25707"/>
      <c r="F25707"/>
      <c r="G25707"/>
      <c r="H25707"/>
      <c r="J25707"/>
    </row>
    <row r="25708" spans="1:10" x14ac:dyDescent="0.25">
      <c r="A25708"/>
      <c r="C25708"/>
      <c r="D25708"/>
      <c r="E25708"/>
      <c r="F25708"/>
      <c r="G25708"/>
      <c r="H25708"/>
      <c r="J25708"/>
    </row>
    <row r="25709" spans="1:10" x14ac:dyDescent="0.25">
      <c r="A25709"/>
      <c r="C25709"/>
      <c r="D25709"/>
      <c r="E25709"/>
      <c r="F25709"/>
      <c r="G25709"/>
      <c r="H25709"/>
      <c r="J25709"/>
    </row>
    <row r="25710" spans="1:10" x14ac:dyDescent="0.25">
      <c r="A25710"/>
      <c r="C25710"/>
      <c r="D25710"/>
      <c r="E25710"/>
      <c r="F25710"/>
      <c r="G25710"/>
      <c r="H25710"/>
      <c r="J25710"/>
    </row>
    <row r="25711" spans="1:10" x14ac:dyDescent="0.25">
      <c r="A25711"/>
      <c r="C25711"/>
      <c r="D25711"/>
      <c r="E25711"/>
      <c r="F25711"/>
      <c r="G25711"/>
      <c r="H25711"/>
      <c r="J25711"/>
    </row>
    <row r="25712" spans="1:10" x14ac:dyDescent="0.25">
      <c r="A25712"/>
      <c r="C25712"/>
      <c r="D25712"/>
      <c r="E25712"/>
      <c r="F25712"/>
      <c r="G25712"/>
      <c r="H25712"/>
      <c r="J25712"/>
    </row>
    <row r="25713" spans="1:10" x14ac:dyDescent="0.25">
      <c r="A25713"/>
      <c r="C25713"/>
      <c r="D25713"/>
      <c r="E25713"/>
      <c r="F25713"/>
      <c r="G25713"/>
      <c r="H25713"/>
      <c r="J25713"/>
    </row>
    <row r="25714" spans="1:10" x14ac:dyDescent="0.25">
      <c r="A25714"/>
      <c r="C25714"/>
      <c r="D25714"/>
      <c r="E25714"/>
      <c r="F25714"/>
      <c r="G25714"/>
      <c r="H25714"/>
      <c r="J25714"/>
    </row>
    <row r="25715" spans="1:10" x14ac:dyDescent="0.25">
      <c r="A25715"/>
      <c r="C25715"/>
      <c r="D25715"/>
      <c r="E25715"/>
      <c r="F25715"/>
      <c r="G25715"/>
      <c r="H25715"/>
      <c r="J25715"/>
    </row>
    <row r="25716" spans="1:10" x14ac:dyDescent="0.25">
      <c r="A25716"/>
      <c r="C25716"/>
      <c r="D25716"/>
      <c r="E25716"/>
      <c r="F25716"/>
      <c r="G25716"/>
      <c r="H25716"/>
      <c r="J25716"/>
    </row>
    <row r="25717" spans="1:10" x14ac:dyDescent="0.25">
      <c r="A25717"/>
      <c r="C25717"/>
      <c r="D25717"/>
      <c r="E25717"/>
      <c r="F25717"/>
      <c r="G25717"/>
      <c r="H25717"/>
      <c r="J25717"/>
    </row>
    <row r="25718" spans="1:10" x14ac:dyDescent="0.25">
      <c r="A25718"/>
      <c r="C25718"/>
      <c r="D25718"/>
      <c r="E25718"/>
      <c r="F25718"/>
      <c r="G25718"/>
      <c r="H25718"/>
      <c r="J25718"/>
    </row>
    <row r="25719" spans="1:10" x14ac:dyDescent="0.25">
      <c r="A25719"/>
      <c r="C25719"/>
      <c r="D25719"/>
      <c r="E25719"/>
      <c r="F25719"/>
      <c r="G25719"/>
      <c r="H25719"/>
      <c r="J25719"/>
    </row>
    <row r="25720" spans="1:10" x14ac:dyDescent="0.25">
      <c r="A25720"/>
      <c r="C25720"/>
      <c r="D25720"/>
      <c r="E25720"/>
      <c r="F25720"/>
      <c r="G25720"/>
      <c r="H25720"/>
      <c r="J25720"/>
    </row>
    <row r="25721" spans="1:10" x14ac:dyDescent="0.25">
      <c r="A25721"/>
      <c r="C25721"/>
      <c r="D25721"/>
      <c r="E25721"/>
      <c r="F25721"/>
      <c r="G25721"/>
      <c r="H25721"/>
      <c r="J25721"/>
    </row>
    <row r="25722" spans="1:10" x14ac:dyDescent="0.25">
      <c r="A25722"/>
      <c r="C25722"/>
      <c r="D25722"/>
      <c r="E25722"/>
      <c r="F25722"/>
      <c r="G25722"/>
      <c r="H25722"/>
      <c r="J25722"/>
    </row>
    <row r="25723" spans="1:10" x14ac:dyDescent="0.25">
      <c r="A25723"/>
      <c r="C25723"/>
      <c r="D25723"/>
      <c r="E25723"/>
      <c r="F25723"/>
      <c r="G25723"/>
      <c r="H25723"/>
      <c r="J25723"/>
    </row>
    <row r="25724" spans="1:10" x14ac:dyDescent="0.25">
      <c r="A25724"/>
      <c r="C25724"/>
      <c r="D25724"/>
      <c r="E25724"/>
      <c r="F25724"/>
      <c r="G25724"/>
      <c r="H25724"/>
      <c r="J25724"/>
    </row>
    <row r="25725" spans="1:10" x14ac:dyDescent="0.25">
      <c r="A25725"/>
      <c r="C25725"/>
      <c r="D25725"/>
      <c r="E25725"/>
      <c r="F25725"/>
      <c r="G25725"/>
      <c r="H25725"/>
      <c r="J25725"/>
    </row>
    <row r="25726" spans="1:10" x14ac:dyDescent="0.25">
      <c r="A25726"/>
      <c r="C25726"/>
      <c r="D25726"/>
      <c r="E25726"/>
      <c r="F25726"/>
      <c r="G25726"/>
      <c r="H25726"/>
      <c r="J25726"/>
    </row>
    <row r="25727" spans="1:10" x14ac:dyDescent="0.25">
      <c r="A25727"/>
      <c r="C25727"/>
      <c r="D25727"/>
      <c r="E25727"/>
      <c r="F25727"/>
      <c r="G25727"/>
      <c r="H25727"/>
      <c r="J25727"/>
    </row>
    <row r="25728" spans="1:10" x14ac:dyDescent="0.25">
      <c r="A25728"/>
      <c r="C25728"/>
      <c r="D25728"/>
      <c r="E25728"/>
      <c r="F25728"/>
      <c r="G25728"/>
      <c r="H25728"/>
      <c r="J25728"/>
    </row>
    <row r="25729" spans="1:10" x14ac:dyDescent="0.25">
      <c r="A25729"/>
      <c r="C25729"/>
      <c r="D25729"/>
      <c r="E25729"/>
      <c r="F25729"/>
      <c r="G25729"/>
      <c r="H25729"/>
      <c r="J25729"/>
    </row>
    <row r="25730" spans="1:10" x14ac:dyDescent="0.25">
      <c r="A25730"/>
      <c r="C25730"/>
      <c r="D25730"/>
      <c r="E25730"/>
      <c r="F25730"/>
      <c r="G25730"/>
      <c r="H25730"/>
      <c r="J25730"/>
    </row>
    <row r="25731" spans="1:10" x14ac:dyDescent="0.25">
      <c r="A25731"/>
      <c r="C25731"/>
      <c r="D25731"/>
      <c r="E25731"/>
      <c r="F25731"/>
      <c r="G25731"/>
      <c r="H25731"/>
      <c r="J25731"/>
    </row>
    <row r="25732" spans="1:10" x14ac:dyDescent="0.25">
      <c r="A25732"/>
      <c r="C25732"/>
      <c r="D25732"/>
      <c r="E25732"/>
      <c r="F25732"/>
      <c r="G25732"/>
      <c r="H25732"/>
      <c r="J25732"/>
    </row>
    <row r="25733" spans="1:10" x14ac:dyDescent="0.25">
      <c r="A25733"/>
      <c r="C25733"/>
      <c r="D25733"/>
      <c r="E25733"/>
      <c r="F25733"/>
      <c r="G25733"/>
      <c r="H25733"/>
      <c r="J25733"/>
    </row>
    <row r="25734" spans="1:10" x14ac:dyDescent="0.25">
      <c r="A25734"/>
      <c r="C25734"/>
      <c r="D25734"/>
      <c r="E25734"/>
      <c r="F25734"/>
      <c r="G25734"/>
      <c r="H25734"/>
      <c r="J25734"/>
    </row>
    <row r="25735" spans="1:10" x14ac:dyDescent="0.25">
      <c r="A25735"/>
      <c r="C25735"/>
      <c r="D25735"/>
      <c r="E25735"/>
      <c r="F25735"/>
      <c r="G25735"/>
      <c r="H25735"/>
      <c r="J25735"/>
    </row>
    <row r="25736" spans="1:10" x14ac:dyDescent="0.25">
      <c r="A25736"/>
      <c r="C25736"/>
      <c r="D25736"/>
      <c r="E25736"/>
      <c r="F25736"/>
      <c r="G25736"/>
      <c r="H25736"/>
      <c r="J25736"/>
    </row>
    <row r="25737" spans="1:10" x14ac:dyDescent="0.25">
      <c r="A25737"/>
      <c r="C25737"/>
      <c r="D25737"/>
      <c r="E25737"/>
      <c r="F25737"/>
      <c r="G25737"/>
      <c r="H25737"/>
      <c r="J25737"/>
    </row>
    <row r="25738" spans="1:10" x14ac:dyDescent="0.25">
      <c r="A25738"/>
      <c r="C25738"/>
      <c r="D25738"/>
      <c r="E25738"/>
      <c r="F25738"/>
      <c r="G25738"/>
      <c r="H25738"/>
      <c r="J25738"/>
    </row>
    <row r="25739" spans="1:10" x14ac:dyDescent="0.25">
      <c r="A25739"/>
      <c r="C25739"/>
      <c r="D25739"/>
      <c r="E25739"/>
      <c r="F25739"/>
      <c r="G25739"/>
      <c r="H25739"/>
      <c r="J25739"/>
    </row>
    <row r="25740" spans="1:10" x14ac:dyDescent="0.25">
      <c r="A25740"/>
      <c r="C25740"/>
      <c r="D25740"/>
      <c r="E25740"/>
      <c r="F25740"/>
      <c r="G25740"/>
      <c r="H25740"/>
      <c r="J25740"/>
    </row>
    <row r="25741" spans="1:10" x14ac:dyDescent="0.25">
      <c r="A25741"/>
      <c r="C25741"/>
      <c r="D25741"/>
      <c r="E25741"/>
      <c r="F25741"/>
      <c r="G25741"/>
      <c r="H25741"/>
      <c r="J25741"/>
    </row>
    <row r="25742" spans="1:10" x14ac:dyDescent="0.25">
      <c r="A25742"/>
      <c r="C25742"/>
      <c r="D25742"/>
      <c r="E25742"/>
      <c r="F25742"/>
      <c r="G25742"/>
      <c r="H25742"/>
      <c r="J25742"/>
    </row>
    <row r="25743" spans="1:10" x14ac:dyDescent="0.25">
      <c r="A25743"/>
      <c r="C25743"/>
      <c r="D25743"/>
      <c r="E25743"/>
      <c r="F25743"/>
      <c r="G25743"/>
      <c r="H25743"/>
      <c r="J25743"/>
    </row>
    <row r="25744" spans="1:10" x14ac:dyDescent="0.25">
      <c r="A25744"/>
      <c r="C25744"/>
      <c r="D25744"/>
      <c r="E25744"/>
      <c r="F25744"/>
      <c r="G25744"/>
      <c r="H25744"/>
      <c r="J25744"/>
    </row>
    <row r="25745" spans="1:10" x14ac:dyDescent="0.25">
      <c r="A25745"/>
      <c r="C25745"/>
      <c r="D25745"/>
      <c r="E25745"/>
      <c r="F25745"/>
      <c r="G25745"/>
      <c r="H25745"/>
      <c r="J25745"/>
    </row>
    <row r="25746" spans="1:10" x14ac:dyDescent="0.25">
      <c r="A25746"/>
      <c r="C25746"/>
      <c r="D25746"/>
      <c r="E25746"/>
      <c r="F25746"/>
      <c r="G25746"/>
      <c r="H25746"/>
      <c r="J25746"/>
    </row>
    <row r="25747" spans="1:10" x14ac:dyDescent="0.25">
      <c r="A25747"/>
      <c r="C25747"/>
      <c r="D25747"/>
      <c r="E25747"/>
      <c r="F25747"/>
      <c r="G25747"/>
      <c r="H25747"/>
      <c r="J25747"/>
    </row>
    <row r="25748" spans="1:10" x14ac:dyDescent="0.25">
      <c r="A25748"/>
      <c r="C25748"/>
      <c r="D25748"/>
      <c r="E25748"/>
      <c r="F25748"/>
      <c r="G25748"/>
      <c r="H25748"/>
      <c r="J25748"/>
    </row>
    <row r="25749" spans="1:10" x14ac:dyDescent="0.25">
      <c r="A25749"/>
      <c r="C25749"/>
      <c r="D25749"/>
      <c r="E25749"/>
      <c r="F25749"/>
      <c r="G25749"/>
      <c r="H25749"/>
      <c r="J25749"/>
    </row>
    <row r="25750" spans="1:10" x14ac:dyDescent="0.25">
      <c r="A25750"/>
      <c r="C25750"/>
      <c r="D25750"/>
      <c r="E25750"/>
      <c r="F25750"/>
      <c r="G25750"/>
      <c r="H25750"/>
      <c r="J25750"/>
    </row>
    <row r="25751" spans="1:10" x14ac:dyDescent="0.25">
      <c r="A25751"/>
      <c r="C25751"/>
      <c r="D25751"/>
      <c r="E25751"/>
      <c r="F25751"/>
      <c r="G25751"/>
      <c r="H25751"/>
      <c r="J25751"/>
    </row>
    <row r="25752" spans="1:10" x14ac:dyDescent="0.25">
      <c r="A25752"/>
      <c r="C25752"/>
      <c r="D25752"/>
      <c r="E25752"/>
      <c r="F25752"/>
      <c r="G25752"/>
      <c r="H25752"/>
      <c r="J25752"/>
    </row>
    <row r="25753" spans="1:10" x14ac:dyDescent="0.25">
      <c r="A25753"/>
      <c r="C25753"/>
      <c r="D25753"/>
      <c r="E25753"/>
      <c r="F25753"/>
      <c r="G25753"/>
      <c r="H25753"/>
      <c r="J25753"/>
    </row>
    <row r="25754" spans="1:10" x14ac:dyDescent="0.25">
      <c r="A25754"/>
      <c r="C25754"/>
      <c r="D25754"/>
      <c r="E25754"/>
      <c r="F25754"/>
      <c r="G25754"/>
      <c r="H25754"/>
      <c r="J25754"/>
    </row>
    <row r="25755" spans="1:10" x14ac:dyDescent="0.25">
      <c r="A25755"/>
      <c r="C25755"/>
      <c r="D25755"/>
      <c r="E25755"/>
      <c r="F25755"/>
      <c r="G25755"/>
      <c r="H25755"/>
      <c r="J25755"/>
    </row>
    <row r="25756" spans="1:10" x14ac:dyDescent="0.25">
      <c r="A25756"/>
      <c r="C25756"/>
      <c r="D25756"/>
      <c r="E25756"/>
      <c r="F25756"/>
      <c r="G25756"/>
      <c r="H25756"/>
      <c r="J25756"/>
    </row>
    <row r="25757" spans="1:10" x14ac:dyDescent="0.25">
      <c r="A25757"/>
      <c r="C25757"/>
      <c r="D25757"/>
      <c r="E25757"/>
      <c r="F25757"/>
      <c r="G25757"/>
      <c r="H25757"/>
      <c r="J25757"/>
    </row>
    <row r="25758" spans="1:10" x14ac:dyDescent="0.25">
      <c r="A25758"/>
      <c r="C25758"/>
      <c r="D25758"/>
      <c r="E25758"/>
      <c r="F25758"/>
      <c r="G25758"/>
      <c r="H25758"/>
      <c r="J25758"/>
    </row>
    <row r="25759" spans="1:10" x14ac:dyDescent="0.25">
      <c r="A25759"/>
      <c r="C25759"/>
      <c r="D25759"/>
      <c r="E25759"/>
      <c r="F25759"/>
      <c r="G25759"/>
      <c r="H25759"/>
      <c r="J25759"/>
    </row>
    <row r="25760" spans="1:10" x14ac:dyDescent="0.25">
      <c r="A25760"/>
      <c r="C25760"/>
      <c r="D25760"/>
      <c r="E25760"/>
      <c r="F25760"/>
      <c r="G25760"/>
      <c r="H25760"/>
      <c r="J25760"/>
    </row>
    <row r="25761" spans="1:10" x14ac:dyDescent="0.25">
      <c r="A25761"/>
      <c r="C25761"/>
      <c r="D25761"/>
      <c r="E25761"/>
      <c r="F25761"/>
      <c r="G25761"/>
      <c r="H25761"/>
      <c r="J25761"/>
    </row>
    <row r="25762" spans="1:10" x14ac:dyDescent="0.25">
      <c r="A25762"/>
      <c r="C25762"/>
      <c r="D25762"/>
      <c r="E25762"/>
      <c r="F25762"/>
      <c r="G25762"/>
      <c r="H25762"/>
      <c r="J25762"/>
    </row>
    <row r="25763" spans="1:10" x14ac:dyDescent="0.25">
      <c r="A25763"/>
      <c r="C25763"/>
      <c r="D25763"/>
      <c r="E25763"/>
      <c r="F25763"/>
      <c r="G25763"/>
      <c r="H25763"/>
      <c r="J25763"/>
    </row>
    <row r="25764" spans="1:10" x14ac:dyDescent="0.25">
      <c r="A25764"/>
      <c r="C25764"/>
      <c r="D25764"/>
      <c r="E25764"/>
      <c r="F25764"/>
      <c r="G25764"/>
      <c r="H25764"/>
      <c r="J25764"/>
    </row>
    <row r="25765" spans="1:10" x14ac:dyDescent="0.25">
      <c r="A25765"/>
      <c r="C25765"/>
      <c r="D25765"/>
      <c r="E25765"/>
      <c r="F25765"/>
      <c r="G25765"/>
      <c r="H25765"/>
      <c r="J25765"/>
    </row>
    <row r="25766" spans="1:10" x14ac:dyDescent="0.25">
      <c r="A25766"/>
      <c r="C25766"/>
      <c r="D25766"/>
      <c r="E25766"/>
      <c r="F25766"/>
      <c r="G25766"/>
      <c r="H25766"/>
      <c r="J25766"/>
    </row>
    <row r="25767" spans="1:10" x14ac:dyDescent="0.25">
      <c r="A25767"/>
      <c r="C25767"/>
      <c r="D25767"/>
      <c r="E25767"/>
      <c r="F25767"/>
      <c r="G25767"/>
      <c r="H25767"/>
      <c r="J25767"/>
    </row>
    <row r="25768" spans="1:10" x14ac:dyDescent="0.25">
      <c r="A25768"/>
      <c r="C25768"/>
      <c r="D25768"/>
      <c r="E25768"/>
      <c r="F25768"/>
      <c r="G25768"/>
      <c r="H25768"/>
      <c r="J25768"/>
    </row>
    <row r="25769" spans="1:10" x14ac:dyDescent="0.25">
      <c r="A25769"/>
      <c r="C25769"/>
      <c r="D25769"/>
      <c r="E25769"/>
      <c r="F25769"/>
      <c r="G25769"/>
      <c r="H25769"/>
      <c r="J25769"/>
    </row>
    <row r="25770" spans="1:10" x14ac:dyDescent="0.25">
      <c r="A25770"/>
      <c r="C25770"/>
      <c r="D25770"/>
      <c r="E25770"/>
      <c r="F25770"/>
      <c r="G25770"/>
      <c r="H25770"/>
      <c r="J25770"/>
    </row>
    <row r="25771" spans="1:10" x14ac:dyDescent="0.25">
      <c r="A25771"/>
      <c r="C25771"/>
      <c r="D25771"/>
      <c r="E25771"/>
      <c r="F25771"/>
      <c r="G25771"/>
      <c r="H25771"/>
      <c r="J25771"/>
    </row>
    <row r="25772" spans="1:10" x14ac:dyDescent="0.25">
      <c r="A25772"/>
      <c r="C25772"/>
      <c r="D25772"/>
      <c r="E25772"/>
      <c r="F25772"/>
      <c r="G25772"/>
      <c r="H25772"/>
      <c r="J25772"/>
    </row>
    <row r="25773" spans="1:10" x14ac:dyDescent="0.25">
      <c r="A25773"/>
      <c r="C25773"/>
      <c r="D25773"/>
      <c r="E25773"/>
      <c r="F25773"/>
      <c r="G25773"/>
      <c r="H25773"/>
      <c r="J25773"/>
    </row>
    <row r="25774" spans="1:10" x14ac:dyDescent="0.25">
      <c r="A25774"/>
      <c r="C25774"/>
      <c r="D25774"/>
      <c r="E25774"/>
      <c r="F25774"/>
      <c r="G25774"/>
      <c r="H25774"/>
      <c r="J25774"/>
    </row>
    <row r="25775" spans="1:10" x14ac:dyDescent="0.25">
      <c r="A25775"/>
      <c r="C25775"/>
      <c r="D25775"/>
      <c r="E25775"/>
      <c r="F25775"/>
      <c r="G25775"/>
      <c r="H25775"/>
      <c r="J25775"/>
    </row>
    <row r="25776" spans="1:10" x14ac:dyDescent="0.25">
      <c r="A25776"/>
      <c r="C25776"/>
      <c r="D25776"/>
      <c r="E25776"/>
      <c r="F25776"/>
      <c r="G25776"/>
      <c r="H25776"/>
      <c r="J25776"/>
    </row>
    <row r="25777" spans="1:10" x14ac:dyDescent="0.25">
      <c r="A25777"/>
      <c r="C25777"/>
      <c r="D25777"/>
      <c r="E25777"/>
      <c r="F25777"/>
      <c r="G25777"/>
      <c r="H25777"/>
      <c r="J25777"/>
    </row>
    <row r="25778" spans="1:10" x14ac:dyDescent="0.25">
      <c r="A25778"/>
      <c r="C25778"/>
      <c r="D25778"/>
      <c r="E25778"/>
      <c r="F25778"/>
      <c r="G25778"/>
      <c r="H25778"/>
      <c r="J25778"/>
    </row>
    <row r="25779" spans="1:10" x14ac:dyDescent="0.25">
      <c r="A25779"/>
      <c r="C25779"/>
      <c r="D25779"/>
      <c r="E25779"/>
      <c r="F25779"/>
      <c r="G25779"/>
      <c r="H25779"/>
      <c r="J25779"/>
    </row>
    <row r="25780" spans="1:10" x14ac:dyDescent="0.25">
      <c r="A25780"/>
      <c r="C25780"/>
      <c r="D25780"/>
      <c r="E25780"/>
      <c r="F25780"/>
      <c r="G25780"/>
      <c r="H25780"/>
      <c r="J25780"/>
    </row>
    <row r="25781" spans="1:10" x14ac:dyDescent="0.25">
      <c r="A25781"/>
      <c r="C25781"/>
      <c r="D25781"/>
      <c r="E25781"/>
      <c r="F25781"/>
      <c r="G25781"/>
      <c r="H25781"/>
      <c r="J25781"/>
    </row>
    <row r="25782" spans="1:10" x14ac:dyDescent="0.25">
      <c r="A25782"/>
      <c r="C25782"/>
      <c r="D25782"/>
      <c r="E25782"/>
      <c r="F25782"/>
      <c r="G25782"/>
      <c r="H25782"/>
      <c r="J25782"/>
    </row>
    <row r="25783" spans="1:10" x14ac:dyDescent="0.25">
      <c r="A25783"/>
      <c r="C25783"/>
      <c r="D25783"/>
      <c r="E25783"/>
      <c r="F25783"/>
      <c r="G25783"/>
      <c r="H25783"/>
      <c r="J25783"/>
    </row>
    <row r="25784" spans="1:10" x14ac:dyDescent="0.25">
      <c r="A25784"/>
      <c r="C25784"/>
      <c r="D25784"/>
      <c r="E25784"/>
      <c r="F25784"/>
      <c r="G25784"/>
      <c r="H25784"/>
      <c r="J25784"/>
    </row>
    <row r="25785" spans="1:10" x14ac:dyDescent="0.25">
      <c r="A25785"/>
      <c r="C25785"/>
      <c r="D25785"/>
      <c r="E25785"/>
      <c r="F25785"/>
      <c r="G25785"/>
      <c r="H25785"/>
      <c r="J25785"/>
    </row>
    <row r="25786" spans="1:10" x14ac:dyDescent="0.25">
      <c r="A25786"/>
      <c r="C25786"/>
      <c r="D25786"/>
      <c r="E25786"/>
      <c r="F25786"/>
      <c r="G25786"/>
      <c r="H25786"/>
      <c r="J25786"/>
    </row>
    <row r="25787" spans="1:10" x14ac:dyDescent="0.25">
      <c r="A25787"/>
      <c r="C25787"/>
      <c r="D25787"/>
      <c r="E25787"/>
      <c r="F25787"/>
      <c r="G25787"/>
      <c r="H25787"/>
      <c r="J25787"/>
    </row>
    <row r="25788" spans="1:10" x14ac:dyDescent="0.25">
      <c r="A25788"/>
      <c r="C25788"/>
      <c r="D25788"/>
      <c r="E25788"/>
      <c r="F25788"/>
      <c r="G25788"/>
      <c r="H25788"/>
      <c r="J25788"/>
    </row>
    <row r="25789" spans="1:10" x14ac:dyDescent="0.25">
      <c r="A25789"/>
      <c r="C25789"/>
      <c r="D25789"/>
      <c r="E25789"/>
      <c r="F25789"/>
      <c r="G25789"/>
      <c r="H25789"/>
      <c r="J25789"/>
    </row>
    <row r="25790" spans="1:10" x14ac:dyDescent="0.25">
      <c r="A25790"/>
      <c r="C25790"/>
      <c r="D25790"/>
      <c r="E25790"/>
      <c r="F25790"/>
      <c r="G25790"/>
      <c r="H25790"/>
      <c r="J25790"/>
    </row>
    <row r="25791" spans="1:10" x14ac:dyDescent="0.25">
      <c r="A25791"/>
      <c r="C25791"/>
      <c r="D25791"/>
      <c r="E25791"/>
      <c r="F25791"/>
      <c r="G25791"/>
      <c r="H25791"/>
      <c r="J25791"/>
    </row>
    <row r="25792" spans="1:10" x14ac:dyDescent="0.25">
      <c r="A25792"/>
      <c r="C25792"/>
      <c r="D25792"/>
      <c r="E25792"/>
      <c r="F25792"/>
      <c r="G25792"/>
      <c r="H25792"/>
      <c r="J25792"/>
    </row>
    <row r="25793" spans="1:10" x14ac:dyDescent="0.25">
      <c r="A25793"/>
      <c r="C25793"/>
      <c r="D25793"/>
      <c r="E25793"/>
      <c r="F25793"/>
      <c r="G25793"/>
      <c r="H25793"/>
      <c r="J25793"/>
    </row>
    <row r="25794" spans="1:10" x14ac:dyDescent="0.25">
      <c r="A25794"/>
      <c r="C25794"/>
      <c r="D25794"/>
      <c r="E25794"/>
      <c r="F25794"/>
      <c r="G25794"/>
      <c r="H25794"/>
      <c r="J25794"/>
    </row>
    <row r="25795" spans="1:10" x14ac:dyDescent="0.25">
      <c r="A25795"/>
      <c r="C25795"/>
      <c r="D25795"/>
      <c r="E25795"/>
      <c r="F25795"/>
      <c r="G25795"/>
      <c r="H25795"/>
      <c r="J25795"/>
    </row>
    <row r="25796" spans="1:10" x14ac:dyDescent="0.25">
      <c r="A25796"/>
      <c r="C25796"/>
      <c r="D25796"/>
      <c r="E25796"/>
      <c r="F25796"/>
      <c r="G25796"/>
      <c r="H25796"/>
      <c r="J25796"/>
    </row>
    <row r="25797" spans="1:10" x14ac:dyDescent="0.25">
      <c r="A25797"/>
      <c r="C25797"/>
      <c r="D25797"/>
      <c r="E25797"/>
      <c r="F25797"/>
      <c r="G25797"/>
      <c r="H25797"/>
      <c r="J25797"/>
    </row>
    <row r="25798" spans="1:10" x14ac:dyDescent="0.25">
      <c r="A25798"/>
      <c r="C25798"/>
      <c r="D25798"/>
      <c r="E25798"/>
      <c r="F25798"/>
      <c r="G25798"/>
      <c r="H25798"/>
      <c r="J25798"/>
    </row>
    <row r="25799" spans="1:10" x14ac:dyDescent="0.25">
      <c r="A25799"/>
      <c r="C25799"/>
      <c r="D25799"/>
      <c r="E25799"/>
      <c r="F25799"/>
      <c r="G25799"/>
      <c r="H25799"/>
      <c r="J25799"/>
    </row>
    <row r="25800" spans="1:10" x14ac:dyDescent="0.25">
      <c r="A25800"/>
      <c r="C25800"/>
      <c r="D25800"/>
      <c r="E25800"/>
      <c r="F25800"/>
      <c r="G25800"/>
      <c r="H25800"/>
      <c r="J25800"/>
    </row>
    <row r="25801" spans="1:10" x14ac:dyDescent="0.25">
      <c r="A25801"/>
      <c r="C25801"/>
      <c r="D25801"/>
      <c r="E25801"/>
      <c r="F25801"/>
      <c r="G25801"/>
      <c r="H25801"/>
      <c r="J25801"/>
    </row>
    <row r="25802" spans="1:10" x14ac:dyDescent="0.25">
      <c r="A25802"/>
      <c r="C25802"/>
      <c r="D25802"/>
      <c r="E25802"/>
      <c r="F25802"/>
      <c r="G25802"/>
      <c r="H25802"/>
      <c r="J25802"/>
    </row>
    <row r="25803" spans="1:10" x14ac:dyDescent="0.25">
      <c r="A25803"/>
      <c r="C25803"/>
      <c r="D25803"/>
      <c r="E25803"/>
      <c r="F25803"/>
      <c r="G25803"/>
      <c r="H25803"/>
      <c r="J25803"/>
    </row>
    <row r="25804" spans="1:10" x14ac:dyDescent="0.25">
      <c r="A25804"/>
      <c r="C25804"/>
      <c r="D25804"/>
      <c r="E25804"/>
      <c r="F25804"/>
      <c r="G25804"/>
      <c r="H25804"/>
      <c r="J25804"/>
    </row>
    <row r="25805" spans="1:10" x14ac:dyDescent="0.25">
      <c r="A25805"/>
      <c r="C25805"/>
      <c r="D25805"/>
      <c r="E25805"/>
      <c r="F25805"/>
      <c r="G25805"/>
      <c r="H25805"/>
      <c r="J25805"/>
    </row>
    <row r="25806" spans="1:10" x14ac:dyDescent="0.25">
      <c r="A25806"/>
      <c r="C25806"/>
      <c r="D25806"/>
      <c r="E25806"/>
      <c r="F25806"/>
      <c r="G25806"/>
      <c r="H25806"/>
      <c r="J25806"/>
    </row>
    <row r="25807" spans="1:10" x14ac:dyDescent="0.25">
      <c r="A25807"/>
      <c r="C25807"/>
      <c r="D25807"/>
      <c r="E25807"/>
      <c r="F25807"/>
      <c r="G25807"/>
      <c r="H25807"/>
      <c r="J25807"/>
    </row>
    <row r="25808" spans="1:10" x14ac:dyDescent="0.25">
      <c r="A25808"/>
      <c r="C25808"/>
      <c r="D25808"/>
      <c r="E25808"/>
      <c r="F25808"/>
      <c r="G25808"/>
      <c r="H25808"/>
      <c r="J25808"/>
    </row>
    <row r="25809" spans="1:10" x14ac:dyDescent="0.25">
      <c r="A25809"/>
      <c r="C25809"/>
      <c r="D25809"/>
      <c r="E25809"/>
      <c r="F25809"/>
      <c r="G25809"/>
      <c r="H25809"/>
      <c r="J25809"/>
    </row>
    <row r="25810" spans="1:10" x14ac:dyDescent="0.25">
      <c r="A25810"/>
      <c r="C25810"/>
      <c r="D25810"/>
      <c r="E25810"/>
      <c r="F25810"/>
      <c r="G25810"/>
      <c r="H25810"/>
      <c r="J25810"/>
    </row>
    <row r="25811" spans="1:10" x14ac:dyDescent="0.25">
      <c r="A25811"/>
      <c r="C25811"/>
      <c r="D25811"/>
      <c r="E25811"/>
      <c r="F25811"/>
      <c r="G25811"/>
      <c r="H25811"/>
      <c r="J25811"/>
    </row>
    <row r="25812" spans="1:10" x14ac:dyDescent="0.25">
      <c r="A25812"/>
      <c r="C25812"/>
      <c r="D25812"/>
      <c r="E25812"/>
      <c r="F25812"/>
      <c r="G25812"/>
      <c r="H25812"/>
      <c r="J25812"/>
    </row>
    <row r="25813" spans="1:10" x14ac:dyDescent="0.25">
      <c r="A25813"/>
      <c r="C25813"/>
      <c r="D25813"/>
      <c r="E25813"/>
      <c r="F25813"/>
      <c r="G25813"/>
      <c r="H25813"/>
      <c r="J25813"/>
    </row>
    <row r="25814" spans="1:10" x14ac:dyDescent="0.25">
      <c r="A25814"/>
      <c r="C25814"/>
      <c r="D25814"/>
      <c r="E25814"/>
      <c r="F25814"/>
      <c r="G25814"/>
      <c r="H25814"/>
      <c r="J25814"/>
    </row>
    <row r="25815" spans="1:10" x14ac:dyDescent="0.25">
      <c r="A25815"/>
      <c r="C25815"/>
      <c r="D25815"/>
      <c r="E25815"/>
      <c r="F25815"/>
      <c r="G25815"/>
      <c r="H25815"/>
      <c r="J25815"/>
    </row>
    <row r="25816" spans="1:10" x14ac:dyDescent="0.25">
      <c r="A25816"/>
      <c r="C25816"/>
      <c r="D25816"/>
      <c r="E25816"/>
      <c r="F25816"/>
      <c r="G25816"/>
      <c r="H25816"/>
      <c r="J25816"/>
    </row>
    <row r="25817" spans="1:10" x14ac:dyDescent="0.25">
      <c r="A25817"/>
      <c r="C25817"/>
      <c r="D25817"/>
      <c r="E25817"/>
      <c r="F25817"/>
      <c r="G25817"/>
      <c r="H25817"/>
      <c r="J25817"/>
    </row>
    <row r="25818" spans="1:10" x14ac:dyDescent="0.25">
      <c r="A25818"/>
      <c r="C25818"/>
      <c r="D25818"/>
      <c r="E25818"/>
      <c r="F25818"/>
      <c r="G25818"/>
      <c r="H25818"/>
      <c r="J25818"/>
    </row>
    <row r="25819" spans="1:10" x14ac:dyDescent="0.25">
      <c r="A25819"/>
      <c r="C25819"/>
      <c r="D25819"/>
      <c r="E25819"/>
      <c r="F25819"/>
      <c r="G25819"/>
      <c r="H25819"/>
      <c r="J25819"/>
    </row>
    <row r="25820" spans="1:10" x14ac:dyDescent="0.25">
      <c r="A25820"/>
      <c r="C25820"/>
      <c r="D25820"/>
      <c r="E25820"/>
      <c r="F25820"/>
      <c r="G25820"/>
      <c r="H25820"/>
      <c r="J25820"/>
    </row>
    <row r="25821" spans="1:10" x14ac:dyDescent="0.25">
      <c r="A25821"/>
      <c r="C25821"/>
      <c r="D25821"/>
      <c r="E25821"/>
      <c r="F25821"/>
      <c r="G25821"/>
      <c r="H25821"/>
      <c r="J25821"/>
    </row>
    <row r="25822" spans="1:10" x14ac:dyDescent="0.25">
      <c r="A25822"/>
      <c r="C25822"/>
      <c r="D25822"/>
      <c r="E25822"/>
      <c r="F25822"/>
      <c r="G25822"/>
      <c r="H25822"/>
      <c r="J25822"/>
    </row>
    <row r="25823" spans="1:10" x14ac:dyDescent="0.25">
      <c r="A25823"/>
      <c r="C25823"/>
      <c r="D25823"/>
      <c r="E25823"/>
      <c r="F25823"/>
      <c r="G25823"/>
      <c r="H25823"/>
      <c r="J25823"/>
    </row>
    <row r="25824" spans="1:10" x14ac:dyDescent="0.25">
      <c r="A25824"/>
      <c r="C25824"/>
      <c r="D25824"/>
      <c r="E25824"/>
      <c r="F25824"/>
      <c r="G25824"/>
      <c r="H25824"/>
      <c r="J25824"/>
    </row>
    <row r="25825" spans="1:10" x14ac:dyDescent="0.25">
      <c r="A25825"/>
      <c r="C25825"/>
      <c r="D25825"/>
      <c r="E25825"/>
      <c r="F25825"/>
      <c r="G25825"/>
      <c r="H25825"/>
      <c r="J25825"/>
    </row>
    <row r="25826" spans="1:10" x14ac:dyDescent="0.25">
      <c r="A25826"/>
      <c r="C25826"/>
      <c r="D25826"/>
      <c r="E25826"/>
      <c r="F25826"/>
      <c r="G25826"/>
      <c r="H25826"/>
      <c r="J25826"/>
    </row>
    <row r="25827" spans="1:10" x14ac:dyDescent="0.25">
      <c r="A25827"/>
      <c r="C25827"/>
      <c r="D25827"/>
      <c r="E25827"/>
      <c r="F25827"/>
      <c r="G25827"/>
      <c r="H25827"/>
      <c r="J25827"/>
    </row>
    <row r="25828" spans="1:10" x14ac:dyDescent="0.25">
      <c r="A25828"/>
      <c r="C25828"/>
      <c r="D25828"/>
      <c r="E25828"/>
      <c r="F25828"/>
      <c r="G25828"/>
      <c r="H25828"/>
      <c r="J25828"/>
    </row>
    <row r="25829" spans="1:10" x14ac:dyDescent="0.25">
      <c r="A25829"/>
      <c r="C25829"/>
      <c r="D25829"/>
      <c r="E25829"/>
      <c r="F25829"/>
      <c r="G25829"/>
      <c r="H25829"/>
      <c r="J25829"/>
    </row>
    <row r="25830" spans="1:10" x14ac:dyDescent="0.25">
      <c r="A25830"/>
      <c r="C25830"/>
      <c r="D25830"/>
      <c r="E25830"/>
      <c r="F25830"/>
      <c r="G25830"/>
      <c r="H25830"/>
      <c r="J25830"/>
    </row>
    <row r="25831" spans="1:10" x14ac:dyDescent="0.25">
      <c r="A25831"/>
      <c r="C25831"/>
      <c r="D25831"/>
      <c r="E25831"/>
      <c r="F25831"/>
      <c r="G25831"/>
      <c r="H25831"/>
      <c r="J25831"/>
    </row>
    <row r="25832" spans="1:10" x14ac:dyDescent="0.25">
      <c r="A25832"/>
      <c r="C25832"/>
      <c r="D25832"/>
      <c r="E25832"/>
      <c r="F25832"/>
      <c r="G25832"/>
      <c r="H25832"/>
      <c r="J25832"/>
    </row>
    <row r="25833" spans="1:10" x14ac:dyDescent="0.25">
      <c r="A25833"/>
      <c r="C25833"/>
      <c r="D25833"/>
      <c r="E25833"/>
      <c r="F25833"/>
      <c r="G25833"/>
      <c r="H25833"/>
      <c r="J25833"/>
    </row>
    <row r="25834" spans="1:10" x14ac:dyDescent="0.25">
      <c r="A25834"/>
      <c r="C25834"/>
      <c r="D25834"/>
      <c r="E25834"/>
      <c r="F25834"/>
      <c r="G25834"/>
      <c r="H25834"/>
      <c r="J25834"/>
    </row>
    <row r="25835" spans="1:10" x14ac:dyDescent="0.25">
      <c r="A25835"/>
      <c r="C25835"/>
      <c r="D25835"/>
      <c r="E25835"/>
      <c r="F25835"/>
      <c r="G25835"/>
      <c r="H25835"/>
      <c r="J25835"/>
    </row>
    <row r="25836" spans="1:10" x14ac:dyDescent="0.25">
      <c r="A25836"/>
      <c r="C25836"/>
      <c r="D25836"/>
      <c r="E25836"/>
      <c r="F25836"/>
      <c r="G25836"/>
      <c r="H25836"/>
      <c r="J25836"/>
    </row>
    <row r="25837" spans="1:10" x14ac:dyDescent="0.25">
      <c r="A25837"/>
      <c r="C25837"/>
      <c r="D25837"/>
      <c r="E25837"/>
      <c r="F25837"/>
      <c r="G25837"/>
      <c r="H25837"/>
      <c r="J25837"/>
    </row>
    <row r="25838" spans="1:10" x14ac:dyDescent="0.25">
      <c r="A25838"/>
      <c r="C25838"/>
      <c r="D25838"/>
      <c r="E25838"/>
      <c r="F25838"/>
      <c r="G25838"/>
      <c r="H25838"/>
      <c r="J25838"/>
    </row>
    <row r="25839" spans="1:10" x14ac:dyDescent="0.25">
      <c r="A25839"/>
      <c r="C25839"/>
      <c r="D25839"/>
      <c r="E25839"/>
      <c r="F25839"/>
      <c r="G25839"/>
      <c r="H25839"/>
      <c r="J25839"/>
    </row>
    <row r="25840" spans="1:10" x14ac:dyDescent="0.25">
      <c r="A25840"/>
      <c r="C25840"/>
      <c r="D25840"/>
      <c r="E25840"/>
      <c r="F25840"/>
      <c r="G25840"/>
      <c r="H25840"/>
      <c r="J25840"/>
    </row>
    <row r="25841" spans="1:10" x14ac:dyDescent="0.25">
      <c r="A25841"/>
      <c r="C25841"/>
      <c r="D25841"/>
      <c r="E25841"/>
      <c r="F25841"/>
      <c r="G25841"/>
      <c r="H25841"/>
      <c r="J25841"/>
    </row>
    <row r="25842" spans="1:10" x14ac:dyDescent="0.25">
      <c r="A25842"/>
      <c r="C25842"/>
      <c r="D25842"/>
      <c r="E25842"/>
      <c r="F25842"/>
      <c r="G25842"/>
      <c r="H25842"/>
      <c r="J25842"/>
    </row>
    <row r="25843" spans="1:10" x14ac:dyDescent="0.25">
      <c r="A25843"/>
      <c r="C25843"/>
      <c r="D25843"/>
      <c r="E25843"/>
      <c r="F25843"/>
      <c r="G25843"/>
      <c r="H25843"/>
      <c r="J25843"/>
    </row>
    <row r="25844" spans="1:10" x14ac:dyDescent="0.25">
      <c r="A25844"/>
      <c r="C25844"/>
      <c r="D25844"/>
      <c r="E25844"/>
      <c r="F25844"/>
      <c r="G25844"/>
      <c r="H25844"/>
      <c r="J25844"/>
    </row>
    <row r="25845" spans="1:10" x14ac:dyDescent="0.25">
      <c r="A25845"/>
      <c r="C25845"/>
      <c r="D25845"/>
      <c r="E25845"/>
      <c r="F25845"/>
      <c r="G25845"/>
      <c r="H25845"/>
      <c r="J25845"/>
    </row>
    <row r="25846" spans="1:10" x14ac:dyDescent="0.25">
      <c r="A25846"/>
      <c r="C25846"/>
      <c r="D25846"/>
      <c r="E25846"/>
      <c r="F25846"/>
      <c r="G25846"/>
      <c r="H25846"/>
      <c r="J25846"/>
    </row>
    <row r="25847" spans="1:10" x14ac:dyDescent="0.25">
      <c r="A25847"/>
      <c r="C25847"/>
      <c r="D25847"/>
      <c r="E25847"/>
      <c r="F25847"/>
      <c r="G25847"/>
      <c r="H25847"/>
      <c r="J25847"/>
    </row>
    <row r="25848" spans="1:10" x14ac:dyDescent="0.25">
      <c r="A25848"/>
      <c r="C25848"/>
      <c r="D25848"/>
      <c r="E25848"/>
      <c r="F25848"/>
      <c r="G25848"/>
      <c r="H25848"/>
      <c r="J25848"/>
    </row>
    <row r="25849" spans="1:10" x14ac:dyDescent="0.25">
      <c r="A25849"/>
      <c r="C25849"/>
      <c r="D25849"/>
      <c r="E25849"/>
      <c r="F25849"/>
      <c r="G25849"/>
      <c r="H25849"/>
      <c r="J25849"/>
    </row>
    <row r="25850" spans="1:10" x14ac:dyDescent="0.25">
      <c r="A25850"/>
      <c r="C25850"/>
      <c r="D25850"/>
      <c r="E25850"/>
      <c r="F25850"/>
      <c r="G25850"/>
      <c r="H25850"/>
      <c r="J25850"/>
    </row>
    <row r="25851" spans="1:10" x14ac:dyDescent="0.25">
      <c r="A25851"/>
      <c r="C25851"/>
      <c r="D25851"/>
      <c r="E25851"/>
      <c r="F25851"/>
      <c r="G25851"/>
      <c r="H25851"/>
      <c r="J25851"/>
    </row>
    <row r="25852" spans="1:10" x14ac:dyDescent="0.25">
      <c r="A25852"/>
      <c r="C25852"/>
      <c r="D25852"/>
      <c r="E25852"/>
      <c r="F25852"/>
      <c r="G25852"/>
      <c r="H25852"/>
      <c r="J25852"/>
    </row>
    <row r="25853" spans="1:10" x14ac:dyDescent="0.25">
      <c r="A25853"/>
      <c r="C25853"/>
      <c r="D25853"/>
      <c r="E25853"/>
      <c r="F25853"/>
      <c r="G25853"/>
      <c r="H25853"/>
      <c r="J25853"/>
    </row>
    <row r="25854" spans="1:10" x14ac:dyDescent="0.25">
      <c r="A25854"/>
      <c r="C25854"/>
      <c r="D25854"/>
      <c r="E25854"/>
      <c r="F25854"/>
      <c r="G25854"/>
      <c r="H25854"/>
      <c r="J25854"/>
    </row>
    <row r="25855" spans="1:10" x14ac:dyDescent="0.25">
      <c r="A25855"/>
      <c r="C25855"/>
      <c r="D25855"/>
      <c r="E25855"/>
      <c r="F25855"/>
      <c r="G25855"/>
      <c r="H25855"/>
      <c r="J25855"/>
    </row>
    <row r="25856" spans="1:10" x14ac:dyDescent="0.25">
      <c r="A25856"/>
      <c r="C25856"/>
      <c r="D25856"/>
      <c r="E25856"/>
      <c r="F25856"/>
      <c r="G25856"/>
      <c r="H25856"/>
      <c r="J25856"/>
    </row>
    <row r="25857" spans="1:10" x14ac:dyDescent="0.25">
      <c r="A25857"/>
      <c r="C25857"/>
      <c r="D25857"/>
      <c r="E25857"/>
      <c r="F25857"/>
      <c r="G25857"/>
      <c r="H25857"/>
      <c r="J25857"/>
    </row>
    <row r="25858" spans="1:10" x14ac:dyDescent="0.25">
      <c r="A25858"/>
      <c r="C25858"/>
      <c r="D25858"/>
      <c r="E25858"/>
      <c r="F25858"/>
      <c r="G25858"/>
      <c r="H25858"/>
      <c r="J25858"/>
    </row>
    <row r="25859" spans="1:10" x14ac:dyDescent="0.25">
      <c r="A25859"/>
      <c r="C25859"/>
      <c r="D25859"/>
      <c r="E25859"/>
      <c r="F25859"/>
      <c r="G25859"/>
      <c r="H25859"/>
      <c r="J25859"/>
    </row>
    <row r="25860" spans="1:10" x14ac:dyDescent="0.25">
      <c r="A25860"/>
      <c r="C25860"/>
      <c r="D25860"/>
      <c r="E25860"/>
      <c r="F25860"/>
      <c r="G25860"/>
      <c r="H25860"/>
      <c r="J25860"/>
    </row>
    <row r="25861" spans="1:10" x14ac:dyDescent="0.25">
      <c r="A25861"/>
      <c r="C25861"/>
      <c r="D25861"/>
      <c r="E25861"/>
      <c r="F25861"/>
      <c r="G25861"/>
      <c r="H25861"/>
      <c r="J25861"/>
    </row>
    <row r="25862" spans="1:10" x14ac:dyDescent="0.25">
      <c r="A25862"/>
      <c r="C25862"/>
      <c r="D25862"/>
      <c r="E25862"/>
      <c r="F25862"/>
      <c r="G25862"/>
      <c r="H25862"/>
      <c r="J25862"/>
    </row>
    <row r="25863" spans="1:10" x14ac:dyDescent="0.25">
      <c r="A25863"/>
      <c r="C25863"/>
      <c r="D25863"/>
      <c r="E25863"/>
      <c r="F25863"/>
      <c r="G25863"/>
      <c r="H25863"/>
      <c r="J25863"/>
    </row>
    <row r="25864" spans="1:10" x14ac:dyDescent="0.25">
      <c r="A25864"/>
      <c r="C25864"/>
      <c r="D25864"/>
      <c r="E25864"/>
      <c r="F25864"/>
      <c r="G25864"/>
      <c r="H25864"/>
      <c r="J25864"/>
    </row>
    <row r="25865" spans="1:10" x14ac:dyDescent="0.25">
      <c r="A25865"/>
      <c r="C25865"/>
      <c r="D25865"/>
      <c r="E25865"/>
      <c r="F25865"/>
      <c r="G25865"/>
      <c r="H25865"/>
      <c r="J25865"/>
    </row>
    <row r="25866" spans="1:10" x14ac:dyDescent="0.25">
      <c r="A25866"/>
      <c r="C25866"/>
      <c r="D25866"/>
      <c r="E25866"/>
      <c r="F25866"/>
      <c r="G25866"/>
      <c r="H25866"/>
      <c r="J25866"/>
    </row>
    <row r="25867" spans="1:10" x14ac:dyDescent="0.25">
      <c r="A25867"/>
      <c r="C25867"/>
      <c r="D25867"/>
      <c r="E25867"/>
      <c r="F25867"/>
      <c r="G25867"/>
      <c r="H25867"/>
      <c r="J25867"/>
    </row>
    <row r="25868" spans="1:10" x14ac:dyDescent="0.25">
      <c r="A25868"/>
      <c r="C25868"/>
      <c r="D25868"/>
      <c r="E25868"/>
      <c r="F25868"/>
      <c r="G25868"/>
      <c r="H25868"/>
      <c r="J25868"/>
    </row>
    <row r="25869" spans="1:10" x14ac:dyDescent="0.25">
      <c r="A25869"/>
      <c r="C25869"/>
      <c r="D25869"/>
      <c r="E25869"/>
      <c r="F25869"/>
      <c r="G25869"/>
      <c r="H25869"/>
      <c r="J25869"/>
    </row>
    <row r="25870" spans="1:10" x14ac:dyDescent="0.25">
      <c r="A25870"/>
      <c r="C25870"/>
      <c r="D25870"/>
      <c r="E25870"/>
      <c r="F25870"/>
      <c r="G25870"/>
      <c r="H25870"/>
      <c r="J25870"/>
    </row>
    <row r="25871" spans="1:10" x14ac:dyDescent="0.25">
      <c r="A25871"/>
      <c r="C25871"/>
      <c r="D25871"/>
      <c r="E25871"/>
      <c r="F25871"/>
      <c r="G25871"/>
      <c r="H25871"/>
      <c r="J25871"/>
    </row>
    <row r="25872" spans="1:10" x14ac:dyDescent="0.25">
      <c r="A25872"/>
      <c r="C25872"/>
      <c r="D25872"/>
      <c r="E25872"/>
      <c r="F25872"/>
      <c r="G25872"/>
      <c r="H25872"/>
      <c r="J25872"/>
    </row>
    <row r="25873" spans="1:10" x14ac:dyDescent="0.25">
      <c r="A25873"/>
      <c r="C25873"/>
      <c r="D25873"/>
      <c r="E25873"/>
      <c r="F25873"/>
      <c r="G25873"/>
      <c r="H25873"/>
      <c r="J25873"/>
    </row>
    <row r="25874" spans="1:10" x14ac:dyDescent="0.25">
      <c r="A25874"/>
      <c r="C25874"/>
      <c r="D25874"/>
      <c r="E25874"/>
      <c r="F25874"/>
      <c r="G25874"/>
      <c r="H25874"/>
      <c r="J25874"/>
    </row>
    <row r="25875" spans="1:10" x14ac:dyDescent="0.25">
      <c r="A25875"/>
      <c r="C25875"/>
      <c r="D25875"/>
      <c r="E25875"/>
      <c r="F25875"/>
      <c r="G25875"/>
      <c r="H25875"/>
      <c r="J25875"/>
    </row>
    <row r="25876" spans="1:10" x14ac:dyDescent="0.25">
      <c r="A25876"/>
      <c r="C25876"/>
      <c r="D25876"/>
      <c r="E25876"/>
      <c r="F25876"/>
      <c r="G25876"/>
      <c r="H25876"/>
      <c r="J25876"/>
    </row>
    <row r="25877" spans="1:10" x14ac:dyDescent="0.25">
      <c r="A25877"/>
      <c r="C25877"/>
      <c r="D25877"/>
      <c r="E25877"/>
      <c r="F25877"/>
      <c r="G25877"/>
      <c r="H25877"/>
      <c r="J25877"/>
    </row>
    <row r="25878" spans="1:10" x14ac:dyDescent="0.25">
      <c r="A25878"/>
      <c r="C25878"/>
      <c r="D25878"/>
      <c r="E25878"/>
      <c r="F25878"/>
      <c r="G25878"/>
      <c r="H25878"/>
      <c r="J25878"/>
    </row>
    <row r="25879" spans="1:10" x14ac:dyDescent="0.25">
      <c r="A25879"/>
      <c r="C25879"/>
      <c r="D25879"/>
      <c r="E25879"/>
      <c r="F25879"/>
      <c r="G25879"/>
      <c r="H25879"/>
      <c r="J25879"/>
    </row>
    <row r="25880" spans="1:10" x14ac:dyDescent="0.25">
      <c r="A25880"/>
      <c r="C25880"/>
      <c r="D25880"/>
      <c r="E25880"/>
      <c r="F25880"/>
      <c r="G25880"/>
      <c r="H25880"/>
      <c r="J25880"/>
    </row>
    <row r="25881" spans="1:10" x14ac:dyDescent="0.25">
      <c r="A25881"/>
      <c r="C25881"/>
      <c r="D25881"/>
      <c r="E25881"/>
      <c r="F25881"/>
      <c r="G25881"/>
      <c r="H25881"/>
      <c r="J25881"/>
    </row>
    <row r="25882" spans="1:10" x14ac:dyDescent="0.25">
      <c r="A25882"/>
      <c r="C25882"/>
      <c r="D25882"/>
      <c r="E25882"/>
      <c r="F25882"/>
      <c r="G25882"/>
      <c r="H25882"/>
      <c r="J25882"/>
    </row>
    <row r="25883" spans="1:10" x14ac:dyDescent="0.25">
      <c r="A25883"/>
      <c r="C25883"/>
      <c r="D25883"/>
      <c r="E25883"/>
      <c r="F25883"/>
      <c r="G25883"/>
      <c r="H25883"/>
      <c r="J25883"/>
    </row>
    <row r="25884" spans="1:10" x14ac:dyDescent="0.25">
      <c r="A25884"/>
      <c r="C25884"/>
      <c r="D25884"/>
      <c r="E25884"/>
      <c r="F25884"/>
      <c r="G25884"/>
      <c r="H25884"/>
      <c r="J25884"/>
    </row>
    <row r="25885" spans="1:10" x14ac:dyDescent="0.25">
      <c r="A25885"/>
      <c r="C25885"/>
      <c r="D25885"/>
      <c r="E25885"/>
      <c r="F25885"/>
      <c r="G25885"/>
      <c r="H25885"/>
      <c r="J25885"/>
    </row>
    <row r="25886" spans="1:10" x14ac:dyDescent="0.25">
      <c r="A25886"/>
      <c r="C25886"/>
      <c r="D25886"/>
      <c r="E25886"/>
      <c r="F25886"/>
      <c r="G25886"/>
      <c r="H25886"/>
      <c r="J25886"/>
    </row>
    <row r="25887" spans="1:10" x14ac:dyDescent="0.25">
      <c r="A25887"/>
      <c r="C25887"/>
      <c r="D25887"/>
      <c r="E25887"/>
      <c r="F25887"/>
      <c r="G25887"/>
      <c r="H25887"/>
      <c r="J25887"/>
    </row>
    <row r="25888" spans="1:10" x14ac:dyDescent="0.25">
      <c r="A25888"/>
      <c r="C25888"/>
      <c r="D25888"/>
      <c r="E25888"/>
      <c r="F25888"/>
      <c r="G25888"/>
      <c r="H25888"/>
      <c r="J25888"/>
    </row>
    <row r="25889" spans="1:10" x14ac:dyDescent="0.25">
      <c r="A25889"/>
      <c r="C25889"/>
      <c r="D25889"/>
      <c r="E25889"/>
      <c r="F25889"/>
      <c r="G25889"/>
      <c r="H25889"/>
      <c r="J25889"/>
    </row>
    <row r="25890" spans="1:10" x14ac:dyDescent="0.25">
      <c r="A25890"/>
      <c r="C25890"/>
      <c r="D25890"/>
      <c r="E25890"/>
      <c r="F25890"/>
      <c r="G25890"/>
      <c r="H25890"/>
      <c r="J25890"/>
    </row>
    <row r="25891" spans="1:10" x14ac:dyDescent="0.25">
      <c r="A25891"/>
      <c r="C25891"/>
      <c r="D25891"/>
      <c r="E25891"/>
      <c r="F25891"/>
      <c r="G25891"/>
      <c r="H25891"/>
      <c r="J25891"/>
    </row>
    <row r="25892" spans="1:10" x14ac:dyDescent="0.25">
      <c r="A25892"/>
      <c r="C25892"/>
      <c r="D25892"/>
      <c r="E25892"/>
      <c r="F25892"/>
      <c r="G25892"/>
      <c r="H25892"/>
      <c r="J25892"/>
    </row>
    <row r="25893" spans="1:10" x14ac:dyDescent="0.25">
      <c r="A25893"/>
      <c r="C25893"/>
      <c r="D25893"/>
      <c r="E25893"/>
      <c r="F25893"/>
      <c r="G25893"/>
      <c r="H25893"/>
      <c r="J25893"/>
    </row>
    <row r="25894" spans="1:10" x14ac:dyDescent="0.25">
      <c r="A25894"/>
      <c r="C25894"/>
      <c r="D25894"/>
      <c r="E25894"/>
      <c r="F25894"/>
      <c r="G25894"/>
      <c r="H25894"/>
      <c r="J25894"/>
    </row>
    <row r="25895" spans="1:10" x14ac:dyDescent="0.25">
      <c r="A25895"/>
      <c r="C25895"/>
      <c r="D25895"/>
      <c r="E25895"/>
      <c r="F25895"/>
      <c r="G25895"/>
      <c r="H25895"/>
      <c r="J25895"/>
    </row>
    <row r="25896" spans="1:10" x14ac:dyDescent="0.25">
      <c r="A25896"/>
      <c r="C25896"/>
      <c r="D25896"/>
      <c r="E25896"/>
      <c r="F25896"/>
      <c r="G25896"/>
      <c r="H25896"/>
      <c r="J25896"/>
    </row>
    <row r="25897" spans="1:10" x14ac:dyDescent="0.25">
      <c r="A25897"/>
      <c r="C25897"/>
      <c r="D25897"/>
      <c r="E25897"/>
      <c r="F25897"/>
      <c r="G25897"/>
      <c r="H25897"/>
      <c r="J25897"/>
    </row>
    <row r="25898" spans="1:10" x14ac:dyDescent="0.25">
      <c r="A25898"/>
      <c r="C25898"/>
      <c r="D25898"/>
      <c r="E25898"/>
      <c r="F25898"/>
      <c r="G25898"/>
      <c r="H25898"/>
      <c r="J25898"/>
    </row>
    <row r="25899" spans="1:10" x14ac:dyDescent="0.25">
      <c r="A25899"/>
      <c r="C25899"/>
      <c r="D25899"/>
      <c r="E25899"/>
      <c r="F25899"/>
      <c r="G25899"/>
      <c r="H25899"/>
      <c r="J25899"/>
    </row>
    <row r="25900" spans="1:10" x14ac:dyDescent="0.25">
      <c r="A25900"/>
      <c r="C25900"/>
      <c r="D25900"/>
      <c r="E25900"/>
      <c r="F25900"/>
      <c r="G25900"/>
      <c r="H25900"/>
      <c r="J25900"/>
    </row>
    <row r="25901" spans="1:10" x14ac:dyDescent="0.25">
      <c r="A25901"/>
      <c r="C25901"/>
      <c r="D25901"/>
      <c r="E25901"/>
      <c r="F25901"/>
      <c r="G25901"/>
      <c r="H25901"/>
      <c r="J25901"/>
    </row>
    <row r="25902" spans="1:10" x14ac:dyDescent="0.25">
      <c r="A25902"/>
      <c r="C25902"/>
      <c r="D25902"/>
      <c r="E25902"/>
      <c r="F25902"/>
      <c r="G25902"/>
      <c r="H25902"/>
      <c r="J25902"/>
    </row>
    <row r="25903" spans="1:10" x14ac:dyDescent="0.25">
      <c r="A25903"/>
      <c r="C25903"/>
      <c r="D25903"/>
      <c r="E25903"/>
      <c r="F25903"/>
      <c r="G25903"/>
      <c r="H25903"/>
      <c r="J25903"/>
    </row>
    <row r="25904" spans="1:10" x14ac:dyDescent="0.25">
      <c r="A25904"/>
      <c r="C25904"/>
      <c r="D25904"/>
      <c r="E25904"/>
      <c r="F25904"/>
      <c r="G25904"/>
      <c r="H25904"/>
      <c r="J25904"/>
    </row>
    <row r="25905" spans="1:10" x14ac:dyDescent="0.25">
      <c r="A25905"/>
      <c r="C25905"/>
      <c r="D25905"/>
      <c r="E25905"/>
      <c r="F25905"/>
      <c r="G25905"/>
      <c r="H25905"/>
      <c r="J25905"/>
    </row>
    <row r="25906" spans="1:10" x14ac:dyDescent="0.25">
      <c r="A25906"/>
      <c r="C25906"/>
      <c r="D25906"/>
      <c r="E25906"/>
      <c r="F25906"/>
      <c r="G25906"/>
      <c r="H25906"/>
      <c r="J25906"/>
    </row>
    <row r="25907" spans="1:10" x14ac:dyDescent="0.25">
      <c r="A25907"/>
      <c r="C25907"/>
      <c r="D25907"/>
      <c r="E25907"/>
      <c r="F25907"/>
      <c r="G25907"/>
      <c r="H25907"/>
      <c r="J25907"/>
    </row>
    <row r="25908" spans="1:10" x14ac:dyDescent="0.25">
      <c r="A25908"/>
      <c r="C25908"/>
      <c r="D25908"/>
      <c r="E25908"/>
      <c r="F25908"/>
      <c r="G25908"/>
      <c r="H25908"/>
      <c r="J25908"/>
    </row>
    <row r="25909" spans="1:10" x14ac:dyDescent="0.25">
      <c r="A25909"/>
      <c r="C25909"/>
      <c r="D25909"/>
      <c r="E25909"/>
      <c r="F25909"/>
      <c r="G25909"/>
      <c r="H25909"/>
      <c r="J25909"/>
    </row>
    <row r="25910" spans="1:10" x14ac:dyDescent="0.25">
      <c r="A25910"/>
      <c r="C25910"/>
      <c r="D25910"/>
      <c r="E25910"/>
      <c r="F25910"/>
      <c r="G25910"/>
      <c r="H25910"/>
      <c r="J25910"/>
    </row>
    <row r="25911" spans="1:10" x14ac:dyDescent="0.25">
      <c r="A25911"/>
      <c r="C25911"/>
      <c r="D25911"/>
      <c r="E25911"/>
      <c r="F25911"/>
      <c r="G25911"/>
      <c r="H25911"/>
      <c r="J25911"/>
    </row>
    <row r="25912" spans="1:10" x14ac:dyDescent="0.25">
      <c r="A25912"/>
      <c r="C25912"/>
      <c r="D25912"/>
      <c r="E25912"/>
      <c r="F25912"/>
      <c r="G25912"/>
      <c r="H25912"/>
      <c r="J25912"/>
    </row>
    <row r="25913" spans="1:10" x14ac:dyDescent="0.25">
      <c r="A25913"/>
      <c r="C25913"/>
      <c r="D25913"/>
      <c r="E25913"/>
      <c r="F25913"/>
      <c r="G25913"/>
      <c r="H25913"/>
      <c r="J25913"/>
    </row>
    <row r="25914" spans="1:10" x14ac:dyDescent="0.25">
      <c r="A25914"/>
      <c r="C25914"/>
      <c r="D25914"/>
      <c r="E25914"/>
      <c r="F25914"/>
      <c r="G25914"/>
      <c r="H25914"/>
      <c r="J25914"/>
    </row>
    <row r="25915" spans="1:10" x14ac:dyDescent="0.25">
      <c r="A25915"/>
      <c r="C25915"/>
      <c r="D25915"/>
      <c r="E25915"/>
      <c r="F25915"/>
      <c r="G25915"/>
      <c r="H25915"/>
      <c r="J25915"/>
    </row>
    <row r="25916" spans="1:10" x14ac:dyDescent="0.25">
      <c r="A25916"/>
      <c r="C25916"/>
      <c r="D25916"/>
      <c r="E25916"/>
      <c r="F25916"/>
      <c r="G25916"/>
      <c r="H25916"/>
      <c r="J25916"/>
    </row>
    <row r="25917" spans="1:10" x14ac:dyDescent="0.25">
      <c r="A25917"/>
      <c r="C25917"/>
      <c r="D25917"/>
      <c r="E25917"/>
      <c r="F25917"/>
      <c r="G25917"/>
      <c r="H25917"/>
      <c r="J25917"/>
    </row>
    <row r="25918" spans="1:10" x14ac:dyDescent="0.25">
      <c r="A25918"/>
      <c r="C25918"/>
      <c r="D25918"/>
      <c r="E25918"/>
      <c r="F25918"/>
      <c r="G25918"/>
      <c r="H25918"/>
      <c r="J25918"/>
    </row>
    <row r="25919" spans="1:10" x14ac:dyDescent="0.25">
      <c r="A25919"/>
      <c r="C25919"/>
      <c r="D25919"/>
      <c r="E25919"/>
      <c r="F25919"/>
      <c r="G25919"/>
      <c r="H25919"/>
      <c r="J25919"/>
    </row>
    <row r="25920" spans="1:10" x14ac:dyDescent="0.25">
      <c r="A25920"/>
      <c r="C25920"/>
      <c r="D25920"/>
      <c r="E25920"/>
      <c r="F25920"/>
      <c r="G25920"/>
      <c r="H25920"/>
      <c r="J25920"/>
    </row>
    <row r="25921" spans="1:10" x14ac:dyDescent="0.25">
      <c r="A25921"/>
      <c r="C25921"/>
      <c r="D25921"/>
      <c r="E25921"/>
      <c r="F25921"/>
      <c r="G25921"/>
      <c r="H25921"/>
      <c r="J25921"/>
    </row>
    <row r="25922" spans="1:10" x14ac:dyDescent="0.25">
      <c r="A25922"/>
      <c r="C25922"/>
      <c r="D25922"/>
      <c r="E25922"/>
      <c r="F25922"/>
      <c r="G25922"/>
      <c r="H25922"/>
      <c r="J25922"/>
    </row>
    <row r="25923" spans="1:10" x14ac:dyDescent="0.25">
      <c r="A25923"/>
      <c r="C25923"/>
      <c r="D25923"/>
      <c r="E25923"/>
      <c r="F25923"/>
      <c r="G25923"/>
      <c r="H25923"/>
      <c r="J25923"/>
    </row>
    <row r="25924" spans="1:10" x14ac:dyDescent="0.25">
      <c r="A25924"/>
      <c r="C25924"/>
      <c r="D25924"/>
      <c r="E25924"/>
      <c r="F25924"/>
      <c r="G25924"/>
      <c r="H25924"/>
      <c r="J25924"/>
    </row>
    <row r="25925" spans="1:10" x14ac:dyDescent="0.25">
      <c r="A25925"/>
      <c r="C25925"/>
      <c r="D25925"/>
      <c r="E25925"/>
      <c r="F25925"/>
      <c r="G25925"/>
      <c r="H25925"/>
      <c r="J25925"/>
    </row>
    <row r="25926" spans="1:10" x14ac:dyDescent="0.25">
      <c r="A25926"/>
      <c r="C25926"/>
      <c r="D25926"/>
      <c r="E25926"/>
      <c r="F25926"/>
      <c r="G25926"/>
      <c r="H25926"/>
      <c r="J25926"/>
    </row>
    <row r="25927" spans="1:10" x14ac:dyDescent="0.25">
      <c r="A25927"/>
      <c r="C25927"/>
      <c r="D25927"/>
      <c r="E25927"/>
      <c r="F25927"/>
      <c r="G25927"/>
      <c r="H25927"/>
      <c r="J25927"/>
    </row>
    <row r="25928" spans="1:10" x14ac:dyDescent="0.25">
      <c r="A25928"/>
      <c r="C25928"/>
      <c r="D25928"/>
      <c r="E25928"/>
      <c r="F25928"/>
      <c r="G25928"/>
      <c r="H25928"/>
      <c r="J25928"/>
    </row>
    <row r="25929" spans="1:10" x14ac:dyDescent="0.25">
      <c r="A25929"/>
      <c r="C25929"/>
      <c r="D25929"/>
      <c r="E25929"/>
      <c r="F25929"/>
      <c r="G25929"/>
      <c r="H25929"/>
      <c r="J25929"/>
    </row>
    <row r="25930" spans="1:10" x14ac:dyDescent="0.25">
      <c r="A25930"/>
      <c r="C25930"/>
      <c r="D25930"/>
      <c r="E25930"/>
      <c r="F25930"/>
      <c r="G25930"/>
      <c r="H25930"/>
      <c r="J25930"/>
    </row>
    <row r="25931" spans="1:10" x14ac:dyDescent="0.25">
      <c r="A25931"/>
      <c r="C25931"/>
      <c r="D25931"/>
      <c r="E25931"/>
      <c r="F25931"/>
      <c r="G25931"/>
      <c r="H25931"/>
      <c r="J25931"/>
    </row>
    <row r="25932" spans="1:10" x14ac:dyDescent="0.25">
      <c r="A25932"/>
      <c r="C25932"/>
      <c r="D25932"/>
      <c r="E25932"/>
      <c r="F25932"/>
      <c r="G25932"/>
      <c r="H25932"/>
      <c r="J25932"/>
    </row>
    <row r="25933" spans="1:10" x14ac:dyDescent="0.25">
      <c r="A25933"/>
      <c r="C25933"/>
      <c r="D25933"/>
      <c r="E25933"/>
      <c r="F25933"/>
      <c r="G25933"/>
      <c r="H25933"/>
      <c r="J25933"/>
    </row>
    <row r="25934" spans="1:10" x14ac:dyDescent="0.25">
      <c r="A25934"/>
      <c r="C25934"/>
      <c r="D25934"/>
      <c r="E25934"/>
      <c r="F25934"/>
      <c r="G25934"/>
      <c r="H25934"/>
      <c r="J25934"/>
    </row>
    <row r="25935" spans="1:10" x14ac:dyDescent="0.25">
      <c r="A25935"/>
      <c r="C25935"/>
      <c r="D25935"/>
      <c r="E25935"/>
      <c r="F25935"/>
      <c r="G25935"/>
      <c r="H25935"/>
      <c r="J25935"/>
    </row>
    <row r="25936" spans="1:10" x14ac:dyDescent="0.25">
      <c r="A25936"/>
      <c r="C25936"/>
      <c r="D25936"/>
      <c r="E25936"/>
      <c r="F25936"/>
      <c r="G25936"/>
      <c r="H25936"/>
      <c r="J25936"/>
    </row>
    <row r="25937" spans="1:10" x14ac:dyDescent="0.25">
      <c r="A25937"/>
      <c r="C25937"/>
      <c r="D25937"/>
      <c r="E25937"/>
      <c r="F25937"/>
      <c r="G25937"/>
      <c r="H25937"/>
      <c r="J25937"/>
    </row>
    <row r="25938" spans="1:10" x14ac:dyDescent="0.25">
      <c r="A25938"/>
      <c r="C25938"/>
      <c r="D25938"/>
      <c r="E25938"/>
      <c r="F25938"/>
      <c r="G25938"/>
      <c r="H25938"/>
      <c r="J25938"/>
    </row>
    <row r="25939" spans="1:10" x14ac:dyDescent="0.25">
      <c r="A25939"/>
      <c r="C25939"/>
      <c r="D25939"/>
      <c r="E25939"/>
      <c r="F25939"/>
      <c r="G25939"/>
      <c r="H25939"/>
      <c r="J25939"/>
    </row>
    <row r="25940" spans="1:10" x14ac:dyDescent="0.25">
      <c r="A25940"/>
      <c r="C25940"/>
      <c r="D25940"/>
      <c r="E25940"/>
      <c r="F25940"/>
      <c r="G25940"/>
      <c r="H25940"/>
      <c r="J25940"/>
    </row>
    <row r="25941" spans="1:10" x14ac:dyDescent="0.25">
      <c r="A25941"/>
      <c r="C25941"/>
      <c r="D25941"/>
      <c r="E25941"/>
      <c r="F25941"/>
      <c r="G25941"/>
      <c r="H25941"/>
      <c r="J25941"/>
    </row>
    <row r="25942" spans="1:10" x14ac:dyDescent="0.25">
      <c r="A25942"/>
      <c r="C25942"/>
      <c r="D25942"/>
      <c r="E25942"/>
      <c r="F25942"/>
      <c r="G25942"/>
      <c r="H25942"/>
      <c r="J25942"/>
    </row>
    <row r="25943" spans="1:10" x14ac:dyDescent="0.25">
      <c r="A25943"/>
      <c r="C25943"/>
      <c r="D25943"/>
      <c r="E25943"/>
      <c r="F25943"/>
      <c r="G25943"/>
      <c r="H25943"/>
      <c r="J25943"/>
    </row>
    <row r="25944" spans="1:10" x14ac:dyDescent="0.25">
      <c r="A25944"/>
      <c r="C25944"/>
      <c r="D25944"/>
      <c r="E25944"/>
      <c r="F25944"/>
      <c r="G25944"/>
      <c r="H25944"/>
      <c r="J25944"/>
    </row>
    <row r="25945" spans="1:10" x14ac:dyDescent="0.25">
      <c r="A25945"/>
      <c r="C25945"/>
      <c r="D25945"/>
      <c r="E25945"/>
      <c r="F25945"/>
      <c r="G25945"/>
      <c r="H25945"/>
      <c r="J25945"/>
    </row>
    <row r="25946" spans="1:10" x14ac:dyDescent="0.25">
      <c r="A25946"/>
      <c r="C25946"/>
      <c r="D25946"/>
      <c r="E25946"/>
      <c r="F25946"/>
      <c r="G25946"/>
      <c r="H25946"/>
      <c r="J25946"/>
    </row>
    <row r="25947" spans="1:10" x14ac:dyDescent="0.25">
      <c r="A25947"/>
      <c r="C25947"/>
      <c r="D25947"/>
      <c r="E25947"/>
      <c r="F25947"/>
      <c r="G25947"/>
      <c r="H25947"/>
      <c r="J25947"/>
    </row>
    <row r="25948" spans="1:10" x14ac:dyDescent="0.25">
      <c r="A25948"/>
      <c r="C25948"/>
      <c r="D25948"/>
      <c r="E25948"/>
      <c r="F25948"/>
      <c r="G25948"/>
      <c r="H25948"/>
      <c r="J25948"/>
    </row>
    <row r="25949" spans="1:10" x14ac:dyDescent="0.25">
      <c r="A25949"/>
      <c r="C25949"/>
      <c r="D25949"/>
      <c r="E25949"/>
      <c r="F25949"/>
      <c r="G25949"/>
      <c r="H25949"/>
      <c r="J25949"/>
    </row>
    <row r="25950" spans="1:10" x14ac:dyDescent="0.25">
      <c r="A25950"/>
      <c r="C25950"/>
      <c r="D25950"/>
      <c r="E25950"/>
      <c r="F25950"/>
      <c r="G25950"/>
      <c r="H25950"/>
      <c r="J25950"/>
    </row>
    <row r="25951" spans="1:10" x14ac:dyDescent="0.25">
      <c r="A25951"/>
      <c r="C25951"/>
      <c r="D25951"/>
      <c r="E25951"/>
      <c r="F25951"/>
      <c r="G25951"/>
      <c r="H25951"/>
      <c r="J25951"/>
    </row>
    <row r="25952" spans="1:10" x14ac:dyDescent="0.25">
      <c r="A25952"/>
      <c r="C25952"/>
      <c r="D25952"/>
      <c r="E25952"/>
      <c r="F25952"/>
      <c r="G25952"/>
      <c r="H25952"/>
      <c r="J25952"/>
    </row>
    <row r="25953" spans="1:10" x14ac:dyDescent="0.25">
      <c r="A25953"/>
      <c r="C25953"/>
      <c r="D25953"/>
      <c r="E25953"/>
      <c r="F25953"/>
      <c r="G25953"/>
      <c r="H25953"/>
      <c r="J25953"/>
    </row>
    <row r="25954" spans="1:10" x14ac:dyDescent="0.25">
      <c r="A25954"/>
      <c r="C25954"/>
      <c r="D25954"/>
      <c r="E25954"/>
      <c r="F25954"/>
      <c r="G25954"/>
      <c r="H25954"/>
      <c r="J25954"/>
    </row>
    <row r="25955" spans="1:10" x14ac:dyDescent="0.25">
      <c r="A25955"/>
      <c r="C25955"/>
      <c r="D25955"/>
      <c r="E25955"/>
      <c r="F25955"/>
      <c r="G25955"/>
      <c r="H25955"/>
      <c r="J25955"/>
    </row>
    <row r="25956" spans="1:10" x14ac:dyDescent="0.25">
      <c r="A25956"/>
      <c r="C25956"/>
      <c r="D25956"/>
      <c r="E25956"/>
      <c r="F25956"/>
      <c r="G25956"/>
      <c r="H25956"/>
      <c r="J25956"/>
    </row>
    <row r="25957" spans="1:10" x14ac:dyDescent="0.25">
      <c r="A25957"/>
      <c r="C25957"/>
      <c r="D25957"/>
      <c r="E25957"/>
      <c r="F25957"/>
      <c r="G25957"/>
      <c r="H25957"/>
      <c r="J25957"/>
    </row>
    <row r="25958" spans="1:10" x14ac:dyDescent="0.25">
      <c r="A25958"/>
      <c r="C25958"/>
      <c r="D25958"/>
      <c r="E25958"/>
      <c r="F25958"/>
      <c r="G25958"/>
      <c r="H25958"/>
      <c r="J25958"/>
    </row>
    <row r="25959" spans="1:10" x14ac:dyDescent="0.25">
      <c r="A25959"/>
      <c r="C25959"/>
      <c r="D25959"/>
      <c r="E25959"/>
      <c r="F25959"/>
      <c r="G25959"/>
      <c r="H25959"/>
      <c r="J25959"/>
    </row>
    <row r="25960" spans="1:10" x14ac:dyDescent="0.25">
      <c r="A25960"/>
      <c r="C25960"/>
      <c r="D25960"/>
      <c r="E25960"/>
      <c r="F25960"/>
      <c r="G25960"/>
      <c r="H25960"/>
      <c r="J25960"/>
    </row>
    <row r="25961" spans="1:10" x14ac:dyDescent="0.25">
      <c r="A25961"/>
      <c r="C25961"/>
      <c r="D25961"/>
      <c r="E25961"/>
      <c r="F25961"/>
      <c r="G25961"/>
      <c r="H25961"/>
      <c r="J25961"/>
    </row>
    <row r="25962" spans="1:10" x14ac:dyDescent="0.25">
      <c r="A25962"/>
      <c r="C25962"/>
      <c r="D25962"/>
      <c r="E25962"/>
      <c r="F25962"/>
      <c r="G25962"/>
      <c r="H25962"/>
      <c r="J25962"/>
    </row>
    <row r="25963" spans="1:10" x14ac:dyDescent="0.25">
      <c r="A25963"/>
      <c r="C25963"/>
      <c r="D25963"/>
      <c r="E25963"/>
      <c r="F25963"/>
      <c r="G25963"/>
      <c r="H25963"/>
      <c r="J25963"/>
    </row>
    <row r="25964" spans="1:10" x14ac:dyDescent="0.25">
      <c r="A25964"/>
      <c r="C25964"/>
      <c r="D25964"/>
      <c r="E25964"/>
      <c r="F25964"/>
      <c r="G25964"/>
      <c r="H25964"/>
      <c r="J25964"/>
    </row>
    <row r="25965" spans="1:10" x14ac:dyDescent="0.25">
      <c r="A25965"/>
      <c r="C25965"/>
      <c r="D25965"/>
      <c r="E25965"/>
      <c r="F25965"/>
      <c r="G25965"/>
      <c r="H25965"/>
      <c r="J25965"/>
    </row>
    <row r="25966" spans="1:10" x14ac:dyDescent="0.25">
      <c r="A25966"/>
      <c r="C25966"/>
      <c r="D25966"/>
      <c r="E25966"/>
      <c r="F25966"/>
      <c r="G25966"/>
      <c r="H25966"/>
      <c r="J25966"/>
    </row>
    <row r="25967" spans="1:10" x14ac:dyDescent="0.25">
      <c r="A25967"/>
      <c r="C25967"/>
      <c r="D25967"/>
      <c r="E25967"/>
      <c r="F25967"/>
      <c r="G25967"/>
      <c r="H25967"/>
      <c r="J25967"/>
    </row>
    <row r="25968" spans="1:10" x14ac:dyDescent="0.25">
      <c r="A25968"/>
      <c r="C25968"/>
      <c r="D25968"/>
      <c r="E25968"/>
      <c r="F25968"/>
      <c r="G25968"/>
      <c r="H25968"/>
      <c r="J25968"/>
    </row>
    <row r="25969" spans="1:10" x14ac:dyDescent="0.25">
      <c r="A25969"/>
      <c r="C25969"/>
      <c r="D25969"/>
      <c r="E25969"/>
      <c r="F25969"/>
      <c r="G25969"/>
      <c r="H25969"/>
      <c r="J25969"/>
    </row>
    <row r="25970" spans="1:10" x14ac:dyDescent="0.25">
      <c r="A25970"/>
      <c r="C25970"/>
      <c r="D25970"/>
      <c r="E25970"/>
      <c r="F25970"/>
      <c r="G25970"/>
      <c r="H25970"/>
      <c r="J25970"/>
    </row>
    <row r="25971" spans="1:10" x14ac:dyDescent="0.25">
      <c r="A25971"/>
      <c r="C25971"/>
      <c r="D25971"/>
      <c r="E25971"/>
      <c r="F25971"/>
      <c r="G25971"/>
      <c r="H25971"/>
      <c r="J25971"/>
    </row>
    <row r="25972" spans="1:10" x14ac:dyDescent="0.25">
      <c r="A25972"/>
      <c r="C25972"/>
      <c r="D25972"/>
      <c r="E25972"/>
      <c r="F25972"/>
      <c r="G25972"/>
      <c r="H25972"/>
      <c r="J25972"/>
    </row>
    <row r="25973" spans="1:10" x14ac:dyDescent="0.25">
      <c r="A25973"/>
      <c r="C25973"/>
      <c r="D25973"/>
      <c r="E25973"/>
      <c r="F25973"/>
      <c r="G25973"/>
      <c r="H25973"/>
      <c r="J25973"/>
    </row>
    <row r="25974" spans="1:10" x14ac:dyDescent="0.25">
      <c r="A25974"/>
      <c r="C25974"/>
      <c r="D25974"/>
      <c r="E25974"/>
      <c r="F25974"/>
      <c r="G25974"/>
      <c r="H25974"/>
      <c r="J25974"/>
    </row>
    <row r="25975" spans="1:10" x14ac:dyDescent="0.25">
      <c r="A25975"/>
      <c r="C25975"/>
      <c r="D25975"/>
      <c r="E25975"/>
      <c r="F25975"/>
      <c r="G25975"/>
      <c r="H25975"/>
      <c r="J25975"/>
    </row>
    <row r="25976" spans="1:10" x14ac:dyDescent="0.25">
      <c r="A25976"/>
      <c r="C25976"/>
      <c r="D25976"/>
      <c r="E25976"/>
      <c r="F25976"/>
      <c r="G25976"/>
      <c r="H25976"/>
      <c r="J25976"/>
    </row>
    <row r="25977" spans="1:10" x14ac:dyDescent="0.25">
      <c r="A25977"/>
      <c r="C25977"/>
      <c r="D25977"/>
      <c r="E25977"/>
      <c r="F25977"/>
      <c r="G25977"/>
      <c r="H25977"/>
      <c r="J25977"/>
    </row>
    <row r="25978" spans="1:10" x14ac:dyDescent="0.25">
      <c r="A25978"/>
      <c r="C25978"/>
      <c r="D25978"/>
      <c r="E25978"/>
      <c r="F25978"/>
      <c r="G25978"/>
      <c r="H25978"/>
      <c r="J25978"/>
    </row>
    <row r="25979" spans="1:10" x14ac:dyDescent="0.25">
      <c r="A25979"/>
      <c r="C25979"/>
      <c r="D25979"/>
      <c r="E25979"/>
      <c r="F25979"/>
      <c r="G25979"/>
      <c r="H25979"/>
      <c r="J25979"/>
    </row>
    <row r="25980" spans="1:10" x14ac:dyDescent="0.25">
      <c r="A25980"/>
      <c r="C25980"/>
      <c r="D25980"/>
      <c r="E25980"/>
      <c r="F25980"/>
      <c r="G25980"/>
      <c r="H25980"/>
      <c r="J25980"/>
    </row>
    <row r="25981" spans="1:10" x14ac:dyDescent="0.25">
      <c r="A25981"/>
      <c r="C25981"/>
      <c r="D25981"/>
      <c r="E25981"/>
      <c r="F25981"/>
      <c r="G25981"/>
      <c r="H25981"/>
      <c r="J25981"/>
    </row>
    <row r="25982" spans="1:10" x14ac:dyDescent="0.25">
      <c r="A25982"/>
      <c r="C25982"/>
      <c r="D25982"/>
      <c r="E25982"/>
      <c r="F25982"/>
      <c r="G25982"/>
      <c r="H25982"/>
      <c r="J25982"/>
    </row>
    <row r="25983" spans="1:10" x14ac:dyDescent="0.25">
      <c r="A25983"/>
      <c r="C25983"/>
      <c r="D25983"/>
      <c r="E25983"/>
      <c r="F25983"/>
      <c r="G25983"/>
      <c r="H25983"/>
      <c r="J25983"/>
    </row>
    <row r="25984" spans="1:10" x14ac:dyDescent="0.25">
      <c r="A25984"/>
      <c r="C25984"/>
      <c r="D25984"/>
      <c r="E25984"/>
      <c r="F25984"/>
      <c r="G25984"/>
      <c r="H25984"/>
      <c r="J25984"/>
    </row>
    <row r="25985" spans="1:10" x14ac:dyDescent="0.25">
      <c r="A25985"/>
      <c r="C25985"/>
      <c r="D25985"/>
      <c r="E25985"/>
      <c r="F25985"/>
      <c r="G25985"/>
      <c r="H25985"/>
      <c r="J25985"/>
    </row>
    <row r="25986" spans="1:10" x14ac:dyDescent="0.25">
      <c r="A25986"/>
      <c r="C25986"/>
      <c r="D25986"/>
      <c r="E25986"/>
      <c r="F25986"/>
      <c r="G25986"/>
      <c r="H25986"/>
      <c r="J25986"/>
    </row>
    <row r="25987" spans="1:10" x14ac:dyDescent="0.25">
      <c r="A25987"/>
      <c r="C25987"/>
      <c r="D25987"/>
      <c r="E25987"/>
      <c r="F25987"/>
      <c r="G25987"/>
      <c r="H25987"/>
      <c r="J25987"/>
    </row>
    <row r="25988" spans="1:10" x14ac:dyDescent="0.25">
      <c r="A25988"/>
      <c r="C25988"/>
      <c r="D25988"/>
      <c r="E25988"/>
      <c r="F25988"/>
      <c r="G25988"/>
      <c r="H25988"/>
      <c r="J25988"/>
    </row>
    <row r="25989" spans="1:10" x14ac:dyDescent="0.25">
      <c r="A25989"/>
      <c r="C25989"/>
      <c r="D25989"/>
      <c r="E25989"/>
      <c r="F25989"/>
      <c r="G25989"/>
      <c r="H25989"/>
      <c r="J25989"/>
    </row>
    <row r="25990" spans="1:10" x14ac:dyDescent="0.25">
      <c r="A25990"/>
      <c r="C25990"/>
      <c r="D25990"/>
      <c r="E25990"/>
      <c r="F25990"/>
      <c r="G25990"/>
      <c r="H25990"/>
      <c r="J25990"/>
    </row>
    <row r="25991" spans="1:10" x14ac:dyDescent="0.25">
      <c r="A25991"/>
      <c r="C25991"/>
      <c r="D25991"/>
      <c r="E25991"/>
      <c r="F25991"/>
      <c r="G25991"/>
      <c r="H25991"/>
      <c r="J25991"/>
    </row>
    <row r="25992" spans="1:10" x14ac:dyDescent="0.25">
      <c r="A25992"/>
      <c r="C25992"/>
      <c r="D25992"/>
      <c r="E25992"/>
      <c r="F25992"/>
      <c r="G25992"/>
      <c r="H25992"/>
      <c r="J25992"/>
    </row>
    <row r="25993" spans="1:10" x14ac:dyDescent="0.25">
      <c r="A25993"/>
      <c r="C25993"/>
      <c r="D25993"/>
      <c r="E25993"/>
      <c r="F25993"/>
      <c r="G25993"/>
      <c r="H25993"/>
      <c r="J25993"/>
    </row>
    <row r="25994" spans="1:10" x14ac:dyDescent="0.25">
      <c r="A25994"/>
      <c r="C25994"/>
      <c r="D25994"/>
      <c r="E25994"/>
      <c r="F25994"/>
      <c r="G25994"/>
      <c r="H25994"/>
      <c r="J25994"/>
    </row>
    <row r="25995" spans="1:10" x14ac:dyDescent="0.25">
      <c r="A25995"/>
      <c r="C25995"/>
      <c r="D25995"/>
      <c r="E25995"/>
      <c r="F25995"/>
      <c r="G25995"/>
      <c r="H25995"/>
      <c r="J25995"/>
    </row>
    <row r="25996" spans="1:10" x14ac:dyDescent="0.25">
      <c r="A25996"/>
      <c r="C25996"/>
      <c r="D25996"/>
      <c r="E25996"/>
      <c r="F25996"/>
      <c r="G25996"/>
      <c r="H25996"/>
      <c r="J25996"/>
    </row>
    <row r="25997" spans="1:10" x14ac:dyDescent="0.25">
      <c r="A25997"/>
      <c r="C25997"/>
      <c r="D25997"/>
      <c r="E25997"/>
      <c r="F25997"/>
      <c r="G25997"/>
      <c r="H25997"/>
      <c r="J25997"/>
    </row>
    <row r="25998" spans="1:10" x14ac:dyDescent="0.25">
      <c r="A25998"/>
      <c r="C25998"/>
      <c r="D25998"/>
      <c r="E25998"/>
      <c r="F25998"/>
      <c r="G25998"/>
      <c r="H25998"/>
      <c r="J25998"/>
    </row>
    <row r="25999" spans="1:10" x14ac:dyDescent="0.25">
      <c r="A25999"/>
      <c r="C25999"/>
      <c r="D25999"/>
      <c r="E25999"/>
      <c r="F25999"/>
      <c r="G25999"/>
      <c r="H25999"/>
      <c r="J25999"/>
    </row>
    <row r="26000" spans="1:10" x14ac:dyDescent="0.25">
      <c r="A26000"/>
      <c r="C26000"/>
      <c r="D26000"/>
      <c r="E26000"/>
      <c r="F26000"/>
      <c r="G26000"/>
      <c r="H26000"/>
      <c r="J26000"/>
    </row>
    <row r="26001" spans="1:10" x14ac:dyDescent="0.25">
      <c r="A26001"/>
      <c r="C26001"/>
      <c r="D26001"/>
      <c r="E26001"/>
      <c r="F26001"/>
      <c r="G26001"/>
      <c r="H26001"/>
      <c r="J26001"/>
    </row>
    <row r="26002" spans="1:10" x14ac:dyDescent="0.25">
      <c r="A26002"/>
      <c r="C26002"/>
      <c r="D26002"/>
      <c r="E26002"/>
      <c r="F26002"/>
      <c r="G26002"/>
      <c r="H26002"/>
      <c r="J26002"/>
    </row>
    <row r="26003" spans="1:10" x14ac:dyDescent="0.25">
      <c r="A26003"/>
      <c r="C26003"/>
      <c r="D26003"/>
      <c r="E26003"/>
      <c r="F26003"/>
      <c r="G26003"/>
      <c r="H26003"/>
      <c r="J26003"/>
    </row>
    <row r="26004" spans="1:10" x14ac:dyDescent="0.25">
      <c r="A26004"/>
      <c r="C26004"/>
      <c r="D26004"/>
      <c r="E26004"/>
      <c r="F26004"/>
      <c r="G26004"/>
      <c r="H26004"/>
      <c r="J26004"/>
    </row>
    <row r="26005" spans="1:10" x14ac:dyDescent="0.25">
      <c r="A26005"/>
      <c r="C26005"/>
      <c r="D26005"/>
      <c r="E26005"/>
      <c r="F26005"/>
      <c r="G26005"/>
      <c r="H26005"/>
      <c r="J26005"/>
    </row>
    <row r="26006" spans="1:10" x14ac:dyDescent="0.25">
      <c r="A26006"/>
      <c r="C26006"/>
      <c r="D26006"/>
      <c r="E26006"/>
      <c r="F26006"/>
      <c r="G26006"/>
      <c r="H26006"/>
      <c r="J26006"/>
    </row>
    <row r="26007" spans="1:10" x14ac:dyDescent="0.25">
      <c r="A26007"/>
      <c r="C26007"/>
      <c r="D26007"/>
      <c r="E26007"/>
      <c r="F26007"/>
      <c r="G26007"/>
      <c r="H26007"/>
      <c r="J26007"/>
    </row>
    <row r="26008" spans="1:10" x14ac:dyDescent="0.25">
      <c r="A26008"/>
      <c r="C26008"/>
      <c r="D26008"/>
      <c r="E26008"/>
      <c r="F26008"/>
      <c r="G26008"/>
      <c r="H26008"/>
      <c r="J26008"/>
    </row>
    <row r="26009" spans="1:10" x14ac:dyDescent="0.25">
      <c r="A26009"/>
      <c r="C26009"/>
      <c r="D26009"/>
      <c r="E26009"/>
      <c r="F26009"/>
      <c r="G26009"/>
      <c r="H26009"/>
      <c r="J26009"/>
    </row>
    <row r="26010" spans="1:10" x14ac:dyDescent="0.25">
      <c r="A26010"/>
      <c r="C26010"/>
      <c r="D26010"/>
      <c r="E26010"/>
      <c r="F26010"/>
      <c r="G26010"/>
      <c r="H26010"/>
      <c r="J26010"/>
    </row>
    <row r="26011" spans="1:10" x14ac:dyDescent="0.25">
      <c r="A26011"/>
      <c r="C26011"/>
      <c r="D26011"/>
      <c r="E26011"/>
      <c r="F26011"/>
      <c r="G26011"/>
      <c r="H26011"/>
      <c r="J26011"/>
    </row>
    <row r="26012" spans="1:10" x14ac:dyDescent="0.25">
      <c r="A26012"/>
      <c r="C26012"/>
      <c r="D26012"/>
      <c r="E26012"/>
      <c r="F26012"/>
      <c r="G26012"/>
      <c r="H26012"/>
      <c r="J26012"/>
    </row>
    <row r="26013" spans="1:10" x14ac:dyDescent="0.25">
      <c r="A26013"/>
      <c r="C26013"/>
      <c r="D26013"/>
      <c r="E26013"/>
      <c r="F26013"/>
      <c r="G26013"/>
      <c r="H26013"/>
      <c r="J26013"/>
    </row>
    <row r="26014" spans="1:10" x14ac:dyDescent="0.25">
      <c r="A26014"/>
      <c r="C26014"/>
      <c r="D26014"/>
      <c r="E26014"/>
      <c r="F26014"/>
      <c r="G26014"/>
      <c r="H26014"/>
      <c r="J26014"/>
    </row>
    <row r="26015" spans="1:10" x14ac:dyDescent="0.25">
      <c r="A26015"/>
      <c r="C26015"/>
      <c r="D26015"/>
      <c r="E26015"/>
      <c r="F26015"/>
      <c r="G26015"/>
      <c r="H26015"/>
      <c r="J26015"/>
    </row>
    <row r="26016" spans="1:10" x14ac:dyDescent="0.25">
      <c r="A26016"/>
      <c r="C26016"/>
      <c r="D26016"/>
      <c r="E26016"/>
      <c r="F26016"/>
      <c r="G26016"/>
      <c r="H26016"/>
      <c r="J26016"/>
    </row>
    <row r="26017" spans="1:10" x14ac:dyDescent="0.25">
      <c r="A26017"/>
      <c r="C26017"/>
      <c r="D26017"/>
      <c r="E26017"/>
      <c r="F26017"/>
      <c r="G26017"/>
      <c r="H26017"/>
      <c r="J26017"/>
    </row>
    <row r="26018" spans="1:10" x14ac:dyDescent="0.25">
      <c r="A26018"/>
      <c r="C26018"/>
      <c r="D26018"/>
      <c r="E26018"/>
      <c r="F26018"/>
      <c r="G26018"/>
      <c r="H26018"/>
      <c r="J26018"/>
    </row>
    <row r="26019" spans="1:10" x14ac:dyDescent="0.25">
      <c r="A26019"/>
      <c r="C26019"/>
      <c r="D26019"/>
      <c r="E26019"/>
      <c r="F26019"/>
      <c r="G26019"/>
      <c r="H26019"/>
      <c r="J26019"/>
    </row>
    <row r="26020" spans="1:10" x14ac:dyDescent="0.25">
      <c r="A26020"/>
      <c r="C26020"/>
      <c r="D26020"/>
      <c r="E26020"/>
      <c r="F26020"/>
      <c r="G26020"/>
      <c r="H26020"/>
      <c r="J26020"/>
    </row>
    <row r="26021" spans="1:10" x14ac:dyDescent="0.25">
      <c r="A26021"/>
      <c r="C26021"/>
      <c r="D26021"/>
      <c r="E26021"/>
      <c r="F26021"/>
      <c r="G26021"/>
      <c r="H26021"/>
      <c r="J26021"/>
    </row>
    <row r="26022" spans="1:10" x14ac:dyDescent="0.25">
      <c r="A26022"/>
      <c r="C26022"/>
      <c r="D26022"/>
      <c r="E26022"/>
      <c r="F26022"/>
      <c r="G26022"/>
      <c r="H26022"/>
      <c r="J26022"/>
    </row>
    <row r="26023" spans="1:10" x14ac:dyDescent="0.25">
      <c r="A26023"/>
      <c r="C26023"/>
      <c r="D26023"/>
      <c r="E26023"/>
      <c r="F26023"/>
      <c r="G26023"/>
      <c r="H26023"/>
      <c r="J26023"/>
    </row>
    <row r="26024" spans="1:10" x14ac:dyDescent="0.25">
      <c r="A26024"/>
      <c r="C26024"/>
      <c r="D26024"/>
      <c r="E26024"/>
      <c r="F26024"/>
      <c r="G26024"/>
      <c r="H26024"/>
      <c r="J26024"/>
    </row>
    <row r="26025" spans="1:10" x14ac:dyDescent="0.25">
      <c r="A26025"/>
      <c r="C26025"/>
      <c r="D26025"/>
      <c r="E26025"/>
      <c r="F26025"/>
      <c r="G26025"/>
      <c r="H26025"/>
      <c r="J26025"/>
    </row>
    <row r="26026" spans="1:10" x14ac:dyDescent="0.25">
      <c r="A26026"/>
      <c r="C26026"/>
      <c r="D26026"/>
      <c r="E26026"/>
      <c r="F26026"/>
      <c r="G26026"/>
      <c r="H26026"/>
      <c r="J26026"/>
    </row>
    <row r="26027" spans="1:10" x14ac:dyDescent="0.25">
      <c r="A26027"/>
      <c r="C26027"/>
      <c r="D26027"/>
      <c r="E26027"/>
      <c r="F26027"/>
      <c r="G26027"/>
      <c r="H26027"/>
      <c r="J26027"/>
    </row>
    <row r="26028" spans="1:10" x14ac:dyDescent="0.25">
      <c r="A26028"/>
      <c r="C26028"/>
      <c r="D26028"/>
      <c r="E26028"/>
      <c r="F26028"/>
      <c r="G26028"/>
      <c r="H26028"/>
      <c r="J26028"/>
    </row>
    <row r="26029" spans="1:10" x14ac:dyDescent="0.25">
      <c r="A26029"/>
      <c r="C26029"/>
      <c r="D26029"/>
      <c r="E26029"/>
      <c r="F26029"/>
      <c r="G26029"/>
      <c r="H26029"/>
      <c r="J26029"/>
    </row>
    <row r="26030" spans="1:10" x14ac:dyDescent="0.25">
      <c r="A26030"/>
      <c r="C26030"/>
      <c r="D26030"/>
      <c r="E26030"/>
      <c r="F26030"/>
      <c r="G26030"/>
      <c r="H26030"/>
      <c r="J26030"/>
    </row>
    <row r="26031" spans="1:10" x14ac:dyDescent="0.25">
      <c r="A26031"/>
      <c r="C26031"/>
      <c r="D26031"/>
      <c r="E26031"/>
      <c r="F26031"/>
      <c r="G26031"/>
      <c r="H26031"/>
      <c r="J26031"/>
    </row>
    <row r="26032" spans="1:10" x14ac:dyDescent="0.25">
      <c r="A26032"/>
      <c r="C26032"/>
      <c r="D26032"/>
      <c r="E26032"/>
      <c r="F26032"/>
      <c r="G26032"/>
      <c r="H26032"/>
      <c r="J26032"/>
    </row>
    <row r="26033" spans="1:10" x14ac:dyDescent="0.25">
      <c r="A26033"/>
      <c r="C26033"/>
      <c r="D26033"/>
      <c r="E26033"/>
      <c r="F26033"/>
      <c r="G26033"/>
      <c r="H26033"/>
      <c r="J26033"/>
    </row>
    <row r="26034" spans="1:10" x14ac:dyDescent="0.25">
      <c r="A26034"/>
      <c r="C26034"/>
      <c r="D26034"/>
      <c r="E26034"/>
      <c r="F26034"/>
      <c r="G26034"/>
      <c r="H26034"/>
      <c r="J26034"/>
    </row>
    <row r="26035" spans="1:10" x14ac:dyDescent="0.25">
      <c r="A26035"/>
      <c r="C26035"/>
      <c r="D26035"/>
      <c r="E26035"/>
      <c r="F26035"/>
      <c r="G26035"/>
      <c r="H26035"/>
      <c r="J26035"/>
    </row>
    <row r="26036" spans="1:10" x14ac:dyDescent="0.25">
      <c r="A26036"/>
      <c r="C26036"/>
      <c r="D26036"/>
      <c r="E26036"/>
      <c r="F26036"/>
      <c r="G26036"/>
      <c r="H26036"/>
      <c r="J26036"/>
    </row>
    <row r="26037" spans="1:10" x14ac:dyDescent="0.25">
      <c r="A26037"/>
      <c r="C26037"/>
      <c r="D26037"/>
      <c r="E26037"/>
      <c r="F26037"/>
      <c r="G26037"/>
      <c r="H26037"/>
      <c r="J26037"/>
    </row>
    <row r="26038" spans="1:10" x14ac:dyDescent="0.25">
      <c r="A26038"/>
      <c r="C26038"/>
      <c r="D26038"/>
      <c r="E26038"/>
      <c r="F26038"/>
      <c r="G26038"/>
      <c r="H26038"/>
      <c r="J26038"/>
    </row>
    <row r="26039" spans="1:10" x14ac:dyDescent="0.25">
      <c r="A26039"/>
      <c r="C26039"/>
      <c r="D26039"/>
      <c r="E26039"/>
      <c r="F26039"/>
      <c r="G26039"/>
      <c r="H26039"/>
      <c r="J26039"/>
    </row>
    <row r="26040" spans="1:10" x14ac:dyDescent="0.25">
      <c r="A26040"/>
      <c r="C26040"/>
      <c r="D26040"/>
      <c r="E26040"/>
      <c r="F26040"/>
      <c r="G26040"/>
      <c r="H26040"/>
      <c r="J26040"/>
    </row>
    <row r="26041" spans="1:10" x14ac:dyDescent="0.25">
      <c r="A26041"/>
      <c r="C26041"/>
      <c r="D26041"/>
      <c r="E26041"/>
      <c r="F26041"/>
      <c r="G26041"/>
      <c r="H26041"/>
      <c r="J26041"/>
    </row>
    <row r="26042" spans="1:10" x14ac:dyDescent="0.25">
      <c r="A26042"/>
      <c r="C26042"/>
      <c r="D26042"/>
      <c r="E26042"/>
      <c r="F26042"/>
      <c r="G26042"/>
      <c r="H26042"/>
      <c r="J26042"/>
    </row>
    <row r="26043" spans="1:10" x14ac:dyDescent="0.25">
      <c r="A26043"/>
      <c r="C26043"/>
      <c r="D26043"/>
      <c r="E26043"/>
      <c r="F26043"/>
      <c r="G26043"/>
      <c r="H26043"/>
      <c r="J26043"/>
    </row>
    <row r="26044" spans="1:10" x14ac:dyDescent="0.25">
      <c r="A26044"/>
      <c r="C26044"/>
      <c r="D26044"/>
      <c r="E26044"/>
      <c r="F26044"/>
      <c r="G26044"/>
      <c r="H26044"/>
      <c r="J26044"/>
    </row>
    <row r="26045" spans="1:10" x14ac:dyDescent="0.25">
      <c r="A26045"/>
      <c r="C26045"/>
      <c r="D26045"/>
      <c r="E26045"/>
      <c r="F26045"/>
      <c r="G26045"/>
      <c r="H26045"/>
      <c r="J26045"/>
    </row>
    <row r="26046" spans="1:10" x14ac:dyDescent="0.25">
      <c r="A26046"/>
      <c r="C26046"/>
      <c r="D26046"/>
      <c r="E26046"/>
      <c r="F26046"/>
      <c r="G26046"/>
      <c r="H26046"/>
      <c r="J26046"/>
    </row>
    <row r="26047" spans="1:10" x14ac:dyDescent="0.25">
      <c r="A26047"/>
      <c r="C26047"/>
      <c r="D26047"/>
      <c r="E26047"/>
      <c r="F26047"/>
      <c r="G26047"/>
      <c r="H26047"/>
      <c r="J26047"/>
    </row>
    <row r="26048" spans="1:10" x14ac:dyDescent="0.25">
      <c r="A26048"/>
      <c r="C26048"/>
      <c r="D26048"/>
      <c r="E26048"/>
      <c r="F26048"/>
      <c r="G26048"/>
      <c r="H26048"/>
      <c r="J26048"/>
    </row>
    <row r="26049" spans="1:10" x14ac:dyDescent="0.25">
      <c r="A26049"/>
      <c r="C26049"/>
      <c r="D26049"/>
      <c r="E26049"/>
      <c r="F26049"/>
      <c r="G26049"/>
      <c r="H26049"/>
      <c r="J26049"/>
    </row>
    <row r="26050" spans="1:10" x14ac:dyDescent="0.25">
      <c r="A26050"/>
      <c r="C26050"/>
      <c r="D26050"/>
      <c r="E26050"/>
      <c r="F26050"/>
      <c r="G26050"/>
      <c r="H26050"/>
      <c r="J26050"/>
    </row>
    <row r="26051" spans="1:10" x14ac:dyDescent="0.25">
      <c r="A26051"/>
      <c r="C26051"/>
      <c r="D26051"/>
      <c r="E26051"/>
      <c r="F26051"/>
      <c r="G26051"/>
      <c r="H26051"/>
      <c r="J26051"/>
    </row>
    <row r="26052" spans="1:10" x14ac:dyDescent="0.25">
      <c r="A26052"/>
      <c r="C26052"/>
      <c r="D26052"/>
      <c r="E26052"/>
      <c r="F26052"/>
      <c r="G26052"/>
      <c r="H26052"/>
      <c r="J26052"/>
    </row>
    <row r="26053" spans="1:10" x14ac:dyDescent="0.25">
      <c r="A26053"/>
      <c r="C26053"/>
      <c r="D26053"/>
      <c r="E26053"/>
      <c r="F26053"/>
      <c r="G26053"/>
      <c r="H26053"/>
      <c r="J26053"/>
    </row>
    <row r="26054" spans="1:10" x14ac:dyDescent="0.25">
      <c r="A26054"/>
      <c r="C26054"/>
      <c r="D26054"/>
      <c r="E26054"/>
      <c r="F26054"/>
      <c r="G26054"/>
      <c r="H26054"/>
      <c r="J26054"/>
    </row>
    <row r="26055" spans="1:10" x14ac:dyDescent="0.25">
      <c r="A26055"/>
      <c r="C26055"/>
      <c r="D26055"/>
      <c r="E26055"/>
      <c r="F26055"/>
      <c r="G26055"/>
      <c r="H26055"/>
      <c r="J26055"/>
    </row>
    <row r="26056" spans="1:10" x14ac:dyDescent="0.25">
      <c r="A26056"/>
      <c r="C26056"/>
      <c r="D26056"/>
      <c r="E26056"/>
      <c r="F26056"/>
      <c r="G26056"/>
      <c r="H26056"/>
      <c r="J26056"/>
    </row>
    <row r="26057" spans="1:10" x14ac:dyDescent="0.25">
      <c r="A26057"/>
      <c r="C26057"/>
      <c r="D26057"/>
      <c r="E26057"/>
      <c r="F26057"/>
      <c r="G26057"/>
      <c r="H26057"/>
      <c r="J26057"/>
    </row>
    <row r="26058" spans="1:10" x14ac:dyDescent="0.25">
      <c r="A26058"/>
      <c r="C26058"/>
      <c r="D26058"/>
      <c r="E26058"/>
      <c r="F26058"/>
      <c r="G26058"/>
      <c r="H26058"/>
      <c r="J26058"/>
    </row>
    <row r="26059" spans="1:10" x14ac:dyDescent="0.25">
      <c r="A26059"/>
      <c r="C26059"/>
      <c r="D26059"/>
      <c r="E26059"/>
      <c r="F26059"/>
      <c r="G26059"/>
      <c r="H26059"/>
      <c r="J26059"/>
    </row>
    <row r="26060" spans="1:10" x14ac:dyDescent="0.25">
      <c r="A26060"/>
      <c r="C26060"/>
      <c r="D26060"/>
      <c r="E26060"/>
      <c r="F26060"/>
      <c r="G26060"/>
      <c r="H26060"/>
      <c r="J26060"/>
    </row>
    <row r="26061" spans="1:10" x14ac:dyDescent="0.25">
      <c r="A26061"/>
      <c r="C26061"/>
      <c r="D26061"/>
      <c r="E26061"/>
      <c r="F26061"/>
      <c r="G26061"/>
      <c r="H26061"/>
      <c r="J26061"/>
    </row>
    <row r="26062" spans="1:10" x14ac:dyDescent="0.25">
      <c r="A26062"/>
      <c r="C26062"/>
      <c r="D26062"/>
      <c r="E26062"/>
      <c r="F26062"/>
      <c r="G26062"/>
      <c r="H26062"/>
      <c r="J26062"/>
    </row>
    <row r="26063" spans="1:10" x14ac:dyDescent="0.25">
      <c r="A26063"/>
      <c r="C26063"/>
      <c r="D26063"/>
      <c r="E26063"/>
      <c r="F26063"/>
      <c r="G26063"/>
      <c r="H26063"/>
      <c r="J26063"/>
    </row>
    <row r="26064" spans="1:10" x14ac:dyDescent="0.25">
      <c r="A26064"/>
      <c r="C26064"/>
      <c r="D26064"/>
      <c r="E26064"/>
      <c r="F26064"/>
      <c r="G26064"/>
      <c r="H26064"/>
      <c r="J26064"/>
    </row>
    <row r="26065" spans="1:10" x14ac:dyDescent="0.25">
      <c r="A26065"/>
      <c r="C26065"/>
      <c r="D26065"/>
      <c r="E26065"/>
      <c r="F26065"/>
      <c r="G26065"/>
      <c r="H26065"/>
      <c r="J26065"/>
    </row>
    <row r="26066" spans="1:10" x14ac:dyDescent="0.25">
      <c r="A26066"/>
      <c r="C26066"/>
      <c r="D26066"/>
      <c r="E26066"/>
      <c r="F26066"/>
      <c r="G26066"/>
      <c r="H26066"/>
      <c r="J26066"/>
    </row>
    <row r="26067" spans="1:10" x14ac:dyDescent="0.25">
      <c r="A26067"/>
      <c r="C26067"/>
      <c r="D26067"/>
      <c r="E26067"/>
      <c r="F26067"/>
      <c r="G26067"/>
      <c r="H26067"/>
      <c r="J26067"/>
    </row>
    <row r="26068" spans="1:10" x14ac:dyDescent="0.25">
      <c r="A26068"/>
      <c r="C26068"/>
      <c r="D26068"/>
      <c r="E26068"/>
      <c r="F26068"/>
      <c r="G26068"/>
      <c r="H26068"/>
      <c r="J26068"/>
    </row>
    <row r="26069" spans="1:10" x14ac:dyDescent="0.25">
      <c r="A26069"/>
      <c r="C26069"/>
      <c r="D26069"/>
      <c r="E26069"/>
      <c r="F26069"/>
      <c r="G26069"/>
      <c r="H26069"/>
      <c r="J26069"/>
    </row>
    <row r="26070" spans="1:10" x14ac:dyDescent="0.25">
      <c r="A26070"/>
      <c r="C26070"/>
      <c r="D26070"/>
      <c r="E26070"/>
      <c r="F26070"/>
      <c r="G26070"/>
      <c r="H26070"/>
      <c r="J26070"/>
    </row>
    <row r="26071" spans="1:10" x14ac:dyDescent="0.25">
      <c r="A26071"/>
      <c r="C26071"/>
      <c r="D26071"/>
      <c r="E26071"/>
      <c r="F26071"/>
      <c r="G26071"/>
      <c r="H26071"/>
      <c r="J26071"/>
    </row>
    <row r="26072" spans="1:10" x14ac:dyDescent="0.25">
      <c r="A26072"/>
      <c r="C26072"/>
      <c r="D26072"/>
      <c r="E26072"/>
      <c r="F26072"/>
      <c r="G26072"/>
      <c r="H26072"/>
      <c r="J26072"/>
    </row>
    <row r="26073" spans="1:10" x14ac:dyDescent="0.25">
      <c r="A26073"/>
      <c r="C26073"/>
      <c r="D26073"/>
      <c r="E26073"/>
      <c r="F26073"/>
      <c r="G26073"/>
      <c r="H26073"/>
      <c r="J26073"/>
    </row>
    <row r="26074" spans="1:10" x14ac:dyDescent="0.25">
      <c r="A26074"/>
      <c r="C26074"/>
      <c r="D26074"/>
      <c r="E26074"/>
      <c r="F26074"/>
      <c r="G26074"/>
      <c r="H26074"/>
      <c r="J26074"/>
    </row>
    <row r="26075" spans="1:10" x14ac:dyDescent="0.25">
      <c r="A26075"/>
      <c r="C26075"/>
      <c r="D26075"/>
      <c r="E26075"/>
      <c r="F26075"/>
      <c r="G26075"/>
      <c r="H26075"/>
      <c r="J26075"/>
    </row>
    <row r="26076" spans="1:10" x14ac:dyDescent="0.25">
      <c r="A26076"/>
      <c r="C26076"/>
      <c r="D26076"/>
      <c r="E26076"/>
      <c r="F26076"/>
      <c r="G26076"/>
      <c r="H26076"/>
      <c r="J26076"/>
    </row>
    <row r="26077" spans="1:10" x14ac:dyDescent="0.25">
      <c r="A26077"/>
      <c r="C26077"/>
      <c r="D26077"/>
      <c r="E26077"/>
      <c r="F26077"/>
      <c r="G26077"/>
      <c r="H26077"/>
      <c r="J26077"/>
    </row>
    <row r="26078" spans="1:10" x14ac:dyDescent="0.25">
      <c r="A26078"/>
      <c r="C26078"/>
      <c r="D26078"/>
      <c r="E26078"/>
      <c r="F26078"/>
      <c r="G26078"/>
      <c r="H26078"/>
      <c r="J26078"/>
    </row>
    <row r="26079" spans="1:10" x14ac:dyDescent="0.25">
      <c r="A26079"/>
      <c r="C26079"/>
      <c r="D26079"/>
      <c r="E26079"/>
      <c r="F26079"/>
      <c r="G26079"/>
      <c r="H26079"/>
      <c r="J26079"/>
    </row>
    <row r="26080" spans="1:10" x14ac:dyDescent="0.25">
      <c r="A26080"/>
      <c r="C26080"/>
      <c r="D26080"/>
      <c r="E26080"/>
      <c r="F26080"/>
      <c r="G26080"/>
      <c r="H26080"/>
      <c r="J26080"/>
    </row>
    <row r="26081" spans="1:10" x14ac:dyDescent="0.25">
      <c r="A26081"/>
      <c r="C26081"/>
      <c r="D26081"/>
      <c r="E26081"/>
      <c r="F26081"/>
      <c r="G26081"/>
      <c r="H26081"/>
      <c r="J26081"/>
    </row>
    <row r="26082" spans="1:10" x14ac:dyDescent="0.25">
      <c r="A26082"/>
      <c r="C26082"/>
      <c r="D26082"/>
      <c r="E26082"/>
      <c r="F26082"/>
      <c r="G26082"/>
      <c r="H26082"/>
      <c r="J26082"/>
    </row>
    <row r="26083" spans="1:10" x14ac:dyDescent="0.25">
      <c r="A26083"/>
      <c r="C26083"/>
      <c r="D26083"/>
      <c r="E26083"/>
      <c r="F26083"/>
      <c r="G26083"/>
      <c r="H26083"/>
      <c r="J26083"/>
    </row>
    <row r="26084" spans="1:10" x14ac:dyDescent="0.25">
      <c r="A26084"/>
      <c r="C26084"/>
      <c r="D26084"/>
      <c r="E26084"/>
      <c r="F26084"/>
      <c r="G26084"/>
      <c r="H26084"/>
      <c r="J26084"/>
    </row>
    <row r="26085" spans="1:10" x14ac:dyDescent="0.25">
      <c r="A26085"/>
      <c r="C26085"/>
      <c r="D26085"/>
      <c r="E26085"/>
      <c r="F26085"/>
      <c r="G26085"/>
      <c r="H26085"/>
      <c r="J26085"/>
    </row>
    <row r="26086" spans="1:10" x14ac:dyDescent="0.25">
      <c r="A26086"/>
      <c r="C26086"/>
      <c r="D26086"/>
      <c r="E26086"/>
      <c r="F26086"/>
      <c r="G26086"/>
      <c r="H26086"/>
      <c r="J26086"/>
    </row>
    <row r="26087" spans="1:10" x14ac:dyDescent="0.25">
      <c r="A26087"/>
      <c r="C26087"/>
      <c r="D26087"/>
      <c r="E26087"/>
      <c r="F26087"/>
      <c r="G26087"/>
      <c r="H26087"/>
      <c r="J26087"/>
    </row>
    <row r="26088" spans="1:10" x14ac:dyDescent="0.25">
      <c r="A26088"/>
      <c r="C26088"/>
      <c r="D26088"/>
      <c r="E26088"/>
      <c r="F26088"/>
      <c r="G26088"/>
      <c r="H26088"/>
      <c r="J26088"/>
    </row>
    <row r="26089" spans="1:10" x14ac:dyDescent="0.25">
      <c r="A26089"/>
      <c r="C26089"/>
      <c r="D26089"/>
      <c r="E26089"/>
      <c r="F26089"/>
      <c r="G26089"/>
      <c r="H26089"/>
      <c r="J26089"/>
    </row>
    <row r="26090" spans="1:10" x14ac:dyDescent="0.25">
      <c r="A26090"/>
      <c r="C26090"/>
      <c r="D26090"/>
      <c r="E26090"/>
      <c r="F26090"/>
      <c r="G26090"/>
      <c r="H26090"/>
      <c r="J26090"/>
    </row>
    <row r="26091" spans="1:10" x14ac:dyDescent="0.25">
      <c r="A26091"/>
      <c r="C26091"/>
      <c r="D26091"/>
      <c r="E26091"/>
      <c r="F26091"/>
      <c r="G26091"/>
      <c r="H26091"/>
      <c r="J26091"/>
    </row>
    <row r="26092" spans="1:10" x14ac:dyDescent="0.25">
      <c r="A26092"/>
      <c r="C26092"/>
      <c r="D26092"/>
      <c r="E26092"/>
      <c r="F26092"/>
      <c r="G26092"/>
      <c r="H26092"/>
      <c r="J26092"/>
    </row>
    <row r="26093" spans="1:10" x14ac:dyDescent="0.25">
      <c r="A26093"/>
      <c r="C26093"/>
      <c r="D26093"/>
      <c r="E26093"/>
      <c r="F26093"/>
      <c r="G26093"/>
      <c r="H26093"/>
      <c r="J26093"/>
    </row>
    <row r="26094" spans="1:10" x14ac:dyDescent="0.25">
      <c r="A26094"/>
      <c r="C26094"/>
      <c r="D26094"/>
      <c r="E26094"/>
      <c r="F26094"/>
      <c r="G26094"/>
      <c r="H26094"/>
      <c r="J26094"/>
    </row>
    <row r="26095" spans="1:10" x14ac:dyDescent="0.25">
      <c r="A26095"/>
      <c r="C26095"/>
      <c r="D26095"/>
      <c r="E26095"/>
      <c r="F26095"/>
      <c r="G26095"/>
      <c r="H26095"/>
      <c r="J26095"/>
    </row>
    <row r="26096" spans="1:10" x14ac:dyDescent="0.25">
      <c r="A26096"/>
      <c r="C26096"/>
      <c r="D26096"/>
      <c r="E26096"/>
      <c r="F26096"/>
      <c r="G26096"/>
      <c r="H26096"/>
      <c r="J26096"/>
    </row>
    <row r="26097" spans="1:10" x14ac:dyDescent="0.25">
      <c r="A26097"/>
      <c r="C26097"/>
      <c r="D26097"/>
      <c r="E26097"/>
      <c r="F26097"/>
      <c r="G26097"/>
      <c r="H26097"/>
      <c r="J26097"/>
    </row>
    <row r="26098" spans="1:10" x14ac:dyDescent="0.25">
      <c r="A26098"/>
      <c r="C26098"/>
      <c r="D26098"/>
      <c r="E26098"/>
      <c r="F26098"/>
      <c r="G26098"/>
      <c r="H26098"/>
      <c r="J26098"/>
    </row>
    <row r="26099" spans="1:10" x14ac:dyDescent="0.25">
      <c r="A26099"/>
      <c r="C26099"/>
      <c r="D26099"/>
      <c r="E26099"/>
      <c r="F26099"/>
      <c r="G26099"/>
      <c r="H26099"/>
      <c r="J26099"/>
    </row>
    <row r="26100" spans="1:10" x14ac:dyDescent="0.25">
      <c r="A26100"/>
      <c r="C26100"/>
      <c r="D26100"/>
      <c r="E26100"/>
      <c r="F26100"/>
      <c r="G26100"/>
      <c r="H26100"/>
      <c r="J26100"/>
    </row>
    <row r="26101" spans="1:10" x14ac:dyDescent="0.25">
      <c r="A26101"/>
      <c r="C26101"/>
      <c r="D26101"/>
      <c r="E26101"/>
      <c r="F26101"/>
      <c r="G26101"/>
      <c r="H26101"/>
      <c r="J26101"/>
    </row>
    <row r="26102" spans="1:10" x14ac:dyDescent="0.25">
      <c r="A26102"/>
      <c r="C26102"/>
      <c r="D26102"/>
      <c r="E26102"/>
      <c r="F26102"/>
      <c r="G26102"/>
      <c r="H26102"/>
      <c r="J26102"/>
    </row>
    <row r="26103" spans="1:10" x14ac:dyDescent="0.25">
      <c r="A26103"/>
      <c r="C26103"/>
      <c r="D26103"/>
      <c r="E26103"/>
      <c r="F26103"/>
      <c r="G26103"/>
      <c r="H26103"/>
      <c r="J26103"/>
    </row>
    <row r="26104" spans="1:10" x14ac:dyDescent="0.25">
      <c r="A26104"/>
      <c r="C26104"/>
      <c r="D26104"/>
      <c r="E26104"/>
      <c r="F26104"/>
      <c r="G26104"/>
      <c r="H26104"/>
      <c r="J26104"/>
    </row>
    <row r="26105" spans="1:10" x14ac:dyDescent="0.25">
      <c r="A26105"/>
      <c r="C26105"/>
      <c r="D26105"/>
      <c r="E26105"/>
      <c r="F26105"/>
      <c r="G26105"/>
      <c r="H26105"/>
      <c r="J26105"/>
    </row>
    <row r="26106" spans="1:10" x14ac:dyDescent="0.25">
      <c r="A26106"/>
      <c r="C26106"/>
      <c r="D26106"/>
      <c r="E26106"/>
      <c r="F26106"/>
      <c r="G26106"/>
      <c r="H26106"/>
      <c r="J26106"/>
    </row>
    <row r="26107" spans="1:10" x14ac:dyDescent="0.25">
      <c r="A26107"/>
      <c r="C26107"/>
      <c r="D26107"/>
      <c r="E26107"/>
      <c r="F26107"/>
      <c r="G26107"/>
      <c r="H26107"/>
      <c r="J26107"/>
    </row>
    <row r="26108" spans="1:10" x14ac:dyDescent="0.25">
      <c r="A26108"/>
      <c r="C26108"/>
      <c r="D26108"/>
      <c r="E26108"/>
      <c r="F26108"/>
      <c r="G26108"/>
      <c r="H26108"/>
      <c r="J26108"/>
    </row>
    <row r="26109" spans="1:10" x14ac:dyDescent="0.25">
      <c r="A26109"/>
      <c r="C26109"/>
      <c r="D26109"/>
      <c r="E26109"/>
      <c r="F26109"/>
      <c r="G26109"/>
      <c r="H26109"/>
      <c r="J26109"/>
    </row>
    <row r="26110" spans="1:10" x14ac:dyDescent="0.25">
      <c r="A26110"/>
      <c r="C26110"/>
      <c r="D26110"/>
      <c r="E26110"/>
      <c r="F26110"/>
      <c r="G26110"/>
      <c r="H26110"/>
      <c r="J26110"/>
    </row>
    <row r="26111" spans="1:10" x14ac:dyDescent="0.25">
      <c r="A26111"/>
      <c r="C26111"/>
      <c r="D26111"/>
      <c r="E26111"/>
      <c r="F26111"/>
      <c r="G26111"/>
      <c r="H26111"/>
      <c r="J26111"/>
    </row>
    <row r="26112" spans="1:10" x14ac:dyDescent="0.25">
      <c r="A26112"/>
      <c r="C26112"/>
      <c r="D26112"/>
      <c r="E26112"/>
      <c r="F26112"/>
      <c r="G26112"/>
      <c r="H26112"/>
      <c r="J26112"/>
    </row>
    <row r="26113" spans="1:10" x14ac:dyDescent="0.25">
      <c r="A26113"/>
      <c r="C26113"/>
      <c r="D26113"/>
      <c r="E26113"/>
      <c r="F26113"/>
      <c r="G26113"/>
      <c r="H26113"/>
      <c r="J26113"/>
    </row>
    <row r="26114" spans="1:10" x14ac:dyDescent="0.25">
      <c r="A26114"/>
      <c r="C26114"/>
      <c r="D26114"/>
      <c r="E26114"/>
      <c r="F26114"/>
      <c r="G26114"/>
      <c r="H26114"/>
      <c r="J26114"/>
    </row>
    <row r="26115" spans="1:10" x14ac:dyDescent="0.25">
      <c r="A26115"/>
      <c r="C26115"/>
      <c r="D26115"/>
      <c r="E26115"/>
      <c r="F26115"/>
      <c r="G26115"/>
      <c r="H26115"/>
      <c r="J26115"/>
    </row>
    <row r="26116" spans="1:10" x14ac:dyDescent="0.25">
      <c r="A26116"/>
      <c r="C26116"/>
      <c r="D26116"/>
      <c r="E26116"/>
      <c r="F26116"/>
      <c r="G26116"/>
      <c r="H26116"/>
      <c r="J26116"/>
    </row>
    <row r="26117" spans="1:10" x14ac:dyDescent="0.25">
      <c r="A26117"/>
      <c r="C26117"/>
      <c r="D26117"/>
      <c r="E26117"/>
      <c r="F26117"/>
      <c r="G26117"/>
      <c r="H26117"/>
      <c r="J26117"/>
    </row>
    <row r="26118" spans="1:10" x14ac:dyDescent="0.25">
      <c r="A26118"/>
      <c r="C26118"/>
      <c r="D26118"/>
      <c r="E26118"/>
      <c r="F26118"/>
      <c r="G26118"/>
      <c r="H26118"/>
      <c r="J26118"/>
    </row>
    <row r="26119" spans="1:10" x14ac:dyDescent="0.25">
      <c r="A26119"/>
      <c r="C26119"/>
      <c r="D26119"/>
      <c r="E26119"/>
      <c r="F26119"/>
      <c r="G26119"/>
      <c r="H26119"/>
      <c r="J26119"/>
    </row>
    <row r="26120" spans="1:10" x14ac:dyDescent="0.25">
      <c r="A26120"/>
      <c r="C26120"/>
      <c r="D26120"/>
      <c r="E26120"/>
      <c r="F26120"/>
      <c r="G26120"/>
      <c r="H26120"/>
      <c r="J26120"/>
    </row>
    <row r="26121" spans="1:10" x14ac:dyDescent="0.25">
      <c r="A26121"/>
      <c r="C26121"/>
      <c r="D26121"/>
      <c r="E26121"/>
      <c r="F26121"/>
      <c r="G26121"/>
      <c r="H26121"/>
      <c r="J26121"/>
    </row>
    <row r="26122" spans="1:10" x14ac:dyDescent="0.25">
      <c r="A26122"/>
      <c r="C26122"/>
      <c r="D26122"/>
      <c r="E26122"/>
      <c r="F26122"/>
      <c r="G26122"/>
      <c r="H26122"/>
      <c r="J26122"/>
    </row>
    <row r="26123" spans="1:10" x14ac:dyDescent="0.25">
      <c r="A26123"/>
      <c r="C26123"/>
      <c r="D26123"/>
      <c r="E26123"/>
      <c r="F26123"/>
      <c r="G26123"/>
      <c r="H26123"/>
      <c r="J26123"/>
    </row>
    <row r="26124" spans="1:10" x14ac:dyDescent="0.25">
      <c r="A26124"/>
      <c r="C26124"/>
      <c r="D26124"/>
      <c r="E26124"/>
      <c r="F26124"/>
      <c r="G26124"/>
      <c r="H26124"/>
      <c r="J26124"/>
    </row>
    <row r="26125" spans="1:10" x14ac:dyDescent="0.25">
      <c r="A26125"/>
      <c r="C26125"/>
      <c r="D26125"/>
      <c r="E26125"/>
      <c r="F26125"/>
      <c r="G26125"/>
      <c r="H26125"/>
      <c r="J26125"/>
    </row>
    <row r="26126" spans="1:10" x14ac:dyDescent="0.25">
      <c r="A26126"/>
      <c r="C26126"/>
      <c r="D26126"/>
      <c r="E26126"/>
      <c r="F26126"/>
      <c r="G26126"/>
      <c r="H26126"/>
      <c r="J26126"/>
    </row>
    <row r="26127" spans="1:10" x14ac:dyDescent="0.25">
      <c r="A26127"/>
      <c r="C26127"/>
      <c r="D26127"/>
      <c r="E26127"/>
      <c r="F26127"/>
      <c r="G26127"/>
      <c r="H26127"/>
      <c r="J26127"/>
    </row>
    <row r="26128" spans="1:10" x14ac:dyDescent="0.25">
      <c r="A26128"/>
      <c r="C26128"/>
      <c r="D26128"/>
      <c r="E26128"/>
      <c r="F26128"/>
      <c r="G26128"/>
      <c r="H26128"/>
      <c r="J26128"/>
    </row>
    <row r="26129" spans="1:10" x14ac:dyDescent="0.25">
      <c r="A26129"/>
      <c r="C26129"/>
      <c r="D26129"/>
      <c r="E26129"/>
      <c r="F26129"/>
      <c r="G26129"/>
      <c r="H26129"/>
      <c r="J26129"/>
    </row>
    <row r="26130" spans="1:10" x14ac:dyDescent="0.25">
      <c r="A26130"/>
      <c r="C26130"/>
      <c r="D26130"/>
      <c r="E26130"/>
      <c r="F26130"/>
      <c r="G26130"/>
      <c r="H26130"/>
      <c r="J26130"/>
    </row>
    <row r="26131" spans="1:10" x14ac:dyDescent="0.25">
      <c r="A26131"/>
      <c r="C26131"/>
      <c r="D26131"/>
      <c r="E26131"/>
      <c r="F26131"/>
      <c r="G26131"/>
      <c r="H26131"/>
      <c r="J26131"/>
    </row>
    <row r="26132" spans="1:10" x14ac:dyDescent="0.25">
      <c r="A26132"/>
      <c r="C26132"/>
      <c r="D26132"/>
      <c r="E26132"/>
      <c r="F26132"/>
      <c r="G26132"/>
      <c r="H26132"/>
      <c r="J26132"/>
    </row>
    <row r="26133" spans="1:10" x14ac:dyDescent="0.25">
      <c r="A26133"/>
      <c r="C26133"/>
      <c r="D26133"/>
      <c r="E26133"/>
      <c r="F26133"/>
      <c r="G26133"/>
      <c r="H26133"/>
      <c r="J26133"/>
    </row>
    <row r="26134" spans="1:10" x14ac:dyDescent="0.25">
      <c r="A26134"/>
      <c r="C26134"/>
      <c r="D26134"/>
      <c r="E26134"/>
      <c r="F26134"/>
      <c r="G26134"/>
      <c r="H26134"/>
      <c r="J26134"/>
    </row>
    <row r="26135" spans="1:10" x14ac:dyDescent="0.25">
      <c r="A26135"/>
      <c r="C26135"/>
      <c r="D26135"/>
      <c r="E26135"/>
      <c r="F26135"/>
      <c r="G26135"/>
      <c r="H26135"/>
      <c r="J26135"/>
    </row>
    <row r="26136" spans="1:10" x14ac:dyDescent="0.25">
      <c r="A26136"/>
      <c r="C26136"/>
      <c r="D26136"/>
      <c r="E26136"/>
      <c r="F26136"/>
      <c r="G26136"/>
      <c r="H26136"/>
      <c r="J26136"/>
    </row>
    <row r="26137" spans="1:10" x14ac:dyDescent="0.25">
      <c r="A26137"/>
      <c r="C26137"/>
      <c r="D26137"/>
      <c r="E26137"/>
      <c r="F26137"/>
      <c r="G26137"/>
      <c r="H26137"/>
      <c r="J26137"/>
    </row>
    <row r="26138" spans="1:10" x14ac:dyDescent="0.25">
      <c r="A26138"/>
      <c r="C26138"/>
      <c r="D26138"/>
      <c r="E26138"/>
      <c r="F26138"/>
      <c r="G26138"/>
      <c r="H26138"/>
      <c r="J26138"/>
    </row>
    <row r="26139" spans="1:10" x14ac:dyDescent="0.25">
      <c r="A26139"/>
      <c r="C26139"/>
      <c r="D26139"/>
      <c r="E26139"/>
      <c r="F26139"/>
      <c r="G26139"/>
      <c r="H26139"/>
      <c r="J26139"/>
    </row>
    <row r="26140" spans="1:10" x14ac:dyDescent="0.25">
      <c r="A26140"/>
      <c r="C26140"/>
      <c r="D26140"/>
      <c r="E26140"/>
      <c r="F26140"/>
      <c r="G26140"/>
      <c r="H26140"/>
      <c r="J26140"/>
    </row>
    <row r="26141" spans="1:10" x14ac:dyDescent="0.25">
      <c r="A26141"/>
      <c r="C26141"/>
      <c r="D26141"/>
      <c r="E26141"/>
      <c r="F26141"/>
      <c r="G26141"/>
      <c r="H26141"/>
      <c r="J26141"/>
    </row>
    <row r="26142" spans="1:10" x14ac:dyDescent="0.25">
      <c r="A26142"/>
      <c r="C26142"/>
      <c r="D26142"/>
      <c r="E26142"/>
      <c r="F26142"/>
      <c r="G26142"/>
      <c r="H26142"/>
      <c r="J26142"/>
    </row>
    <row r="26143" spans="1:10" x14ac:dyDescent="0.25">
      <c r="A26143"/>
      <c r="C26143"/>
      <c r="D26143"/>
      <c r="E26143"/>
      <c r="F26143"/>
      <c r="G26143"/>
      <c r="H26143"/>
      <c r="J26143"/>
    </row>
    <row r="26144" spans="1:10" x14ac:dyDescent="0.25">
      <c r="A26144"/>
      <c r="C26144"/>
      <c r="D26144"/>
      <c r="E26144"/>
      <c r="F26144"/>
      <c r="G26144"/>
      <c r="H26144"/>
      <c r="J26144"/>
    </row>
    <row r="26145" spans="1:10" x14ac:dyDescent="0.25">
      <c r="A26145"/>
      <c r="C26145"/>
      <c r="D26145"/>
      <c r="E26145"/>
      <c r="F26145"/>
      <c r="G26145"/>
      <c r="H26145"/>
      <c r="J26145"/>
    </row>
    <row r="26146" spans="1:10" x14ac:dyDescent="0.25">
      <c r="A26146"/>
      <c r="C26146"/>
      <c r="D26146"/>
      <c r="E26146"/>
      <c r="F26146"/>
      <c r="G26146"/>
      <c r="H26146"/>
      <c r="J26146"/>
    </row>
    <row r="26147" spans="1:10" x14ac:dyDescent="0.25">
      <c r="A26147"/>
      <c r="C26147"/>
      <c r="D26147"/>
      <c r="E26147"/>
      <c r="F26147"/>
      <c r="G26147"/>
      <c r="H26147"/>
      <c r="J26147"/>
    </row>
    <row r="26148" spans="1:10" x14ac:dyDescent="0.25">
      <c r="A26148"/>
      <c r="C26148"/>
      <c r="D26148"/>
      <c r="E26148"/>
      <c r="F26148"/>
      <c r="G26148"/>
      <c r="H26148"/>
      <c r="J26148"/>
    </row>
    <row r="26149" spans="1:10" x14ac:dyDescent="0.25">
      <c r="A26149"/>
      <c r="C26149"/>
      <c r="D26149"/>
      <c r="E26149"/>
      <c r="F26149"/>
      <c r="G26149"/>
      <c r="H26149"/>
      <c r="J26149"/>
    </row>
    <row r="26150" spans="1:10" x14ac:dyDescent="0.25">
      <c r="A26150"/>
      <c r="C26150"/>
      <c r="D26150"/>
      <c r="E26150"/>
      <c r="F26150"/>
      <c r="G26150"/>
      <c r="H26150"/>
      <c r="J26150"/>
    </row>
    <row r="26151" spans="1:10" x14ac:dyDescent="0.25">
      <c r="A26151"/>
      <c r="C26151"/>
      <c r="D26151"/>
      <c r="E26151"/>
      <c r="F26151"/>
      <c r="G26151"/>
      <c r="H26151"/>
      <c r="J26151"/>
    </row>
    <row r="26152" spans="1:10" x14ac:dyDescent="0.25">
      <c r="A26152"/>
      <c r="C26152"/>
      <c r="D26152"/>
      <c r="E26152"/>
      <c r="F26152"/>
      <c r="G26152"/>
      <c r="H26152"/>
      <c r="J26152"/>
    </row>
    <row r="26153" spans="1:10" x14ac:dyDescent="0.25">
      <c r="A26153"/>
      <c r="C26153"/>
      <c r="D26153"/>
      <c r="E26153"/>
      <c r="F26153"/>
      <c r="G26153"/>
      <c r="H26153"/>
      <c r="J26153"/>
    </row>
    <row r="26154" spans="1:10" x14ac:dyDescent="0.25">
      <c r="A26154"/>
      <c r="C26154"/>
      <c r="D26154"/>
      <c r="E26154"/>
      <c r="F26154"/>
      <c r="G26154"/>
      <c r="H26154"/>
      <c r="J26154"/>
    </row>
    <row r="26155" spans="1:10" x14ac:dyDescent="0.25">
      <c r="A26155"/>
      <c r="C26155"/>
      <c r="D26155"/>
      <c r="E26155"/>
      <c r="F26155"/>
      <c r="G26155"/>
      <c r="H26155"/>
      <c r="J26155"/>
    </row>
    <row r="26156" spans="1:10" x14ac:dyDescent="0.25">
      <c r="A26156"/>
      <c r="C26156"/>
      <c r="D26156"/>
      <c r="E26156"/>
      <c r="F26156"/>
      <c r="G26156"/>
      <c r="H26156"/>
      <c r="J26156"/>
    </row>
    <row r="26157" spans="1:10" x14ac:dyDescent="0.25">
      <c r="A26157"/>
      <c r="C26157"/>
      <c r="D26157"/>
      <c r="E26157"/>
      <c r="F26157"/>
      <c r="G26157"/>
      <c r="H26157"/>
      <c r="J26157"/>
    </row>
    <row r="26158" spans="1:10" x14ac:dyDescent="0.25">
      <c r="A26158"/>
      <c r="C26158"/>
      <c r="D26158"/>
      <c r="E26158"/>
      <c r="F26158"/>
      <c r="G26158"/>
      <c r="H26158"/>
      <c r="J26158"/>
    </row>
    <row r="26159" spans="1:10" x14ac:dyDescent="0.25">
      <c r="A26159"/>
      <c r="C26159"/>
      <c r="D26159"/>
      <c r="E26159"/>
      <c r="F26159"/>
      <c r="G26159"/>
      <c r="H26159"/>
      <c r="J26159"/>
    </row>
    <row r="26160" spans="1:10" x14ac:dyDescent="0.25">
      <c r="A26160"/>
      <c r="C26160"/>
      <c r="D26160"/>
      <c r="E26160"/>
      <c r="F26160"/>
      <c r="G26160"/>
      <c r="H26160"/>
      <c r="J26160"/>
    </row>
    <row r="26161" spans="1:10" x14ac:dyDescent="0.25">
      <c r="A26161"/>
      <c r="C26161"/>
      <c r="D26161"/>
      <c r="E26161"/>
      <c r="F26161"/>
      <c r="G26161"/>
      <c r="H26161"/>
      <c r="J26161"/>
    </row>
    <row r="26162" spans="1:10" x14ac:dyDescent="0.25">
      <c r="A26162"/>
      <c r="C26162"/>
      <c r="D26162"/>
      <c r="E26162"/>
      <c r="F26162"/>
      <c r="G26162"/>
      <c r="H26162"/>
      <c r="J26162"/>
    </row>
    <row r="26163" spans="1:10" x14ac:dyDescent="0.25">
      <c r="A26163"/>
      <c r="C26163"/>
      <c r="D26163"/>
      <c r="E26163"/>
      <c r="F26163"/>
      <c r="G26163"/>
      <c r="H26163"/>
      <c r="J26163"/>
    </row>
    <row r="26164" spans="1:10" x14ac:dyDescent="0.25">
      <c r="A26164"/>
      <c r="C26164"/>
      <c r="D26164"/>
      <c r="E26164"/>
      <c r="F26164"/>
      <c r="G26164"/>
      <c r="H26164"/>
      <c r="J26164"/>
    </row>
    <row r="26165" spans="1:10" x14ac:dyDescent="0.25">
      <c r="A26165"/>
      <c r="C26165"/>
      <c r="D26165"/>
      <c r="E26165"/>
      <c r="F26165"/>
      <c r="G26165"/>
      <c r="H26165"/>
      <c r="J26165"/>
    </row>
    <row r="26166" spans="1:10" x14ac:dyDescent="0.25">
      <c r="A26166"/>
      <c r="C26166"/>
      <c r="D26166"/>
      <c r="E26166"/>
      <c r="F26166"/>
      <c r="G26166"/>
      <c r="H26166"/>
      <c r="J26166"/>
    </row>
    <row r="26167" spans="1:10" x14ac:dyDescent="0.25">
      <c r="A26167"/>
      <c r="C26167"/>
      <c r="D26167"/>
      <c r="E26167"/>
      <c r="F26167"/>
      <c r="G26167"/>
      <c r="H26167"/>
      <c r="J26167"/>
    </row>
    <row r="26168" spans="1:10" x14ac:dyDescent="0.25">
      <c r="A26168"/>
      <c r="C26168"/>
      <c r="D26168"/>
      <c r="E26168"/>
      <c r="F26168"/>
      <c r="G26168"/>
      <c r="H26168"/>
      <c r="J26168"/>
    </row>
    <row r="26169" spans="1:10" x14ac:dyDescent="0.25">
      <c r="A26169"/>
      <c r="C26169"/>
      <c r="D26169"/>
      <c r="E26169"/>
      <c r="F26169"/>
      <c r="G26169"/>
      <c r="H26169"/>
      <c r="J26169"/>
    </row>
    <row r="26170" spans="1:10" x14ac:dyDescent="0.25">
      <c r="A26170"/>
      <c r="C26170"/>
      <c r="D26170"/>
      <c r="E26170"/>
      <c r="F26170"/>
      <c r="G26170"/>
      <c r="H26170"/>
      <c r="J26170"/>
    </row>
    <row r="26171" spans="1:10" x14ac:dyDescent="0.25">
      <c r="A26171"/>
      <c r="C26171"/>
      <c r="D26171"/>
      <c r="E26171"/>
      <c r="F26171"/>
      <c r="G26171"/>
      <c r="H26171"/>
      <c r="J26171"/>
    </row>
    <row r="26172" spans="1:10" x14ac:dyDescent="0.25">
      <c r="A26172"/>
      <c r="C26172"/>
      <c r="D26172"/>
      <c r="E26172"/>
      <c r="F26172"/>
      <c r="G26172"/>
      <c r="H26172"/>
      <c r="J26172"/>
    </row>
    <row r="26173" spans="1:10" x14ac:dyDescent="0.25">
      <c r="A26173"/>
      <c r="C26173"/>
      <c r="D26173"/>
      <c r="E26173"/>
      <c r="F26173"/>
      <c r="G26173"/>
      <c r="H26173"/>
      <c r="J26173"/>
    </row>
    <row r="26174" spans="1:10" x14ac:dyDescent="0.25">
      <c r="A26174"/>
      <c r="C26174"/>
      <c r="D26174"/>
      <c r="E26174"/>
      <c r="F26174"/>
      <c r="G26174"/>
      <c r="H26174"/>
      <c r="J26174"/>
    </row>
    <row r="26175" spans="1:10" x14ac:dyDescent="0.25">
      <c r="A26175"/>
      <c r="C26175"/>
      <c r="D26175"/>
      <c r="E26175"/>
      <c r="F26175"/>
      <c r="G26175"/>
      <c r="H26175"/>
      <c r="J26175"/>
    </row>
    <row r="26176" spans="1:10" x14ac:dyDescent="0.25">
      <c r="A26176"/>
      <c r="C26176"/>
      <c r="D26176"/>
      <c r="E26176"/>
      <c r="F26176"/>
      <c r="G26176"/>
      <c r="H26176"/>
      <c r="J26176"/>
    </row>
    <row r="26177" spans="1:10" x14ac:dyDescent="0.25">
      <c r="A26177"/>
      <c r="C26177"/>
      <c r="D26177"/>
      <c r="E26177"/>
      <c r="F26177"/>
      <c r="G26177"/>
      <c r="H26177"/>
      <c r="J26177"/>
    </row>
    <row r="26178" spans="1:10" x14ac:dyDescent="0.25">
      <c r="A26178"/>
      <c r="C26178"/>
      <c r="D26178"/>
      <c r="E26178"/>
      <c r="F26178"/>
      <c r="G26178"/>
      <c r="H26178"/>
      <c r="J26178"/>
    </row>
    <row r="26179" spans="1:10" x14ac:dyDescent="0.25">
      <c r="A26179"/>
      <c r="C26179"/>
      <c r="D26179"/>
      <c r="E26179"/>
      <c r="F26179"/>
      <c r="G26179"/>
      <c r="H26179"/>
      <c r="J26179"/>
    </row>
    <row r="26180" spans="1:10" x14ac:dyDescent="0.25">
      <c r="A26180"/>
      <c r="C26180"/>
      <c r="D26180"/>
      <c r="E26180"/>
      <c r="F26180"/>
      <c r="G26180"/>
      <c r="H26180"/>
      <c r="J26180"/>
    </row>
    <row r="26181" spans="1:10" x14ac:dyDescent="0.25">
      <c r="A26181"/>
      <c r="C26181"/>
      <c r="D26181"/>
      <c r="E26181"/>
      <c r="F26181"/>
      <c r="G26181"/>
      <c r="H26181"/>
      <c r="J26181"/>
    </row>
    <row r="26182" spans="1:10" x14ac:dyDescent="0.25">
      <c r="A26182"/>
      <c r="C26182"/>
      <c r="D26182"/>
      <c r="E26182"/>
      <c r="F26182"/>
      <c r="G26182"/>
      <c r="H26182"/>
      <c r="J26182"/>
    </row>
    <row r="26183" spans="1:10" x14ac:dyDescent="0.25">
      <c r="A26183"/>
      <c r="C26183"/>
      <c r="D26183"/>
      <c r="E26183"/>
      <c r="F26183"/>
      <c r="G26183"/>
      <c r="H26183"/>
      <c r="J26183"/>
    </row>
    <row r="26184" spans="1:10" x14ac:dyDescent="0.25">
      <c r="A26184"/>
      <c r="C26184"/>
      <c r="D26184"/>
      <c r="E26184"/>
      <c r="F26184"/>
      <c r="G26184"/>
      <c r="H26184"/>
      <c r="J26184"/>
    </row>
    <row r="26185" spans="1:10" x14ac:dyDescent="0.25">
      <c r="A26185"/>
      <c r="C26185"/>
      <c r="D26185"/>
      <c r="E26185"/>
      <c r="F26185"/>
      <c r="G26185"/>
      <c r="H26185"/>
      <c r="J26185"/>
    </row>
    <row r="26186" spans="1:10" x14ac:dyDescent="0.25">
      <c r="A26186"/>
      <c r="C26186"/>
      <c r="D26186"/>
      <c r="E26186"/>
      <c r="F26186"/>
      <c r="G26186"/>
      <c r="H26186"/>
      <c r="J26186"/>
    </row>
    <row r="26187" spans="1:10" x14ac:dyDescent="0.25">
      <c r="A26187"/>
      <c r="C26187"/>
      <c r="D26187"/>
      <c r="E26187"/>
      <c r="F26187"/>
      <c r="G26187"/>
      <c r="H26187"/>
      <c r="J26187"/>
    </row>
    <row r="26188" spans="1:10" x14ac:dyDescent="0.25">
      <c r="A26188"/>
      <c r="C26188"/>
      <c r="D26188"/>
      <c r="E26188"/>
      <c r="F26188"/>
      <c r="G26188"/>
      <c r="H26188"/>
      <c r="J26188"/>
    </row>
    <row r="26189" spans="1:10" x14ac:dyDescent="0.25">
      <c r="A26189"/>
      <c r="C26189"/>
      <c r="D26189"/>
      <c r="E26189"/>
      <c r="F26189"/>
      <c r="G26189"/>
      <c r="H26189"/>
      <c r="J26189"/>
    </row>
    <row r="26190" spans="1:10" x14ac:dyDescent="0.25">
      <c r="A26190"/>
      <c r="C26190"/>
      <c r="D26190"/>
      <c r="E26190"/>
      <c r="F26190"/>
      <c r="G26190"/>
      <c r="H26190"/>
      <c r="J26190"/>
    </row>
    <row r="26191" spans="1:10" x14ac:dyDescent="0.25">
      <c r="A26191"/>
      <c r="C26191"/>
      <c r="D26191"/>
      <c r="E26191"/>
      <c r="F26191"/>
      <c r="G26191"/>
      <c r="H26191"/>
      <c r="J26191"/>
    </row>
    <row r="26192" spans="1:10" x14ac:dyDescent="0.25">
      <c r="A26192"/>
      <c r="C26192"/>
      <c r="D26192"/>
      <c r="E26192"/>
      <c r="F26192"/>
      <c r="G26192"/>
      <c r="H26192"/>
      <c r="J26192"/>
    </row>
    <row r="26193" spans="1:10" x14ac:dyDescent="0.25">
      <c r="A26193"/>
      <c r="C26193"/>
      <c r="D26193"/>
      <c r="E26193"/>
      <c r="F26193"/>
      <c r="G26193"/>
      <c r="H26193"/>
      <c r="J26193"/>
    </row>
    <row r="26194" spans="1:10" x14ac:dyDescent="0.25">
      <c r="A26194"/>
      <c r="C26194"/>
      <c r="D26194"/>
      <c r="E26194"/>
      <c r="F26194"/>
      <c r="G26194"/>
      <c r="H26194"/>
      <c r="J26194"/>
    </row>
    <row r="26195" spans="1:10" x14ac:dyDescent="0.25">
      <c r="A26195"/>
      <c r="C26195"/>
      <c r="D26195"/>
      <c r="E26195"/>
      <c r="F26195"/>
      <c r="G26195"/>
      <c r="H26195"/>
      <c r="J26195"/>
    </row>
    <row r="26196" spans="1:10" x14ac:dyDescent="0.25">
      <c r="A26196"/>
      <c r="C26196"/>
      <c r="D26196"/>
      <c r="E26196"/>
      <c r="F26196"/>
      <c r="G26196"/>
      <c r="H26196"/>
      <c r="J26196"/>
    </row>
    <row r="26197" spans="1:10" x14ac:dyDescent="0.25">
      <c r="A26197"/>
      <c r="C26197"/>
      <c r="D26197"/>
      <c r="E26197"/>
      <c r="F26197"/>
      <c r="G26197"/>
      <c r="H26197"/>
      <c r="J26197"/>
    </row>
    <row r="26198" spans="1:10" x14ac:dyDescent="0.25">
      <c r="A26198"/>
      <c r="C26198"/>
      <c r="D26198"/>
      <c r="E26198"/>
      <c r="F26198"/>
      <c r="G26198"/>
      <c r="H26198"/>
      <c r="J26198"/>
    </row>
    <row r="26199" spans="1:10" x14ac:dyDescent="0.25">
      <c r="A26199"/>
      <c r="C26199"/>
      <c r="D26199"/>
      <c r="E26199"/>
      <c r="F26199"/>
      <c r="G26199"/>
      <c r="H26199"/>
      <c r="J26199"/>
    </row>
    <row r="26200" spans="1:10" x14ac:dyDescent="0.25">
      <c r="A26200"/>
      <c r="C26200"/>
      <c r="D26200"/>
      <c r="E26200"/>
      <c r="F26200"/>
      <c r="G26200"/>
      <c r="H26200"/>
      <c r="J26200"/>
    </row>
    <row r="26201" spans="1:10" x14ac:dyDescent="0.25">
      <c r="A26201"/>
      <c r="C26201"/>
      <c r="D26201"/>
      <c r="E26201"/>
      <c r="F26201"/>
      <c r="G26201"/>
      <c r="H26201"/>
      <c r="J26201"/>
    </row>
    <row r="26202" spans="1:10" x14ac:dyDescent="0.25">
      <c r="A26202"/>
      <c r="C26202"/>
      <c r="D26202"/>
      <c r="E26202"/>
      <c r="F26202"/>
      <c r="G26202"/>
      <c r="H26202"/>
      <c r="J26202"/>
    </row>
    <row r="26203" spans="1:10" x14ac:dyDescent="0.25">
      <c r="A26203"/>
      <c r="C26203"/>
      <c r="D26203"/>
      <c r="E26203"/>
      <c r="F26203"/>
      <c r="G26203"/>
      <c r="H26203"/>
      <c r="J26203"/>
    </row>
    <row r="26204" spans="1:10" x14ac:dyDescent="0.25">
      <c r="A26204"/>
      <c r="C26204"/>
      <c r="D26204"/>
      <c r="E26204"/>
      <c r="F26204"/>
      <c r="G26204"/>
      <c r="H26204"/>
      <c r="J26204"/>
    </row>
    <row r="26205" spans="1:10" x14ac:dyDescent="0.25">
      <c r="A26205"/>
      <c r="C26205"/>
      <c r="D26205"/>
      <c r="E26205"/>
      <c r="F26205"/>
      <c r="G26205"/>
      <c r="H26205"/>
      <c r="J26205"/>
    </row>
    <row r="26206" spans="1:10" x14ac:dyDescent="0.25">
      <c r="A26206"/>
      <c r="C26206"/>
      <c r="D26206"/>
      <c r="E26206"/>
      <c r="F26206"/>
      <c r="G26206"/>
      <c r="H26206"/>
      <c r="J26206"/>
    </row>
    <row r="26207" spans="1:10" x14ac:dyDescent="0.25">
      <c r="A26207"/>
      <c r="C26207"/>
      <c r="D26207"/>
      <c r="E26207"/>
      <c r="F26207"/>
      <c r="G26207"/>
      <c r="H26207"/>
      <c r="J26207"/>
    </row>
    <row r="26208" spans="1:10" x14ac:dyDescent="0.25">
      <c r="A26208"/>
      <c r="C26208"/>
      <c r="D26208"/>
      <c r="E26208"/>
      <c r="F26208"/>
      <c r="G26208"/>
      <c r="H26208"/>
      <c r="J26208"/>
    </row>
    <row r="26209" spans="1:10" x14ac:dyDescent="0.25">
      <c r="A26209"/>
      <c r="C26209"/>
      <c r="D26209"/>
      <c r="E26209"/>
      <c r="F26209"/>
      <c r="G26209"/>
      <c r="H26209"/>
      <c r="J26209"/>
    </row>
    <row r="26210" spans="1:10" x14ac:dyDescent="0.25">
      <c r="A26210"/>
      <c r="C26210"/>
      <c r="D26210"/>
      <c r="E26210"/>
      <c r="F26210"/>
      <c r="G26210"/>
      <c r="H26210"/>
      <c r="J26210"/>
    </row>
    <row r="26211" spans="1:10" x14ac:dyDescent="0.25">
      <c r="A26211"/>
      <c r="C26211"/>
      <c r="D26211"/>
      <c r="E26211"/>
      <c r="F26211"/>
      <c r="G26211"/>
      <c r="H26211"/>
      <c r="J26211"/>
    </row>
    <row r="26212" spans="1:10" x14ac:dyDescent="0.25">
      <c r="A26212"/>
      <c r="C26212"/>
      <c r="D26212"/>
      <c r="E26212"/>
      <c r="F26212"/>
      <c r="G26212"/>
      <c r="H26212"/>
      <c r="J26212"/>
    </row>
    <row r="26213" spans="1:10" x14ac:dyDescent="0.25">
      <c r="A26213"/>
      <c r="C26213"/>
      <c r="D26213"/>
      <c r="E26213"/>
      <c r="F26213"/>
      <c r="G26213"/>
      <c r="H26213"/>
      <c r="J26213"/>
    </row>
    <row r="26214" spans="1:10" x14ac:dyDescent="0.25">
      <c r="A26214"/>
      <c r="C26214"/>
      <c r="D26214"/>
      <c r="E26214"/>
      <c r="F26214"/>
      <c r="G26214"/>
      <c r="H26214"/>
      <c r="J26214"/>
    </row>
    <row r="26215" spans="1:10" x14ac:dyDescent="0.25">
      <c r="A26215"/>
      <c r="C26215"/>
      <c r="D26215"/>
      <c r="E26215"/>
      <c r="F26215"/>
      <c r="G26215"/>
      <c r="H26215"/>
      <c r="J26215"/>
    </row>
    <row r="26216" spans="1:10" x14ac:dyDescent="0.25">
      <c r="A26216"/>
      <c r="C26216"/>
      <c r="D26216"/>
      <c r="E26216"/>
      <c r="F26216"/>
      <c r="G26216"/>
      <c r="H26216"/>
      <c r="J26216"/>
    </row>
    <row r="26217" spans="1:10" x14ac:dyDescent="0.25">
      <c r="A26217"/>
      <c r="C26217"/>
      <c r="D26217"/>
      <c r="E26217"/>
      <c r="F26217"/>
      <c r="G26217"/>
      <c r="H26217"/>
      <c r="J26217"/>
    </row>
    <row r="26218" spans="1:10" x14ac:dyDescent="0.25">
      <c r="A26218"/>
      <c r="C26218"/>
      <c r="D26218"/>
      <c r="E26218"/>
      <c r="F26218"/>
      <c r="G26218"/>
      <c r="H26218"/>
      <c r="J26218"/>
    </row>
    <row r="26219" spans="1:10" x14ac:dyDescent="0.25">
      <c r="A26219"/>
      <c r="C26219"/>
      <c r="D26219"/>
      <c r="E26219"/>
      <c r="F26219"/>
      <c r="G26219"/>
      <c r="H26219"/>
      <c r="J26219"/>
    </row>
    <row r="26220" spans="1:10" x14ac:dyDescent="0.25">
      <c r="A26220"/>
      <c r="C26220"/>
      <c r="D26220"/>
      <c r="E26220"/>
      <c r="F26220"/>
      <c r="G26220"/>
      <c r="H26220"/>
      <c r="J26220"/>
    </row>
    <row r="26221" spans="1:10" x14ac:dyDescent="0.25">
      <c r="A26221"/>
      <c r="C26221"/>
      <c r="D26221"/>
      <c r="E26221"/>
      <c r="F26221"/>
      <c r="G26221"/>
      <c r="H26221"/>
      <c r="J26221"/>
    </row>
    <row r="26222" spans="1:10" x14ac:dyDescent="0.25">
      <c r="A26222"/>
      <c r="C26222"/>
      <c r="D26222"/>
      <c r="E26222"/>
      <c r="F26222"/>
      <c r="G26222"/>
      <c r="H26222"/>
      <c r="J26222"/>
    </row>
    <row r="26223" spans="1:10" x14ac:dyDescent="0.25">
      <c r="A26223"/>
      <c r="C26223"/>
      <c r="D26223"/>
      <c r="E26223"/>
      <c r="F26223"/>
      <c r="G26223"/>
      <c r="H26223"/>
      <c r="J26223"/>
    </row>
    <row r="26224" spans="1:10" x14ac:dyDescent="0.25">
      <c r="A26224"/>
      <c r="C26224"/>
      <c r="D26224"/>
      <c r="E26224"/>
      <c r="F26224"/>
      <c r="G26224"/>
      <c r="H26224"/>
      <c r="J26224"/>
    </row>
    <row r="26225" spans="1:10" x14ac:dyDescent="0.25">
      <c r="A26225"/>
      <c r="C26225"/>
      <c r="D26225"/>
      <c r="E26225"/>
      <c r="F26225"/>
      <c r="G26225"/>
      <c r="H26225"/>
      <c r="J26225"/>
    </row>
    <row r="26226" spans="1:10" x14ac:dyDescent="0.25">
      <c r="A26226"/>
      <c r="C26226"/>
      <c r="D26226"/>
      <c r="E26226"/>
      <c r="F26226"/>
      <c r="G26226"/>
      <c r="H26226"/>
      <c r="J26226"/>
    </row>
    <row r="26227" spans="1:10" x14ac:dyDescent="0.25">
      <c r="A26227"/>
      <c r="C26227"/>
      <c r="D26227"/>
      <c r="E26227"/>
      <c r="F26227"/>
      <c r="G26227"/>
      <c r="H26227"/>
      <c r="J26227"/>
    </row>
    <row r="26228" spans="1:10" x14ac:dyDescent="0.25">
      <c r="A26228"/>
      <c r="C26228"/>
      <c r="D26228"/>
      <c r="E26228"/>
      <c r="F26228"/>
      <c r="G26228"/>
      <c r="H26228"/>
      <c r="J26228"/>
    </row>
    <row r="26229" spans="1:10" x14ac:dyDescent="0.25">
      <c r="A26229"/>
      <c r="C26229"/>
      <c r="D26229"/>
      <c r="E26229"/>
      <c r="F26229"/>
      <c r="G26229"/>
      <c r="H26229"/>
      <c r="J26229"/>
    </row>
    <row r="26230" spans="1:10" x14ac:dyDescent="0.25">
      <c r="A26230"/>
      <c r="C26230"/>
      <c r="D26230"/>
      <c r="E26230"/>
      <c r="F26230"/>
      <c r="G26230"/>
      <c r="H26230"/>
      <c r="J26230"/>
    </row>
    <row r="26231" spans="1:10" x14ac:dyDescent="0.25">
      <c r="A26231"/>
      <c r="C26231"/>
      <c r="D26231"/>
      <c r="E26231"/>
      <c r="F26231"/>
      <c r="G26231"/>
      <c r="H26231"/>
      <c r="J26231"/>
    </row>
    <row r="26232" spans="1:10" x14ac:dyDescent="0.25">
      <c r="A26232"/>
      <c r="C26232"/>
      <c r="D26232"/>
      <c r="E26232"/>
      <c r="F26232"/>
      <c r="G26232"/>
      <c r="H26232"/>
      <c r="J26232"/>
    </row>
    <row r="26233" spans="1:10" x14ac:dyDescent="0.25">
      <c r="A26233"/>
      <c r="C26233"/>
      <c r="D26233"/>
      <c r="E26233"/>
      <c r="F26233"/>
      <c r="G26233"/>
      <c r="H26233"/>
      <c r="J26233"/>
    </row>
    <row r="26234" spans="1:10" x14ac:dyDescent="0.25">
      <c r="A26234"/>
      <c r="C26234"/>
      <c r="D26234"/>
      <c r="E26234"/>
      <c r="F26234"/>
      <c r="G26234"/>
      <c r="H26234"/>
      <c r="J26234"/>
    </row>
    <row r="26235" spans="1:10" x14ac:dyDescent="0.25">
      <c r="A26235"/>
      <c r="C26235"/>
      <c r="D26235"/>
      <c r="E26235"/>
      <c r="F26235"/>
      <c r="G26235"/>
      <c r="H26235"/>
      <c r="J26235"/>
    </row>
    <row r="26236" spans="1:10" x14ac:dyDescent="0.25">
      <c r="A26236"/>
      <c r="C26236"/>
      <c r="D26236"/>
      <c r="E26236"/>
      <c r="F26236"/>
      <c r="G26236"/>
      <c r="H26236"/>
      <c r="J26236"/>
    </row>
    <row r="26237" spans="1:10" x14ac:dyDescent="0.25">
      <c r="A26237"/>
      <c r="C26237"/>
      <c r="D26237"/>
      <c r="E26237"/>
      <c r="F26237"/>
      <c r="G26237"/>
      <c r="H26237"/>
      <c r="J26237"/>
    </row>
    <row r="26238" spans="1:10" x14ac:dyDescent="0.25">
      <c r="A26238"/>
      <c r="C26238"/>
      <c r="D26238"/>
      <c r="E26238"/>
      <c r="F26238"/>
      <c r="G26238"/>
      <c r="H26238"/>
      <c r="J26238"/>
    </row>
    <row r="26239" spans="1:10" x14ac:dyDescent="0.25">
      <c r="A26239"/>
      <c r="C26239"/>
      <c r="D26239"/>
      <c r="E26239"/>
      <c r="F26239"/>
      <c r="G26239"/>
      <c r="H26239"/>
      <c r="J26239"/>
    </row>
    <row r="26240" spans="1:10" x14ac:dyDescent="0.25">
      <c r="A26240"/>
      <c r="C26240"/>
      <c r="D26240"/>
      <c r="E26240"/>
      <c r="F26240"/>
      <c r="G26240"/>
      <c r="H26240"/>
      <c r="J26240"/>
    </row>
    <row r="26241" spans="1:10" x14ac:dyDescent="0.25">
      <c r="A26241"/>
      <c r="C26241"/>
      <c r="D26241"/>
      <c r="E26241"/>
      <c r="F26241"/>
      <c r="G26241"/>
      <c r="H26241"/>
      <c r="J26241"/>
    </row>
    <row r="26242" spans="1:10" x14ac:dyDescent="0.25">
      <c r="A26242"/>
      <c r="C26242"/>
      <c r="D26242"/>
      <c r="E26242"/>
      <c r="F26242"/>
      <c r="G26242"/>
      <c r="H26242"/>
      <c r="J26242"/>
    </row>
    <row r="26243" spans="1:10" x14ac:dyDescent="0.25">
      <c r="A26243"/>
      <c r="C26243"/>
      <c r="D26243"/>
      <c r="E26243"/>
      <c r="F26243"/>
      <c r="G26243"/>
      <c r="H26243"/>
      <c r="J26243"/>
    </row>
    <row r="26244" spans="1:10" x14ac:dyDescent="0.25">
      <c r="A26244"/>
      <c r="C26244"/>
      <c r="D26244"/>
      <c r="E26244"/>
      <c r="F26244"/>
      <c r="G26244"/>
      <c r="H26244"/>
      <c r="J26244"/>
    </row>
    <row r="26245" spans="1:10" x14ac:dyDescent="0.25">
      <c r="A26245"/>
      <c r="C26245"/>
      <c r="D26245"/>
      <c r="E26245"/>
      <c r="F26245"/>
      <c r="G26245"/>
      <c r="H26245"/>
      <c r="J26245"/>
    </row>
    <row r="26246" spans="1:10" x14ac:dyDescent="0.25">
      <c r="A26246"/>
      <c r="C26246"/>
      <c r="D26246"/>
      <c r="E26246"/>
      <c r="F26246"/>
      <c r="G26246"/>
      <c r="H26246"/>
      <c r="J26246"/>
    </row>
    <row r="26247" spans="1:10" x14ac:dyDescent="0.25">
      <c r="A26247"/>
      <c r="C26247"/>
      <c r="D26247"/>
      <c r="E26247"/>
      <c r="F26247"/>
      <c r="G26247"/>
      <c r="H26247"/>
      <c r="J26247"/>
    </row>
    <row r="26248" spans="1:10" x14ac:dyDescent="0.25">
      <c r="A26248"/>
      <c r="C26248"/>
      <c r="D26248"/>
      <c r="E26248"/>
      <c r="F26248"/>
      <c r="G26248"/>
      <c r="H26248"/>
      <c r="J26248"/>
    </row>
    <row r="26249" spans="1:10" x14ac:dyDescent="0.25">
      <c r="A26249"/>
      <c r="C26249"/>
      <c r="D26249"/>
      <c r="E26249"/>
      <c r="F26249"/>
      <c r="G26249"/>
      <c r="H26249"/>
      <c r="J26249"/>
    </row>
    <row r="26250" spans="1:10" x14ac:dyDescent="0.25">
      <c r="A26250"/>
      <c r="C26250"/>
      <c r="D26250"/>
      <c r="E26250"/>
      <c r="F26250"/>
      <c r="G26250"/>
      <c r="H26250"/>
      <c r="J26250"/>
    </row>
    <row r="26251" spans="1:10" x14ac:dyDescent="0.25">
      <c r="A26251"/>
      <c r="C26251"/>
      <c r="D26251"/>
      <c r="E26251"/>
      <c r="F26251"/>
      <c r="G26251"/>
      <c r="H26251"/>
      <c r="J26251"/>
    </row>
    <row r="26252" spans="1:10" x14ac:dyDescent="0.25">
      <c r="A26252"/>
      <c r="C26252"/>
      <c r="D26252"/>
      <c r="E26252"/>
      <c r="F26252"/>
      <c r="G26252"/>
      <c r="H26252"/>
      <c r="J26252"/>
    </row>
    <row r="26253" spans="1:10" x14ac:dyDescent="0.25">
      <c r="A26253"/>
      <c r="C26253"/>
      <c r="D26253"/>
      <c r="E26253"/>
      <c r="F26253"/>
      <c r="G26253"/>
      <c r="H26253"/>
      <c r="J26253"/>
    </row>
    <row r="26254" spans="1:10" x14ac:dyDescent="0.25">
      <c r="A26254"/>
      <c r="C26254"/>
      <c r="D26254"/>
      <c r="E26254"/>
      <c r="F26254"/>
      <c r="G26254"/>
      <c r="H26254"/>
      <c r="J26254"/>
    </row>
    <row r="26255" spans="1:10" x14ac:dyDescent="0.25">
      <c r="A26255"/>
      <c r="C26255"/>
      <c r="D26255"/>
      <c r="E26255"/>
      <c r="F26255"/>
      <c r="G26255"/>
      <c r="H26255"/>
      <c r="J26255"/>
    </row>
    <row r="26256" spans="1:10" x14ac:dyDescent="0.25">
      <c r="A26256"/>
      <c r="C26256"/>
      <c r="D26256"/>
      <c r="E26256"/>
      <c r="F26256"/>
      <c r="G26256"/>
      <c r="H26256"/>
      <c r="J26256"/>
    </row>
    <row r="26257" spans="1:10" x14ac:dyDescent="0.25">
      <c r="A26257"/>
      <c r="C26257"/>
      <c r="D26257"/>
      <c r="E26257"/>
      <c r="F26257"/>
      <c r="G26257"/>
      <c r="H26257"/>
      <c r="J26257"/>
    </row>
    <row r="26258" spans="1:10" x14ac:dyDescent="0.25">
      <c r="A26258"/>
      <c r="C26258"/>
      <c r="D26258"/>
      <c r="E26258"/>
      <c r="F26258"/>
      <c r="G26258"/>
      <c r="H26258"/>
      <c r="J26258"/>
    </row>
    <row r="26259" spans="1:10" x14ac:dyDescent="0.25">
      <c r="A26259"/>
      <c r="C26259"/>
      <c r="D26259"/>
      <c r="E26259"/>
      <c r="F26259"/>
      <c r="G26259"/>
      <c r="H26259"/>
      <c r="J26259"/>
    </row>
    <row r="26260" spans="1:10" x14ac:dyDescent="0.25">
      <c r="A26260"/>
      <c r="C26260"/>
      <c r="D26260"/>
      <c r="E26260"/>
      <c r="F26260"/>
      <c r="G26260"/>
      <c r="H26260"/>
      <c r="J26260"/>
    </row>
    <row r="26261" spans="1:10" x14ac:dyDescent="0.25">
      <c r="A26261"/>
      <c r="C26261"/>
      <c r="D26261"/>
      <c r="E26261"/>
      <c r="F26261"/>
      <c r="G26261"/>
      <c r="H26261"/>
      <c r="J26261"/>
    </row>
    <row r="26262" spans="1:10" x14ac:dyDescent="0.25">
      <c r="A26262"/>
      <c r="C26262"/>
      <c r="D26262"/>
      <c r="E26262"/>
      <c r="F26262"/>
      <c r="G26262"/>
      <c r="H26262"/>
      <c r="J26262"/>
    </row>
    <row r="26263" spans="1:10" x14ac:dyDescent="0.25">
      <c r="A26263"/>
      <c r="C26263"/>
      <c r="D26263"/>
      <c r="E26263"/>
      <c r="F26263"/>
      <c r="G26263"/>
      <c r="H26263"/>
      <c r="J26263"/>
    </row>
    <row r="26264" spans="1:10" x14ac:dyDescent="0.25">
      <c r="A26264"/>
      <c r="C26264"/>
      <c r="D26264"/>
      <c r="E26264"/>
      <c r="F26264"/>
      <c r="G26264"/>
      <c r="H26264"/>
      <c r="J26264"/>
    </row>
    <row r="26265" spans="1:10" x14ac:dyDescent="0.25">
      <c r="A26265"/>
      <c r="C26265"/>
      <c r="D26265"/>
      <c r="E26265"/>
      <c r="F26265"/>
      <c r="G26265"/>
      <c r="H26265"/>
      <c r="J26265"/>
    </row>
    <row r="26266" spans="1:10" x14ac:dyDescent="0.25">
      <c r="A26266"/>
      <c r="C26266"/>
      <c r="D26266"/>
      <c r="E26266"/>
      <c r="F26266"/>
      <c r="G26266"/>
      <c r="H26266"/>
      <c r="J26266"/>
    </row>
    <row r="26267" spans="1:10" x14ac:dyDescent="0.25">
      <c r="A26267"/>
      <c r="C26267"/>
      <c r="D26267"/>
      <c r="E26267"/>
      <c r="F26267"/>
      <c r="G26267"/>
      <c r="H26267"/>
      <c r="J26267"/>
    </row>
    <row r="26268" spans="1:10" x14ac:dyDescent="0.25">
      <c r="A26268"/>
      <c r="C26268"/>
      <c r="D26268"/>
      <c r="E26268"/>
      <c r="F26268"/>
      <c r="G26268"/>
      <c r="H26268"/>
      <c r="J26268"/>
    </row>
    <row r="26269" spans="1:10" x14ac:dyDescent="0.25">
      <c r="A26269"/>
      <c r="C26269"/>
      <c r="D26269"/>
      <c r="E26269"/>
      <c r="F26269"/>
      <c r="G26269"/>
      <c r="H26269"/>
      <c r="J26269"/>
    </row>
    <row r="26270" spans="1:10" x14ac:dyDescent="0.25">
      <c r="A26270"/>
      <c r="C26270"/>
      <c r="D26270"/>
      <c r="E26270"/>
      <c r="F26270"/>
      <c r="G26270"/>
      <c r="H26270"/>
      <c r="J26270"/>
    </row>
    <row r="26271" spans="1:10" x14ac:dyDescent="0.25">
      <c r="A26271"/>
      <c r="C26271"/>
      <c r="D26271"/>
      <c r="E26271"/>
      <c r="F26271"/>
      <c r="G26271"/>
      <c r="H26271"/>
      <c r="J26271"/>
    </row>
    <row r="26272" spans="1:10" x14ac:dyDescent="0.25">
      <c r="A26272"/>
      <c r="C26272"/>
      <c r="D26272"/>
      <c r="E26272"/>
      <c r="F26272"/>
      <c r="G26272"/>
      <c r="H26272"/>
      <c r="J26272"/>
    </row>
    <row r="26273" spans="1:10" x14ac:dyDescent="0.25">
      <c r="A26273"/>
      <c r="C26273"/>
      <c r="D26273"/>
      <c r="E26273"/>
      <c r="F26273"/>
      <c r="G26273"/>
      <c r="H26273"/>
      <c r="J26273"/>
    </row>
    <row r="26274" spans="1:10" x14ac:dyDescent="0.25">
      <c r="A26274"/>
      <c r="C26274"/>
      <c r="D26274"/>
      <c r="E26274"/>
      <c r="F26274"/>
      <c r="G26274"/>
      <c r="H26274"/>
      <c r="J26274"/>
    </row>
    <row r="26275" spans="1:10" x14ac:dyDescent="0.25">
      <c r="A26275"/>
      <c r="C26275"/>
      <c r="D26275"/>
      <c r="E26275"/>
      <c r="F26275"/>
      <c r="G26275"/>
      <c r="H26275"/>
      <c r="J26275"/>
    </row>
    <row r="26276" spans="1:10" x14ac:dyDescent="0.25">
      <c r="A26276"/>
      <c r="C26276"/>
      <c r="D26276"/>
      <c r="E26276"/>
      <c r="F26276"/>
      <c r="G26276"/>
      <c r="H26276"/>
      <c r="J26276"/>
    </row>
    <row r="26277" spans="1:10" x14ac:dyDescent="0.25">
      <c r="A26277"/>
      <c r="C26277"/>
      <c r="D26277"/>
      <c r="E26277"/>
      <c r="F26277"/>
      <c r="G26277"/>
      <c r="H26277"/>
      <c r="J26277"/>
    </row>
    <row r="26278" spans="1:10" x14ac:dyDescent="0.25">
      <c r="A26278"/>
      <c r="C26278"/>
      <c r="D26278"/>
      <c r="E26278"/>
      <c r="F26278"/>
      <c r="G26278"/>
      <c r="H26278"/>
      <c r="J26278"/>
    </row>
    <row r="26279" spans="1:10" x14ac:dyDescent="0.25">
      <c r="A26279"/>
      <c r="C26279"/>
      <c r="D26279"/>
      <c r="E26279"/>
      <c r="F26279"/>
      <c r="G26279"/>
      <c r="H26279"/>
      <c r="J26279"/>
    </row>
    <row r="26280" spans="1:10" x14ac:dyDescent="0.25">
      <c r="A26280"/>
      <c r="C26280"/>
      <c r="D26280"/>
      <c r="E26280"/>
      <c r="F26280"/>
      <c r="G26280"/>
      <c r="H26280"/>
      <c r="J26280"/>
    </row>
    <row r="26281" spans="1:10" x14ac:dyDescent="0.25">
      <c r="A26281"/>
      <c r="C26281"/>
      <c r="D26281"/>
      <c r="E26281"/>
      <c r="F26281"/>
      <c r="G26281"/>
      <c r="H26281"/>
      <c r="J26281"/>
    </row>
    <row r="26282" spans="1:10" x14ac:dyDescent="0.25">
      <c r="A26282"/>
      <c r="C26282"/>
      <c r="D26282"/>
      <c r="E26282"/>
      <c r="F26282"/>
      <c r="G26282"/>
      <c r="H26282"/>
      <c r="J26282"/>
    </row>
    <row r="26283" spans="1:10" x14ac:dyDescent="0.25">
      <c r="A26283"/>
      <c r="C26283"/>
      <c r="D26283"/>
      <c r="E26283"/>
      <c r="F26283"/>
      <c r="G26283"/>
      <c r="H26283"/>
      <c r="J26283"/>
    </row>
    <row r="26284" spans="1:10" x14ac:dyDescent="0.25">
      <c r="A26284"/>
      <c r="C26284"/>
      <c r="D26284"/>
      <c r="E26284"/>
      <c r="F26284"/>
      <c r="G26284"/>
      <c r="H26284"/>
      <c r="J26284"/>
    </row>
    <row r="26285" spans="1:10" x14ac:dyDescent="0.25">
      <c r="A26285"/>
      <c r="C26285"/>
      <c r="D26285"/>
      <c r="E26285"/>
      <c r="F26285"/>
      <c r="G26285"/>
      <c r="H26285"/>
      <c r="J26285"/>
    </row>
    <row r="26286" spans="1:10" x14ac:dyDescent="0.25">
      <c r="A26286"/>
      <c r="C26286"/>
      <c r="D26286"/>
      <c r="E26286"/>
      <c r="F26286"/>
      <c r="G26286"/>
      <c r="H26286"/>
      <c r="J26286"/>
    </row>
    <row r="26287" spans="1:10" x14ac:dyDescent="0.25">
      <c r="A26287"/>
      <c r="C26287"/>
      <c r="D26287"/>
      <c r="E26287"/>
      <c r="F26287"/>
      <c r="G26287"/>
      <c r="H26287"/>
      <c r="J26287"/>
    </row>
    <row r="26288" spans="1:10" x14ac:dyDescent="0.25">
      <c r="A26288"/>
      <c r="C26288"/>
      <c r="D26288"/>
      <c r="E26288"/>
      <c r="F26288"/>
      <c r="G26288"/>
      <c r="H26288"/>
      <c r="J26288"/>
    </row>
    <row r="26289" spans="1:10" x14ac:dyDescent="0.25">
      <c r="A26289"/>
      <c r="C26289"/>
      <c r="D26289"/>
      <c r="E26289"/>
      <c r="F26289"/>
      <c r="G26289"/>
      <c r="H26289"/>
      <c r="J26289"/>
    </row>
    <row r="26290" spans="1:10" x14ac:dyDescent="0.25">
      <c r="A26290"/>
      <c r="C26290"/>
      <c r="D26290"/>
      <c r="E26290"/>
      <c r="F26290"/>
      <c r="G26290"/>
      <c r="H26290"/>
      <c r="J26290"/>
    </row>
    <row r="26291" spans="1:10" x14ac:dyDescent="0.25">
      <c r="A26291"/>
      <c r="C26291"/>
      <c r="D26291"/>
      <c r="E26291"/>
      <c r="F26291"/>
      <c r="G26291"/>
      <c r="H26291"/>
      <c r="J26291"/>
    </row>
    <row r="26292" spans="1:10" x14ac:dyDescent="0.25">
      <c r="A26292"/>
      <c r="C26292"/>
      <c r="D26292"/>
      <c r="E26292"/>
      <c r="F26292"/>
      <c r="G26292"/>
      <c r="H26292"/>
      <c r="J26292"/>
    </row>
    <row r="26293" spans="1:10" x14ac:dyDescent="0.25">
      <c r="A26293"/>
      <c r="C26293"/>
      <c r="D26293"/>
      <c r="E26293"/>
      <c r="F26293"/>
      <c r="G26293"/>
      <c r="H26293"/>
      <c r="J26293"/>
    </row>
    <row r="26294" spans="1:10" x14ac:dyDescent="0.25">
      <c r="A26294"/>
      <c r="C26294"/>
      <c r="D26294"/>
      <c r="E26294"/>
      <c r="F26294"/>
      <c r="G26294"/>
      <c r="H26294"/>
      <c r="J26294"/>
    </row>
    <row r="26295" spans="1:10" x14ac:dyDescent="0.25">
      <c r="A26295"/>
      <c r="C26295"/>
      <c r="D26295"/>
      <c r="E26295"/>
      <c r="F26295"/>
      <c r="G26295"/>
      <c r="H26295"/>
      <c r="J26295"/>
    </row>
    <row r="26296" spans="1:10" x14ac:dyDescent="0.25">
      <c r="A26296"/>
      <c r="C26296"/>
      <c r="D26296"/>
      <c r="E26296"/>
      <c r="F26296"/>
      <c r="G26296"/>
      <c r="H26296"/>
      <c r="J26296"/>
    </row>
    <row r="26297" spans="1:10" x14ac:dyDescent="0.25">
      <c r="A26297"/>
      <c r="C26297"/>
      <c r="D26297"/>
      <c r="E26297"/>
      <c r="F26297"/>
      <c r="G26297"/>
      <c r="H26297"/>
      <c r="J26297"/>
    </row>
    <row r="26298" spans="1:10" x14ac:dyDescent="0.25">
      <c r="A26298"/>
      <c r="C26298"/>
      <c r="D26298"/>
      <c r="E26298"/>
      <c r="F26298"/>
      <c r="G26298"/>
      <c r="H26298"/>
      <c r="J26298"/>
    </row>
    <row r="26299" spans="1:10" x14ac:dyDescent="0.25">
      <c r="A26299"/>
      <c r="C26299"/>
      <c r="D26299"/>
      <c r="E26299"/>
      <c r="F26299"/>
      <c r="G26299"/>
      <c r="H26299"/>
      <c r="J26299"/>
    </row>
    <row r="26300" spans="1:10" x14ac:dyDescent="0.25">
      <c r="A26300"/>
      <c r="C26300"/>
      <c r="D26300"/>
      <c r="E26300"/>
      <c r="F26300"/>
      <c r="G26300"/>
      <c r="H26300"/>
      <c r="J26300"/>
    </row>
    <row r="26301" spans="1:10" x14ac:dyDescent="0.25">
      <c r="A26301"/>
      <c r="C26301"/>
      <c r="D26301"/>
      <c r="E26301"/>
      <c r="F26301"/>
      <c r="G26301"/>
      <c r="H26301"/>
      <c r="J26301"/>
    </row>
    <row r="26302" spans="1:10" x14ac:dyDescent="0.25">
      <c r="A26302"/>
      <c r="C26302"/>
      <c r="D26302"/>
      <c r="E26302"/>
      <c r="F26302"/>
      <c r="G26302"/>
      <c r="H26302"/>
      <c r="J26302"/>
    </row>
    <row r="26303" spans="1:10" x14ac:dyDescent="0.25">
      <c r="A26303"/>
      <c r="C26303"/>
      <c r="D26303"/>
      <c r="E26303"/>
      <c r="F26303"/>
      <c r="G26303"/>
      <c r="H26303"/>
      <c r="J26303"/>
    </row>
    <row r="26304" spans="1:10" x14ac:dyDescent="0.25">
      <c r="A26304"/>
      <c r="C26304"/>
      <c r="D26304"/>
      <c r="E26304"/>
      <c r="F26304"/>
      <c r="G26304"/>
      <c r="H26304"/>
      <c r="J26304"/>
    </row>
    <row r="26305" spans="1:10" x14ac:dyDescent="0.25">
      <c r="A26305"/>
      <c r="C26305"/>
      <c r="D26305"/>
      <c r="E26305"/>
      <c r="F26305"/>
      <c r="G26305"/>
      <c r="H26305"/>
      <c r="J26305"/>
    </row>
    <row r="26306" spans="1:10" x14ac:dyDescent="0.25">
      <c r="A26306"/>
      <c r="C26306"/>
      <c r="D26306"/>
      <c r="E26306"/>
      <c r="F26306"/>
      <c r="G26306"/>
      <c r="H26306"/>
      <c r="J26306"/>
    </row>
    <row r="26307" spans="1:10" x14ac:dyDescent="0.25">
      <c r="A26307"/>
      <c r="C26307"/>
      <c r="D26307"/>
      <c r="E26307"/>
      <c r="F26307"/>
      <c r="G26307"/>
      <c r="H26307"/>
      <c r="J26307"/>
    </row>
    <row r="26308" spans="1:10" x14ac:dyDescent="0.25">
      <c r="A26308"/>
      <c r="C26308"/>
      <c r="D26308"/>
      <c r="E26308"/>
      <c r="F26308"/>
      <c r="G26308"/>
      <c r="H26308"/>
      <c r="J26308"/>
    </row>
    <row r="26309" spans="1:10" x14ac:dyDescent="0.25">
      <c r="A26309"/>
      <c r="C26309"/>
      <c r="D26309"/>
      <c r="E26309"/>
      <c r="F26309"/>
      <c r="G26309"/>
      <c r="H26309"/>
      <c r="J26309"/>
    </row>
    <row r="26310" spans="1:10" x14ac:dyDescent="0.25">
      <c r="A26310"/>
      <c r="C26310"/>
      <c r="D26310"/>
      <c r="E26310"/>
      <c r="F26310"/>
      <c r="G26310"/>
      <c r="H26310"/>
      <c r="J26310"/>
    </row>
    <row r="26311" spans="1:10" x14ac:dyDescent="0.25">
      <c r="A26311"/>
      <c r="C26311"/>
      <c r="D26311"/>
      <c r="E26311"/>
      <c r="F26311"/>
      <c r="G26311"/>
      <c r="H26311"/>
      <c r="J26311"/>
    </row>
    <row r="26312" spans="1:10" x14ac:dyDescent="0.25">
      <c r="A26312"/>
      <c r="C26312"/>
      <c r="D26312"/>
      <c r="E26312"/>
      <c r="F26312"/>
      <c r="G26312"/>
      <c r="H26312"/>
      <c r="J26312"/>
    </row>
    <row r="26313" spans="1:10" x14ac:dyDescent="0.25">
      <c r="A26313"/>
      <c r="C26313"/>
      <c r="D26313"/>
      <c r="E26313"/>
      <c r="F26313"/>
      <c r="G26313"/>
      <c r="H26313"/>
      <c r="J26313"/>
    </row>
    <row r="26314" spans="1:10" x14ac:dyDescent="0.25">
      <c r="A26314"/>
      <c r="C26314"/>
      <c r="D26314"/>
      <c r="E26314"/>
      <c r="F26314"/>
      <c r="G26314"/>
      <c r="H26314"/>
      <c r="J26314"/>
    </row>
    <row r="26315" spans="1:10" x14ac:dyDescent="0.25">
      <c r="A26315"/>
      <c r="C26315"/>
      <c r="D26315"/>
      <c r="E26315"/>
      <c r="F26315"/>
      <c r="G26315"/>
      <c r="H26315"/>
      <c r="J26315"/>
    </row>
    <row r="26316" spans="1:10" x14ac:dyDescent="0.25">
      <c r="A26316"/>
      <c r="C26316"/>
      <c r="D26316"/>
      <c r="E26316"/>
      <c r="F26316"/>
      <c r="G26316"/>
      <c r="H26316"/>
      <c r="J26316"/>
    </row>
    <row r="26317" spans="1:10" x14ac:dyDescent="0.25">
      <c r="A26317"/>
      <c r="C26317"/>
      <c r="D26317"/>
      <c r="E26317"/>
      <c r="F26317"/>
      <c r="G26317"/>
      <c r="H26317"/>
      <c r="J26317"/>
    </row>
    <row r="26318" spans="1:10" x14ac:dyDescent="0.25">
      <c r="A26318"/>
      <c r="C26318"/>
      <c r="D26318"/>
      <c r="E26318"/>
      <c r="F26318"/>
      <c r="G26318"/>
      <c r="H26318"/>
      <c r="J26318"/>
    </row>
    <row r="26319" spans="1:10" x14ac:dyDescent="0.25">
      <c r="A26319"/>
      <c r="C26319"/>
      <c r="D26319"/>
      <c r="E26319"/>
      <c r="F26319"/>
      <c r="G26319"/>
      <c r="H26319"/>
      <c r="J26319"/>
    </row>
    <row r="26320" spans="1:10" x14ac:dyDescent="0.25">
      <c r="A26320"/>
      <c r="C26320"/>
      <c r="D26320"/>
      <c r="E26320"/>
      <c r="F26320"/>
      <c r="G26320"/>
      <c r="H26320"/>
      <c r="J26320"/>
    </row>
    <row r="26321" spans="1:10" x14ac:dyDescent="0.25">
      <c r="A26321"/>
      <c r="C26321"/>
      <c r="D26321"/>
      <c r="E26321"/>
      <c r="F26321"/>
      <c r="G26321"/>
      <c r="H26321"/>
      <c r="J26321"/>
    </row>
    <row r="26322" spans="1:10" x14ac:dyDescent="0.25">
      <c r="A26322"/>
      <c r="C26322"/>
      <c r="D26322"/>
      <c r="E26322"/>
      <c r="F26322"/>
      <c r="G26322"/>
      <c r="H26322"/>
      <c r="J26322"/>
    </row>
    <row r="26323" spans="1:10" x14ac:dyDescent="0.25">
      <c r="A26323"/>
      <c r="C26323"/>
      <c r="D26323"/>
      <c r="E26323"/>
      <c r="F26323"/>
      <c r="G26323"/>
      <c r="H26323"/>
      <c r="J26323"/>
    </row>
    <row r="26324" spans="1:10" x14ac:dyDescent="0.25">
      <c r="A26324"/>
      <c r="C26324"/>
      <c r="D26324"/>
      <c r="E26324"/>
      <c r="F26324"/>
      <c r="G26324"/>
      <c r="H26324"/>
      <c r="J26324"/>
    </row>
    <row r="26325" spans="1:10" x14ac:dyDescent="0.25">
      <c r="A26325"/>
      <c r="C26325"/>
      <c r="D26325"/>
      <c r="E26325"/>
      <c r="F26325"/>
      <c r="G26325"/>
      <c r="H26325"/>
      <c r="J26325"/>
    </row>
    <row r="26326" spans="1:10" x14ac:dyDescent="0.25">
      <c r="A26326"/>
      <c r="C26326"/>
      <c r="D26326"/>
      <c r="E26326"/>
      <c r="F26326"/>
      <c r="G26326"/>
      <c r="H26326"/>
      <c r="J26326"/>
    </row>
    <row r="26327" spans="1:10" x14ac:dyDescent="0.25">
      <c r="A26327"/>
      <c r="C26327"/>
      <c r="D26327"/>
      <c r="E26327"/>
      <c r="F26327"/>
      <c r="G26327"/>
      <c r="H26327"/>
      <c r="J26327"/>
    </row>
    <row r="26328" spans="1:10" x14ac:dyDescent="0.25">
      <c r="A26328"/>
      <c r="C26328"/>
      <c r="D26328"/>
      <c r="E26328"/>
      <c r="F26328"/>
      <c r="G26328"/>
      <c r="H26328"/>
      <c r="J26328"/>
    </row>
    <row r="26329" spans="1:10" x14ac:dyDescent="0.25">
      <c r="A26329"/>
      <c r="C26329"/>
      <c r="D26329"/>
      <c r="E26329"/>
      <c r="F26329"/>
      <c r="G26329"/>
      <c r="H26329"/>
      <c r="J26329"/>
    </row>
    <row r="26330" spans="1:10" x14ac:dyDescent="0.25">
      <c r="A26330"/>
      <c r="C26330"/>
      <c r="D26330"/>
      <c r="E26330"/>
      <c r="F26330"/>
      <c r="G26330"/>
      <c r="H26330"/>
      <c r="J26330"/>
    </row>
    <row r="26331" spans="1:10" x14ac:dyDescent="0.25">
      <c r="A26331"/>
      <c r="C26331"/>
      <c r="D26331"/>
      <c r="E26331"/>
      <c r="F26331"/>
      <c r="G26331"/>
      <c r="H26331"/>
      <c r="J26331"/>
    </row>
    <row r="26332" spans="1:10" x14ac:dyDescent="0.25">
      <c r="A26332"/>
      <c r="C26332"/>
      <c r="D26332"/>
      <c r="E26332"/>
      <c r="F26332"/>
      <c r="G26332"/>
      <c r="H26332"/>
      <c r="J26332"/>
    </row>
    <row r="26333" spans="1:10" x14ac:dyDescent="0.25">
      <c r="A26333"/>
      <c r="C26333"/>
      <c r="D26333"/>
      <c r="E26333"/>
      <c r="F26333"/>
      <c r="G26333"/>
      <c r="H26333"/>
      <c r="J26333"/>
    </row>
    <row r="26334" spans="1:10" x14ac:dyDescent="0.25">
      <c r="A26334"/>
      <c r="C26334"/>
      <c r="D26334"/>
      <c r="E26334"/>
      <c r="F26334"/>
      <c r="G26334"/>
      <c r="H26334"/>
      <c r="J26334"/>
    </row>
    <row r="26335" spans="1:10" x14ac:dyDescent="0.25">
      <c r="A26335"/>
      <c r="C26335"/>
      <c r="D26335"/>
      <c r="E26335"/>
      <c r="F26335"/>
      <c r="G26335"/>
      <c r="H26335"/>
      <c r="J26335"/>
    </row>
    <row r="26336" spans="1:10" x14ac:dyDescent="0.25">
      <c r="A26336"/>
      <c r="C26336"/>
      <c r="D26336"/>
      <c r="E26336"/>
      <c r="F26336"/>
      <c r="G26336"/>
      <c r="H26336"/>
      <c r="J26336"/>
    </row>
    <row r="26337" spans="1:10" x14ac:dyDescent="0.25">
      <c r="A26337"/>
      <c r="C26337"/>
      <c r="D26337"/>
      <c r="E26337"/>
      <c r="F26337"/>
      <c r="G26337"/>
      <c r="H26337"/>
      <c r="J26337"/>
    </row>
    <row r="26338" spans="1:10" x14ac:dyDescent="0.25">
      <c r="A26338"/>
      <c r="C26338"/>
      <c r="D26338"/>
      <c r="E26338"/>
      <c r="F26338"/>
      <c r="G26338"/>
      <c r="H26338"/>
      <c r="J26338"/>
    </row>
    <row r="26339" spans="1:10" x14ac:dyDescent="0.25">
      <c r="A26339"/>
      <c r="C26339"/>
      <c r="D26339"/>
      <c r="E26339"/>
      <c r="F26339"/>
      <c r="G26339"/>
      <c r="H26339"/>
      <c r="J26339"/>
    </row>
    <row r="26340" spans="1:10" x14ac:dyDescent="0.25">
      <c r="A26340"/>
      <c r="C26340"/>
      <c r="D26340"/>
      <c r="E26340"/>
      <c r="F26340"/>
      <c r="G26340"/>
      <c r="H26340"/>
      <c r="J26340"/>
    </row>
    <row r="26341" spans="1:10" x14ac:dyDescent="0.25">
      <c r="A26341"/>
      <c r="C26341"/>
      <c r="D26341"/>
      <c r="E26341"/>
      <c r="F26341"/>
      <c r="G26341"/>
      <c r="H26341"/>
      <c r="J26341"/>
    </row>
    <row r="26342" spans="1:10" x14ac:dyDescent="0.25">
      <c r="A26342"/>
      <c r="C26342"/>
      <c r="D26342"/>
      <c r="E26342"/>
      <c r="F26342"/>
      <c r="G26342"/>
      <c r="H26342"/>
      <c r="J26342"/>
    </row>
    <row r="26343" spans="1:10" x14ac:dyDescent="0.25">
      <c r="A26343"/>
      <c r="C26343"/>
      <c r="D26343"/>
      <c r="E26343"/>
      <c r="F26343"/>
      <c r="G26343"/>
      <c r="H26343"/>
      <c r="J26343"/>
    </row>
    <row r="26344" spans="1:10" x14ac:dyDescent="0.25">
      <c r="A26344"/>
      <c r="C26344"/>
      <c r="D26344"/>
      <c r="E26344"/>
      <c r="F26344"/>
      <c r="G26344"/>
      <c r="H26344"/>
      <c r="J26344"/>
    </row>
    <row r="26345" spans="1:10" x14ac:dyDescent="0.25">
      <c r="A26345"/>
      <c r="C26345"/>
      <c r="D26345"/>
      <c r="E26345"/>
      <c r="F26345"/>
      <c r="G26345"/>
      <c r="H26345"/>
      <c r="J26345"/>
    </row>
    <row r="26346" spans="1:10" x14ac:dyDescent="0.25">
      <c r="A26346"/>
      <c r="C26346"/>
      <c r="D26346"/>
      <c r="E26346"/>
      <c r="F26346"/>
      <c r="G26346"/>
      <c r="H26346"/>
      <c r="J26346"/>
    </row>
    <row r="26347" spans="1:10" x14ac:dyDescent="0.25">
      <c r="A26347"/>
      <c r="C26347"/>
      <c r="D26347"/>
      <c r="E26347"/>
      <c r="F26347"/>
      <c r="G26347"/>
      <c r="H26347"/>
      <c r="J26347"/>
    </row>
    <row r="26348" spans="1:10" x14ac:dyDescent="0.25">
      <c r="A26348"/>
      <c r="C26348"/>
      <c r="D26348"/>
      <c r="E26348"/>
      <c r="F26348"/>
      <c r="G26348"/>
      <c r="H26348"/>
      <c r="J26348"/>
    </row>
    <row r="26349" spans="1:10" x14ac:dyDescent="0.25">
      <c r="A26349"/>
      <c r="C26349"/>
      <c r="D26349"/>
      <c r="E26349"/>
      <c r="F26349"/>
      <c r="G26349"/>
      <c r="H26349"/>
      <c r="J26349"/>
    </row>
    <row r="26350" spans="1:10" x14ac:dyDescent="0.25">
      <c r="A26350"/>
      <c r="C26350"/>
      <c r="D26350"/>
      <c r="E26350"/>
      <c r="F26350"/>
      <c r="G26350"/>
      <c r="H26350"/>
      <c r="J26350"/>
    </row>
    <row r="26351" spans="1:10" x14ac:dyDescent="0.25">
      <c r="A26351"/>
      <c r="C26351"/>
      <c r="D26351"/>
      <c r="E26351"/>
      <c r="F26351"/>
      <c r="G26351"/>
      <c r="H26351"/>
      <c r="J26351"/>
    </row>
    <row r="26352" spans="1:10" x14ac:dyDescent="0.25">
      <c r="A26352"/>
      <c r="C26352"/>
      <c r="D26352"/>
      <c r="E26352"/>
      <c r="F26352"/>
      <c r="G26352"/>
      <c r="H26352"/>
      <c r="J26352"/>
    </row>
    <row r="26353" spans="1:10" x14ac:dyDescent="0.25">
      <c r="A26353"/>
      <c r="C26353"/>
      <c r="D26353"/>
      <c r="E26353"/>
      <c r="F26353"/>
      <c r="G26353"/>
      <c r="H26353"/>
      <c r="J26353"/>
    </row>
    <row r="26354" spans="1:10" x14ac:dyDescent="0.25">
      <c r="A26354"/>
      <c r="C26354"/>
      <c r="D26354"/>
      <c r="E26354"/>
      <c r="F26354"/>
      <c r="G26354"/>
      <c r="H26354"/>
      <c r="J26354"/>
    </row>
    <row r="26355" spans="1:10" x14ac:dyDescent="0.25">
      <c r="A26355"/>
      <c r="C26355"/>
      <c r="D26355"/>
      <c r="E26355"/>
      <c r="F26355"/>
      <c r="G26355"/>
      <c r="H26355"/>
      <c r="J26355"/>
    </row>
    <row r="26356" spans="1:10" x14ac:dyDescent="0.25">
      <c r="A26356"/>
      <c r="C26356"/>
      <c r="D26356"/>
      <c r="E26356"/>
      <c r="F26356"/>
      <c r="G26356"/>
      <c r="H26356"/>
      <c r="J26356"/>
    </row>
    <row r="26357" spans="1:10" x14ac:dyDescent="0.25">
      <c r="A26357"/>
      <c r="C26357"/>
      <c r="D26357"/>
      <c r="E26357"/>
      <c r="F26357"/>
      <c r="G26357"/>
      <c r="H26357"/>
      <c r="J26357"/>
    </row>
    <row r="26358" spans="1:10" x14ac:dyDescent="0.25">
      <c r="A26358"/>
      <c r="C26358"/>
      <c r="D26358"/>
      <c r="E26358"/>
      <c r="F26358"/>
      <c r="G26358"/>
      <c r="H26358"/>
      <c r="J26358"/>
    </row>
    <row r="26359" spans="1:10" x14ac:dyDescent="0.25">
      <c r="A26359"/>
      <c r="C26359"/>
      <c r="D26359"/>
      <c r="E26359"/>
      <c r="F26359"/>
      <c r="G26359"/>
      <c r="H26359"/>
      <c r="J26359"/>
    </row>
    <row r="26360" spans="1:10" x14ac:dyDescent="0.25">
      <c r="A26360"/>
      <c r="C26360"/>
      <c r="D26360"/>
      <c r="E26360"/>
      <c r="F26360"/>
      <c r="G26360"/>
      <c r="H26360"/>
      <c r="J26360"/>
    </row>
    <row r="26361" spans="1:10" x14ac:dyDescent="0.25">
      <c r="A26361"/>
      <c r="C26361"/>
      <c r="D26361"/>
      <c r="E26361"/>
      <c r="F26361"/>
      <c r="G26361"/>
      <c r="H26361"/>
      <c r="J26361"/>
    </row>
    <row r="26362" spans="1:10" x14ac:dyDescent="0.25">
      <c r="A26362"/>
      <c r="C26362"/>
      <c r="D26362"/>
      <c r="E26362"/>
      <c r="F26362"/>
      <c r="G26362"/>
      <c r="H26362"/>
      <c r="J26362"/>
    </row>
    <row r="26363" spans="1:10" x14ac:dyDescent="0.25">
      <c r="A26363"/>
      <c r="C26363"/>
      <c r="D26363"/>
      <c r="E26363"/>
      <c r="F26363"/>
      <c r="G26363"/>
      <c r="H26363"/>
      <c r="J26363"/>
    </row>
    <row r="26364" spans="1:10" x14ac:dyDescent="0.25">
      <c r="A26364"/>
      <c r="C26364"/>
      <c r="D26364"/>
      <c r="E26364"/>
      <c r="F26364"/>
      <c r="G26364"/>
      <c r="H26364"/>
      <c r="J26364"/>
    </row>
    <row r="26365" spans="1:10" x14ac:dyDescent="0.25">
      <c r="A26365"/>
      <c r="C26365"/>
      <c r="D26365"/>
      <c r="E26365"/>
      <c r="F26365"/>
      <c r="G26365"/>
      <c r="H26365"/>
      <c r="J26365"/>
    </row>
    <row r="26366" spans="1:10" x14ac:dyDescent="0.25">
      <c r="A26366"/>
      <c r="C26366"/>
      <c r="D26366"/>
      <c r="E26366"/>
      <c r="F26366"/>
      <c r="G26366"/>
      <c r="H26366"/>
      <c r="J26366"/>
    </row>
    <row r="26367" spans="1:10" x14ac:dyDescent="0.25">
      <c r="A26367"/>
      <c r="C26367"/>
      <c r="D26367"/>
      <c r="E26367"/>
      <c r="F26367"/>
      <c r="G26367"/>
      <c r="H26367"/>
      <c r="J26367"/>
    </row>
    <row r="26368" spans="1:10" x14ac:dyDescent="0.25">
      <c r="A26368"/>
      <c r="C26368"/>
      <c r="D26368"/>
      <c r="E26368"/>
      <c r="F26368"/>
      <c r="G26368"/>
      <c r="H26368"/>
      <c r="J26368"/>
    </row>
    <row r="26369" spans="1:10" x14ac:dyDescent="0.25">
      <c r="A26369"/>
      <c r="C26369"/>
      <c r="D26369"/>
      <c r="E26369"/>
      <c r="F26369"/>
      <c r="G26369"/>
      <c r="H26369"/>
      <c r="J26369"/>
    </row>
    <row r="26370" spans="1:10" x14ac:dyDescent="0.25">
      <c r="A26370"/>
      <c r="C26370"/>
      <c r="D26370"/>
      <c r="E26370"/>
      <c r="F26370"/>
      <c r="G26370"/>
      <c r="H26370"/>
      <c r="J26370"/>
    </row>
    <row r="26371" spans="1:10" x14ac:dyDescent="0.25">
      <c r="A26371"/>
      <c r="C26371"/>
      <c r="D26371"/>
      <c r="E26371"/>
      <c r="F26371"/>
      <c r="G26371"/>
      <c r="H26371"/>
      <c r="J26371"/>
    </row>
    <row r="26372" spans="1:10" x14ac:dyDescent="0.25">
      <c r="A26372"/>
      <c r="C26372"/>
      <c r="D26372"/>
      <c r="E26372"/>
      <c r="F26372"/>
      <c r="G26372"/>
      <c r="H26372"/>
      <c r="J26372"/>
    </row>
    <row r="26373" spans="1:10" x14ac:dyDescent="0.25">
      <c r="A26373"/>
      <c r="C26373"/>
      <c r="D26373"/>
      <c r="E26373"/>
      <c r="F26373"/>
      <c r="G26373"/>
      <c r="H26373"/>
      <c r="J26373"/>
    </row>
    <row r="26374" spans="1:10" x14ac:dyDescent="0.25">
      <c r="A26374"/>
      <c r="C26374"/>
      <c r="D26374"/>
      <c r="E26374"/>
      <c r="F26374"/>
      <c r="G26374"/>
      <c r="H26374"/>
      <c r="J26374"/>
    </row>
    <row r="26375" spans="1:10" x14ac:dyDescent="0.25">
      <c r="A26375"/>
      <c r="C26375"/>
      <c r="D26375"/>
      <c r="E26375"/>
      <c r="F26375"/>
      <c r="G26375"/>
      <c r="H26375"/>
      <c r="J26375"/>
    </row>
    <row r="26376" spans="1:10" x14ac:dyDescent="0.25">
      <c r="A26376"/>
      <c r="C26376"/>
      <c r="D26376"/>
      <c r="E26376"/>
      <c r="F26376"/>
      <c r="G26376"/>
      <c r="H26376"/>
      <c r="J26376"/>
    </row>
    <row r="26377" spans="1:10" x14ac:dyDescent="0.25">
      <c r="A26377"/>
      <c r="C26377"/>
      <c r="D26377"/>
      <c r="E26377"/>
      <c r="F26377"/>
      <c r="G26377"/>
      <c r="H26377"/>
      <c r="J26377"/>
    </row>
    <row r="26378" spans="1:10" x14ac:dyDescent="0.25">
      <c r="A26378"/>
      <c r="C26378"/>
      <c r="D26378"/>
      <c r="E26378"/>
      <c r="F26378"/>
      <c r="G26378"/>
      <c r="H26378"/>
      <c r="J26378"/>
    </row>
    <row r="26379" spans="1:10" x14ac:dyDescent="0.25">
      <c r="A26379"/>
      <c r="C26379"/>
      <c r="D26379"/>
      <c r="E26379"/>
      <c r="F26379"/>
      <c r="G26379"/>
      <c r="H26379"/>
      <c r="J26379"/>
    </row>
    <row r="26380" spans="1:10" x14ac:dyDescent="0.25">
      <c r="A26380"/>
      <c r="C26380"/>
      <c r="D26380"/>
      <c r="E26380"/>
      <c r="F26380"/>
      <c r="G26380"/>
      <c r="H26380"/>
      <c r="J26380"/>
    </row>
    <row r="26381" spans="1:10" x14ac:dyDescent="0.25">
      <c r="A26381"/>
      <c r="C26381"/>
      <c r="D26381"/>
      <c r="E26381"/>
      <c r="F26381"/>
      <c r="G26381"/>
      <c r="H26381"/>
      <c r="J26381"/>
    </row>
    <row r="26382" spans="1:10" x14ac:dyDescent="0.25">
      <c r="A26382"/>
      <c r="C26382"/>
      <c r="D26382"/>
      <c r="E26382"/>
      <c r="F26382"/>
      <c r="G26382"/>
      <c r="H26382"/>
      <c r="J26382"/>
    </row>
    <row r="26383" spans="1:10" x14ac:dyDescent="0.25">
      <c r="A26383"/>
      <c r="C26383"/>
      <c r="D26383"/>
      <c r="E26383"/>
      <c r="F26383"/>
      <c r="G26383"/>
      <c r="H26383"/>
      <c r="J26383"/>
    </row>
    <row r="26384" spans="1:10" x14ac:dyDescent="0.25">
      <c r="A26384"/>
      <c r="C26384"/>
      <c r="D26384"/>
      <c r="E26384"/>
      <c r="F26384"/>
      <c r="G26384"/>
      <c r="H26384"/>
      <c r="J26384"/>
    </row>
    <row r="26385" spans="1:10" x14ac:dyDescent="0.25">
      <c r="A26385"/>
      <c r="C26385"/>
      <c r="D26385"/>
      <c r="E26385"/>
      <c r="F26385"/>
      <c r="G26385"/>
      <c r="H26385"/>
      <c r="J26385"/>
    </row>
    <row r="26386" spans="1:10" x14ac:dyDescent="0.25">
      <c r="A26386"/>
      <c r="C26386"/>
      <c r="D26386"/>
      <c r="E26386"/>
      <c r="F26386"/>
      <c r="G26386"/>
      <c r="H26386"/>
      <c r="J26386"/>
    </row>
    <row r="26387" spans="1:10" x14ac:dyDescent="0.25">
      <c r="A26387"/>
      <c r="C26387"/>
      <c r="D26387"/>
      <c r="E26387"/>
      <c r="F26387"/>
      <c r="G26387"/>
      <c r="H26387"/>
      <c r="J26387"/>
    </row>
    <row r="26388" spans="1:10" x14ac:dyDescent="0.25">
      <c r="A26388"/>
      <c r="C26388"/>
      <c r="D26388"/>
      <c r="E26388"/>
      <c r="F26388"/>
      <c r="G26388"/>
      <c r="H26388"/>
      <c r="J26388"/>
    </row>
    <row r="26389" spans="1:10" x14ac:dyDescent="0.25">
      <c r="A26389"/>
      <c r="C26389"/>
      <c r="D26389"/>
      <c r="E26389"/>
      <c r="F26389"/>
      <c r="G26389"/>
      <c r="H26389"/>
      <c r="J26389"/>
    </row>
    <row r="26390" spans="1:10" x14ac:dyDescent="0.25">
      <c r="A26390"/>
      <c r="C26390"/>
      <c r="D26390"/>
      <c r="E26390"/>
      <c r="F26390"/>
      <c r="G26390"/>
      <c r="H26390"/>
      <c r="J26390"/>
    </row>
    <row r="26391" spans="1:10" x14ac:dyDescent="0.25">
      <c r="A26391"/>
      <c r="C26391"/>
      <c r="D26391"/>
      <c r="E26391"/>
      <c r="F26391"/>
      <c r="G26391"/>
      <c r="H26391"/>
      <c r="J26391"/>
    </row>
    <row r="26392" spans="1:10" x14ac:dyDescent="0.25">
      <c r="A26392"/>
      <c r="C26392"/>
      <c r="D26392"/>
      <c r="E26392"/>
      <c r="F26392"/>
      <c r="G26392"/>
      <c r="H26392"/>
      <c r="J26392"/>
    </row>
    <row r="26393" spans="1:10" x14ac:dyDescent="0.25">
      <c r="A26393"/>
      <c r="C26393"/>
      <c r="D26393"/>
      <c r="E26393"/>
      <c r="F26393"/>
      <c r="G26393"/>
      <c r="H26393"/>
      <c r="J26393"/>
    </row>
    <row r="26394" spans="1:10" x14ac:dyDescent="0.25">
      <c r="A26394"/>
      <c r="C26394"/>
      <c r="D26394"/>
      <c r="E26394"/>
      <c r="F26394"/>
      <c r="G26394"/>
      <c r="H26394"/>
      <c r="J26394"/>
    </row>
    <row r="26395" spans="1:10" x14ac:dyDescent="0.25">
      <c r="A26395"/>
      <c r="C26395"/>
      <c r="D26395"/>
      <c r="E26395"/>
      <c r="F26395"/>
      <c r="G26395"/>
      <c r="H26395"/>
      <c r="J26395"/>
    </row>
    <row r="26396" spans="1:10" x14ac:dyDescent="0.25">
      <c r="A26396"/>
      <c r="C26396"/>
      <c r="D26396"/>
      <c r="E26396"/>
      <c r="F26396"/>
      <c r="G26396"/>
      <c r="H26396"/>
      <c r="J26396"/>
    </row>
    <row r="26397" spans="1:10" x14ac:dyDescent="0.25">
      <c r="A26397"/>
      <c r="C26397"/>
      <c r="D26397"/>
      <c r="E26397"/>
      <c r="F26397"/>
      <c r="G26397"/>
      <c r="H26397"/>
      <c r="J26397"/>
    </row>
    <row r="26398" spans="1:10" x14ac:dyDescent="0.25">
      <c r="A26398"/>
      <c r="C26398"/>
      <c r="D26398"/>
      <c r="E26398"/>
      <c r="F26398"/>
      <c r="G26398"/>
      <c r="H26398"/>
      <c r="J26398"/>
    </row>
    <row r="26399" spans="1:10" x14ac:dyDescent="0.25">
      <c r="A26399"/>
      <c r="C26399"/>
      <c r="D26399"/>
      <c r="E26399"/>
      <c r="F26399"/>
      <c r="G26399"/>
      <c r="H26399"/>
      <c r="J26399"/>
    </row>
    <row r="26400" spans="1:10" x14ac:dyDescent="0.25">
      <c r="A26400"/>
      <c r="C26400"/>
      <c r="D26400"/>
      <c r="E26400"/>
      <c r="F26400"/>
      <c r="G26400"/>
      <c r="H26400"/>
      <c r="J26400"/>
    </row>
    <row r="26401" spans="1:10" x14ac:dyDescent="0.25">
      <c r="A26401"/>
      <c r="C26401"/>
      <c r="D26401"/>
      <c r="E26401"/>
      <c r="F26401"/>
      <c r="G26401"/>
      <c r="H26401"/>
      <c r="J26401"/>
    </row>
    <row r="26402" spans="1:10" x14ac:dyDescent="0.25">
      <c r="A26402"/>
      <c r="C26402"/>
      <c r="D26402"/>
      <c r="E26402"/>
      <c r="F26402"/>
      <c r="G26402"/>
      <c r="H26402"/>
      <c r="J26402"/>
    </row>
    <row r="26403" spans="1:10" x14ac:dyDescent="0.25">
      <c r="A26403"/>
      <c r="C26403"/>
      <c r="D26403"/>
      <c r="E26403"/>
      <c r="F26403"/>
      <c r="G26403"/>
      <c r="H26403"/>
      <c r="J26403"/>
    </row>
    <row r="26404" spans="1:10" x14ac:dyDescent="0.25">
      <c r="A26404"/>
      <c r="C26404"/>
      <c r="D26404"/>
      <c r="E26404"/>
      <c r="F26404"/>
      <c r="G26404"/>
      <c r="H26404"/>
      <c r="J26404"/>
    </row>
    <row r="26405" spans="1:10" x14ac:dyDescent="0.25">
      <c r="A26405"/>
      <c r="C26405"/>
      <c r="D26405"/>
      <c r="E26405"/>
      <c r="F26405"/>
      <c r="G26405"/>
      <c r="H26405"/>
      <c r="J26405"/>
    </row>
    <row r="26406" spans="1:10" x14ac:dyDescent="0.25">
      <c r="A26406"/>
      <c r="C26406"/>
      <c r="D26406"/>
      <c r="E26406"/>
      <c r="F26406"/>
      <c r="G26406"/>
      <c r="H26406"/>
      <c r="J26406"/>
    </row>
    <row r="26407" spans="1:10" x14ac:dyDescent="0.25">
      <c r="A26407"/>
      <c r="C26407"/>
      <c r="D26407"/>
      <c r="E26407"/>
      <c r="F26407"/>
      <c r="G26407"/>
      <c r="H26407"/>
      <c r="J26407"/>
    </row>
    <row r="26408" spans="1:10" x14ac:dyDescent="0.25">
      <c r="A26408"/>
      <c r="C26408"/>
      <c r="D26408"/>
      <c r="E26408"/>
      <c r="F26408"/>
      <c r="G26408"/>
      <c r="H26408"/>
      <c r="J26408"/>
    </row>
    <row r="26409" spans="1:10" x14ac:dyDescent="0.25">
      <c r="A26409"/>
      <c r="C26409"/>
      <c r="D26409"/>
      <c r="E26409"/>
      <c r="F26409"/>
      <c r="G26409"/>
      <c r="H26409"/>
      <c r="J26409"/>
    </row>
    <row r="26410" spans="1:10" x14ac:dyDescent="0.25">
      <c r="A26410"/>
      <c r="C26410"/>
      <c r="D26410"/>
      <c r="E26410"/>
      <c r="F26410"/>
      <c r="G26410"/>
      <c r="H26410"/>
      <c r="J26410"/>
    </row>
    <row r="26411" spans="1:10" x14ac:dyDescent="0.25">
      <c r="A26411"/>
      <c r="C26411"/>
      <c r="D26411"/>
      <c r="E26411"/>
      <c r="F26411"/>
      <c r="G26411"/>
      <c r="H26411"/>
      <c r="J26411"/>
    </row>
    <row r="26412" spans="1:10" x14ac:dyDescent="0.25">
      <c r="A26412"/>
      <c r="C26412"/>
      <c r="D26412"/>
      <c r="E26412"/>
      <c r="F26412"/>
      <c r="G26412"/>
      <c r="H26412"/>
      <c r="J26412"/>
    </row>
    <row r="26413" spans="1:10" x14ac:dyDescent="0.25">
      <c r="A26413"/>
      <c r="C26413"/>
      <c r="D26413"/>
      <c r="E26413"/>
      <c r="F26413"/>
      <c r="G26413"/>
      <c r="H26413"/>
      <c r="J26413"/>
    </row>
    <row r="26414" spans="1:10" x14ac:dyDescent="0.25">
      <c r="A26414"/>
      <c r="C26414"/>
      <c r="D26414"/>
      <c r="E26414"/>
      <c r="F26414"/>
      <c r="G26414"/>
      <c r="H26414"/>
      <c r="J26414"/>
    </row>
    <row r="26415" spans="1:10" x14ac:dyDescent="0.25">
      <c r="A26415"/>
      <c r="C26415"/>
      <c r="D26415"/>
      <c r="E26415"/>
      <c r="F26415"/>
      <c r="G26415"/>
      <c r="H26415"/>
      <c r="J26415"/>
    </row>
    <row r="26416" spans="1:10" x14ac:dyDescent="0.25">
      <c r="A26416"/>
      <c r="C26416"/>
      <c r="D26416"/>
      <c r="E26416"/>
      <c r="F26416"/>
      <c r="G26416"/>
      <c r="H26416"/>
      <c r="J26416"/>
    </row>
    <row r="26417" spans="1:10" x14ac:dyDescent="0.25">
      <c r="A26417"/>
      <c r="C26417"/>
      <c r="D26417"/>
      <c r="E26417"/>
      <c r="F26417"/>
      <c r="G26417"/>
      <c r="H26417"/>
      <c r="J26417"/>
    </row>
    <row r="26418" spans="1:10" x14ac:dyDescent="0.25">
      <c r="A26418"/>
      <c r="C26418"/>
      <c r="D26418"/>
      <c r="E26418"/>
      <c r="F26418"/>
      <c r="G26418"/>
      <c r="H26418"/>
      <c r="J26418"/>
    </row>
    <row r="26419" spans="1:10" x14ac:dyDescent="0.25">
      <c r="A26419"/>
      <c r="C26419"/>
      <c r="D26419"/>
      <c r="E26419"/>
      <c r="F26419"/>
      <c r="G26419"/>
      <c r="H26419"/>
      <c r="J26419"/>
    </row>
    <row r="26420" spans="1:10" x14ac:dyDescent="0.25">
      <c r="A26420"/>
      <c r="C26420"/>
      <c r="D26420"/>
      <c r="E26420"/>
      <c r="F26420"/>
      <c r="G26420"/>
      <c r="H26420"/>
      <c r="J26420"/>
    </row>
    <row r="26421" spans="1:10" x14ac:dyDescent="0.25">
      <c r="A26421"/>
      <c r="C26421"/>
      <c r="D26421"/>
      <c r="E26421"/>
      <c r="F26421"/>
      <c r="G26421"/>
      <c r="H26421"/>
      <c r="J26421"/>
    </row>
    <row r="26422" spans="1:10" x14ac:dyDescent="0.25">
      <c r="A26422"/>
      <c r="C26422"/>
      <c r="D26422"/>
      <c r="E26422"/>
      <c r="F26422"/>
      <c r="G26422"/>
      <c r="H26422"/>
      <c r="J26422"/>
    </row>
    <row r="26423" spans="1:10" x14ac:dyDescent="0.25">
      <c r="A26423"/>
      <c r="C26423"/>
      <c r="D26423"/>
      <c r="E26423"/>
      <c r="F26423"/>
      <c r="G26423"/>
      <c r="H26423"/>
      <c r="J26423"/>
    </row>
    <row r="26424" spans="1:10" x14ac:dyDescent="0.25">
      <c r="A26424"/>
      <c r="C26424"/>
      <c r="D26424"/>
      <c r="E26424"/>
      <c r="F26424"/>
      <c r="G26424"/>
      <c r="H26424"/>
      <c r="J26424"/>
    </row>
    <row r="26425" spans="1:10" x14ac:dyDescent="0.25">
      <c r="A26425"/>
      <c r="C26425"/>
      <c r="D26425"/>
      <c r="E26425"/>
      <c r="F26425"/>
      <c r="G26425"/>
      <c r="H26425"/>
      <c r="J26425"/>
    </row>
    <row r="26426" spans="1:10" x14ac:dyDescent="0.25">
      <c r="A26426"/>
      <c r="C26426"/>
      <c r="D26426"/>
      <c r="E26426"/>
      <c r="F26426"/>
      <c r="G26426"/>
      <c r="H26426"/>
      <c r="J26426"/>
    </row>
    <row r="26427" spans="1:10" x14ac:dyDescent="0.25">
      <c r="A26427"/>
      <c r="C26427"/>
      <c r="D26427"/>
      <c r="E26427"/>
      <c r="F26427"/>
      <c r="G26427"/>
      <c r="H26427"/>
      <c r="J26427"/>
    </row>
    <row r="26428" spans="1:10" x14ac:dyDescent="0.25">
      <c r="A26428"/>
      <c r="C26428"/>
      <c r="D26428"/>
      <c r="E26428"/>
      <c r="F26428"/>
      <c r="G26428"/>
      <c r="H26428"/>
      <c r="J26428"/>
    </row>
    <row r="26429" spans="1:10" x14ac:dyDescent="0.25">
      <c r="A26429"/>
      <c r="C26429"/>
      <c r="D26429"/>
      <c r="E26429"/>
      <c r="F26429"/>
      <c r="G26429"/>
      <c r="H26429"/>
      <c r="J26429"/>
    </row>
    <row r="26430" spans="1:10" x14ac:dyDescent="0.25">
      <c r="A26430"/>
      <c r="C26430"/>
      <c r="D26430"/>
      <c r="E26430"/>
      <c r="F26430"/>
      <c r="G26430"/>
      <c r="H26430"/>
      <c r="J26430"/>
    </row>
    <row r="26431" spans="1:10" x14ac:dyDescent="0.25">
      <c r="A26431"/>
      <c r="C26431"/>
      <c r="D26431"/>
      <c r="E26431"/>
      <c r="F26431"/>
      <c r="G26431"/>
      <c r="H26431"/>
      <c r="J26431"/>
    </row>
    <row r="26432" spans="1:10" x14ac:dyDescent="0.25">
      <c r="A26432"/>
      <c r="C26432"/>
      <c r="D26432"/>
      <c r="E26432"/>
      <c r="F26432"/>
      <c r="G26432"/>
      <c r="H26432"/>
      <c r="J26432"/>
    </row>
    <row r="26433" spans="1:10" x14ac:dyDescent="0.25">
      <c r="A26433"/>
      <c r="C26433"/>
      <c r="D26433"/>
      <c r="E26433"/>
      <c r="F26433"/>
      <c r="G26433"/>
      <c r="H26433"/>
      <c r="J26433"/>
    </row>
    <row r="26434" spans="1:10" x14ac:dyDescent="0.25">
      <c r="A26434"/>
      <c r="C26434"/>
      <c r="D26434"/>
      <c r="E26434"/>
      <c r="F26434"/>
      <c r="G26434"/>
      <c r="H26434"/>
      <c r="J26434"/>
    </row>
    <row r="26435" spans="1:10" x14ac:dyDescent="0.25">
      <c r="A26435"/>
      <c r="C26435"/>
      <c r="D26435"/>
      <c r="E26435"/>
      <c r="F26435"/>
      <c r="G26435"/>
      <c r="H26435"/>
      <c r="J26435"/>
    </row>
    <row r="26436" spans="1:10" x14ac:dyDescent="0.25">
      <c r="A26436"/>
      <c r="C26436"/>
      <c r="D26436"/>
      <c r="E26436"/>
      <c r="F26436"/>
      <c r="G26436"/>
      <c r="H26436"/>
      <c r="J26436"/>
    </row>
    <row r="26437" spans="1:10" x14ac:dyDescent="0.25">
      <c r="A26437"/>
      <c r="C26437"/>
      <c r="D26437"/>
      <c r="E26437"/>
      <c r="F26437"/>
      <c r="G26437"/>
      <c r="H26437"/>
      <c r="J26437"/>
    </row>
    <row r="26438" spans="1:10" x14ac:dyDescent="0.25">
      <c r="A26438"/>
      <c r="C26438"/>
      <c r="D26438"/>
      <c r="E26438"/>
      <c r="F26438"/>
      <c r="G26438"/>
      <c r="H26438"/>
      <c r="J26438"/>
    </row>
    <row r="26439" spans="1:10" x14ac:dyDescent="0.25">
      <c r="A26439"/>
      <c r="C26439"/>
      <c r="D26439"/>
      <c r="E26439"/>
      <c r="F26439"/>
      <c r="G26439"/>
      <c r="H26439"/>
      <c r="J26439"/>
    </row>
    <row r="26440" spans="1:10" x14ac:dyDescent="0.25">
      <c r="A26440"/>
      <c r="C26440"/>
      <c r="D26440"/>
      <c r="E26440"/>
      <c r="F26440"/>
      <c r="G26440"/>
      <c r="H26440"/>
      <c r="J26440"/>
    </row>
    <row r="26441" spans="1:10" x14ac:dyDescent="0.25">
      <c r="A26441"/>
      <c r="C26441"/>
      <c r="D26441"/>
      <c r="E26441"/>
      <c r="F26441"/>
      <c r="G26441"/>
      <c r="H26441"/>
      <c r="J26441"/>
    </row>
    <row r="26442" spans="1:10" x14ac:dyDescent="0.25">
      <c r="A26442"/>
      <c r="C26442"/>
      <c r="D26442"/>
      <c r="E26442"/>
      <c r="F26442"/>
      <c r="G26442"/>
      <c r="H26442"/>
      <c r="J26442"/>
    </row>
    <row r="26443" spans="1:10" x14ac:dyDescent="0.25">
      <c r="A26443"/>
      <c r="C26443"/>
      <c r="D26443"/>
      <c r="E26443"/>
      <c r="F26443"/>
      <c r="G26443"/>
      <c r="H26443"/>
      <c r="J26443"/>
    </row>
    <row r="26444" spans="1:10" x14ac:dyDescent="0.25">
      <c r="A26444"/>
      <c r="C26444"/>
      <c r="D26444"/>
      <c r="E26444"/>
      <c r="F26444"/>
      <c r="G26444"/>
      <c r="H26444"/>
      <c r="J26444"/>
    </row>
    <row r="26445" spans="1:10" x14ac:dyDescent="0.25">
      <c r="A26445"/>
      <c r="C26445"/>
      <c r="D26445"/>
      <c r="E26445"/>
      <c r="F26445"/>
      <c r="G26445"/>
      <c r="H26445"/>
      <c r="J26445"/>
    </row>
    <row r="26446" spans="1:10" x14ac:dyDescent="0.25">
      <c r="A26446"/>
      <c r="C26446"/>
      <c r="D26446"/>
      <c r="E26446"/>
      <c r="F26446"/>
      <c r="G26446"/>
      <c r="H26446"/>
      <c r="J26446"/>
    </row>
    <row r="26447" spans="1:10" x14ac:dyDescent="0.25">
      <c r="A26447"/>
      <c r="C26447"/>
      <c r="D26447"/>
      <c r="E26447"/>
      <c r="F26447"/>
      <c r="G26447"/>
      <c r="H26447"/>
      <c r="J26447"/>
    </row>
    <row r="26448" spans="1:10" x14ac:dyDescent="0.25">
      <c r="A26448"/>
      <c r="C26448"/>
      <c r="D26448"/>
      <c r="E26448"/>
      <c r="F26448"/>
      <c r="G26448"/>
      <c r="H26448"/>
      <c r="J26448"/>
    </row>
    <row r="26449" spans="1:10" x14ac:dyDescent="0.25">
      <c r="A26449"/>
      <c r="C26449"/>
      <c r="D26449"/>
      <c r="E26449"/>
      <c r="F26449"/>
      <c r="G26449"/>
      <c r="H26449"/>
      <c r="J26449"/>
    </row>
    <row r="26450" spans="1:10" x14ac:dyDescent="0.25">
      <c r="A26450"/>
      <c r="C26450"/>
      <c r="D26450"/>
      <c r="E26450"/>
      <c r="F26450"/>
      <c r="G26450"/>
      <c r="H26450"/>
      <c r="J26450"/>
    </row>
    <row r="26451" spans="1:10" x14ac:dyDescent="0.25">
      <c r="A26451"/>
      <c r="C26451"/>
      <c r="D26451"/>
      <c r="E26451"/>
      <c r="F26451"/>
      <c r="G26451"/>
      <c r="H26451"/>
      <c r="J26451"/>
    </row>
    <row r="26452" spans="1:10" x14ac:dyDescent="0.25">
      <c r="A26452"/>
      <c r="C26452"/>
      <c r="D26452"/>
      <c r="E26452"/>
      <c r="F26452"/>
      <c r="G26452"/>
      <c r="H26452"/>
      <c r="J26452"/>
    </row>
    <row r="26453" spans="1:10" x14ac:dyDescent="0.25">
      <c r="A26453"/>
      <c r="C26453"/>
      <c r="D26453"/>
      <c r="E26453"/>
      <c r="F26453"/>
      <c r="G26453"/>
      <c r="H26453"/>
      <c r="J26453"/>
    </row>
    <row r="26454" spans="1:10" x14ac:dyDescent="0.25">
      <c r="A26454"/>
      <c r="C26454"/>
      <c r="D26454"/>
      <c r="E26454"/>
      <c r="F26454"/>
      <c r="G26454"/>
      <c r="H26454"/>
      <c r="J26454"/>
    </row>
    <row r="26455" spans="1:10" x14ac:dyDescent="0.25">
      <c r="A26455"/>
      <c r="C26455"/>
      <c r="D26455"/>
      <c r="E26455"/>
      <c r="F26455"/>
      <c r="G26455"/>
      <c r="H26455"/>
      <c r="J26455"/>
    </row>
    <row r="26456" spans="1:10" x14ac:dyDescent="0.25">
      <c r="A26456"/>
      <c r="C26456"/>
      <c r="D26456"/>
      <c r="E26456"/>
      <c r="F26456"/>
      <c r="G26456"/>
      <c r="H26456"/>
      <c r="J26456"/>
    </row>
    <row r="26457" spans="1:10" x14ac:dyDescent="0.25">
      <c r="A26457"/>
      <c r="C26457"/>
      <c r="D26457"/>
      <c r="E26457"/>
      <c r="F26457"/>
      <c r="G26457"/>
      <c r="H26457"/>
      <c r="J26457"/>
    </row>
    <row r="26458" spans="1:10" x14ac:dyDescent="0.25">
      <c r="A26458"/>
      <c r="C26458"/>
      <c r="D26458"/>
      <c r="E26458"/>
      <c r="F26458"/>
      <c r="G26458"/>
      <c r="H26458"/>
      <c r="J26458"/>
    </row>
    <row r="26459" spans="1:10" x14ac:dyDescent="0.25">
      <c r="A26459"/>
      <c r="C26459"/>
      <c r="D26459"/>
      <c r="E26459"/>
      <c r="F26459"/>
      <c r="G26459"/>
      <c r="H26459"/>
      <c r="J26459"/>
    </row>
    <row r="26460" spans="1:10" x14ac:dyDescent="0.25">
      <c r="A26460"/>
      <c r="C26460"/>
      <c r="D26460"/>
      <c r="E26460"/>
      <c r="F26460"/>
      <c r="G26460"/>
      <c r="H26460"/>
      <c r="J26460"/>
    </row>
    <row r="26461" spans="1:10" x14ac:dyDescent="0.25">
      <c r="A26461"/>
      <c r="C26461"/>
      <c r="D26461"/>
      <c r="E26461"/>
      <c r="F26461"/>
      <c r="G26461"/>
      <c r="H26461"/>
      <c r="J26461"/>
    </row>
    <row r="26462" spans="1:10" x14ac:dyDescent="0.25">
      <c r="A26462"/>
      <c r="C26462"/>
      <c r="D26462"/>
      <c r="E26462"/>
      <c r="F26462"/>
      <c r="G26462"/>
      <c r="H26462"/>
      <c r="J26462"/>
    </row>
    <row r="26463" spans="1:10" x14ac:dyDescent="0.25">
      <c r="A26463"/>
      <c r="C26463"/>
      <c r="D26463"/>
      <c r="E26463"/>
      <c r="F26463"/>
      <c r="G26463"/>
      <c r="H26463"/>
      <c r="J26463"/>
    </row>
    <row r="26464" spans="1:10" x14ac:dyDescent="0.25">
      <c r="A26464"/>
      <c r="C26464"/>
      <c r="D26464"/>
      <c r="E26464"/>
      <c r="F26464"/>
      <c r="G26464"/>
      <c r="H26464"/>
      <c r="J26464"/>
    </row>
    <row r="26465" spans="1:10" x14ac:dyDescent="0.25">
      <c r="A26465"/>
      <c r="C26465"/>
      <c r="D26465"/>
      <c r="E26465"/>
      <c r="F26465"/>
      <c r="G26465"/>
      <c r="H26465"/>
      <c r="J26465"/>
    </row>
    <row r="26466" spans="1:10" x14ac:dyDescent="0.25">
      <c r="A26466"/>
      <c r="C26466"/>
      <c r="D26466"/>
      <c r="E26466"/>
      <c r="F26466"/>
      <c r="G26466"/>
      <c r="H26466"/>
      <c r="J26466"/>
    </row>
    <row r="26467" spans="1:10" x14ac:dyDescent="0.25">
      <c r="A26467"/>
      <c r="C26467"/>
      <c r="D26467"/>
      <c r="E26467"/>
      <c r="F26467"/>
      <c r="G26467"/>
      <c r="H26467"/>
      <c r="J26467"/>
    </row>
    <row r="26468" spans="1:10" x14ac:dyDescent="0.25">
      <c r="A26468"/>
      <c r="C26468"/>
      <c r="D26468"/>
      <c r="E26468"/>
      <c r="F26468"/>
      <c r="G26468"/>
      <c r="H26468"/>
      <c r="J26468"/>
    </row>
    <row r="26469" spans="1:10" x14ac:dyDescent="0.25">
      <c r="A26469"/>
      <c r="C26469"/>
      <c r="D26469"/>
      <c r="E26469"/>
      <c r="F26469"/>
      <c r="G26469"/>
      <c r="H26469"/>
      <c r="J26469"/>
    </row>
    <row r="26470" spans="1:10" x14ac:dyDescent="0.25">
      <c r="A26470"/>
      <c r="C26470"/>
      <c r="D26470"/>
      <c r="E26470"/>
      <c r="F26470"/>
      <c r="G26470"/>
      <c r="H26470"/>
      <c r="J26470"/>
    </row>
    <row r="26471" spans="1:10" x14ac:dyDescent="0.25">
      <c r="A26471"/>
      <c r="C26471"/>
      <c r="D26471"/>
      <c r="E26471"/>
      <c r="F26471"/>
      <c r="G26471"/>
      <c r="H26471"/>
      <c r="J26471"/>
    </row>
    <row r="26472" spans="1:10" x14ac:dyDescent="0.25">
      <c r="A26472"/>
      <c r="C26472"/>
      <c r="D26472"/>
      <c r="E26472"/>
      <c r="F26472"/>
      <c r="G26472"/>
      <c r="H26472"/>
      <c r="J26472"/>
    </row>
    <row r="26473" spans="1:10" x14ac:dyDescent="0.25">
      <c r="A26473"/>
      <c r="C26473"/>
      <c r="D26473"/>
      <c r="E26473"/>
      <c r="F26473"/>
      <c r="G26473"/>
      <c r="H26473"/>
      <c r="J26473"/>
    </row>
    <row r="26474" spans="1:10" x14ac:dyDescent="0.25">
      <c r="A26474"/>
      <c r="C26474"/>
      <c r="D26474"/>
      <c r="E26474"/>
      <c r="F26474"/>
      <c r="G26474"/>
      <c r="H26474"/>
      <c r="J26474"/>
    </row>
    <row r="26475" spans="1:10" x14ac:dyDescent="0.25">
      <c r="A26475"/>
      <c r="C26475"/>
      <c r="D26475"/>
      <c r="E26475"/>
      <c r="F26475"/>
      <c r="G26475"/>
      <c r="H26475"/>
      <c r="J26475"/>
    </row>
    <row r="26476" spans="1:10" x14ac:dyDescent="0.25">
      <c r="A26476"/>
      <c r="C26476"/>
      <c r="D26476"/>
      <c r="E26476"/>
      <c r="F26476"/>
      <c r="G26476"/>
      <c r="H26476"/>
      <c r="J26476"/>
    </row>
    <row r="26477" spans="1:10" x14ac:dyDescent="0.25">
      <c r="A26477"/>
      <c r="C26477"/>
      <c r="D26477"/>
      <c r="E26477"/>
      <c r="F26477"/>
      <c r="G26477"/>
      <c r="H26477"/>
      <c r="J26477"/>
    </row>
    <row r="26478" spans="1:10" x14ac:dyDescent="0.25">
      <c r="A26478"/>
      <c r="C26478"/>
      <c r="D26478"/>
      <c r="E26478"/>
      <c r="F26478"/>
      <c r="G26478"/>
      <c r="H26478"/>
      <c r="J26478"/>
    </row>
    <row r="26479" spans="1:10" x14ac:dyDescent="0.25">
      <c r="A26479"/>
      <c r="C26479"/>
      <c r="D26479"/>
      <c r="E26479"/>
      <c r="F26479"/>
      <c r="G26479"/>
      <c r="H26479"/>
      <c r="J26479"/>
    </row>
    <row r="26480" spans="1:10" x14ac:dyDescent="0.25">
      <c r="A26480"/>
      <c r="C26480"/>
      <c r="D26480"/>
      <c r="E26480"/>
      <c r="F26480"/>
      <c r="G26480"/>
      <c r="H26480"/>
      <c r="J26480"/>
    </row>
    <row r="26481" spans="1:10" x14ac:dyDescent="0.25">
      <c r="A26481"/>
      <c r="C26481"/>
      <c r="D26481"/>
      <c r="E26481"/>
      <c r="F26481"/>
      <c r="G26481"/>
      <c r="H26481"/>
      <c r="J26481"/>
    </row>
    <row r="26482" spans="1:10" x14ac:dyDescent="0.25">
      <c r="A26482"/>
      <c r="C26482"/>
      <c r="D26482"/>
      <c r="E26482"/>
      <c r="F26482"/>
      <c r="G26482"/>
      <c r="H26482"/>
      <c r="J26482"/>
    </row>
    <row r="26483" spans="1:10" x14ac:dyDescent="0.25">
      <c r="A26483"/>
      <c r="C26483"/>
      <c r="D26483"/>
      <c r="E26483"/>
      <c r="F26483"/>
      <c r="G26483"/>
      <c r="H26483"/>
      <c r="J26483"/>
    </row>
    <row r="26484" spans="1:10" x14ac:dyDescent="0.25">
      <c r="A26484"/>
      <c r="C26484"/>
      <c r="D26484"/>
      <c r="E26484"/>
      <c r="F26484"/>
      <c r="G26484"/>
      <c r="H26484"/>
      <c r="J26484"/>
    </row>
    <row r="26485" spans="1:10" x14ac:dyDescent="0.25">
      <c r="A26485"/>
      <c r="C26485"/>
      <c r="D26485"/>
      <c r="E26485"/>
      <c r="F26485"/>
      <c r="G26485"/>
      <c r="H26485"/>
      <c r="J26485"/>
    </row>
    <row r="26486" spans="1:10" x14ac:dyDescent="0.25">
      <c r="A26486"/>
      <c r="C26486"/>
      <c r="D26486"/>
      <c r="E26486"/>
      <c r="F26486"/>
      <c r="G26486"/>
      <c r="H26486"/>
      <c r="J26486"/>
    </row>
    <row r="26487" spans="1:10" x14ac:dyDescent="0.25">
      <c r="A26487"/>
      <c r="C26487"/>
      <c r="D26487"/>
      <c r="E26487"/>
      <c r="F26487"/>
      <c r="G26487"/>
      <c r="H26487"/>
      <c r="J26487"/>
    </row>
    <row r="26488" spans="1:10" x14ac:dyDescent="0.25">
      <c r="A26488"/>
      <c r="C26488"/>
      <c r="D26488"/>
      <c r="E26488"/>
      <c r="F26488"/>
      <c r="G26488"/>
      <c r="H26488"/>
      <c r="J26488"/>
    </row>
    <row r="26489" spans="1:10" x14ac:dyDescent="0.25">
      <c r="A26489"/>
      <c r="C26489"/>
      <c r="D26489"/>
      <c r="E26489"/>
      <c r="F26489"/>
      <c r="G26489"/>
      <c r="H26489"/>
      <c r="J26489"/>
    </row>
    <row r="26490" spans="1:10" x14ac:dyDescent="0.25">
      <c r="A26490"/>
      <c r="C26490"/>
      <c r="D26490"/>
      <c r="E26490"/>
      <c r="F26490"/>
      <c r="G26490"/>
      <c r="H26490"/>
      <c r="J26490"/>
    </row>
    <row r="26491" spans="1:10" x14ac:dyDescent="0.25">
      <c r="A26491"/>
      <c r="C26491"/>
      <c r="D26491"/>
      <c r="E26491"/>
      <c r="F26491"/>
      <c r="G26491"/>
      <c r="H26491"/>
      <c r="J26491"/>
    </row>
    <row r="26492" spans="1:10" x14ac:dyDescent="0.25">
      <c r="A26492"/>
      <c r="C26492"/>
      <c r="D26492"/>
      <c r="E26492"/>
      <c r="F26492"/>
      <c r="G26492"/>
      <c r="H26492"/>
      <c r="J26492"/>
    </row>
    <row r="26493" spans="1:10" x14ac:dyDescent="0.25">
      <c r="A26493"/>
      <c r="C26493"/>
      <c r="D26493"/>
      <c r="E26493"/>
      <c r="F26493"/>
      <c r="G26493"/>
      <c r="H26493"/>
      <c r="J26493"/>
    </row>
    <row r="26494" spans="1:10" x14ac:dyDescent="0.25">
      <c r="A26494"/>
      <c r="C26494"/>
      <c r="D26494"/>
      <c r="E26494"/>
      <c r="F26494"/>
      <c r="G26494"/>
      <c r="H26494"/>
      <c r="J26494"/>
    </row>
    <row r="26495" spans="1:10" x14ac:dyDescent="0.25">
      <c r="A26495"/>
      <c r="C26495"/>
      <c r="D26495"/>
      <c r="E26495"/>
      <c r="F26495"/>
      <c r="G26495"/>
      <c r="H26495"/>
      <c r="J26495"/>
    </row>
    <row r="26496" spans="1:10" x14ac:dyDescent="0.25">
      <c r="A26496"/>
      <c r="C26496"/>
      <c r="D26496"/>
      <c r="E26496"/>
      <c r="F26496"/>
      <c r="G26496"/>
      <c r="H26496"/>
      <c r="J26496"/>
    </row>
    <row r="26497" spans="1:10" x14ac:dyDescent="0.25">
      <c r="A26497"/>
      <c r="C26497"/>
      <c r="D26497"/>
      <c r="E26497"/>
      <c r="F26497"/>
      <c r="G26497"/>
      <c r="H26497"/>
      <c r="J26497"/>
    </row>
    <row r="26498" spans="1:10" x14ac:dyDescent="0.25">
      <c r="A26498"/>
      <c r="C26498"/>
      <c r="D26498"/>
      <c r="E26498"/>
      <c r="F26498"/>
      <c r="G26498"/>
      <c r="H26498"/>
      <c r="J26498"/>
    </row>
    <row r="26499" spans="1:10" x14ac:dyDescent="0.25">
      <c r="A26499"/>
      <c r="C26499"/>
      <c r="D26499"/>
      <c r="E26499"/>
      <c r="F26499"/>
      <c r="G26499"/>
      <c r="H26499"/>
      <c r="J26499"/>
    </row>
    <row r="26500" spans="1:10" x14ac:dyDescent="0.25">
      <c r="A26500"/>
      <c r="C26500"/>
      <c r="D26500"/>
      <c r="E26500"/>
      <c r="F26500"/>
      <c r="G26500"/>
      <c r="H26500"/>
      <c r="J26500"/>
    </row>
    <row r="26501" spans="1:10" x14ac:dyDescent="0.25">
      <c r="A26501"/>
      <c r="C26501"/>
      <c r="D26501"/>
      <c r="E26501"/>
      <c r="F26501"/>
      <c r="G26501"/>
      <c r="H26501"/>
      <c r="J26501"/>
    </row>
    <row r="26502" spans="1:10" x14ac:dyDescent="0.25">
      <c r="A26502"/>
      <c r="C26502"/>
      <c r="D26502"/>
      <c r="E26502"/>
      <c r="F26502"/>
      <c r="G26502"/>
      <c r="H26502"/>
      <c r="J26502"/>
    </row>
    <row r="26503" spans="1:10" x14ac:dyDescent="0.25">
      <c r="A26503"/>
      <c r="C26503"/>
      <c r="D26503"/>
      <c r="E26503"/>
      <c r="F26503"/>
      <c r="G26503"/>
      <c r="H26503"/>
      <c r="J26503"/>
    </row>
    <row r="26504" spans="1:10" x14ac:dyDescent="0.25">
      <c r="A26504"/>
      <c r="C26504"/>
      <c r="D26504"/>
      <c r="E26504"/>
      <c r="F26504"/>
      <c r="G26504"/>
      <c r="H26504"/>
      <c r="J26504"/>
    </row>
    <row r="26505" spans="1:10" x14ac:dyDescent="0.25">
      <c r="A26505"/>
      <c r="C26505"/>
      <c r="D26505"/>
      <c r="E26505"/>
      <c r="F26505"/>
      <c r="G26505"/>
      <c r="H26505"/>
      <c r="J26505"/>
    </row>
    <row r="26506" spans="1:10" x14ac:dyDescent="0.25">
      <c r="A26506"/>
      <c r="C26506"/>
      <c r="D26506"/>
      <c r="E26506"/>
      <c r="F26506"/>
      <c r="G26506"/>
      <c r="H26506"/>
      <c r="J26506"/>
    </row>
    <row r="26507" spans="1:10" x14ac:dyDescent="0.25">
      <c r="A26507"/>
      <c r="C26507"/>
      <c r="D26507"/>
      <c r="E26507"/>
      <c r="F26507"/>
      <c r="G26507"/>
      <c r="H26507"/>
      <c r="J26507"/>
    </row>
    <row r="26508" spans="1:10" x14ac:dyDescent="0.25">
      <c r="A26508"/>
      <c r="C26508"/>
      <c r="D26508"/>
      <c r="E26508"/>
      <c r="F26508"/>
      <c r="G26508"/>
      <c r="H26508"/>
      <c r="J26508"/>
    </row>
    <row r="26509" spans="1:10" x14ac:dyDescent="0.25">
      <c r="A26509"/>
      <c r="C26509"/>
      <c r="D26509"/>
      <c r="E26509"/>
      <c r="F26509"/>
      <c r="G26509"/>
      <c r="H26509"/>
      <c r="J26509"/>
    </row>
    <row r="26510" spans="1:10" x14ac:dyDescent="0.25">
      <c r="A26510"/>
      <c r="C26510"/>
      <c r="D26510"/>
      <c r="E26510"/>
      <c r="F26510"/>
      <c r="G26510"/>
      <c r="H26510"/>
      <c r="J26510"/>
    </row>
    <row r="26511" spans="1:10" x14ac:dyDescent="0.25">
      <c r="A26511"/>
      <c r="C26511"/>
      <c r="D26511"/>
      <c r="E26511"/>
      <c r="F26511"/>
      <c r="G26511"/>
      <c r="H26511"/>
      <c r="J26511"/>
    </row>
    <row r="26512" spans="1:10" x14ac:dyDescent="0.25">
      <c r="A26512"/>
      <c r="C26512"/>
      <c r="D26512"/>
      <c r="E26512"/>
      <c r="F26512"/>
      <c r="G26512"/>
      <c r="H26512"/>
      <c r="J26512"/>
    </row>
    <row r="26513" spans="1:10" x14ac:dyDescent="0.25">
      <c r="A26513"/>
      <c r="C26513"/>
      <c r="D26513"/>
      <c r="E26513"/>
      <c r="F26513"/>
      <c r="G26513"/>
      <c r="H26513"/>
      <c r="J26513"/>
    </row>
    <row r="26514" spans="1:10" x14ac:dyDescent="0.25">
      <c r="A26514"/>
      <c r="C26514"/>
      <c r="D26514"/>
      <c r="E26514"/>
      <c r="F26514"/>
      <c r="G26514"/>
      <c r="H26514"/>
      <c r="J26514"/>
    </row>
    <row r="26515" spans="1:10" x14ac:dyDescent="0.25">
      <c r="A26515"/>
      <c r="C26515"/>
      <c r="D26515"/>
      <c r="E26515"/>
      <c r="F26515"/>
      <c r="G26515"/>
      <c r="H26515"/>
      <c r="J26515"/>
    </row>
    <row r="26516" spans="1:10" x14ac:dyDescent="0.25">
      <c r="A26516"/>
      <c r="C26516"/>
      <c r="D26516"/>
      <c r="E26516"/>
      <c r="F26516"/>
      <c r="G26516"/>
      <c r="H26516"/>
      <c r="J26516"/>
    </row>
    <row r="26517" spans="1:10" x14ac:dyDescent="0.25">
      <c r="A26517"/>
      <c r="C26517"/>
      <c r="D26517"/>
      <c r="E26517"/>
      <c r="F26517"/>
      <c r="G26517"/>
      <c r="H26517"/>
      <c r="J26517"/>
    </row>
    <row r="26518" spans="1:10" x14ac:dyDescent="0.25">
      <c r="A26518"/>
      <c r="C26518"/>
      <c r="D26518"/>
      <c r="E26518"/>
      <c r="F26518"/>
      <c r="G26518"/>
      <c r="H26518"/>
      <c r="J26518"/>
    </row>
    <row r="26519" spans="1:10" x14ac:dyDescent="0.25">
      <c r="A26519"/>
      <c r="C26519"/>
      <c r="D26519"/>
      <c r="E26519"/>
      <c r="F26519"/>
      <c r="G26519"/>
      <c r="H26519"/>
      <c r="J26519"/>
    </row>
    <row r="26520" spans="1:10" x14ac:dyDescent="0.25">
      <c r="A26520"/>
      <c r="C26520"/>
      <c r="D26520"/>
      <c r="E26520"/>
      <c r="F26520"/>
      <c r="G26520"/>
      <c r="H26520"/>
      <c r="J26520"/>
    </row>
    <row r="26521" spans="1:10" x14ac:dyDescent="0.25">
      <c r="A26521"/>
      <c r="C26521"/>
      <c r="D26521"/>
      <c r="E26521"/>
      <c r="F26521"/>
      <c r="G26521"/>
      <c r="H26521"/>
      <c r="J26521"/>
    </row>
    <row r="26522" spans="1:10" x14ac:dyDescent="0.25">
      <c r="A26522"/>
      <c r="C26522"/>
      <c r="D26522"/>
      <c r="E26522"/>
      <c r="F26522"/>
      <c r="G26522"/>
      <c r="H26522"/>
      <c r="J26522"/>
    </row>
    <row r="26523" spans="1:10" x14ac:dyDescent="0.25">
      <c r="A26523"/>
      <c r="C26523"/>
      <c r="D26523"/>
      <c r="E26523"/>
      <c r="F26523"/>
      <c r="G26523"/>
      <c r="H26523"/>
      <c r="J26523"/>
    </row>
    <row r="26524" spans="1:10" x14ac:dyDescent="0.25">
      <c r="A26524"/>
      <c r="C26524"/>
      <c r="D26524"/>
      <c r="E26524"/>
      <c r="F26524"/>
      <c r="G26524"/>
      <c r="H26524"/>
      <c r="J26524"/>
    </row>
    <row r="26525" spans="1:10" x14ac:dyDescent="0.25">
      <c r="A26525"/>
      <c r="C26525"/>
      <c r="D26525"/>
      <c r="E26525"/>
      <c r="F26525"/>
      <c r="G26525"/>
      <c r="H26525"/>
      <c r="J26525"/>
    </row>
    <row r="26526" spans="1:10" x14ac:dyDescent="0.25">
      <c r="A26526"/>
      <c r="C26526"/>
      <c r="D26526"/>
      <c r="E26526"/>
      <c r="F26526"/>
      <c r="G26526"/>
      <c r="H26526"/>
      <c r="J26526"/>
    </row>
    <row r="26527" spans="1:10" x14ac:dyDescent="0.25">
      <c r="A26527"/>
      <c r="C26527"/>
      <c r="D26527"/>
      <c r="E26527"/>
      <c r="F26527"/>
      <c r="G26527"/>
      <c r="H26527"/>
      <c r="J26527"/>
    </row>
    <row r="26528" spans="1:10" x14ac:dyDescent="0.25">
      <c r="A26528"/>
      <c r="C26528"/>
      <c r="D26528"/>
      <c r="E26528"/>
      <c r="F26528"/>
      <c r="G26528"/>
      <c r="H26528"/>
      <c r="J26528"/>
    </row>
    <row r="26529" spans="1:10" x14ac:dyDescent="0.25">
      <c r="A26529"/>
      <c r="C26529"/>
      <c r="D26529"/>
      <c r="E26529"/>
      <c r="F26529"/>
      <c r="G26529"/>
      <c r="H26529"/>
      <c r="J26529"/>
    </row>
    <row r="26530" spans="1:10" x14ac:dyDescent="0.25">
      <c r="A26530"/>
      <c r="C26530"/>
      <c r="D26530"/>
      <c r="E26530"/>
      <c r="F26530"/>
      <c r="G26530"/>
      <c r="H26530"/>
      <c r="J26530"/>
    </row>
    <row r="26531" spans="1:10" x14ac:dyDescent="0.25">
      <c r="A26531"/>
      <c r="C26531"/>
      <c r="D26531"/>
      <c r="E26531"/>
      <c r="F26531"/>
      <c r="G26531"/>
      <c r="H26531"/>
      <c r="J26531"/>
    </row>
    <row r="26532" spans="1:10" x14ac:dyDescent="0.25">
      <c r="A26532"/>
      <c r="C26532"/>
      <c r="D26532"/>
      <c r="E26532"/>
      <c r="F26532"/>
      <c r="G26532"/>
      <c r="H26532"/>
      <c r="J26532"/>
    </row>
    <row r="26533" spans="1:10" x14ac:dyDescent="0.25">
      <c r="A26533"/>
      <c r="C26533"/>
      <c r="D26533"/>
      <c r="E26533"/>
      <c r="F26533"/>
      <c r="G26533"/>
      <c r="H26533"/>
      <c r="J26533"/>
    </row>
    <row r="26534" spans="1:10" x14ac:dyDescent="0.25">
      <c r="A26534"/>
      <c r="C26534"/>
      <c r="D26534"/>
      <c r="E26534"/>
      <c r="F26534"/>
      <c r="G26534"/>
      <c r="H26534"/>
      <c r="J26534"/>
    </row>
    <row r="26535" spans="1:10" x14ac:dyDescent="0.25">
      <c r="A26535"/>
      <c r="C26535"/>
      <c r="D26535"/>
      <c r="E26535"/>
      <c r="F26535"/>
      <c r="G26535"/>
      <c r="H26535"/>
      <c r="J26535"/>
    </row>
    <row r="26536" spans="1:10" x14ac:dyDescent="0.25">
      <c r="A26536"/>
      <c r="C26536"/>
      <c r="D26536"/>
      <c r="E26536"/>
      <c r="F26536"/>
      <c r="G26536"/>
      <c r="H26536"/>
      <c r="J26536"/>
    </row>
    <row r="26537" spans="1:10" x14ac:dyDescent="0.25">
      <c r="A26537"/>
      <c r="C26537"/>
      <c r="D26537"/>
      <c r="E26537"/>
      <c r="F26537"/>
      <c r="G26537"/>
      <c r="H26537"/>
      <c r="J26537"/>
    </row>
    <row r="26538" spans="1:10" x14ac:dyDescent="0.25">
      <c r="A26538"/>
      <c r="C26538"/>
      <c r="D26538"/>
      <c r="E26538"/>
      <c r="F26538"/>
      <c r="G26538"/>
      <c r="H26538"/>
      <c r="J26538"/>
    </row>
    <row r="26539" spans="1:10" x14ac:dyDescent="0.25">
      <c r="A26539"/>
      <c r="C26539"/>
      <c r="D26539"/>
      <c r="E26539"/>
      <c r="F26539"/>
      <c r="G26539"/>
      <c r="H26539"/>
      <c r="J26539"/>
    </row>
    <row r="26540" spans="1:10" x14ac:dyDescent="0.25">
      <c r="A26540"/>
      <c r="C26540"/>
      <c r="D26540"/>
      <c r="E26540"/>
      <c r="F26540"/>
      <c r="G26540"/>
      <c r="H26540"/>
      <c r="J26540"/>
    </row>
    <row r="26541" spans="1:10" x14ac:dyDescent="0.25">
      <c r="A26541"/>
      <c r="C26541"/>
      <c r="D26541"/>
      <c r="E26541"/>
      <c r="F26541"/>
      <c r="G26541"/>
      <c r="H26541"/>
      <c r="J26541"/>
    </row>
    <row r="26542" spans="1:10" x14ac:dyDescent="0.25">
      <c r="A26542"/>
      <c r="C26542"/>
      <c r="D26542"/>
      <c r="E26542"/>
      <c r="F26542"/>
      <c r="G26542"/>
      <c r="H26542"/>
      <c r="J26542"/>
    </row>
    <row r="26543" spans="1:10" x14ac:dyDescent="0.25">
      <c r="A26543"/>
      <c r="C26543"/>
      <c r="D26543"/>
      <c r="E26543"/>
      <c r="F26543"/>
      <c r="G26543"/>
      <c r="H26543"/>
      <c r="J26543"/>
    </row>
    <row r="26544" spans="1:10" x14ac:dyDescent="0.25">
      <c r="A26544"/>
      <c r="C26544"/>
      <c r="D26544"/>
      <c r="E26544"/>
      <c r="F26544"/>
      <c r="G26544"/>
      <c r="H26544"/>
      <c r="J26544"/>
    </row>
    <row r="26545" spans="1:10" x14ac:dyDescent="0.25">
      <c r="A26545"/>
      <c r="C26545"/>
      <c r="D26545"/>
      <c r="E26545"/>
      <c r="F26545"/>
      <c r="G26545"/>
      <c r="H26545"/>
      <c r="J26545"/>
    </row>
    <row r="26546" spans="1:10" x14ac:dyDescent="0.25">
      <c r="A26546"/>
      <c r="C26546"/>
      <c r="D26546"/>
      <c r="E26546"/>
      <c r="F26546"/>
      <c r="G26546"/>
      <c r="H26546"/>
      <c r="J26546"/>
    </row>
    <row r="26547" spans="1:10" x14ac:dyDescent="0.25">
      <c r="A26547"/>
      <c r="C26547"/>
      <c r="D26547"/>
      <c r="E26547"/>
      <c r="F26547"/>
      <c r="G26547"/>
      <c r="H26547"/>
      <c r="J26547"/>
    </row>
    <row r="26548" spans="1:10" x14ac:dyDescent="0.25">
      <c r="A26548"/>
      <c r="C26548"/>
      <c r="D26548"/>
      <c r="E26548"/>
      <c r="F26548"/>
      <c r="G26548"/>
      <c r="H26548"/>
      <c r="J26548"/>
    </row>
    <row r="26549" spans="1:10" x14ac:dyDescent="0.25">
      <c r="A26549"/>
      <c r="C26549"/>
      <c r="D26549"/>
      <c r="E26549"/>
      <c r="F26549"/>
      <c r="G26549"/>
      <c r="H26549"/>
      <c r="J26549"/>
    </row>
    <row r="26550" spans="1:10" x14ac:dyDescent="0.25">
      <c r="A26550"/>
      <c r="C26550"/>
      <c r="D26550"/>
      <c r="E26550"/>
      <c r="F26550"/>
      <c r="G26550"/>
      <c r="H26550"/>
      <c r="J26550"/>
    </row>
    <row r="26551" spans="1:10" x14ac:dyDescent="0.25">
      <c r="A26551"/>
      <c r="C26551"/>
      <c r="D26551"/>
      <c r="E26551"/>
      <c r="F26551"/>
      <c r="G26551"/>
      <c r="H26551"/>
      <c r="J26551"/>
    </row>
    <row r="26552" spans="1:10" x14ac:dyDescent="0.25">
      <c r="A26552"/>
      <c r="C26552"/>
      <c r="D26552"/>
      <c r="E26552"/>
      <c r="F26552"/>
      <c r="G26552"/>
      <c r="H26552"/>
      <c r="J26552"/>
    </row>
    <row r="26553" spans="1:10" x14ac:dyDescent="0.25">
      <c r="A26553"/>
      <c r="C26553"/>
      <c r="D26553"/>
      <c r="E26553"/>
      <c r="F26553"/>
      <c r="G26553"/>
      <c r="H26553"/>
      <c r="J26553"/>
    </row>
    <row r="26554" spans="1:10" x14ac:dyDescent="0.25">
      <c r="A26554"/>
      <c r="C26554"/>
      <c r="D26554"/>
      <c r="E26554"/>
      <c r="F26554"/>
      <c r="G26554"/>
      <c r="H26554"/>
      <c r="J26554"/>
    </row>
    <row r="26555" spans="1:10" x14ac:dyDescent="0.25">
      <c r="A26555"/>
      <c r="C26555"/>
      <c r="D26555"/>
      <c r="E26555"/>
      <c r="F26555"/>
      <c r="G26555"/>
      <c r="H26555"/>
      <c r="J26555"/>
    </row>
    <row r="26556" spans="1:10" x14ac:dyDescent="0.25">
      <c r="A26556"/>
      <c r="C26556"/>
      <c r="D26556"/>
      <c r="E26556"/>
      <c r="F26556"/>
      <c r="G26556"/>
      <c r="H26556"/>
      <c r="J26556"/>
    </row>
    <row r="26557" spans="1:10" x14ac:dyDescent="0.25">
      <c r="A26557"/>
      <c r="C26557"/>
      <c r="D26557"/>
      <c r="E26557"/>
      <c r="F26557"/>
      <c r="G26557"/>
      <c r="H26557"/>
      <c r="J26557"/>
    </row>
    <row r="26558" spans="1:10" x14ac:dyDescent="0.25">
      <c r="A26558"/>
      <c r="C26558"/>
      <c r="D26558"/>
      <c r="E26558"/>
      <c r="F26558"/>
      <c r="G26558"/>
      <c r="H26558"/>
      <c r="J26558"/>
    </row>
    <row r="26559" spans="1:10" x14ac:dyDescent="0.25">
      <c r="A26559"/>
      <c r="C26559"/>
      <c r="D26559"/>
      <c r="E26559"/>
      <c r="F26559"/>
      <c r="G26559"/>
      <c r="H26559"/>
      <c r="J26559"/>
    </row>
    <row r="26560" spans="1:10" x14ac:dyDescent="0.25">
      <c r="A26560"/>
      <c r="C26560"/>
      <c r="D26560"/>
      <c r="E26560"/>
      <c r="F26560"/>
      <c r="G26560"/>
      <c r="H26560"/>
      <c r="J26560"/>
    </row>
    <row r="26561" spans="1:10" x14ac:dyDescent="0.25">
      <c r="A26561"/>
      <c r="C26561"/>
      <c r="D26561"/>
      <c r="E26561"/>
      <c r="F26561"/>
      <c r="G26561"/>
      <c r="H26561"/>
      <c r="J26561"/>
    </row>
    <row r="26562" spans="1:10" x14ac:dyDescent="0.25">
      <c r="A26562"/>
      <c r="C26562"/>
      <c r="D26562"/>
      <c r="E26562"/>
      <c r="F26562"/>
      <c r="G26562"/>
      <c r="H26562"/>
      <c r="J26562"/>
    </row>
    <row r="26563" spans="1:10" x14ac:dyDescent="0.25">
      <c r="A26563"/>
      <c r="C26563"/>
      <c r="D26563"/>
      <c r="E26563"/>
      <c r="F26563"/>
      <c r="G26563"/>
      <c r="H26563"/>
      <c r="J26563"/>
    </row>
    <row r="26564" spans="1:10" x14ac:dyDescent="0.25">
      <c r="A26564"/>
      <c r="C26564"/>
      <c r="D26564"/>
      <c r="E26564"/>
      <c r="F26564"/>
      <c r="G26564"/>
      <c r="H26564"/>
      <c r="J26564"/>
    </row>
    <row r="26565" spans="1:10" x14ac:dyDescent="0.25">
      <c r="A26565"/>
      <c r="C26565"/>
      <c r="D26565"/>
      <c r="E26565"/>
      <c r="F26565"/>
      <c r="G26565"/>
      <c r="H26565"/>
      <c r="J26565"/>
    </row>
    <row r="26566" spans="1:10" x14ac:dyDescent="0.25">
      <c r="A26566"/>
      <c r="C26566"/>
      <c r="D26566"/>
      <c r="E26566"/>
      <c r="F26566"/>
      <c r="G26566"/>
      <c r="H26566"/>
      <c r="J26566"/>
    </row>
    <row r="26567" spans="1:10" x14ac:dyDescent="0.25">
      <c r="A26567"/>
      <c r="C26567"/>
      <c r="D26567"/>
      <c r="E26567"/>
      <c r="F26567"/>
      <c r="G26567"/>
      <c r="H26567"/>
      <c r="J26567"/>
    </row>
    <row r="26568" spans="1:10" x14ac:dyDescent="0.25">
      <c r="A26568"/>
      <c r="C26568"/>
      <c r="D26568"/>
      <c r="E26568"/>
      <c r="F26568"/>
      <c r="G26568"/>
      <c r="H26568"/>
      <c r="J26568"/>
    </row>
    <row r="26569" spans="1:10" x14ac:dyDescent="0.25">
      <c r="A26569"/>
      <c r="C26569"/>
      <c r="D26569"/>
      <c r="E26569"/>
      <c r="F26569"/>
      <c r="G26569"/>
      <c r="H26569"/>
      <c r="J26569"/>
    </row>
    <row r="26570" spans="1:10" x14ac:dyDescent="0.25">
      <c r="A26570"/>
      <c r="C26570"/>
      <c r="D26570"/>
      <c r="E26570"/>
      <c r="F26570"/>
      <c r="G26570"/>
      <c r="H26570"/>
      <c r="J26570"/>
    </row>
    <row r="26571" spans="1:10" x14ac:dyDescent="0.25">
      <c r="A26571"/>
      <c r="C26571"/>
      <c r="D26571"/>
      <c r="E26571"/>
      <c r="F26571"/>
      <c r="G26571"/>
      <c r="H26571"/>
      <c r="J26571"/>
    </row>
    <row r="26572" spans="1:10" x14ac:dyDescent="0.25">
      <c r="A26572"/>
      <c r="C26572"/>
      <c r="D26572"/>
      <c r="E26572"/>
      <c r="F26572"/>
      <c r="G26572"/>
      <c r="H26572"/>
      <c r="J26572"/>
    </row>
    <row r="26573" spans="1:10" x14ac:dyDescent="0.25">
      <c r="A26573"/>
      <c r="C26573"/>
      <c r="D26573"/>
      <c r="E26573"/>
      <c r="F26573"/>
      <c r="G26573"/>
      <c r="H26573"/>
      <c r="J26573"/>
    </row>
    <row r="26574" spans="1:10" x14ac:dyDescent="0.25">
      <c r="A26574"/>
      <c r="C26574"/>
      <c r="D26574"/>
      <c r="E26574"/>
      <c r="F26574"/>
      <c r="G26574"/>
      <c r="H26574"/>
      <c r="J26574"/>
    </row>
    <row r="26575" spans="1:10" x14ac:dyDescent="0.25">
      <c r="A26575"/>
      <c r="C26575"/>
      <c r="D26575"/>
      <c r="E26575"/>
      <c r="F26575"/>
      <c r="G26575"/>
      <c r="H26575"/>
      <c r="J26575"/>
    </row>
    <row r="26576" spans="1:10" x14ac:dyDescent="0.25">
      <c r="A26576"/>
      <c r="C26576"/>
      <c r="D26576"/>
      <c r="E26576"/>
      <c r="F26576"/>
      <c r="G26576"/>
      <c r="H26576"/>
      <c r="J26576"/>
    </row>
    <row r="26577" spans="1:10" x14ac:dyDescent="0.25">
      <c r="A26577"/>
      <c r="C26577"/>
      <c r="D26577"/>
      <c r="E26577"/>
      <c r="F26577"/>
      <c r="G26577"/>
      <c r="H26577"/>
      <c r="J26577"/>
    </row>
    <row r="26578" spans="1:10" x14ac:dyDescent="0.25">
      <c r="A26578"/>
      <c r="C26578"/>
      <c r="D26578"/>
      <c r="E26578"/>
      <c r="F26578"/>
      <c r="G26578"/>
      <c r="H26578"/>
      <c r="J26578"/>
    </row>
    <row r="26579" spans="1:10" x14ac:dyDescent="0.25">
      <c r="A26579"/>
      <c r="C26579"/>
      <c r="D26579"/>
      <c r="E26579"/>
      <c r="F26579"/>
      <c r="G26579"/>
      <c r="H26579"/>
      <c r="J26579"/>
    </row>
    <row r="26580" spans="1:10" x14ac:dyDescent="0.25">
      <c r="A26580"/>
      <c r="C26580"/>
      <c r="D26580"/>
      <c r="E26580"/>
      <c r="F26580"/>
      <c r="G26580"/>
      <c r="H26580"/>
      <c r="J26580"/>
    </row>
    <row r="26581" spans="1:10" x14ac:dyDescent="0.25">
      <c r="A26581"/>
      <c r="C26581"/>
      <c r="D26581"/>
      <c r="E26581"/>
      <c r="F26581"/>
      <c r="G26581"/>
      <c r="H26581"/>
      <c r="J26581"/>
    </row>
    <row r="26582" spans="1:10" x14ac:dyDescent="0.25">
      <c r="A26582"/>
      <c r="C26582"/>
      <c r="D26582"/>
      <c r="E26582"/>
      <c r="F26582"/>
      <c r="G26582"/>
      <c r="H26582"/>
      <c r="J26582"/>
    </row>
    <row r="26583" spans="1:10" x14ac:dyDescent="0.25">
      <c r="A26583"/>
      <c r="C26583"/>
      <c r="D26583"/>
      <c r="E26583"/>
      <c r="F26583"/>
      <c r="G26583"/>
      <c r="H26583"/>
      <c r="J26583"/>
    </row>
    <row r="26584" spans="1:10" x14ac:dyDescent="0.25">
      <c r="A26584"/>
      <c r="C26584"/>
      <c r="D26584"/>
      <c r="E26584"/>
      <c r="F26584"/>
      <c r="G26584"/>
      <c r="H26584"/>
      <c r="J26584"/>
    </row>
    <row r="26585" spans="1:10" x14ac:dyDescent="0.25">
      <c r="A26585"/>
      <c r="C26585"/>
      <c r="D26585"/>
      <c r="E26585"/>
      <c r="F26585"/>
      <c r="G26585"/>
      <c r="H26585"/>
      <c r="J26585"/>
    </row>
    <row r="26586" spans="1:10" x14ac:dyDescent="0.25">
      <c r="A26586"/>
      <c r="C26586"/>
      <c r="D26586"/>
      <c r="E26586"/>
      <c r="F26586"/>
      <c r="G26586"/>
      <c r="H26586"/>
      <c r="J26586"/>
    </row>
    <row r="26587" spans="1:10" x14ac:dyDescent="0.25">
      <c r="A26587"/>
      <c r="C26587"/>
      <c r="D26587"/>
      <c r="E26587"/>
      <c r="F26587"/>
      <c r="G26587"/>
      <c r="H26587"/>
      <c r="J26587"/>
    </row>
    <row r="26588" spans="1:10" x14ac:dyDescent="0.25">
      <c r="A26588"/>
      <c r="C26588"/>
      <c r="D26588"/>
      <c r="E26588"/>
      <c r="F26588"/>
      <c r="G26588"/>
      <c r="H26588"/>
      <c r="J26588"/>
    </row>
    <row r="26589" spans="1:10" x14ac:dyDescent="0.25">
      <c r="A26589"/>
      <c r="C26589"/>
      <c r="D26589"/>
      <c r="E26589"/>
      <c r="F26589"/>
      <c r="G26589"/>
      <c r="H26589"/>
      <c r="J26589"/>
    </row>
    <row r="26590" spans="1:10" x14ac:dyDescent="0.25">
      <c r="A26590"/>
      <c r="C26590"/>
      <c r="D26590"/>
      <c r="E26590"/>
      <c r="F26590"/>
      <c r="G26590"/>
      <c r="H26590"/>
      <c r="J26590"/>
    </row>
    <row r="26591" spans="1:10" x14ac:dyDescent="0.25">
      <c r="A26591"/>
      <c r="C26591"/>
      <c r="D26591"/>
      <c r="E26591"/>
      <c r="F26591"/>
      <c r="G26591"/>
      <c r="H26591"/>
      <c r="J26591"/>
    </row>
    <row r="26592" spans="1:10" x14ac:dyDescent="0.25">
      <c r="A26592"/>
      <c r="C26592"/>
      <c r="D26592"/>
      <c r="E26592"/>
      <c r="F26592"/>
      <c r="G26592"/>
      <c r="H26592"/>
      <c r="J26592"/>
    </row>
    <row r="26593" spans="1:10" x14ac:dyDescent="0.25">
      <c r="A26593"/>
      <c r="C26593"/>
      <c r="D26593"/>
      <c r="E26593"/>
      <c r="F26593"/>
      <c r="G26593"/>
      <c r="H26593"/>
      <c r="J26593"/>
    </row>
    <row r="26594" spans="1:10" x14ac:dyDescent="0.25">
      <c r="A26594"/>
      <c r="C26594"/>
      <c r="D26594"/>
      <c r="E26594"/>
      <c r="F26594"/>
      <c r="G26594"/>
      <c r="H26594"/>
      <c r="J26594"/>
    </row>
    <row r="26595" spans="1:10" x14ac:dyDescent="0.25">
      <c r="A26595"/>
      <c r="C26595"/>
      <c r="D26595"/>
      <c r="E26595"/>
      <c r="F26595"/>
      <c r="G26595"/>
      <c r="H26595"/>
      <c r="J26595"/>
    </row>
    <row r="26596" spans="1:10" x14ac:dyDescent="0.25">
      <c r="A26596"/>
      <c r="C26596"/>
      <c r="D26596"/>
      <c r="E26596"/>
      <c r="F26596"/>
      <c r="G26596"/>
      <c r="H26596"/>
      <c r="J26596"/>
    </row>
    <row r="26597" spans="1:10" x14ac:dyDescent="0.25">
      <c r="A26597"/>
      <c r="C26597"/>
      <c r="D26597"/>
      <c r="E26597"/>
      <c r="F26597"/>
      <c r="G26597"/>
      <c r="H26597"/>
      <c r="J26597"/>
    </row>
    <row r="26598" spans="1:10" x14ac:dyDescent="0.25">
      <c r="A26598"/>
      <c r="C26598"/>
      <c r="D26598"/>
      <c r="E26598"/>
      <c r="F26598"/>
      <c r="G26598"/>
      <c r="H26598"/>
      <c r="J26598"/>
    </row>
    <row r="26599" spans="1:10" x14ac:dyDescent="0.25">
      <c r="A26599"/>
      <c r="C26599"/>
      <c r="D26599"/>
      <c r="E26599"/>
      <c r="F26599"/>
      <c r="G26599"/>
      <c r="H26599"/>
      <c r="J26599"/>
    </row>
    <row r="26600" spans="1:10" x14ac:dyDescent="0.25">
      <c r="A26600"/>
      <c r="C26600"/>
      <c r="D26600"/>
      <c r="E26600"/>
      <c r="F26600"/>
      <c r="G26600"/>
      <c r="H26600"/>
      <c r="J26600"/>
    </row>
    <row r="26601" spans="1:10" x14ac:dyDescent="0.25">
      <c r="A26601"/>
      <c r="C26601"/>
      <c r="D26601"/>
      <c r="E26601"/>
      <c r="F26601"/>
      <c r="G26601"/>
      <c r="H26601"/>
      <c r="J26601"/>
    </row>
    <row r="26602" spans="1:10" x14ac:dyDescent="0.25">
      <c r="A26602"/>
      <c r="C26602"/>
      <c r="D26602"/>
      <c r="E26602"/>
      <c r="F26602"/>
      <c r="G26602"/>
      <c r="H26602"/>
      <c r="J26602"/>
    </row>
    <row r="26603" spans="1:10" x14ac:dyDescent="0.25">
      <c r="A26603"/>
      <c r="C26603"/>
      <c r="D26603"/>
      <c r="E26603"/>
      <c r="F26603"/>
      <c r="G26603"/>
      <c r="H26603"/>
      <c r="J26603"/>
    </row>
    <row r="26604" spans="1:10" x14ac:dyDescent="0.25">
      <c r="A26604"/>
      <c r="C26604"/>
      <c r="D26604"/>
      <c r="E26604"/>
      <c r="F26604"/>
      <c r="G26604"/>
      <c r="H26604"/>
      <c r="J26604"/>
    </row>
    <row r="26605" spans="1:10" x14ac:dyDescent="0.25">
      <c r="A26605"/>
      <c r="C26605"/>
      <c r="D26605"/>
      <c r="E26605"/>
      <c r="F26605"/>
      <c r="G26605"/>
      <c r="H26605"/>
      <c r="J26605"/>
    </row>
    <row r="26606" spans="1:10" x14ac:dyDescent="0.25">
      <c r="A26606"/>
      <c r="C26606"/>
      <c r="D26606"/>
      <c r="E26606"/>
      <c r="F26606"/>
      <c r="G26606"/>
      <c r="H26606"/>
      <c r="J26606"/>
    </row>
    <row r="26607" spans="1:10" x14ac:dyDescent="0.25">
      <c r="A26607"/>
      <c r="C26607"/>
      <c r="D26607"/>
      <c r="E26607"/>
      <c r="F26607"/>
      <c r="G26607"/>
      <c r="H26607"/>
      <c r="J26607"/>
    </row>
    <row r="26608" spans="1:10" x14ac:dyDescent="0.25">
      <c r="A26608"/>
      <c r="C26608"/>
      <c r="D26608"/>
      <c r="E26608"/>
      <c r="F26608"/>
      <c r="G26608"/>
      <c r="H26608"/>
      <c r="J26608"/>
    </row>
    <row r="26609" spans="1:10" x14ac:dyDescent="0.25">
      <c r="A26609"/>
      <c r="C26609"/>
      <c r="D26609"/>
      <c r="E26609"/>
      <c r="F26609"/>
      <c r="G26609"/>
      <c r="H26609"/>
      <c r="J26609"/>
    </row>
    <row r="26610" spans="1:10" x14ac:dyDescent="0.25">
      <c r="A26610"/>
      <c r="C26610"/>
      <c r="D26610"/>
      <c r="E26610"/>
      <c r="F26610"/>
      <c r="G26610"/>
      <c r="H26610"/>
      <c r="J26610"/>
    </row>
    <row r="26611" spans="1:10" x14ac:dyDescent="0.25">
      <c r="A26611"/>
      <c r="C26611"/>
      <c r="D26611"/>
      <c r="E26611"/>
      <c r="F26611"/>
      <c r="G26611"/>
      <c r="H26611"/>
      <c r="J26611"/>
    </row>
    <row r="26612" spans="1:10" x14ac:dyDescent="0.25">
      <c r="A26612"/>
      <c r="C26612"/>
      <c r="D26612"/>
      <c r="E26612"/>
      <c r="F26612"/>
      <c r="G26612"/>
      <c r="H26612"/>
      <c r="J26612"/>
    </row>
    <row r="26613" spans="1:10" x14ac:dyDescent="0.25">
      <c r="A26613"/>
      <c r="C26613"/>
      <c r="D26613"/>
      <c r="E26613"/>
      <c r="F26613"/>
      <c r="G26613"/>
      <c r="H26613"/>
      <c r="J26613"/>
    </row>
    <row r="26614" spans="1:10" x14ac:dyDescent="0.25">
      <c r="A26614"/>
      <c r="C26614"/>
      <c r="D26614"/>
      <c r="E26614"/>
      <c r="F26614"/>
      <c r="G26614"/>
      <c r="H26614"/>
      <c r="J26614"/>
    </row>
    <row r="26615" spans="1:10" x14ac:dyDescent="0.25">
      <c r="A26615"/>
      <c r="C26615"/>
      <c r="D26615"/>
      <c r="E26615"/>
      <c r="F26615"/>
      <c r="G26615"/>
      <c r="H26615"/>
      <c r="J26615"/>
    </row>
    <row r="26616" spans="1:10" x14ac:dyDescent="0.25">
      <c r="A26616"/>
      <c r="C26616"/>
      <c r="D26616"/>
      <c r="E26616"/>
      <c r="F26616"/>
      <c r="G26616"/>
      <c r="H26616"/>
      <c r="J26616"/>
    </row>
    <row r="26617" spans="1:10" x14ac:dyDescent="0.25">
      <c r="A26617"/>
      <c r="C26617"/>
      <c r="D26617"/>
      <c r="E26617"/>
      <c r="F26617"/>
      <c r="G26617"/>
      <c r="H26617"/>
      <c r="J26617"/>
    </row>
    <row r="26618" spans="1:10" x14ac:dyDescent="0.25">
      <c r="A26618"/>
      <c r="C26618"/>
      <c r="D26618"/>
      <c r="E26618"/>
      <c r="F26618"/>
      <c r="G26618"/>
      <c r="H26618"/>
      <c r="J26618"/>
    </row>
    <row r="26619" spans="1:10" x14ac:dyDescent="0.25">
      <c r="A26619"/>
      <c r="C26619"/>
      <c r="D26619"/>
      <c r="E26619"/>
      <c r="F26619"/>
      <c r="G26619"/>
      <c r="H26619"/>
      <c r="J26619"/>
    </row>
    <row r="26620" spans="1:10" x14ac:dyDescent="0.25">
      <c r="A26620"/>
      <c r="C26620"/>
      <c r="D26620"/>
      <c r="E26620"/>
      <c r="F26620"/>
      <c r="G26620"/>
      <c r="H26620"/>
      <c r="J26620"/>
    </row>
    <row r="26621" spans="1:10" x14ac:dyDescent="0.25">
      <c r="A26621"/>
      <c r="C26621"/>
      <c r="D26621"/>
      <c r="E26621"/>
      <c r="F26621"/>
      <c r="G26621"/>
      <c r="H26621"/>
      <c r="J26621"/>
    </row>
    <row r="26622" spans="1:10" x14ac:dyDescent="0.25">
      <c r="A26622"/>
      <c r="C26622"/>
      <c r="D26622"/>
      <c r="E26622"/>
      <c r="F26622"/>
      <c r="G26622"/>
      <c r="H26622"/>
      <c r="J26622"/>
    </row>
    <row r="26623" spans="1:10" x14ac:dyDescent="0.25">
      <c r="A26623"/>
      <c r="C26623"/>
      <c r="D26623"/>
      <c r="E26623"/>
      <c r="F26623"/>
      <c r="G26623"/>
      <c r="H26623"/>
      <c r="J26623"/>
    </row>
    <row r="26624" spans="1:10" x14ac:dyDescent="0.25">
      <c r="A26624"/>
      <c r="C26624"/>
      <c r="D26624"/>
      <c r="E26624"/>
      <c r="F26624"/>
      <c r="G26624"/>
      <c r="H26624"/>
      <c r="J26624"/>
    </row>
    <row r="26625" spans="1:10" x14ac:dyDescent="0.25">
      <c r="A26625"/>
      <c r="C26625"/>
      <c r="D26625"/>
      <c r="E26625"/>
      <c r="F26625"/>
      <c r="G26625"/>
      <c r="H26625"/>
      <c r="J26625"/>
    </row>
    <row r="26626" spans="1:10" x14ac:dyDescent="0.25">
      <c r="A26626"/>
      <c r="C26626"/>
      <c r="D26626"/>
      <c r="E26626"/>
      <c r="F26626"/>
      <c r="G26626"/>
      <c r="H26626"/>
      <c r="J26626"/>
    </row>
    <row r="26627" spans="1:10" x14ac:dyDescent="0.25">
      <c r="A26627"/>
      <c r="C26627"/>
      <c r="D26627"/>
      <c r="E26627"/>
      <c r="F26627"/>
      <c r="G26627"/>
      <c r="H26627"/>
      <c r="J26627"/>
    </row>
    <row r="26628" spans="1:10" x14ac:dyDescent="0.25">
      <c r="A26628"/>
      <c r="C26628"/>
      <c r="D26628"/>
      <c r="E26628"/>
      <c r="F26628"/>
      <c r="G26628"/>
      <c r="H26628"/>
      <c r="J26628"/>
    </row>
    <row r="26629" spans="1:10" x14ac:dyDescent="0.25">
      <c r="A26629"/>
      <c r="C26629"/>
      <c r="D26629"/>
      <c r="E26629"/>
      <c r="F26629"/>
      <c r="G26629"/>
      <c r="H26629"/>
      <c r="J26629"/>
    </row>
    <row r="26630" spans="1:10" x14ac:dyDescent="0.25">
      <c r="A26630"/>
      <c r="C26630"/>
      <c r="D26630"/>
      <c r="E26630"/>
      <c r="F26630"/>
      <c r="G26630"/>
      <c r="H26630"/>
      <c r="J26630"/>
    </row>
    <row r="26631" spans="1:10" x14ac:dyDescent="0.25">
      <c r="A26631"/>
      <c r="C26631"/>
      <c r="D26631"/>
      <c r="E26631"/>
      <c r="F26631"/>
      <c r="G26631"/>
      <c r="H26631"/>
      <c r="J26631"/>
    </row>
    <row r="26632" spans="1:10" x14ac:dyDescent="0.25">
      <c r="A26632"/>
      <c r="C26632"/>
      <c r="D26632"/>
      <c r="E26632"/>
      <c r="F26632"/>
      <c r="G26632"/>
      <c r="H26632"/>
      <c r="J26632"/>
    </row>
    <row r="26633" spans="1:10" x14ac:dyDescent="0.25">
      <c r="A26633"/>
      <c r="C26633"/>
      <c r="D26633"/>
      <c r="E26633"/>
      <c r="F26633"/>
      <c r="G26633"/>
      <c r="H26633"/>
      <c r="J26633"/>
    </row>
    <row r="26634" spans="1:10" x14ac:dyDescent="0.25">
      <c r="A26634"/>
      <c r="C26634"/>
      <c r="D26634"/>
      <c r="E26634"/>
      <c r="F26634"/>
      <c r="G26634"/>
      <c r="H26634"/>
      <c r="J26634"/>
    </row>
    <row r="26635" spans="1:10" x14ac:dyDescent="0.25">
      <c r="A26635"/>
      <c r="C26635"/>
      <c r="D26635"/>
      <c r="E26635"/>
      <c r="F26635"/>
      <c r="G26635"/>
      <c r="H26635"/>
      <c r="J26635"/>
    </row>
    <row r="26636" spans="1:10" x14ac:dyDescent="0.25">
      <c r="A26636"/>
      <c r="C26636"/>
      <c r="D26636"/>
      <c r="E26636"/>
      <c r="F26636"/>
      <c r="G26636"/>
      <c r="H26636"/>
      <c r="J26636"/>
    </row>
    <row r="26637" spans="1:10" x14ac:dyDescent="0.25">
      <c r="A26637"/>
      <c r="C26637"/>
      <c r="D26637"/>
      <c r="E26637"/>
      <c r="F26637"/>
      <c r="G26637"/>
      <c r="H26637"/>
      <c r="J26637"/>
    </row>
    <row r="26638" spans="1:10" x14ac:dyDescent="0.25">
      <c r="A26638"/>
      <c r="C26638"/>
      <c r="D26638"/>
      <c r="E26638"/>
      <c r="F26638"/>
      <c r="G26638"/>
      <c r="H26638"/>
      <c r="J26638"/>
    </row>
    <row r="26639" spans="1:10" x14ac:dyDescent="0.25">
      <c r="A26639"/>
      <c r="C26639"/>
      <c r="D26639"/>
      <c r="E26639"/>
      <c r="F26639"/>
      <c r="G26639"/>
      <c r="H26639"/>
      <c r="J26639"/>
    </row>
    <row r="26640" spans="1:10" x14ac:dyDescent="0.25">
      <c r="A26640"/>
      <c r="C26640"/>
      <c r="D26640"/>
      <c r="E26640"/>
      <c r="F26640"/>
      <c r="G26640"/>
      <c r="H26640"/>
      <c r="J26640"/>
    </row>
    <row r="26641" spans="1:10" x14ac:dyDescent="0.25">
      <c r="A26641"/>
      <c r="C26641"/>
      <c r="D26641"/>
      <c r="E26641"/>
      <c r="F26641"/>
      <c r="G26641"/>
      <c r="H26641"/>
      <c r="J26641"/>
    </row>
    <row r="26642" spans="1:10" x14ac:dyDescent="0.25">
      <c r="A26642"/>
      <c r="C26642"/>
      <c r="D26642"/>
      <c r="E26642"/>
      <c r="F26642"/>
      <c r="G26642"/>
      <c r="H26642"/>
      <c r="J26642"/>
    </row>
    <row r="26643" spans="1:10" x14ac:dyDescent="0.25">
      <c r="A26643"/>
      <c r="C26643"/>
      <c r="D26643"/>
      <c r="E26643"/>
      <c r="F26643"/>
      <c r="G26643"/>
      <c r="H26643"/>
      <c r="J26643"/>
    </row>
    <row r="26644" spans="1:10" x14ac:dyDescent="0.25">
      <c r="A26644"/>
      <c r="C26644"/>
      <c r="D26644"/>
      <c r="E26644"/>
      <c r="F26644"/>
      <c r="G26644"/>
      <c r="H26644"/>
      <c r="J26644"/>
    </row>
    <row r="26645" spans="1:10" x14ac:dyDescent="0.25">
      <c r="A26645"/>
      <c r="C26645"/>
      <c r="D26645"/>
      <c r="E26645"/>
      <c r="F26645"/>
      <c r="G26645"/>
      <c r="H26645"/>
      <c r="J26645"/>
    </row>
    <row r="26646" spans="1:10" x14ac:dyDescent="0.25">
      <c r="A26646"/>
      <c r="C26646"/>
      <c r="D26646"/>
      <c r="E26646"/>
      <c r="F26646"/>
      <c r="G26646"/>
      <c r="H26646"/>
      <c r="J26646"/>
    </row>
    <row r="26647" spans="1:10" x14ac:dyDescent="0.25">
      <c r="A26647"/>
      <c r="C26647"/>
      <c r="D26647"/>
      <c r="E26647"/>
      <c r="F26647"/>
      <c r="G26647"/>
      <c r="H26647"/>
      <c r="J26647"/>
    </row>
    <row r="26648" spans="1:10" x14ac:dyDescent="0.25">
      <c r="A26648"/>
      <c r="C26648"/>
      <c r="D26648"/>
      <c r="E26648"/>
      <c r="F26648"/>
      <c r="G26648"/>
      <c r="H26648"/>
      <c r="J26648"/>
    </row>
    <row r="26649" spans="1:10" x14ac:dyDescent="0.25">
      <c r="A26649"/>
      <c r="C26649"/>
      <c r="D26649"/>
      <c r="E26649"/>
      <c r="F26649"/>
      <c r="G26649"/>
      <c r="H26649"/>
      <c r="J26649"/>
    </row>
    <row r="26650" spans="1:10" x14ac:dyDescent="0.25">
      <c r="A26650"/>
      <c r="C26650"/>
      <c r="D26650"/>
      <c r="E26650"/>
      <c r="F26650"/>
      <c r="G26650"/>
      <c r="H26650"/>
      <c r="J26650"/>
    </row>
    <row r="26651" spans="1:10" x14ac:dyDescent="0.25">
      <c r="A26651"/>
      <c r="C26651"/>
      <c r="D26651"/>
      <c r="E26651"/>
      <c r="F26651"/>
      <c r="G26651"/>
      <c r="H26651"/>
      <c r="J26651"/>
    </row>
    <row r="26652" spans="1:10" x14ac:dyDescent="0.25">
      <c r="A26652"/>
      <c r="C26652"/>
      <c r="D26652"/>
      <c r="E26652"/>
      <c r="F26652"/>
      <c r="G26652"/>
      <c r="H26652"/>
      <c r="J26652"/>
    </row>
    <row r="26653" spans="1:10" x14ac:dyDescent="0.25">
      <c r="A26653"/>
      <c r="C26653"/>
      <c r="D26653"/>
      <c r="E26653"/>
      <c r="F26653"/>
      <c r="G26653"/>
      <c r="H26653"/>
      <c r="J26653"/>
    </row>
    <row r="26654" spans="1:10" x14ac:dyDescent="0.25">
      <c r="A26654"/>
      <c r="C26654"/>
      <c r="D26654"/>
      <c r="E26654"/>
      <c r="F26654"/>
      <c r="G26654"/>
      <c r="H26654"/>
      <c r="J26654"/>
    </row>
    <row r="26655" spans="1:10" x14ac:dyDescent="0.25">
      <c r="A26655"/>
      <c r="C26655"/>
      <c r="D26655"/>
      <c r="E26655"/>
      <c r="F26655"/>
      <c r="G26655"/>
      <c r="H26655"/>
      <c r="J26655"/>
    </row>
    <row r="26656" spans="1:10" x14ac:dyDescent="0.25">
      <c r="A26656"/>
      <c r="C26656"/>
      <c r="D26656"/>
      <c r="E26656"/>
      <c r="F26656"/>
      <c r="G26656"/>
      <c r="H26656"/>
      <c r="J26656"/>
    </row>
    <row r="26657" spans="1:10" x14ac:dyDescent="0.25">
      <c r="A26657"/>
      <c r="C26657"/>
      <c r="D26657"/>
      <c r="E26657"/>
      <c r="F26657"/>
      <c r="G26657"/>
      <c r="H26657"/>
      <c r="J26657"/>
    </row>
    <row r="26658" spans="1:10" x14ac:dyDescent="0.25">
      <c r="A26658"/>
      <c r="C26658"/>
      <c r="D26658"/>
      <c r="E26658"/>
      <c r="F26658"/>
      <c r="G26658"/>
      <c r="H26658"/>
      <c r="J26658"/>
    </row>
    <row r="26659" spans="1:10" x14ac:dyDescent="0.25">
      <c r="A26659"/>
      <c r="C26659"/>
      <c r="D26659"/>
      <c r="E26659"/>
      <c r="F26659"/>
      <c r="G26659"/>
      <c r="H26659"/>
      <c r="J26659"/>
    </row>
    <row r="26660" spans="1:10" x14ac:dyDescent="0.25">
      <c r="A26660"/>
      <c r="C26660"/>
      <c r="D26660"/>
      <c r="E26660"/>
      <c r="F26660"/>
      <c r="G26660"/>
      <c r="H26660"/>
      <c r="J26660"/>
    </row>
    <row r="26661" spans="1:10" x14ac:dyDescent="0.25">
      <c r="A26661"/>
      <c r="C26661"/>
      <c r="D26661"/>
      <c r="E26661"/>
      <c r="F26661"/>
      <c r="G26661"/>
      <c r="H26661"/>
      <c r="J26661"/>
    </row>
    <row r="26662" spans="1:10" x14ac:dyDescent="0.25">
      <c r="A26662"/>
      <c r="C26662"/>
      <c r="D26662"/>
      <c r="E26662"/>
      <c r="F26662"/>
      <c r="G26662"/>
      <c r="H26662"/>
      <c r="J26662"/>
    </row>
    <row r="26663" spans="1:10" x14ac:dyDescent="0.25">
      <c r="A26663"/>
      <c r="C26663"/>
      <c r="D26663"/>
      <c r="E26663"/>
      <c r="F26663"/>
      <c r="G26663"/>
      <c r="H26663"/>
      <c r="J26663"/>
    </row>
    <row r="26664" spans="1:10" x14ac:dyDescent="0.25">
      <c r="A26664"/>
      <c r="C26664"/>
      <c r="D26664"/>
      <c r="E26664"/>
      <c r="F26664"/>
      <c r="G26664"/>
      <c r="H26664"/>
      <c r="J26664"/>
    </row>
    <row r="26665" spans="1:10" x14ac:dyDescent="0.25">
      <c r="A26665"/>
      <c r="C26665"/>
      <c r="D26665"/>
      <c r="E26665"/>
      <c r="F26665"/>
      <c r="G26665"/>
      <c r="H26665"/>
      <c r="J26665"/>
    </row>
    <row r="26666" spans="1:10" x14ac:dyDescent="0.25">
      <c r="A26666"/>
      <c r="C26666"/>
      <c r="D26666"/>
      <c r="E26666"/>
      <c r="F26666"/>
      <c r="G26666"/>
      <c r="H26666"/>
      <c r="J26666"/>
    </row>
    <row r="26667" spans="1:10" x14ac:dyDescent="0.25">
      <c r="A26667"/>
      <c r="C26667"/>
      <c r="D26667"/>
      <c r="E26667"/>
      <c r="F26667"/>
      <c r="G26667"/>
      <c r="H26667"/>
      <c r="J26667"/>
    </row>
    <row r="26668" spans="1:10" x14ac:dyDescent="0.25">
      <c r="A26668"/>
      <c r="C26668"/>
      <c r="D26668"/>
      <c r="E26668"/>
      <c r="F26668"/>
      <c r="G26668"/>
      <c r="H26668"/>
      <c r="J26668"/>
    </row>
    <row r="26669" spans="1:10" x14ac:dyDescent="0.25">
      <c r="A26669"/>
      <c r="C26669"/>
      <c r="D26669"/>
      <c r="E26669"/>
      <c r="F26669"/>
      <c r="G26669"/>
      <c r="H26669"/>
      <c r="J26669"/>
    </row>
    <row r="26670" spans="1:10" x14ac:dyDescent="0.25">
      <c r="A26670"/>
      <c r="C26670"/>
      <c r="D26670"/>
      <c r="E26670"/>
      <c r="F26670"/>
      <c r="G26670"/>
      <c r="H26670"/>
      <c r="J26670"/>
    </row>
    <row r="26671" spans="1:10" x14ac:dyDescent="0.25">
      <c r="A26671"/>
      <c r="C26671"/>
      <c r="D26671"/>
      <c r="E26671"/>
      <c r="F26671"/>
      <c r="G26671"/>
      <c r="H26671"/>
      <c r="J26671"/>
    </row>
    <row r="26672" spans="1:10" x14ac:dyDescent="0.25">
      <c r="A26672"/>
      <c r="C26672"/>
      <c r="D26672"/>
      <c r="E26672"/>
      <c r="F26672"/>
      <c r="G26672"/>
      <c r="H26672"/>
      <c r="J26672"/>
    </row>
    <row r="26673" spans="1:10" x14ac:dyDescent="0.25">
      <c r="A26673"/>
      <c r="C26673"/>
      <c r="D26673"/>
      <c r="E26673"/>
      <c r="F26673"/>
      <c r="G26673"/>
      <c r="H26673"/>
      <c r="J26673"/>
    </row>
    <row r="26674" spans="1:10" x14ac:dyDescent="0.25">
      <c r="A26674"/>
      <c r="C26674"/>
      <c r="D26674"/>
      <c r="E26674"/>
      <c r="F26674"/>
      <c r="G26674"/>
      <c r="H26674"/>
      <c r="J26674"/>
    </row>
    <row r="26675" spans="1:10" x14ac:dyDescent="0.25">
      <c r="A26675"/>
      <c r="C26675"/>
      <c r="D26675"/>
      <c r="E26675"/>
      <c r="F26675"/>
      <c r="G26675"/>
      <c r="H26675"/>
      <c r="J26675"/>
    </row>
    <row r="26676" spans="1:10" x14ac:dyDescent="0.25">
      <c r="A26676"/>
      <c r="C26676"/>
      <c r="D26676"/>
      <c r="E26676"/>
      <c r="F26676"/>
      <c r="G26676"/>
      <c r="H26676"/>
      <c r="J26676"/>
    </row>
    <row r="26677" spans="1:10" x14ac:dyDescent="0.25">
      <c r="A26677"/>
      <c r="C26677"/>
      <c r="D26677"/>
      <c r="E26677"/>
      <c r="F26677"/>
      <c r="G26677"/>
      <c r="H26677"/>
      <c r="J26677"/>
    </row>
    <row r="26678" spans="1:10" x14ac:dyDescent="0.25">
      <c r="A26678"/>
      <c r="C26678"/>
      <c r="D26678"/>
      <c r="E26678"/>
      <c r="F26678"/>
      <c r="G26678"/>
      <c r="H26678"/>
      <c r="J26678"/>
    </row>
    <row r="26679" spans="1:10" x14ac:dyDescent="0.25">
      <c r="A26679"/>
      <c r="C26679"/>
      <c r="D26679"/>
      <c r="E26679"/>
      <c r="F26679"/>
      <c r="G26679"/>
      <c r="H26679"/>
      <c r="J26679"/>
    </row>
    <row r="26680" spans="1:10" x14ac:dyDescent="0.25">
      <c r="A26680"/>
      <c r="C26680"/>
      <c r="D26680"/>
      <c r="E26680"/>
      <c r="F26680"/>
      <c r="G26680"/>
      <c r="H26680"/>
      <c r="J26680"/>
    </row>
    <row r="26681" spans="1:10" x14ac:dyDescent="0.25">
      <c r="A26681"/>
      <c r="C26681"/>
      <c r="D26681"/>
      <c r="E26681"/>
      <c r="F26681"/>
      <c r="G26681"/>
      <c r="H26681"/>
      <c r="J26681"/>
    </row>
    <row r="26682" spans="1:10" x14ac:dyDescent="0.25">
      <c r="A26682"/>
      <c r="C26682"/>
      <c r="D26682"/>
      <c r="E26682"/>
      <c r="F26682"/>
      <c r="G26682"/>
      <c r="H26682"/>
      <c r="J26682"/>
    </row>
    <row r="26683" spans="1:10" x14ac:dyDescent="0.25">
      <c r="A26683"/>
      <c r="C26683"/>
      <c r="D26683"/>
      <c r="E26683"/>
      <c r="F26683"/>
      <c r="G26683"/>
      <c r="H26683"/>
      <c r="J26683"/>
    </row>
    <row r="26684" spans="1:10" x14ac:dyDescent="0.25">
      <c r="A26684"/>
      <c r="C26684"/>
      <c r="D26684"/>
      <c r="E26684"/>
      <c r="F26684"/>
      <c r="G26684"/>
      <c r="H26684"/>
      <c r="J26684"/>
    </row>
    <row r="26685" spans="1:10" x14ac:dyDescent="0.25">
      <c r="A26685"/>
      <c r="C26685"/>
      <c r="D26685"/>
      <c r="E26685"/>
      <c r="F26685"/>
      <c r="G26685"/>
      <c r="H26685"/>
      <c r="J26685"/>
    </row>
    <row r="26686" spans="1:10" x14ac:dyDescent="0.25">
      <c r="A26686"/>
      <c r="C26686"/>
      <c r="D26686"/>
      <c r="E26686"/>
      <c r="F26686"/>
      <c r="G26686"/>
      <c r="H26686"/>
      <c r="J26686"/>
    </row>
    <row r="26687" spans="1:10" x14ac:dyDescent="0.25">
      <c r="A26687"/>
      <c r="C26687"/>
      <c r="D26687"/>
      <c r="E26687"/>
      <c r="F26687"/>
      <c r="G26687"/>
      <c r="H26687"/>
      <c r="J26687"/>
    </row>
    <row r="26688" spans="1:10" x14ac:dyDescent="0.25">
      <c r="A26688"/>
      <c r="C26688"/>
      <c r="D26688"/>
      <c r="E26688"/>
      <c r="F26688"/>
      <c r="G26688"/>
      <c r="H26688"/>
      <c r="J26688"/>
    </row>
    <row r="26689" spans="1:10" x14ac:dyDescent="0.25">
      <c r="A26689"/>
      <c r="C26689"/>
      <c r="D26689"/>
      <c r="E26689"/>
      <c r="F26689"/>
      <c r="G26689"/>
      <c r="H26689"/>
      <c r="J26689"/>
    </row>
    <row r="26690" spans="1:10" x14ac:dyDescent="0.25">
      <c r="A26690"/>
      <c r="C26690"/>
      <c r="D26690"/>
      <c r="E26690"/>
      <c r="F26690"/>
      <c r="G26690"/>
      <c r="H26690"/>
      <c r="J26690"/>
    </row>
    <row r="26691" spans="1:10" x14ac:dyDescent="0.25">
      <c r="A26691"/>
      <c r="C26691"/>
      <c r="D26691"/>
      <c r="E26691"/>
      <c r="F26691"/>
      <c r="G26691"/>
      <c r="H26691"/>
      <c r="J26691"/>
    </row>
    <row r="26692" spans="1:10" x14ac:dyDescent="0.25">
      <c r="A26692"/>
      <c r="C26692"/>
      <c r="D26692"/>
      <c r="E26692"/>
      <c r="F26692"/>
      <c r="G26692"/>
      <c r="H26692"/>
      <c r="J26692"/>
    </row>
    <row r="26693" spans="1:10" x14ac:dyDescent="0.25">
      <c r="A26693"/>
      <c r="C26693"/>
      <c r="D26693"/>
      <c r="E26693"/>
      <c r="F26693"/>
      <c r="G26693"/>
      <c r="H26693"/>
      <c r="J26693"/>
    </row>
    <row r="26694" spans="1:10" x14ac:dyDescent="0.25">
      <c r="A26694"/>
      <c r="C26694"/>
      <c r="D26694"/>
      <c r="E26694"/>
      <c r="F26694"/>
      <c r="G26694"/>
      <c r="H26694"/>
      <c r="J26694"/>
    </row>
    <row r="26695" spans="1:10" x14ac:dyDescent="0.25">
      <c r="A26695"/>
      <c r="C26695"/>
      <c r="D26695"/>
      <c r="E26695"/>
      <c r="F26695"/>
      <c r="G26695"/>
      <c r="H26695"/>
      <c r="J26695"/>
    </row>
    <row r="26696" spans="1:10" x14ac:dyDescent="0.25">
      <c r="A26696"/>
      <c r="C26696"/>
      <c r="D26696"/>
      <c r="E26696"/>
      <c r="F26696"/>
      <c r="G26696"/>
      <c r="H26696"/>
      <c r="J26696"/>
    </row>
    <row r="26697" spans="1:10" x14ac:dyDescent="0.25">
      <c r="A26697"/>
      <c r="C26697"/>
      <c r="D26697"/>
      <c r="E26697"/>
      <c r="F26697"/>
      <c r="G26697"/>
      <c r="H26697"/>
      <c r="J26697"/>
    </row>
    <row r="26698" spans="1:10" x14ac:dyDescent="0.25">
      <c r="A26698"/>
      <c r="C26698"/>
      <c r="D26698"/>
      <c r="E26698"/>
      <c r="F26698"/>
      <c r="G26698"/>
      <c r="H26698"/>
      <c r="J26698"/>
    </row>
    <row r="26699" spans="1:10" x14ac:dyDescent="0.25">
      <c r="A26699"/>
      <c r="C26699"/>
      <c r="D26699"/>
      <c r="E26699"/>
      <c r="F26699"/>
      <c r="G26699"/>
      <c r="H26699"/>
      <c r="J26699"/>
    </row>
    <row r="26700" spans="1:10" x14ac:dyDescent="0.25">
      <c r="A26700"/>
      <c r="C26700"/>
      <c r="D26700"/>
      <c r="E26700"/>
      <c r="F26700"/>
      <c r="G26700"/>
      <c r="H26700"/>
      <c r="J26700"/>
    </row>
    <row r="26701" spans="1:10" x14ac:dyDescent="0.25">
      <c r="A26701"/>
      <c r="C26701"/>
      <c r="D26701"/>
      <c r="E26701"/>
      <c r="F26701"/>
      <c r="G26701"/>
      <c r="H26701"/>
      <c r="J26701"/>
    </row>
    <row r="26702" spans="1:10" x14ac:dyDescent="0.25">
      <c r="A26702"/>
      <c r="C26702"/>
      <c r="D26702"/>
      <c r="E26702"/>
      <c r="F26702"/>
      <c r="G26702"/>
      <c r="H26702"/>
      <c r="J26702"/>
    </row>
    <row r="26703" spans="1:10" x14ac:dyDescent="0.25">
      <c r="A26703"/>
      <c r="C26703"/>
      <c r="D26703"/>
      <c r="E26703"/>
      <c r="F26703"/>
      <c r="G26703"/>
      <c r="H26703"/>
      <c r="J26703"/>
    </row>
    <row r="26704" spans="1:10" x14ac:dyDescent="0.25">
      <c r="A26704"/>
      <c r="C26704"/>
      <c r="D26704"/>
      <c r="E26704"/>
      <c r="F26704"/>
      <c r="G26704"/>
      <c r="H26704"/>
      <c r="J26704"/>
    </row>
    <row r="26705" spans="1:10" x14ac:dyDescent="0.25">
      <c r="A26705"/>
      <c r="C26705"/>
      <c r="D26705"/>
      <c r="E26705"/>
      <c r="F26705"/>
      <c r="G26705"/>
      <c r="H26705"/>
      <c r="J26705"/>
    </row>
    <row r="26706" spans="1:10" x14ac:dyDescent="0.25">
      <c r="A26706"/>
      <c r="C26706"/>
      <c r="D26706"/>
      <c r="E26706"/>
      <c r="F26706"/>
      <c r="G26706"/>
      <c r="H26706"/>
      <c r="J26706"/>
    </row>
    <row r="26707" spans="1:10" x14ac:dyDescent="0.25">
      <c r="A26707"/>
      <c r="C26707"/>
      <c r="D26707"/>
      <c r="E26707"/>
      <c r="F26707"/>
      <c r="G26707"/>
      <c r="H26707"/>
      <c r="J26707"/>
    </row>
    <row r="26708" spans="1:10" x14ac:dyDescent="0.25">
      <c r="A26708"/>
      <c r="C26708"/>
      <c r="D26708"/>
      <c r="E26708"/>
      <c r="F26708"/>
      <c r="G26708"/>
      <c r="H26708"/>
      <c r="J26708"/>
    </row>
    <row r="26709" spans="1:10" x14ac:dyDescent="0.25">
      <c r="A26709"/>
      <c r="C26709"/>
      <c r="D26709"/>
      <c r="E26709"/>
      <c r="F26709"/>
      <c r="G26709"/>
      <c r="H26709"/>
      <c r="J26709"/>
    </row>
    <row r="26710" spans="1:10" x14ac:dyDescent="0.25">
      <c r="A26710"/>
      <c r="C26710"/>
      <c r="D26710"/>
      <c r="E26710"/>
      <c r="F26710"/>
      <c r="G26710"/>
      <c r="H26710"/>
      <c r="J26710"/>
    </row>
    <row r="26711" spans="1:10" x14ac:dyDescent="0.25">
      <c r="A26711"/>
      <c r="C26711"/>
      <c r="D26711"/>
      <c r="E26711"/>
      <c r="F26711"/>
      <c r="G26711"/>
      <c r="H26711"/>
      <c r="J26711"/>
    </row>
    <row r="26712" spans="1:10" x14ac:dyDescent="0.25">
      <c r="A26712"/>
      <c r="C26712"/>
      <c r="D26712"/>
      <c r="E26712"/>
      <c r="F26712"/>
      <c r="G26712"/>
      <c r="H26712"/>
      <c r="J26712"/>
    </row>
    <row r="26713" spans="1:10" x14ac:dyDescent="0.25">
      <c r="A26713"/>
      <c r="C26713"/>
      <c r="D26713"/>
      <c r="E26713"/>
      <c r="F26713"/>
      <c r="G26713"/>
      <c r="H26713"/>
      <c r="J26713"/>
    </row>
    <row r="26714" spans="1:10" x14ac:dyDescent="0.25">
      <c r="A26714"/>
      <c r="C26714"/>
      <c r="D26714"/>
      <c r="E26714"/>
      <c r="F26714"/>
      <c r="G26714"/>
      <c r="H26714"/>
      <c r="J26714"/>
    </row>
    <row r="26715" spans="1:10" x14ac:dyDescent="0.25">
      <c r="A26715"/>
      <c r="C26715"/>
      <c r="D26715"/>
      <c r="E26715"/>
      <c r="F26715"/>
      <c r="G26715"/>
      <c r="H26715"/>
      <c r="J26715"/>
    </row>
    <row r="26716" spans="1:10" x14ac:dyDescent="0.25">
      <c r="A26716"/>
      <c r="C26716"/>
      <c r="D26716"/>
      <c r="E26716"/>
      <c r="F26716"/>
      <c r="G26716"/>
      <c r="H26716"/>
      <c r="J26716"/>
    </row>
    <row r="26717" spans="1:10" x14ac:dyDescent="0.25">
      <c r="A26717"/>
      <c r="C26717"/>
      <c r="D26717"/>
      <c r="E26717"/>
      <c r="F26717"/>
      <c r="G26717"/>
      <c r="H26717"/>
      <c r="J26717"/>
    </row>
    <row r="26718" spans="1:10" x14ac:dyDescent="0.25">
      <c r="A26718"/>
      <c r="C26718"/>
      <c r="D26718"/>
      <c r="E26718"/>
      <c r="F26718"/>
      <c r="G26718"/>
      <c r="H26718"/>
      <c r="J26718"/>
    </row>
    <row r="26719" spans="1:10" x14ac:dyDescent="0.25">
      <c r="A26719"/>
      <c r="C26719"/>
      <c r="D26719"/>
      <c r="E26719"/>
      <c r="F26719"/>
      <c r="G26719"/>
      <c r="H26719"/>
      <c r="J26719"/>
    </row>
    <row r="26720" spans="1:10" x14ac:dyDescent="0.25">
      <c r="A26720"/>
      <c r="C26720"/>
      <c r="D26720"/>
      <c r="E26720"/>
      <c r="F26720"/>
      <c r="G26720"/>
      <c r="H26720"/>
      <c r="J26720"/>
    </row>
    <row r="26721" spans="1:10" x14ac:dyDescent="0.25">
      <c r="A26721"/>
      <c r="C26721"/>
      <c r="D26721"/>
      <c r="E26721"/>
      <c r="F26721"/>
      <c r="G26721"/>
      <c r="H26721"/>
      <c r="J26721"/>
    </row>
    <row r="26722" spans="1:10" x14ac:dyDescent="0.25">
      <c r="A26722"/>
      <c r="C26722"/>
      <c r="D26722"/>
      <c r="E26722"/>
      <c r="F26722"/>
      <c r="G26722"/>
      <c r="H26722"/>
      <c r="J26722"/>
    </row>
    <row r="26723" spans="1:10" x14ac:dyDescent="0.25">
      <c r="A26723"/>
      <c r="C26723"/>
      <c r="D26723"/>
      <c r="E26723"/>
      <c r="F26723"/>
      <c r="G26723"/>
      <c r="H26723"/>
      <c r="J26723"/>
    </row>
    <row r="26724" spans="1:10" x14ac:dyDescent="0.25">
      <c r="A26724"/>
      <c r="C26724"/>
      <c r="D26724"/>
      <c r="E26724"/>
      <c r="F26724"/>
      <c r="G26724"/>
      <c r="H26724"/>
      <c r="J26724"/>
    </row>
    <row r="26725" spans="1:10" x14ac:dyDescent="0.25">
      <c r="A26725"/>
      <c r="C26725"/>
      <c r="D26725"/>
      <c r="E26725"/>
      <c r="F26725"/>
      <c r="G26725"/>
      <c r="H26725"/>
      <c r="J26725"/>
    </row>
    <row r="26726" spans="1:10" x14ac:dyDescent="0.25">
      <c r="A26726"/>
      <c r="C26726"/>
      <c r="D26726"/>
      <c r="E26726"/>
      <c r="F26726"/>
      <c r="G26726"/>
      <c r="H26726"/>
      <c r="J26726"/>
    </row>
    <row r="26727" spans="1:10" x14ac:dyDescent="0.25">
      <c r="A26727"/>
      <c r="C26727"/>
      <c r="D26727"/>
      <c r="E26727"/>
      <c r="F26727"/>
      <c r="G26727"/>
      <c r="H26727"/>
      <c r="J26727"/>
    </row>
    <row r="26728" spans="1:10" x14ac:dyDescent="0.25">
      <c r="A26728"/>
      <c r="C26728"/>
      <c r="D26728"/>
      <c r="E26728"/>
      <c r="F26728"/>
      <c r="G26728"/>
      <c r="H26728"/>
      <c r="J26728"/>
    </row>
    <row r="26729" spans="1:10" x14ac:dyDescent="0.25">
      <c r="A26729"/>
      <c r="C26729"/>
      <c r="D26729"/>
      <c r="E26729"/>
      <c r="F26729"/>
      <c r="G26729"/>
      <c r="H26729"/>
      <c r="J26729"/>
    </row>
    <row r="26730" spans="1:10" x14ac:dyDescent="0.25">
      <c r="A26730"/>
      <c r="C26730"/>
      <c r="D26730"/>
      <c r="E26730"/>
      <c r="F26730"/>
      <c r="G26730"/>
      <c r="H26730"/>
      <c r="J26730"/>
    </row>
    <row r="26731" spans="1:10" x14ac:dyDescent="0.25">
      <c r="A26731"/>
      <c r="C26731"/>
      <c r="D26731"/>
      <c r="E26731"/>
      <c r="F26731"/>
      <c r="G26731"/>
      <c r="H26731"/>
      <c r="J26731"/>
    </row>
    <row r="26732" spans="1:10" x14ac:dyDescent="0.25">
      <c r="A26732"/>
      <c r="C26732"/>
      <c r="D26732"/>
      <c r="E26732"/>
      <c r="F26732"/>
      <c r="G26732"/>
      <c r="H26732"/>
      <c r="J26732"/>
    </row>
    <row r="26733" spans="1:10" x14ac:dyDescent="0.25">
      <c r="A26733"/>
      <c r="C26733"/>
      <c r="D26733"/>
      <c r="E26733"/>
      <c r="F26733"/>
      <c r="G26733"/>
      <c r="H26733"/>
      <c r="J26733"/>
    </row>
    <row r="26734" spans="1:10" x14ac:dyDescent="0.25">
      <c r="A26734"/>
      <c r="C26734"/>
      <c r="D26734"/>
      <c r="E26734"/>
      <c r="F26734"/>
      <c r="G26734"/>
      <c r="H26734"/>
      <c r="J26734"/>
    </row>
    <row r="26735" spans="1:10" x14ac:dyDescent="0.25">
      <c r="A26735"/>
      <c r="C26735"/>
      <c r="D26735"/>
      <c r="E26735"/>
      <c r="F26735"/>
      <c r="G26735"/>
      <c r="H26735"/>
      <c r="J26735"/>
    </row>
    <row r="26736" spans="1:10" x14ac:dyDescent="0.25">
      <c r="A26736"/>
      <c r="C26736"/>
      <c r="D26736"/>
      <c r="E26736"/>
      <c r="F26736"/>
      <c r="G26736"/>
      <c r="H26736"/>
      <c r="J26736"/>
    </row>
    <row r="26737" spans="1:10" x14ac:dyDescent="0.25">
      <c r="A26737"/>
      <c r="C26737"/>
      <c r="D26737"/>
      <c r="E26737"/>
      <c r="F26737"/>
      <c r="G26737"/>
      <c r="H26737"/>
      <c r="J26737"/>
    </row>
    <row r="26738" spans="1:10" x14ac:dyDescent="0.25">
      <c r="A26738"/>
      <c r="C26738"/>
      <c r="D26738"/>
      <c r="E26738"/>
      <c r="F26738"/>
      <c r="G26738"/>
      <c r="H26738"/>
      <c r="J26738"/>
    </row>
    <row r="26739" spans="1:10" x14ac:dyDescent="0.25">
      <c r="A26739"/>
      <c r="C26739"/>
      <c r="D26739"/>
      <c r="E26739"/>
      <c r="F26739"/>
      <c r="G26739"/>
      <c r="H26739"/>
      <c r="J26739"/>
    </row>
    <row r="26740" spans="1:10" x14ac:dyDescent="0.25">
      <c r="A26740"/>
      <c r="C26740"/>
      <c r="D26740"/>
      <c r="E26740"/>
      <c r="F26740"/>
      <c r="G26740"/>
      <c r="H26740"/>
      <c r="J26740"/>
    </row>
    <row r="26741" spans="1:10" x14ac:dyDescent="0.25">
      <c r="A26741"/>
      <c r="C26741"/>
      <c r="D26741"/>
      <c r="E26741"/>
      <c r="F26741"/>
      <c r="G26741"/>
      <c r="H26741"/>
      <c r="J26741"/>
    </row>
    <row r="26742" spans="1:10" x14ac:dyDescent="0.25">
      <c r="A26742"/>
      <c r="C26742"/>
      <c r="D26742"/>
      <c r="E26742"/>
      <c r="F26742"/>
      <c r="G26742"/>
      <c r="H26742"/>
      <c r="J26742"/>
    </row>
    <row r="26743" spans="1:10" x14ac:dyDescent="0.25">
      <c r="A26743"/>
      <c r="C26743"/>
      <c r="D26743"/>
      <c r="E26743"/>
      <c r="F26743"/>
      <c r="G26743"/>
      <c r="H26743"/>
      <c r="J26743"/>
    </row>
    <row r="26744" spans="1:10" x14ac:dyDescent="0.25">
      <c r="A26744"/>
      <c r="C26744"/>
      <c r="D26744"/>
      <c r="E26744"/>
      <c r="F26744"/>
      <c r="G26744"/>
      <c r="H26744"/>
      <c r="J26744"/>
    </row>
    <row r="26745" spans="1:10" x14ac:dyDescent="0.25">
      <c r="A26745"/>
      <c r="C26745"/>
      <c r="D26745"/>
      <c r="E26745"/>
      <c r="F26745"/>
      <c r="G26745"/>
      <c r="H26745"/>
      <c r="J26745"/>
    </row>
    <row r="26746" spans="1:10" x14ac:dyDescent="0.25">
      <c r="A26746"/>
      <c r="C26746"/>
      <c r="D26746"/>
      <c r="E26746"/>
      <c r="F26746"/>
      <c r="G26746"/>
      <c r="H26746"/>
      <c r="J26746"/>
    </row>
    <row r="26747" spans="1:10" x14ac:dyDescent="0.25">
      <c r="A26747"/>
      <c r="C26747"/>
      <c r="D26747"/>
      <c r="E26747"/>
      <c r="F26747"/>
      <c r="G26747"/>
      <c r="H26747"/>
      <c r="J26747"/>
    </row>
    <row r="26748" spans="1:10" x14ac:dyDescent="0.25">
      <c r="A26748"/>
      <c r="C26748"/>
      <c r="D26748"/>
      <c r="E26748"/>
      <c r="F26748"/>
      <c r="G26748"/>
      <c r="H26748"/>
      <c r="J26748"/>
    </row>
    <row r="26749" spans="1:10" x14ac:dyDescent="0.25">
      <c r="A26749"/>
      <c r="C26749"/>
      <c r="D26749"/>
      <c r="E26749"/>
      <c r="F26749"/>
      <c r="G26749"/>
      <c r="H26749"/>
      <c r="J26749"/>
    </row>
    <row r="26750" spans="1:10" x14ac:dyDescent="0.25">
      <c r="A26750"/>
      <c r="C26750"/>
      <c r="D26750"/>
      <c r="E26750"/>
      <c r="F26750"/>
      <c r="G26750"/>
      <c r="H26750"/>
      <c r="J26750"/>
    </row>
    <row r="26751" spans="1:10" x14ac:dyDescent="0.25">
      <c r="A26751"/>
      <c r="C26751"/>
      <c r="D26751"/>
      <c r="E26751"/>
      <c r="F26751"/>
      <c r="G26751"/>
      <c r="H26751"/>
      <c r="J26751"/>
    </row>
    <row r="26752" spans="1:10" x14ac:dyDescent="0.25">
      <c r="A26752"/>
      <c r="C26752"/>
      <c r="D26752"/>
      <c r="E26752"/>
      <c r="F26752"/>
      <c r="G26752"/>
      <c r="H26752"/>
      <c r="J26752"/>
    </row>
    <row r="26753" spans="1:10" x14ac:dyDescent="0.25">
      <c r="A26753"/>
      <c r="C26753"/>
      <c r="D26753"/>
      <c r="E26753"/>
      <c r="F26753"/>
      <c r="G26753"/>
      <c r="H26753"/>
      <c r="J26753"/>
    </row>
    <row r="26754" spans="1:10" x14ac:dyDescent="0.25">
      <c r="A26754"/>
      <c r="C26754"/>
      <c r="D26754"/>
      <c r="E26754"/>
      <c r="F26754"/>
      <c r="G26754"/>
      <c r="H26754"/>
      <c r="J26754"/>
    </row>
    <row r="26755" spans="1:10" x14ac:dyDescent="0.25">
      <c r="A26755"/>
      <c r="C26755"/>
      <c r="D26755"/>
      <c r="E26755"/>
      <c r="F26755"/>
      <c r="G26755"/>
      <c r="H26755"/>
      <c r="J26755"/>
    </row>
    <row r="26756" spans="1:10" x14ac:dyDescent="0.25">
      <c r="A26756"/>
      <c r="C26756"/>
      <c r="D26756"/>
      <c r="E26756"/>
      <c r="F26756"/>
      <c r="G26756"/>
      <c r="H26756"/>
      <c r="J26756"/>
    </row>
    <row r="26757" spans="1:10" x14ac:dyDescent="0.25">
      <c r="A26757"/>
      <c r="C26757"/>
      <c r="D26757"/>
      <c r="E26757"/>
      <c r="F26757"/>
      <c r="G26757"/>
      <c r="H26757"/>
      <c r="J26757"/>
    </row>
    <row r="26758" spans="1:10" x14ac:dyDescent="0.25">
      <c r="A26758"/>
      <c r="C26758"/>
      <c r="D26758"/>
      <c r="E26758"/>
      <c r="F26758"/>
      <c r="G26758"/>
      <c r="H26758"/>
      <c r="J26758"/>
    </row>
    <row r="26759" spans="1:10" x14ac:dyDescent="0.25">
      <c r="A26759"/>
      <c r="C26759"/>
      <c r="D26759"/>
      <c r="E26759"/>
      <c r="F26759"/>
      <c r="G26759"/>
      <c r="H26759"/>
      <c r="J26759"/>
    </row>
    <row r="26760" spans="1:10" x14ac:dyDescent="0.25">
      <c r="A26760"/>
      <c r="C26760"/>
      <c r="D26760"/>
      <c r="E26760"/>
      <c r="F26760"/>
      <c r="G26760"/>
      <c r="H26760"/>
      <c r="J26760"/>
    </row>
    <row r="26761" spans="1:10" x14ac:dyDescent="0.25">
      <c r="A26761"/>
      <c r="C26761"/>
      <c r="D26761"/>
      <c r="E26761"/>
      <c r="F26761"/>
      <c r="G26761"/>
      <c r="H26761"/>
      <c r="J26761"/>
    </row>
    <row r="26762" spans="1:10" x14ac:dyDescent="0.25">
      <c r="A26762"/>
      <c r="C26762"/>
      <c r="D26762"/>
      <c r="E26762"/>
      <c r="F26762"/>
      <c r="G26762"/>
      <c r="H26762"/>
      <c r="J26762"/>
    </row>
    <row r="26763" spans="1:10" x14ac:dyDescent="0.25">
      <c r="A26763"/>
      <c r="C26763"/>
      <c r="D26763"/>
      <c r="E26763"/>
      <c r="F26763"/>
      <c r="G26763"/>
      <c r="H26763"/>
      <c r="J26763"/>
    </row>
    <row r="26764" spans="1:10" x14ac:dyDescent="0.25">
      <c r="A26764"/>
      <c r="C26764"/>
      <c r="D26764"/>
      <c r="E26764"/>
      <c r="F26764"/>
      <c r="G26764"/>
      <c r="H26764"/>
      <c r="J26764"/>
    </row>
    <row r="26765" spans="1:10" x14ac:dyDescent="0.25">
      <c r="A26765"/>
      <c r="C26765"/>
      <c r="D26765"/>
      <c r="E26765"/>
      <c r="F26765"/>
      <c r="G26765"/>
      <c r="H26765"/>
      <c r="J26765"/>
    </row>
    <row r="26766" spans="1:10" x14ac:dyDescent="0.25">
      <c r="A26766"/>
      <c r="C26766"/>
      <c r="D26766"/>
      <c r="E26766"/>
      <c r="F26766"/>
      <c r="G26766"/>
      <c r="H26766"/>
      <c r="J26766"/>
    </row>
    <row r="26767" spans="1:10" x14ac:dyDescent="0.25">
      <c r="A26767"/>
      <c r="C26767"/>
      <c r="D26767"/>
      <c r="E26767"/>
      <c r="F26767"/>
      <c r="G26767"/>
      <c r="H26767"/>
      <c r="J26767"/>
    </row>
    <row r="26768" spans="1:10" x14ac:dyDescent="0.25">
      <c r="A26768"/>
      <c r="C26768"/>
      <c r="D26768"/>
      <c r="E26768"/>
      <c r="F26768"/>
      <c r="G26768"/>
      <c r="H26768"/>
      <c r="J26768"/>
    </row>
    <row r="26769" spans="1:10" x14ac:dyDescent="0.25">
      <c r="A26769"/>
      <c r="C26769"/>
      <c r="D26769"/>
      <c r="E26769"/>
      <c r="F26769"/>
      <c r="G26769"/>
      <c r="H26769"/>
      <c r="J26769"/>
    </row>
    <row r="26770" spans="1:10" x14ac:dyDescent="0.25">
      <c r="A26770"/>
      <c r="C26770"/>
      <c r="D26770"/>
      <c r="E26770"/>
      <c r="F26770"/>
      <c r="G26770"/>
      <c r="H26770"/>
      <c r="J26770"/>
    </row>
    <row r="26771" spans="1:10" x14ac:dyDescent="0.25">
      <c r="A26771"/>
      <c r="C26771"/>
      <c r="D26771"/>
      <c r="E26771"/>
      <c r="F26771"/>
      <c r="G26771"/>
      <c r="H26771"/>
      <c r="J26771"/>
    </row>
    <row r="26772" spans="1:10" x14ac:dyDescent="0.25">
      <c r="A26772"/>
      <c r="C26772"/>
      <c r="D26772"/>
      <c r="E26772"/>
      <c r="F26772"/>
      <c r="G26772"/>
      <c r="H26772"/>
      <c r="J26772"/>
    </row>
    <row r="26773" spans="1:10" x14ac:dyDescent="0.25">
      <c r="A26773"/>
      <c r="C26773"/>
      <c r="D26773"/>
      <c r="E26773"/>
      <c r="F26773"/>
      <c r="G26773"/>
      <c r="H26773"/>
      <c r="J26773"/>
    </row>
    <row r="26774" spans="1:10" x14ac:dyDescent="0.25">
      <c r="A26774"/>
      <c r="C26774"/>
      <c r="D26774"/>
      <c r="E26774"/>
      <c r="F26774"/>
      <c r="G26774"/>
      <c r="H26774"/>
      <c r="J26774"/>
    </row>
    <row r="26775" spans="1:10" x14ac:dyDescent="0.25">
      <c r="A26775"/>
      <c r="C26775"/>
      <c r="D26775"/>
      <c r="E26775"/>
      <c r="F26775"/>
      <c r="G26775"/>
      <c r="H26775"/>
      <c r="J26775"/>
    </row>
    <row r="26776" spans="1:10" x14ac:dyDescent="0.25">
      <c r="A26776"/>
      <c r="C26776"/>
      <c r="D26776"/>
      <c r="E26776"/>
      <c r="F26776"/>
      <c r="G26776"/>
      <c r="H26776"/>
      <c r="J26776"/>
    </row>
    <row r="26777" spans="1:10" x14ac:dyDescent="0.25">
      <c r="A26777"/>
      <c r="C26777"/>
      <c r="D26777"/>
      <c r="E26777"/>
      <c r="F26777"/>
      <c r="G26777"/>
      <c r="H26777"/>
      <c r="J26777"/>
    </row>
    <row r="26778" spans="1:10" x14ac:dyDescent="0.25">
      <c r="A26778"/>
      <c r="C26778"/>
      <c r="D26778"/>
      <c r="E26778"/>
      <c r="F26778"/>
      <c r="G26778"/>
      <c r="H26778"/>
      <c r="J26778"/>
    </row>
    <row r="26779" spans="1:10" x14ac:dyDescent="0.25">
      <c r="A26779"/>
      <c r="C26779"/>
      <c r="D26779"/>
      <c r="E26779"/>
      <c r="F26779"/>
      <c r="G26779"/>
      <c r="H26779"/>
      <c r="J26779"/>
    </row>
    <row r="26780" spans="1:10" x14ac:dyDescent="0.25">
      <c r="A26780"/>
      <c r="C26780"/>
      <c r="D26780"/>
      <c r="E26780"/>
      <c r="F26780"/>
      <c r="G26780"/>
      <c r="H26780"/>
      <c r="J26780"/>
    </row>
    <row r="26781" spans="1:10" x14ac:dyDescent="0.25">
      <c r="A26781"/>
      <c r="C26781"/>
      <c r="D26781"/>
      <c r="E26781"/>
      <c r="F26781"/>
      <c r="G26781"/>
      <c r="H26781"/>
      <c r="J26781"/>
    </row>
    <row r="26782" spans="1:10" x14ac:dyDescent="0.25">
      <c r="A26782"/>
      <c r="C26782"/>
      <c r="D26782"/>
      <c r="E26782"/>
      <c r="F26782"/>
      <c r="G26782"/>
      <c r="H26782"/>
      <c r="J26782"/>
    </row>
    <row r="26783" spans="1:10" x14ac:dyDescent="0.25">
      <c r="A26783"/>
      <c r="C26783"/>
      <c r="D26783"/>
      <c r="E26783"/>
      <c r="F26783"/>
      <c r="G26783"/>
      <c r="H26783"/>
      <c r="J26783"/>
    </row>
    <row r="26784" spans="1:10" x14ac:dyDescent="0.25">
      <c r="A26784"/>
      <c r="C26784"/>
      <c r="D26784"/>
      <c r="E26784"/>
      <c r="F26784"/>
      <c r="G26784"/>
      <c r="H26784"/>
      <c r="J26784"/>
    </row>
    <row r="26785" spans="1:10" x14ac:dyDescent="0.25">
      <c r="A26785"/>
      <c r="C26785"/>
      <c r="D26785"/>
      <c r="E26785"/>
      <c r="F26785"/>
      <c r="G26785"/>
      <c r="H26785"/>
      <c r="J26785"/>
    </row>
    <row r="26786" spans="1:10" x14ac:dyDescent="0.25">
      <c r="A26786"/>
      <c r="C26786"/>
      <c r="D26786"/>
      <c r="E26786"/>
      <c r="F26786"/>
      <c r="G26786"/>
      <c r="H26786"/>
      <c r="J26786"/>
    </row>
    <row r="26787" spans="1:10" x14ac:dyDescent="0.25">
      <c r="A26787"/>
      <c r="C26787"/>
      <c r="D26787"/>
      <c r="E26787"/>
      <c r="F26787"/>
      <c r="G26787"/>
      <c r="H26787"/>
      <c r="J26787"/>
    </row>
    <row r="26788" spans="1:10" x14ac:dyDescent="0.25">
      <c r="A26788"/>
      <c r="C26788"/>
      <c r="D26788"/>
      <c r="E26788"/>
      <c r="F26788"/>
      <c r="G26788"/>
      <c r="H26788"/>
      <c r="J26788"/>
    </row>
    <row r="26789" spans="1:10" x14ac:dyDescent="0.25">
      <c r="A26789"/>
      <c r="C26789"/>
      <c r="D26789"/>
      <c r="E26789"/>
      <c r="F26789"/>
      <c r="G26789"/>
      <c r="H26789"/>
      <c r="J26789"/>
    </row>
    <row r="26790" spans="1:10" x14ac:dyDescent="0.25">
      <c r="A26790"/>
      <c r="C26790"/>
      <c r="D26790"/>
      <c r="E26790"/>
      <c r="F26790"/>
      <c r="G26790"/>
      <c r="H26790"/>
      <c r="J26790"/>
    </row>
    <row r="26791" spans="1:10" x14ac:dyDescent="0.25">
      <c r="A26791"/>
      <c r="C26791"/>
      <c r="D26791"/>
      <c r="E26791"/>
      <c r="F26791"/>
      <c r="G26791"/>
      <c r="H26791"/>
      <c r="J26791"/>
    </row>
    <row r="26792" spans="1:10" x14ac:dyDescent="0.25">
      <c r="A26792"/>
      <c r="C26792"/>
      <c r="D26792"/>
      <c r="E26792"/>
      <c r="F26792"/>
      <c r="G26792"/>
      <c r="H26792"/>
      <c r="J26792"/>
    </row>
    <row r="26793" spans="1:10" x14ac:dyDescent="0.25">
      <c r="A26793"/>
      <c r="C26793"/>
      <c r="D26793"/>
      <c r="E26793"/>
      <c r="F26793"/>
      <c r="G26793"/>
      <c r="H26793"/>
      <c r="J26793"/>
    </row>
    <row r="26794" spans="1:10" x14ac:dyDescent="0.25">
      <c r="A26794"/>
      <c r="C26794"/>
      <c r="D26794"/>
      <c r="E26794"/>
      <c r="F26794"/>
      <c r="G26794"/>
      <c r="H26794"/>
      <c r="J26794"/>
    </row>
    <row r="26795" spans="1:10" x14ac:dyDescent="0.25">
      <c r="A26795"/>
      <c r="C26795"/>
      <c r="D26795"/>
      <c r="E26795"/>
      <c r="F26795"/>
      <c r="G26795"/>
      <c r="H26795"/>
      <c r="J26795"/>
    </row>
    <row r="26796" spans="1:10" x14ac:dyDescent="0.25">
      <c r="A26796"/>
      <c r="C26796"/>
      <c r="D26796"/>
      <c r="E26796"/>
      <c r="F26796"/>
      <c r="G26796"/>
      <c r="H26796"/>
      <c r="J26796"/>
    </row>
    <row r="26797" spans="1:10" x14ac:dyDescent="0.25">
      <c r="A26797"/>
      <c r="C26797"/>
      <c r="D26797"/>
      <c r="E26797"/>
      <c r="F26797"/>
      <c r="G26797"/>
      <c r="H26797"/>
      <c r="J26797"/>
    </row>
    <row r="26798" spans="1:10" x14ac:dyDescent="0.25">
      <c r="A26798"/>
      <c r="C26798"/>
      <c r="D26798"/>
      <c r="E26798"/>
      <c r="F26798"/>
      <c r="G26798"/>
      <c r="H26798"/>
      <c r="J26798"/>
    </row>
    <row r="26799" spans="1:10" x14ac:dyDescent="0.25">
      <c r="A26799"/>
      <c r="C26799"/>
      <c r="D26799"/>
      <c r="E26799"/>
      <c r="F26799"/>
      <c r="G26799"/>
      <c r="H26799"/>
      <c r="J26799"/>
    </row>
    <row r="26800" spans="1:10" x14ac:dyDescent="0.25">
      <c r="A26800"/>
      <c r="C26800"/>
      <c r="D26800"/>
      <c r="E26800"/>
      <c r="F26800"/>
      <c r="G26800"/>
      <c r="H26800"/>
      <c r="J26800"/>
    </row>
    <row r="26801" spans="1:10" x14ac:dyDescent="0.25">
      <c r="A26801"/>
      <c r="C26801"/>
      <c r="D26801"/>
      <c r="E26801"/>
      <c r="F26801"/>
      <c r="G26801"/>
      <c r="H26801"/>
      <c r="J26801"/>
    </row>
    <row r="26802" spans="1:10" x14ac:dyDescent="0.25">
      <c r="A26802"/>
      <c r="C26802"/>
      <c r="D26802"/>
      <c r="E26802"/>
      <c r="F26802"/>
      <c r="G26802"/>
      <c r="H26802"/>
      <c r="J26802"/>
    </row>
    <row r="26803" spans="1:10" x14ac:dyDescent="0.25">
      <c r="A26803"/>
      <c r="C26803"/>
      <c r="D26803"/>
      <c r="E26803"/>
      <c r="F26803"/>
      <c r="G26803"/>
      <c r="H26803"/>
      <c r="J26803"/>
    </row>
    <row r="26804" spans="1:10" x14ac:dyDescent="0.25">
      <c r="A26804"/>
      <c r="C26804"/>
      <c r="D26804"/>
      <c r="E26804"/>
      <c r="F26804"/>
      <c r="G26804"/>
      <c r="H26804"/>
      <c r="J26804"/>
    </row>
    <row r="26805" spans="1:10" x14ac:dyDescent="0.25">
      <c r="A26805"/>
      <c r="C26805"/>
      <c r="D26805"/>
      <c r="E26805"/>
      <c r="F26805"/>
      <c r="G26805"/>
      <c r="H26805"/>
      <c r="J26805"/>
    </row>
    <row r="26806" spans="1:10" x14ac:dyDescent="0.25">
      <c r="A26806"/>
      <c r="C26806"/>
      <c r="D26806"/>
      <c r="E26806"/>
      <c r="F26806"/>
      <c r="G26806"/>
      <c r="H26806"/>
      <c r="J26806"/>
    </row>
    <row r="26807" spans="1:10" x14ac:dyDescent="0.25">
      <c r="A26807"/>
      <c r="C26807"/>
      <c r="D26807"/>
      <c r="E26807"/>
      <c r="F26807"/>
      <c r="G26807"/>
      <c r="H26807"/>
      <c r="J26807"/>
    </row>
    <row r="26808" spans="1:10" x14ac:dyDescent="0.25">
      <c r="A26808"/>
      <c r="C26808"/>
      <c r="D26808"/>
      <c r="E26808"/>
      <c r="F26808"/>
      <c r="G26808"/>
      <c r="H26808"/>
      <c r="J26808"/>
    </row>
    <row r="26809" spans="1:10" x14ac:dyDescent="0.25">
      <c r="A26809"/>
      <c r="C26809"/>
      <c r="D26809"/>
      <c r="E26809"/>
      <c r="F26809"/>
      <c r="G26809"/>
      <c r="H26809"/>
      <c r="J26809"/>
    </row>
    <row r="26810" spans="1:10" x14ac:dyDescent="0.25">
      <c r="A26810"/>
      <c r="C26810"/>
      <c r="D26810"/>
      <c r="E26810"/>
      <c r="F26810"/>
      <c r="G26810"/>
      <c r="H26810"/>
      <c r="J26810"/>
    </row>
    <row r="26811" spans="1:10" x14ac:dyDescent="0.25">
      <c r="A26811"/>
      <c r="C26811"/>
      <c r="D26811"/>
      <c r="E26811"/>
      <c r="F26811"/>
      <c r="G26811"/>
      <c r="H26811"/>
      <c r="J26811"/>
    </row>
    <row r="26812" spans="1:10" x14ac:dyDescent="0.25">
      <c r="A26812"/>
      <c r="C26812"/>
      <c r="D26812"/>
      <c r="E26812"/>
      <c r="F26812"/>
      <c r="G26812"/>
      <c r="H26812"/>
      <c r="J26812"/>
    </row>
    <row r="26813" spans="1:10" x14ac:dyDescent="0.25">
      <c r="A26813"/>
      <c r="C26813"/>
      <c r="D26813"/>
      <c r="E26813"/>
      <c r="F26813"/>
      <c r="G26813"/>
      <c r="H26813"/>
      <c r="J26813"/>
    </row>
    <row r="26814" spans="1:10" x14ac:dyDescent="0.25">
      <c r="A26814"/>
      <c r="C26814"/>
      <c r="D26814"/>
      <c r="E26814"/>
      <c r="F26814"/>
      <c r="G26814"/>
      <c r="H26814"/>
      <c r="J26814"/>
    </row>
    <row r="26815" spans="1:10" x14ac:dyDescent="0.25">
      <c r="A26815"/>
      <c r="C26815"/>
      <c r="D26815"/>
      <c r="E26815"/>
      <c r="F26815"/>
      <c r="G26815"/>
      <c r="H26815"/>
      <c r="J26815"/>
    </row>
    <row r="26816" spans="1:10" x14ac:dyDescent="0.25">
      <c r="A26816"/>
      <c r="C26816"/>
      <c r="D26816"/>
      <c r="E26816"/>
      <c r="F26816"/>
      <c r="G26816"/>
      <c r="H26816"/>
      <c r="J26816"/>
    </row>
    <row r="26817" spans="1:10" x14ac:dyDescent="0.25">
      <c r="A26817"/>
      <c r="C26817"/>
      <c r="D26817"/>
      <c r="E26817"/>
      <c r="F26817"/>
      <c r="G26817"/>
      <c r="H26817"/>
      <c r="J26817"/>
    </row>
    <row r="26818" spans="1:10" x14ac:dyDescent="0.25">
      <c r="A26818"/>
      <c r="C26818"/>
      <c r="D26818"/>
      <c r="E26818"/>
      <c r="F26818"/>
      <c r="G26818"/>
      <c r="H26818"/>
      <c r="J26818"/>
    </row>
    <row r="26819" spans="1:10" x14ac:dyDescent="0.25">
      <c r="A26819"/>
      <c r="C26819"/>
      <c r="D26819"/>
      <c r="E26819"/>
      <c r="F26819"/>
      <c r="G26819"/>
      <c r="H26819"/>
      <c r="J26819"/>
    </row>
    <row r="26820" spans="1:10" x14ac:dyDescent="0.25">
      <c r="A26820"/>
      <c r="C26820"/>
      <c r="D26820"/>
      <c r="E26820"/>
      <c r="F26820"/>
      <c r="G26820"/>
      <c r="H26820"/>
      <c r="J26820"/>
    </row>
    <row r="26821" spans="1:10" x14ac:dyDescent="0.25">
      <c r="A26821"/>
      <c r="C26821"/>
      <c r="D26821"/>
      <c r="E26821"/>
      <c r="F26821"/>
      <c r="G26821"/>
      <c r="H26821"/>
      <c r="J26821"/>
    </row>
    <row r="26822" spans="1:10" x14ac:dyDescent="0.25">
      <c r="A26822"/>
      <c r="C26822"/>
      <c r="D26822"/>
      <c r="E26822"/>
      <c r="F26822"/>
      <c r="G26822"/>
      <c r="H26822"/>
      <c r="J26822"/>
    </row>
    <row r="26823" spans="1:10" x14ac:dyDescent="0.25">
      <c r="A26823"/>
      <c r="C26823"/>
      <c r="D26823"/>
      <c r="E26823"/>
      <c r="F26823"/>
      <c r="G26823"/>
      <c r="H26823"/>
      <c r="J26823"/>
    </row>
    <row r="26824" spans="1:10" x14ac:dyDescent="0.25">
      <c r="A26824"/>
      <c r="C26824"/>
      <c r="D26824"/>
      <c r="E26824"/>
      <c r="F26824"/>
      <c r="G26824"/>
      <c r="H26824"/>
      <c r="J26824"/>
    </row>
    <row r="26825" spans="1:10" x14ac:dyDescent="0.25">
      <c r="A26825"/>
      <c r="C26825"/>
      <c r="D26825"/>
      <c r="E26825"/>
      <c r="F26825"/>
      <c r="G26825"/>
      <c r="H26825"/>
      <c r="J26825"/>
    </row>
    <row r="26826" spans="1:10" x14ac:dyDescent="0.25">
      <c r="A26826"/>
      <c r="C26826"/>
      <c r="D26826"/>
      <c r="E26826"/>
      <c r="F26826"/>
      <c r="G26826"/>
      <c r="H26826"/>
      <c r="J26826"/>
    </row>
    <row r="26827" spans="1:10" x14ac:dyDescent="0.25">
      <c r="A26827"/>
      <c r="C26827"/>
      <c r="D26827"/>
      <c r="E26827"/>
      <c r="F26827"/>
      <c r="G26827"/>
      <c r="H26827"/>
      <c r="J26827"/>
    </row>
    <row r="26828" spans="1:10" x14ac:dyDescent="0.25">
      <c r="A26828"/>
      <c r="C26828"/>
      <c r="D26828"/>
      <c r="E26828"/>
      <c r="F26828"/>
      <c r="G26828"/>
      <c r="H26828"/>
      <c r="J26828"/>
    </row>
    <row r="26829" spans="1:10" x14ac:dyDescent="0.25">
      <c r="A26829"/>
      <c r="C26829"/>
      <c r="D26829"/>
      <c r="E26829"/>
      <c r="F26829"/>
      <c r="G26829"/>
      <c r="H26829"/>
      <c r="J26829"/>
    </row>
    <row r="26830" spans="1:10" x14ac:dyDescent="0.25">
      <c r="A26830"/>
      <c r="C26830"/>
      <c r="D26830"/>
      <c r="E26830"/>
      <c r="F26830"/>
      <c r="G26830"/>
      <c r="H26830"/>
      <c r="J26830"/>
    </row>
    <row r="26831" spans="1:10" x14ac:dyDescent="0.25">
      <c r="A26831"/>
      <c r="C26831"/>
      <c r="D26831"/>
      <c r="E26831"/>
      <c r="F26831"/>
      <c r="G26831"/>
      <c r="H26831"/>
      <c r="J26831"/>
    </row>
    <row r="26832" spans="1:10" x14ac:dyDescent="0.25">
      <c r="A26832"/>
      <c r="C26832"/>
      <c r="D26832"/>
      <c r="E26832"/>
      <c r="F26832"/>
      <c r="G26832"/>
      <c r="H26832"/>
      <c r="J26832"/>
    </row>
    <row r="26833" spans="1:10" x14ac:dyDescent="0.25">
      <c r="A26833"/>
      <c r="C26833"/>
      <c r="D26833"/>
      <c r="E26833"/>
      <c r="F26833"/>
      <c r="G26833"/>
      <c r="H26833"/>
      <c r="J26833"/>
    </row>
    <row r="26834" spans="1:10" x14ac:dyDescent="0.25">
      <c r="A26834"/>
      <c r="C26834"/>
      <c r="D26834"/>
      <c r="E26834"/>
      <c r="F26834"/>
      <c r="G26834"/>
      <c r="H26834"/>
      <c r="J26834"/>
    </row>
    <row r="26835" spans="1:10" x14ac:dyDescent="0.25">
      <c r="A26835"/>
      <c r="C26835"/>
      <c r="D26835"/>
      <c r="E26835"/>
      <c r="F26835"/>
      <c r="G26835"/>
      <c r="H26835"/>
      <c r="J26835"/>
    </row>
    <row r="26836" spans="1:10" x14ac:dyDescent="0.25">
      <c r="A26836"/>
      <c r="C26836"/>
      <c r="D26836"/>
      <c r="E26836"/>
      <c r="F26836"/>
      <c r="G26836"/>
      <c r="H26836"/>
      <c r="J26836"/>
    </row>
    <row r="26837" spans="1:10" x14ac:dyDescent="0.25">
      <c r="A26837"/>
      <c r="C26837"/>
      <c r="D26837"/>
      <c r="E26837"/>
      <c r="F26837"/>
      <c r="G26837"/>
      <c r="H26837"/>
      <c r="J26837"/>
    </row>
    <row r="26838" spans="1:10" x14ac:dyDescent="0.25">
      <c r="A26838"/>
      <c r="C26838"/>
      <c r="D26838"/>
      <c r="E26838"/>
      <c r="F26838"/>
      <c r="G26838"/>
      <c r="H26838"/>
      <c r="J26838"/>
    </row>
    <row r="26839" spans="1:10" x14ac:dyDescent="0.25">
      <c r="A26839"/>
      <c r="C26839"/>
      <c r="D26839"/>
      <c r="E26839"/>
      <c r="F26839"/>
      <c r="G26839"/>
      <c r="H26839"/>
      <c r="J26839"/>
    </row>
    <row r="26840" spans="1:10" x14ac:dyDescent="0.25">
      <c r="A26840"/>
      <c r="C26840"/>
      <c r="D26840"/>
      <c r="E26840"/>
      <c r="F26840"/>
      <c r="G26840"/>
      <c r="H26840"/>
      <c r="J26840"/>
    </row>
    <row r="26841" spans="1:10" x14ac:dyDescent="0.25">
      <c r="A26841"/>
      <c r="C26841"/>
      <c r="D26841"/>
      <c r="E26841"/>
      <c r="F26841"/>
      <c r="G26841"/>
      <c r="H26841"/>
      <c r="J26841"/>
    </row>
    <row r="26842" spans="1:10" x14ac:dyDescent="0.25">
      <c r="A26842"/>
      <c r="C26842"/>
      <c r="D26842"/>
      <c r="E26842"/>
      <c r="F26842"/>
      <c r="G26842"/>
      <c r="H26842"/>
      <c r="J26842"/>
    </row>
    <row r="26843" spans="1:10" x14ac:dyDescent="0.25">
      <c r="A26843"/>
      <c r="C26843"/>
      <c r="D26843"/>
      <c r="E26843"/>
      <c r="F26843"/>
      <c r="G26843"/>
      <c r="H26843"/>
      <c r="J26843"/>
    </row>
    <row r="26844" spans="1:10" x14ac:dyDescent="0.25">
      <c r="A26844"/>
      <c r="C26844"/>
      <c r="D26844"/>
      <c r="E26844"/>
      <c r="F26844"/>
      <c r="G26844"/>
      <c r="H26844"/>
      <c r="J26844"/>
    </row>
    <row r="26845" spans="1:10" x14ac:dyDescent="0.25">
      <c r="A26845"/>
      <c r="C26845"/>
      <c r="D26845"/>
      <c r="E26845"/>
      <c r="F26845"/>
      <c r="G26845"/>
      <c r="H26845"/>
      <c r="J26845"/>
    </row>
    <row r="26846" spans="1:10" x14ac:dyDescent="0.25">
      <c r="A26846"/>
      <c r="C26846"/>
      <c r="D26846"/>
      <c r="E26846"/>
      <c r="F26846"/>
      <c r="G26846"/>
      <c r="H26846"/>
      <c r="J26846"/>
    </row>
    <row r="26847" spans="1:10" x14ac:dyDescent="0.25">
      <c r="A26847"/>
      <c r="C26847"/>
      <c r="D26847"/>
      <c r="E26847"/>
      <c r="F26847"/>
      <c r="G26847"/>
      <c r="H26847"/>
      <c r="J26847"/>
    </row>
    <row r="26848" spans="1:10" x14ac:dyDescent="0.25">
      <c r="A26848"/>
      <c r="C26848"/>
      <c r="D26848"/>
      <c r="E26848"/>
      <c r="F26848"/>
      <c r="G26848"/>
      <c r="H26848"/>
      <c r="J26848"/>
    </row>
    <row r="26849" spans="1:10" x14ac:dyDescent="0.25">
      <c r="A26849"/>
      <c r="C26849"/>
      <c r="D26849"/>
      <c r="E26849"/>
      <c r="F26849"/>
      <c r="G26849"/>
      <c r="H26849"/>
      <c r="J26849"/>
    </row>
    <row r="26850" spans="1:10" x14ac:dyDescent="0.25">
      <c r="A26850"/>
      <c r="C26850"/>
      <c r="D26850"/>
      <c r="E26850"/>
      <c r="F26850"/>
      <c r="G26850"/>
      <c r="H26850"/>
      <c r="J26850"/>
    </row>
    <row r="26851" spans="1:10" x14ac:dyDescent="0.25">
      <c r="A26851"/>
      <c r="C26851"/>
      <c r="D26851"/>
      <c r="E26851"/>
      <c r="F26851"/>
      <c r="G26851"/>
      <c r="H26851"/>
      <c r="J26851"/>
    </row>
    <row r="26852" spans="1:10" x14ac:dyDescent="0.25">
      <c r="A26852"/>
      <c r="C26852"/>
      <c r="D26852"/>
      <c r="E26852"/>
      <c r="F26852"/>
      <c r="G26852"/>
      <c r="H26852"/>
      <c r="J26852"/>
    </row>
    <row r="26853" spans="1:10" x14ac:dyDescent="0.25">
      <c r="A26853"/>
      <c r="C26853"/>
      <c r="D26853"/>
      <c r="E26853"/>
      <c r="F26853"/>
      <c r="G26853"/>
      <c r="H26853"/>
      <c r="J26853"/>
    </row>
    <row r="26854" spans="1:10" x14ac:dyDescent="0.25">
      <c r="A26854"/>
      <c r="C26854"/>
      <c r="D26854"/>
      <c r="E26854"/>
      <c r="F26854"/>
      <c r="G26854"/>
      <c r="H26854"/>
      <c r="J26854"/>
    </row>
    <row r="26855" spans="1:10" x14ac:dyDescent="0.25">
      <c r="A26855"/>
      <c r="C26855"/>
      <c r="D26855"/>
      <c r="E26855"/>
      <c r="F26855"/>
      <c r="G26855"/>
      <c r="H26855"/>
      <c r="J26855"/>
    </row>
    <row r="26856" spans="1:10" x14ac:dyDescent="0.25">
      <c r="A26856"/>
      <c r="C26856"/>
      <c r="D26856"/>
      <c r="E26856"/>
      <c r="F26856"/>
      <c r="G26856"/>
      <c r="H26856"/>
      <c r="J26856"/>
    </row>
    <row r="26857" spans="1:10" x14ac:dyDescent="0.25">
      <c r="A26857"/>
      <c r="C26857"/>
      <c r="D26857"/>
      <c r="E26857"/>
      <c r="F26857"/>
      <c r="G26857"/>
      <c r="H26857"/>
      <c r="J26857"/>
    </row>
    <row r="26858" spans="1:10" x14ac:dyDescent="0.25">
      <c r="A26858"/>
      <c r="C26858"/>
      <c r="D26858"/>
      <c r="E26858"/>
      <c r="F26858"/>
      <c r="G26858"/>
      <c r="H26858"/>
      <c r="J26858"/>
    </row>
    <row r="26859" spans="1:10" x14ac:dyDescent="0.25">
      <c r="A26859"/>
      <c r="C26859"/>
      <c r="D26859"/>
      <c r="E26859"/>
      <c r="F26859"/>
      <c r="G26859"/>
      <c r="H26859"/>
      <c r="J26859"/>
    </row>
    <row r="26860" spans="1:10" x14ac:dyDescent="0.25">
      <c r="A26860"/>
      <c r="C26860"/>
      <c r="D26860"/>
      <c r="E26860"/>
      <c r="F26860"/>
      <c r="G26860"/>
      <c r="H26860"/>
      <c r="J26860"/>
    </row>
    <row r="26861" spans="1:10" x14ac:dyDescent="0.25">
      <c r="A26861"/>
      <c r="C26861"/>
      <c r="D26861"/>
      <c r="E26861"/>
      <c r="F26861"/>
      <c r="G26861"/>
      <c r="H26861"/>
      <c r="J26861"/>
    </row>
    <row r="26862" spans="1:10" x14ac:dyDescent="0.25">
      <c r="A26862"/>
      <c r="C26862"/>
      <c r="D26862"/>
      <c r="E26862"/>
      <c r="F26862"/>
      <c r="G26862"/>
      <c r="H26862"/>
      <c r="J26862"/>
    </row>
    <row r="26863" spans="1:10" x14ac:dyDescent="0.25">
      <c r="A26863"/>
      <c r="C26863"/>
      <c r="D26863"/>
      <c r="E26863"/>
      <c r="F26863"/>
      <c r="G26863"/>
      <c r="H26863"/>
      <c r="J26863"/>
    </row>
    <row r="26864" spans="1:10" x14ac:dyDescent="0.25">
      <c r="A26864"/>
      <c r="C26864"/>
      <c r="D26864"/>
      <c r="E26864"/>
      <c r="F26864"/>
      <c r="G26864"/>
      <c r="H26864"/>
      <c r="J26864"/>
    </row>
    <row r="26865" spans="1:10" x14ac:dyDescent="0.25">
      <c r="A26865"/>
      <c r="C26865"/>
      <c r="D26865"/>
      <c r="E26865"/>
      <c r="F26865"/>
      <c r="G26865"/>
      <c r="H26865"/>
      <c r="J26865"/>
    </row>
    <row r="26866" spans="1:10" x14ac:dyDescent="0.25">
      <c r="A26866"/>
      <c r="C26866"/>
      <c r="D26866"/>
      <c r="E26866"/>
      <c r="F26866"/>
      <c r="G26866"/>
      <c r="H26866"/>
      <c r="J26866"/>
    </row>
    <row r="26867" spans="1:10" x14ac:dyDescent="0.25">
      <c r="A26867"/>
      <c r="C26867"/>
      <c r="D26867"/>
      <c r="E26867"/>
      <c r="F26867"/>
      <c r="G26867"/>
      <c r="H26867"/>
      <c r="J26867"/>
    </row>
    <row r="26868" spans="1:10" x14ac:dyDescent="0.25">
      <c r="A26868"/>
      <c r="C26868"/>
      <c r="D26868"/>
      <c r="E26868"/>
      <c r="F26868"/>
      <c r="G26868"/>
      <c r="H26868"/>
      <c r="J26868"/>
    </row>
    <row r="26869" spans="1:10" x14ac:dyDescent="0.25">
      <c r="A26869"/>
      <c r="C26869"/>
      <c r="D26869"/>
      <c r="E26869"/>
      <c r="F26869"/>
      <c r="G26869"/>
      <c r="H26869"/>
      <c r="J26869"/>
    </row>
    <row r="26870" spans="1:10" x14ac:dyDescent="0.25">
      <c r="A26870"/>
      <c r="C26870"/>
      <c r="D26870"/>
      <c r="E26870"/>
      <c r="F26870"/>
      <c r="G26870"/>
      <c r="H26870"/>
      <c r="J26870"/>
    </row>
    <row r="26871" spans="1:10" x14ac:dyDescent="0.25">
      <c r="A26871"/>
      <c r="C26871"/>
      <c r="D26871"/>
      <c r="E26871"/>
      <c r="F26871"/>
      <c r="G26871"/>
      <c r="H26871"/>
      <c r="J26871"/>
    </row>
    <row r="26872" spans="1:10" x14ac:dyDescent="0.25">
      <c r="A26872"/>
      <c r="C26872"/>
      <c r="D26872"/>
      <c r="E26872"/>
      <c r="F26872"/>
      <c r="G26872"/>
      <c r="H26872"/>
      <c r="J26872"/>
    </row>
    <row r="26873" spans="1:10" x14ac:dyDescent="0.25">
      <c r="A26873"/>
      <c r="C26873"/>
      <c r="D26873"/>
      <c r="E26873"/>
      <c r="F26873"/>
      <c r="G26873"/>
      <c r="H26873"/>
      <c r="J26873"/>
    </row>
    <row r="26874" spans="1:10" x14ac:dyDescent="0.25">
      <c r="A26874"/>
      <c r="C26874"/>
      <c r="D26874"/>
      <c r="E26874"/>
      <c r="F26874"/>
      <c r="G26874"/>
      <c r="H26874"/>
      <c r="J26874"/>
    </row>
    <row r="26875" spans="1:10" x14ac:dyDescent="0.25">
      <c r="A26875"/>
      <c r="C26875"/>
      <c r="D26875"/>
      <c r="E26875"/>
      <c r="F26875"/>
      <c r="G26875"/>
      <c r="H26875"/>
      <c r="J26875"/>
    </row>
    <row r="26876" spans="1:10" x14ac:dyDescent="0.25">
      <c r="A26876"/>
      <c r="C26876"/>
      <c r="D26876"/>
      <c r="E26876"/>
      <c r="F26876"/>
      <c r="G26876"/>
      <c r="H26876"/>
      <c r="J26876"/>
    </row>
    <row r="26877" spans="1:10" x14ac:dyDescent="0.25">
      <c r="A26877"/>
      <c r="C26877"/>
      <c r="D26877"/>
      <c r="E26877"/>
      <c r="F26877"/>
      <c r="G26877"/>
      <c r="H26877"/>
      <c r="J26877"/>
    </row>
    <row r="26878" spans="1:10" x14ac:dyDescent="0.25">
      <c r="A26878"/>
      <c r="C26878"/>
      <c r="D26878"/>
      <c r="E26878"/>
      <c r="F26878"/>
      <c r="G26878"/>
      <c r="H26878"/>
      <c r="J26878"/>
    </row>
    <row r="26879" spans="1:10" x14ac:dyDescent="0.25">
      <c r="A26879"/>
      <c r="C26879"/>
      <c r="D26879"/>
      <c r="E26879"/>
      <c r="F26879"/>
      <c r="G26879"/>
      <c r="H26879"/>
      <c r="J26879"/>
    </row>
    <row r="26880" spans="1:10" x14ac:dyDescent="0.25">
      <c r="A26880"/>
      <c r="C26880"/>
      <c r="D26880"/>
      <c r="E26880"/>
      <c r="F26880"/>
      <c r="G26880"/>
      <c r="H26880"/>
      <c r="J26880"/>
    </row>
    <row r="26881" spans="1:10" x14ac:dyDescent="0.25">
      <c r="A26881"/>
      <c r="C26881"/>
      <c r="D26881"/>
      <c r="E26881"/>
      <c r="F26881"/>
      <c r="G26881"/>
      <c r="H26881"/>
      <c r="J26881"/>
    </row>
    <row r="26882" spans="1:10" x14ac:dyDescent="0.25">
      <c r="A26882"/>
      <c r="C26882"/>
      <c r="D26882"/>
      <c r="E26882"/>
      <c r="F26882"/>
      <c r="G26882"/>
      <c r="H26882"/>
      <c r="J26882"/>
    </row>
    <row r="26883" spans="1:10" x14ac:dyDescent="0.25">
      <c r="A26883"/>
      <c r="C26883"/>
      <c r="D26883"/>
      <c r="E26883"/>
      <c r="F26883"/>
      <c r="G26883"/>
      <c r="H26883"/>
      <c r="J26883"/>
    </row>
    <row r="26884" spans="1:10" x14ac:dyDescent="0.25">
      <c r="A26884"/>
      <c r="C26884"/>
      <c r="D26884"/>
      <c r="E26884"/>
      <c r="F26884"/>
      <c r="G26884"/>
      <c r="H26884"/>
      <c r="J26884"/>
    </row>
    <row r="26885" spans="1:10" x14ac:dyDescent="0.25">
      <c r="A26885"/>
      <c r="C26885"/>
      <c r="D26885"/>
      <c r="E26885"/>
      <c r="F26885"/>
      <c r="G26885"/>
      <c r="H26885"/>
      <c r="J26885"/>
    </row>
    <row r="26886" spans="1:10" x14ac:dyDescent="0.25">
      <c r="A26886"/>
      <c r="C26886"/>
      <c r="D26886"/>
      <c r="E26886"/>
      <c r="F26886"/>
      <c r="G26886"/>
      <c r="H26886"/>
      <c r="J26886"/>
    </row>
    <row r="26887" spans="1:10" x14ac:dyDescent="0.25">
      <c r="A26887"/>
      <c r="C26887"/>
      <c r="D26887"/>
      <c r="E26887"/>
      <c r="F26887"/>
      <c r="G26887"/>
      <c r="H26887"/>
      <c r="J26887"/>
    </row>
    <row r="26888" spans="1:10" x14ac:dyDescent="0.25">
      <c r="A26888"/>
      <c r="C26888"/>
      <c r="D26888"/>
      <c r="E26888"/>
      <c r="F26888"/>
      <c r="G26888"/>
      <c r="H26888"/>
      <c r="J26888"/>
    </row>
    <row r="26889" spans="1:10" x14ac:dyDescent="0.25">
      <c r="A26889"/>
      <c r="C26889"/>
      <c r="D26889"/>
      <c r="E26889"/>
      <c r="F26889"/>
      <c r="G26889"/>
      <c r="H26889"/>
      <c r="J26889"/>
    </row>
    <row r="26890" spans="1:10" x14ac:dyDescent="0.25">
      <c r="A26890"/>
      <c r="C26890"/>
      <c r="D26890"/>
      <c r="E26890"/>
      <c r="F26890"/>
      <c r="G26890"/>
      <c r="H26890"/>
      <c r="J26890"/>
    </row>
    <row r="26891" spans="1:10" x14ac:dyDescent="0.25">
      <c r="A26891"/>
      <c r="C26891"/>
      <c r="D26891"/>
      <c r="E26891"/>
      <c r="F26891"/>
      <c r="G26891"/>
      <c r="H26891"/>
      <c r="J26891"/>
    </row>
    <row r="26892" spans="1:10" x14ac:dyDescent="0.25">
      <c r="A26892"/>
      <c r="C26892"/>
      <c r="D26892"/>
      <c r="E26892"/>
      <c r="F26892"/>
      <c r="G26892"/>
      <c r="H26892"/>
      <c r="J26892"/>
    </row>
    <row r="26893" spans="1:10" x14ac:dyDescent="0.25">
      <c r="A26893"/>
      <c r="C26893"/>
      <c r="D26893"/>
      <c r="E26893"/>
      <c r="F26893"/>
      <c r="G26893"/>
      <c r="H26893"/>
      <c r="J26893"/>
    </row>
    <row r="26894" spans="1:10" x14ac:dyDescent="0.25">
      <c r="A26894"/>
      <c r="C26894"/>
      <c r="D26894"/>
      <c r="E26894"/>
      <c r="F26894"/>
      <c r="G26894"/>
      <c r="H26894"/>
      <c r="J26894"/>
    </row>
    <row r="26895" spans="1:10" x14ac:dyDescent="0.25">
      <c r="A26895"/>
      <c r="C26895"/>
      <c r="D26895"/>
      <c r="E26895"/>
      <c r="F26895"/>
      <c r="G26895"/>
      <c r="H26895"/>
      <c r="J26895"/>
    </row>
    <row r="26896" spans="1:10" x14ac:dyDescent="0.25">
      <c r="A26896"/>
      <c r="C26896"/>
      <c r="D26896"/>
      <c r="E26896"/>
      <c r="F26896"/>
      <c r="G26896"/>
      <c r="H26896"/>
      <c r="J26896"/>
    </row>
    <row r="26897" spans="1:10" x14ac:dyDescent="0.25">
      <c r="A26897"/>
      <c r="C26897"/>
      <c r="D26897"/>
      <c r="E26897"/>
      <c r="F26897"/>
      <c r="G26897"/>
      <c r="H26897"/>
      <c r="J26897"/>
    </row>
    <row r="26898" spans="1:10" x14ac:dyDescent="0.25">
      <c r="A26898"/>
      <c r="C26898"/>
      <c r="D26898"/>
      <c r="E26898"/>
      <c r="F26898"/>
      <c r="G26898"/>
      <c r="H26898"/>
      <c r="J26898"/>
    </row>
    <row r="26899" spans="1:10" x14ac:dyDescent="0.25">
      <c r="A26899"/>
      <c r="C26899"/>
      <c r="D26899"/>
      <c r="E26899"/>
      <c r="F26899"/>
      <c r="G26899"/>
      <c r="H26899"/>
      <c r="J26899"/>
    </row>
    <row r="26900" spans="1:10" x14ac:dyDescent="0.25">
      <c r="A26900"/>
      <c r="C26900"/>
      <c r="D26900"/>
      <c r="E26900"/>
      <c r="F26900"/>
      <c r="G26900"/>
      <c r="H26900"/>
      <c r="J26900"/>
    </row>
    <row r="26901" spans="1:10" x14ac:dyDescent="0.25">
      <c r="A26901"/>
      <c r="C26901"/>
      <c r="D26901"/>
      <c r="E26901"/>
      <c r="F26901"/>
      <c r="G26901"/>
      <c r="H26901"/>
      <c r="J26901"/>
    </row>
    <row r="26902" spans="1:10" x14ac:dyDescent="0.25">
      <c r="A26902"/>
      <c r="C26902"/>
      <c r="D26902"/>
      <c r="E26902"/>
      <c r="F26902"/>
      <c r="G26902"/>
      <c r="H26902"/>
      <c r="J26902"/>
    </row>
    <row r="26903" spans="1:10" x14ac:dyDescent="0.25">
      <c r="A26903"/>
      <c r="C26903"/>
      <c r="D26903"/>
      <c r="E26903"/>
      <c r="F26903"/>
      <c r="G26903"/>
      <c r="H26903"/>
      <c r="J26903"/>
    </row>
    <row r="26904" spans="1:10" x14ac:dyDescent="0.25">
      <c r="A26904"/>
      <c r="C26904"/>
      <c r="D26904"/>
      <c r="E26904"/>
      <c r="F26904"/>
      <c r="G26904"/>
      <c r="H26904"/>
      <c r="J26904"/>
    </row>
    <row r="26905" spans="1:10" x14ac:dyDescent="0.25">
      <c r="A26905"/>
      <c r="C26905"/>
      <c r="D26905"/>
      <c r="E26905"/>
      <c r="F26905"/>
      <c r="G26905"/>
      <c r="H26905"/>
      <c r="J26905"/>
    </row>
    <row r="26906" spans="1:10" x14ac:dyDescent="0.25">
      <c r="A26906"/>
      <c r="C26906"/>
      <c r="D26906"/>
      <c r="E26906"/>
      <c r="F26906"/>
      <c r="G26906"/>
      <c r="H26906"/>
      <c r="J26906"/>
    </row>
    <row r="26907" spans="1:10" x14ac:dyDescent="0.25">
      <c r="A26907"/>
      <c r="C26907"/>
      <c r="D26907"/>
      <c r="E26907"/>
      <c r="F26907"/>
      <c r="G26907"/>
      <c r="H26907"/>
      <c r="J26907"/>
    </row>
    <row r="26908" spans="1:10" x14ac:dyDescent="0.25">
      <c r="A26908"/>
      <c r="C26908"/>
      <c r="D26908"/>
      <c r="E26908"/>
      <c r="F26908"/>
      <c r="G26908"/>
      <c r="H26908"/>
      <c r="J26908"/>
    </row>
    <row r="26909" spans="1:10" x14ac:dyDescent="0.25">
      <c r="A26909"/>
      <c r="C26909"/>
      <c r="D26909"/>
      <c r="E26909"/>
      <c r="F26909"/>
      <c r="G26909"/>
      <c r="H26909"/>
      <c r="J26909"/>
    </row>
    <row r="26910" spans="1:10" x14ac:dyDescent="0.25">
      <c r="A26910"/>
      <c r="C26910"/>
      <c r="D26910"/>
      <c r="E26910"/>
      <c r="F26910"/>
      <c r="G26910"/>
      <c r="H26910"/>
      <c r="J26910"/>
    </row>
    <row r="26911" spans="1:10" x14ac:dyDescent="0.25">
      <c r="A26911"/>
      <c r="C26911"/>
      <c r="D26911"/>
      <c r="E26911"/>
      <c r="F26911"/>
      <c r="G26911"/>
      <c r="H26911"/>
      <c r="J26911"/>
    </row>
    <row r="26912" spans="1:10" x14ac:dyDescent="0.25">
      <c r="A26912"/>
      <c r="C26912"/>
      <c r="D26912"/>
      <c r="E26912"/>
      <c r="F26912"/>
      <c r="G26912"/>
      <c r="H26912"/>
      <c r="J26912"/>
    </row>
    <row r="26913" spans="1:10" x14ac:dyDescent="0.25">
      <c r="A26913"/>
      <c r="C26913"/>
      <c r="D26913"/>
      <c r="E26913"/>
      <c r="F26913"/>
      <c r="G26913"/>
      <c r="H26913"/>
      <c r="J26913"/>
    </row>
    <row r="26914" spans="1:10" x14ac:dyDescent="0.25">
      <c r="A26914"/>
      <c r="C26914"/>
      <c r="D26914"/>
      <c r="E26914"/>
      <c r="F26914"/>
      <c r="G26914"/>
      <c r="H26914"/>
      <c r="J26914"/>
    </row>
    <row r="26915" spans="1:10" x14ac:dyDescent="0.25">
      <c r="A26915"/>
      <c r="C26915"/>
      <c r="D26915"/>
      <c r="E26915"/>
      <c r="F26915"/>
      <c r="G26915"/>
      <c r="H26915"/>
      <c r="J26915"/>
    </row>
    <row r="26916" spans="1:10" x14ac:dyDescent="0.25">
      <c r="A26916"/>
      <c r="C26916"/>
      <c r="D26916"/>
      <c r="E26916"/>
      <c r="F26916"/>
      <c r="G26916"/>
      <c r="H26916"/>
      <c r="J26916"/>
    </row>
    <row r="26917" spans="1:10" x14ac:dyDescent="0.25">
      <c r="A26917"/>
      <c r="C26917"/>
      <c r="D26917"/>
      <c r="E26917"/>
      <c r="F26917"/>
      <c r="G26917"/>
      <c r="H26917"/>
      <c r="J26917"/>
    </row>
    <row r="26918" spans="1:10" x14ac:dyDescent="0.25">
      <c r="A26918"/>
      <c r="C26918"/>
      <c r="D26918"/>
      <c r="E26918"/>
      <c r="F26918"/>
      <c r="G26918"/>
      <c r="H26918"/>
      <c r="J26918"/>
    </row>
    <row r="26919" spans="1:10" x14ac:dyDescent="0.25">
      <c r="A26919"/>
      <c r="C26919"/>
      <c r="D26919"/>
      <c r="E26919"/>
      <c r="F26919"/>
      <c r="G26919"/>
      <c r="H26919"/>
      <c r="J26919"/>
    </row>
    <row r="26920" spans="1:10" x14ac:dyDescent="0.25">
      <c r="A26920"/>
      <c r="C26920"/>
      <c r="D26920"/>
      <c r="E26920"/>
      <c r="F26920"/>
      <c r="G26920"/>
      <c r="H26920"/>
      <c r="J26920"/>
    </row>
    <row r="26921" spans="1:10" x14ac:dyDescent="0.25">
      <c r="A26921"/>
      <c r="C26921"/>
      <c r="D26921"/>
      <c r="E26921"/>
      <c r="F26921"/>
      <c r="G26921"/>
      <c r="H26921"/>
      <c r="J26921"/>
    </row>
    <row r="26922" spans="1:10" x14ac:dyDescent="0.25">
      <c r="A26922"/>
      <c r="C26922"/>
      <c r="D26922"/>
      <c r="E26922"/>
      <c r="F26922"/>
      <c r="G26922"/>
      <c r="H26922"/>
      <c r="J26922"/>
    </row>
    <row r="26923" spans="1:10" x14ac:dyDescent="0.25">
      <c r="A26923"/>
      <c r="C26923"/>
      <c r="D26923"/>
      <c r="E26923"/>
      <c r="F26923"/>
      <c r="G26923"/>
      <c r="H26923"/>
      <c r="J26923"/>
    </row>
    <row r="26924" spans="1:10" x14ac:dyDescent="0.25">
      <c r="A26924"/>
      <c r="C26924"/>
      <c r="D26924"/>
      <c r="E26924"/>
      <c r="F26924"/>
      <c r="G26924"/>
      <c r="H26924"/>
      <c r="J26924"/>
    </row>
    <row r="26925" spans="1:10" x14ac:dyDescent="0.25">
      <c r="A26925"/>
      <c r="C26925"/>
      <c r="D26925"/>
      <c r="E26925"/>
      <c r="F26925"/>
      <c r="G26925"/>
      <c r="H26925"/>
      <c r="J26925"/>
    </row>
    <row r="26926" spans="1:10" x14ac:dyDescent="0.25">
      <c r="A26926"/>
      <c r="C26926"/>
      <c r="D26926"/>
      <c r="E26926"/>
      <c r="F26926"/>
      <c r="G26926"/>
      <c r="H26926"/>
      <c r="J26926"/>
    </row>
    <row r="26927" spans="1:10" x14ac:dyDescent="0.25">
      <c r="A26927"/>
      <c r="C26927"/>
      <c r="D26927"/>
      <c r="E26927"/>
      <c r="F26927"/>
      <c r="G26927"/>
      <c r="H26927"/>
      <c r="J26927"/>
    </row>
    <row r="26928" spans="1:10" x14ac:dyDescent="0.25">
      <c r="A26928"/>
      <c r="C26928"/>
      <c r="D26928"/>
      <c r="E26928"/>
      <c r="F26928"/>
      <c r="G26928"/>
      <c r="H26928"/>
      <c r="J26928"/>
    </row>
    <row r="26929" spans="1:10" x14ac:dyDescent="0.25">
      <c r="A26929"/>
      <c r="C26929"/>
      <c r="D26929"/>
      <c r="E26929"/>
      <c r="F26929"/>
      <c r="G26929"/>
      <c r="H26929"/>
      <c r="J26929"/>
    </row>
    <row r="26930" spans="1:10" x14ac:dyDescent="0.25">
      <c r="A26930"/>
      <c r="C26930"/>
      <c r="D26930"/>
      <c r="E26930"/>
      <c r="F26930"/>
      <c r="G26930"/>
      <c r="H26930"/>
      <c r="J26930"/>
    </row>
    <row r="26931" spans="1:10" x14ac:dyDescent="0.25">
      <c r="A26931"/>
      <c r="C26931"/>
      <c r="D26931"/>
      <c r="E26931"/>
      <c r="F26931"/>
      <c r="G26931"/>
      <c r="H26931"/>
      <c r="J26931"/>
    </row>
    <row r="26932" spans="1:10" x14ac:dyDescent="0.25">
      <c r="A26932"/>
      <c r="C26932"/>
      <c r="D26932"/>
      <c r="E26932"/>
      <c r="F26932"/>
      <c r="G26932"/>
      <c r="H26932"/>
      <c r="J26932"/>
    </row>
    <row r="26933" spans="1:10" x14ac:dyDescent="0.25">
      <c r="A26933"/>
      <c r="C26933"/>
      <c r="D26933"/>
      <c r="E26933"/>
      <c r="F26933"/>
      <c r="G26933"/>
      <c r="H26933"/>
      <c r="J26933"/>
    </row>
    <row r="26934" spans="1:10" x14ac:dyDescent="0.25">
      <c r="A26934"/>
      <c r="C26934"/>
      <c r="D26934"/>
      <c r="E26934"/>
      <c r="F26934"/>
      <c r="G26934"/>
      <c r="H26934"/>
      <c r="J26934"/>
    </row>
    <row r="26935" spans="1:10" x14ac:dyDescent="0.25">
      <c r="A26935"/>
      <c r="C26935"/>
      <c r="D26935"/>
      <c r="E26935"/>
      <c r="F26935"/>
      <c r="G26935"/>
      <c r="H26935"/>
      <c r="J26935"/>
    </row>
    <row r="26936" spans="1:10" x14ac:dyDescent="0.25">
      <c r="A26936"/>
      <c r="C26936"/>
      <c r="D26936"/>
      <c r="E26936"/>
      <c r="F26936"/>
      <c r="G26936"/>
      <c r="H26936"/>
      <c r="J26936"/>
    </row>
    <row r="26937" spans="1:10" x14ac:dyDescent="0.25">
      <c r="A26937"/>
      <c r="C26937"/>
      <c r="D26937"/>
      <c r="E26937"/>
      <c r="F26937"/>
      <c r="G26937"/>
      <c r="H26937"/>
      <c r="J26937"/>
    </row>
    <row r="26938" spans="1:10" x14ac:dyDescent="0.25">
      <c r="A26938"/>
      <c r="C26938"/>
      <c r="D26938"/>
      <c r="E26938"/>
      <c r="F26938"/>
      <c r="G26938"/>
      <c r="H26938"/>
      <c r="J26938"/>
    </row>
    <row r="26939" spans="1:10" x14ac:dyDescent="0.25">
      <c r="A26939"/>
      <c r="C26939"/>
      <c r="D26939"/>
      <c r="E26939"/>
      <c r="F26939"/>
      <c r="G26939"/>
      <c r="H26939"/>
      <c r="J26939"/>
    </row>
    <row r="26940" spans="1:10" x14ac:dyDescent="0.25">
      <c r="A26940"/>
      <c r="C26940"/>
      <c r="D26940"/>
      <c r="E26940"/>
      <c r="F26940"/>
      <c r="G26940"/>
      <c r="H26940"/>
      <c r="J26940"/>
    </row>
    <row r="26941" spans="1:10" x14ac:dyDescent="0.25">
      <c r="A26941"/>
      <c r="C26941"/>
      <c r="D26941"/>
      <c r="E26941"/>
      <c r="F26941"/>
      <c r="G26941"/>
      <c r="H26941"/>
      <c r="J26941"/>
    </row>
    <row r="26942" spans="1:10" x14ac:dyDescent="0.25">
      <c r="A26942"/>
      <c r="C26942"/>
      <c r="D26942"/>
      <c r="E26942"/>
      <c r="F26942"/>
      <c r="G26942"/>
      <c r="H26942"/>
      <c r="J26942"/>
    </row>
    <row r="26943" spans="1:10" x14ac:dyDescent="0.25">
      <c r="A26943"/>
      <c r="C26943"/>
      <c r="D26943"/>
      <c r="E26943"/>
      <c r="F26943"/>
      <c r="G26943"/>
      <c r="H26943"/>
      <c r="J26943"/>
    </row>
    <row r="26944" spans="1:10" x14ac:dyDescent="0.25">
      <c r="A26944"/>
      <c r="C26944"/>
      <c r="D26944"/>
      <c r="E26944"/>
      <c r="F26944"/>
      <c r="G26944"/>
      <c r="H26944"/>
      <c r="J26944"/>
    </row>
    <row r="26945" spans="1:10" x14ac:dyDescent="0.25">
      <c r="A26945"/>
      <c r="C26945"/>
      <c r="D26945"/>
      <c r="E26945"/>
      <c r="F26945"/>
      <c r="G26945"/>
      <c r="H26945"/>
      <c r="J26945"/>
    </row>
    <row r="26946" spans="1:10" x14ac:dyDescent="0.25">
      <c r="A26946"/>
      <c r="C26946"/>
      <c r="D26946"/>
      <c r="E26946"/>
      <c r="F26946"/>
      <c r="G26946"/>
      <c r="H26946"/>
      <c r="J26946"/>
    </row>
    <row r="26947" spans="1:10" x14ac:dyDescent="0.25">
      <c r="A26947"/>
      <c r="C26947"/>
      <c r="D26947"/>
      <c r="E26947"/>
      <c r="F26947"/>
      <c r="G26947"/>
      <c r="H26947"/>
      <c r="J26947"/>
    </row>
    <row r="26948" spans="1:10" x14ac:dyDescent="0.25">
      <c r="A26948"/>
      <c r="C26948"/>
      <c r="D26948"/>
      <c r="E26948"/>
      <c r="F26948"/>
      <c r="G26948"/>
      <c r="H26948"/>
      <c r="J26948"/>
    </row>
    <row r="26949" spans="1:10" x14ac:dyDescent="0.25">
      <c r="A26949"/>
      <c r="C26949"/>
      <c r="D26949"/>
      <c r="E26949"/>
      <c r="F26949"/>
      <c r="G26949"/>
      <c r="H26949"/>
      <c r="J26949"/>
    </row>
    <row r="26950" spans="1:10" x14ac:dyDescent="0.25">
      <c r="A26950"/>
      <c r="C26950"/>
      <c r="D26950"/>
      <c r="E26950"/>
      <c r="F26950"/>
      <c r="G26950"/>
      <c r="H26950"/>
      <c r="J26950"/>
    </row>
    <row r="26951" spans="1:10" x14ac:dyDescent="0.25">
      <c r="A26951"/>
      <c r="C26951"/>
      <c r="D26951"/>
      <c r="E26951"/>
      <c r="F26951"/>
      <c r="G26951"/>
      <c r="H26951"/>
      <c r="J26951"/>
    </row>
    <row r="26952" spans="1:10" x14ac:dyDescent="0.25">
      <c r="A26952"/>
      <c r="C26952"/>
      <c r="D26952"/>
      <c r="E26952"/>
      <c r="F26952"/>
      <c r="G26952"/>
      <c r="H26952"/>
      <c r="J26952"/>
    </row>
    <row r="26953" spans="1:10" x14ac:dyDescent="0.25">
      <c r="A26953"/>
      <c r="C26953"/>
      <c r="D26953"/>
      <c r="E26953"/>
      <c r="F26953"/>
      <c r="G26953"/>
      <c r="H26953"/>
      <c r="J26953"/>
    </row>
    <row r="26954" spans="1:10" x14ac:dyDescent="0.25">
      <c r="A26954"/>
      <c r="C26954"/>
      <c r="D26954"/>
      <c r="E26954"/>
      <c r="F26954"/>
      <c r="G26954"/>
      <c r="H26954"/>
      <c r="J26954"/>
    </row>
    <row r="26955" spans="1:10" x14ac:dyDescent="0.25">
      <c r="A26955"/>
      <c r="C26955"/>
      <c r="D26955"/>
      <c r="E26955"/>
      <c r="F26955"/>
      <c r="G26955"/>
      <c r="H26955"/>
      <c r="J26955"/>
    </row>
    <row r="26956" spans="1:10" x14ac:dyDescent="0.25">
      <c r="A26956"/>
      <c r="C26956"/>
      <c r="D26956"/>
      <c r="E26956"/>
      <c r="F26956"/>
      <c r="G26956"/>
      <c r="H26956"/>
      <c r="J26956"/>
    </row>
    <row r="26957" spans="1:10" x14ac:dyDescent="0.25">
      <c r="A26957"/>
      <c r="C26957"/>
      <c r="D26957"/>
      <c r="E26957"/>
      <c r="F26957"/>
      <c r="G26957"/>
      <c r="H26957"/>
      <c r="J26957"/>
    </row>
    <row r="26958" spans="1:10" x14ac:dyDescent="0.25">
      <c r="A26958"/>
      <c r="C26958"/>
      <c r="D26958"/>
      <c r="E26958"/>
      <c r="F26958"/>
      <c r="G26958"/>
      <c r="H26958"/>
      <c r="J26958"/>
    </row>
    <row r="26959" spans="1:10" x14ac:dyDescent="0.25">
      <c r="A26959"/>
      <c r="C26959"/>
      <c r="D26959"/>
      <c r="E26959"/>
      <c r="F26959"/>
      <c r="G26959"/>
      <c r="H26959"/>
      <c r="J26959"/>
    </row>
    <row r="26960" spans="1:10" x14ac:dyDescent="0.25">
      <c r="A26960"/>
      <c r="C26960"/>
      <c r="D26960"/>
      <c r="E26960"/>
      <c r="F26960"/>
      <c r="G26960"/>
      <c r="H26960"/>
      <c r="J26960"/>
    </row>
    <row r="26961" spans="1:10" x14ac:dyDescent="0.25">
      <c r="A26961"/>
      <c r="C26961"/>
      <c r="D26961"/>
      <c r="E26961"/>
      <c r="F26961"/>
      <c r="G26961"/>
      <c r="H26961"/>
      <c r="J26961"/>
    </row>
    <row r="26962" spans="1:10" x14ac:dyDescent="0.25">
      <c r="A26962"/>
      <c r="C26962"/>
      <c r="D26962"/>
      <c r="E26962"/>
      <c r="F26962"/>
      <c r="G26962"/>
      <c r="H26962"/>
      <c r="J26962"/>
    </row>
    <row r="26963" spans="1:10" x14ac:dyDescent="0.25">
      <c r="A26963"/>
      <c r="C26963"/>
      <c r="D26963"/>
      <c r="E26963"/>
      <c r="F26963"/>
      <c r="G26963"/>
      <c r="H26963"/>
      <c r="J26963"/>
    </row>
    <row r="26964" spans="1:10" x14ac:dyDescent="0.25">
      <c r="A26964"/>
      <c r="C26964"/>
      <c r="D26964"/>
      <c r="E26964"/>
      <c r="F26964"/>
      <c r="G26964"/>
      <c r="H26964"/>
      <c r="J26964"/>
    </row>
    <row r="26965" spans="1:10" x14ac:dyDescent="0.25">
      <c r="A26965"/>
      <c r="C26965"/>
      <c r="D26965"/>
      <c r="E26965"/>
      <c r="F26965"/>
      <c r="G26965"/>
      <c r="H26965"/>
      <c r="J26965"/>
    </row>
    <row r="26966" spans="1:10" x14ac:dyDescent="0.25">
      <c r="A26966"/>
      <c r="C26966"/>
      <c r="D26966"/>
      <c r="E26966"/>
      <c r="F26966"/>
      <c r="G26966"/>
      <c r="H26966"/>
      <c r="J26966"/>
    </row>
    <row r="26967" spans="1:10" x14ac:dyDescent="0.25">
      <c r="A26967"/>
      <c r="C26967"/>
      <c r="D26967"/>
      <c r="E26967"/>
      <c r="F26967"/>
      <c r="G26967"/>
      <c r="H26967"/>
      <c r="J26967"/>
    </row>
    <row r="26968" spans="1:10" x14ac:dyDescent="0.25">
      <c r="A26968"/>
      <c r="C26968"/>
      <c r="D26968"/>
      <c r="E26968"/>
      <c r="F26968"/>
      <c r="G26968"/>
      <c r="H26968"/>
      <c r="J26968"/>
    </row>
    <row r="26969" spans="1:10" x14ac:dyDescent="0.25">
      <c r="A26969"/>
      <c r="C26969"/>
      <c r="D26969"/>
      <c r="E26969"/>
      <c r="F26969"/>
      <c r="G26969"/>
      <c r="H26969"/>
      <c r="J26969"/>
    </row>
    <row r="26970" spans="1:10" x14ac:dyDescent="0.25">
      <c r="A26970"/>
      <c r="C26970"/>
      <c r="D26970"/>
      <c r="E26970"/>
      <c r="F26970"/>
      <c r="G26970"/>
      <c r="H26970"/>
      <c r="J26970"/>
    </row>
    <row r="26971" spans="1:10" x14ac:dyDescent="0.25">
      <c r="A26971"/>
      <c r="C26971"/>
      <c r="D26971"/>
      <c r="E26971"/>
      <c r="F26971"/>
      <c r="G26971"/>
      <c r="H26971"/>
      <c r="J26971"/>
    </row>
    <row r="26972" spans="1:10" x14ac:dyDescent="0.25">
      <c r="A26972"/>
      <c r="C26972"/>
      <c r="D26972"/>
      <c r="E26972"/>
      <c r="F26972"/>
      <c r="G26972"/>
      <c r="H26972"/>
      <c r="J26972"/>
    </row>
    <row r="26973" spans="1:10" x14ac:dyDescent="0.25">
      <c r="A26973"/>
      <c r="C26973"/>
      <c r="D26973"/>
      <c r="E26973"/>
      <c r="F26973"/>
      <c r="G26973"/>
      <c r="H26973"/>
      <c r="J26973"/>
    </row>
    <row r="26974" spans="1:10" x14ac:dyDescent="0.25">
      <c r="A26974"/>
      <c r="C26974"/>
      <c r="D26974"/>
      <c r="E26974"/>
      <c r="F26974"/>
      <c r="G26974"/>
      <c r="H26974"/>
      <c r="J26974"/>
    </row>
    <row r="26975" spans="1:10" x14ac:dyDescent="0.25">
      <c r="A26975"/>
      <c r="C26975"/>
      <c r="D26975"/>
      <c r="E26975"/>
      <c r="F26975"/>
      <c r="G26975"/>
      <c r="H26975"/>
      <c r="J26975"/>
    </row>
    <row r="26976" spans="1:10" x14ac:dyDescent="0.25">
      <c r="A26976"/>
      <c r="C26976"/>
      <c r="D26976"/>
      <c r="E26976"/>
      <c r="F26976"/>
      <c r="G26976"/>
      <c r="H26976"/>
      <c r="J26976"/>
    </row>
    <row r="26977" spans="1:10" x14ac:dyDescent="0.25">
      <c r="A26977"/>
      <c r="C26977"/>
      <c r="D26977"/>
      <c r="E26977"/>
      <c r="F26977"/>
      <c r="G26977"/>
      <c r="H26977"/>
      <c r="J26977"/>
    </row>
    <row r="26978" spans="1:10" x14ac:dyDescent="0.25">
      <c r="A26978"/>
      <c r="C26978"/>
      <c r="D26978"/>
      <c r="E26978"/>
      <c r="F26978"/>
      <c r="G26978"/>
      <c r="H26978"/>
      <c r="J26978"/>
    </row>
    <row r="26979" spans="1:10" x14ac:dyDescent="0.25">
      <c r="A26979"/>
      <c r="C26979"/>
      <c r="D26979"/>
      <c r="E26979"/>
      <c r="F26979"/>
      <c r="G26979"/>
      <c r="H26979"/>
      <c r="J26979"/>
    </row>
    <row r="26980" spans="1:10" x14ac:dyDescent="0.25">
      <c r="A26980"/>
      <c r="C26980"/>
      <c r="D26980"/>
      <c r="E26980"/>
      <c r="F26980"/>
      <c r="G26980"/>
      <c r="H26980"/>
      <c r="J26980"/>
    </row>
    <row r="26981" spans="1:10" x14ac:dyDescent="0.25">
      <c r="A26981"/>
      <c r="C26981"/>
      <c r="D26981"/>
      <c r="E26981"/>
      <c r="F26981"/>
      <c r="G26981"/>
      <c r="H26981"/>
      <c r="J26981"/>
    </row>
    <row r="26982" spans="1:10" x14ac:dyDescent="0.25">
      <c r="A26982"/>
      <c r="C26982"/>
      <c r="D26982"/>
      <c r="E26982"/>
      <c r="F26982"/>
      <c r="G26982"/>
      <c r="H26982"/>
      <c r="J26982"/>
    </row>
    <row r="26983" spans="1:10" x14ac:dyDescent="0.25">
      <c r="A26983"/>
      <c r="C26983"/>
      <c r="D26983"/>
      <c r="E26983"/>
      <c r="F26983"/>
      <c r="G26983"/>
      <c r="H26983"/>
      <c r="J26983"/>
    </row>
    <row r="26984" spans="1:10" x14ac:dyDescent="0.25">
      <c r="A26984"/>
      <c r="C26984"/>
      <c r="D26984"/>
      <c r="E26984"/>
      <c r="F26984"/>
      <c r="G26984"/>
      <c r="H26984"/>
      <c r="J26984"/>
    </row>
    <row r="26985" spans="1:10" x14ac:dyDescent="0.25">
      <c r="A26985"/>
      <c r="C26985"/>
      <c r="D26985"/>
      <c r="E26985"/>
      <c r="F26985"/>
      <c r="G26985"/>
      <c r="H26985"/>
      <c r="J26985"/>
    </row>
    <row r="26986" spans="1:10" x14ac:dyDescent="0.25">
      <c r="A26986"/>
      <c r="C26986"/>
      <c r="D26986"/>
      <c r="E26986"/>
      <c r="F26986"/>
      <c r="G26986"/>
      <c r="H26986"/>
      <c r="J26986"/>
    </row>
    <row r="26987" spans="1:10" x14ac:dyDescent="0.25">
      <c r="A26987"/>
      <c r="C26987"/>
      <c r="D26987"/>
      <c r="E26987"/>
      <c r="F26987"/>
      <c r="G26987"/>
      <c r="H26987"/>
      <c r="J26987"/>
    </row>
    <row r="26988" spans="1:10" x14ac:dyDescent="0.25">
      <c r="A26988"/>
      <c r="C26988"/>
      <c r="D26988"/>
      <c r="E26988"/>
      <c r="F26988"/>
      <c r="G26988"/>
      <c r="H26988"/>
      <c r="J26988"/>
    </row>
    <row r="26989" spans="1:10" x14ac:dyDescent="0.25">
      <c r="A26989"/>
      <c r="C26989"/>
      <c r="D26989"/>
      <c r="E26989"/>
      <c r="F26989"/>
      <c r="G26989"/>
      <c r="H26989"/>
      <c r="J26989"/>
    </row>
    <row r="26990" spans="1:10" x14ac:dyDescent="0.25">
      <c r="A26990"/>
      <c r="C26990"/>
      <c r="D26990"/>
      <c r="E26990"/>
      <c r="F26990"/>
      <c r="G26990"/>
      <c r="H26990"/>
      <c r="J26990"/>
    </row>
    <row r="26991" spans="1:10" x14ac:dyDescent="0.25">
      <c r="A26991"/>
      <c r="C26991"/>
      <c r="D26991"/>
      <c r="E26991"/>
      <c r="F26991"/>
      <c r="G26991"/>
      <c r="H26991"/>
      <c r="J26991"/>
    </row>
    <row r="26992" spans="1:10" x14ac:dyDescent="0.25">
      <c r="A26992"/>
      <c r="C26992"/>
      <c r="D26992"/>
      <c r="E26992"/>
      <c r="F26992"/>
      <c r="G26992"/>
      <c r="H26992"/>
      <c r="J26992"/>
    </row>
    <row r="26993" spans="1:10" x14ac:dyDescent="0.25">
      <c r="A26993"/>
      <c r="C26993"/>
      <c r="D26993"/>
      <c r="E26993"/>
      <c r="F26993"/>
      <c r="G26993"/>
      <c r="H26993"/>
      <c r="J26993"/>
    </row>
    <row r="26994" spans="1:10" x14ac:dyDescent="0.25">
      <c r="A26994"/>
      <c r="C26994"/>
      <c r="D26994"/>
      <c r="E26994"/>
      <c r="F26994"/>
      <c r="G26994"/>
      <c r="H26994"/>
      <c r="J26994"/>
    </row>
    <row r="26995" spans="1:10" x14ac:dyDescent="0.25">
      <c r="A26995"/>
      <c r="C26995"/>
      <c r="D26995"/>
      <c r="E26995"/>
      <c r="F26995"/>
      <c r="G26995"/>
      <c r="H26995"/>
      <c r="J26995"/>
    </row>
    <row r="26996" spans="1:10" x14ac:dyDescent="0.25">
      <c r="A26996"/>
      <c r="C26996"/>
      <c r="D26996"/>
      <c r="E26996"/>
      <c r="F26996"/>
      <c r="G26996"/>
      <c r="H26996"/>
      <c r="J26996"/>
    </row>
    <row r="26997" spans="1:10" x14ac:dyDescent="0.25">
      <c r="A26997"/>
      <c r="C26997"/>
      <c r="D26997"/>
      <c r="E26997"/>
      <c r="F26997"/>
      <c r="G26997"/>
      <c r="H26997"/>
      <c r="J26997"/>
    </row>
    <row r="26998" spans="1:10" x14ac:dyDescent="0.25">
      <c r="A26998"/>
      <c r="C26998"/>
      <c r="D26998"/>
      <c r="E26998"/>
      <c r="F26998"/>
      <c r="G26998"/>
      <c r="H26998"/>
      <c r="J26998"/>
    </row>
    <row r="26999" spans="1:10" x14ac:dyDescent="0.25">
      <c r="A26999"/>
      <c r="C26999"/>
      <c r="D26999"/>
      <c r="E26999"/>
      <c r="F26999"/>
      <c r="G26999"/>
      <c r="H26999"/>
      <c r="J26999"/>
    </row>
    <row r="27000" spans="1:10" x14ac:dyDescent="0.25">
      <c r="A27000"/>
      <c r="C27000"/>
      <c r="D27000"/>
      <c r="E27000"/>
      <c r="F27000"/>
      <c r="G27000"/>
      <c r="H27000"/>
      <c r="J27000"/>
    </row>
    <row r="27001" spans="1:10" x14ac:dyDescent="0.25">
      <c r="A27001"/>
      <c r="C27001"/>
      <c r="D27001"/>
      <c r="E27001"/>
      <c r="F27001"/>
      <c r="G27001"/>
      <c r="H27001"/>
      <c r="J27001"/>
    </row>
    <row r="27002" spans="1:10" x14ac:dyDescent="0.25">
      <c r="A27002"/>
      <c r="C27002"/>
      <c r="D27002"/>
      <c r="E27002"/>
      <c r="F27002"/>
      <c r="G27002"/>
      <c r="H27002"/>
      <c r="J27002"/>
    </row>
    <row r="27003" spans="1:10" x14ac:dyDescent="0.25">
      <c r="A27003"/>
      <c r="C27003"/>
      <c r="D27003"/>
      <c r="E27003"/>
      <c r="F27003"/>
      <c r="G27003"/>
      <c r="H27003"/>
      <c r="J27003"/>
    </row>
    <row r="27004" spans="1:10" x14ac:dyDescent="0.25">
      <c r="A27004"/>
      <c r="C27004"/>
      <c r="D27004"/>
      <c r="E27004"/>
      <c r="F27004"/>
      <c r="G27004"/>
      <c r="H27004"/>
      <c r="J27004"/>
    </row>
    <row r="27005" spans="1:10" x14ac:dyDescent="0.25">
      <c r="A27005"/>
      <c r="C27005"/>
      <c r="D27005"/>
      <c r="E27005"/>
      <c r="F27005"/>
      <c r="G27005"/>
      <c r="H27005"/>
      <c r="J27005"/>
    </row>
    <row r="27006" spans="1:10" x14ac:dyDescent="0.25">
      <c r="A27006"/>
      <c r="C27006"/>
      <c r="D27006"/>
      <c r="E27006"/>
      <c r="F27006"/>
      <c r="G27006"/>
      <c r="H27006"/>
      <c r="J27006"/>
    </row>
    <row r="27007" spans="1:10" x14ac:dyDescent="0.25">
      <c r="A27007"/>
      <c r="C27007"/>
      <c r="D27007"/>
      <c r="E27007"/>
      <c r="F27007"/>
      <c r="G27007"/>
      <c r="H27007"/>
      <c r="J27007"/>
    </row>
    <row r="27008" spans="1:10" x14ac:dyDescent="0.25">
      <c r="A27008"/>
      <c r="C27008"/>
      <c r="D27008"/>
      <c r="E27008"/>
      <c r="F27008"/>
      <c r="G27008"/>
      <c r="H27008"/>
      <c r="J27008"/>
    </row>
    <row r="27009" spans="1:10" x14ac:dyDescent="0.25">
      <c r="A27009"/>
      <c r="C27009"/>
      <c r="D27009"/>
      <c r="E27009"/>
      <c r="F27009"/>
      <c r="G27009"/>
      <c r="H27009"/>
      <c r="J27009"/>
    </row>
    <row r="27010" spans="1:10" x14ac:dyDescent="0.25">
      <c r="A27010"/>
      <c r="C27010"/>
      <c r="D27010"/>
      <c r="E27010"/>
      <c r="F27010"/>
      <c r="G27010"/>
      <c r="H27010"/>
      <c r="J27010"/>
    </row>
    <row r="27011" spans="1:10" x14ac:dyDescent="0.25">
      <c r="A27011"/>
      <c r="C27011"/>
      <c r="D27011"/>
      <c r="E27011"/>
      <c r="F27011"/>
      <c r="G27011"/>
      <c r="H27011"/>
      <c r="J27011"/>
    </row>
    <row r="27012" spans="1:10" x14ac:dyDescent="0.25">
      <c r="A27012"/>
      <c r="C27012"/>
      <c r="D27012"/>
      <c r="E27012"/>
      <c r="F27012"/>
      <c r="G27012"/>
      <c r="H27012"/>
      <c r="J27012"/>
    </row>
    <row r="27013" spans="1:10" x14ac:dyDescent="0.25">
      <c r="A27013"/>
      <c r="C27013"/>
      <c r="D27013"/>
      <c r="E27013"/>
      <c r="F27013"/>
      <c r="G27013"/>
      <c r="H27013"/>
      <c r="J27013"/>
    </row>
    <row r="27014" spans="1:10" x14ac:dyDescent="0.25">
      <c r="A27014"/>
      <c r="C27014"/>
      <c r="D27014"/>
      <c r="E27014"/>
      <c r="F27014"/>
      <c r="G27014"/>
      <c r="H27014"/>
      <c r="J27014"/>
    </row>
    <row r="27015" spans="1:10" x14ac:dyDescent="0.25">
      <c r="A27015"/>
      <c r="C27015"/>
      <c r="D27015"/>
      <c r="E27015"/>
      <c r="F27015"/>
      <c r="G27015"/>
      <c r="H27015"/>
      <c r="J27015"/>
    </row>
    <row r="27016" spans="1:10" x14ac:dyDescent="0.25">
      <c r="A27016"/>
      <c r="C27016"/>
      <c r="D27016"/>
      <c r="E27016"/>
      <c r="F27016"/>
      <c r="G27016"/>
      <c r="H27016"/>
      <c r="J27016"/>
    </row>
    <row r="27017" spans="1:10" x14ac:dyDescent="0.25">
      <c r="A27017"/>
      <c r="C27017"/>
      <c r="D27017"/>
      <c r="E27017"/>
      <c r="F27017"/>
      <c r="G27017"/>
      <c r="H27017"/>
      <c r="J27017"/>
    </row>
    <row r="27018" spans="1:10" x14ac:dyDescent="0.25">
      <c r="A27018"/>
      <c r="C27018"/>
      <c r="D27018"/>
      <c r="E27018"/>
      <c r="F27018"/>
      <c r="G27018"/>
      <c r="H27018"/>
      <c r="J27018"/>
    </row>
    <row r="27019" spans="1:10" x14ac:dyDescent="0.25">
      <c r="A27019"/>
      <c r="C27019"/>
      <c r="D27019"/>
      <c r="E27019"/>
      <c r="F27019"/>
      <c r="G27019"/>
      <c r="H27019"/>
      <c r="J27019"/>
    </row>
    <row r="27020" spans="1:10" x14ac:dyDescent="0.25">
      <c r="A27020"/>
      <c r="C27020"/>
      <c r="D27020"/>
      <c r="E27020"/>
      <c r="F27020"/>
      <c r="G27020"/>
      <c r="H27020"/>
      <c r="J27020"/>
    </row>
    <row r="27021" spans="1:10" x14ac:dyDescent="0.25">
      <c r="A27021"/>
      <c r="C27021"/>
      <c r="D27021"/>
      <c r="E27021"/>
      <c r="F27021"/>
      <c r="G27021"/>
      <c r="H27021"/>
      <c r="J27021"/>
    </row>
    <row r="27022" spans="1:10" x14ac:dyDescent="0.25">
      <c r="A27022"/>
      <c r="C27022"/>
      <c r="D27022"/>
      <c r="E27022"/>
      <c r="F27022"/>
      <c r="G27022"/>
      <c r="H27022"/>
      <c r="J27022"/>
    </row>
    <row r="27023" spans="1:10" x14ac:dyDescent="0.25">
      <c r="A27023"/>
      <c r="C27023"/>
      <c r="D27023"/>
      <c r="E27023"/>
      <c r="F27023"/>
      <c r="G27023"/>
      <c r="H27023"/>
      <c r="J27023"/>
    </row>
    <row r="27024" spans="1:10" x14ac:dyDescent="0.25">
      <c r="A27024"/>
      <c r="C27024"/>
      <c r="D27024"/>
      <c r="E27024"/>
      <c r="F27024"/>
      <c r="G27024"/>
      <c r="H27024"/>
      <c r="J27024"/>
    </row>
    <row r="27025" spans="1:10" x14ac:dyDescent="0.25">
      <c r="A27025"/>
      <c r="C27025"/>
      <c r="D27025"/>
      <c r="E27025"/>
      <c r="F27025"/>
      <c r="G27025"/>
      <c r="H27025"/>
      <c r="J27025"/>
    </row>
    <row r="27026" spans="1:10" x14ac:dyDescent="0.25">
      <c r="A27026"/>
      <c r="C27026"/>
      <c r="D27026"/>
      <c r="E27026"/>
      <c r="F27026"/>
      <c r="G27026"/>
      <c r="H27026"/>
      <c r="J27026"/>
    </row>
    <row r="27027" spans="1:10" x14ac:dyDescent="0.25">
      <c r="A27027"/>
      <c r="C27027"/>
      <c r="D27027"/>
      <c r="E27027"/>
      <c r="F27027"/>
      <c r="G27027"/>
      <c r="H27027"/>
      <c r="J27027"/>
    </row>
    <row r="27028" spans="1:10" x14ac:dyDescent="0.25">
      <c r="A27028"/>
      <c r="C27028"/>
      <c r="D27028"/>
      <c r="E27028"/>
      <c r="F27028"/>
      <c r="G27028"/>
      <c r="H27028"/>
      <c r="J27028"/>
    </row>
    <row r="27029" spans="1:10" x14ac:dyDescent="0.25">
      <c r="A27029"/>
      <c r="C27029"/>
      <c r="D27029"/>
      <c r="E27029"/>
      <c r="F27029"/>
      <c r="G27029"/>
      <c r="H27029"/>
      <c r="J27029"/>
    </row>
    <row r="27030" spans="1:10" x14ac:dyDescent="0.25">
      <c r="A27030"/>
      <c r="C27030"/>
      <c r="D27030"/>
      <c r="E27030"/>
      <c r="F27030"/>
      <c r="G27030"/>
      <c r="H27030"/>
      <c r="J27030"/>
    </row>
    <row r="27031" spans="1:10" x14ac:dyDescent="0.25">
      <c r="A27031"/>
      <c r="C27031"/>
      <c r="D27031"/>
      <c r="E27031"/>
      <c r="F27031"/>
      <c r="G27031"/>
      <c r="H27031"/>
      <c r="J27031"/>
    </row>
    <row r="27032" spans="1:10" x14ac:dyDescent="0.25">
      <c r="A27032"/>
      <c r="C27032"/>
      <c r="D27032"/>
      <c r="E27032"/>
      <c r="F27032"/>
      <c r="G27032"/>
      <c r="H27032"/>
      <c r="J27032"/>
    </row>
    <row r="27033" spans="1:10" x14ac:dyDescent="0.25">
      <c r="A27033"/>
      <c r="C27033"/>
      <c r="D27033"/>
      <c r="E27033"/>
      <c r="F27033"/>
      <c r="G27033"/>
      <c r="H27033"/>
      <c r="J27033"/>
    </row>
    <row r="27034" spans="1:10" x14ac:dyDescent="0.25">
      <c r="A27034"/>
      <c r="C27034"/>
      <c r="D27034"/>
      <c r="E27034"/>
      <c r="F27034"/>
      <c r="G27034"/>
      <c r="H27034"/>
      <c r="J27034"/>
    </row>
    <row r="27035" spans="1:10" x14ac:dyDescent="0.25">
      <c r="A27035"/>
      <c r="C27035"/>
      <c r="D27035"/>
      <c r="E27035"/>
      <c r="F27035"/>
      <c r="G27035"/>
      <c r="H27035"/>
      <c r="J27035"/>
    </row>
    <row r="27036" spans="1:10" x14ac:dyDescent="0.25">
      <c r="A27036"/>
      <c r="C27036"/>
      <c r="D27036"/>
      <c r="E27036"/>
      <c r="F27036"/>
      <c r="G27036"/>
      <c r="H27036"/>
      <c r="J27036"/>
    </row>
    <row r="27037" spans="1:10" x14ac:dyDescent="0.25">
      <c r="A27037"/>
      <c r="C27037"/>
      <c r="D27037"/>
      <c r="E27037"/>
      <c r="F27037"/>
      <c r="G27037"/>
      <c r="H27037"/>
      <c r="J27037"/>
    </row>
    <row r="27038" spans="1:10" x14ac:dyDescent="0.25">
      <c r="A27038"/>
      <c r="C27038"/>
      <c r="D27038"/>
      <c r="E27038"/>
      <c r="F27038"/>
      <c r="G27038"/>
      <c r="H27038"/>
      <c r="J27038"/>
    </row>
    <row r="27039" spans="1:10" x14ac:dyDescent="0.25">
      <c r="A27039"/>
      <c r="C27039"/>
      <c r="D27039"/>
      <c r="E27039"/>
      <c r="F27039"/>
      <c r="G27039"/>
      <c r="H27039"/>
      <c r="J27039"/>
    </row>
    <row r="27040" spans="1:10" x14ac:dyDescent="0.25">
      <c r="A27040"/>
      <c r="C27040"/>
      <c r="D27040"/>
      <c r="E27040"/>
      <c r="F27040"/>
      <c r="G27040"/>
      <c r="H27040"/>
      <c r="J27040"/>
    </row>
    <row r="27041" spans="1:10" x14ac:dyDescent="0.25">
      <c r="A27041"/>
      <c r="C27041"/>
      <c r="D27041"/>
      <c r="E27041"/>
      <c r="F27041"/>
      <c r="G27041"/>
      <c r="H27041"/>
      <c r="J27041"/>
    </row>
    <row r="27042" spans="1:10" x14ac:dyDescent="0.25">
      <c r="A27042"/>
      <c r="C27042"/>
      <c r="D27042"/>
      <c r="E27042"/>
      <c r="F27042"/>
      <c r="G27042"/>
      <c r="H27042"/>
      <c r="J27042"/>
    </row>
    <row r="27043" spans="1:10" x14ac:dyDescent="0.25">
      <c r="A27043"/>
      <c r="C27043"/>
      <c r="D27043"/>
      <c r="E27043"/>
      <c r="F27043"/>
      <c r="G27043"/>
      <c r="H27043"/>
      <c r="J27043"/>
    </row>
    <row r="27044" spans="1:10" x14ac:dyDescent="0.25">
      <c r="A27044"/>
      <c r="C27044"/>
      <c r="D27044"/>
      <c r="E27044"/>
      <c r="F27044"/>
      <c r="G27044"/>
      <c r="H27044"/>
      <c r="J27044"/>
    </row>
    <row r="27045" spans="1:10" x14ac:dyDescent="0.25">
      <c r="A27045"/>
      <c r="C27045"/>
      <c r="D27045"/>
      <c r="E27045"/>
      <c r="F27045"/>
      <c r="G27045"/>
      <c r="H27045"/>
      <c r="J27045"/>
    </row>
    <row r="27046" spans="1:10" x14ac:dyDescent="0.25">
      <c r="A27046"/>
      <c r="C27046"/>
      <c r="D27046"/>
      <c r="E27046"/>
      <c r="F27046"/>
      <c r="G27046"/>
      <c r="H27046"/>
      <c r="J27046"/>
    </row>
    <row r="27047" spans="1:10" x14ac:dyDescent="0.25">
      <c r="A27047"/>
      <c r="C27047"/>
      <c r="D27047"/>
      <c r="E27047"/>
      <c r="F27047"/>
      <c r="G27047"/>
      <c r="H27047"/>
      <c r="J27047"/>
    </row>
    <row r="27048" spans="1:10" x14ac:dyDescent="0.25">
      <c r="A27048"/>
      <c r="C27048"/>
      <c r="D27048"/>
      <c r="E27048"/>
      <c r="F27048"/>
      <c r="G27048"/>
      <c r="H27048"/>
      <c r="J27048"/>
    </row>
    <row r="27049" spans="1:10" x14ac:dyDescent="0.25">
      <c r="A27049"/>
      <c r="C27049"/>
      <c r="D27049"/>
      <c r="E27049"/>
      <c r="F27049"/>
      <c r="G27049"/>
      <c r="H27049"/>
      <c r="J27049"/>
    </row>
    <row r="27050" spans="1:10" x14ac:dyDescent="0.25">
      <c r="A27050"/>
      <c r="C27050"/>
      <c r="D27050"/>
      <c r="E27050"/>
      <c r="F27050"/>
      <c r="G27050"/>
      <c r="H27050"/>
      <c r="J27050"/>
    </row>
    <row r="27051" spans="1:10" x14ac:dyDescent="0.25">
      <c r="A27051"/>
      <c r="C27051"/>
      <c r="D27051"/>
      <c r="E27051"/>
      <c r="F27051"/>
      <c r="G27051"/>
      <c r="H27051"/>
      <c r="J27051"/>
    </row>
    <row r="27052" spans="1:10" x14ac:dyDescent="0.25">
      <c r="A27052"/>
      <c r="C27052"/>
      <c r="D27052"/>
      <c r="E27052"/>
      <c r="F27052"/>
      <c r="G27052"/>
      <c r="H27052"/>
      <c r="J27052"/>
    </row>
    <row r="27053" spans="1:10" x14ac:dyDescent="0.25">
      <c r="A27053"/>
      <c r="C27053"/>
      <c r="D27053"/>
      <c r="E27053"/>
      <c r="F27053"/>
      <c r="G27053"/>
      <c r="H27053"/>
      <c r="J27053"/>
    </row>
    <row r="27054" spans="1:10" x14ac:dyDescent="0.25">
      <c r="A27054"/>
      <c r="C27054"/>
      <c r="D27054"/>
      <c r="E27054"/>
      <c r="F27054"/>
      <c r="G27054"/>
      <c r="H27054"/>
      <c r="J27054"/>
    </row>
    <row r="27055" spans="1:10" x14ac:dyDescent="0.25">
      <c r="A27055"/>
      <c r="C27055"/>
      <c r="D27055"/>
      <c r="E27055"/>
      <c r="F27055"/>
      <c r="G27055"/>
      <c r="H27055"/>
      <c r="J27055"/>
    </row>
    <row r="27056" spans="1:10" x14ac:dyDescent="0.25">
      <c r="A27056"/>
      <c r="C27056"/>
      <c r="D27056"/>
      <c r="E27056"/>
      <c r="F27056"/>
      <c r="G27056"/>
      <c r="H27056"/>
      <c r="J27056"/>
    </row>
    <row r="27057" spans="1:10" x14ac:dyDescent="0.25">
      <c r="A27057"/>
      <c r="C27057"/>
      <c r="D27057"/>
      <c r="E27057"/>
      <c r="F27057"/>
      <c r="G27057"/>
      <c r="H27057"/>
      <c r="J27057"/>
    </row>
    <row r="27058" spans="1:10" x14ac:dyDescent="0.25">
      <c r="A27058"/>
      <c r="C27058"/>
      <c r="D27058"/>
      <c r="E27058"/>
      <c r="F27058"/>
      <c r="G27058"/>
      <c r="H27058"/>
      <c r="J27058"/>
    </row>
    <row r="27059" spans="1:10" x14ac:dyDescent="0.25">
      <c r="A27059"/>
      <c r="C27059"/>
      <c r="D27059"/>
      <c r="E27059"/>
      <c r="F27059"/>
      <c r="G27059"/>
      <c r="H27059"/>
      <c r="J27059"/>
    </row>
    <row r="27060" spans="1:10" x14ac:dyDescent="0.25">
      <c r="A27060"/>
      <c r="C27060"/>
      <c r="D27060"/>
      <c r="E27060"/>
      <c r="F27060"/>
      <c r="G27060"/>
      <c r="H27060"/>
      <c r="J27060"/>
    </row>
    <row r="27061" spans="1:10" x14ac:dyDescent="0.25">
      <c r="A27061"/>
      <c r="C27061"/>
      <c r="D27061"/>
      <c r="E27061"/>
      <c r="F27061"/>
      <c r="G27061"/>
      <c r="H27061"/>
      <c r="J27061"/>
    </row>
    <row r="27062" spans="1:10" x14ac:dyDescent="0.25">
      <c r="A27062"/>
      <c r="C27062"/>
      <c r="D27062"/>
      <c r="E27062"/>
      <c r="F27062"/>
      <c r="G27062"/>
      <c r="H27062"/>
      <c r="J27062"/>
    </row>
    <row r="27063" spans="1:10" x14ac:dyDescent="0.25">
      <c r="A27063"/>
      <c r="C27063"/>
      <c r="D27063"/>
      <c r="E27063"/>
      <c r="F27063"/>
      <c r="G27063"/>
      <c r="H27063"/>
      <c r="J27063"/>
    </row>
    <row r="27064" spans="1:10" x14ac:dyDescent="0.25">
      <c r="A27064"/>
      <c r="C27064"/>
      <c r="D27064"/>
      <c r="E27064"/>
      <c r="F27064"/>
      <c r="G27064"/>
      <c r="H27064"/>
      <c r="J27064"/>
    </row>
    <row r="27065" spans="1:10" x14ac:dyDescent="0.25">
      <c r="A27065"/>
      <c r="C27065"/>
      <c r="D27065"/>
      <c r="E27065"/>
      <c r="F27065"/>
      <c r="G27065"/>
      <c r="H27065"/>
      <c r="J27065"/>
    </row>
    <row r="27066" spans="1:10" x14ac:dyDescent="0.25">
      <c r="A27066"/>
      <c r="C27066"/>
      <c r="D27066"/>
      <c r="E27066"/>
      <c r="F27066"/>
      <c r="G27066"/>
      <c r="H27066"/>
      <c r="J27066"/>
    </row>
    <row r="27067" spans="1:10" x14ac:dyDescent="0.25">
      <c r="A27067"/>
      <c r="C27067"/>
      <c r="D27067"/>
      <c r="E27067"/>
      <c r="F27067"/>
      <c r="G27067"/>
      <c r="H27067"/>
      <c r="J27067"/>
    </row>
    <row r="27068" spans="1:10" x14ac:dyDescent="0.25">
      <c r="A27068"/>
      <c r="C27068"/>
      <c r="D27068"/>
      <c r="E27068"/>
      <c r="F27068"/>
      <c r="G27068"/>
      <c r="H27068"/>
      <c r="J27068"/>
    </row>
    <row r="27069" spans="1:10" x14ac:dyDescent="0.25">
      <c r="A27069"/>
      <c r="C27069"/>
      <c r="D27069"/>
      <c r="E27069"/>
      <c r="F27069"/>
      <c r="G27069"/>
      <c r="H27069"/>
      <c r="J27069"/>
    </row>
    <row r="27070" spans="1:10" x14ac:dyDescent="0.25">
      <c r="A27070"/>
      <c r="C27070"/>
      <c r="D27070"/>
      <c r="E27070"/>
      <c r="F27070"/>
      <c r="G27070"/>
      <c r="H27070"/>
      <c r="J27070"/>
    </row>
    <row r="27071" spans="1:10" x14ac:dyDescent="0.25">
      <c r="A27071"/>
      <c r="C27071"/>
      <c r="D27071"/>
      <c r="E27071"/>
      <c r="F27071"/>
      <c r="G27071"/>
      <c r="H27071"/>
      <c r="J27071"/>
    </row>
    <row r="27072" spans="1:10" x14ac:dyDescent="0.25">
      <c r="A27072"/>
      <c r="C27072"/>
      <c r="D27072"/>
      <c r="E27072"/>
      <c r="F27072"/>
      <c r="G27072"/>
      <c r="H27072"/>
      <c r="J27072"/>
    </row>
    <row r="27073" spans="1:10" x14ac:dyDescent="0.25">
      <c r="A27073"/>
      <c r="C27073"/>
      <c r="D27073"/>
      <c r="E27073"/>
      <c r="F27073"/>
      <c r="G27073"/>
      <c r="H27073"/>
      <c r="J27073"/>
    </row>
    <row r="27074" spans="1:10" x14ac:dyDescent="0.25">
      <c r="A27074"/>
      <c r="C27074"/>
      <c r="D27074"/>
      <c r="E27074"/>
      <c r="F27074"/>
      <c r="G27074"/>
      <c r="H27074"/>
      <c r="J27074"/>
    </row>
    <row r="27075" spans="1:10" x14ac:dyDescent="0.25">
      <c r="A27075"/>
      <c r="C27075"/>
      <c r="D27075"/>
      <c r="E27075"/>
      <c r="F27075"/>
      <c r="G27075"/>
      <c r="H27075"/>
      <c r="J27075"/>
    </row>
    <row r="27076" spans="1:10" x14ac:dyDescent="0.25">
      <c r="A27076"/>
      <c r="C27076"/>
      <c r="D27076"/>
      <c r="E27076"/>
      <c r="F27076"/>
      <c r="G27076"/>
      <c r="H27076"/>
      <c r="J27076"/>
    </row>
    <row r="27077" spans="1:10" x14ac:dyDescent="0.25">
      <c r="A27077"/>
      <c r="C27077"/>
      <c r="D27077"/>
      <c r="E27077"/>
      <c r="F27077"/>
      <c r="G27077"/>
      <c r="H27077"/>
      <c r="J27077"/>
    </row>
    <row r="27078" spans="1:10" x14ac:dyDescent="0.25">
      <c r="A27078"/>
      <c r="C27078"/>
      <c r="D27078"/>
      <c r="E27078"/>
      <c r="F27078"/>
      <c r="G27078"/>
      <c r="H27078"/>
      <c r="J27078"/>
    </row>
    <row r="27079" spans="1:10" x14ac:dyDescent="0.25">
      <c r="A27079"/>
      <c r="C27079"/>
      <c r="D27079"/>
      <c r="E27079"/>
      <c r="F27079"/>
      <c r="G27079"/>
      <c r="H27079"/>
      <c r="J27079"/>
    </row>
    <row r="27080" spans="1:10" x14ac:dyDescent="0.25">
      <c r="A27080"/>
      <c r="C27080"/>
      <c r="D27080"/>
      <c r="E27080"/>
      <c r="F27080"/>
      <c r="G27080"/>
      <c r="H27080"/>
      <c r="J27080"/>
    </row>
    <row r="27081" spans="1:10" x14ac:dyDescent="0.25">
      <c r="A27081"/>
      <c r="C27081"/>
      <c r="D27081"/>
      <c r="E27081"/>
      <c r="F27081"/>
      <c r="G27081"/>
      <c r="H27081"/>
      <c r="J27081"/>
    </row>
    <row r="27082" spans="1:10" x14ac:dyDescent="0.25">
      <c r="A27082"/>
      <c r="C27082"/>
      <c r="D27082"/>
      <c r="E27082"/>
      <c r="F27082"/>
      <c r="G27082"/>
      <c r="H27082"/>
      <c r="J27082"/>
    </row>
    <row r="27083" spans="1:10" x14ac:dyDescent="0.25">
      <c r="A27083"/>
      <c r="C27083"/>
      <c r="D27083"/>
      <c r="E27083"/>
      <c r="F27083"/>
      <c r="G27083"/>
      <c r="H27083"/>
      <c r="J27083"/>
    </row>
    <row r="27084" spans="1:10" x14ac:dyDescent="0.25">
      <c r="A27084"/>
      <c r="C27084"/>
      <c r="D27084"/>
      <c r="E27084"/>
      <c r="F27084"/>
      <c r="G27084"/>
      <c r="H27084"/>
      <c r="J27084"/>
    </row>
    <row r="27085" spans="1:10" x14ac:dyDescent="0.25">
      <c r="A27085"/>
      <c r="C27085"/>
      <c r="D27085"/>
      <c r="E27085"/>
      <c r="F27085"/>
      <c r="G27085"/>
      <c r="H27085"/>
      <c r="J27085"/>
    </row>
    <row r="27086" spans="1:10" x14ac:dyDescent="0.25">
      <c r="A27086"/>
      <c r="C27086"/>
      <c r="D27086"/>
      <c r="E27086"/>
      <c r="F27086"/>
      <c r="G27086"/>
      <c r="H27086"/>
      <c r="J27086"/>
    </row>
    <row r="27087" spans="1:10" x14ac:dyDescent="0.25">
      <c r="A27087"/>
      <c r="C27087"/>
      <c r="D27087"/>
      <c r="E27087"/>
      <c r="F27087"/>
      <c r="G27087"/>
      <c r="H27087"/>
      <c r="J27087"/>
    </row>
    <row r="27088" spans="1:10" x14ac:dyDescent="0.25">
      <c r="A27088"/>
      <c r="C27088"/>
      <c r="D27088"/>
      <c r="E27088"/>
      <c r="F27088"/>
      <c r="G27088"/>
      <c r="H27088"/>
      <c r="J27088"/>
    </row>
    <row r="27089" spans="1:10" x14ac:dyDescent="0.25">
      <c r="A27089"/>
      <c r="C27089"/>
      <c r="D27089"/>
      <c r="E27089"/>
      <c r="F27089"/>
      <c r="G27089"/>
      <c r="H27089"/>
      <c r="J27089"/>
    </row>
    <row r="27090" spans="1:10" x14ac:dyDescent="0.25">
      <c r="A27090"/>
      <c r="C27090"/>
      <c r="D27090"/>
      <c r="E27090"/>
      <c r="F27090"/>
      <c r="G27090"/>
      <c r="H27090"/>
      <c r="J27090"/>
    </row>
    <row r="27091" spans="1:10" x14ac:dyDescent="0.25">
      <c r="A27091"/>
      <c r="C27091"/>
      <c r="D27091"/>
      <c r="E27091"/>
      <c r="F27091"/>
      <c r="G27091"/>
      <c r="H27091"/>
      <c r="J27091"/>
    </row>
    <row r="27092" spans="1:10" x14ac:dyDescent="0.25">
      <c r="A27092"/>
      <c r="C27092"/>
      <c r="D27092"/>
      <c r="E27092"/>
      <c r="F27092"/>
      <c r="G27092"/>
      <c r="H27092"/>
      <c r="J27092"/>
    </row>
    <row r="27093" spans="1:10" x14ac:dyDescent="0.25">
      <c r="A27093"/>
      <c r="C27093"/>
      <c r="D27093"/>
      <c r="E27093"/>
      <c r="F27093"/>
      <c r="G27093"/>
      <c r="H27093"/>
      <c r="J27093"/>
    </row>
    <row r="27094" spans="1:10" x14ac:dyDescent="0.25">
      <c r="A27094"/>
      <c r="C27094"/>
      <c r="D27094"/>
      <c r="E27094"/>
      <c r="F27094"/>
      <c r="G27094"/>
      <c r="H27094"/>
      <c r="J27094"/>
    </row>
    <row r="27095" spans="1:10" x14ac:dyDescent="0.25">
      <c r="A27095"/>
      <c r="C27095"/>
      <c r="D27095"/>
      <c r="E27095"/>
      <c r="F27095"/>
      <c r="G27095"/>
      <c r="H27095"/>
      <c r="J27095"/>
    </row>
    <row r="27096" spans="1:10" x14ac:dyDescent="0.25">
      <c r="A27096"/>
      <c r="C27096"/>
      <c r="D27096"/>
      <c r="E27096"/>
      <c r="F27096"/>
      <c r="G27096"/>
      <c r="H27096"/>
      <c r="J27096"/>
    </row>
    <row r="27097" spans="1:10" x14ac:dyDescent="0.25">
      <c r="A27097"/>
      <c r="C27097"/>
      <c r="D27097"/>
      <c r="E27097"/>
      <c r="F27097"/>
      <c r="G27097"/>
      <c r="H27097"/>
      <c r="J27097"/>
    </row>
    <row r="27098" spans="1:10" x14ac:dyDescent="0.25">
      <c r="A27098"/>
      <c r="C27098"/>
      <c r="D27098"/>
      <c r="E27098"/>
      <c r="F27098"/>
      <c r="G27098"/>
      <c r="H27098"/>
      <c r="J27098"/>
    </row>
    <row r="27099" spans="1:10" x14ac:dyDescent="0.25">
      <c r="A27099"/>
      <c r="C27099"/>
      <c r="D27099"/>
      <c r="E27099"/>
      <c r="F27099"/>
      <c r="G27099"/>
      <c r="H27099"/>
      <c r="J27099"/>
    </row>
    <row r="27100" spans="1:10" x14ac:dyDescent="0.25">
      <c r="A27100"/>
      <c r="C27100"/>
      <c r="D27100"/>
      <c r="E27100"/>
      <c r="F27100"/>
      <c r="G27100"/>
      <c r="H27100"/>
      <c r="J27100"/>
    </row>
    <row r="27101" spans="1:10" x14ac:dyDescent="0.25">
      <c r="A27101"/>
      <c r="C27101"/>
      <c r="D27101"/>
      <c r="E27101"/>
      <c r="F27101"/>
      <c r="G27101"/>
      <c r="H27101"/>
      <c r="J27101"/>
    </row>
    <row r="27102" spans="1:10" x14ac:dyDescent="0.25">
      <c r="A27102"/>
      <c r="C27102"/>
      <c r="D27102"/>
      <c r="E27102"/>
      <c r="F27102"/>
      <c r="G27102"/>
      <c r="H27102"/>
      <c r="J27102"/>
    </row>
    <row r="27103" spans="1:10" x14ac:dyDescent="0.25">
      <c r="A27103"/>
      <c r="C27103"/>
      <c r="D27103"/>
      <c r="E27103"/>
      <c r="F27103"/>
      <c r="G27103"/>
      <c r="H27103"/>
      <c r="J27103"/>
    </row>
    <row r="27104" spans="1:10" x14ac:dyDescent="0.25">
      <c r="A27104"/>
      <c r="C27104"/>
      <c r="D27104"/>
      <c r="E27104"/>
      <c r="F27104"/>
      <c r="G27104"/>
      <c r="H27104"/>
      <c r="J27104"/>
    </row>
    <row r="27105" spans="1:10" x14ac:dyDescent="0.25">
      <c r="A27105"/>
      <c r="C27105"/>
      <c r="D27105"/>
      <c r="E27105"/>
      <c r="F27105"/>
      <c r="G27105"/>
      <c r="H27105"/>
      <c r="J27105"/>
    </row>
    <row r="27106" spans="1:10" x14ac:dyDescent="0.25">
      <c r="A27106"/>
      <c r="C27106"/>
      <c r="D27106"/>
      <c r="E27106"/>
      <c r="F27106"/>
      <c r="G27106"/>
      <c r="H27106"/>
      <c r="J27106"/>
    </row>
    <row r="27107" spans="1:10" x14ac:dyDescent="0.25">
      <c r="A27107"/>
      <c r="C27107"/>
      <c r="D27107"/>
      <c r="E27107"/>
      <c r="F27107"/>
      <c r="G27107"/>
      <c r="H27107"/>
      <c r="J27107"/>
    </row>
    <row r="27108" spans="1:10" x14ac:dyDescent="0.25">
      <c r="A27108"/>
      <c r="C27108"/>
      <c r="D27108"/>
      <c r="E27108"/>
      <c r="F27108"/>
      <c r="G27108"/>
      <c r="H27108"/>
      <c r="J27108"/>
    </row>
    <row r="27109" spans="1:10" x14ac:dyDescent="0.25">
      <c r="A27109"/>
      <c r="C27109"/>
      <c r="D27109"/>
      <c r="E27109"/>
      <c r="F27109"/>
      <c r="G27109"/>
      <c r="H27109"/>
      <c r="J27109"/>
    </row>
    <row r="27110" spans="1:10" x14ac:dyDescent="0.25">
      <c r="A27110"/>
      <c r="C27110"/>
      <c r="D27110"/>
      <c r="E27110"/>
      <c r="F27110"/>
      <c r="G27110"/>
      <c r="H27110"/>
      <c r="J27110"/>
    </row>
    <row r="27111" spans="1:10" x14ac:dyDescent="0.25">
      <c r="A27111"/>
      <c r="C27111"/>
      <c r="D27111"/>
      <c r="E27111"/>
      <c r="F27111"/>
      <c r="G27111"/>
      <c r="H27111"/>
      <c r="J27111"/>
    </row>
    <row r="27112" spans="1:10" x14ac:dyDescent="0.25">
      <c r="A27112"/>
      <c r="C27112"/>
      <c r="D27112"/>
      <c r="E27112"/>
      <c r="F27112"/>
      <c r="G27112"/>
      <c r="H27112"/>
      <c r="J27112"/>
    </row>
    <row r="27113" spans="1:10" x14ac:dyDescent="0.25">
      <c r="A27113"/>
      <c r="C27113"/>
      <c r="D27113"/>
      <c r="E27113"/>
      <c r="F27113"/>
      <c r="G27113"/>
      <c r="H27113"/>
      <c r="J27113"/>
    </row>
    <row r="27114" spans="1:10" x14ac:dyDescent="0.25">
      <c r="A27114"/>
      <c r="C27114"/>
      <c r="D27114"/>
      <c r="E27114"/>
      <c r="F27114"/>
      <c r="G27114"/>
      <c r="H27114"/>
      <c r="J27114"/>
    </row>
    <row r="27115" spans="1:10" x14ac:dyDescent="0.25">
      <c r="A27115"/>
      <c r="C27115"/>
      <c r="D27115"/>
      <c r="E27115"/>
      <c r="F27115"/>
      <c r="G27115"/>
      <c r="H27115"/>
      <c r="J27115"/>
    </row>
    <row r="27116" spans="1:10" x14ac:dyDescent="0.25">
      <c r="A27116"/>
      <c r="C27116"/>
      <c r="D27116"/>
      <c r="E27116"/>
      <c r="F27116"/>
      <c r="G27116"/>
      <c r="H27116"/>
      <c r="J27116"/>
    </row>
    <row r="27117" spans="1:10" x14ac:dyDescent="0.25">
      <c r="A27117"/>
      <c r="C27117"/>
      <c r="D27117"/>
      <c r="E27117"/>
      <c r="F27117"/>
      <c r="G27117"/>
      <c r="H27117"/>
      <c r="J27117"/>
    </row>
    <row r="27118" spans="1:10" x14ac:dyDescent="0.25">
      <c r="A27118"/>
      <c r="C27118"/>
      <c r="D27118"/>
      <c r="E27118"/>
      <c r="F27118"/>
      <c r="G27118"/>
      <c r="H27118"/>
      <c r="J27118"/>
    </row>
    <row r="27119" spans="1:10" x14ac:dyDescent="0.25">
      <c r="A27119"/>
      <c r="C27119"/>
      <c r="D27119"/>
      <c r="E27119"/>
      <c r="F27119"/>
      <c r="G27119"/>
      <c r="H27119"/>
      <c r="J27119"/>
    </row>
    <row r="27120" spans="1:10" x14ac:dyDescent="0.25">
      <c r="A27120"/>
      <c r="C27120"/>
      <c r="D27120"/>
      <c r="E27120"/>
      <c r="F27120"/>
      <c r="G27120"/>
      <c r="H27120"/>
      <c r="J27120"/>
    </row>
    <row r="27121" spans="1:10" x14ac:dyDescent="0.25">
      <c r="A27121"/>
      <c r="C27121"/>
      <c r="D27121"/>
      <c r="E27121"/>
      <c r="F27121"/>
      <c r="G27121"/>
      <c r="H27121"/>
      <c r="J27121"/>
    </row>
    <row r="27122" spans="1:10" x14ac:dyDescent="0.25">
      <c r="A27122"/>
      <c r="C27122"/>
      <c r="D27122"/>
      <c r="E27122"/>
      <c r="F27122"/>
      <c r="G27122"/>
      <c r="H27122"/>
      <c r="J27122"/>
    </row>
    <row r="27123" spans="1:10" x14ac:dyDescent="0.25">
      <c r="A27123"/>
      <c r="C27123"/>
      <c r="D27123"/>
      <c r="E27123"/>
      <c r="F27123"/>
      <c r="G27123"/>
      <c r="H27123"/>
      <c r="J27123"/>
    </row>
    <row r="27124" spans="1:10" x14ac:dyDescent="0.25">
      <c r="A27124"/>
      <c r="C27124"/>
      <c r="D27124"/>
      <c r="E27124"/>
      <c r="F27124"/>
      <c r="G27124"/>
      <c r="H27124"/>
      <c r="J27124"/>
    </row>
    <row r="27125" spans="1:10" x14ac:dyDescent="0.25">
      <c r="A27125"/>
      <c r="C27125"/>
      <c r="D27125"/>
      <c r="E27125"/>
      <c r="F27125"/>
      <c r="G27125"/>
      <c r="H27125"/>
      <c r="J27125"/>
    </row>
    <row r="27126" spans="1:10" x14ac:dyDescent="0.25">
      <c r="A27126"/>
      <c r="C27126"/>
      <c r="D27126"/>
      <c r="E27126"/>
      <c r="F27126"/>
      <c r="G27126"/>
      <c r="H27126"/>
      <c r="J27126"/>
    </row>
    <row r="27127" spans="1:10" x14ac:dyDescent="0.25">
      <c r="A27127"/>
      <c r="C27127"/>
      <c r="D27127"/>
      <c r="E27127"/>
      <c r="F27127"/>
      <c r="G27127"/>
      <c r="H27127"/>
      <c r="J27127"/>
    </row>
    <row r="27128" spans="1:10" x14ac:dyDescent="0.25">
      <c r="A27128"/>
      <c r="C27128"/>
      <c r="D27128"/>
      <c r="E27128"/>
      <c r="F27128"/>
      <c r="G27128"/>
      <c r="H27128"/>
      <c r="J27128"/>
    </row>
    <row r="27129" spans="1:10" x14ac:dyDescent="0.25">
      <c r="A27129"/>
      <c r="C27129"/>
      <c r="D27129"/>
      <c r="E27129"/>
      <c r="F27129"/>
      <c r="G27129"/>
      <c r="H27129"/>
      <c r="J27129"/>
    </row>
    <row r="27130" spans="1:10" x14ac:dyDescent="0.25">
      <c r="A27130"/>
      <c r="C27130"/>
      <c r="D27130"/>
      <c r="E27130"/>
      <c r="F27130"/>
      <c r="G27130"/>
      <c r="H27130"/>
      <c r="J27130"/>
    </row>
    <row r="27131" spans="1:10" x14ac:dyDescent="0.25">
      <c r="A27131"/>
      <c r="C27131"/>
      <c r="D27131"/>
      <c r="E27131"/>
      <c r="F27131"/>
      <c r="G27131"/>
      <c r="H27131"/>
      <c r="J27131"/>
    </row>
    <row r="27132" spans="1:10" x14ac:dyDescent="0.25">
      <c r="A27132"/>
      <c r="C27132"/>
      <c r="D27132"/>
      <c r="E27132"/>
      <c r="F27132"/>
      <c r="G27132"/>
      <c r="H27132"/>
      <c r="J27132"/>
    </row>
    <row r="27133" spans="1:10" x14ac:dyDescent="0.25">
      <c r="A27133"/>
      <c r="C27133"/>
      <c r="D27133"/>
      <c r="E27133"/>
      <c r="F27133"/>
      <c r="G27133"/>
      <c r="H27133"/>
      <c r="J27133"/>
    </row>
    <row r="27134" spans="1:10" x14ac:dyDescent="0.25">
      <c r="A27134"/>
      <c r="C27134"/>
      <c r="D27134"/>
      <c r="E27134"/>
      <c r="F27134"/>
      <c r="G27134"/>
      <c r="H27134"/>
      <c r="J27134"/>
    </row>
    <row r="27135" spans="1:10" x14ac:dyDescent="0.25">
      <c r="A27135"/>
      <c r="C27135"/>
      <c r="D27135"/>
      <c r="E27135"/>
      <c r="F27135"/>
      <c r="G27135"/>
      <c r="H27135"/>
      <c r="J27135"/>
    </row>
    <row r="27136" spans="1:10" x14ac:dyDescent="0.25">
      <c r="A27136"/>
      <c r="C27136"/>
      <c r="D27136"/>
      <c r="E27136"/>
      <c r="F27136"/>
      <c r="G27136"/>
      <c r="H27136"/>
      <c r="J27136"/>
    </row>
    <row r="27137" spans="1:10" x14ac:dyDescent="0.25">
      <c r="A27137"/>
      <c r="C27137"/>
      <c r="D27137"/>
      <c r="E27137"/>
      <c r="F27137"/>
      <c r="G27137"/>
      <c r="H27137"/>
      <c r="J27137"/>
    </row>
    <row r="27138" spans="1:10" x14ac:dyDescent="0.25">
      <c r="A27138"/>
      <c r="C27138"/>
      <c r="D27138"/>
      <c r="E27138"/>
      <c r="F27138"/>
      <c r="G27138"/>
      <c r="H27138"/>
      <c r="J27138"/>
    </row>
    <row r="27139" spans="1:10" x14ac:dyDescent="0.25">
      <c r="A27139"/>
      <c r="C27139"/>
      <c r="D27139"/>
      <c r="E27139"/>
      <c r="F27139"/>
      <c r="G27139"/>
      <c r="H27139"/>
      <c r="J27139"/>
    </row>
    <row r="27140" spans="1:10" x14ac:dyDescent="0.25">
      <c r="A27140"/>
      <c r="C27140"/>
      <c r="D27140"/>
      <c r="E27140"/>
      <c r="F27140"/>
      <c r="G27140"/>
      <c r="H27140"/>
      <c r="J27140"/>
    </row>
    <row r="27141" spans="1:10" x14ac:dyDescent="0.25">
      <c r="A27141"/>
      <c r="C27141"/>
      <c r="D27141"/>
      <c r="E27141"/>
      <c r="F27141"/>
      <c r="G27141"/>
      <c r="H27141"/>
      <c r="J27141"/>
    </row>
    <row r="27142" spans="1:10" x14ac:dyDescent="0.25">
      <c r="A27142"/>
      <c r="C27142"/>
      <c r="D27142"/>
      <c r="E27142"/>
      <c r="F27142"/>
      <c r="G27142"/>
      <c r="H27142"/>
      <c r="J27142"/>
    </row>
    <row r="27143" spans="1:10" x14ac:dyDescent="0.25">
      <c r="A27143"/>
      <c r="C27143"/>
      <c r="D27143"/>
      <c r="E27143"/>
      <c r="F27143"/>
      <c r="G27143"/>
      <c r="H27143"/>
      <c r="J27143"/>
    </row>
    <row r="27144" spans="1:10" x14ac:dyDescent="0.25">
      <c r="A27144"/>
      <c r="C27144"/>
      <c r="D27144"/>
      <c r="E27144"/>
      <c r="F27144"/>
      <c r="G27144"/>
      <c r="H27144"/>
      <c r="J27144"/>
    </row>
    <row r="27145" spans="1:10" x14ac:dyDescent="0.25">
      <c r="A27145"/>
      <c r="C27145"/>
      <c r="D27145"/>
      <c r="E27145"/>
      <c r="F27145"/>
      <c r="G27145"/>
      <c r="H27145"/>
      <c r="J27145"/>
    </row>
    <row r="27146" spans="1:10" x14ac:dyDescent="0.25">
      <c r="A27146"/>
      <c r="C27146"/>
      <c r="D27146"/>
      <c r="E27146"/>
      <c r="F27146"/>
      <c r="G27146"/>
      <c r="H27146"/>
      <c r="J27146"/>
    </row>
    <row r="27147" spans="1:10" x14ac:dyDescent="0.25">
      <c r="A27147"/>
      <c r="C27147"/>
      <c r="D27147"/>
      <c r="E27147"/>
      <c r="F27147"/>
      <c r="G27147"/>
      <c r="H27147"/>
      <c r="J27147"/>
    </row>
    <row r="27148" spans="1:10" x14ac:dyDescent="0.25">
      <c r="A27148"/>
      <c r="C27148"/>
      <c r="D27148"/>
      <c r="E27148"/>
      <c r="F27148"/>
      <c r="G27148"/>
      <c r="H27148"/>
      <c r="J27148"/>
    </row>
    <row r="27149" spans="1:10" x14ac:dyDescent="0.25">
      <c r="A27149"/>
      <c r="C27149"/>
      <c r="D27149"/>
      <c r="E27149"/>
      <c r="F27149"/>
      <c r="G27149"/>
      <c r="H27149"/>
      <c r="J27149"/>
    </row>
    <row r="27150" spans="1:10" x14ac:dyDescent="0.25">
      <c r="A27150"/>
      <c r="C27150"/>
      <c r="D27150"/>
      <c r="E27150"/>
      <c r="F27150"/>
      <c r="G27150"/>
      <c r="H27150"/>
      <c r="J27150"/>
    </row>
    <row r="27151" spans="1:10" x14ac:dyDescent="0.25">
      <c r="A27151"/>
      <c r="C27151"/>
      <c r="D27151"/>
      <c r="E27151"/>
      <c r="F27151"/>
      <c r="G27151"/>
      <c r="H27151"/>
      <c r="J27151"/>
    </row>
    <row r="27152" spans="1:10" x14ac:dyDescent="0.25">
      <c r="A27152"/>
      <c r="C27152"/>
      <c r="D27152"/>
      <c r="E27152"/>
      <c r="F27152"/>
      <c r="G27152"/>
      <c r="H27152"/>
      <c r="J27152"/>
    </row>
    <row r="27153" spans="1:10" x14ac:dyDescent="0.25">
      <c r="A27153"/>
      <c r="C27153"/>
      <c r="D27153"/>
      <c r="E27153"/>
      <c r="F27153"/>
      <c r="G27153"/>
      <c r="H27153"/>
      <c r="J27153"/>
    </row>
    <row r="27154" spans="1:10" x14ac:dyDescent="0.25">
      <c r="A27154"/>
      <c r="C27154"/>
      <c r="D27154"/>
      <c r="E27154"/>
      <c r="F27154"/>
      <c r="G27154"/>
      <c r="H27154"/>
      <c r="J27154"/>
    </row>
    <row r="27155" spans="1:10" x14ac:dyDescent="0.25">
      <c r="A27155"/>
      <c r="C27155"/>
      <c r="D27155"/>
      <c r="E27155"/>
      <c r="F27155"/>
      <c r="G27155"/>
      <c r="H27155"/>
      <c r="J27155"/>
    </row>
    <row r="27156" spans="1:10" x14ac:dyDescent="0.25">
      <c r="A27156"/>
      <c r="C27156"/>
      <c r="D27156"/>
      <c r="E27156"/>
      <c r="F27156"/>
      <c r="G27156"/>
      <c r="H27156"/>
      <c r="J27156"/>
    </row>
    <row r="27157" spans="1:10" x14ac:dyDescent="0.25">
      <c r="A27157"/>
      <c r="C27157"/>
      <c r="D27157"/>
      <c r="E27157"/>
      <c r="F27157"/>
      <c r="G27157"/>
      <c r="H27157"/>
      <c r="J27157"/>
    </row>
    <row r="27158" spans="1:10" x14ac:dyDescent="0.25">
      <c r="A27158"/>
      <c r="C27158"/>
      <c r="D27158"/>
      <c r="E27158"/>
      <c r="F27158"/>
      <c r="G27158"/>
      <c r="H27158"/>
      <c r="J27158"/>
    </row>
    <row r="27159" spans="1:10" x14ac:dyDescent="0.25">
      <c r="A27159"/>
      <c r="C27159"/>
      <c r="D27159"/>
      <c r="E27159"/>
      <c r="F27159"/>
      <c r="G27159"/>
      <c r="H27159"/>
      <c r="J27159"/>
    </row>
    <row r="27160" spans="1:10" x14ac:dyDescent="0.25">
      <c r="A27160"/>
      <c r="C27160"/>
      <c r="D27160"/>
      <c r="E27160"/>
      <c r="F27160"/>
      <c r="G27160"/>
      <c r="H27160"/>
      <c r="J27160"/>
    </row>
    <row r="27161" spans="1:10" x14ac:dyDescent="0.25">
      <c r="A27161"/>
      <c r="C27161"/>
      <c r="D27161"/>
      <c r="E27161"/>
      <c r="F27161"/>
      <c r="G27161"/>
      <c r="H27161"/>
      <c r="J27161"/>
    </row>
    <row r="27162" spans="1:10" x14ac:dyDescent="0.25">
      <c r="A27162"/>
      <c r="C27162"/>
      <c r="D27162"/>
      <c r="E27162"/>
      <c r="F27162"/>
      <c r="G27162"/>
      <c r="H27162"/>
      <c r="J27162"/>
    </row>
    <row r="27163" spans="1:10" x14ac:dyDescent="0.25">
      <c r="A27163"/>
      <c r="C27163"/>
      <c r="D27163"/>
      <c r="E27163"/>
      <c r="F27163"/>
      <c r="G27163"/>
      <c r="H27163"/>
      <c r="J27163"/>
    </row>
    <row r="27164" spans="1:10" x14ac:dyDescent="0.25">
      <c r="A27164"/>
      <c r="C27164"/>
      <c r="D27164"/>
      <c r="E27164"/>
      <c r="F27164"/>
      <c r="G27164"/>
      <c r="H27164"/>
      <c r="J27164"/>
    </row>
    <row r="27165" spans="1:10" x14ac:dyDescent="0.25">
      <c r="A27165"/>
      <c r="C27165"/>
      <c r="D27165"/>
      <c r="E27165"/>
      <c r="F27165"/>
      <c r="G27165"/>
      <c r="H27165"/>
      <c r="J27165"/>
    </row>
    <row r="27166" spans="1:10" x14ac:dyDescent="0.25">
      <c r="A27166"/>
      <c r="C27166"/>
      <c r="D27166"/>
      <c r="E27166"/>
      <c r="F27166"/>
      <c r="G27166"/>
      <c r="H27166"/>
      <c r="J27166"/>
    </row>
    <row r="27167" spans="1:10" x14ac:dyDescent="0.25">
      <c r="A27167"/>
      <c r="C27167"/>
      <c r="D27167"/>
      <c r="E27167"/>
      <c r="F27167"/>
      <c r="G27167"/>
      <c r="H27167"/>
      <c r="J27167"/>
    </row>
    <row r="27168" spans="1:10" x14ac:dyDescent="0.25">
      <c r="A27168"/>
      <c r="C27168"/>
      <c r="D27168"/>
      <c r="E27168"/>
      <c r="F27168"/>
      <c r="G27168"/>
      <c r="H27168"/>
      <c r="J27168"/>
    </row>
    <row r="27169" spans="1:10" x14ac:dyDescent="0.25">
      <c r="A27169"/>
      <c r="C27169"/>
      <c r="D27169"/>
      <c r="E27169"/>
      <c r="F27169"/>
      <c r="G27169"/>
      <c r="H27169"/>
      <c r="J27169"/>
    </row>
    <row r="27170" spans="1:10" x14ac:dyDescent="0.25">
      <c r="A27170"/>
      <c r="C27170"/>
      <c r="D27170"/>
      <c r="E27170"/>
      <c r="F27170"/>
      <c r="G27170"/>
      <c r="H27170"/>
      <c r="J27170"/>
    </row>
    <row r="27171" spans="1:10" x14ac:dyDescent="0.25">
      <c r="A27171"/>
      <c r="C27171"/>
      <c r="D27171"/>
      <c r="E27171"/>
      <c r="F27171"/>
      <c r="G27171"/>
      <c r="H27171"/>
      <c r="J27171"/>
    </row>
    <row r="27172" spans="1:10" x14ac:dyDescent="0.25">
      <c r="A27172"/>
      <c r="C27172"/>
      <c r="D27172"/>
      <c r="E27172"/>
      <c r="F27172"/>
      <c r="G27172"/>
      <c r="H27172"/>
      <c r="J27172"/>
    </row>
    <row r="27173" spans="1:10" x14ac:dyDescent="0.25">
      <c r="A27173"/>
      <c r="C27173"/>
      <c r="D27173"/>
      <c r="E27173"/>
      <c r="F27173"/>
      <c r="G27173"/>
      <c r="H27173"/>
      <c r="J27173"/>
    </row>
    <row r="27174" spans="1:10" x14ac:dyDescent="0.25">
      <c r="A27174"/>
      <c r="C27174"/>
      <c r="D27174"/>
      <c r="E27174"/>
      <c r="F27174"/>
      <c r="G27174"/>
      <c r="H27174"/>
      <c r="J27174"/>
    </row>
    <row r="27175" spans="1:10" x14ac:dyDescent="0.25">
      <c r="A27175"/>
      <c r="C27175"/>
      <c r="D27175"/>
      <c r="E27175"/>
      <c r="F27175"/>
      <c r="G27175"/>
      <c r="H27175"/>
      <c r="J27175"/>
    </row>
    <row r="27176" spans="1:10" x14ac:dyDescent="0.25">
      <c r="A27176"/>
      <c r="C27176"/>
      <c r="D27176"/>
      <c r="E27176"/>
      <c r="F27176"/>
      <c r="G27176"/>
      <c r="H27176"/>
      <c r="J27176"/>
    </row>
    <row r="27177" spans="1:10" x14ac:dyDescent="0.25">
      <c r="A27177"/>
      <c r="C27177"/>
      <c r="D27177"/>
      <c r="E27177"/>
      <c r="F27177"/>
      <c r="G27177"/>
      <c r="H27177"/>
      <c r="J27177"/>
    </row>
    <row r="27178" spans="1:10" x14ac:dyDescent="0.25">
      <c r="A27178"/>
      <c r="C27178"/>
      <c r="D27178"/>
      <c r="E27178"/>
      <c r="F27178"/>
      <c r="G27178"/>
      <c r="H27178"/>
      <c r="J27178"/>
    </row>
    <row r="27179" spans="1:10" x14ac:dyDescent="0.25">
      <c r="A27179"/>
      <c r="C27179"/>
      <c r="D27179"/>
      <c r="E27179"/>
      <c r="F27179"/>
      <c r="G27179"/>
      <c r="H27179"/>
      <c r="J27179"/>
    </row>
    <row r="27180" spans="1:10" x14ac:dyDescent="0.25">
      <c r="A27180"/>
      <c r="C27180"/>
      <c r="D27180"/>
      <c r="E27180"/>
      <c r="F27180"/>
      <c r="G27180"/>
      <c r="H27180"/>
      <c r="J27180"/>
    </row>
    <row r="27181" spans="1:10" x14ac:dyDescent="0.25">
      <c r="A27181"/>
      <c r="C27181"/>
      <c r="D27181"/>
      <c r="E27181"/>
      <c r="F27181"/>
      <c r="G27181"/>
      <c r="H27181"/>
      <c r="J27181"/>
    </row>
    <row r="27182" spans="1:10" x14ac:dyDescent="0.25">
      <c r="A27182"/>
      <c r="C27182"/>
      <c r="D27182"/>
      <c r="E27182"/>
      <c r="F27182"/>
      <c r="G27182"/>
      <c r="H27182"/>
      <c r="J27182"/>
    </row>
    <row r="27183" spans="1:10" x14ac:dyDescent="0.25">
      <c r="A27183"/>
      <c r="C27183"/>
      <c r="D27183"/>
      <c r="E27183"/>
      <c r="F27183"/>
      <c r="G27183"/>
      <c r="H27183"/>
      <c r="J27183"/>
    </row>
    <row r="27184" spans="1:10" x14ac:dyDescent="0.25">
      <c r="A27184"/>
      <c r="C27184"/>
      <c r="D27184"/>
      <c r="E27184"/>
      <c r="F27184"/>
      <c r="G27184"/>
      <c r="H27184"/>
      <c r="J27184"/>
    </row>
    <row r="27185" spans="1:10" x14ac:dyDescent="0.25">
      <c r="A27185"/>
      <c r="C27185"/>
      <c r="D27185"/>
      <c r="E27185"/>
      <c r="F27185"/>
      <c r="G27185"/>
      <c r="H27185"/>
      <c r="J27185"/>
    </row>
    <row r="27186" spans="1:10" x14ac:dyDescent="0.25">
      <c r="A27186"/>
      <c r="C27186"/>
      <c r="D27186"/>
      <c r="E27186"/>
      <c r="F27186"/>
      <c r="G27186"/>
      <c r="H27186"/>
      <c r="J27186"/>
    </row>
    <row r="27187" spans="1:10" x14ac:dyDescent="0.25">
      <c r="A27187"/>
      <c r="C27187"/>
      <c r="D27187"/>
      <c r="E27187"/>
      <c r="F27187"/>
      <c r="G27187"/>
      <c r="H27187"/>
      <c r="J27187"/>
    </row>
    <row r="27188" spans="1:10" x14ac:dyDescent="0.25">
      <c r="A27188"/>
      <c r="C27188"/>
      <c r="D27188"/>
      <c r="E27188"/>
      <c r="F27188"/>
      <c r="G27188"/>
      <c r="H27188"/>
      <c r="J27188"/>
    </row>
    <row r="27189" spans="1:10" x14ac:dyDescent="0.25">
      <c r="A27189"/>
      <c r="C27189"/>
      <c r="D27189"/>
      <c r="E27189"/>
      <c r="F27189"/>
      <c r="G27189"/>
      <c r="H27189"/>
      <c r="J27189"/>
    </row>
    <row r="27190" spans="1:10" x14ac:dyDescent="0.25">
      <c r="A27190"/>
      <c r="C27190"/>
      <c r="D27190"/>
      <c r="E27190"/>
      <c r="F27190"/>
      <c r="G27190"/>
      <c r="H27190"/>
      <c r="J27190"/>
    </row>
    <row r="27191" spans="1:10" x14ac:dyDescent="0.25">
      <c r="A27191"/>
      <c r="C27191"/>
      <c r="D27191"/>
      <c r="E27191"/>
      <c r="F27191"/>
      <c r="G27191"/>
      <c r="H27191"/>
      <c r="J27191"/>
    </row>
    <row r="27192" spans="1:10" x14ac:dyDescent="0.25">
      <c r="A27192"/>
      <c r="C27192"/>
      <c r="D27192"/>
      <c r="E27192"/>
      <c r="F27192"/>
      <c r="G27192"/>
      <c r="H27192"/>
      <c r="J27192"/>
    </row>
    <row r="27193" spans="1:10" x14ac:dyDescent="0.25">
      <c r="A27193"/>
      <c r="C27193"/>
      <c r="D27193"/>
      <c r="E27193"/>
      <c r="F27193"/>
      <c r="G27193"/>
      <c r="H27193"/>
      <c r="J27193"/>
    </row>
    <row r="27194" spans="1:10" x14ac:dyDescent="0.25">
      <c r="A27194"/>
      <c r="C27194"/>
      <c r="D27194"/>
      <c r="E27194"/>
      <c r="F27194"/>
      <c r="G27194"/>
      <c r="H27194"/>
      <c r="J27194"/>
    </row>
    <row r="27195" spans="1:10" x14ac:dyDescent="0.25">
      <c r="A27195"/>
      <c r="C27195"/>
      <c r="D27195"/>
      <c r="E27195"/>
      <c r="F27195"/>
      <c r="G27195"/>
      <c r="H27195"/>
      <c r="J27195"/>
    </row>
    <row r="27196" spans="1:10" x14ac:dyDescent="0.25">
      <c r="A27196"/>
      <c r="C27196"/>
      <c r="D27196"/>
      <c r="E27196"/>
      <c r="F27196"/>
      <c r="G27196"/>
      <c r="H27196"/>
      <c r="J27196"/>
    </row>
    <row r="27197" spans="1:10" x14ac:dyDescent="0.25">
      <c r="A27197"/>
      <c r="C27197"/>
      <c r="D27197"/>
      <c r="E27197"/>
      <c r="F27197"/>
      <c r="G27197"/>
      <c r="H27197"/>
      <c r="J27197"/>
    </row>
    <row r="27198" spans="1:10" x14ac:dyDescent="0.25">
      <c r="A27198"/>
      <c r="C27198"/>
      <c r="D27198"/>
      <c r="E27198"/>
      <c r="F27198"/>
      <c r="G27198"/>
      <c r="H27198"/>
      <c r="J27198"/>
    </row>
    <row r="27199" spans="1:10" x14ac:dyDescent="0.25">
      <c r="A27199"/>
      <c r="C27199"/>
      <c r="D27199"/>
      <c r="E27199"/>
      <c r="F27199"/>
      <c r="G27199"/>
      <c r="H27199"/>
      <c r="J27199"/>
    </row>
    <row r="27200" spans="1:10" x14ac:dyDescent="0.25">
      <c r="A27200"/>
      <c r="C27200"/>
      <c r="D27200"/>
      <c r="E27200"/>
      <c r="F27200"/>
      <c r="G27200"/>
      <c r="H27200"/>
      <c r="J27200"/>
    </row>
    <row r="27201" spans="1:10" x14ac:dyDescent="0.25">
      <c r="A27201"/>
      <c r="C27201"/>
      <c r="D27201"/>
      <c r="E27201"/>
      <c r="F27201"/>
      <c r="G27201"/>
      <c r="H27201"/>
      <c r="J27201"/>
    </row>
    <row r="27202" spans="1:10" x14ac:dyDescent="0.25">
      <c r="A27202"/>
      <c r="C27202"/>
      <c r="D27202"/>
      <c r="E27202"/>
      <c r="F27202"/>
      <c r="G27202"/>
      <c r="H27202"/>
      <c r="J27202"/>
    </row>
    <row r="27203" spans="1:10" x14ac:dyDescent="0.25">
      <c r="A27203"/>
      <c r="C27203"/>
      <c r="D27203"/>
      <c r="E27203"/>
      <c r="F27203"/>
      <c r="G27203"/>
      <c r="H27203"/>
      <c r="J27203"/>
    </row>
    <row r="27204" spans="1:10" x14ac:dyDescent="0.25">
      <c r="A27204"/>
      <c r="C27204"/>
      <c r="D27204"/>
      <c r="E27204"/>
      <c r="F27204"/>
      <c r="G27204"/>
      <c r="H27204"/>
      <c r="J27204"/>
    </row>
    <row r="27205" spans="1:10" x14ac:dyDescent="0.25">
      <c r="A27205"/>
      <c r="C27205"/>
      <c r="D27205"/>
      <c r="E27205"/>
      <c r="F27205"/>
      <c r="G27205"/>
      <c r="H27205"/>
      <c r="J27205"/>
    </row>
    <row r="27206" spans="1:10" x14ac:dyDescent="0.25">
      <c r="A27206"/>
      <c r="C27206"/>
      <c r="D27206"/>
      <c r="E27206"/>
      <c r="F27206"/>
      <c r="G27206"/>
      <c r="H27206"/>
      <c r="J27206"/>
    </row>
    <row r="27207" spans="1:10" x14ac:dyDescent="0.25">
      <c r="A27207"/>
      <c r="C27207"/>
      <c r="D27207"/>
      <c r="E27207"/>
      <c r="F27207"/>
      <c r="G27207"/>
      <c r="H27207"/>
      <c r="J27207"/>
    </row>
    <row r="27208" spans="1:10" x14ac:dyDescent="0.25">
      <c r="A27208"/>
      <c r="C27208"/>
      <c r="D27208"/>
      <c r="E27208"/>
      <c r="F27208"/>
      <c r="G27208"/>
      <c r="H27208"/>
      <c r="J27208"/>
    </row>
    <row r="27209" spans="1:10" x14ac:dyDescent="0.25">
      <c r="A27209"/>
      <c r="C27209"/>
      <c r="D27209"/>
      <c r="E27209"/>
      <c r="F27209"/>
      <c r="G27209"/>
      <c r="H27209"/>
      <c r="J27209"/>
    </row>
    <row r="27210" spans="1:10" x14ac:dyDescent="0.25">
      <c r="A27210"/>
      <c r="C27210"/>
      <c r="D27210"/>
      <c r="E27210"/>
      <c r="F27210"/>
      <c r="G27210"/>
      <c r="H27210"/>
      <c r="J27210"/>
    </row>
    <row r="27211" spans="1:10" x14ac:dyDescent="0.25">
      <c r="A27211"/>
      <c r="C27211"/>
      <c r="D27211"/>
      <c r="E27211"/>
      <c r="F27211"/>
      <c r="G27211"/>
      <c r="H27211"/>
      <c r="J27211"/>
    </row>
    <row r="27212" spans="1:10" x14ac:dyDescent="0.25">
      <c r="A27212"/>
      <c r="C27212"/>
      <c r="D27212"/>
      <c r="E27212"/>
      <c r="F27212"/>
      <c r="G27212"/>
      <c r="H27212"/>
      <c r="J27212"/>
    </row>
    <row r="27213" spans="1:10" x14ac:dyDescent="0.25">
      <c r="A27213"/>
      <c r="C27213"/>
      <c r="D27213"/>
      <c r="E27213"/>
      <c r="F27213"/>
      <c r="G27213"/>
      <c r="H27213"/>
      <c r="J27213"/>
    </row>
    <row r="27214" spans="1:10" x14ac:dyDescent="0.25">
      <c r="A27214"/>
      <c r="C27214"/>
      <c r="D27214"/>
      <c r="E27214"/>
      <c r="F27214"/>
      <c r="G27214"/>
      <c r="H27214"/>
      <c r="J27214"/>
    </row>
    <row r="27215" spans="1:10" x14ac:dyDescent="0.25">
      <c r="A27215"/>
      <c r="C27215"/>
      <c r="D27215"/>
      <c r="E27215"/>
      <c r="F27215"/>
      <c r="G27215"/>
      <c r="H27215"/>
      <c r="J27215"/>
    </row>
    <row r="27216" spans="1:10" x14ac:dyDescent="0.25">
      <c r="A27216"/>
      <c r="C27216"/>
      <c r="D27216"/>
      <c r="E27216"/>
      <c r="F27216"/>
      <c r="G27216"/>
      <c r="H27216"/>
      <c r="J27216"/>
    </row>
    <row r="27217" spans="1:10" x14ac:dyDescent="0.25">
      <c r="A27217"/>
      <c r="C27217"/>
      <c r="D27217"/>
      <c r="E27217"/>
      <c r="F27217"/>
      <c r="G27217"/>
      <c r="H27217"/>
      <c r="J27217"/>
    </row>
    <row r="27218" spans="1:10" x14ac:dyDescent="0.25">
      <c r="A27218"/>
      <c r="C27218"/>
      <c r="D27218"/>
      <c r="E27218"/>
      <c r="F27218"/>
      <c r="G27218"/>
      <c r="H27218"/>
      <c r="J27218"/>
    </row>
    <row r="27219" spans="1:10" x14ac:dyDescent="0.25">
      <c r="A27219"/>
      <c r="C27219"/>
      <c r="D27219"/>
      <c r="E27219"/>
      <c r="F27219"/>
      <c r="G27219"/>
      <c r="H27219"/>
      <c r="J27219"/>
    </row>
    <row r="27220" spans="1:10" x14ac:dyDescent="0.25">
      <c r="A27220"/>
      <c r="C27220"/>
      <c r="D27220"/>
      <c r="E27220"/>
      <c r="F27220"/>
      <c r="G27220"/>
      <c r="H27220"/>
      <c r="J27220"/>
    </row>
    <row r="27221" spans="1:10" x14ac:dyDescent="0.25">
      <c r="A27221"/>
      <c r="C27221"/>
      <c r="D27221"/>
      <c r="E27221"/>
      <c r="F27221"/>
      <c r="G27221"/>
      <c r="H27221"/>
      <c r="J27221"/>
    </row>
    <row r="27222" spans="1:10" x14ac:dyDescent="0.25">
      <c r="A27222"/>
      <c r="C27222"/>
      <c r="D27222"/>
      <c r="E27222"/>
      <c r="F27222"/>
      <c r="G27222"/>
      <c r="H27222"/>
      <c r="J27222"/>
    </row>
    <row r="27223" spans="1:10" x14ac:dyDescent="0.25">
      <c r="A27223"/>
      <c r="C27223"/>
      <c r="D27223"/>
      <c r="E27223"/>
      <c r="F27223"/>
      <c r="G27223"/>
      <c r="H27223"/>
      <c r="J27223"/>
    </row>
    <row r="27224" spans="1:10" x14ac:dyDescent="0.25">
      <c r="A27224"/>
      <c r="C27224"/>
      <c r="D27224"/>
      <c r="E27224"/>
      <c r="F27224"/>
      <c r="G27224"/>
      <c r="H27224"/>
      <c r="J27224"/>
    </row>
    <row r="27225" spans="1:10" x14ac:dyDescent="0.25">
      <c r="A27225"/>
      <c r="C27225"/>
      <c r="D27225"/>
      <c r="E27225"/>
      <c r="F27225"/>
      <c r="G27225"/>
      <c r="H27225"/>
      <c r="J27225"/>
    </row>
    <row r="27226" spans="1:10" x14ac:dyDescent="0.25">
      <c r="A27226"/>
      <c r="C27226"/>
      <c r="D27226"/>
      <c r="E27226"/>
      <c r="F27226"/>
      <c r="G27226"/>
      <c r="H27226"/>
      <c r="J27226"/>
    </row>
    <row r="27227" spans="1:10" x14ac:dyDescent="0.25">
      <c r="A27227"/>
      <c r="C27227"/>
      <c r="D27227"/>
      <c r="E27227"/>
      <c r="F27227"/>
      <c r="G27227"/>
      <c r="H27227"/>
      <c r="J27227"/>
    </row>
    <row r="27228" spans="1:10" x14ac:dyDescent="0.25">
      <c r="A27228"/>
      <c r="C27228"/>
      <c r="D27228"/>
      <c r="E27228"/>
      <c r="F27228"/>
      <c r="G27228"/>
      <c r="H27228"/>
      <c r="J27228"/>
    </row>
    <row r="27229" spans="1:10" x14ac:dyDescent="0.25">
      <c r="A27229"/>
      <c r="C27229"/>
      <c r="D27229"/>
      <c r="E27229"/>
      <c r="F27229"/>
      <c r="G27229"/>
      <c r="H27229"/>
      <c r="J27229"/>
    </row>
    <row r="27230" spans="1:10" x14ac:dyDescent="0.25">
      <c r="A27230"/>
      <c r="C27230"/>
      <c r="D27230"/>
      <c r="E27230"/>
      <c r="F27230"/>
      <c r="G27230"/>
      <c r="H27230"/>
      <c r="J27230"/>
    </row>
    <row r="27231" spans="1:10" x14ac:dyDescent="0.25">
      <c r="A27231"/>
      <c r="C27231"/>
      <c r="D27231"/>
      <c r="E27231"/>
      <c r="F27231"/>
      <c r="G27231"/>
      <c r="H27231"/>
      <c r="J27231"/>
    </row>
    <row r="27232" spans="1:10" x14ac:dyDescent="0.25">
      <c r="A27232"/>
      <c r="C27232"/>
      <c r="D27232"/>
      <c r="E27232"/>
      <c r="F27232"/>
      <c r="G27232"/>
      <c r="H27232"/>
      <c r="J27232"/>
    </row>
    <row r="27233" spans="1:10" x14ac:dyDescent="0.25">
      <c r="A27233"/>
      <c r="C27233"/>
      <c r="D27233"/>
      <c r="E27233"/>
      <c r="F27233"/>
      <c r="G27233"/>
      <c r="H27233"/>
      <c r="J27233"/>
    </row>
    <row r="27234" spans="1:10" x14ac:dyDescent="0.25">
      <c r="A27234"/>
      <c r="C27234"/>
      <c r="D27234"/>
      <c r="E27234"/>
      <c r="F27234"/>
      <c r="G27234"/>
      <c r="H27234"/>
      <c r="J27234"/>
    </row>
    <row r="27235" spans="1:10" x14ac:dyDescent="0.25">
      <c r="A27235"/>
      <c r="C27235"/>
      <c r="D27235"/>
      <c r="E27235"/>
      <c r="F27235"/>
      <c r="G27235"/>
      <c r="H27235"/>
      <c r="J27235"/>
    </row>
    <row r="27236" spans="1:10" x14ac:dyDescent="0.25">
      <c r="A27236"/>
      <c r="C27236"/>
      <c r="D27236"/>
      <c r="E27236"/>
      <c r="F27236"/>
      <c r="G27236"/>
      <c r="H27236"/>
      <c r="J27236"/>
    </row>
    <row r="27237" spans="1:10" x14ac:dyDescent="0.25">
      <c r="A27237"/>
      <c r="C27237"/>
      <c r="D27237"/>
      <c r="E27237"/>
      <c r="F27237"/>
      <c r="G27237"/>
      <c r="H27237"/>
      <c r="J27237"/>
    </row>
    <row r="27238" spans="1:10" x14ac:dyDescent="0.25">
      <c r="A27238"/>
      <c r="C27238"/>
      <c r="D27238"/>
      <c r="E27238"/>
      <c r="F27238"/>
      <c r="G27238"/>
      <c r="H27238"/>
      <c r="J27238"/>
    </row>
    <row r="27239" spans="1:10" x14ac:dyDescent="0.25">
      <c r="A27239"/>
      <c r="C27239"/>
      <c r="D27239"/>
      <c r="E27239"/>
      <c r="F27239"/>
      <c r="G27239"/>
      <c r="H27239"/>
      <c r="J27239"/>
    </row>
    <row r="27240" spans="1:10" x14ac:dyDescent="0.25">
      <c r="A27240"/>
      <c r="C27240"/>
      <c r="D27240"/>
      <c r="E27240"/>
      <c r="F27240"/>
      <c r="G27240"/>
      <c r="H27240"/>
      <c r="J27240"/>
    </row>
    <row r="27241" spans="1:10" x14ac:dyDescent="0.25">
      <c r="A27241"/>
      <c r="C27241"/>
      <c r="D27241"/>
      <c r="E27241"/>
      <c r="F27241"/>
      <c r="G27241"/>
      <c r="H27241"/>
      <c r="J27241"/>
    </row>
    <row r="27242" spans="1:10" x14ac:dyDescent="0.25">
      <c r="A27242"/>
      <c r="C27242"/>
      <c r="D27242"/>
      <c r="E27242"/>
      <c r="F27242"/>
      <c r="G27242"/>
      <c r="H27242"/>
      <c r="J27242"/>
    </row>
    <row r="27243" spans="1:10" x14ac:dyDescent="0.25">
      <c r="A27243"/>
      <c r="C27243"/>
      <c r="D27243"/>
      <c r="E27243"/>
      <c r="F27243"/>
      <c r="G27243"/>
      <c r="H27243"/>
      <c r="J27243"/>
    </row>
    <row r="27244" spans="1:10" x14ac:dyDescent="0.25">
      <c r="A27244"/>
      <c r="C27244"/>
      <c r="D27244"/>
      <c r="E27244"/>
      <c r="F27244"/>
      <c r="G27244"/>
      <c r="H27244"/>
      <c r="J27244"/>
    </row>
    <row r="27245" spans="1:10" x14ac:dyDescent="0.25">
      <c r="A27245"/>
      <c r="C27245"/>
      <c r="D27245"/>
      <c r="E27245"/>
      <c r="F27245"/>
      <c r="G27245"/>
      <c r="H27245"/>
      <c r="J27245"/>
    </row>
    <row r="27246" spans="1:10" x14ac:dyDescent="0.25">
      <c r="A27246"/>
      <c r="C27246"/>
      <c r="D27246"/>
      <c r="E27246"/>
      <c r="F27246"/>
      <c r="G27246"/>
      <c r="H27246"/>
      <c r="J27246"/>
    </row>
    <row r="27247" spans="1:10" x14ac:dyDescent="0.25">
      <c r="A27247"/>
      <c r="C27247"/>
      <c r="D27247"/>
      <c r="E27247"/>
      <c r="F27247"/>
      <c r="G27247"/>
      <c r="H27247"/>
      <c r="J27247"/>
    </row>
    <row r="27248" spans="1:10" x14ac:dyDescent="0.25">
      <c r="A27248"/>
      <c r="C27248"/>
      <c r="D27248"/>
      <c r="E27248"/>
      <c r="F27248"/>
      <c r="G27248"/>
      <c r="H27248"/>
      <c r="J27248"/>
    </row>
    <row r="27249" spans="1:10" x14ac:dyDescent="0.25">
      <c r="A27249"/>
      <c r="C27249"/>
      <c r="D27249"/>
      <c r="E27249"/>
      <c r="F27249"/>
      <c r="G27249"/>
      <c r="H27249"/>
      <c r="J27249"/>
    </row>
    <row r="27250" spans="1:10" x14ac:dyDescent="0.25">
      <c r="A27250"/>
      <c r="C27250"/>
      <c r="D27250"/>
      <c r="E27250"/>
      <c r="F27250"/>
      <c r="G27250"/>
      <c r="H27250"/>
      <c r="J27250"/>
    </row>
    <row r="27251" spans="1:10" x14ac:dyDescent="0.25">
      <c r="A27251"/>
      <c r="C27251"/>
      <c r="D27251"/>
      <c r="E27251"/>
      <c r="F27251"/>
      <c r="G27251"/>
      <c r="H27251"/>
      <c r="J27251"/>
    </row>
    <row r="27252" spans="1:10" x14ac:dyDescent="0.25">
      <c r="A27252"/>
      <c r="C27252"/>
      <c r="D27252"/>
      <c r="E27252"/>
      <c r="F27252"/>
      <c r="G27252"/>
      <c r="H27252"/>
      <c r="J27252"/>
    </row>
    <row r="27253" spans="1:10" x14ac:dyDescent="0.25">
      <c r="A27253"/>
      <c r="C27253"/>
      <c r="D27253"/>
      <c r="E27253"/>
      <c r="F27253"/>
      <c r="G27253"/>
      <c r="H27253"/>
      <c r="J27253"/>
    </row>
    <row r="27254" spans="1:10" x14ac:dyDescent="0.25">
      <c r="A27254"/>
      <c r="C27254"/>
      <c r="D27254"/>
      <c r="E27254"/>
      <c r="F27254"/>
      <c r="G27254"/>
      <c r="H27254"/>
      <c r="J27254"/>
    </row>
    <row r="27255" spans="1:10" x14ac:dyDescent="0.25">
      <c r="A27255"/>
      <c r="C27255"/>
      <c r="D27255"/>
      <c r="E27255"/>
      <c r="F27255"/>
      <c r="G27255"/>
      <c r="H27255"/>
      <c r="J27255"/>
    </row>
    <row r="27256" spans="1:10" x14ac:dyDescent="0.25">
      <c r="A27256"/>
      <c r="C27256"/>
      <c r="D27256"/>
      <c r="E27256"/>
      <c r="F27256"/>
      <c r="G27256"/>
      <c r="H27256"/>
      <c r="J27256"/>
    </row>
    <row r="27257" spans="1:10" x14ac:dyDescent="0.25">
      <c r="A27257"/>
      <c r="C27257"/>
      <c r="D27257"/>
      <c r="E27257"/>
      <c r="F27257"/>
      <c r="G27257"/>
      <c r="H27257"/>
      <c r="J27257"/>
    </row>
    <row r="27258" spans="1:10" x14ac:dyDescent="0.25">
      <c r="A27258"/>
      <c r="C27258"/>
      <c r="D27258"/>
      <c r="E27258"/>
      <c r="F27258"/>
      <c r="G27258"/>
      <c r="H27258"/>
      <c r="J27258"/>
    </row>
    <row r="27259" spans="1:10" x14ac:dyDescent="0.25">
      <c r="A27259"/>
      <c r="C27259"/>
      <c r="D27259"/>
      <c r="E27259"/>
      <c r="F27259"/>
      <c r="G27259"/>
      <c r="H27259"/>
      <c r="J27259"/>
    </row>
    <row r="27260" spans="1:10" x14ac:dyDescent="0.25">
      <c r="A27260"/>
      <c r="C27260"/>
      <c r="D27260"/>
      <c r="E27260"/>
      <c r="F27260"/>
      <c r="G27260"/>
      <c r="H27260"/>
      <c r="J27260"/>
    </row>
    <row r="27261" spans="1:10" x14ac:dyDescent="0.25">
      <c r="A27261"/>
      <c r="C27261"/>
      <c r="D27261"/>
      <c r="E27261"/>
      <c r="F27261"/>
      <c r="G27261"/>
      <c r="H27261"/>
      <c r="J27261"/>
    </row>
    <row r="27262" spans="1:10" x14ac:dyDescent="0.25">
      <c r="A27262"/>
      <c r="C27262"/>
      <c r="D27262"/>
      <c r="E27262"/>
      <c r="F27262"/>
      <c r="G27262"/>
      <c r="H27262"/>
      <c r="J27262"/>
    </row>
    <row r="27263" spans="1:10" x14ac:dyDescent="0.25">
      <c r="A27263"/>
      <c r="C27263"/>
      <c r="D27263"/>
      <c r="E27263"/>
      <c r="F27263"/>
      <c r="G27263"/>
      <c r="H27263"/>
      <c r="J27263"/>
    </row>
    <row r="27264" spans="1:10" x14ac:dyDescent="0.25">
      <c r="A27264"/>
      <c r="C27264"/>
      <c r="D27264"/>
      <c r="E27264"/>
      <c r="F27264"/>
      <c r="G27264"/>
      <c r="H27264"/>
      <c r="J27264"/>
    </row>
    <row r="27265" spans="1:10" x14ac:dyDescent="0.25">
      <c r="A27265"/>
      <c r="C27265"/>
      <c r="D27265"/>
      <c r="E27265"/>
      <c r="F27265"/>
      <c r="G27265"/>
      <c r="H27265"/>
      <c r="J27265"/>
    </row>
    <row r="27266" spans="1:10" x14ac:dyDescent="0.25">
      <c r="A27266"/>
      <c r="C27266"/>
      <c r="D27266"/>
      <c r="E27266"/>
      <c r="F27266"/>
      <c r="G27266"/>
      <c r="H27266"/>
      <c r="J27266"/>
    </row>
    <row r="27267" spans="1:10" x14ac:dyDescent="0.25">
      <c r="A27267"/>
      <c r="C27267"/>
      <c r="D27267"/>
      <c r="E27267"/>
      <c r="F27267"/>
      <c r="G27267"/>
      <c r="H27267"/>
      <c r="J27267"/>
    </row>
    <row r="27268" spans="1:10" x14ac:dyDescent="0.25">
      <c r="A27268"/>
      <c r="C27268"/>
      <c r="D27268"/>
      <c r="E27268"/>
      <c r="F27268"/>
      <c r="G27268"/>
      <c r="H27268"/>
      <c r="J27268"/>
    </row>
    <row r="27269" spans="1:10" x14ac:dyDescent="0.25">
      <c r="A27269"/>
      <c r="C27269"/>
      <c r="D27269"/>
      <c r="E27269"/>
      <c r="F27269"/>
      <c r="G27269"/>
      <c r="H27269"/>
      <c r="J27269"/>
    </row>
    <row r="27270" spans="1:10" x14ac:dyDescent="0.25">
      <c r="A27270"/>
      <c r="C27270"/>
      <c r="D27270"/>
      <c r="E27270"/>
      <c r="F27270"/>
      <c r="G27270"/>
      <c r="H27270"/>
      <c r="J27270"/>
    </row>
    <row r="27271" spans="1:10" x14ac:dyDescent="0.25">
      <c r="A27271"/>
      <c r="C27271"/>
      <c r="D27271"/>
      <c r="E27271"/>
      <c r="F27271"/>
      <c r="G27271"/>
      <c r="H27271"/>
      <c r="J27271"/>
    </row>
    <row r="27272" spans="1:10" x14ac:dyDescent="0.25">
      <c r="A27272"/>
      <c r="C27272"/>
      <c r="D27272"/>
      <c r="E27272"/>
      <c r="F27272"/>
      <c r="G27272"/>
      <c r="H27272"/>
      <c r="J27272"/>
    </row>
    <row r="27273" spans="1:10" x14ac:dyDescent="0.25">
      <c r="A27273"/>
      <c r="C27273"/>
      <c r="D27273"/>
      <c r="E27273"/>
      <c r="F27273"/>
      <c r="G27273"/>
      <c r="H27273"/>
      <c r="J27273"/>
    </row>
    <row r="27274" spans="1:10" x14ac:dyDescent="0.25">
      <c r="A27274"/>
      <c r="C27274"/>
      <c r="D27274"/>
      <c r="E27274"/>
      <c r="F27274"/>
      <c r="G27274"/>
      <c r="H27274"/>
      <c r="J27274"/>
    </row>
    <row r="27275" spans="1:10" x14ac:dyDescent="0.25">
      <c r="A27275"/>
      <c r="C27275"/>
      <c r="D27275"/>
      <c r="E27275"/>
      <c r="F27275"/>
      <c r="G27275"/>
      <c r="H27275"/>
      <c r="J27275"/>
    </row>
    <row r="27276" spans="1:10" x14ac:dyDescent="0.25">
      <c r="A27276"/>
      <c r="C27276"/>
      <c r="D27276"/>
      <c r="E27276"/>
      <c r="F27276"/>
      <c r="G27276"/>
      <c r="H27276"/>
      <c r="J27276"/>
    </row>
    <row r="27277" spans="1:10" x14ac:dyDescent="0.25">
      <c r="A27277"/>
      <c r="C27277"/>
      <c r="D27277"/>
      <c r="E27277"/>
      <c r="F27277"/>
      <c r="G27277"/>
      <c r="H27277"/>
      <c r="J27277"/>
    </row>
    <row r="27278" spans="1:10" x14ac:dyDescent="0.25">
      <c r="A27278"/>
      <c r="C27278"/>
      <c r="D27278"/>
      <c r="E27278"/>
      <c r="F27278"/>
      <c r="G27278"/>
      <c r="H27278"/>
      <c r="J27278"/>
    </row>
    <row r="27279" spans="1:10" x14ac:dyDescent="0.25">
      <c r="A27279"/>
      <c r="C27279"/>
      <c r="D27279"/>
      <c r="E27279"/>
      <c r="F27279"/>
      <c r="G27279"/>
      <c r="H27279"/>
      <c r="J27279"/>
    </row>
    <row r="27280" spans="1:10" x14ac:dyDescent="0.25">
      <c r="A27280"/>
      <c r="C27280"/>
      <c r="D27280"/>
      <c r="E27280"/>
      <c r="F27280"/>
      <c r="G27280"/>
      <c r="H27280"/>
      <c r="J27280"/>
    </row>
    <row r="27281" spans="1:10" x14ac:dyDescent="0.25">
      <c r="A27281"/>
      <c r="C27281"/>
      <c r="D27281"/>
      <c r="E27281"/>
      <c r="F27281"/>
      <c r="G27281"/>
      <c r="H27281"/>
      <c r="J27281"/>
    </row>
    <row r="27282" spans="1:10" x14ac:dyDescent="0.25">
      <c r="A27282"/>
      <c r="C27282"/>
      <c r="D27282"/>
      <c r="E27282"/>
      <c r="F27282"/>
      <c r="G27282"/>
      <c r="H27282"/>
      <c r="J27282"/>
    </row>
    <row r="27283" spans="1:10" x14ac:dyDescent="0.25">
      <c r="A27283"/>
      <c r="C27283"/>
      <c r="D27283"/>
      <c r="E27283"/>
      <c r="F27283"/>
      <c r="G27283"/>
      <c r="H27283"/>
      <c r="J27283"/>
    </row>
    <row r="27284" spans="1:10" x14ac:dyDescent="0.25">
      <c r="A27284"/>
      <c r="C27284"/>
      <c r="D27284"/>
      <c r="E27284"/>
      <c r="F27284"/>
      <c r="G27284"/>
      <c r="H27284"/>
      <c r="J27284"/>
    </row>
    <row r="27285" spans="1:10" x14ac:dyDescent="0.25">
      <c r="A27285"/>
      <c r="C27285"/>
      <c r="D27285"/>
      <c r="E27285"/>
      <c r="F27285"/>
      <c r="G27285"/>
      <c r="H27285"/>
      <c r="J27285"/>
    </row>
    <row r="27286" spans="1:10" x14ac:dyDescent="0.25">
      <c r="A27286"/>
      <c r="C27286"/>
      <c r="D27286"/>
      <c r="E27286"/>
      <c r="F27286"/>
      <c r="G27286"/>
      <c r="H27286"/>
      <c r="J27286"/>
    </row>
    <row r="27287" spans="1:10" x14ac:dyDescent="0.25">
      <c r="A27287"/>
      <c r="C27287"/>
      <c r="D27287"/>
      <c r="E27287"/>
      <c r="F27287"/>
      <c r="G27287"/>
      <c r="H27287"/>
      <c r="J27287"/>
    </row>
    <row r="27288" spans="1:10" x14ac:dyDescent="0.25">
      <c r="A27288"/>
      <c r="C27288"/>
      <c r="D27288"/>
      <c r="E27288"/>
      <c r="F27288"/>
      <c r="G27288"/>
      <c r="H27288"/>
      <c r="J27288"/>
    </row>
    <row r="27289" spans="1:10" x14ac:dyDescent="0.25">
      <c r="A27289"/>
      <c r="C27289"/>
      <c r="D27289"/>
      <c r="E27289"/>
      <c r="F27289"/>
      <c r="G27289"/>
      <c r="H27289"/>
      <c r="J27289"/>
    </row>
    <row r="27290" spans="1:10" x14ac:dyDescent="0.25">
      <c r="A27290"/>
      <c r="C27290"/>
      <c r="D27290"/>
      <c r="E27290"/>
      <c r="F27290"/>
      <c r="G27290"/>
      <c r="H27290"/>
      <c r="J27290"/>
    </row>
    <row r="27291" spans="1:10" x14ac:dyDescent="0.25">
      <c r="A27291"/>
      <c r="C27291"/>
      <c r="D27291"/>
      <c r="E27291"/>
      <c r="F27291"/>
      <c r="G27291"/>
      <c r="H27291"/>
      <c r="J27291"/>
    </row>
    <row r="27292" spans="1:10" x14ac:dyDescent="0.25">
      <c r="A27292"/>
      <c r="C27292"/>
      <c r="D27292"/>
      <c r="E27292"/>
      <c r="F27292"/>
      <c r="G27292"/>
      <c r="H27292"/>
      <c r="J27292"/>
    </row>
    <row r="27293" spans="1:10" x14ac:dyDescent="0.25">
      <c r="A27293"/>
      <c r="C27293"/>
      <c r="D27293"/>
      <c r="E27293"/>
      <c r="F27293"/>
      <c r="G27293"/>
      <c r="H27293"/>
      <c r="J27293"/>
    </row>
    <row r="27294" spans="1:10" x14ac:dyDescent="0.25">
      <c r="A27294"/>
      <c r="C27294"/>
      <c r="D27294"/>
      <c r="E27294"/>
      <c r="F27294"/>
      <c r="G27294"/>
      <c r="H27294"/>
      <c r="J27294"/>
    </row>
    <row r="27295" spans="1:10" x14ac:dyDescent="0.25">
      <c r="A27295"/>
      <c r="C27295"/>
      <c r="D27295"/>
      <c r="E27295"/>
      <c r="F27295"/>
      <c r="G27295"/>
      <c r="H27295"/>
      <c r="J27295"/>
    </row>
    <row r="27296" spans="1:10" x14ac:dyDescent="0.25">
      <c r="A27296"/>
      <c r="C27296"/>
      <c r="D27296"/>
      <c r="E27296"/>
      <c r="F27296"/>
      <c r="G27296"/>
      <c r="H27296"/>
      <c r="J27296"/>
    </row>
    <row r="27297" spans="1:10" x14ac:dyDescent="0.25">
      <c r="A27297"/>
      <c r="C27297"/>
      <c r="D27297"/>
      <c r="E27297"/>
      <c r="F27297"/>
      <c r="G27297"/>
      <c r="H27297"/>
      <c r="J27297"/>
    </row>
    <row r="27298" spans="1:10" x14ac:dyDescent="0.25">
      <c r="A27298"/>
      <c r="C27298"/>
      <c r="D27298"/>
      <c r="E27298"/>
      <c r="F27298"/>
      <c r="G27298"/>
      <c r="H27298"/>
      <c r="J27298"/>
    </row>
    <row r="27299" spans="1:10" x14ac:dyDescent="0.25">
      <c r="A27299"/>
      <c r="C27299"/>
      <c r="D27299"/>
      <c r="E27299"/>
      <c r="F27299"/>
      <c r="G27299"/>
      <c r="H27299"/>
      <c r="J27299"/>
    </row>
    <row r="27300" spans="1:10" x14ac:dyDescent="0.25">
      <c r="A27300"/>
      <c r="C27300"/>
      <c r="D27300"/>
      <c r="E27300"/>
      <c r="F27300"/>
      <c r="G27300"/>
      <c r="H27300"/>
      <c r="J27300"/>
    </row>
    <row r="27301" spans="1:10" x14ac:dyDescent="0.25">
      <c r="A27301"/>
      <c r="C27301"/>
      <c r="D27301"/>
      <c r="E27301"/>
      <c r="F27301"/>
      <c r="G27301"/>
      <c r="H27301"/>
      <c r="J27301"/>
    </row>
    <row r="27302" spans="1:10" x14ac:dyDescent="0.25">
      <c r="A27302"/>
      <c r="C27302"/>
      <c r="D27302"/>
      <c r="E27302"/>
      <c r="F27302"/>
      <c r="G27302"/>
      <c r="H27302"/>
      <c r="J27302"/>
    </row>
    <row r="27303" spans="1:10" x14ac:dyDescent="0.25">
      <c r="A27303"/>
      <c r="C27303"/>
      <c r="D27303"/>
      <c r="E27303"/>
      <c r="F27303"/>
      <c r="G27303"/>
      <c r="H27303"/>
      <c r="J27303"/>
    </row>
    <row r="27304" spans="1:10" x14ac:dyDescent="0.25">
      <c r="A27304"/>
      <c r="C27304"/>
      <c r="D27304"/>
      <c r="E27304"/>
      <c r="F27304"/>
      <c r="G27304"/>
      <c r="H27304"/>
      <c r="J27304"/>
    </row>
    <row r="27305" spans="1:10" x14ac:dyDescent="0.25">
      <c r="A27305"/>
      <c r="C27305"/>
      <c r="D27305"/>
      <c r="E27305"/>
      <c r="F27305"/>
      <c r="G27305"/>
      <c r="H27305"/>
      <c r="J27305"/>
    </row>
    <row r="27306" spans="1:10" x14ac:dyDescent="0.25">
      <c r="A27306"/>
      <c r="C27306"/>
      <c r="D27306"/>
      <c r="E27306"/>
      <c r="F27306"/>
      <c r="G27306"/>
      <c r="H27306"/>
      <c r="J27306"/>
    </row>
    <row r="27307" spans="1:10" x14ac:dyDescent="0.25">
      <c r="A27307"/>
      <c r="C27307"/>
      <c r="D27307"/>
      <c r="E27307"/>
      <c r="F27307"/>
      <c r="G27307"/>
      <c r="H27307"/>
      <c r="J27307"/>
    </row>
    <row r="27308" spans="1:10" x14ac:dyDescent="0.25">
      <c r="A27308"/>
      <c r="C27308"/>
      <c r="D27308"/>
      <c r="E27308"/>
      <c r="F27308"/>
      <c r="G27308"/>
      <c r="H27308"/>
      <c r="J27308"/>
    </row>
    <row r="27309" spans="1:10" x14ac:dyDescent="0.25">
      <c r="A27309"/>
      <c r="C27309"/>
      <c r="D27309"/>
      <c r="E27309"/>
      <c r="F27309"/>
      <c r="G27309"/>
      <c r="H27309"/>
      <c r="J27309"/>
    </row>
    <row r="27310" spans="1:10" x14ac:dyDescent="0.25">
      <c r="A27310"/>
      <c r="C27310"/>
      <c r="D27310"/>
      <c r="E27310"/>
      <c r="F27310"/>
      <c r="G27310"/>
      <c r="H27310"/>
      <c r="J27310"/>
    </row>
    <row r="27311" spans="1:10" x14ac:dyDescent="0.25">
      <c r="A27311"/>
      <c r="C27311"/>
      <c r="D27311"/>
      <c r="E27311"/>
      <c r="F27311"/>
      <c r="G27311"/>
      <c r="H27311"/>
      <c r="J27311"/>
    </row>
    <row r="27312" spans="1:10" x14ac:dyDescent="0.25">
      <c r="A27312"/>
      <c r="C27312"/>
      <c r="D27312"/>
      <c r="E27312"/>
      <c r="F27312"/>
      <c r="G27312"/>
      <c r="H27312"/>
      <c r="J27312"/>
    </row>
    <row r="27313" spans="1:10" x14ac:dyDescent="0.25">
      <c r="A27313"/>
      <c r="C27313"/>
      <c r="D27313"/>
      <c r="E27313"/>
      <c r="F27313"/>
      <c r="G27313"/>
      <c r="H27313"/>
      <c r="J27313"/>
    </row>
    <row r="27314" spans="1:10" x14ac:dyDescent="0.25">
      <c r="A27314"/>
      <c r="C27314"/>
      <c r="D27314"/>
      <c r="E27314"/>
      <c r="F27314"/>
      <c r="G27314"/>
      <c r="H27314"/>
      <c r="J27314"/>
    </row>
    <row r="27315" spans="1:10" x14ac:dyDescent="0.25">
      <c r="A27315"/>
      <c r="C27315"/>
      <c r="D27315"/>
      <c r="E27315"/>
      <c r="F27315"/>
      <c r="G27315"/>
      <c r="H27315"/>
      <c r="J27315"/>
    </row>
    <row r="27316" spans="1:10" x14ac:dyDescent="0.25">
      <c r="A27316"/>
      <c r="C27316"/>
      <c r="D27316"/>
      <c r="E27316"/>
      <c r="F27316"/>
      <c r="G27316"/>
      <c r="H27316"/>
      <c r="J27316"/>
    </row>
    <row r="27317" spans="1:10" x14ac:dyDescent="0.25">
      <c r="A27317"/>
      <c r="C27317"/>
      <c r="D27317"/>
      <c r="E27317"/>
      <c r="F27317"/>
      <c r="G27317"/>
      <c r="H27317"/>
      <c r="J27317"/>
    </row>
    <row r="27318" spans="1:10" x14ac:dyDescent="0.25">
      <c r="A27318"/>
      <c r="C27318"/>
      <c r="D27318"/>
      <c r="E27318"/>
      <c r="F27318"/>
      <c r="G27318"/>
      <c r="H27318"/>
      <c r="J27318"/>
    </row>
    <row r="27319" spans="1:10" x14ac:dyDescent="0.25">
      <c r="A27319"/>
      <c r="C27319"/>
      <c r="D27319"/>
      <c r="E27319"/>
      <c r="F27319"/>
      <c r="G27319"/>
      <c r="H27319"/>
      <c r="J27319"/>
    </row>
    <row r="27320" spans="1:10" x14ac:dyDescent="0.25">
      <c r="A27320"/>
      <c r="C27320"/>
      <c r="D27320"/>
      <c r="E27320"/>
      <c r="F27320"/>
      <c r="G27320"/>
      <c r="H27320"/>
      <c r="J27320"/>
    </row>
    <row r="27321" spans="1:10" x14ac:dyDescent="0.25">
      <c r="A27321"/>
      <c r="C27321"/>
      <c r="D27321"/>
      <c r="E27321"/>
      <c r="F27321"/>
      <c r="G27321"/>
      <c r="H27321"/>
      <c r="J27321"/>
    </row>
    <row r="27322" spans="1:10" x14ac:dyDescent="0.25">
      <c r="A27322"/>
      <c r="C27322"/>
      <c r="D27322"/>
      <c r="E27322"/>
      <c r="F27322"/>
      <c r="G27322"/>
      <c r="H27322"/>
      <c r="J27322"/>
    </row>
    <row r="27323" spans="1:10" x14ac:dyDescent="0.25">
      <c r="A27323"/>
      <c r="C27323"/>
      <c r="D27323"/>
      <c r="E27323"/>
      <c r="F27323"/>
      <c r="G27323"/>
      <c r="H27323"/>
      <c r="J27323"/>
    </row>
    <row r="27324" spans="1:10" x14ac:dyDescent="0.25">
      <c r="A27324"/>
      <c r="C27324"/>
      <c r="D27324"/>
      <c r="E27324"/>
      <c r="F27324"/>
      <c r="G27324"/>
      <c r="H27324"/>
      <c r="J27324"/>
    </row>
    <row r="27325" spans="1:10" x14ac:dyDescent="0.25">
      <c r="A27325"/>
      <c r="C27325"/>
      <c r="D27325"/>
      <c r="E27325"/>
      <c r="F27325"/>
      <c r="G27325"/>
      <c r="H27325"/>
      <c r="J27325"/>
    </row>
    <row r="27326" spans="1:10" x14ac:dyDescent="0.25">
      <c r="A27326"/>
      <c r="C27326"/>
      <c r="D27326"/>
      <c r="E27326"/>
      <c r="F27326"/>
      <c r="G27326"/>
      <c r="H27326"/>
      <c r="J27326"/>
    </row>
    <row r="27327" spans="1:10" x14ac:dyDescent="0.25">
      <c r="A27327"/>
      <c r="C27327"/>
      <c r="D27327"/>
      <c r="E27327"/>
      <c r="F27327"/>
      <c r="G27327"/>
      <c r="H27327"/>
      <c r="J27327"/>
    </row>
    <row r="27328" spans="1:10" x14ac:dyDescent="0.25">
      <c r="A27328"/>
      <c r="C27328"/>
      <c r="D27328"/>
      <c r="E27328"/>
      <c r="F27328"/>
      <c r="G27328"/>
      <c r="H27328"/>
      <c r="J27328"/>
    </row>
    <row r="27329" spans="1:10" x14ac:dyDescent="0.25">
      <c r="A27329"/>
      <c r="C27329"/>
      <c r="D27329"/>
      <c r="E27329"/>
      <c r="F27329"/>
      <c r="G27329"/>
      <c r="H27329"/>
      <c r="J27329"/>
    </row>
    <row r="27330" spans="1:10" x14ac:dyDescent="0.25">
      <c r="A27330"/>
      <c r="C27330"/>
      <c r="D27330"/>
      <c r="E27330"/>
      <c r="F27330"/>
      <c r="G27330"/>
      <c r="H27330"/>
      <c r="J27330"/>
    </row>
    <row r="27331" spans="1:10" x14ac:dyDescent="0.25">
      <c r="A27331"/>
      <c r="C27331"/>
      <c r="D27331"/>
      <c r="E27331"/>
      <c r="F27331"/>
      <c r="G27331"/>
      <c r="H27331"/>
      <c r="J27331"/>
    </row>
    <row r="27332" spans="1:10" x14ac:dyDescent="0.25">
      <c r="A27332"/>
      <c r="C27332"/>
      <c r="D27332"/>
      <c r="E27332"/>
      <c r="F27332"/>
      <c r="G27332"/>
      <c r="H27332"/>
      <c r="J27332"/>
    </row>
    <row r="27333" spans="1:10" x14ac:dyDescent="0.25">
      <c r="A27333"/>
      <c r="C27333"/>
      <c r="D27333"/>
      <c r="E27333"/>
      <c r="F27333"/>
      <c r="G27333"/>
      <c r="H27333"/>
      <c r="J27333"/>
    </row>
    <row r="27334" spans="1:10" x14ac:dyDescent="0.25">
      <c r="A27334"/>
      <c r="C27334"/>
      <c r="D27334"/>
      <c r="E27334"/>
      <c r="F27334"/>
      <c r="G27334"/>
      <c r="H27334"/>
      <c r="J27334"/>
    </row>
    <row r="27335" spans="1:10" x14ac:dyDescent="0.25">
      <c r="A27335"/>
      <c r="C27335"/>
      <c r="D27335"/>
      <c r="E27335"/>
      <c r="F27335"/>
      <c r="G27335"/>
      <c r="H27335"/>
      <c r="J27335"/>
    </row>
    <row r="27336" spans="1:10" x14ac:dyDescent="0.25">
      <c r="A27336"/>
      <c r="C27336"/>
      <c r="D27336"/>
      <c r="E27336"/>
      <c r="F27336"/>
      <c r="G27336"/>
      <c r="H27336"/>
      <c r="J27336"/>
    </row>
    <row r="27337" spans="1:10" x14ac:dyDescent="0.25">
      <c r="A27337"/>
      <c r="C27337"/>
      <c r="D27337"/>
      <c r="E27337"/>
      <c r="F27337"/>
      <c r="G27337"/>
      <c r="H27337"/>
      <c r="J27337"/>
    </row>
    <row r="27338" spans="1:10" x14ac:dyDescent="0.25">
      <c r="A27338"/>
      <c r="C27338"/>
      <c r="D27338"/>
      <c r="E27338"/>
      <c r="F27338"/>
      <c r="G27338"/>
      <c r="H27338"/>
      <c r="J27338"/>
    </row>
    <row r="27339" spans="1:10" x14ac:dyDescent="0.25">
      <c r="A27339"/>
      <c r="C27339"/>
      <c r="D27339"/>
      <c r="E27339"/>
      <c r="F27339"/>
      <c r="G27339"/>
      <c r="H27339"/>
      <c r="J27339"/>
    </row>
    <row r="27340" spans="1:10" x14ac:dyDescent="0.25">
      <c r="A27340"/>
      <c r="C27340"/>
      <c r="D27340"/>
      <c r="E27340"/>
      <c r="F27340"/>
      <c r="G27340"/>
      <c r="H27340"/>
      <c r="J27340"/>
    </row>
    <row r="27341" spans="1:10" x14ac:dyDescent="0.25">
      <c r="A27341"/>
      <c r="C27341"/>
      <c r="D27341"/>
      <c r="E27341"/>
      <c r="F27341"/>
      <c r="G27341"/>
      <c r="H27341"/>
      <c r="J27341"/>
    </row>
    <row r="27342" spans="1:10" x14ac:dyDescent="0.25">
      <c r="A27342"/>
      <c r="C27342"/>
      <c r="D27342"/>
      <c r="E27342"/>
      <c r="F27342"/>
      <c r="G27342"/>
      <c r="H27342"/>
      <c r="J27342"/>
    </row>
    <row r="27343" spans="1:10" x14ac:dyDescent="0.25">
      <c r="A27343"/>
      <c r="C27343"/>
      <c r="D27343"/>
      <c r="E27343"/>
      <c r="F27343"/>
      <c r="G27343"/>
      <c r="H27343"/>
      <c r="J27343"/>
    </row>
    <row r="27344" spans="1:10" x14ac:dyDescent="0.25">
      <c r="A27344"/>
      <c r="C27344"/>
      <c r="D27344"/>
      <c r="E27344"/>
      <c r="F27344"/>
      <c r="G27344"/>
      <c r="H27344"/>
      <c r="J27344"/>
    </row>
    <row r="27345" spans="1:10" x14ac:dyDescent="0.25">
      <c r="A27345"/>
      <c r="C27345"/>
      <c r="D27345"/>
      <c r="E27345"/>
      <c r="F27345"/>
      <c r="G27345"/>
      <c r="H27345"/>
      <c r="J27345"/>
    </row>
    <row r="27346" spans="1:10" x14ac:dyDescent="0.25">
      <c r="A27346"/>
      <c r="C27346"/>
      <c r="D27346"/>
      <c r="E27346"/>
      <c r="F27346"/>
      <c r="G27346"/>
      <c r="H27346"/>
      <c r="J27346"/>
    </row>
    <row r="27347" spans="1:10" x14ac:dyDescent="0.25">
      <c r="A27347"/>
      <c r="C27347"/>
      <c r="D27347"/>
      <c r="E27347"/>
      <c r="F27347"/>
      <c r="G27347"/>
      <c r="H27347"/>
      <c r="J27347"/>
    </row>
    <row r="27348" spans="1:10" x14ac:dyDescent="0.25">
      <c r="A27348"/>
      <c r="C27348"/>
      <c r="D27348"/>
      <c r="E27348"/>
      <c r="F27348"/>
      <c r="G27348"/>
      <c r="H27348"/>
      <c r="J27348"/>
    </row>
    <row r="27349" spans="1:10" x14ac:dyDescent="0.25">
      <c r="A27349"/>
      <c r="C27349"/>
      <c r="D27349"/>
      <c r="E27349"/>
      <c r="F27349"/>
      <c r="G27349"/>
      <c r="H27349"/>
      <c r="J27349"/>
    </row>
    <row r="27350" spans="1:10" x14ac:dyDescent="0.25">
      <c r="A27350"/>
      <c r="C27350"/>
      <c r="D27350"/>
      <c r="E27350"/>
      <c r="F27350"/>
      <c r="G27350"/>
      <c r="H27350"/>
      <c r="J27350"/>
    </row>
    <row r="27351" spans="1:10" x14ac:dyDescent="0.25">
      <c r="A27351"/>
      <c r="C27351"/>
      <c r="D27351"/>
      <c r="E27351"/>
      <c r="F27351"/>
      <c r="G27351"/>
      <c r="H27351"/>
      <c r="J27351"/>
    </row>
    <row r="27352" spans="1:10" x14ac:dyDescent="0.25">
      <c r="A27352"/>
      <c r="C27352"/>
      <c r="D27352"/>
      <c r="E27352"/>
      <c r="F27352"/>
      <c r="G27352"/>
      <c r="H27352"/>
      <c r="J27352"/>
    </row>
    <row r="27353" spans="1:10" x14ac:dyDescent="0.25">
      <c r="A27353"/>
      <c r="C27353"/>
      <c r="D27353"/>
      <c r="E27353"/>
      <c r="F27353"/>
      <c r="G27353"/>
      <c r="H27353"/>
      <c r="J27353"/>
    </row>
    <row r="27354" spans="1:10" x14ac:dyDescent="0.25">
      <c r="A27354"/>
      <c r="C27354"/>
      <c r="D27354"/>
      <c r="E27354"/>
      <c r="F27354"/>
      <c r="G27354"/>
      <c r="H27354"/>
      <c r="J27354"/>
    </row>
    <row r="27355" spans="1:10" x14ac:dyDescent="0.25">
      <c r="A27355"/>
      <c r="C27355"/>
      <c r="D27355"/>
      <c r="E27355"/>
      <c r="F27355"/>
      <c r="G27355"/>
      <c r="H27355"/>
      <c r="J27355"/>
    </row>
    <row r="27356" spans="1:10" x14ac:dyDescent="0.25">
      <c r="A27356"/>
      <c r="C27356"/>
      <c r="D27356"/>
      <c r="E27356"/>
      <c r="F27356"/>
      <c r="G27356"/>
      <c r="H27356"/>
      <c r="J27356"/>
    </row>
    <row r="27357" spans="1:10" x14ac:dyDescent="0.25">
      <c r="A27357"/>
      <c r="C27357"/>
      <c r="D27357"/>
      <c r="E27357"/>
      <c r="F27357"/>
      <c r="G27357"/>
      <c r="H27357"/>
      <c r="J27357"/>
    </row>
    <row r="27358" spans="1:10" x14ac:dyDescent="0.25">
      <c r="A27358"/>
      <c r="C27358"/>
      <c r="D27358"/>
      <c r="E27358"/>
      <c r="F27358"/>
      <c r="G27358"/>
      <c r="H27358"/>
      <c r="J27358"/>
    </row>
    <row r="27359" spans="1:10" x14ac:dyDescent="0.25">
      <c r="A27359"/>
      <c r="C27359"/>
      <c r="D27359"/>
      <c r="E27359"/>
      <c r="F27359"/>
      <c r="G27359"/>
      <c r="H27359"/>
      <c r="J27359"/>
    </row>
    <row r="27360" spans="1:10" x14ac:dyDescent="0.25">
      <c r="A27360"/>
      <c r="C27360"/>
      <c r="D27360"/>
      <c r="E27360"/>
      <c r="F27360"/>
      <c r="G27360"/>
      <c r="H27360"/>
      <c r="J27360"/>
    </row>
    <row r="27361" spans="1:10" x14ac:dyDescent="0.25">
      <c r="A27361"/>
      <c r="C27361"/>
      <c r="D27361"/>
      <c r="E27361"/>
      <c r="F27361"/>
      <c r="G27361"/>
      <c r="H27361"/>
      <c r="J27361"/>
    </row>
    <row r="27362" spans="1:10" x14ac:dyDescent="0.25">
      <c r="A27362"/>
      <c r="C27362"/>
      <c r="D27362"/>
      <c r="E27362"/>
      <c r="F27362"/>
      <c r="G27362"/>
      <c r="H27362"/>
      <c r="J27362"/>
    </row>
    <row r="27363" spans="1:10" x14ac:dyDescent="0.25">
      <c r="A27363"/>
      <c r="C27363"/>
      <c r="D27363"/>
      <c r="E27363"/>
      <c r="F27363"/>
      <c r="G27363"/>
      <c r="H27363"/>
      <c r="J27363"/>
    </row>
    <row r="27364" spans="1:10" x14ac:dyDescent="0.25">
      <c r="A27364"/>
      <c r="C27364"/>
      <c r="D27364"/>
      <c r="E27364"/>
      <c r="F27364"/>
      <c r="G27364"/>
      <c r="H27364"/>
      <c r="J27364"/>
    </row>
    <row r="27365" spans="1:10" x14ac:dyDescent="0.25">
      <c r="A27365"/>
      <c r="C27365"/>
      <c r="D27365"/>
      <c r="E27365"/>
      <c r="F27365"/>
      <c r="G27365"/>
      <c r="H27365"/>
      <c r="J27365"/>
    </row>
    <row r="27366" spans="1:10" x14ac:dyDescent="0.25">
      <c r="A27366"/>
      <c r="C27366"/>
      <c r="D27366"/>
      <c r="E27366"/>
      <c r="F27366"/>
      <c r="G27366"/>
      <c r="H27366"/>
      <c r="J27366"/>
    </row>
    <row r="27367" spans="1:10" x14ac:dyDescent="0.25">
      <c r="A27367"/>
      <c r="C27367"/>
      <c r="D27367"/>
      <c r="E27367"/>
      <c r="F27367"/>
      <c r="G27367"/>
      <c r="H27367"/>
      <c r="J27367"/>
    </row>
    <row r="27368" spans="1:10" x14ac:dyDescent="0.25">
      <c r="A27368"/>
      <c r="C27368"/>
      <c r="D27368"/>
      <c r="E27368"/>
      <c r="F27368"/>
      <c r="G27368"/>
      <c r="H27368"/>
      <c r="J27368"/>
    </row>
    <row r="27369" spans="1:10" x14ac:dyDescent="0.25">
      <c r="A27369"/>
      <c r="C27369"/>
      <c r="D27369"/>
      <c r="E27369"/>
      <c r="F27369"/>
      <c r="G27369"/>
      <c r="H27369"/>
      <c r="J27369"/>
    </row>
    <row r="27370" spans="1:10" x14ac:dyDescent="0.25">
      <c r="A27370"/>
      <c r="C27370"/>
      <c r="D27370"/>
      <c r="E27370"/>
      <c r="F27370"/>
      <c r="G27370"/>
      <c r="H27370"/>
      <c r="J27370"/>
    </row>
    <row r="27371" spans="1:10" x14ac:dyDescent="0.25">
      <c r="A27371"/>
      <c r="C27371"/>
      <c r="D27371"/>
      <c r="E27371"/>
      <c r="F27371"/>
      <c r="G27371"/>
      <c r="H27371"/>
      <c r="J27371"/>
    </row>
    <row r="27372" spans="1:10" x14ac:dyDescent="0.25">
      <c r="A27372"/>
      <c r="C27372"/>
      <c r="D27372"/>
      <c r="E27372"/>
      <c r="F27372"/>
      <c r="G27372"/>
      <c r="H27372"/>
      <c r="J27372"/>
    </row>
    <row r="27373" spans="1:10" x14ac:dyDescent="0.25">
      <c r="A27373"/>
      <c r="C27373"/>
      <c r="D27373"/>
      <c r="E27373"/>
      <c r="F27373"/>
      <c r="G27373"/>
      <c r="H27373"/>
      <c r="J27373"/>
    </row>
    <row r="27374" spans="1:10" x14ac:dyDescent="0.25">
      <c r="A27374"/>
      <c r="C27374"/>
      <c r="D27374"/>
      <c r="E27374"/>
      <c r="F27374"/>
      <c r="G27374"/>
      <c r="H27374"/>
      <c r="J27374"/>
    </row>
    <row r="27375" spans="1:10" x14ac:dyDescent="0.25">
      <c r="A27375"/>
      <c r="C27375"/>
      <c r="D27375"/>
      <c r="E27375"/>
      <c r="F27375"/>
      <c r="G27375"/>
      <c r="H27375"/>
      <c r="J27375"/>
    </row>
    <row r="27376" spans="1:10" x14ac:dyDescent="0.25">
      <c r="A27376"/>
      <c r="C27376"/>
      <c r="D27376"/>
      <c r="E27376"/>
      <c r="F27376"/>
      <c r="G27376"/>
      <c r="H27376"/>
      <c r="J27376"/>
    </row>
    <row r="27377" spans="1:10" x14ac:dyDescent="0.25">
      <c r="A27377"/>
      <c r="C27377"/>
      <c r="D27377"/>
      <c r="E27377"/>
      <c r="F27377"/>
      <c r="G27377"/>
      <c r="H27377"/>
      <c r="J27377"/>
    </row>
    <row r="27378" spans="1:10" x14ac:dyDescent="0.25">
      <c r="A27378"/>
      <c r="C27378"/>
      <c r="D27378"/>
      <c r="E27378"/>
      <c r="F27378"/>
      <c r="G27378"/>
      <c r="H27378"/>
      <c r="J27378"/>
    </row>
    <row r="27379" spans="1:10" x14ac:dyDescent="0.25">
      <c r="A27379"/>
      <c r="C27379"/>
      <c r="D27379"/>
      <c r="E27379"/>
      <c r="F27379"/>
      <c r="G27379"/>
      <c r="H27379"/>
      <c r="J27379"/>
    </row>
    <row r="27380" spans="1:10" x14ac:dyDescent="0.25">
      <c r="A27380"/>
      <c r="C27380"/>
      <c r="D27380"/>
      <c r="E27380"/>
      <c r="F27380"/>
      <c r="G27380"/>
      <c r="H27380"/>
      <c r="J27380"/>
    </row>
    <row r="27381" spans="1:10" x14ac:dyDescent="0.25">
      <c r="A27381"/>
      <c r="C27381"/>
      <c r="D27381"/>
      <c r="E27381"/>
      <c r="F27381"/>
      <c r="G27381"/>
      <c r="H27381"/>
      <c r="J27381"/>
    </row>
    <row r="27382" spans="1:10" x14ac:dyDescent="0.25">
      <c r="A27382"/>
      <c r="C27382"/>
      <c r="D27382"/>
      <c r="E27382"/>
      <c r="F27382"/>
      <c r="G27382"/>
      <c r="H27382"/>
      <c r="J27382"/>
    </row>
    <row r="27383" spans="1:10" x14ac:dyDescent="0.25">
      <c r="A27383"/>
      <c r="C27383"/>
      <c r="D27383"/>
      <c r="E27383"/>
      <c r="F27383"/>
      <c r="G27383"/>
      <c r="H27383"/>
      <c r="J27383"/>
    </row>
    <row r="27384" spans="1:10" x14ac:dyDescent="0.25">
      <c r="A27384"/>
      <c r="C27384"/>
      <c r="D27384"/>
      <c r="E27384"/>
      <c r="F27384"/>
      <c r="G27384"/>
      <c r="H27384"/>
      <c r="J27384"/>
    </row>
    <row r="27385" spans="1:10" x14ac:dyDescent="0.25">
      <c r="A27385"/>
      <c r="C27385"/>
      <c r="D27385"/>
      <c r="E27385"/>
      <c r="F27385"/>
      <c r="G27385"/>
      <c r="H27385"/>
      <c r="J27385"/>
    </row>
    <row r="27386" spans="1:10" x14ac:dyDescent="0.25">
      <c r="A27386"/>
      <c r="C27386"/>
      <c r="D27386"/>
      <c r="E27386"/>
      <c r="F27386"/>
      <c r="G27386"/>
      <c r="H27386"/>
      <c r="J27386"/>
    </row>
    <row r="27387" spans="1:10" x14ac:dyDescent="0.25">
      <c r="A27387"/>
      <c r="C27387"/>
      <c r="D27387"/>
      <c r="E27387"/>
      <c r="F27387"/>
      <c r="G27387"/>
      <c r="H27387"/>
      <c r="J27387"/>
    </row>
    <row r="27388" spans="1:10" x14ac:dyDescent="0.25">
      <c r="A27388"/>
      <c r="C27388"/>
      <c r="D27388"/>
      <c r="E27388"/>
      <c r="F27388"/>
      <c r="G27388"/>
      <c r="H27388"/>
      <c r="J27388"/>
    </row>
    <row r="27389" spans="1:10" x14ac:dyDescent="0.25">
      <c r="A27389"/>
      <c r="C27389"/>
      <c r="D27389"/>
      <c r="E27389"/>
      <c r="F27389"/>
      <c r="G27389"/>
      <c r="H27389"/>
      <c r="J27389"/>
    </row>
    <row r="27390" spans="1:10" x14ac:dyDescent="0.25">
      <c r="A27390"/>
      <c r="C27390"/>
      <c r="D27390"/>
      <c r="E27390"/>
      <c r="F27390"/>
      <c r="G27390"/>
      <c r="H27390"/>
      <c r="J27390"/>
    </row>
    <row r="27391" spans="1:10" x14ac:dyDescent="0.25">
      <c r="A27391"/>
      <c r="C27391"/>
      <c r="D27391"/>
      <c r="E27391"/>
      <c r="F27391"/>
      <c r="G27391"/>
      <c r="H27391"/>
      <c r="J27391"/>
    </row>
    <row r="27392" spans="1:10" x14ac:dyDescent="0.25">
      <c r="A27392"/>
      <c r="C27392"/>
      <c r="D27392"/>
      <c r="E27392"/>
      <c r="F27392"/>
      <c r="G27392"/>
      <c r="H27392"/>
      <c r="J27392"/>
    </row>
    <row r="27393" spans="1:10" x14ac:dyDescent="0.25">
      <c r="A27393"/>
      <c r="C27393"/>
      <c r="D27393"/>
      <c r="E27393"/>
      <c r="F27393"/>
      <c r="G27393"/>
      <c r="H27393"/>
      <c r="J27393"/>
    </row>
    <row r="27394" spans="1:10" x14ac:dyDescent="0.25">
      <c r="A27394"/>
      <c r="C27394"/>
      <c r="D27394"/>
      <c r="E27394"/>
      <c r="F27394"/>
      <c r="G27394"/>
      <c r="H27394"/>
      <c r="J27394"/>
    </row>
    <row r="27395" spans="1:10" x14ac:dyDescent="0.25">
      <c r="A27395"/>
      <c r="C27395"/>
      <c r="D27395"/>
      <c r="E27395"/>
      <c r="F27395"/>
      <c r="G27395"/>
      <c r="H27395"/>
      <c r="J27395"/>
    </row>
    <row r="27396" spans="1:10" x14ac:dyDescent="0.25">
      <c r="A27396"/>
      <c r="C27396"/>
      <c r="D27396"/>
      <c r="E27396"/>
      <c r="F27396"/>
      <c r="G27396"/>
      <c r="H27396"/>
      <c r="J27396"/>
    </row>
    <row r="27397" spans="1:10" x14ac:dyDescent="0.25">
      <c r="A27397"/>
      <c r="C27397"/>
      <c r="D27397"/>
      <c r="E27397"/>
      <c r="F27397"/>
      <c r="G27397"/>
      <c r="H27397"/>
      <c r="J27397"/>
    </row>
    <row r="27398" spans="1:10" x14ac:dyDescent="0.25">
      <c r="A27398"/>
      <c r="C27398"/>
      <c r="D27398"/>
      <c r="E27398"/>
      <c r="F27398"/>
      <c r="G27398"/>
      <c r="H27398"/>
      <c r="J27398"/>
    </row>
    <row r="27399" spans="1:10" x14ac:dyDescent="0.25">
      <c r="A27399"/>
      <c r="C27399"/>
      <c r="D27399"/>
      <c r="E27399"/>
      <c r="F27399"/>
      <c r="G27399"/>
      <c r="H27399"/>
      <c r="J27399"/>
    </row>
    <row r="27400" spans="1:10" x14ac:dyDescent="0.25">
      <c r="A27400"/>
      <c r="C27400"/>
      <c r="D27400"/>
      <c r="E27400"/>
      <c r="F27400"/>
      <c r="G27400"/>
      <c r="H27400"/>
      <c r="J27400"/>
    </row>
    <row r="27401" spans="1:10" x14ac:dyDescent="0.25">
      <c r="A27401"/>
      <c r="C27401"/>
      <c r="D27401"/>
      <c r="E27401"/>
      <c r="F27401"/>
      <c r="G27401"/>
      <c r="H27401"/>
      <c r="J27401"/>
    </row>
    <row r="27402" spans="1:10" x14ac:dyDescent="0.25">
      <c r="A27402"/>
      <c r="C27402"/>
      <c r="D27402"/>
      <c r="E27402"/>
      <c r="F27402"/>
      <c r="G27402"/>
      <c r="H27402"/>
      <c r="J27402"/>
    </row>
    <row r="27403" spans="1:10" x14ac:dyDescent="0.25">
      <c r="A27403"/>
      <c r="C27403"/>
      <c r="D27403"/>
      <c r="E27403"/>
      <c r="F27403"/>
      <c r="G27403"/>
      <c r="H27403"/>
      <c r="J27403"/>
    </row>
    <row r="27404" spans="1:10" x14ac:dyDescent="0.25">
      <c r="A27404"/>
      <c r="C27404"/>
      <c r="D27404"/>
      <c r="E27404"/>
      <c r="F27404"/>
      <c r="G27404"/>
      <c r="H27404"/>
      <c r="J27404"/>
    </row>
    <row r="27405" spans="1:10" x14ac:dyDescent="0.25">
      <c r="A27405"/>
      <c r="C27405"/>
      <c r="D27405"/>
      <c r="E27405"/>
      <c r="F27405"/>
      <c r="G27405"/>
      <c r="H27405"/>
      <c r="J27405"/>
    </row>
    <row r="27406" spans="1:10" x14ac:dyDescent="0.25">
      <c r="A27406"/>
      <c r="C27406"/>
      <c r="D27406"/>
      <c r="E27406"/>
      <c r="F27406"/>
      <c r="G27406"/>
      <c r="H27406"/>
      <c r="J27406"/>
    </row>
    <row r="27407" spans="1:10" x14ac:dyDescent="0.25">
      <c r="A27407"/>
      <c r="C27407"/>
      <c r="D27407"/>
      <c r="E27407"/>
      <c r="F27407"/>
      <c r="G27407"/>
      <c r="H27407"/>
      <c r="J27407"/>
    </row>
    <row r="27408" spans="1:10" x14ac:dyDescent="0.25">
      <c r="A27408"/>
      <c r="C27408"/>
      <c r="D27408"/>
      <c r="E27408"/>
      <c r="F27408"/>
      <c r="G27408"/>
      <c r="H27408"/>
      <c r="J27408"/>
    </row>
    <row r="27409" spans="1:10" x14ac:dyDescent="0.25">
      <c r="A27409"/>
      <c r="C27409"/>
      <c r="D27409"/>
      <c r="E27409"/>
      <c r="F27409"/>
      <c r="G27409"/>
      <c r="H27409"/>
      <c r="J27409"/>
    </row>
    <row r="27410" spans="1:10" x14ac:dyDescent="0.25">
      <c r="A27410"/>
      <c r="C27410"/>
      <c r="D27410"/>
      <c r="E27410"/>
      <c r="F27410"/>
      <c r="G27410"/>
      <c r="H27410"/>
      <c r="J27410"/>
    </row>
    <row r="27411" spans="1:10" x14ac:dyDescent="0.25">
      <c r="A27411"/>
      <c r="C27411"/>
      <c r="D27411"/>
      <c r="E27411"/>
      <c r="F27411"/>
      <c r="G27411"/>
      <c r="H27411"/>
      <c r="J27411"/>
    </row>
    <row r="27412" spans="1:10" x14ac:dyDescent="0.25">
      <c r="A27412"/>
      <c r="C27412"/>
      <c r="D27412"/>
      <c r="E27412"/>
      <c r="F27412"/>
      <c r="G27412"/>
      <c r="H27412"/>
      <c r="J27412"/>
    </row>
    <row r="27413" spans="1:10" x14ac:dyDescent="0.25">
      <c r="A27413"/>
      <c r="C27413"/>
      <c r="D27413"/>
      <c r="E27413"/>
      <c r="F27413"/>
      <c r="G27413"/>
      <c r="H27413"/>
      <c r="J27413"/>
    </row>
    <row r="27414" spans="1:10" x14ac:dyDescent="0.25">
      <c r="A27414"/>
      <c r="C27414"/>
      <c r="D27414"/>
      <c r="E27414"/>
      <c r="F27414"/>
      <c r="G27414"/>
      <c r="H27414"/>
      <c r="J27414"/>
    </row>
    <row r="27415" spans="1:10" x14ac:dyDescent="0.25">
      <c r="A27415"/>
      <c r="C27415"/>
      <c r="D27415"/>
      <c r="E27415"/>
      <c r="F27415"/>
      <c r="G27415"/>
      <c r="H27415"/>
      <c r="J27415"/>
    </row>
    <row r="27416" spans="1:10" x14ac:dyDescent="0.25">
      <c r="A27416"/>
      <c r="C27416"/>
      <c r="D27416"/>
      <c r="E27416"/>
      <c r="F27416"/>
      <c r="G27416"/>
      <c r="H27416"/>
      <c r="J27416"/>
    </row>
    <row r="27417" spans="1:10" x14ac:dyDescent="0.25">
      <c r="A27417"/>
      <c r="C27417"/>
      <c r="D27417"/>
      <c r="E27417"/>
      <c r="F27417"/>
      <c r="G27417"/>
      <c r="H27417"/>
      <c r="J27417"/>
    </row>
    <row r="27418" spans="1:10" x14ac:dyDescent="0.25">
      <c r="A27418"/>
      <c r="C27418"/>
      <c r="D27418"/>
      <c r="E27418"/>
      <c r="F27418"/>
      <c r="G27418"/>
      <c r="H27418"/>
      <c r="J27418"/>
    </row>
    <row r="27419" spans="1:10" x14ac:dyDescent="0.25">
      <c r="A27419"/>
      <c r="C27419"/>
      <c r="D27419"/>
      <c r="E27419"/>
      <c r="F27419"/>
      <c r="G27419"/>
      <c r="H27419"/>
      <c r="J27419"/>
    </row>
    <row r="27420" spans="1:10" x14ac:dyDescent="0.25">
      <c r="A27420"/>
      <c r="C27420"/>
      <c r="D27420"/>
      <c r="E27420"/>
      <c r="F27420"/>
      <c r="G27420"/>
      <c r="H27420"/>
      <c r="J27420"/>
    </row>
    <row r="27421" spans="1:10" x14ac:dyDescent="0.25">
      <c r="A27421"/>
      <c r="C27421"/>
      <c r="D27421"/>
      <c r="E27421"/>
      <c r="F27421"/>
      <c r="G27421"/>
      <c r="H27421"/>
      <c r="J27421"/>
    </row>
    <row r="27422" spans="1:10" x14ac:dyDescent="0.25">
      <c r="A27422"/>
      <c r="C27422"/>
      <c r="D27422"/>
      <c r="E27422"/>
      <c r="F27422"/>
      <c r="G27422"/>
      <c r="H27422"/>
      <c r="J27422"/>
    </row>
    <row r="27423" spans="1:10" x14ac:dyDescent="0.25">
      <c r="A27423"/>
      <c r="C27423"/>
      <c r="D27423"/>
      <c r="E27423"/>
      <c r="F27423"/>
      <c r="G27423"/>
      <c r="H27423"/>
      <c r="J27423"/>
    </row>
    <row r="27424" spans="1:10" x14ac:dyDescent="0.25">
      <c r="A27424"/>
      <c r="C27424"/>
      <c r="D27424"/>
      <c r="E27424"/>
      <c r="F27424"/>
      <c r="G27424"/>
      <c r="H27424"/>
      <c r="J27424"/>
    </row>
    <row r="27425" spans="1:10" x14ac:dyDescent="0.25">
      <c r="A27425"/>
      <c r="C27425"/>
      <c r="D27425"/>
      <c r="E27425"/>
      <c r="F27425"/>
      <c r="G27425"/>
      <c r="H27425"/>
      <c r="J27425"/>
    </row>
    <row r="27426" spans="1:10" x14ac:dyDescent="0.25">
      <c r="A27426"/>
      <c r="C27426"/>
      <c r="D27426"/>
      <c r="E27426"/>
      <c r="F27426"/>
      <c r="G27426"/>
      <c r="H27426"/>
      <c r="J27426"/>
    </row>
    <row r="27427" spans="1:10" x14ac:dyDescent="0.25">
      <c r="A27427"/>
      <c r="C27427"/>
      <c r="D27427"/>
      <c r="E27427"/>
      <c r="F27427"/>
      <c r="G27427"/>
      <c r="H27427"/>
      <c r="J27427"/>
    </row>
    <row r="27428" spans="1:10" x14ac:dyDescent="0.25">
      <c r="A27428"/>
      <c r="C27428"/>
      <c r="D27428"/>
      <c r="E27428"/>
      <c r="F27428"/>
      <c r="G27428"/>
      <c r="H27428"/>
      <c r="J27428"/>
    </row>
    <row r="27429" spans="1:10" x14ac:dyDescent="0.25">
      <c r="A27429"/>
      <c r="C27429"/>
      <c r="D27429"/>
      <c r="E27429"/>
      <c r="F27429"/>
      <c r="G27429"/>
      <c r="H27429"/>
      <c r="J27429"/>
    </row>
    <row r="27430" spans="1:10" x14ac:dyDescent="0.25">
      <c r="A27430"/>
      <c r="C27430"/>
      <c r="D27430"/>
      <c r="E27430"/>
      <c r="F27430"/>
      <c r="G27430"/>
      <c r="H27430"/>
      <c r="J27430"/>
    </row>
    <row r="27431" spans="1:10" x14ac:dyDescent="0.25">
      <c r="A27431"/>
      <c r="C27431"/>
      <c r="D27431"/>
      <c r="E27431"/>
      <c r="F27431"/>
      <c r="G27431"/>
      <c r="H27431"/>
      <c r="J27431"/>
    </row>
    <row r="27432" spans="1:10" x14ac:dyDescent="0.25">
      <c r="A27432"/>
      <c r="C27432"/>
      <c r="D27432"/>
      <c r="E27432"/>
      <c r="F27432"/>
      <c r="G27432"/>
      <c r="H27432"/>
      <c r="J27432"/>
    </row>
    <row r="27433" spans="1:10" x14ac:dyDescent="0.25">
      <c r="A27433"/>
      <c r="C27433"/>
      <c r="D27433"/>
      <c r="E27433"/>
      <c r="F27433"/>
      <c r="G27433"/>
      <c r="H27433"/>
      <c r="J27433"/>
    </row>
    <row r="27434" spans="1:10" x14ac:dyDescent="0.25">
      <c r="A27434"/>
      <c r="C27434"/>
      <c r="D27434"/>
      <c r="E27434"/>
      <c r="F27434"/>
      <c r="G27434"/>
      <c r="H27434"/>
      <c r="J27434"/>
    </row>
    <row r="27435" spans="1:10" x14ac:dyDescent="0.25">
      <c r="A27435"/>
      <c r="C27435"/>
      <c r="D27435"/>
      <c r="E27435"/>
      <c r="F27435"/>
      <c r="G27435"/>
      <c r="H27435"/>
      <c r="J27435"/>
    </row>
    <row r="27436" spans="1:10" x14ac:dyDescent="0.25">
      <c r="A27436"/>
      <c r="C27436"/>
      <c r="D27436"/>
      <c r="E27436"/>
      <c r="F27436"/>
      <c r="G27436"/>
      <c r="H27436"/>
      <c r="J27436"/>
    </row>
    <row r="27437" spans="1:10" x14ac:dyDescent="0.25">
      <c r="A27437"/>
      <c r="C27437"/>
      <c r="D27437"/>
      <c r="E27437"/>
      <c r="F27437"/>
      <c r="G27437"/>
      <c r="H27437"/>
      <c r="J27437"/>
    </row>
    <row r="27438" spans="1:10" x14ac:dyDescent="0.25">
      <c r="A27438"/>
      <c r="C27438"/>
      <c r="D27438"/>
      <c r="E27438"/>
      <c r="F27438"/>
      <c r="G27438"/>
      <c r="H27438"/>
      <c r="J27438"/>
    </row>
    <row r="27439" spans="1:10" x14ac:dyDescent="0.25">
      <c r="A27439"/>
      <c r="C27439"/>
      <c r="D27439"/>
      <c r="E27439"/>
      <c r="F27439"/>
      <c r="G27439"/>
      <c r="H27439"/>
      <c r="J27439"/>
    </row>
    <row r="27440" spans="1:10" x14ac:dyDescent="0.25">
      <c r="A27440"/>
      <c r="C27440"/>
      <c r="D27440"/>
      <c r="E27440"/>
      <c r="F27440"/>
      <c r="G27440"/>
      <c r="H27440"/>
      <c r="J27440"/>
    </row>
    <row r="27441" spans="1:10" x14ac:dyDescent="0.25">
      <c r="A27441"/>
      <c r="C27441"/>
      <c r="D27441"/>
      <c r="E27441"/>
      <c r="F27441"/>
      <c r="G27441"/>
      <c r="H27441"/>
      <c r="J27441"/>
    </row>
    <row r="27442" spans="1:10" x14ac:dyDescent="0.25">
      <c r="A27442"/>
      <c r="C27442"/>
      <c r="D27442"/>
      <c r="E27442"/>
      <c r="F27442"/>
      <c r="G27442"/>
      <c r="H27442"/>
      <c r="J27442"/>
    </row>
    <row r="27443" spans="1:10" x14ac:dyDescent="0.25">
      <c r="A27443"/>
      <c r="C27443"/>
      <c r="D27443"/>
      <c r="E27443"/>
      <c r="F27443"/>
      <c r="G27443"/>
      <c r="H27443"/>
      <c r="J27443"/>
    </row>
    <row r="27444" spans="1:10" x14ac:dyDescent="0.25">
      <c r="A27444"/>
      <c r="C27444"/>
      <c r="D27444"/>
      <c r="E27444"/>
      <c r="F27444"/>
      <c r="G27444"/>
      <c r="H27444"/>
      <c r="J27444"/>
    </row>
    <row r="27445" spans="1:10" x14ac:dyDescent="0.25">
      <c r="A27445"/>
      <c r="C27445"/>
      <c r="D27445"/>
      <c r="E27445"/>
      <c r="F27445"/>
      <c r="G27445"/>
      <c r="H27445"/>
      <c r="J27445"/>
    </row>
    <row r="27446" spans="1:10" x14ac:dyDescent="0.25">
      <c r="A27446"/>
      <c r="C27446"/>
      <c r="D27446"/>
      <c r="E27446"/>
      <c r="F27446"/>
      <c r="G27446"/>
      <c r="H27446"/>
      <c r="J27446"/>
    </row>
    <row r="27447" spans="1:10" x14ac:dyDescent="0.25">
      <c r="A27447"/>
      <c r="C27447"/>
      <c r="D27447"/>
      <c r="E27447"/>
      <c r="F27447"/>
      <c r="G27447"/>
      <c r="H27447"/>
      <c r="J27447"/>
    </row>
    <row r="27448" spans="1:10" x14ac:dyDescent="0.25">
      <c r="A27448"/>
      <c r="C27448"/>
      <c r="D27448"/>
      <c r="E27448"/>
      <c r="F27448"/>
      <c r="G27448"/>
      <c r="H27448"/>
      <c r="J27448"/>
    </row>
    <row r="27449" spans="1:10" x14ac:dyDescent="0.25">
      <c r="A27449"/>
      <c r="C27449"/>
      <c r="D27449"/>
      <c r="E27449"/>
      <c r="F27449"/>
      <c r="G27449"/>
      <c r="H27449"/>
      <c r="J27449"/>
    </row>
    <row r="27450" spans="1:10" x14ac:dyDescent="0.25">
      <c r="A27450"/>
      <c r="C27450"/>
      <c r="D27450"/>
      <c r="E27450"/>
      <c r="F27450"/>
      <c r="G27450"/>
      <c r="H27450"/>
      <c r="J27450"/>
    </row>
    <row r="27451" spans="1:10" x14ac:dyDescent="0.25">
      <c r="A27451"/>
      <c r="C27451"/>
      <c r="D27451"/>
      <c r="E27451"/>
      <c r="F27451"/>
      <c r="G27451"/>
      <c r="H27451"/>
      <c r="J27451"/>
    </row>
    <row r="27452" spans="1:10" x14ac:dyDescent="0.25">
      <c r="A27452"/>
      <c r="C27452"/>
      <c r="D27452"/>
      <c r="E27452"/>
      <c r="F27452"/>
      <c r="G27452"/>
      <c r="H27452"/>
      <c r="J27452"/>
    </row>
    <row r="27453" spans="1:10" x14ac:dyDescent="0.25">
      <c r="A27453"/>
      <c r="C27453"/>
      <c r="D27453"/>
      <c r="E27453"/>
      <c r="F27453"/>
      <c r="G27453"/>
      <c r="H27453"/>
      <c r="J27453"/>
    </row>
    <row r="27454" spans="1:10" x14ac:dyDescent="0.25">
      <c r="A27454"/>
      <c r="C27454"/>
      <c r="D27454"/>
      <c r="E27454"/>
      <c r="F27454"/>
      <c r="G27454"/>
      <c r="H27454"/>
      <c r="J27454"/>
    </row>
    <row r="27455" spans="1:10" x14ac:dyDescent="0.25">
      <c r="A27455"/>
      <c r="C27455"/>
      <c r="D27455"/>
      <c r="E27455"/>
      <c r="F27455"/>
      <c r="G27455"/>
      <c r="H27455"/>
      <c r="J27455"/>
    </row>
    <row r="27456" spans="1:10" x14ac:dyDescent="0.25">
      <c r="A27456"/>
      <c r="C27456"/>
      <c r="D27456"/>
      <c r="E27456"/>
      <c r="F27456"/>
      <c r="G27456"/>
      <c r="H27456"/>
      <c r="J27456"/>
    </row>
    <row r="27457" spans="1:10" x14ac:dyDescent="0.25">
      <c r="A27457"/>
      <c r="C27457"/>
      <c r="D27457"/>
      <c r="E27457"/>
      <c r="F27457"/>
      <c r="G27457"/>
      <c r="H27457"/>
      <c r="J27457"/>
    </row>
    <row r="27458" spans="1:10" x14ac:dyDescent="0.25">
      <c r="A27458"/>
      <c r="C27458"/>
      <c r="D27458"/>
      <c r="E27458"/>
      <c r="F27458"/>
      <c r="G27458"/>
      <c r="H27458"/>
      <c r="J27458"/>
    </row>
    <row r="27459" spans="1:10" x14ac:dyDescent="0.25">
      <c r="A27459"/>
      <c r="C27459"/>
      <c r="D27459"/>
      <c r="E27459"/>
      <c r="F27459"/>
      <c r="G27459"/>
      <c r="H27459"/>
      <c r="J27459"/>
    </row>
    <row r="27460" spans="1:10" x14ac:dyDescent="0.25">
      <c r="A27460"/>
      <c r="C27460"/>
      <c r="D27460"/>
      <c r="E27460"/>
      <c r="F27460"/>
      <c r="G27460"/>
      <c r="H27460"/>
      <c r="J27460"/>
    </row>
    <row r="27461" spans="1:10" x14ac:dyDescent="0.25">
      <c r="A27461"/>
      <c r="C27461"/>
      <c r="D27461"/>
      <c r="E27461"/>
      <c r="F27461"/>
      <c r="G27461"/>
      <c r="H27461"/>
      <c r="J27461"/>
    </row>
    <row r="27462" spans="1:10" x14ac:dyDescent="0.25">
      <c r="A27462"/>
      <c r="C27462"/>
      <c r="D27462"/>
      <c r="E27462"/>
      <c r="F27462"/>
      <c r="G27462"/>
      <c r="H27462"/>
      <c r="J27462"/>
    </row>
    <row r="27463" spans="1:10" x14ac:dyDescent="0.25">
      <c r="A27463"/>
      <c r="C27463"/>
      <c r="D27463"/>
      <c r="E27463"/>
      <c r="F27463"/>
      <c r="G27463"/>
      <c r="H27463"/>
      <c r="J27463"/>
    </row>
    <row r="27464" spans="1:10" x14ac:dyDescent="0.25">
      <c r="A27464"/>
      <c r="C27464"/>
      <c r="D27464"/>
      <c r="E27464"/>
      <c r="F27464"/>
      <c r="G27464"/>
      <c r="H27464"/>
      <c r="J27464"/>
    </row>
    <row r="27465" spans="1:10" x14ac:dyDescent="0.25">
      <c r="A27465"/>
      <c r="C27465"/>
      <c r="D27465"/>
      <c r="E27465"/>
      <c r="F27465"/>
      <c r="G27465"/>
      <c r="H27465"/>
      <c r="J27465"/>
    </row>
    <row r="27466" spans="1:10" x14ac:dyDescent="0.25">
      <c r="A27466"/>
      <c r="C27466"/>
      <c r="D27466"/>
      <c r="E27466"/>
      <c r="F27466"/>
      <c r="G27466"/>
      <c r="H27466"/>
      <c r="J27466"/>
    </row>
    <row r="27467" spans="1:10" x14ac:dyDescent="0.25">
      <c r="A27467"/>
      <c r="C27467"/>
      <c r="D27467"/>
      <c r="E27467"/>
      <c r="F27467"/>
      <c r="G27467"/>
      <c r="H27467"/>
      <c r="J27467"/>
    </row>
    <row r="27468" spans="1:10" x14ac:dyDescent="0.25">
      <c r="A27468"/>
      <c r="C27468"/>
      <c r="D27468"/>
      <c r="E27468"/>
      <c r="F27468"/>
      <c r="G27468"/>
      <c r="H27468"/>
      <c r="J27468"/>
    </row>
    <row r="27469" spans="1:10" x14ac:dyDescent="0.25">
      <c r="A27469"/>
      <c r="C27469"/>
      <c r="D27469"/>
      <c r="E27469"/>
      <c r="F27469"/>
      <c r="G27469"/>
      <c r="H27469"/>
      <c r="J27469"/>
    </row>
    <row r="27470" spans="1:10" x14ac:dyDescent="0.25">
      <c r="A27470"/>
      <c r="C27470"/>
      <c r="D27470"/>
      <c r="E27470"/>
      <c r="F27470"/>
      <c r="G27470"/>
      <c r="H27470"/>
      <c r="J27470"/>
    </row>
    <row r="27471" spans="1:10" x14ac:dyDescent="0.25">
      <c r="A27471"/>
      <c r="C27471"/>
      <c r="D27471"/>
      <c r="E27471"/>
      <c r="F27471"/>
      <c r="G27471"/>
      <c r="H27471"/>
      <c r="J27471"/>
    </row>
    <row r="27472" spans="1:10" x14ac:dyDescent="0.25">
      <c r="A27472"/>
      <c r="C27472"/>
      <c r="D27472"/>
      <c r="E27472"/>
      <c r="F27472"/>
      <c r="G27472"/>
      <c r="H27472"/>
      <c r="J27472"/>
    </row>
    <row r="27473" spans="1:10" x14ac:dyDescent="0.25">
      <c r="A27473"/>
      <c r="C27473"/>
      <c r="D27473"/>
      <c r="E27473"/>
      <c r="F27473"/>
      <c r="G27473"/>
      <c r="H27473"/>
      <c r="J27473"/>
    </row>
    <row r="27474" spans="1:10" x14ac:dyDescent="0.25">
      <c r="A27474"/>
      <c r="C27474"/>
      <c r="D27474"/>
      <c r="E27474"/>
      <c r="F27474"/>
      <c r="G27474"/>
      <c r="H27474"/>
      <c r="J27474"/>
    </row>
    <row r="27475" spans="1:10" x14ac:dyDescent="0.25">
      <c r="A27475"/>
      <c r="C27475"/>
      <c r="D27475"/>
      <c r="E27475"/>
      <c r="F27475"/>
      <c r="G27475"/>
      <c r="H27475"/>
      <c r="J27475"/>
    </row>
    <row r="27476" spans="1:10" x14ac:dyDescent="0.25">
      <c r="A27476"/>
      <c r="C27476"/>
      <c r="D27476"/>
      <c r="E27476"/>
      <c r="F27476"/>
      <c r="G27476"/>
      <c r="H27476"/>
      <c r="J27476"/>
    </row>
    <row r="27477" spans="1:10" x14ac:dyDescent="0.25">
      <c r="A27477"/>
      <c r="C27477"/>
      <c r="D27477"/>
      <c r="E27477"/>
      <c r="F27477"/>
      <c r="G27477"/>
      <c r="H27477"/>
      <c r="J27477"/>
    </row>
    <row r="27478" spans="1:10" x14ac:dyDescent="0.25">
      <c r="A27478"/>
      <c r="C27478"/>
      <c r="D27478"/>
      <c r="E27478"/>
      <c r="F27478"/>
      <c r="G27478"/>
      <c r="H27478"/>
      <c r="J27478"/>
    </row>
    <row r="27479" spans="1:10" x14ac:dyDescent="0.25">
      <c r="A27479"/>
      <c r="C27479"/>
      <c r="D27479"/>
      <c r="E27479"/>
      <c r="F27479"/>
      <c r="G27479"/>
      <c r="H27479"/>
      <c r="J27479"/>
    </row>
    <row r="27480" spans="1:10" x14ac:dyDescent="0.25">
      <c r="A27480"/>
      <c r="C27480"/>
      <c r="D27480"/>
      <c r="E27480"/>
      <c r="F27480"/>
      <c r="G27480"/>
      <c r="H27480"/>
      <c r="J27480"/>
    </row>
    <row r="27481" spans="1:10" x14ac:dyDescent="0.25">
      <c r="A27481"/>
      <c r="C27481"/>
      <c r="D27481"/>
      <c r="E27481"/>
      <c r="F27481"/>
      <c r="G27481"/>
      <c r="H27481"/>
      <c r="J27481"/>
    </row>
    <row r="27482" spans="1:10" x14ac:dyDescent="0.25">
      <c r="A27482"/>
      <c r="C27482"/>
      <c r="D27482"/>
      <c r="E27482"/>
      <c r="F27482"/>
      <c r="G27482"/>
      <c r="H27482"/>
      <c r="J27482"/>
    </row>
    <row r="27483" spans="1:10" x14ac:dyDescent="0.25">
      <c r="A27483"/>
      <c r="C27483"/>
      <c r="D27483"/>
      <c r="E27483"/>
      <c r="F27483"/>
      <c r="G27483"/>
      <c r="H27483"/>
      <c r="J27483"/>
    </row>
    <row r="27484" spans="1:10" x14ac:dyDescent="0.25">
      <c r="A27484"/>
      <c r="C27484"/>
      <c r="D27484"/>
      <c r="E27484"/>
      <c r="F27484"/>
      <c r="G27484"/>
      <c r="H27484"/>
      <c r="J27484"/>
    </row>
    <row r="27485" spans="1:10" x14ac:dyDescent="0.25">
      <c r="A27485"/>
      <c r="C27485"/>
      <c r="D27485"/>
      <c r="E27485"/>
      <c r="F27485"/>
      <c r="G27485"/>
      <c r="H27485"/>
      <c r="J27485"/>
    </row>
    <row r="27486" spans="1:10" x14ac:dyDescent="0.25">
      <c r="A27486"/>
      <c r="C27486"/>
      <c r="D27486"/>
      <c r="E27486"/>
      <c r="F27486"/>
      <c r="G27486"/>
      <c r="H27486"/>
      <c r="J27486"/>
    </row>
    <row r="27487" spans="1:10" x14ac:dyDescent="0.25">
      <c r="A27487"/>
      <c r="C27487"/>
      <c r="D27487"/>
      <c r="E27487"/>
      <c r="F27487"/>
      <c r="G27487"/>
      <c r="H27487"/>
      <c r="J27487"/>
    </row>
    <row r="27488" spans="1:10" x14ac:dyDescent="0.25">
      <c r="A27488"/>
      <c r="C27488"/>
      <c r="D27488"/>
      <c r="E27488"/>
      <c r="F27488"/>
      <c r="G27488"/>
      <c r="H27488"/>
      <c r="J27488"/>
    </row>
    <row r="27489" spans="1:10" x14ac:dyDescent="0.25">
      <c r="A27489"/>
      <c r="C27489"/>
      <c r="D27489"/>
      <c r="E27489"/>
      <c r="F27489"/>
      <c r="G27489"/>
      <c r="H27489"/>
      <c r="J27489"/>
    </row>
    <row r="27490" spans="1:10" x14ac:dyDescent="0.25">
      <c r="A27490"/>
      <c r="C27490"/>
      <c r="D27490"/>
      <c r="E27490"/>
      <c r="F27490"/>
      <c r="G27490"/>
      <c r="H27490"/>
      <c r="J27490"/>
    </row>
    <row r="27491" spans="1:10" x14ac:dyDescent="0.25">
      <c r="A27491"/>
      <c r="C27491"/>
      <c r="D27491"/>
      <c r="E27491"/>
      <c r="F27491"/>
      <c r="G27491"/>
      <c r="H27491"/>
      <c r="J27491"/>
    </row>
    <row r="27492" spans="1:10" x14ac:dyDescent="0.25">
      <c r="A27492"/>
      <c r="C27492"/>
      <c r="D27492"/>
      <c r="E27492"/>
      <c r="F27492"/>
      <c r="G27492"/>
      <c r="H27492"/>
      <c r="J27492"/>
    </row>
    <row r="27493" spans="1:10" x14ac:dyDescent="0.25">
      <c r="A27493"/>
      <c r="C27493"/>
      <c r="D27493"/>
      <c r="E27493"/>
      <c r="F27493"/>
      <c r="G27493"/>
      <c r="H27493"/>
      <c r="J27493"/>
    </row>
    <row r="27494" spans="1:10" x14ac:dyDescent="0.25">
      <c r="A27494"/>
      <c r="C27494"/>
      <c r="D27494"/>
      <c r="E27494"/>
      <c r="F27494"/>
      <c r="G27494"/>
      <c r="H27494"/>
      <c r="J27494"/>
    </row>
    <row r="27495" spans="1:10" x14ac:dyDescent="0.25">
      <c r="A27495"/>
      <c r="C27495"/>
      <c r="D27495"/>
      <c r="E27495"/>
      <c r="F27495"/>
      <c r="G27495"/>
      <c r="H27495"/>
      <c r="J27495"/>
    </row>
    <row r="27496" spans="1:10" x14ac:dyDescent="0.25">
      <c r="A27496"/>
      <c r="C27496"/>
      <c r="D27496"/>
      <c r="E27496"/>
      <c r="F27496"/>
      <c r="G27496"/>
      <c r="H27496"/>
      <c r="J27496"/>
    </row>
    <row r="27497" spans="1:10" x14ac:dyDescent="0.25">
      <c r="A27497"/>
      <c r="C27497"/>
      <c r="D27497"/>
      <c r="E27497"/>
      <c r="F27497"/>
      <c r="G27497"/>
      <c r="H27497"/>
      <c r="J27497"/>
    </row>
    <row r="27498" spans="1:10" x14ac:dyDescent="0.25">
      <c r="A27498"/>
      <c r="C27498"/>
      <c r="D27498"/>
      <c r="E27498"/>
      <c r="F27498"/>
      <c r="G27498"/>
      <c r="H27498"/>
      <c r="J27498"/>
    </row>
    <row r="27499" spans="1:10" x14ac:dyDescent="0.25">
      <c r="A27499"/>
      <c r="C27499"/>
      <c r="D27499"/>
      <c r="E27499"/>
      <c r="F27499"/>
      <c r="G27499"/>
      <c r="H27499"/>
      <c r="J27499"/>
    </row>
    <row r="27500" spans="1:10" x14ac:dyDescent="0.25">
      <c r="A27500"/>
      <c r="C27500"/>
      <c r="D27500"/>
      <c r="E27500"/>
      <c r="F27500"/>
      <c r="G27500"/>
      <c r="H27500"/>
      <c r="J27500"/>
    </row>
    <row r="27501" spans="1:10" x14ac:dyDescent="0.25">
      <c r="A27501"/>
      <c r="C27501"/>
      <c r="D27501"/>
      <c r="E27501"/>
      <c r="F27501"/>
      <c r="G27501"/>
      <c r="H27501"/>
      <c r="J27501"/>
    </row>
    <row r="27502" spans="1:10" x14ac:dyDescent="0.25">
      <c r="A27502"/>
      <c r="C27502"/>
      <c r="D27502"/>
      <c r="E27502"/>
      <c r="F27502"/>
      <c r="G27502"/>
      <c r="H27502"/>
      <c r="J27502"/>
    </row>
    <row r="27503" spans="1:10" x14ac:dyDescent="0.25">
      <c r="A27503"/>
      <c r="C27503"/>
      <c r="D27503"/>
      <c r="E27503"/>
      <c r="F27503"/>
      <c r="G27503"/>
      <c r="H27503"/>
      <c r="J27503"/>
    </row>
    <row r="27504" spans="1:10" x14ac:dyDescent="0.25">
      <c r="A27504"/>
      <c r="C27504"/>
      <c r="D27504"/>
      <c r="E27504"/>
      <c r="F27504"/>
      <c r="G27504"/>
      <c r="H27504"/>
      <c r="J27504"/>
    </row>
    <row r="27505" spans="1:10" x14ac:dyDescent="0.25">
      <c r="A27505"/>
      <c r="C27505"/>
      <c r="D27505"/>
      <c r="E27505"/>
      <c r="F27505"/>
      <c r="G27505"/>
      <c r="H27505"/>
      <c r="J27505"/>
    </row>
    <row r="27506" spans="1:10" x14ac:dyDescent="0.25">
      <c r="A27506"/>
      <c r="C27506"/>
      <c r="D27506"/>
      <c r="E27506"/>
      <c r="F27506"/>
      <c r="G27506"/>
      <c r="H27506"/>
      <c r="J27506"/>
    </row>
    <row r="27507" spans="1:10" x14ac:dyDescent="0.25">
      <c r="A27507"/>
      <c r="C27507"/>
      <c r="D27507"/>
      <c r="E27507"/>
      <c r="F27507"/>
      <c r="G27507"/>
      <c r="H27507"/>
      <c r="J27507"/>
    </row>
    <row r="27508" spans="1:10" x14ac:dyDescent="0.25">
      <c r="A27508"/>
      <c r="C27508"/>
      <c r="D27508"/>
      <c r="E27508"/>
      <c r="F27508"/>
      <c r="G27508"/>
      <c r="H27508"/>
      <c r="J27508"/>
    </row>
    <row r="27509" spans="1:10" x14ac:dyDescent="0.25">
      <c r="A27509"/>
      <c r="C27509"/>
      <c r="D27509"/>
      <c r="E27509"/>
      <c r="F27509"/>
      <c r="G27509"/>
      <c r="H27509"/>
      <c r="J27509"/>
    </row>
    <row r="27510" spans="1:10" x14ac:dyDescent="0.25">
      <c r="A27510"/>
      <c r="C27510"/>
      <c r="D27510"/>
      <c r="E27510"/>
      <c r="F27510"/>
      <c r="G27510"/>
      <c r="H27510"/>
      <c r="J27510"/>
    </row>
    <row r="27511" spans="1:10" x14ac:dyDescent="0.25">
      <c r="A27511"/>
      <c r="C27511"/>
      <c r="D27511"/>
      <c r="E27511"/>
      <c r="F27511"/>
      <c r="G27511"/>
      <c r="H27511"/>
      <c r="J27511"/>
    </row>
    <row r="27512" spans="1:10" x14ac:dyDescent="0.25">
      <c r="A27512"/>
      <c r="C27512"/>
      <c r="D27512"/>
      <c r="E27512"/>
      <c r="F27512"/>
      <c r="G27512"/>
      <c r="H27512"/>
      <c r="J27512"/>
    </row>
    <row r="27513" spans="1:10" x14ac:dyDescent="0.25">
      <c r="A27513"/>
      <c r="C27513"/>
      <c r="D27513"/>
      <c r="E27513"/>
      <c r="F27513"/>
      <c r="G27513"/>
      <c r="H27513"/>
      <c r="J27513"/>
    </row>
    <row r="27514" spans="1:10" x14ac:dyDescent="0.25">
      <c r="A27514"/>
      <c r="C27514"/>
      <c r="D27514"/>
      <c r="E27514"/>
      <c r="F27514"/>
      <c r="G27514"/>
      <c r="H27514"/>
      <c r="J27514"/>
    </row>
    <row r="27515" spans="1:10" x14ac:dyDescent="0.25">
      <c r="A27515"/>
      <c r="C27515"/>
      <c r="D27515"/>
      <c r="E27515"/>
      <c r="F27515"/>
      <c r="G27515"/>
      <c r="H27515"/>
      <c r="J27515"/>
    </row>
    <row r="27516" spans="1:10" x14ac:dyDescent="0.25">
      <c r="A27516"/>
      <c r="C27516"/>
      <c r="D27516"/>
      <c r="E27516"/>
      <c r="F27516"/>
      <c r="G27516"/>
      <c r="H27516"/>
      <c r="J27516"/>
    </row>
    <row r="27517" spans="1:10" x14ac:dyDescent="0.25">
      <c r="A27517"/>
      <c r="C27517"/>
      <c r="D27517"/>
      <c r="E27517"/>
      <c r="F27517"/>
      <c r="G27517"/>
      <c r="H27517"/>
      <c r="J27517"/>
    </row>
    <row r="27518" spans="1:10" x14ac:dyDescent="0.25">
      <c r="A27518"/>
      <c r="C27518"/>
      <c r="D27518"/>
      <c r="E27518"/>
      <c r="F27518"/>
      <c r="G27518"/>
      <c r="H27518"/>
      <c r="J27518"/>
    </row>
    <row r="27519" spans="1:10" x14ac:dyDescent="0.25">
      <c r="A27519"/>
      <c r="C27519"/>
      <c r="D27519"/>
      <c r="E27519"/>
      <c r="F27519"/>
      <c r="G27519"/>
      <c r="H27519"/>
      <c r="J27519"/>
    </row>
    <row r="27520" spans="1:10" x14ac:dyDescent="0.25">
      <c r="A27520"/>
      <c r="C27520"/>
      <c r="D27520"/>
      <c r="E27520"/>
      <c r="F27520"/>
      <c r="G27520"/>
      <c r="H27520"/>
      <c r="J27520"/>
    </row>
    <row r="27521" spans="1:10" x14ac:dyDescent="0.25">
      <c r="A27521"/>
      <c r="C27521"/>
      <c r="D27521"/>
      <c r="E27521"/>
      <c r="F27521"/>
      <c r="G27521"/>
      <c r="H27521"/>
      <c r="J27521"/>
    </row>
    <row r="27522" spans="1:10" x14ac:dyDescent="0.25">
      <c r="A27522"/>
      <c r="C27522"/>
      <c r="D27522"/>
      <c r="E27522"/>
      <c r="F27522"/>
      <c r="G27522"/>
      <c r="H27522"/>
      <c r="J27522"/>
    </row>
    <row r="27523" spans="1:10" x14ac:dyDescent="0.25">
      <c r="A27523"/>
      <c r="C27523"/>
      <c r="D27523"/>
      <c r="E27523"/>
      <c r="F27523"/>
      <c r="G27523"/>
      <c r="H27523"/>
      <c r="J27523"/>
    </row>
    <row r="27524" spans="1:10" x14ac:dyDescent="0.25">
      <c r="A27524"/>
      <c r="C27524"/>
      <c r="D27524"/>
      <c r="E27524"/>
      <c r="F27524"/>
      <c r="G27524"/>
      <c r="H27524"/>
      <c r="J27524"/>
    </row>
    <row r="27525" spans="1:10" x14ac:dyDescent="0.25">
      <c r="A27525"/>
      <c r="C27525"/>
      <c r="D27525"/>
      <c r="E27525"/>
      <c r="F27525"/>
      <c r="G27525"/>
      <c r="H27525"/>
      <c r="J27525"/>
    </row>
    <row r="27526" spans="1:10" x14ac:dyDescent="0.25">
      <c r="A27526"/>
      <c r="C27526"/>
      <c r="D27526"/>
      <c r="E27526"/>
      <c r="F27526"/>
      <c r="G27526"/>
      <c r="H27526"/>
      <c r="J27526"/>
    </row>
    <row r="27527" spans="1:10" x14ac:dyDescent="0.25">
      <c r="A27527"/>
      <c r="C27527"/>
      <c r="D27527"/>
      <c r="E27527"/>
      <c r="F27527"/>
      <c r="G27527"/>
      <c r="H27527"/>
      <c r="J27527"/>
    </row>
    <row r="27528" spans="1:10" x14ac:dyDescent="0.25">
      <c r="A27528"/>
      <c r="C27528"/>
      <c r="D27528"/>
      <c r="E27528"/>
      <c r="F27528"/>
      <c r="G27528"/>
      <c r="H27528"/>
      <c r="J27528"/>
    </row>
    <row r="27529" spans="1:10" x14ac:dyDescent="0.25">
      <c r="A27529"/>
      <c r="C27529"/>
      <c r="D27529"/>
      <c r="E27529"/>
      <c r="F27529"/>
      <c r="G27529"/>
      <c r="H27529"/>
      <c r="J27529"/>
    </row>
    <row r="27530" spans="1:10" x14ac:dyDescent="0.25">
      <c r="A27530"/>
      <c r="C27530"/>
      <c r="D27530"/>
      <c r="E27530"/>
      <c r="F27530"/>
      <c r="G27530"/>
      <c r="H27530"/>
      <c r="J27530"/>
    </row>
    <row r="27531" spans="1:10" x14ac:dyDescent="0.25">
      <c r="A27531"/>
      <c r="C27531"/>
      <c r="D27531"/>
      <c r="E27531"/>
      <c r="F27531"/>
      <c r="G27531"/>
      <c r="H27531"/>
      <c r="J27531"/>
    </row>
    <row r="27532" spans="1:10" x14ac:dyDescent="0.25">
      <c r="A27532"/>
      <c r="C27532"/>
      <c r="D27532"/>
      <c r="E27532"/>
      <c r="F27532"/>
      <c r="G27532"/>
      <c r="H27532"/>
      <c r="J27532"/>
    </row>
    <row r="27533" spans="1:10" x14ac:dyDescent="0.25">
      <c r="A27533"/>
      <c r="C27533"/>
      <c r="D27533"/>
      <c r="E27533"/>
      <c r="F27533"/>
      <c r="G27533"/>
      <c r="H27533"/>
      <c r="J27533"/>
    </row>
    <row r="27534" spans="1:10" x14ac:dyDescent="0.25">
      <c r="A27534"/>
      <c r="C27534"/>
      <c r="D27534"/>
      <c r="E27534"/>
      <c r="F27534"/>
      <c r="G27534"/>
      <c r="H27534"/>
      <c r="J27534"/>
    </row>
    <row r="27535" spans="1:10" x14ac:dyDescent="0.25">
      <c r="A27535"/>
      <c r="C27535"/>
      <c r="D27535"/>
      <c r="E27535"/>
      <c r="F27535"/>
      <c r="G27535"/>
      <c r="H27535"/>
      <c r="J27535"/>
    </row>
    <row r="27536" spans="1:10" x14ac:dyDescent="0.25">
      <c r="A27536"/>
      <c r="C27536"/>
      <c r="D27536"/>
      <c r="E27536"/>
      <c r="F27536"/>
      <c r="G27536"/>
      <c r="H27536"/>
      <c r="J27536"/>
    </row>
    <row r="27537" spans="1:10" x14ac:dyDescent="0.25">
      <c r="A27537"/>
      <c r="C27537"/>
      <c r="D27537"/>
      <c r="E27537"/>
      <c r="F27537"/>
      <c r="G27537"/>
      <c r="H27537"/>
      <c r="J27537"/>
    </row>
    <row r="27538" spans="1:10" x14ac:dyDescent="0.25">
      <c r="A27538"/>
      <c r="C27538"/>
      <c r="D27538"/>
      <c r="E27538"/>
      <c r="F27538"/>
      <c r="G27538"/>
      <c r="H27538"/>
      <c r="J27538"/>
    </row>
    <row r="27539" spans="1:10" x14ac:dyDescent="0.25">
      <c r="A27539"/>
      <c r="C27539"/>
      <c r="D27539"/>
      <c r="E27539"/>
      <c r="F27539"/>
      <c r="G27539"/>
      <c r="H27539"/>
      <c r="J27539"/>
    </row>
    <row r="27540" spans="1:10" x14ac:dyDescent="0.25">
      <c r="A27540"/>
      <c r="C27540"/>
      <c r="D27540"/>
      <c r="E27540"/>
      <c r="F27540"/>
      <c r="G27540"/>
      <c r="H27540"/>
      <c r="J27540"/>
    </row>
    <row r="27541" spans="1:10" x14ac:dyDescent="0.25">
      <c r="A27541"/>
      <c r="C27541"/>
      <c r="D27541"/>
      <c r="E27541"/>
      <c r="F27541"/>
      <c r="G27541"/>
      <c r="H27541"/>
      <c r="J27541"/>
    </row>
    <row r="27542" spans="1:10" x14ac:dyDescent="0.25">
      <c r="A27542"/>
      <c r="C27542"/>
      <c r="D27542"/>
      <c r="E27542"/>
      <c r="F27542"/>
      <c r="G27542"/>
      <c r="H27542"/>
      <c r="J27542"/>
    </row>
    <row r="27543" spans="1:10" x14ac:dyDescent="0.25">
      <c r="A27543"/>
      <c r="C27543"/>
      <c r="D27543"/>
      <c r="E27543"/>
      <c r="F27543"/>
      <c r="G27543"/>
      <c r="H27543"/>
      <c r="J27543"/>
    </row>
    <row r="27544" spans="1:10" x14ac:dyDescent="0.25">
      <c r="A27544"/>
      <c r="C27544"/>
      <c r="D27544"/>
      <c r="E27544"/>
      <c r="F27544"/>
      <c r="G27544"/>
      <c r="H27544"/>
      <c r="J27544"/>
    </row>
    <row r="27545" spans="1:10" x14ac:dyDescent="0.25">
      <c r="A27545"/>
      <c r="C27545"/>
      <c r="D27545"/>
      <c r="E27545"/>
      <c r="F27545"/>
      <c r="G27545"/>
      <c r="H27545"/>
      <c r="J27545"/>
    </row>
    <row r="27546" spans="1:10" x14ac:dyDescent="0.25">
      <c r="A27546"/>
      <c r="C27546"/>
      <c r="D27546"/>
      <c r="E27546"/>
      <c r="F27546"/>
      <c r="G27546"/>
      <c r="H27546"/>
      <c r="J27546"/>
    </row>
    <row r="27547" spans="1:10" x14ac:dyDescent="0.25">
      <c r="A27547"/>
      <c r="C27547"/>
      <c r="D27547"/>
      <c r="E27547"/>
      <c r="F27547"/>
      <c r="G27547"/>
      <c r="H27547"/>
      <c r="J27547"/>
    </row>
    <row r="27548" spans="1:10" x14ac:dyDescent="0.25">
      <c r="A27548"/>
      <c r="C27548"/>
      <c r="D27548"/>
      <c r="E27548"/>
      <c r="F27548"/>
      <c r="G27548"/>
      <c r="H27548"/>
      <c r="J27548"/>
    </row>
    <row r="27549" spans="1:10" x14ac:dyDescent="0.25">
      <c r="A27549"/>
      <c r="C27549"/>
      <c r="D27549"/>
      <c r="E27549"/>
      <c r="F27549"/>
      <c r="G27549"/>
      <c r="H27549"/>
      <c r="J27549"/>
    </row>
    <row r="27550" spans="1:10" x14ac:dyDescent="0.25">
      <c r="A27550"/>
      <c r="C27550"/>
      <c r="D27550"/>
      <c r="E27550"/>
      <c r="F27550"/>
      <c r="G27550"/>
      <c r="H27550"/>
      <c r="J27550"/>
    </row>
    <row r="27551" spans="1:10" x14ac:dyDescent="0.25">
      <c r="A27551"/>
      <c r="C27551"/>
      <c r="D27551"/>
      <c r="E27551"/>
      <c r="F27551"/>
      <c r="G27551"/>
      <c r="H27551"/>
      <c r="J27551"/>
    </row>
    <row r="27552" spans="1:10" x14ac:dyDescent="0.25">
      <c r="A27552"/>
      <c r="C27552"/>
      <c r="D27552"/>
      <c r="E27552"/>
      <c r="F27552"/>
      <c r="G27552"/>
      <c r="H27552"/>
      <c r="J27552"/>
    </row>
    <row r="27553" spans="1:10" x14ac:dyDescent="0.25">
      <c r="A27553"/>
      <c r="C27553"/>
      <c r="D27553"/>
      <c r="E27553"/>
      <c r="F27553"/>
      <c r="G27553"/>
      <c r="H27553"/>
      <c r="J27553"/>
    </row>
    <row r="27554" spans="1:10" x14ac:dyDescent="0.25">
      <c r="A27554"/>
      <c r="C27554"/>
      <c r="D27554"/>
      <c r="E27554"/>
      <c r="F27554"/>
      <c r="G27554"/>
      <c r="H27554"/>
      <c r="J27554"/>
    </row>
    <row r="27555" spans="1:10" x14ac:dyDescent="0.25">
      <c r="A27555"/>
      <c r="C27555"/>
      <c r="D27555"/>
      <c r="E27555"/>
      <c r="F27555"/>
      <c r="G27555"/>
      <c r="H27555"/>
      <c r="J27555"/>
    </row>
    <row r="27556" spans="1:10" x14ac:dyDescent="0.25">
      <c r="A27556"/>
      <c r="C27556"/>
      <c r="D27556"/>
      <c r="E27556"/>
      <c r="F27556"/>
      <c r="G27556"/>
      <c r="H27556"/>
      <c r="J27556"/>
    </row>
    <row r="27557" spans="1:10" x14ac:dyDescent="0.25">
      <c r="A27557"/>
      <c r="C27557"/>
      <c r="D27557"/>
      <c r="E27557"/>
      <c r="F27557"/>
      <c r="G27557"/>
      <c r="H27557"/>
      <c r="J27557"/>
    </row>
    <row r="27558" spans="1:10" x14ac:dyDescent="0.25">
      <c r="A27558"/>
      <c r="C27558"/>
      <c r="D27558"/>
      <c r="E27558"/>
      <c r="F27558"/>
      <c r="G27558"/>
      <c r="H27558"/>
      <c r="J27558"/>
    </row>
    <row r="27559" spans="1:10" x14ac:dyDescent="0.25">
      <c r="A27559"/>
      <c r="C27559"/>
      <c r="D27559"/>
      <c r="E27559"/>
      <c r="F27559"/>
      <c r="G27559"/>
      <c r="H27559"/>
      <c r="J27559"/>
    </row>
    <row r="27560" spans="1:10" x14ac:dyDescent="0.25">
      <c r="A27560"/>
      <c r="C27560"/>
      <c r="D27560"/>
      <c r="E27560"/>
      <c r="F27560"/>
      <c r="G27560"/>
      <c r="H27560"/>
      <c r="J27560"/>
    </row>
    <row r="27561" spans="1:10" x14ac:dyDescent="0.25">
      <c r="A27561"/>
      <c r="C27561"/>
      <c r="D27561"/>
      <c r="E27561"/>
      <c r="F27561"/>
      <c r="G27561"/>
      <c r="H27561"/>
      <c r="J27561"/>
    </row>
    <row r="27562" spans="1:10" x14ac:dyDescent="0.25">
      <c r="A27562"/>
      <c r="C27562"/>
      <c r="D27562"/>
      <c r="E27562"/>
      <c r="F27562"/>
      <c r="G27562"/>
      <c r="H27562"/>
      <c r="J27562"/>
    </row>
    <row r="27563" spans="1:10" x14ac:dyDescent="0.25">
      <c r="A27563"/>
      <c r="C27563"/>
      <c r="D27563"/>
      <c r="E27563"/>
      <c r="F27563"/>
      <c r="G27563"/>
      <c r="H27563"/>
      <c r="J27563"/>
    </row>
    <row r="27564" spans="1:10" x14ac:dyDescent="0.25">
      <c r="A27564"/>
      <c r="C27564"/>
      <c r="D27564"/>
      <c r="E27564"/>
      <c r="F27564"/>
      <c r="G27564"/>
      <c r="H27564"/>
      <c r="J27564"/>
    </row>
    <row r="27565" spans="1:10" x14ac:dyDescent="0.25">
      <c r="A27565"/>
      <c r="C27565"/>
      <c r="D27565"/>
      <c r="E27565"/>
      <c r="F27565"/>
      <c r="G27565"/>
      <c r="H27565"/>
      <c r="J27565"/>
    </row>
    <row r="27566" spans="1:10" x14ac:dyDescent="0.25">
      <c r="A27566"/>
      <c r="C27566"/>
      <c r="D27566"/>
      <c r="E27566"/>
      <c r="F27566"/>
      <c r="G27566"/>
      <c r="H27566"/>
      <c r="J27566"/>
    </row>
    <row r="27567" spans="1:10" x14ac:dyDescent="0.25">
      <c r="A27567"/>
      <c r="C27567"/>
      <c r="D27567"/>
      <c r="E27567"/>
      <c r="F27567"/>
      <c r="G27567"/>
      <c r="H27567"/>
      <c r="J27567"/>
    </row>
    <row r="27568" spans="1:10" x14ac:dyDescent="0.25">
      <c r="A27568"/>
      <c r="C27568"/>
      <c r="D27568"/>
      <c r="E27568"/>
      <c r="F27568"/>
      <c r="G27568"/>
      <c r="H27568"/>
      <c r="J27568"/>
    </row>
    <row r="27569" spans="1:10" x14ac:dyDescent="0.25">
      <c r="A27569"/>
      <c r="C27569"/>
      <c r="D27569"/>
      <c r="E27569"/>
      <c r="F27569"/>
      <c r="G27569"/>
      <c r="H27569"/>
      <c r="J27569"/>
    </row>
    <row r="27570" spans="1:10" x14ac:dyDescent="0.25">
      <c r="A27570"/>
      <c r="C27570"/>
      <c r="D27570"/>
      <c r="E27570"/>
      <c r="F27570"/>
      <c r="G27570"/>
      <c r="H27570"/>
      <c r="J27570"/>
    </row>
    <row r="27571" spans="1:10" x14ac:dyDescent="0.25">
      <c r="A27571"/>
      <c r="C27571"/>
      <c r="D27571"/>
      <c r="E27571"/>
      <c r="F27571"/>
      <c r="G27571"/>
      <c r="H27571"/>
      <c r="J27571"/>
    </row>
    <row r="27572" spans="1:10" x14ac:dyDescent="0.25">
      <c r="A27572"/>
      <c r="C27572"/>
      <c r="D27572"/>
      <c r="E27572"/>
      <c r="F27572"/>
      <c r="G27572"/>
      <c r="H27572"/>
      <c r="J27572"/>
    </row>
    <row r="27573" spans="1:10" x14ac:dyDescent="0.25">
      <c r="A27573"/>
      <c r="C27573"/>
      <c r="D27573"/>
      <c r="E27573"/>
      <c r="F27573"/>
      <c r="G27573"/>
      <c r="H27573"/>
      <c r="J27573"/>
    </row>
    <row r="27574" spans="1:10" x14ac:dyDescent="0.25">
      <c r="A27574"/>
      <c r="C27574"/>
      <c r="D27574"/>
      <c r="E27574"/>
      <c r="F27574"/>
      <c r="G27574"/>
      <c r="H27574"/>
      <c r="J27574"/>
    </row>
    <row r="27575" spans="1:10" x14ac:dyDescent="0.25">
      <c r="A27575"/>
      <c r="C27575"/>
      <c r="D27575"/>
      <c r="E27575"/>
      <c r="F27575"/>
      <c r="G27575"/>
      <c r="H27575"/>
      <c r="J27575"/>
    </row>
    <row r="27576" spans="1:10" x14ac:dyDescent="0.25">
      <c r="A27576"/>
      <c r="C27576"/>
      <c r="D27576"/>
      <c r="E27576"/>
      <c r="F27576"/>
      <c r="G27576"/>
      <c r="H27576"/>
      <c r="J27576"/>
    </row>
    <row r="27577" spans="1:10" x14ac:dyDescent="0.25">
      <c r="A27577"/>
      <c r="C27577"/>
      <c r="D27577"/>
      <c r="E27577"/>
      <c r="F27577"/>
      <c r="G27577"/>
      <c r="H27577"/>
      <c r="J27577"/>
    </row>
    <row r="27578" spans="1:10" x14ac:dyDescent="0.25">
      <c r="A27578"/>
      <c r="C27578"/>
      <c r="D27578"/>
      <c r="E27578"/>
      <c r="F27578"/>
      <c r="G27578"/>
      <c r="H27578"/>
      <c r="J27578"/>
    </row>
    <row r="27579" spans="1:10" x14ac:dyDescent="0.25">
      <c r="A27579"/>
      <c r="C27579"/>
      <c r="D27579"/>
      <c r="E27579"/>
      <c r="F27579"/>
      <c r="G27579"/>
      <c r="H27579"/>
      <c r="J27579"/>
    </row>
    <row r="27580" spans="1:10" x14ac:dyDescent="0.25">
      <c r="A27580"/>
      <c r="C27580"/>
      <c r="D27580"/>
      <c r="E27580"/>
      <c r="F27580"/>
      <c r="G27580"/>
      <c r="H27580"/>
      <c r="J27580"/>
    </row>
    <row r="27581" spans="1:10" x14ac:dyDescent="0.25">
      <c r="A27581"/>
      <c r="C27581"/>
      <c r="D27581"/>
      <c r="E27581"/>
      <c r="F27581"/>
      <c r="G27581"/>
      <c r="H27581"/>
      <c r="J27581"/>
    </row>
    <row r="27582" spans="1:10" x14ac:dyDescent="0.25">
      <c r="A27582"/>
      <c r="C27582"/>
      <c r="D27582"/>
      <c r="E27582"/>
      <c r="F27582"/>
      <c r="G27582"/>
      <c r="H27582"/>
      <c r="J27582"/>
    </row>
    <row r="27583" spans="1:10" x14ac:dyDescent="0.25">
      <c r="A27583"/>
      <c r="C27583"/>
      <c r="D27583"/>
      <c r="E27583"/>
      <c r="F27583"/>
      <c r="G27583"/>
      <c r="H27583"/>
      <c r="J27583"/>
    </row>
    <row r="27584" spans="1:10" x14ac:dyDescent="0.25">
      <c r="A27584"/>
      <c r="C27584"/>
      <c r="D27584"/>
      <c r="E27584"/>
      <c r="F27584"/>
      <c r="G27584"/>
      <c r="H27584"/>
      <c r="J27584"/>
    </row>
    <row r="27585" spans="1:10" x14ac:dyDescent="0.25">
      <c r="A27585"/>
      <c r="C27585"/>
      <c r="D27585"/>
      <c r="E27585"/>
      <c r="F27585"/>
      <c r="G27585"/>
      <c r="H27585"/>
      <c r="J27585"/>
    </row>
    <row r="27586" spans="1:10" x14ac:dyDescent="0.25">
      <c r="A27586"/>
      <c r="C27586"/>
      <c r="D27586"/>
      <c r="E27586"/>
      <c r="F27586"/>
      <c r="G27586"/>
      <c r="H27586"/>
      <c r="J27586"/>
    </row>
    <row r="27587" spans="1:10" x14ac:dyDescent="0.25">
      <c r="A27587"/>
      <c r="C27587"/>
      <c r="D27587"/>
      <c r="E27587"/>
      <c r="F27587"/>
      <c r="G27587"/>
      <c r="H27587"/>
      <c r="J27587"/>
    </row>
    <row r="27588" spans="1:10" x14ac:dyDescent="0.25">
      <c r="A27588"/>
      <c r="C27588"/>
      <c r="D27588"/>
      <c r="E27588"/>
      <c r="F27588"/>
      <c r="G27588"/>
      <c r="H27588"/>
      <c r="J27588"/>
    </row>
    <row r="27589" spans="1:10" x14ac:dyDescent="0.25">
      <c r="A27589"/>
      <c r="C27589"/>
      <c r="D27589"/>
      <c r="E27589"/>
      <c r="F27589"/>
      <c r="G27589"/>
      <c r="H27589"/>
      <c r="J27589"/>
    </row>
    <row r="27590" spans="1:10" x14ac:dyDescent="0.25">
      <c r="A27590"/>
      <c r="C27590"/>
      <c r="D27590"/>
      <c r="E27590"/>
      <c r="F27590"/>
      <c r="G27590"/>
      <c r="H27590"/>
      <c r="J27590"/>
    </row>
    <row r="27591" spans="1:10" x14ac:dyDescent="0.25">
      <c r="A27591"/>
      <c r="C27591"/>
      <c r="D27591"/>
      <c r="E27591"/>
      <c r="F27591"/>
      <c r="G27591"/>
      <c r="H27591"/>
      <c r="J27591"/>
    </row>
    <row r="27592" spans="1:10" x14ac:dyDescent="0.25">
      <c r="A27592"/>
      <c r="C27592"/>
      <c r="D27592"/>
      <c r="E27592"/>
      <c r="F27592"/>
      <c r="G27592"/>
      <c r="H27592"/>
      <c r="J27592"/>
    </row>
    <row r="27593" spans="1:10" x14ac:dyDescent="0.25">
      <c r="A27593"/>
      <c r="C27593"/>
      <c r="D27593"/>
      <c r="E27593"/>
      <c r="F27593"/>
      <c r="G27593"/>
      <c r="H27593"/>
      <c r="J27593"/>
    </row>
    <row r="27594" spans="1:10" x14ac:dyDescent="0.25">
      <c r="A27594"/>
      <c r="C27594"/>
      <c r="D27594"/>
      <c r="E27594"/>
      <c r="F27594"/>
      <c r="G27594"/>
      <c r="H27594"/>
      <c r="J27594"/>
    </row>
    <row r="27595" spans="1:10" x14ac:dyDescent="0.25">
      <c r="A27595"/>
      <c r="C27595"/>
      <c r="D27595"/>
      <c r="E27595"/>
      <c r="F27595"/>
      <c r="G27595"/>
      <c r="H27595"/>
      <c r="J27595"/>
    </row>
    <row r="27596" spans="1:10" x14ac:dyDescent="0.25">
      <c r="A27596"/>
      <c r="C27596"/>
      <c r="D27596"/>
      <c r="E27596"/>
      <c r="F27596"/>
      <c r="G27596"/>
      <c r="H27596"/>
      <c r="J27596"/>
    </row>
    <row r="27597" spans="1:10" x14ac:dyDescent="0.25">
      <c r="A27597"/>
      <c r="C27597"/>
      <c r="D27597"/>
      <c r="E27597"/>
      <c r="F27597"/>
      <c r="G27597"/>
      <c r="H27597"/>
      <c r="J27597"/>
    </row>
    <row r="27598" spans="1:10" x14ac:dyDescent="0.25">
      <c r="A27598"/>
      <c r="C27598"/>
      <c r="D27598"/>
      <c r="E27598"/>
      <c r="F27598"/>
      <c r="G27598"/>
      <c r="H27598"/>
      <c r="J27598"/>
    </row>
    <row r="27599" spans="1:10" x14ac:dyDescent="0.25">
      <c r="A27599"/>
      <c r="C27599"/>
      <c r="D27599"/>
      <c r="E27599"/>
      <c r="F27599"/>
      <c r="G27599"/>
      <c r="H27599"/>
      <c r="J27599"/>
    </row>
    <row r="27600" spans="1:10" x14ac:dyDescent="0.25">
      <c r="A27600"/>
      <c r="C27600"/>
      <c r="D27600"/>
      <c r="E27600"/>
      <c r="F27600"/>
      <c r="G27600"/>
      <c r="H27600"/>
      <c r="J27600"/>
    </row>
    <row r="27601" spans="1:10" x14ac:dyDescent="0.25">
      <c r="A27601"/>
      <c r="C27601"/>
      <c r="D27601"/>
      <c r="E27601"/>
      <c r="F27601"/>
      <c r="G27601"/>
      <c r="H27601"/>
      <c r="J27601"/>
    </row>
    <row r="27602" spans="1:10" x14ac:dyDescent="0.25">
      <c r="A27602"/>
      <c r="C27602"/>
      <c r="D27602"/>
      <c r="E27602"/>
      <c r="F27602"/>
      <c r="G27602"/>
      <c r="H27602"/>
      <c r="J27602"/>
    </row>
    <row r="27603" spans="1:10" x14ac:dyDescent="0.25">
      <c r="A27603"/>
      <c r="C27603"/>
      <c r="D27603"/>
      <c r="E27603"/>
      <c r="F27603"/>
      <c r="G27603"/>
      <c r="H27603"/>
      <c r="J27603"/>
    </row>
    <row r="27604" spans="1:10" x14ac:dyDescent="0.25">
      <c r="A27604"/>
      <c r="C27604"/>
      <c r="D27604"/>
      <c r="E27604"/>
      <c r="F27604"/>
      <c r="G27604"/>
      <c r="H27604"/>
      <c r="J27604"/>
    </row>
    <row r="27605" spans="1:10" x14ac:dyDescent="0.25">
      <c r="A27605"/>
      <c r="C27605"/>
      <c r="D27605"/>
      <c r="E27605"/>
      <c r="F27605"/>
      <c r="G27605"/>
      <c r="H27605"/>
      <c r="J27605"/>
    </row>
    <row r="27606" spans="1:10" x14ac:dyDescent="0.25">
      <c r="A27606"/>
      <c r="C27606"/>
      <c r="D27606"/>
      <c r="E27606"/>
      <c r="F27606"/>
      <c r="G27606"/>
      <c r="H27606"/>
      <c r="J27606"/>
    </row>
    <row r="27607" spans="1:10" x14ac:dyDescent="0.25">
      <c r="A27607"/>
      <c r="C27607"/>
      <c r="D27607"/>
      <c r="E27607"/>
      <c r="F27607"/>
      <c r="G27607"/>
      <c r="H27607"/>
      <c r="J27607"/>
    </row>
    <row r="27608" spans="1:10" x14ac:dyDescent="0.25">
      <c r="A27608"/>
      <c r="C27608"/>
      <c r="D27608"/>
      <c r="E27608"/>
      <c r="F27608"/>
      <c r="G27608"/>
      <c r="H27608"/>
      <c r="J27608"/>
    </row>
    <row r="27609" spans="1:10" x14ac:dyDescent="0.25">
      <c r="A27609"/>
      <c r="C27609"/>
      <c r="D27609"/>
      <c r="E27609"/>
      <c r="F27609"/>
      <c r="G27609"/>
      <c r="H27609"/>
      <c r="J27609"/>
    </row>
    <row r="27610" spans="1:10" x14ac:dyDescent="0.25">
      <c r="A27610"/>
      <c r="C27610"/>
      <c r="D27610"/>
      <c r="E27610"/>
      <c r="F27610"/>
      <c r="G27610"/>
      <c r="H27610"/>
      <c r="J27610"/>
    </row>
    <row r="27611" spans="1:10" x14ac:dyDescent="0.25">
      <c r="A27611"/>
      <c r="C27611"/>
      <c r="D27611"/>
      <c r="E27611"/>
      <c r="F27611"/>
      <c r="G27611"/>
      <c r="H27611"/>
      <c r="J27611"/>
    </row>
    <row r="27612" spans="1:10" x14ac:dyDescent="0.25">
      <c r="A27612"/>
      <c r="C27612"/>
      <c r="D27612"/>
      <c r="E27612"/>
      <c r="F27612"/>
      <c r="G27612"/>
      <c r="H27612"/>
      <c r="J27612"/>
    </row>
    <row r="27613" spans="1:10" x14ac:dyDescent="0.25">
      <c r="A27613"/>
      <c r="C27613"/>
      <c r="D27613"/>
      <c r="E27613"/>
      <c r="F27613"/>
      <c r="G27613"/>
      <c r="H27613"/>
      <c r="J27613"/>
    </row>
    <row r="27614" spans="1:10" x14ac:dyDescent="0.25">
      <c r="A27614"/>
      <c r="C27614"/>
      <c r="D27614"/>
      <c r="E27614"/>
      <c r="F27614"/>
      <c r="G27614"/>
      <c r="H27614"/>
      <c r="J27614"/>
    </row>
    <row r="27615" spans="1:10" x14ac:dyDescent="0.25">
      <c r="A27615"/>
      <c r="C27615"/>
      <c r="D27615"/>
      <c r="E27615"/>
      <c r="F27615"/>
      <c r="G27615"/>
      <c r="H27615"/>
      <c r="J27615"/>
    </row>
    <row r="27616" spans="1:10" x14ac:dyDescent="0.25">
      <c r="A27616"/>
      <c r="C27616"/>
      <c r="D27616"/>
      <c r="E27616"/>
      <c r="F27616"/>
      <c r="G27616"/>
      <c r="H27616"/>
      <c r="J27616"/>
    </row>
    <row r="27617" spans="1:10" x14ac:dyDescent="0.25">
      <c r="A27617"/>
      <c r="C27617"/>
      <c r="D27617"/>
      <c r="E27617"/>
      <c r="F27617"/>
      <c r="G27617"/>
      <c r="H27617"/>
      <c r="J27617"/>
    </row>
    <row r="27618" spans="1:10" x14ac:dyDescent="0.25">
      <c r="A27618"/>
      <c r="C27618"/>
      <c r="D27618"/>
      <c r="E27618"/>
      <c r="F27618"/>
      <c r="G27618"/>
      <c r="H27618"/>
      <c r="J27618"/>
    </row>
    <row r="27619" spans="1:10" x14ac:dyDescent="0.25">
      <c r="A27619"/>
      <c r="C27619"/>
      <c r="D27619"/>
      <c r="E27619"/>
      <c r="F27619"/>
      <c r="G27619"/>
      <c r="H27619"/>
      <c r="J27619"/>
    </row>
    <row r="27620" spans="1:10" x14ac:dyDescent="0.25">
      <c r="A27620"/>
      <c r="C27620"/>
      <c r="D27620"/>
      <c r="E27620"/>
      <c r="F27620"/>
      <c r="G27620"/>
      <c r="H27620"/>
      <c r="J27620"/>
    </row>
    <row r="27621" spans="1:10" x14ac:dyDescent="0.25">
      <c r="A27621"/>
      <c r="C27621"/>
      <c r="D27621"/>
      <c r="E27621"/>
      <c r="F27621"/>
      <c r="G27621"/>
      <c r="H27621"/>
      <c r="J27621"/>
    </row>
    <row r="27622" spans="1:10" x14ac:dyDescent="0.25">
      <c r="A27622"/>
      <c r="C27622"/>
      <c r="D27622"/>
      <c r="E27622"/>
      <c r="F27622"/>
      <c r="G27622"/>
      <c r="H27622"/>
      <c r="J27622"/>
    </row>
    <row r="27623" spans="1:10" x14ac:dyDescent="0.25">
      <c r="A27623"/>
      <c r="C27623"/>
      <c r="D27623"/>
      <c r="E27623"/>
      <c r="F27623"/>
      <c r="G27623"/>
      <c r="H27623"/>
      <c r="J27623"/>
    </row>
    <row r="27624" spans="1:10" x14ac:dyDescent="0.25">
      <c r="A27624"/>
      <c r="C27624"/>
      <c r="D27624"/>
      <c r="E27624"/>
      <c r="F27624"/>
      <c r="G27624"/>
      <c r="H27624"/>
      <c r="J27624"/>
    </row>
    <row r="27625" spans="1:10" x14ac:dyDescent="0.25">
      <c r="A27625"/>
      <c r="C27625"/>
      <c r="D27625"/>
      <c r="E27625"/>
      <c r="F27625"/>
      <c r="G27625"/>
      <c r="H27625"/>
      <c r="J27625"/>
    </row>
    <row r="27626" spans="1:10" x14ac:dyDescent="0.25">
      <c r="A27626"/>
      <c r="C27626"/>
      <c r="D27626"/>
      <c r="E27626"/>
      <c r="F27626"/>
      <c r="G27626"/>
      <c r="H27626"/>
      <c r="J27626"/>
    </row>
    <row r="27627" spans="1:10" x14ac:dyDescent="0.25">
      <c r="A27627"/>
      <c r="C27627"/>
      <c r="D27627"/>
      <c r="E27627"/>
      <c r="F27627"/>
      <c r="G27627"/>
      <c r="H27627"/>
      <c r="J27627"/>
    </row>
    <row r="27628" spans="1:10" x14ac:dyDescent="0.25">
      <c r="A27628"/>
      <c r="C27628"/>
      <c r="D27628"/>
      <c r="E27628"/>
      <c r="F27628"/>
      <c r="G27628"/>
      <c r="H27628"/>
      <c r="J27628"/>
    </row>
    <row r="27629" spans="1:10" x14ac:dyDescent="0.25">
      <c r="A27629"/>
      <c r="C27629"/>
      <c r="D27629"/>
      <c r="E27629"/>
      <c r="F27629"/>
      <c r="G27629"/>
      <c r="H27629"/>
      <c r="J27629"/>
    </row>
    <row r="27630" spans="1:10" x14ac:dyDescent="0.25">
      <c r="A27630"/>
      <c r="C27630"/>
      <c r="D27630"/>
      <c r="E27630"/>
      <c r="F27630"/>
      <c r="G27630"/>
      <c r="H27630"/>
      <c r="J27630"/>
    </row>
    <row r="27631" spans="1:10" x14ac:dyDescent="0.25">
      <c r="A27631"/>
      <c r="C27631"/>
      <c r="D27631"/>
      <c r="E27631"/>
      <c r="F27631"/>
      <c r="G27631"/>
      <c r="H27631"/>
      <c r="J27631"/>
    </row>
    <row r="27632" spans="1:10" x14ac:dyDescent="0.25">
      <c r="A27632"/>
      <c r="C27632"/>
      <c r="D27632"/>
      <c r="E27632"/>
      <c r="F27632"/>
      <c r="G27632"/>
      <c r="H27632"/>
      <c r="J27632"/>
    </row>
    <row r="27633" spans="1:10" x14ac:dyDescent="0.25">
      <c r="A27633"/>
      <c r="C27633"/>
      <c r="D27633"/>
      <c r="E27633"/>
      <c r="F27633"/>
      <c r="G27633"/>
      <c r="H27633"/>
      <c r="J27633"/>
    </row>
    <row r="27634" spans="1:10" x14ac:dyDescent="0.25">
      <c r="A27634"/>
      <c r="C27634"/>
      <c r="D27634"/>
      <c r="E27634"/>
      <c r="F27634"/>
      <c r="G27634"/>
      <c r="H27634"/>
      <c r="J27634"/>
    </row>
    <row r="27635" spans="1:10" x14ac:dyDescent="0.25">
      <c r="A27635"/>
      <c r="C27635"/>
      <c r="D27635"/>
      <c r="E27635"/>
      <c r="F27635"/>
      <c r="G27635"/>
      <c r="H27635"/>
      <c r="J27635"/>
    </row>
    <row r="27636" spans="1:10" x14ac:dyDescent="0.25">
      <c r="A27636"/>
      <c r="C27636"/>
      <c r="D27636"/>
      <c r="E27636"/>
      <c r="F27636"/>
      <c r="G27636"/>
      <c r="H27636"/>
      <c r="J27636"/>
    </row>
    <row r="27637" spans="1:10" x14ac:dyDescent="0.25">
      <c r="A27637"/>
      <c r="C27637"/>
      <c r="D27637"/>
      <c r="E27637"/>
      <c r="F27637"/>
      <c r="G27637"/>
      <c r="H27637"/>
      <c r="J27637"/>
    </row>
    <row r="27638" spans="1:10" x14ac:dyDescent="0.25">
      <c r="A27638"/>
      <c r="C27638"/>
      <c r="D27638"/>
      <c r="E27638"/>
      <c r="F27638"/>
      <c r="G27638"/>
      <c r="H27638"/>
      <c r="J27638"/>
    </row>
    <row r="27639" spans="1:10" x14ac:dyDescent="0.25">
      <c r="A27639"/>
      <c r="C27639"/>
      <c r="D27639"/>
      <c r="E27639"/>
      <c r="F27639"/>
      <c r="G27639"/>
      <c r="H27639"/>
      <c r="J27639"/>
    </row>
    <row r="27640" spans="1:10" x14ac:dyDescent="0.25">
      <c r="A27640"/>
      <c r="C27640"/>
      <c r="D27640"/>
      <c r="E27640"/>
      <c r="F27640"/>
      <c r="G27640"/>
      <c r="H27640"/>
      <c r="J27640"/>
    </row>
    <row r="27641" spans="1:10" x14ac:dyDescent="0.25">
      <c r="A27641"/>
      <c r="C27641"/>
      <c r="D27641"/>
      <c r="E27641"/>
      <c r="F27641"/>
      <c r="G27641"/>
      <c r="H27641"/>
      <c r="J27641"/>
    </row>
    <row r="27642" spans="1:10" x14ac:dyDescent="0.25">
      <c r="A27642"/>
      <c r="C27642"/>
      <c r="D27642"/>
      <c r="E27642"/>
      <c r="F27642"/>
      <c r="G27642"/>
      <c r="H27642"/>
      <c r="J27642"/>
    </row>
    <row r="27643" spans="1:10" x14ac:dyDescent="0.25">
      <c r="A27643"/>
      <c r="C27643"/>
      <c r="D27643"/>
      <c r="E27643"/>
      <c r="F27643"/>
      <c r="G27643"/>
      <c r="H27643"/>
      <c r="J27643"/>
    </row>
    <row r="27644" spans="1:10" x14ac:dyDescent="0.25">
      <c r="A27644"/>
      <c r="C27644"/>
      <c r="D27644"/>
      <c r="E27644"/>
      <c r="F27644"/>
      <c r="G27644"/>
      <c r="H27644"/>
      <c r="J27644"/>
    </row>
    <row r="27645" spans="1:10" x14ac:dyDescent="0.25">
      <c r="A27645"/>
      <c r="C27645"/>
      <c r="D27645"/>
      <c r="E27645"/>
      <c r="F27645"/>
      <c r="G27645"/>
      <c r="H27645"/>
      <c r="J27645"/>
    </row>
    <row r="27646" spans="1:10" x14ac:dyDescent="0.25">
      <c r="A27646"/>
      <c r="C27646"/>
      <c r="D27646"/>
      <c r="E27646"/>
      <c r="F27646"/>
      <c r="G27646"/>
      <c r="H27646"/>
      <c r="J27646"/>
    </row>
    <row r="27647" spans="1:10" x14ac:dyDescent="0.25">
      <c r="A27647"/>
      <c r="C27647"/>
      <c r="D27647"/>
      <c r="E27647"/>
      <c r="F27647"/>
      <c r="G27647"/>
      <c r="H27647"/>
      <c r="J27647"/>
    </row>
    <row r="27648" spans="1:10" x14ac:dyDescent="0.25">
      <c r="A27648"/>
      <c r="C27648"/>
      <c r="D27648"/>
      <c r="E27648"/>
      <c r="F27648"/>
      <c r="G27648"/>
      <c r="H27648"/>
      <c r="J27648"/>
    </row>
    <row r="27649" spans="1:10" x14ac:dyDescent="0.25">
      <c r="A27649"/>
      <c r="C27649"/>
      <c r="D27649"/>
      <c r="E27649"/>
      <c r="F27649"/>
      <c r="G27649"/>
      <c r="H27649"/>
      <c r="J27649"/>
    </row>
    <row r="27650" spans="1:10" x14ac:dyDescent="0.25">
      <c r="A27650"/>
      <c r="C27650"/>
      <c r="D27650"/>
      <c r="E27650"/>
      <c r="F27650"/>
      <c r="G27650"/>
      <c r="H27650"/>
      <c r="J27650"/>
    </row>
    <row r="27651" spans="1:10" x14ac:dyDescent="0.25">
      <c r="A27651"/>
      <c r="C27651"/>
      <c r="D27651"/>
      <c r="E27651"/>
      <c r="F27651"/>
      <c r="G27651"/>
      <c r="H27651"/>
      <c r="J27651"/>
    </row>
    <row r="27652" spans="1:10" x14ac:dyDescent="0.25">
      <c r="A27652"/>
      <c r="C27652"/>
      <c r="D27652"/>
      <c r="E27652"/>
      <c r="F27652"/>
      <c r="G27652"/>
      <c r="H27652"/>
      <c r="J27652"/>
    </row>
    <row r="27653" spans="1:10" x14ac:dyDescent="0.25">
      <c r="A27653"/>
      <c r="C27653"/>
      <c r="D27653"/>
      <c r="E27653"/>
      <c r="F27653"/>
      <c r="G27653"/>
      <c r="H27653"/>
      <c r="J27653"/>
    </row>
    <row r="27654" spans="1:10" x14ac:dyDescent="0.25">
      <c r="A27654"/>
      <c r="C27654"/>
      <c r="D27654"/>
      <c r="E27654"/>
      <c r="F27654"/>
      <c r="G27654"/>
      <c r="H27654"/>
      <c r="J27654"/>
    </row>
    <row r="27655" spans="1:10" x14ac:dyDescent="0.25">
      <c r="A27655"/>
      <c r="C27655"/>
      <c r="D27655"/>
      <c r="E27655"/>
      <c r="F27655"/>
      <c r="G27655"/>
      <c r="H27655"/>
      <c r="J27655"/>
    </row>
    <row r="27656" spans="1:10" x14ac:dyDescent="0.25">
      <c r="A27656"/>
      <c r="C27656"/>
      <c r="D27656"/>
      <c r="E27656"/>
      <c r="F27656"/>
      <c r="G27656"/>
      <c r="H27656"/>
      <c r="J27656"/>
    </row>
    <row r="27657" spans="1:10" x14ac:dyDescent="0.25">
      <c r="A27657"/>
      <c r="C27657"/>
      <c r="D27657"/>
      <c r="E27657"/>
      <c r="F27657"/>
      <c r="G27657"/>
      <c r="H27657"/>
      <c r="J27657"/>
    </row>
    <row r="27658" spans="1:10" x14ac:dyDescent="0.25">
      <c r="A27658"/>
      <c r="C27658"/>
      <c r="D27658"/>
      <c r="E27658"/>
      <c r="F27658"/>
      <c r="G27658"/>
      <c r="H27658"/>
      <c r="J27658"/>
    </row>
    <row r="27659" spans="1:10" x14ac:dyDescent="0.25">
      <c r="A27659"/>
      <c r="C27659"/>
      <c r="D27659"/>
      <c r="E27659"/>
      <c r="F27659"/>
      <c r="G27659"/>
      <c r="H27659"/>
      <c r="J27659"/>
    </row>
    <row r="27660" spans="1:10" x14ac:dyDescent="0.25">
      <c r="A27660"/>
      <c r="C27660"/>
      <c r="D27660"/>
      <c r="E27660"/>
      <c r="F27660"/>
      <c r="G27660"/>
      <c r="H27660"/>
      <c r="J27660"/>
    </row>
    <row r="27661" spans="1:10" x14ac:dyDescent="0.25">
      <c r="A27661"/>
      <c r="C27661"/>
      <c r="D27661"/>
      <c r="E27661"/>
      <c r="F27661"/>
      <c r="G27661"/>
      <c r="H27661"/>
      <c r="J27661"/>
    </row>
    <row r="27662" spans="1:10" x14ac:dyDescent="0.25">
      <c r="A27662"/>
      <c r="C27662"/>
      <c r="D27662"/>
      <c r="E27662"/>
      <c r="F27662"/>
      <c r="G27662"/>
      <c r="H27662"/>
      <c r="J27662"/>
    </row>
    <row r="27663" spans="1:10" x14ac:dyDescent="0.25">
      <c r="A27663"/>
      <c r="C27663"/>
      <c r="D27663"/>
      <c r="E27663"/>
      <c r="F27663"/>
      <c r="G27663"/>
      <c r="H27663"/>
      <c r="J27663"/>
    </row>
    <row r="27664" spans="1:10" x14ac:dyDescent="0.25">
      <c r="A27664"/>
      <c r="C27664"/>
      <c r="D27664"/>
      <c r="E27664"/>
      <c r="F27664"/>
      <c r="G27664"/>
      <c r="H27664"/>
      <c r="J27664"/>
    </row>
    <row r="27665" spans="1:10" x14ac:dyDescent="0.25">
      <c r="A27665"/>
      <c r="C27665"/>
      <c r="D27665"/>
      <c r="E27665"/>
      <c r="F27665"/>
      <c r="G27665"/>
      <c r="H27665"/>
      <c r="J27665"/>
    </row>
    <row r="27666" spans="1:10" x14ac:dyDescent="0.25">
      <c r="A27666"/>
      <c r="C27666"/>
      <c r="D27666"/>
      <c r="E27666"/>
      <c r="F27666"/>
      <c r="G27666"/>
      <c r="H27666"/>
      <c r="J27666"/>
    </row>
    <row r="27667" spans="1:10" x14ac:dyDescent="0.25">
      <c r="A27667"/>
      <c r="C27667"/>
      <c r="D27667"/>
      <c r="E27667"/>
      <c r="F27667"/>
      <c r="G27667"/>
      <c r="H27667"/>
      <c r="J27667"/>
    </row>
    <row r="27668" spans="1:10" x14ac:dyDescent="0.25">
      <c r="A27668"/>
      <c r="C27668"/>
      <c r="D27668"/>
      <c r="E27668"/>
      <c r="F27668"/>
      <c r="G27668"/>
      <c r="H27668"/>
      <c r="J27668"/>
    </row>
    <row r="27669" spans="1:10" x14ac:dyDescent="0.25">
      <c r="A27669"/>
      <c r="C27669"/>
      <c r="D27669"/>
      <c r="E27669"/>
      <c r="F27669"/>
      <c r="G27669"/>
      <c r="H27669"/>
      <c r="J27669"/>
    </row>
    <row r="27670" spans="1:10" x14ac:dyDescent="0.25">
      <c r="A27670"/>
      <c r="C27670"/>
      <c r="D27670"/>
      <c r="E27670"/>
      <c r="F27670"/>
      <c r="G27670"/>
      <c r="H27670"/>
      <c r="J27670"/>
    </row>
    <row r="27671" spans="1:10" x14ac:dyDescent="0.25">
      <c r="A27671"/>
      <c r="C27671"/>
      <c r="D27671"/>
      <c r="E27671"/>
      <c r="F27671"/>
      <c r="G27671"/>
      <c r="H27671"/>
      <c r="J27671"/>
    </row>
    <row r="27672" spans="1:10" x14ac:dyDescent="0.25">
      <c r="A27672"/>
      <c r="C27672"/>
      <c r="D27672"/>
      <c r="E27672"/>
      <c r="F27672"/>
      <c r="G27672"/>
      <c r="H27672"/>
      <c r="J27672"/>
    </row>
    <row r="27673" spans="1:10" x14ac:dyDescent="0.25">
      <c r="A27673"/>
      <c r="C27673"/>
      <c r="D27673"/>
      <c r="E27673"/>
      <c r="F27673"/>
      <c r="G27673"/>
      <c r="H27673"/>
      <c r="J27673"/>
    </row>
    <row r="27674" spans="1:10" x14ac:dyDescent="0.25">
      <c r="A27674"/>
      <c r="C27674"/>
      <c r="D27674"/>
      <c r="E27674"/>
      <c r="F27674"/>
      <c r="G27674"/>
      <c r="H27674"/>
      <c r="J27674"/>
    </row>
    <row r="27675" spans="1:10" x14ac:dyDescent="0.25">
      <c r="A27675"/>
      <c r="C27675"/>
      <c r="D27675"/>
      <c r="E27675"/>
      <c r="F27675"/>
      <c r="G27675"/>
      <c r="H27675"/>
      <c r="J27675"/>
    </row>
    <row r="27676" spans="1:10" x14ac:dyDescent="0.25">
      <c r="A27676"/>
      <c r="C27676"/>
      <c r="D27676"/>
      <c r="E27676"/>
      <c r="F27676"/>
      <c r="G27676"/>
      <c r="H27676"/>
      <c r="J27676"/>
    </row>
    <row r="27677" spans="1:10" x14ac:dyDescent="0.25">
      <c r="A27677"/>
      <c r="C27677"/>
      <c r="D27677"/>
      <c r="E27677"/>
      <c r="F27677"/>
      <c r="G27677"/>
      <c r="H27677"/>
      <c r="J27677"/>
    </row>
    <row r="27678" spans="1:10" x14ac:dyDescent="0.25">
      <c r="A27678"/>
      <c r="C27678"/>
      <c r="D27678"/>
      <c r="E27678"/>
      <c r="F27678"/>
      <c r="G27678"/>
      <c r="H27678"/>
      <c r="J27678"/>
    </row>
    <row r="27679" spans="1:10" x14ac:dyDescent="0.25">
      <c r="A27679"/>
      <c r="C27679"/>
      <c r="D27679"/>
      <c r="E27679"/>
      <c r="F27679"/>
      <c r="G27679"/>
      <c r="H27679"/>
      <c r="J27679"/>
    </row>
    <row r="27680" spans="1:10" x14ac:dyDescent="0.25">
      <c r="A27680"/>
      <c r="C27680"/>
      <c r="D27680"/>
      <c r="E27680"/>
      <c r="F27680"/>
      <c r="G27680"/>
      <c r="H27680"/>
      <c r="J27680"/>
    </row>
    <row r="27681" spans="1:10" x14ac:dyDescent="0.25">
      <c r="A27681"/>
      <c r="C27681"/>
      <c r="D27681"/>
      <c r="E27681"/>
      <c r="F27681"/>
      <c r="G27681"/>
      <c r="H27681"/>
      <c r="J27681"/>
    </row>
    <row r="27682" spans="1:10" x14ac:dyDescent="0.25">
      <c r="A27682"/>
      <c r="C27682"/>
      <c r="D27682"/>
      <c r="E27682"/>
      <c r="F27682"/>
      <c r="G27682"/>
      <c r="H27682"/>
      <c r="J27682"/>
    </row>
    <row r="27683" spans="1:10" x14ac:dyDescent="0.25">
      <c r="A27683"/>
      <c r="C27683"/>
      <c r="D27683"/>
      <c r="E27683"/>
      <c r="F27683"/>
      <c r="G27683"/>
      <c r="H27683"/>
      <c r="J27683"/>
    </row>
    <row r="27684" spans="1:10" x14ac:dyDescent="0.25">
      <c r="A27684"/>
      <c r="C27684"/>
      <c r="D27684"/>
      <c r="E27684"/>
      <c r="F27684"/>
      <c r="G27684"/>
      <c r="H27684"/>
      <c r="J27684"/>
    </row>
    <row r="27685" spans="1:10" x14ac:dyDescent="0.25">
      <c r="A27685"/>
      <c r="C27685"/>
      <c r="D27685"/>
      <c r="E27685"/>
      <c r="F27685"/>
      <c r="G27685"/>
      <c r="H27685"/>
      <c r="J27685"/>
    </row>
    <row r="27686" spans="1:10" x14ac:dyDescent="0.25">
      <c r="A27686"/>
      <c r="C27686"/>
      <c r="D27686"/>
      <c r="E27686"/>
      <c r="F27686"/>
      <c r="G27686"/>
      <c r="H27686"/>
      <c r="J27686"/>
    </row>
    <row r="27687" spans="1:10" x14ac:dyDescent="0.25">
      <c r="A27687"/>
      <c r="C27687"/>
      <c r="D27687"/>
      <c r="E27687"/>
      <c r="F27687"/>
      <c r="G27687"/>
      <c r="H27687"/>
      <c r="J27687"/>
    </row>
    <row r="27688" spans="1:10" x14ac:dyDescent="0.25">
      <c r="A27688"/>
      <c r="C27688"/>
      <c r="D27688"/>
      <c r="E27688"/>
      <c r="F27688"/>
      <c r="G27688"/>
      <c r="H27688"/>
      <c r="J27688"/>
    </row>
    <row r="27689" spans="1:10" x14ac:dyDescent="0.25">
      <c r="A27689"/>
      <c r="C27689"/>
      <c r="D27689"/>
      <c r="E27689"/>
      <c r="F27689"/>
      <c r="G27689"/>
      <c r="H27689"/>
      <c r="J27689"/>
    </row>
    <row r="27690" spans="1:10" x14ac:dyDescent="0.25">
      <c r="A27690"/>
      <c r="C27690"/>
      <c r="D27690"/>
      <c r="E27690"/>
      <c r="F27690"/>
      <c r="G27690"/>
      <c r="H27690"/>
      <c r="J27690"/>
    </row>
    <row r="27691" spans="1:10" x14ac:dyDescent="0.25">
      <c r="A27691"/>
      <c r="C27691"/>
      <c r="D27691"/>
      <c r="E27691"/>
      <c r="F27691"/>
      <c r="G27691"/>
      <c r="H27691"/>
      <c r="J27691"/>
    </row>
    <row r="27692" spans="1:10" x14ac:dyDescent="0.25">
      <c r="A27692"/>
      <c r="C27692"/>
      <c r="D27692"/>
      <c r="E27692"/>
      <c r="F27692"/>
      <c r="G27692"/>
      <c r="H27692"/>
      <c r="J27692"/>
    </row>
    <row r="27693" spans="1:10" x14ac:dyDescent="0.25">
      <c r="A27693"/>
      <c r="C27693"/>
      <c r="D27693"/>
      <c r="E27693"/>
      <c r="F27693"/>
      <c r="G27693"/>
      <c r="H27693"/>
      <c r="J27693"/>
    </row>
    <row r="27694" spans="1:10" x14ac:dyDescent="0.25">
      <c r="A27694"/>
      <c r="C27694"/>
      <c r="D27694"/>
      <c r="E27694"/>
      <c r="F27694"/>
      <c r="G27694"/>
      <c r="H27694"/>
      <c r="J27694"/>
    </row>
    <row r="27695" spans="1:10" x14ac:dyDescent="0.25">
      <c r="A27695"/>
      <c r="C27695"/>
      <c r="D27695"/>
      <c r="E27695"/>
      <c r="F27695"/>
      <c r="G27695"/>
      <c r="H27695"/>
      <c r="J27695"/>
    </row>
    <row r="27696" spans="1:10" x14ac:dyDescent="0.25">
      <c r="A27696"/>
      <c r="C27696"/>
      <c r="D27696"/>
      <c r="E27696"/>
      <c r="F27696"/>
      <c r="G27696"/>
      <c r="H27696"/>
      <c r="J27696"/>
    </row>
    <row r="27697" spans="1:10" x14ac:dyDescent="0.25">
      <c r="A27697"/>
      <c r="C27697"/>
      <c r="D27697"/>
      <c r="E27697"/>
      <c r="F27697"/>
      <c r="G27697"/>
      <c r="H27697"/>
      <c r="J27697"/>
    </row>
    <row r="27698" spans="1:10" x14ac:dyDescent="0.25">
      <c r="A27698"/>
      <c r="C27698"/>
      <c r="D27698"/>
      <c r="E27698"/>
      <c r="F27698"/>
      <c r="G27698"/>
      <c r="H27698"/>
      <c r="J27698"/>
    </row>
    <row r="27699" spans="1:10" x14ac:dyDescent="0.25">
      <c r="A27699"/>
      <c r="C27699"/>
      <c r="D27699"/>
      <c r="E27699"/>
      <c r="F27699"/>
      <c r="G27699"/>
      <c r="H27699"/>
      <c r="J27699"/>
    </row>
    <row r="27700" spans="1:10" x14ac:dyDescent="0.25">
      <c r="A27700"/>
      <c r="C27700"/>
      <c r="D27700"/>
      <c r="E27700"/>
      <c r="F27700"/>
      <c r="G27700"/>
      <c r="H27700"/>
      <c r="J27700"/>
    </row>
    <row r="27701" spans="1:10" x14ac:dyDescent="0.25">
      <c r="A27701"/>
      <c r="C27701"/>
      <c r="D27701"/>
      <c r="E27701"/>
      <c r="F27701"/>
      <c r="G27701"/>
      <c r="H27701"/>
      <c r="J27701"/>
    </row>
    <row r="27702" spans="1:10" x14ac:dyDescent="0.25">
      <c r="A27702"/>
      <c r="C27702"/>
      <c r="D27702"/>
      <c r="E27702"/>
      <c r="F27702"/>
      <c r="G27702"/>
      <c r="H27702"/>
      <c r="J27702"/>
    </row>
    <row r="27703" spans="1:10" x14ac:dyDescent="0.25">
      <c r="A27703"/>
      <c r="C27703"/>
      <c r="D27703"/>
      <c r="E27703"/>
      <c r="F27703"/>
      <c r="G27703"/>
      <c r="H27703"/>
      <c r="J27703"/>
    </row>
    <row r="27704" spans="1:10" x14ac:dyDescent="0.25">
      <c r="A27704"/>
      <c r="C27704"/>
      <c r="D27704"/>
      <c r="E27704"/>
      <c r="F27704"/>
      <c r="G27704"/>
      <c r="H27704"/>
      <c r="J27704"/>
    </row>
    <row r="27705" spans="1:10" x14ac:dyDescent="0.25">
      <c r="A27705"/>
      <c r="C27705"/>
      <c r="D27705"/>
      <c r="E27705"/>
      <c r="F27705"/>
      <c r="G27705"/>
      <c r="H27705"/>
      <c r="J27705"/>
    </row>
    <row r="27706" spans="1:10" x14ac:dyDescent="0.25">
      <c r="A27706"/>
      <c r="C27706"/>
      <c r="D27706"/>
      <c r="E27706"/>
      <c r="F27706"/>
      <c r="G27706"/>
      <c r="H27706"/>
      <c r="J27706"/>
    </row>
    <row r="27707" spans="1:10" x14ac:dyDescent="0.25">
      <c r="A27707"/>
      <c r="C27707"/>
      <c r="D27707"/>
      <c r="E27707"/>
      <c r="F27707"/>
      <c r="G27707"/>
      <c r="H27707"/>
      <c r="J27707"/>
    </row>
    <row r="27708" spans="1:10" x14ac:dyDescent="0.25">
      <c r="A27708"/>
      <c r="C27708"/>
      <c r="D27708"/>
      <c r="E27708"/>
      <c r="F27708"/>
      <c r="G27708"/>
      <c r="H27708"/>
      <c r="J27708"/>
    </row>
    <row r="27709" spans="1:10" x14ac:dyDescent="0.25">
      <c r="A27709"/>
      <c r="C27709"/>
      <c r="D27709"/>
      <c r="E27709"/>
      <c r="F27709"/>
      <c r="G27709"/>
      <c r="H27709"/>
      <c r="J27709"/>
    </row>
    <row r="27710" spans="1:10" x14ac:dyDescent="0.25">
      <c r="A27710"/>
      <c r="C27710"/>
      <c r="D27710"/>
      <c r="E27710"/>
      <c r="F27710"/>
      <c r="G27710"/>
      <c r="H27710"/>
      <c r="J27710"/>
    </row>
    <row r="27711" spans="1:10" x14ac:dyDescent="0.25">
      <c r="A27711"/>
      <c r="C27711"/>
      <c r="D27711"/>
      <c r="E27711"/>
      <c r="F27711"/>
      <c r="G27711"/>
      <c r="H27711"/>
      <c r="J27711"/>
    </row>
    <row r="27712" spans="1:10" x14ac:dyDescent="0.25">
      <c r="A27712"/>
      <c r="C27712"/>
      <c r="D27712"/>
      <c r="E27712"/>
      <c r="F27712"/>
      <c r="G27712"/>
      <c r="H27712"/>
      <c r="J27712"/>
    </row>
    <row r="27713" spans="1:10" x14ac:dyDescent="0.25">
      <c r="A27713"/>
      <c r="C27713"/>
      <c r="D27713"/>
      <c r="E27713"/>
      <c r="F27713"/>
      <c r="G27713"/>
      <c r="H27713"/>
      <c r="J27713"/>
    </row>
    <row r="27714" spans="1:10" x14ac:dyDescent="0.25">
      <c r="A27714"/>
      <c r="C27714"/>
      <c r="D27714"/>
      <c r="E27714"/>
      <c r="F27714"/>
      <c r="G27714"/>
      <c r="H27714"/>
      <c r="J27714"/>
    </row>
    <row r="27715" spans="1:10" x14ac:dyDescent="0.25">
      <c r="A27715"/>
      <c r="C27715"/>
      <c r="D27715"/>
      <c r="E27715"/>
      <c r="F27715"/>
      <c r="G27715"/>
      <c r="H27715"/>
      <c r="J27715"/>
    </row>
    <row r="27716" spans="1:10" x14ac:dyDescent="0.25">
      <c r="A27716"/>
      <c r="C27716"/>
      <c r="D27716"/>
      <c r="E27716"/>
      <c r="F27716"/>
      <c r="G27716"/>
      <c r="H27716"/>
      <c r="J27716"/>
    </row>
    <row r="27717" spans="1:10" x14ac:dyDescent="0.25">
      <c r="A27717"/>
      <c r="C27717"/>
      <c r="D27717"/>
      <c r="E27717"/>
      <c r="F27717"/>
      <c r="G27717"/>
      <c r="H27717"/>
      <c r="J27717"/>
    </row>
    <row r="27718" spans="1:10" x14ac:dyDescent="0.25">
      <c r="A27718"/>
      <c r="C27718"/>
      <c r="D27718"/>
      <c r="E27718"/>
      <c r="F27718"/>
      <c r="G27718"/>
      <c r="H27718"/>
      <c r="J27718"/>
    </row>
    <row r="27719" spans="1:10" x14ac:dyDescent="0.25">
      <c r="A27719"/>
      <c r="C27719"/>
      <c r="D27719"/>
      <c r="E27719"/>
      <c r="F27719"/>
      <c r="G27719"/>
      <c r="H27719"/>
      <c r="J27719"/>
    </row>
    <row r="27720" spans="1:10" x14ac:dyDescent="0.25">
      <c r="A27720"/>
      <c r="C27720"/>
      <c r="D27720"/>
      <c r="E27720"/>
      <c r="F27720"/>
      <c r="G27720"/>
      <c r="H27720"/>
      <c r="J27720"/>
    </row>
    <row r="27721" spans="1:10" x14ac:dyDescent="0.25">
      <c r="A27721"/>
      <c r="C27721"/>
      <c r="D27721"/>
      <c r="E27721"/>
      <c r="F27721"/>
      <c r="G27721"/>
      <c r="H27721"/>
      <c r="J27721"/>
    </row>
    <row r="27722" spans="1:10" x14ac:dyDescent="0.25">
      <c r="A27722"/>
      <c r="C27722"/>
      <c r="D27722"/>
      <c r="E27722"/>
      <c r="F27722"/>
      <c r="G27722"/>
      <c r="H27722"/>
      <c r="J27722"/>
    </row>
    <row r="27723" spans="1:10" x14ac:dyDescent="0.25">
      <c r="A27723"/>
      <c r="C27723"/>
      <c r="D27723"/>
      <c r="E27723"/>
      <c r="F27723"/>
      <c r="G27723"/>
      <c r="H27723"/>
      <c r="J27723"/>
    </row>
    <row r="27724" spans="1:10" x14ac:dyDescent="0.25">
      <c r="A27724"/>
      <c r="C27724"/>
      <c r="D27724"/>
      <c r="E27724"/>
      <c r="F27724"/>
      <c r="G27724"/>
      <c r="H27724"/>
      <c r="J27724"/>
    </row>
    <row r="27725" spans="1:10" x14ac:dyDescent="0.25">
      <c r="A27725"/>
      <c r="C27725"/>
      <c r="D27725"/>
      <c r="E27725"/>
      <c r="F27725"/>
      <c r="G27725"/>
      <c r="H27725"/>
      <c r="J27725"/>
    </row>
    <row r="27726" spans="1:10" x14ac:dyDescent="0.25">
      <c r="A27726"/>
      <c r="C27726"/>
      <c r="D27726"/>
      <c r="E27726"/>
      <c r="F27726"/>
      <c r="G27726"/>
      <c r="H27726"/>
      <c r="J27726"/>
    </row>
    <row r="27727" spans="1:10" x14ac:dyDescent="0.25">
      <c r="A27727"/>
      <c r="C27727"/>
      <c r="D27727"/>
      <c r="E27727"/>
      <c r="F27727"/>
      <c r="G27727"/>
      <c r="H27727"/>
      <c r="J27727"/>
    </row>
    <row r="27728" spans="1:10" x14ac:dyDescent="0.25">
      <c r="A27728"/>
      <c r="C27728"/>
      <c r="D27728"/>
      <c r="E27728"/>
      <c r="F27728"/>
      <c r="G27728"/>
      <c r="H27728"/>
      <c r="J27728"/>
    </row>
    <row r="27729" spans="1:10" x14ac:dyDescent="0.25">
      <c r="A27729"/>
      <c r="C27729"/>
      <c r="D27729"/>
      <c r="E27729"/>
      <c r="F27729"/>
      <c r="G27729"/>
      <c r="H27729"/>
      <c r="J27729"/>
    </row>
    <row r="27730" spans="1:10" x14ac:dyDescent="0.25">
      <c r="A27730"/>
      <c r="C27730"/>
      <c r="D27730"/>
      <c r="E27730"/>
      <c r="F27730"/>
      <c r="G27730"/>
      <c r="H27730"/>
      <c r="J27730"/>
    </row>
    <row r="27731" spans="1:10" x14ac:dyDescent="0.25">
      <c r="A27731"/>
      <c r="C27731"/>
      <c r="D27731"/>
      <c r="E27731"/>
      <c r="F27731"/>
      <c r="G27731"/>
      <c r="H27731"/>
      <c r="J27731"/>
    </row>
    <row r="27732" spans="1:10" x14ac:dyDescent="0.25">
      <c r="A27732"/>
      <c r="C27732"/>
      <c r="D27732"/>
      <c r="E27732"/>
      <c r="F27732"/>
      <c r="G27732"/>
      <c r="H27732"/>
      <c r="J27732"/>
    </row>
    <row r="27733" spans="1:10" x14ac:dyDescent="0.25">
      <c r="A27733"/>
      <c r="C27733"/>
      <c r="D27733"/>
      <c r="E27733"/>
      <c r="F27733"/>
      <c r="G27733"/>
      <c r="H27733"/>
      <c r="J27733"/>
    </row>
    <row r="27734" spans="1:10" x14ac:dyDescent="0.25">
      <c r="A27734"/>
      <c r="C27734"/>
      <c r="D27734"/>
      <c r="E27734"/>
      <c r="F27734"/>
      <c r="G27734"/>
      <c r="H27734"/>
      <c r="J27734"/>
    </row>
    <row r="27735" spans="1:10" x14ac:dyDescent="0.25">
      <c r="A27735"/>
      <c r="C27735"/>
      <c r="D27735"/>
      <c r="E27735"/>
      <c r="F27735"/>
      <c r="G27735"/>
      <c r="H27735"/>
      <c r="J27735"/>
    </row>
    <row r="27736" spans="1:10" x14ac:dyDescent="0.25">
      <c r="A27736"/>
      <c r="C27736"/>
      <c r="D27736"/>
      <c r="E27736"/>
      <c r="F27736"/>
      <c r="G27736"/>
      <c r="H27736"/>
      <c r="J27736"/>
    </row>
    <row r="27737" spans="1:10" x14ac:dyDescent="0.25">
      <c r="A27737"/>
      <c r="C27737"/>
      <c r="D27737"/>
      <c r="E27737"/>
      <c r="F27737"/>
      <c r="G27737"/>
      <c r="H27737"/>
      <c r="J27737"/>
    </row>
    <row r="27738" spans="1:10" x14ac:dyDescent="0.25">
      <c r="A27738"/>
      <c r="C27738"/>
      <c r="D27738"/>
      <c r="E27738"/>
      <c r="F27738"/>
      <c r="G27738"/>
      <c r="H27738"/>
      <c r="J27738"/>
    </row>
    <row r="27739" spans="1:10" x14ac:dyDescent="0.25">
      <c r="A27739"/>
      <c r="C27739"/>
      <c r="D27739"/>
      <c r="E27739"/>
      <c r="F27739"/>
      <c r="G27739"/>
      <c r="H27739"/>
      <c r="J27739"/>
    </row>
    <row r="27740" spans="1:10" x14ac:dyDescent="0.25">
      <c r="A27740"/>
      <c r="C27740"/>
      <c r="D27740"/>
      <c r="E27740"/>
      <c r="F27740"/>
      <c r="G27740"/>
      <c r="H27740"/>
      <c r="J27740"/>
    </row>
    <row r="27741" spans="1:10" x14ac:dyDescent="0.25">
      <c r="A27741"/>
      <c r="C27741"/>
      <c r="D27741"/>
      <c r="E27741"/>
      <c r="F27741"/>
      <c r="G27741"/>
      <c r="H27741"/>
      <c r="J27741"/>
    </row>
    <row r="27742" spans="1:10" x14ac:dyDescent="0.25">
      <c r="A27742"/>
      <c r="C27742"/>
      <c r="D27742"/>
      <c r="E27742"/>
      <c r="F27742"/>
      <c r="G27742"/>
      <c r="H27742"/>
      <c r="J27742"/>
    </row>
    <row r="27743" spans="1:10" x14ac:dyDescent="0.25">
      <c r="A27743"/>
      <c r="C27743"/>
      <c r="D27743"/>
      <c r="E27743"/>
      <c r="F27743"/>
      <c r="G27743"/>
      <c r="H27743"/>
      <c r="J27743"/>
    </row>
    <row r="27744" spans="1:10" x14ac:dyDescent="0.25">
      <c r="A27744"/>
      <c r="C27744"/>
      <c r="D27744"/>
      <c r="E27744"/>
      <c r="F27744"/>
      <c r="G27744"/>
      <c r="H27744"/>
      <c r="J27744"/>
    </row>
    <row r="27745" spans="1:10" x14ac:dyDescent="0.25">
      <c r="A27745"/>
      <c r="C27745"/>
      <c r="D27745"/>
      <c r="E27745"/>
      <c r="F27745"/>
      <c r="G27745"/>
      <c r="H27745"/>
      <c r="J27745"/>
    </row>
    <row r="27746" spans="1:10" x14ac:dyDescent="0.25">
      <c r="A27746"/>
      <c r="C27746"/>
      <c r="D27746"/>
      <c r="E27746"/>
      <c r="F27746"/>
      <c r="G27746"/>
      <c r="H27746"/>
      <c r="J27746"/>
    </row>
    <row r="27747" spans="1:10" x14ac:dyDescent="0.25">
      <c r="A27747"/>
      <c r="C27747"/>
      <c r="D27747"/>
      <c r="E27747"/>
      <c r="F27747"/>
      <c r="G27747"/>
      <c r="H27747"/>
      <c r="J27747"/>
    </row>
    <row r="27748" spans="1:10" x14ac:dyDescent="0.25">
      <c r="A27748"/>
      <c r="C27748"/>
      <c r="D27748"/>
      <c r="E27748"/>
      <c r="F27748"/>
      <c r="G27748"/>
      <c r="H27748"/>
      <c r="J27748"/>
    </row>
    <row r="27749" spans="1:10" x14ac:dyDescent="0.25">
      <c r="A27749"/>
      <c r="C27749"/>
      <c r="D27749"/>
      <c r="E27749"/>
      <c r="F27749"/>
      <c r="G27749"/>
      <c r="H27749"/>
      <c r="J27749"/>
    </row>
    <row r="27750" spans="1:10" x14ac:dyDescent="0.25">
      <c r="A27750"/>
      <c r="C27750"/>
      <c r="D27750"/>
      <c r="E27750"/>
      <c r="F27750"/>
      <c r="G27750"/>
      <c r="H27750"/>
      <c r="J27750"/>
    </row>
    <row r="27751" spans="1:10" x14ac:dyDescent="0.25">
      <c r="A27751"/>
      <c r="C27751"/>
      <c r="D27751"/>
      <c r="E27751"/>
      <c r="F27751"/>
      <c r="G27751"/>
      <c r="H27751"/>
      <c r="J27751"/>
    </row>
    <row r="27752" spans="1:10" x14ac:dyDescent="0.25">
      <c r="A27752"/>
      <c r="C27752"/>
      <c r="D27752"/>
      <c r="E27752"/>
      <c r="F27752"/>
      <c r="G27752"/>
      <c r="H27752"/>
      <c r="J27752"/>
    </row>
    <row r="27753" spans="1:10" x14ac:dyDescent="0.25">
      <c r="A27753"/>
      <c r="C27753"/>
      <c r="D27753"/>
      <c r="E27753"/>
      <c r="F27753"/>
      <c r="G27753"/>
      <c r="H27753"/>
      <c r="J27753"/>
    </row>
    <row r="27754" spans="1:10" x14ac:dyDescent="0.25">
      <c r="A27754"/>
      <c r="C27754"/>
      <c r="D27754"/>
      <c r="E27754"/>
      <c r="F27754"/>
      <c r="G27754"/>
      <c r="H27754"/>
      <c r="J27754"/>
    </row>
    <row r="27755" spans="1:10" x14ac:dyDescent="0.25">
      <c r="A27755"/>
      <c r="C27755"/>
      <c r="D27755"/>
      <c r="E27755"/>
      <c r="F27755"/>
      <c r="G27755"/>
      <c r="H27755"/>
      <c r="J27755"/>
    </row>
    <row r="27756" spans="1:10" x14ac:dyDescent="0.25">
      <c r="A27756"/>
      <c r="C27756"/>
      <c r="D27756"/>
      <c r="E27756"/>
      <c r="F27756"/>
      <c r="G27756"/>
      <c r="H27756"/>
      <c r="J27756"/>
    </row>
    <row r="27757" spans="1:10" x14ac:dyDescent="0.25">
      <c r="A27757"/>
      <c r="C27757"/>
      <c r="D27757"/>
      <c r="E27757"/>
      <c r="F27757"/>
      <c r="G27757"/>
      <c r="H27757"/>
      <c r="J27757"/>
    </row>
    <row r="27758" spans="1:10" x14ac:dyDescent="0.25">
      <c r="A27758"/>
      <c r="C27758"/>
      <c r="D27758"/>
      <c r="E27758"/>
      <c r="F27758"/>
      <c r="G27758"/>
      <c r="H27758"/>
      <c r="J27758"/>
    </row>
    <row r="27759" spans="1:10" x14ac:dyDescent="0.25">
      <c r="A27759"/>
      <c r="C27759"/>
      <c r="D27759"/>
      <c r="E27759"/>
      <c r="F27759"/>
      <c r="G27759"/>
      <c r="H27759"/>
      <c r="J27759"/>
    </row>
    <row r="27760" spans="1:10" x14ac:dyDescent="0.25">
      <c r="A27760"/>
      <c r="C27760"/>
      <c r="D27760"/>
      <c r="E27760"/>
      <c r="F27760"/>
      <c r="G27760"/>
      <c r="H27760"/>
      <c r="J27760"/>
    </row>
    <row r="27761" spans="1:10" x14ac:dyDescent="0.25">
      <c r="A27761"/>
      <c r="C27761"/>
      <c r="D27761"/>
      <c r="E27761"/>
      <c r="F27761"/>
      <c r="G27761"/>
      <c r="H27761"/>
      <c r="J27761"/>
    </row>
    <row r="27762" spans="1:10" x14ac:dyDescent="0.25">
      <c r="A27762"/>
      <c r="C27762"/>
      <c r="D27762"/>
      <c r="E27762"/>
      <c r="F27762"/>
      <c r="G27762"/>
      <c r="H27762"/>
      <c r="J27762"/>
    </row>
    <row r="27763" spans="1:10" x14ac:dyDescent="0.25">
      <c r="A27763"/>
      <c r="C27763"/>
      <c r="D27763"/>
      <c r="E27763"/>
      <c r="F27763"/>
      <c r="G27763"/>
      <c r="H27763"/>
      <c r="J27763"/>
    </row>
    <row r="27764" spans="1:10" x14ac:dyDescent="0.25">
      <c r="A27764"/>
      <c r="C27764"/>
      <c r="D27764"/>
      <c r="E27764"/>
      <c r="F27764"/>
      <c r="G27764"/>
      <c r="H27764"/>
      <c r="J27764"/>
    </row>
    <row r="27765" spans="1:10" x14ac:dyDescent="0.25">
      <c r="A27765"/>
      <c r="C27765"/>
      <c r="D27765"/>
      <c r="E27765"/>
      <c r="F27765"/>
      <c r="G27765"/>
      <c r="H27765"/>
      <c r="J27765"/>
    </row>
    <row r="27766" spans="1:10" x14ac:dyDescent="0.25">
      <c r="A27766"/>
      <c r="C27766"/>
      <c r="D27766"/>
      <c r="E27766"/>
      <c r="F27766"/>
      <c r="G27766"/>
      <c r="H27766"/>
      <c r="J27766"/>
    </row>
    <row r="27767" spans="1:10" x14ac:dyDescent="0.25">
      <c r="A27767"/>
      <c r="C27767"/>
      <c r="D27767"/>
      <c r="E27767"/>
      <c r="F27767"/>
      <c r="G27767"/>
      <c r="H27767"/>
      <c r="J27767"/>
    </row>
    <row r="27768" spans="1:10" x14ac:dyDescent="0.25">
      <c r="A27768"/>
      <c r="C27768"/>
      <c r="D27768"/>
      <c r="E27768"/>
      <c r="F27768"/>
      <c r="G27768"/>
      <c r="H27768"/>
      <c r="J27768"/>
    </row>
    <row r="27769" spans="1:10" x14ac:dyDescent="0.25">
      <c r="A27769"/>
      <c r="C27769"/>
      <c r="D27769"/>
      <c r="E27769"/>
      <c r="F27769"/>
      <c r="G27769"/>
      <c r="H27769"/>
      <c r="J27769"/>
    </row>
    <row r="27770" spans="1:10" x14ac:dyDescent="0.25">
      <c r="A27770"/>
      <c r="C27770"/>
      <c r="D27770"/>
      <c r="E27770"/>
      <c r="F27770"/>
      <c r="G27770"/>
      <c r="H27770"/>
      <c r="J27770"/>
    </row>
    <row r="27771" spans="1:10" x14ac:dyDescent="0.25">
      <c r="A27771"/>
      <c r="C27771"/>
      <c r="D27771"/>
      <c r="E27771"/>
      <c r="F27771"/>
      <c r="G27771"/>
      <c r="H27771"/>
      <c r="J27771"/>
    </row>
    <row r="27772" spans="1:10" x14ac:dyDescent="0.25">
      <c r="A27772"/>
      <c r="C27772"/>
      <c r="D27772"/>
      <c r="E27772"/>
      <c r="F27772"/>
      <c r="G27772"/>
      <c r="H27772"/>
      <c r="J27772"/>
    </row>
    <row r="27773" spans="1:10" x14ac:dyDescent="0.25">
      <c r="A27773"/>
      <c r="C27773"/>
      <c r="D27773"/>
      <c r="E27773"/>
      <c r="F27773"/>
      <c r="G27773"/>
      <c r="H27773"/>
      <c r="J27773"/>
    </row>
    <row r="27774" spans="1:10" x14ac:dyDescent="0.25">
      <c r="A27774"/>
      <c r="C27774"/>
      <c r="D27774"/>
      <c r="E27774"/>
      <c r="F27774"/>
      <c r="G27774"/>
      <c r="H27774"/>
      <c r="J27774"/>
    </row>
    <row r="27775" spans="1:10" x14ac:dyDescent="0.25">
      <c r="A27775"/>
      <c r="C27775"/>
      <c r="D27775"/>
      <c r="E27775"/>
      <c r="F27775"/>
      <c r="G27775"/>
      <c r="H27775"/>
      <c r="J27775"/>
    </row>
    <row r="27776" spans="1:10" x14ac:dyDescent="0.25">
      <c r="A27776"/>
      <c r="C27776"/>
      <c r="D27776"/>
      <c r="E27776"/>
      <c r="F27776"/>
      <c r="G27776"/>
      <c r="H27776"/>
      <c r="J27776"/>
    </row>
    <row r="27777" spans="1:10" x14ac:dyDescent="0.25">
      <c r="A27777"/>
      <c r="C27777"/>
      <c r="D27777"/>
      <c r="E27777"/>
      <c r="F27777"/>
      <c r="G27777"/>
      <c r="H27777"/>
      <c r="J27777"/>
    </row>
    <row r="27778" spans="1:10" x14ac:dyDescent="0.25">
      <c r="A27778"/>
      <c r="C27778"/>
      <c r="D27778"/>
      <c r="E27778"/>
      <c r="F27778"/>
      <c r="G27778"/>
      <c r="H27778"/>
      <c r="J27778"/>
    </row>
    <row r="27779" spans="1:10" x14ac:dyDescent="0.25">
      <c r="A27779"/>
      <c r="C27779"/>
      <c r="D27779"/>
      <c r="E27779"/>
      <c r="F27779"/>
      <c r="G27779"/>
      <c r="H27779"/>
      <c r="J27779"/>
    </row>
    <row r="27780" spans="1:10" x14ac:dyDescent="0.25">
      <c r="A27780"/>
      <c r="C27780"/>
      <c r="D27780"/>
      <c r="E27780"/>
      <c r="F27780"/>
      <c r="G27780"/>
      <c r="H27780"/>
      <c r="J27780"/>
    </row>
    <row r="27781" spans="1:10" x14ac:dyDescent="0.25">
      <c r="A27781"/>
      <c r="C27781"/>
      <c r="D27781"/>
      <c r="E27781"/>
      <c r="F27781"/>
      <c r="G27781"/>
      <c r="H27781"/>
      <c r="J27781"/>
    </row>
    <row r="27782" spans="1:10" x14ac:dyDescent="0.25">
      <c r="A27782"/>
      <c r="C27782"/>
      <c r="D27782"/>
      <c r="E27782"/>
      <c r="F27782"/>
      <c r="G27782"/>
      <c r="H27782"/>
      <c r="J27782"/>
    </row>
    <row r="27783" spans="1:10" x14ac:dyDescent="0.25">
      <c r="A27783"/>
      <c r="C27783"/>
      <c r="D27783"/>
      <c r="E27783"/>
      <c r="F27783"/>
      <c r="G27783"/>
      <c r="H27783"/>
      <c r="J27783"/>
    </row>
    <row r="27784" spans="1:10" x14ac:dyDescent="0.25">
      <c r="A27784"/>
      <c r="C27784"/>
      <c r="D27784"/>
      <c r="E27784"/>
      <c r="F27784"/>
      <c r="G27784"/>
      <c r="H27784"/>
      <c r="J27784"/>
    </row>
    <row r="27785" spans="1:10" x14ac:dyDescent="0.25">
      <c r="A27785"/>
      <c r="C27785"/>
      <c r="D27785"/>
      <c r="E27785"/>
      <c r="F27785"/>
      <c r="G27785"/>
      <c r="H27785"/>
      <c r="J27785"/>
    </row>
    <row r="27786" spans="1:10" x14ac:dyDescent="0.25">
      <c r="A27786"/>
      <c r="C27786"/>
      <c r="D27786"/>
      <c r="E27786"/>
      <c r="F27786"/>
      <c r="G27786"/>
      <c r="H27786"/>
      <c r="J27786"/>
    </row>
    <row r="27787" spans="1:10" x14ac:dyDescent="0.25">
      <c r="A27787"/>
      <c r="C27787"/>
      <c r="D27787"/>
      <c r="E27787"/>
      <c r="F27787"/>
      <c r="G27787"/>
      <c r="H27787"/>
      <c r="J27787"/>
    </row>
    <row r="27788" spans="1:10" x14ac:dyDescent="0.25">
      <c r="A27788"/>
      <c r="C27788"/>
      <c r="D27788"/>
      <c r="E27788"/>
      <c r="F27788"/>
      <c r="G27788"/>
      <c r="H27788"/>
      <c r="J27788"/>
    </row>
    <row r="27789" spans="1:10" x14ac:dyDescent="0.25">
      <c r="A27789"/>
      <c r="C27789"/>
      <c r="D27789"/>
      <c r="E27789"/>
      <c r="F27789"/>
      <c r="G27789"/>
      <c r="H27789"/>
      <c r="J27789"/>
    </row>
    <row r="27790" spans="1:10" x14ac:dyDescent="0.25">
      <c r="A27790"/>
      <c r="C27790"/>
      <c r="D27790"/>
      <c r="E27790"/>
      <c r="F27790"/>
      <c r="G27790"/>
      <c r="H27790"/>
      <c r="J27790"/>
    </row>
    <row r="27791" spans="1:10" x14ac:dyDescent="0.25">
      <c r="A27791"/>
      <c r="C27791"/>
      <c r="D27791"/>
      <c r="E27791"/>
      <c r="F27791"/>
      <c r="G27791"/>
      <c r="H27791"/>
      <c r="J27791"/>
    </row>
    <row r="27792" spans="1:10" x14ac:dyDescent="0.25">
      <c r="A27792"/>
      <c r="C27792"/>
      <c r="D27792"/>
      <c r="E27792"/>
      <c r="F27792"/>
      <c r="G27792"/>
      <c r="H27792"/>
      <c r="J27792"/>
    </row>
    <row r="27793" spans="1:10" x14ac:dyDescent="0.25">
      <c r="A27793"/>
      <c r="C27793"/>
      <c r="D27793"/>
      <c r="E27793"/>
      <c r="F27793"/>
      <c r="G27793"/>
      <c r="H27793"/>
      <c r="J27793"/>
    </row>
    <row r="27794" spans="1:10" x14ac:dyDescent="0.25">
      <c r="A27794"/>
      <c r="C27794"/>
      <c r="D27794"/>
      <c r="E27794"/>
      <c r="F27794"/>
      <c r="G27794"/>
      <c r="H27794"/>
      <c r="J27794"/>
    </row>
    <row r="27795" spans="1:10" x14ac:dyDescent="0.25">
      <c r="A27795"/>
      <c r="C27795"/>
      <c r="D27795"/>
      <c r="E27795"/>
      <c r="F27795"/>
      <c r="G27795"/>
      <c r="H27795"/>
      <c r="J27795"/>
    </row>
    <row r="27796" spans="1:10" x14ac:dyDescent="0.25">
      <c r="A27796"/>
      <c r="C27796"/>
      <c r="D27796"/>
      <c r="E27796"/>
      <c r="F27796"/>
      <c r="G27796"/>
      <c r="H27796"/>
      <c r="J27796"/>
    </row>
    <row r="27797" spans="1:10" x14ac:dyDescent="0.25">
      <c r="A27797"/>
      <c r="C27797"/>
      <c r="D27797"/>
      <c r="E27797"/>
      <c r="F27797"/>
      <c r="G27797"/>
      <c r="H27797"/>
      <c r="J27797"/>
    </row>
    <row r="27798" spans="1:10" x14ac:dyDescent="0.25">
      <c r="A27798"/>
      <c r="C27798"/>
      <c r="D27798"/>
      <c r="E27798"/>
      <c r="F27798"/>
      <c r="G27798"/>
      <c r="H27798"/>
      <c r="J27798"/>
    </row>
    <row r="27799" spans="1:10" x14ac:dyDescent="0.25">
      <c r="A27799"/>
      <c r="C27799"/>
      <c r="D27799"/>
      <c r="E27799"/>
      <c r="F27799"/>
      <c r="G27799"/>
      <c r="H27799"/>
      <c r="J27799"/>
    </row>
    <row r="27800" spans="1:10" x14ac:dyDescent="0.25">
      <c r="A27800"/>
      <c r="C27800"/>
      <c r="D27800"/>
      <c r="E27800"/>
      <c r="F27800"/>
      <c r="G27800"/>
      <c r="H27800"/>
      <c r="J27800"/>
    </row>
    <row r="27801" spans="1:10" x14ac:dyDescent="0.25">
      <c r="A27801"/>
      <c r="C27801"/>
      <c r="D27801"/>
      <c r="E27801"/>
      <c r="F27801"/>
      <c r="G27801"/>
      <c r="H27801"/>
      <c r="J27801"/>
    </row>
    <row r="27802" spans="1:10" x14ac:dyDescent="0.25">
      <c r="A27802"/>
      <c r="C27802"/>
      <c r="D27802"/>
      <c r="E27802"/>
      <c r="F27802"/>
      <c r="G27802"/>
      <c r="H27802"/>
      <c r="J27802"/>
    </row>
    <row r="27803" spans="1:10" x14ac:dyDescent="0.25">
      <c r="A27803"/>
      <c r="C27803"/>
      <c r="D27803"/>
      <c r="E27803"/>
      <c r="F27803"/>
      <c r="G27803"/>
      <c r="H27803"/>
      <c r="J27803"/>
    </row>
    <row r="27804" spans="1:10" x14ac:dyDescent="0.25">
      <c r="A27804"/>
      <c r="C27804"/>
      <c r="D27804"/>
      <c r="E27804"/>
      <c r="F27804"/>
      <c r="G27804"/>
      <c r="H27804"/>
      <c r="J27804"/>
    </row>
    <row r="27805" spans="1:10" x14ac:dyDescent="0.25">
      <c r="A27805"/>
      <c r="C27805"/>
      <c r="D27805"/>
      <c r="E27805"/>
      <c r="F27805"/>
      <c r="G27805"/>
      <c r="H27805"/>
      <c r="J27805"/>
    </row>
    <row r="27806" spans="1:10" x14ac:dyDescent="0.25">
      <c r="A27806"/>
      <c r="C27806"/>
      <c r="D27806"/>
      <c r="E27806"/>
      <c r="F27806"/>
      <c r="G27806"/>
      <c r="H27806"/>
      <c r="J27806"/>
    </row>
    <row r="27807" spans="1:10" x14ac:dyDescent="0.25">
      <c r="A27807"/>
      <c r="C27807"/>
      <c r="D27807"/>
      <c r="E27807"/>
      <c r="F27807"/>
      <c r="G27807"/>
      <c r="H27807"/>
      <c r="J27807"/>
    </row>
    <row r="27808" spans="1:10" x14ac:dyDescent="0.25">
      <c r="A27808"/>
      <c r="C27808"/>
      <c r="D27808"/>
      <c r="E27808"/>
      <c r="F27808"/>
      <c r="G27808"/>
      <c r="H27808"/>
      <c r="J27808"/>
    </row>
    <row r="27809" spans="1:10" x14ac:dyDescent="0.25">
      <c r="A27809"/>
      <c r="C27809"/>
      <c r="D27809"/>
      <c r="E27809"/>
      <c r="F27809"/>
      <c r="G27809"/>
      <c r="H27809"/>
      <c r="J27809"/>
    </row>
    <row r="27810" spans="1:10" x14ac:dyDescent="0.25">
      <c r="A27810"/>
      <c r="C27810"/>
      <c r="D27810"/>
      <c r="E27810"/>
      <c r="F27810"/>
      <c r="G27810"/>
      <c r="H27810"/>
      <c r="J27810"/>
    </row>
    <row r="27811" spans="1:10" x14ac:dyDescent="0.25">
      <c r="A27811"/>
      <c r="C27811"/>
      <c r="D27811"/>
      <c r="E27811"/>
      <c r="F27811"/>
      <c r="G27811"/>
      <c r="H27811"/>
      <c r="J27811"/>
    </row>
    <row r="27812" spans="1:10" x14ac:dyDescent="0.25">
      <c r="A27812"/>
      <c r="C27812"/>
      <c r="D27812"/>
      <c r="E27812"/>
      <c r="F27812"/>
      <c r="G27812"/>
      <c r="H27812"/>
      <c r="J27812"/>
    </row>
    <row r="27813" spans="1:10" x14ac:dyDescent="0.25">
      <c r="A27813"/>
      <c r="C27813"/>
      <c r="D27813"/>
      <c r="E27813"/>
      <c r="F27813"/>
      <c r="G27813"/>
      <c r="H27813"/>
      <c r="J27813"/>
    </row>
    <row r="27814" spans="1:10" x14ac:dyDescent="0.25">
      <c r="A27814"/>
      <c r="C27814"/>
      <c r="D27814"/>
      <c r="E27814"/>
      <c r="F27814"/>
      <c r="G27814"/>
      <c r="H27814"/>
      <c r="J27814"/>
    </row>
    <row r="27815" spans="1:10" x14ac:dyDescent="0.25">
      <c r="A27815"/>
      <c r="C27815"/>
      <c r="D27815"/>
      <c r="E27815"/>
      <c r="F27815"/>
      <c r="G27815"/>
      <c r="H27815"/>
      <c r="J27815"/>
    </row>
    <row r="27816" spans="1:10" x14ac:dyDescent="0.25">
      <c r="A27816"/>
      <c r="C27816"/>
      <c r="D27816"/>
      <c r="E27816"/>
      <c r="F27816"/>
      <c r="G27816"/>
      <c r="H27816"/>
      <c r="J27816"/>
    </row>
    <row r="27817" spans="1:10" x14ac:dyDescent="0.25">
      <c r="A27817"/>
      <c r="C27817"/>
      <c r="D27817"/>
      <c r="E27817"/>
      <c r="F27817"/>
      <c r="G27817"/>
      <c r="H27817"/>
      <c r="J27817"/>
    </row>
    <row r="27818" spans="1:10" x14ac:dyDescent="0.25">
      <c r="A27818"/>
      <c r="C27818"/>
      <c r="D27818"/>
      <c r="E27818"/>
      <c r="F27818"/>
      <c r="G27818"/>
      <c r="H27818"/>
      <c r="J27818"/>
    </row>
    <row r="27819" spans="1:10" x14ac:dyDescent="0.25">
      <c r="A27819"/>
      <c r="C27819"/>
      <c r="D27819"/>
      <c r="E27819"/>
      <c r="F27819"/>
      <c r="G27819"/>
      <c r="H27819"/>
      <c r="J27819"/>
    </row>
    <row r="27820" spans="1:10" x14ac:dyDescent="0.25">
      <c r="A27820"/>
      <c r="C27820"/>
      <c r="D27820"/>
      <c r="E27820"/>
      <c r="F27820"/>
      <c r="G27820"/>
      <c r="H27820"/>
      <c r="J27820"/>
    </row>
    <row r="27821" spans="1:10" x14ac:dyDescent="0.25">
      <c r="A27821"/>
      <c r="C27821"/>
      <c r="D27821"/>
      <c r="E27821"/>
      <c r="F27821"/>
      <c r="G27821"/>
      <c r="H27821"/>
      <c r="J27821"/>
    </row>
    <row r="27822" spans="1:10" x14ac:dyDescent="0.25">
      <c r="A27822"/>
      <c r="C27822"/>
      <c r="D27822"/>
      <c r="E27822"/>
      <c r="F27822"/>
      <c r="G27822"/>
      <c r="H27822"/>
      <c r="J27822"/>
    </row>
    <row r="27823" spans="1:10" x14ac:dyDescent="0.25">
      <c r="A27823"/>
      <c r="C27823"/>
      <c r="D27823"/>
      <c r="E27823"/>
      <c r="F27823"/>
      <c r="G27823"/>
      <c r="H27823"/>
      <c r="J27823"/>
    </row>
    <row r="27824" spans="1:10" x14ac:dyDescent="0.25">
      <c r="A27824"/>
      <c r="C27824"/>
      <c r="D27824"/>
      <c r="E27824"/>
      <c r="F27824"/>
      <c r="G27824"/>
      <c r="H27824"/>
      <c r="J27824"/>
    </row>
    <row r="27825" spans="1:10" x14ac:dyDescent="0.25">
      <c r="A27825"/>
      <c r="C27825"/>
      <c r="D27825"/>
      <c r="E27825"/>
      <c r="F27825"/>
      <c r="G27825"/>
      <c r="H27825"/>
      <c r="J27825"/>
    </row>
    <row r="27826" spans="1:10" x14ac:dyDescent="0.25">
      <c r="A27826"/>
      <c r="C27826"/>
      <c r="D27826"/>
      <c r="E27826"/>
      <c r="F27826"/>
      <c r="G27826"/>
      <c r="H27826"/>
      <c r="J27826"/>
    </row>
    <row r="27827" spans="1:10" x14ac:dyDescent="0.25">
      <c r="A27827"/>
      <c r="C27827"/>
      <c r="D27827"/>
      <c r="E27827"/>
      <c r="F27827"/>
      <c r="G27827"/>
      <c r="H27827"/>
      <c r="J27827"/>
    </row>
    <row r="27828" spans="1:10" x14ac:dyDescent="0.25">
      <c r="A27828"/>
      <c r="C27828"/>
      <c r="D27828"/>
      <c r="E27828"/>
      <c r="F27828"/>
      <c r="G27828"/>
      <c r="H27828"/>
      <c r="J27828"/>
    </row>
    <row r="27829" spans="1:10" x14ac:dyDescent="0.25">
      <c r="A27829"/>
      <c r="C27829"/>
      <c r="D27829"/>
      <c r="E27829"/>
      <c r="F27829"/>
      <c r="G27829"/>
      <c r="H27829"/>
      <c r="J27829"/>
    </row>
    <row r="27830" spans="1:10" x14ac:dyDescent="0.25">
      <c r="A27830"/>
      <c r="C27830"/>
      <c r="D27830"/>
      <c r="E27830"/>
      <c r="F27830"/>
      <c r="G27830"/>
      <c r="H27830"/>
      <c r="J27830"/>
    </row>
    <row r="27831" spans="1:10" x14ac:dyDescent="0.25">
      <c r="A27831"/>
      <c r="C27831"/>
      <c r="D27831"/>
      <c r="E27831"/>
      <c r="F27831"/>
      <c r="G27831"/>
      <c r="H27831"/>
      <c r="J27831"/>
    </row>
    <row r="27832" spans="1:10" x14ac:dyDescent="0.25">
      <c r="A27832"/>
      <c r="C27832"/>
      <c r="D27832"/>
      <c r="E27832"/>
      <c r="F27832"/>
      <c r="G27832"/>
      <c r="H27832"/>
      <c r="J27832"/>
    </row>
    <row r="27833" spans="1:10" x14ac:dyDescent="0.25">
      <c r="A27833"/>
      <c r="C27833"/>
      <c r="D27833"/>
      <c r="E27833"/>
      <c r="F27833"/>
      <c r="G27833"/>
      <c r="H27833"/>
      <c r="J27833"/>
    </row>
    <row r="27834" spans="1:10" x14ac:dyDescent="0.25">
      <c r="A27834"/>
      <c r="C27834"/>
      <c r="D27834"/>
      <c r="E27834"/>
      <c r="F27834"/>
      <c r="G27834"/>
      <c r="H27834"/>
      <c r="J27834"/>
    </row>
    <row r="27835" spans="1:10" x14ac:dyDescent="0.25">
      <c r="A27835"/>
      <c r="C27835"/>
      <c r="D27835"/>
      <c r="E27835"/>
      <c r="F27835"/>
      <c r="G27835"/>
      <c r="H27835"/>
      <c r="J27835"/>
    </row>
    <row r="27836" spans="1:10" x14ac:dyDescent="0.25">
      <c r="A27836"/>
      <c r="C27836"/>
      <c r="D27836"/>
      <c r="E27836"/>
      <c r="F27836"/>
      <c r="G27836"/>
      <c r="H27836"/>
      <c r="J27836"/>
    </row>
    <row r="27837" spans="1:10" x14ac:dyDescent="0.25">
      <c r="A27837"/>
      <c r="C27837"/>
      <c r="D27837"/>
      <c r="E27837"/>
      <c r="F27837"/>
      <c r="G27837"/>
      <c r="H27837"/>
      <c r="J27837"/>
    </row>
    <row r="27838" spans="1:10" x14ac:dyDescent="0.25">
      <c r="A27838"/>
      <c r="C27838"/>
      <c r="D27838"/>
      <c r="E27838"/>
      <c r="F27838"/>
      <c r="G27838"/>
      <c r="H27838"/>
      <c r="J27838"/>
    </row>
    <row r="27839" spans="1:10" x14ac:dyDescent="0.25">
      <c r="A27839"/>
      <c r="C27839"/>
      <c r="D27839"/>
      <c r="E27839"/>
      <c r="F27839"/>
      <c r="G27839"/>
      <c r="H27839"/>
      <c r="J27839"/>
    </row>
    <row r="27840" spans="1:10" x14ac:dyDescent="0.25">
      <c r="A27840"/>
      <c r="C27840"/>
      <c r="D27840"/>
      <c r="E27840"/>
      <c r="F27840"/>
      <c r="G27840"/>
      <c r="H27840"/>
      <c r="J27840"/>
    </row>
    <row r="27841" spans="1:10" x14ac:dyDescent="0.25">
      <c r="A27841"/>
      <c r="C27841"/>
      <c r="D27841"/>
      <c r="E27841"/>
      <c r="F27841"/>
      <c r="G27841"/>
      <c r="H27841"/>
      <c r="J27841"/>
    </row>
    <row r="27842" spans="1:10" x14ac:dyDescent="0.25">
      <c r="A27842"/>
      <c r="C27842"/>
      <c r="D27842"/>
      <c r="E27842"/>
      <c r="F27842"/>
      <c r="G27842"/>
      <c r="H27842"/>
      <c r="J27842"/>
    </row>
    <row r="27843" spans="1:10" x14ac:dyDescent="0.25">
      <c r="A27843"/>
      <c r="C27843"/>
      <c r="D27843"/>
      <c r="E27843"/>
      <c r="F27843"/>
      <c r="G27843"/>
      <c r="H27843"/>
      <c r="J27843"/>
    </row>
    <row r="27844" spans="1:10" x14ac:dyDescent="0.25">
      <c r="A27844"/>
      <c r="C27844"/>
      <c r="D27844"/>
      <c r="E27844"/>
      <c r="F27844"/>
      <c r="G27844"/>
      <c r="H27844"/>
      <c r="J27844"/>
    </row>
    <row r="27845" spans="1:10" x14ac:dyDescent="0.25">
      <c r="A27845"/>
      <c r="C27845"/>
      <c r="D27845"/>
      <c r="E27845"/>
      <c r="F27845"/>
      <c r="G27845"/>
      <c r="H27845"/>
      <c r="J27845"/>
    </row>
    <row r="27846" spans="1:10" x14ac:dyDescent="0.25">
      <c r="A27846"/>
      <c r="C27846"/>
      <c r="D27846"/>
      <c r="E27846"/>
      <c r="F27846"/>
      <c r="G27846"/>
      <c r="H27846"/>
      <c r="J27846"/>
    </row>
    <row r="27847" spans="1:10" x14ac:dyDescent="0.25">
      <c r="A27847"/>
      <c r="C27847"/>
      <c r="D27847"/>
      <c r="E27847"/>
      <c r="F27847"/>
      <c r="G27847"/>
      <c r="H27847"/>
      <c r="J27847"/>
    </row>
    <row r="27848" spans="1:10" x14ac:dyDescent="0.25">
      <c r="A27848"/>
      <c r="C27848"/>
      <c r="D27848"/>
      <c r="E27848"/>
      <c r="F27848"/>
      <c r="G27848"/>
      <c r="H27848"/>
      <c r="J27848"/>
    </row>
    <row r="27849" spans="1:10" x14ac:dyDescent="0.25">
      <c r="A27849"/>
      <c r="C27849"/>
      <c r="D27849"/>
      <c r="E27849"/>
      <c r="F27849"/>
      <c r="G27849"/>
      <c r="H27849"/>
      <c r="J27849"/>
    </row>
    <row r="27850" spans="1:10" x14ac:dyDescent="0.25">
      <c r="A27850"/>
      <c r="C27850"/>
      <c r="D27850"/>
      <c r="E27850"/>
      <c r="F27850"/>
      <c r="G27850"/>
      <c r="H27850"/>
      <c r="J27850"/>
    </row>
    <row r="27851" spans="1:10" x14ac:dyDescent="0.25">
      <c r="A27851"/>
      <c r="C27851"/>
      <c r="D27851"/>
      <c r="E27851"/>
      <c r="F27851"/>
      <c r="G27851"/>
      <c r="H27851"/>
      <c r="J27851"/>
    </row>
    <row r="27852" spans="1:10" x14ac:dyDescent="0.25">
      <c r="A27852"/>
      <c r="C27852"/>
      <c r="D27852"/>
      <c r="E27852"/>
      <c r="F27852"/>
      <c r="G27852"/>
      <c r="H27852"/>
      <c r="J27852"/>
    </row>
    <row r="27853" spans="1:10" x14ac:dyDescent="0.25">
      <c r="A27853"/>
      <c r="C27853"/>
      <c r="D27853"/>
      <c r="E27853"/>
      <c r="F27853"/>
      <c r="G27853"/>
      <c r="H27853"/>
      <c r="J27853"/>
    </row>
    <row r="27854" spans="1:10" x14ac:dyDescent="0.25">
      <c r="A27854"/>
      <c r="C27854"/>
      <c r="D27854"/>
      <c r="E27854"/>
      <c r="F27854"/>
      <c r="G27854"/>
      <c r="H27854"/>
      <c r="J27854"/>
    </row>
    <row r="27855" spans="1:10" x14ac:dyDescent="0.25">
      <c r="A27855"/>
      <c r="C27855"/>
      <c r="D27855"/>
      <c r="E27855"/>
      <c r="F27855"/>
      <c r="G27855"/>
      <c r="H27855"/>
      <c r="J27855"/>
    </row>
    <row r="27856" spans="1:10" x14ac:dyDescent="0.25">
      <c r="A27856"/>
      <c r="C27856"/>
      <c r="D27856"/>
      <c r="E27856"/>
      <c r="F27856"/>
      <c r="G27856"/>
      <c r="H27856"/>
      <c r="J27856"/>
    </row>
    <row r="27857" spans="1:10" x14ac:dyDescent="0.25">
      <c r="A27857"/>
      <c r="C27857"/>
      <c r="D27857"/>
      <c r="E27857"/>
      <c r="F27857"/>
      <c r="G27857"/>
      <c r="H27857"/>
      <c r="J27857"/>
    </row>
    <row r="27858" spans="1:10" x14ac:dyDescent="0.25">
      <c r="A27858"/>
      <c r="C27858"/>
      <c r="D27858"/>
      <c r="E27858"/>
      <c r="F27858"/>
      <c r="G27858"/>
      <c r="H27858"/>
      <c r="J27858"/>
    </row>
    <row r="27859" spans="1:10" x14ac:dyDescent="0.25">
      <c r="A27859"/>
      <c r="C27859"/>
      <c r="D27859"/>
      <c r="E27859"/>
      <c r="F27859"/>
      <c r="G27859"/>
      <c r="H27859"/>
      <c r="J27859"/>
    </row>
    <row r="27860" spans="1:10" x14ac:dyDescent="0.25">
      <c r="A27860"/>
      <c r="C27860"/>
      <c r="D27860"/>
      <c r="E27860"/>
      <c r="F27860"/>
      <c r="G27860"/>
      <c r="H27860"/>
      <c r="J27860"/>
    </row>
    <row r="27861" spans="1:10" x14ac:dyDescent="0.25">
      <c r="A27861"/>
      <c r="C27861"/>
      <c r="D27861"/>
      <c r="E27861"/>
      <c r="F27861"/>
      <c r="G27861"/>
      <c r="H27861"/>
      <c r="J27861"/>
    </row>
    <row r="27862" spans="1:10" x14ac:dyDescent="0.25">
      <c r="A27862"/>
      <c r="C27862"/>
      <c r="D27862"/>
      <c r="E27862"/>
      <c r="F27862"/>
      <c r="G27862"/>
      <c r="H27862"/>
      <c r="J27862"/>
    </row>
    <row r="27863" spans="1:10" x14ac:dyDescent="0.25">
      <c r="A27863"/>
      <c r="C27863"/>
      <c r="D27863"/>
      <c r="E27863"/>
      <c r="F27863"/>
      <c r="G27863"/>
      <c r="H27863"/>
      <c r="J27863"/>
    </row>
    <row r="27864" spans="1:10" x14ac:dyDescent="0.25">
      <c r="A27864"/>
      <c r="C27864"/>
      <c r="D27864"/>
      <c r="E27864"/>
      <c r="F27864"/>
      <c r="G27864"/>
      <c r="H27864"/>
      <c r="J27864"/>
    </row>
    <row r="27865" spans="1:10" x14ac:dyDescent="0.25">
      <c r="A27865"/>
      <c r="C27865"/>
      <c r="D27865"/>
      <c r="E27865"/>
      <c r="F27865"/>
      <c r="G27865"/>
      <c r="H27865"/>
      <c r="J27865"/>
    </row>
    <row r="27866" spans="1:10" x14ac:dyDescent="0.25">
      <c r="A27866"/>
      <c r="C27866"/>
      <c r="D27866"/>
      <c r="E27866"/>
      <c r="F27866"/>
      <c r="G27866"/>
      <c r="H27866"/>
      <c r="J27866"/>
    </row>
    <row r="27867" spans="1:10" x14ac:dyDescent="0.25">
      <c r="A27867"/>
      <c r="C27867"/>
      <c r="D27867"/>
      <c r="E27867"/>
      <c r="F27867"/>
      <c r="G27867"/>
      <c r="H27867"/>
      <c r="J27867"/>
    </row>
    <row r="27868" spans="1:10" x14ac:dyDescent="0.25">
      <c r="A27868"/>
      <c r="C27868"/>
      <c r="D27868"/>
      <c r="E27868"/>
      <c r="F27868"/>
      <c r="G27868"/>
      <c r="H27868"/>
      <c r="J27868"/>
    </row>
    <row r="27869" spans="1:10" x14ac:dyDescent="0.25">
      <c r="A27869"/>
      <c r="C27869"/>
      <c r="D27869"/>
      <c r="E27869"/>
      <c r="F27869"/>
      <c r="G27869"/>
      <c r="H27869"/>
      <c r="J27869"/>
    </row>
    <row r="27870" spans="1:10" x14ac:dyDescent="0.25">
      <c r="A27870"/>
      <c r="C27870"/>
      <c r="D27870"/>
      <c r="E27870"/>
      <c r="F27870"/>
      <c r="G27870"/>
      <c r="H27870"/>
      <c r="J27870"/>
    </row>
    <row r="27871" spans="1:10" x14ac:dyDescent="0.25">
      <c r="A27871"/>
      <c r="C27871"/>
      <c r="D27871"/>
      <c r="E27871"/>
      <c r="F27871"/>
      <c r="G27871"/>
      <c r="H27871"/>
      <c r="J27871"/>
    </row>
    <row r="27872" spans="1:10" x14ac:dyDescent="0.25">
      <c r="A27872"/>
      <c r="C27872"/>
      <c r="D27872"/>
      <c r="E27872"/>
      <c r="F27872"/>
      <c r="G27872"/>
      <c r="H27872"/>
      <c r="J27872"/>
    </row>
    <row r="27873" spans="1:10" x14ac:dyDescent="0.25">
      <c r="A27873"/>
      <c r="C27873"/>
      <c r="D27873"/>
      <c r="E27873"/>
      <c r="F27873"/>
      <c r="G27873"/>
      <c r="H27873"/>
      <c r="J27873"/>
    </row>
    <row r="27874" spans="1:10" x14ac:dyDescent="0.25">
      <c r="A27874"/>
      <c r="C27874"/>
      <c r="D27874"/>
      <c r="E27874"/>
      <c r="F27874"/>
      <c r="G27874"/>
      <c r="H27874"/>
      <c r="J27874"/>
    </row>
    <row r="27875" spans="1:10" x14ac:dyDescent="0.25">
      <c r="A27875"/>
      <c r="C27875"/>
      <c r="D27875"/>
      <c r="E27875"/>
      <c r="F27875"/>
      <c r="G27875"/>
      <c r="H27875"/>
      <c r="J27875"/>
    </row>
    <row r="27876" spans="1:10" x14ac:dyDescent="0.25">
      <c r="A27876"/>
      <c r="C27876"/>
      <c r="D27876"/>
      <c r="E27876"/>
      <c r="F27876"/>
      <c r="G27876"/>
      <c r="H27876"/>
      <c r="J27876"/>
    </row>
    <row r="27877" spans="1:10" x14ac:dyDescent="0.25">
      <c r="A27877"/>
      <c r="C27877"/>
      <c r="D27877"/>
      <c r="E27877"/>
      <c r="F27877"/>
      <c r="G27877"/>
      <c r="H27877"/>
      <c r="J27877"/>
    </row>
    <row r="27878" spans="1:10" x14ac:dyDescent="0.25">
      <c r="A27878"/>
      <c r="C27878"/>
      <c r="D27878"/>
      <c r="E27878"/>
      <c r="F27878"/>
      <c r="G27878"/>
      <c r="H27878"/>
      <c r="J27878"/>
    </row>
    <row r="27879" spans="1:10" x14ac:dyDescent="0.25">
      <c r="A27879"/>
      <c r="C27879"/>
      <c r="D27879"/>
      <c r="E27879"/>
      <c r="F27879"/>
      <c r="G27879"/>
      <c r="H27879"/>
      <c r="J27879"/>
    </row>
    <row r="27880" spans="1:10" x14ac:dyDescent="0.25">
      <c r="A27880"/>
      <c r="C27880"/>
      <c r="D27880"/>
      <c r="E27880"/>
      <c r="F27880"/>
      <c r="G27880"/>
      <c r="H27880"/>
      <c r="J27880"/>
    </row>
    <row r="27881" spans="1:10" x14ac:dyDescent="0.25">
      <c r="A27881"/>
      <c r="C27881"/>
      <c r="D27881"/>
      <c r="E27881"/>
      <c r="F27881"/>
      <c r="G27881"/>
      <c r="H27881"/>
      <c r="J27881"/>
    </row>
    <row r="27882" spans="1:10" x14ac:dyDescent="0.25">
      <c r="A27882"/>
      <c r="C27882"/>
      <c r="D27882"/>
      <c r="E27882"/>
      <c r="F27882"/>
      <c r="G27882"/>
      <c r="H27882"/>
      <c r="J27882"/>
    </row>
    <row r="27883" spans="1:10" x14ac:dyDescent="0.25">
      <c r="A27883"/>
      <c r="C27883"/>
      <c r="D27883"/>
      <c r="E27883"/>
      <c r="F27883"/>
      <c r="G27883"/>
      <c r="H27883"/>
      <c r="J27883"/>
    </row>
    <row r="27884" spans="1:10" x14ac:dyDescent="0.25">
      <c r="A27884"/>
      <c r="C27884"/>
      <c r="D27884"/>
      <c r="E27884"/>
      <c r="F27884"/>
      <c r="G27884"/>
      <c r="H27884"/>
      <c r="J27884"/>
    </row>
    <row r="27885" spans="1:10" x14ac:dyDescent="0.25">
      <c r="A27885"/>
      <c r="C27885"/>
      <c r="D27885"/>
      <c r="E27885"/>
      <c r="F27885"/>
      <c r="G27885"/>
      <c r="H27885"/>
      <c r="J27885"/>
    </row>
    <row r="27886" spans="1:10" x14ac:dyDescent="0.25">
      <c r="A27886"/>
      <c r="C27886"/>
      <c r="D27886"/>
      <c r="E27886"/>
      <c r="F27886"/>
      <c r="G27886"/>
      <c r="H27886"/>
      <c r="J27886"/>
    </row>
    <row r="27887" spans="1:10" x14ac:dyDescent="0.25">
      <c r="A27887"/>
      <c r="C27887"/>
      <c r="D27887"/>
      <c r="E27887"/>
      <c r="F27887"/>
      <c r="G27887"/>
      <c r="H27887"/>
      <c r="J27887"/>
    </row>
    <row r="27888" spans="1:10" x14ac:dyDescent="0.25">
      <c r="A27888"/>
      <c r="C27888"/>
      <c r="D27888"/>
      <c r="E27888"/>
      <c r="F27888"/>
      <c r="G27888"/>
      <c r="H27888"/>
      <c r="J27888"/>
    </row>
    <row r="27889" spans="1:10" x14ac:dyDescent="0.25">
      <c r="A27889"/>
      <c r="C27889"/>
      <c r="D27889"/>
      <c r="E27889"/>
      <c r="F27889"/>
      <c r="G27889"/>
      <c r="H27889"/>
      <c r="J27889"/>
    </row>
    <row r="27890" spans="1:10" x14ac:dyDescent="0.25">
      <c r="A27890"/>
      <c r="C27890"/>
      <c r="D27890"/>
      <c r="E27890"/>
      <c r="F27890"/>
      <c r="G27890"/>
      <c r="H27890"/>
      <c r="J27890"/>
    </row>
    <row r="27891" spans="1:10" x14ac:dyDescent="0.25">
      <c r="A27891"/>
      <c r="C27891"/>
      <c r="D27891"/>
      <c r="E27891"/>
      <c r="F27891"/>
      <c r="G27891"/>
      <c r="H27891"/>
      <c r="J27891"/>
    </row>
    <row r="27892" spans="1:10" x14ac:dyDescent="0.25">
      <c r="A27892"/>
      <c r="C27892"/>
      <c r="D27892"/>
      <c r="E27892"/>
      <c r="F27892"/>
      <c r="G27892"/>
      <c r="H27892"/>
      <c r="J27892"/>
    </row>
    <row r="27893" spans="1:10" x14ac:dyDescent="0.25">
      <c r="A27893"/>
      <c r="C27893"/>
      <c r="D27893"/>
      <c r="E27893"/>
      <c r="F27893"/>
      <c r="G27893"/>
      <c r="H27893"/>
      <c r="J27893"/>
    </row>
    <row r="27894" spans="1:10" x14ac:dyDescent="0.25">
      <c r="A27894"/>
      <c r="C27894"/>
      <c r="D27894"/>
      <c r="E27894"/>
      <c r="F27894"/>
      <c r="G27894"/>
      <c r="H27894"/>
      <c r="J27894"/>
    </row>
    <row r="27895" spans="1:10" x14ac:dyDescent="0.25">
      <c r="A27895"/>
      <c r="C27895"/>
      <c r="D27895"/>
      <c r="E27895"/>
      <c r="F27895"/>
      <c r="G27895"/>
      <c r="H27895"/>
      <c r="J27895"/>
    </row>
    <row r="27896" spans="1:10" x14ac:dyDescent="0.25">
      <c r="A27896"/>
      <c r="C27896"/>
      <c r="D27896"/>
      <c r="E27896"/>
      <c r="F27896"/>
      <c r="G27896"/>
      <c r="H27896"/>
      <c r="J27896"/>
    </row>
    <row r="27897" spans="1:10" x14ac:dyDescent="0.25">
      <c r="A27897"/>
      <c r="C27897"/>
      <c r="D27897"/>
      <c r="E27897"/>
      <c r="F27897"/>
      <c r="G27897"/>
      <c r="H27897"/>
      <c r="J27897"/>
    </row>
    <row r="27898" spans="1:10" x14ac:dyDescent="0.25">
      <c r="A27898"/>
      <c r="C27898"/>
      <c r="D27898"/>
      <c r="E27898"/>
      <c r="F27898"/>
      <c r="G27898"/>
      <c r="H27898"/>
      <c r="J27898"/>
    </row>
    <row r="27899" spans="1:10" x14ac:dyDescent="0.25">
      <c r="A27899"/>
      <c r="C27899"/>
      <c r="D27899"/>
      <c r="E27899"/>
      <c r="F27899"/>
      <c r="G27899"/>
      <c r="H27899"/>
      <c r="J27899"/>
    </row>
    <row r="27900" spans="1:10" x14ac:dyDescent="0.25">
      <c r="A27900"/>
      <c r="C27900"/>
      <c r="D27900"/>
      <c r="E27900"/>
      <c r="F27900"/>
      <c r="G27900"/>
      <c r="H27900"/>
      <c r="J27900"/>
    </row>
    <row r="27901" spans="1:10" x14ac:dyDescent="0.25">
      <c r="A27901"/>
      <c r="C27901"/>
      <c r="D27901"/>
      <c r="E27901"/>
      <c r="F27901"/>
      <c r="G27901"/>
      <c r="H27901"/>
      <c r="J27901"/>
    </row>
    <row r="27902" spans="1:10" x14ac:dyDescent="0.25">
      <c r="A27902"/>
      <c r="C27902"/>
      <c r="D27902"/>
      <c r="E27902"/>
      <c r="F27902"/>
      <c r="G27902"/>
      <c r="H27902"/>
      <c r="J27902"/>
    </row>
    <row r="27903" spans="1:10" x14ac:dyDescent="0.25">
      <c r="A27903"/>
      <c r="C27903"/>
      <c r="D27903"/>
      <c r="E27903"/>
      <c r="F27903"/>
      <c r="G27903"/>
      <c r="H27903"/>
      <c r="J27903"/>
    </row>
    <row r="27904" spans="1:10" x14ac:dyDescent="0.25">
      <c r="A27904"/>
      <c r="C27904"/>
      <c r="D27904"/>
      <c r="E27904"/>
      <c r="F27904"/>
      <c r="G27904"/>
      <c r="H27904"/>
      <c r="J27904"/>
    </row>
    <row r="27905" spans="1:10" x14ac:dyDescent="0.25">
      <c r="A27905"/>
      <c r="C27905"/>
      <c r="D27905"/>
      <c r="E27905"/>
      <c r="F27905"/>
      <c r="G27905"/>
      <c r="H27905"/>
      <c r="J27905"/>
    </row>
    <row r="27906" spans="1:10" x14ac:dyDescent="0.25">
      <c r="A27906"/>
      <c r="C27906"/>
      <c r="D27906"/>
      <c r="E27906"/>
      <c r="F27906"/>
      <c r="G27906"/>
      <c r="H27906"/>
      <c r="J27906"/>
    </row>
    <row r="27907" spans="1:10" x14ac:dyDescent="0.25">
      <c r="A27907"/>
      <c r="C27907"/>
      <c r="D27907"/>
      <c r="E27907"/>
      <c r="F27907"/>
      <c r="G27907"/>
      <c r="H27907"/>
      <c r="J27907"/>
    </row>
    <row r="27908" spans="1:10" x14ac:dyDescent="0.25">
      <c r="A27908"/>
      <c r="C27908"/>
      <c r="D27908"/>
      <c r="E27908"/>
      <c r="F27908"/>
      <c r="G27908"/>
      <c r="H27908"/>
      <c r="J27908"/>
    </row>
    <row r="27909" spans="1:10" x14ac:dyDescent="0.25">
      <c r="A27909"/>
      <c r="C27909"/>
      <c r="D27909"/>
      <c r="E27909"/>
      <c r="F27909"/>
      <c r="G27909"/>
      <c r="H27909"/>
      <c r="J27909"/>
    </row>
    <row r="27910" spans="1:10" x14ac:dyDescent="0.25">
      <c r="A27910"/>
      <c r="C27910"/>
      <c r="D27910"/>
      <c r="E27910"/>
      <c r="F27910"/>
      <c r="G27910"/>
      <c r="H27910"/>
      <c r="J27910"/>
    </row>
    <row r="27911" spans="1:10" x14ac:dyDescent="0.25">
      <c r="A27911"/>
      <c r="C27911"/>
      <c r="D27911"/>
      <c r="E27911"/>
      <c r="F27911"/>
      <c r="G27911"/>
      <c r="H27911"/>
      <c r="J27911"/>
    </row>
    <row r="27912" spans="1:10" x14ac:dyDescent="0.25">
      <c r="A27912"/>
      <c r="C27912"/>
      <c r="D27912"/>
      <c r="E27912"/>
      <c r="F27912"/>
      <c r="G27912"/>
      <c r="H27912"/>
      <c r="J27912"/>
    </row>
    <row r="27913" spans="1:10" x14ac:dyDescent="0.25">
      <c r="A27913"/>
      <c r="C27913"/>
      <c r="D27913"/>
      <c r="E27913"/>
      <c r="F27913"/>
      <c r="G27913"/>
      <c r="H27913"/>
      <c r="J27913"/>
    </row>
    <row r="27914" spans="1:10" x14ac:dyDescent="0.25">
      <c r="A27914"/>
      <c r="C27914"/>
      <c r="D27914"/>
      <c r="E27914"/>
      <c r="F27914"/>
      <c r="G27914"/>
      <c r="H27914"/>
      <c r="J27914"/>
    </row>
    <row r="27915" spans="1:10" x14ac:dyDescent="0.25">
      <c r="A27915"/>
      <c r="C27915"/>
      <c r="D27915"/>
      <c r="E27915"/>
      <c r="F27915"/>
      <c r="G27915"/>
      <c r="H27915"/>
      <c r="J27915"/>
    </row>
    <row r="27916" spans="1:10" x14ac:dyDescent="0.25">
      <c r="A27916"/>
      <c r="C27916"/>
      <c r="D27916"/>
      <c r="E27916"/>
      <c r="F27916"/>
      <c r="G27916"/>
      <c r="H27916"/>
      <c r="J27916"/>
    </row>
    <row r="27917" spans="1:10" x14ac:dyDescent="0.25">
      <c r="A27917"/>
      <c r="C27917"/>
      <c r="D27917"/>
      <c r="E27917"/>
      <c r="F27917"/>
      <c r="G27917"/>
      <c r="H27917"/>
      <c r="J27917"/>
    </row>
    <row r="27918" spans="1:10" x14ac:dyDescent="0.25">
      <c r="A27918"/>
      <c r="C27918"/>
      <c r="D27918"/>
      <c r="E27918"/>
      <c r="F27918"/>
      <c r="G27918"/>
      <c r="H27918"/>
      <c r="J27918"/>
    </row>
    <row r="27919" spans="1:10" x14ac:dyDescent="0.25">
      <c r="A27919"/>
      <c r="C27919"/>
      <c r="D27919"/>
      <c r="E27919"/>
      <c r="F27919"/>
      <c r="G27919"/>
      <c r="H27919"/>
      <c r="J27919"/>
    </row>
    <row r="27920" spans="1:10" x14ac:dyDescent="0.25">
      <c r="A27920"/>
      <c r="C27920"/>
      <c r="D27920"/>
      <c r="E27920"/>
      <c r="F27920"/>
      <c r="G27920"/>
      <c r="H27920"/>
      <c r="J27920"/>
    </row>
    <row r="27921" spans="1:10" x14ac:dyDescent="0.25">
      <c r="A27921"/>
      <c r="C27921"/>
      <c r="D27921"/>
      <c r="E27921"/>
      <c r="F27921"/>
      <c r="G27921"/>
      <c r="H27921"/>
      <c r="J27921"/>
    </row>
    <row r="27922" spans="1:10" x14ac:dyDescent="0.25">
      <c r="A27922"/>
      <c r="C27922"/>
      <c r="D27922"/>
      <c r="E27922"/>
      <c r="F27922"/>
      <c r="G27922"/>
      <c r="H27922"/>
      <c r="J27922"/>
    </row>
    <row r="27923" spans="1:10" x14ac:dyDescent="0.25">
      <c r="A27923"/>
      <c r="C27923"/>
      <c r="D27923"/>
      <c r="E27923"/>
      <c r="F27923"/>
      <c r="G27923"/>
      <c r="H27923"/>
      <c r="J27923"/>
    </row>
    <row r="27924" spans="1:10" x14ac:dyDescent="0.25">
      <c r="A27924"/>
      <c r="C27924"/>
      <c r="D27924"/>
      <c r="E27924"/>
      <c r="F27924"/>
      <c r="G27924"/>
      <c r="H27924"/>
      <c r="J27924"/>
    </row>
    <row r="27925" spans="1:10" x14ac:dyDescent="0.25">
      <c r="A27925"/>
      <c r="C27925"/>
      <c r="D27925"/>
      <c r="E27925"/>
      <c r="F27925"/>
      <c r="G27925"/>
      <c r="H27925"/>
      <c r="J27925"/>
    </row>
    <row r="27926" spans="1:10" x14ac:dyDescent="0.25">
      <c r="A27926"/>
      <c r="C27926"/>
      <c r="D27926"/>
      <c r="E27926"/>
      <c r="F27926"/>
      <c r="G27926"/>
      <c r="H27926"/>
      <c r="J27926"/>
    </row>
    <row r="27927" spans="1:10" x14ac:dyDescent="0.25">
      <c r="A27927"/>
      <c r="C27927"/>
      <c r="D27927"/>
      <c r="E27927"/>
      <c r="F27927"/>
      <c r="G27927"/>
      <c r="H27927"/>
      <c r="J27927"/>
    </row>
    <row r="27928" spans="1:10" x14ac:dyDescent="0.25">
      <c r="A27928"/>
      <c r="C27928"/>
      <c r="D27928"/>
      <c r="E27928"/>
      <c r="F27928"/>
      <c r="G27928"/>
      <c r="H27928"/>
      <c r="J27928"/>
    </row>
    <row r="27929" spans="1:10" x14ac:dyDescent="0.25">
      <c r="A27929"/>
      <c r="C27929"/>
      <c r="D27929"/>
      <c r="E27929"/>
      <c r="F27929"/>
      <c r="G27929"/>
      <c r="H27929"/>
      <c r="J27929"/>
    </row>
    <row r="27930" spans="1:10" x14ac:dyDescent="0.25">
      <c r="A27930"/>
      <c r="C27930"/>
      <c r="D27930"/>
      <c r="E27930"/>
      <c r="F27930"/>
      <c r="G27930"/>
      <c r="H27930"/>
      <c r="J27930"/>
    </row>
    <row r="27931" spans="1:10" x14ac:dyDescent="0.25">
      <c r="A27931"/>
      <c r="C27931"/>
      <c r="D27931"/>
      <c r="E27931"/>
      <c r="F27931"/>
      <c r="G27931"/>
      <c r="H27931"/>
      <c r="J27931"/>
    </row>
    <row r="27932" spans="1:10" x14ac:dyDescent="0.25">
      <c r="A27932"/>
      <c r="C27932"/>
      <c r="D27932"/>
      <c r="E27932"/>
      <c r="F27932"/>
      <c r="G27932"/>
      <c r="H27932"/>
      <c r="J27932"/>
    </row>
    <row r="27933" spans="1:10" x14ac:dyDescent="0.25">
      <c r="A27933"/>
      <c r="C27933"/>
      <c r="D27933"/>
      <c r="E27933"/>
      <c r="F27933"/>
      <c r="G27933"/>
      <c r="H27933"/>
      <c r="J27933"/>
    </row>
    <row r="27934" spans="1:10" x14ac:dyDescent="0.25">
      <c r="A27934"/>
      <c r="C27934"/>
      <c r="D27934"/>
      <c r="E27934"/>
      <c r="F27934"/>
      <c r="G27934"/>
      <c r="H27934"/>
      <c r="J27934"/>
    </row>
    <row r="27935" spans="1:10" x14ac:dyDescent="0.25">
      <c r="A27935"/>
      <c r="C27935"/>
      <c r="D27935"/>
      <c r="E27935"/>
      <c r="F27935"/>
      <c r="G27935"/>
      <c r="H27935"/>
      <c r="J27935"/>
    </row>
    <row r="27936" spans="1:10" x14ac:dyDescent="0.25">
      <c r="A27936"/>
      <c r="C27936"/>
      <c r="D27936"/>
      <c r="E27936"/>
      <c r="F27936"/>
      <c r="G27936"/>
      <c r="H27936"/>
      <c r="J27936"/>
    </row>
    <row r="27937" spans="1:10" x14ac:dyDescent="0.25">
      <c r="A27937"/>
      <c r="C27937"/>
      <c r="D27937"/>
      <c r="E27937"/>
      <c r="F27937"/>
      <c r="G27937"/>
      <c r="H27937"/>
      <c r="J27937"/>
    </row>
    <row r="27938" spans="1:10" x14ac:dyDescent="0.25">
      <c r="A27938"/>
      <c r="C27938"/>
      <c r="D27938"/>
      <c r="E27938"/>
      <c r="F27938"/>
      <c r="G27938"/>
      <c r="H27938"/>
      <c r="J27938"/>
    </row>
    <row r="27939" spans="1:10" x14ac:dyDescent="0.25">
      <c r="A27939"/>
      <c r="C27939"/>
      <c r="D27939"/>
      <c r="E27939"/>
      <c r="F27939"/>
      <c r="G27939"/>
      <c r="H27939"/>
      <c r="J27939"/>
    </row>
    <row r="27940" spans="1:10" x14ac:dyDescent="0.25">
      <c r="A27940"/>
      <c r="C27940"/>
      <c r="D27940"/>
      <c r="E27940"/>
      <c r="F27940"/>
      <c r="G27940"/>
      <c r="H27940"/>
      <c r="J27940"/>
    </row>
    <row r="27941" spans="1:10" x14ac:dyDescent="0.25">
      <c r="A27941"/>
      <c r="C27941"/>
      <c r="D27941"/>
      <c r="E27941"/>
      <c r="F27941"/>
      <c r="G27941"/>
      <c r="H27941"/>
      <c r="J27941"/>
    </row>
    <row r="27942" spans="1:10" x14ac:dyDescent="0.25">
      <c r="A27942"/>
      <c r="C27942"/>
      <c r="D27942"/>
      <c r="E27942"/>
      <c r="F27942"/>
      <c r="G27942"/>
      <c r="H27942"/>
      <c r="J27942"/>
    </row>
    <row r="27943" spans="1:10" x14ac:dyDescent="0.25">
      <c r="A27943"/>
      <c r="C27943"/>
      <c r="D27943"/>
      <c r="E27943"/>
      <c r="F27943"/>
      <c r="G27943"/>
      <c r="H27943"/>
      <c r="J27943"/>
    </row>
    <row r="27944" spans="1:10" x14ac:dyDescent="0.25">
      <c r="A27944"/>
      <c r="C27944"/>
      <c r="D27944"/>
      <c r="E27944"/>
      <c r="F27944"/>
      <c r="G27944"/>
      <c r="H27944"/>
      <c r="J27944"/>
    </row>
    <row r="27945" spans="1:10" x14ac:dyDescent="0.25">
      <c r="A27945"/>
      <c r="C27945"/>
      <c r="D27945"/>
      <c r="E27945"/>
      <c r="F27945"/>
      <c r="G27945"/>
      <c r="H27945"/>
      <c r="J27945"/>
    </row>
    <row r="27946" spans="1:10" x14ac:dyDescent="0.25">
      <c r="A27946"/>
      <c r="C27946"/>
      <c r="D27946"/>
      <c r="E27946"/>
      <c r="F27946"/>
      <c r="G27946"/>
      <c r="H27946"/>
      <c r="J27946"/>
    </row>
    <row r="27947" spans="1:10" x14ac:dyDescent="0.25">
      <c r="A27947"/>
      <c r="C27947"/>
      <c r="D27947"/>
      <c r="E27947"/>
      <c r="F27947"/>
      <c r="G27947"/>
      <c r="H27947"/>
      <c r="J27947"/>
    </row>
    <row r="27948" spans="1:10" x14ac:dyDescent="0.25">
      <c r="A27948"/>
      <c r="C27948"/>
      <c r="D27948"/>
      <c r="E27948"/>
      <c r="F27948"/>
      <c r="G27948"/>
      <c r="H27948"/>
      <c r="J27948"/>
    </row>
    <row r="27949" spans="1:10" x14ac:dyDescent="0.25">
      <c r="A27949"/>
      <c r="C27949"/>
      <c r="D27949"/>
      <c r="E27949"/>
      <c r="F27949"/>
      <c r="G27949"/>
      <c r="H27949"/>
      <c r="J27949"/>
    </row>
    <row r="27950" spans="1:10" x14ac:dyDescent="0.25">
      <c r="A27950"/>
      <c r="C27950"/>
      <c r="D27950"/>
      <c r="E27950"/>
      <c r="F27950"/>
      <c r="G27950"/>
      <c r="H27950"/>
      <c r="J27950"/>
    </row>
    <row r="27951" spans="1:10" x14ac:dyDescent="0.25">
      <c r="A27951"/>
      <c r="C27951"/>
      <c r="D27951"/>
      <c r="E27951"/>
      <c r="F27951"/>
      <c r="G27951"/>
      <c r="H27951"/>
      <c r="J27951"/>
    </row>
    <row r="27952" spans="1:10" x14ac:dyDescent="0.25">
      <c r="A27952"/>
      <c r="C27952"/>
      <c r="D27952"/>
      <c r="E27952"/>
      <c r="F27952"/>
      <c r="G27952"/>
      <c r="H27952"/>
      <c r="J27952"/>
    </row>
    <row r="27953" spans="1:10" x14ac:dyDescent="0.25">
      <c r="A27953"/>
      <c r="C27953"/>
      <c r="D27953"/>
      <c r="E27953"/>
      <c r="F27953"/>
      <c r="G27953"/>
      <c r="H27953"/>
      <c r="J27953"/>
    </row>
    <row r="27954" spans="1:10" x14ac:dyDescent="0.25">
      <c r="A27954"/>
      <c r="C27954"/>
      <c r="D27954"/>
      <c r="E27954"/>
      <c r="F27954"/>
      <c r="G27954"/>
      <c r="H27954"/>
      <c r="J27954"/>
    </row>
    <row r="27955" spans="1:10" x14ac:dyDescent="0.25">
      <c r="A27955"/>
      <c r="C27955"/>
      <c r="D27955"/>
      <c r="E27955"/>
      <c r="F27955"/>
      <c r="G27955"/>
      <c r="H27955"/>
      <c r="J27955"/>
    </row>
    <row r="27956" spans="1:10" x14ac:dyDescent="0.25">
      <c r="A27956"/>
      <c r="C27956"/>
      <c r="D27956"/>
      <c r="E27956"/>
      <c r="F27956"/>
      <c r="G27956"/>
      <c r="H27956"/>
      <c r="J27956"/>
    </row>
    <row r="27957" spans="1:10" x14ac:dyDescent="0.25">
      <c r="A27957"/>
      <c r="C27957"/>
      <c r="D27957"/>
      <c r="E27957"/>
      <c r="F27957"/>
      <c r="G27957"/>
      <c r="H27957"/>
      <c r="J27957"/>
    </row>
    <row r="27958" spans="1:10" x14ac:dyDescent="0.25">
      <c r="A27958"/>
      <c r="C27958"/>
      <c r="D27958"/>
      <c r="E27958"/>
      <c r="F27958"/>
      <c r="G27958"/>
      <c r="H27958"/>
      <c r="J27958"/>
    </row>
    <row r="27959" spans="1:10" x14ac:dyDescent="0.25">
      <c r="A27959"/>
      <c r="C27959"/>
      <c r="D27959"/>
      <c r="E27959"/>
      <c r="F27959"/>
      <c r="G27959"/>
      <c r="H27959"/>
      <c r="J27959"/>
    </row>
    <row r="27960" spans="1:10" x14ac:dyDescent="0.25">
      <c r="A27960"/>
      <c r="C27960"/>
      <c r="D27960"/>
      <c r="E27960"/>
      <c r="F27960"/>
      <c r="G27960"/>
      <c r="H27960"/>
      <c r="J27960"/>
    </row>
    <row r="27961" spans="1:10" x14ac:dyDescent="0.25">
      <c r="A27961"/>
      <c r="C27961"/>
      <c r="D27961"/>
      <c r="E27961"/>
      <c r="F27961"/>
      <c r="G27961"/>
      <c r="H27961"/>
      <c r="J27961"/>
    </row>
    <row r="27962" spans="1:10" x14ac:dyDescent="0.25">
      <c r="A27962"/>
      <c r="C27962"/>
      <c r="D27962"/>
      <c r="E27962"/>
      <c r="F27962"/>
      <c r="G27962"/>
      <c r="H27962"/>
      <c r="J27962"/>
    </row>
    <row r="27963" spans="1:10" x14ac:dyDescent="0.25">
      <c r="A27963"/>
      <c r="C27963"/>
      <c r="D27963"/>
      <c r="E27963"/>
      <c r="F27963"/>
      <c r="G27963"/>
      <c r="H27963"/>
      <c r="J27963"/>
    </row>
    <row r="27964" spans="1:10" x14ac:dyDescent="0.25">
      <c r="A27964"/>
      <c r="C27964"/>
      <c r="D27964"/>
      <c r="E27964"/>
      <c r="F27964"/>
      <c r="G27964"/>
      <c r="H27964"/>
      <c r="J27964"/>
    </row>
    <row r="27965" spans="1:10" x14ac:dyDescent="0.25">
      <c r="A27965"/>
      <c r="C27965"/>
      <c r="D27965"/>
      <c r="E27965"/>
      <c r="F27965"/>
      <c r="G27965"/>
      <c r="H27965"/>
      <c r="J27965"/>
    </row>
    <row r="27966" spans="1:10" x14ac:dyDescent="0.25">
      <c r="A27966"/>
      <c r="C27966"/>
      <c r="D27966"/>
      <c r="E27966"/>
      <c r="F27966"/>
      <c r="G27966"/>
      <c r="H27966"/>
      <c r="J27966"/>
    </row>
    <row r="27967" spans="1:10" x14ac:dyDescent="0.25">
      <c r="A27967"/>
      <c r="C27967"/>
      <c r="D27967"/>
      <c r="E27967"/>
      <c r="F27967"/>
      <c r="G27967"/>
      <c r="H27967"/>
      <c r="J27967"/>
    </row>
    <row r="27968" spans="1:10" x14ac:dyDescent="0.25">
      <c r="A27968"/>
      <c r="C27968"/>
      <c r="D27968"/>
      <c r="E27968"/>
      <c r="F27968"/>
      <c r="G27968"/>
      <c r="H27968"/>
      <c r="J27968"/>
    </row>
    <row r="27969" spans="1:10" x14ac:dyDescent="0.25">
      <c r="A27969"/>
      <c r="C27969"/>
      <c r="D27969"/>
      <c r="E27969"/>
      <c r="F27969"/>
      <c r="G27969"/>
      <c r="H27969"/>
      <c r="J27969"/>
    </row>
    <row r="27970" spans="1:10" x14ac:dyDescent="0.25">
      <c r="A27970"/>
      <c r="C27970"/>
      <c r="D27970"/>
      <c r="E27970"/>
      <c r="F27970"/>
      <c r="G27970"/>
      <c r="H27970"/>
      <c r="J27970"/>
    </row>
    <row r="27971" spans="1:10" x14ac:dyDescent="0.25">
      <c r="A27971"/>
      <c r="C27971"/>
      <c r="D27971"/>
      <c r="E27971"/>
      <c r="F27971"/>
      <c r="G27971"/>
      <c r="H27971"/>
      <c r="J27971"/>
    </row>
    <row r="27972" spans="1:10" x14ac:dyDescent="0.25">
      <c r="A27972"/>
      <c r="C27972"/>
      <c r="D27972"/>
      <c r="E27972"/>
      <c r="F27972"/>
      <c r="G27972"/>
      <c r="H27972"/>
      <c r="J27972"/>
    </row>
    <row r="27973" spans="1:10" x14ac:dyDescent="0.25">
      <c r="A27973"/>
      <c r="C27973"/>
      <c r="D27973"/>
      <c r="E27973"/>
      <c r="F27973"/>
      <c r="G27973"/>
      <c r="H27973"/>
      <c r="J27973"/>
    </row>
    <row r="27974" spans="1:10" x14ac:dyDescent="0.25">
      <c r="A27974"/>
      <c r="C27974"/>
      <c r="D27974"/>
      <c r="E27974"/>
      <c r="F27974"/>
      <c r="G27974"/>
      <c r="H27974"/>
      <c r="J27974"/>
    </row>
    <row r="27975" spans="1:10" x14ac:dyDescent="0.25">
      <c r="A27975"/>
      <c r="C27975"/>
      <c r="D27975"/>
      <c r="E27975"/>
      <c r="F27975"/>
      <c r="G27975"/>
      <c r="H27975"/>
      <c r="J27975"/>
    </row>
    <row r="27976" spans="1:10" x14ac:dyDescent="0.25">
      <c r="A27976"/>
      <c r="C27976"/>
      <c r="D27976"/>
      <c r="E27976"/>
      <c r="F27976"/>
      <c r="G27976"/>
      <c r="H27976"/>
      <c r="J27976"/>
    </row>
    <row r="27977" spans="1:10" x14ac:dyDescent="0.25">
      <c r="A27977"/>
      <c r="C27977"/>
      <c r="D27977"/>
      <c r="E27977"/>
      <c r="F27977"/>
      <c r="G27977"/>
      <c r="H27977"/>
      <c r="J27977"/>
    </row>
    <row r="27978" spans="1:10" x14ac:dyDescent="0.25">
      <c r="A27978"/>
      <c r="C27978"/>
      <c r="D27978"/>
      <c r="E27978"/>
      <c r="F27978"/>
      <c r="G27978"/>
      <c r="H27978"/>
      <c r="J27978"/>
    </row>
    <row r="27979" spans="1:10" x14ac:dyDescent="0.25">
      <c r="A27979"/>
      <c r="C27979"/>
      <c r="D27979"/>
      <c r="E27979"/>
      <c r="F27979"/>
      <c r="G27979"/>
      <c r="H27979"/>
      <c r="J27979"/>
    </row>
    <row r="27980" spans="1:10" x14ac:dyDescent="0.25">
      <c r="A27980"/>
      <c r="C27980"/>
      <c r="D27980"/>
      <c r="E27980"/>
      <c r="F27980"/>
      <c r="G27980"/>
      <c r="H27980"/>
      <c r="J27980"/>
    </row>
    <row r="27981" spans="1:10" x14ac:dyDescent="0.25">
      <c r="A27981"/>
      <c r="C27981"/>
      <c r="D27981"/>
      <c r="E27981"/>
      <c r="F27981"/>
      <c r="G27981"/>
      <c r="H27981"/>
      <c r="J27981"/>
    </row>
    <row r="27982" spans="1:10" x14ac:dyDescent="0.25">
      <c r="A27982"/>
      <c r="C27982"/>
      <c r="D27982"/>
      <c r="E27982"/>
      <c r="F27982"/>
      <c r="G27982"/>
      <c r="H27982"/>
      <c r="J27982"/>
    </row>
    <row r="27983" spans="1:10" x14ac:dyDescent="0.25">
      <c r="A27983"/>
      <c r="C27983"/>
      <c r="D27983"/>
      <c r="E27983"/>
      <c r="F27983"/>
      <c r="G27983"/>
      <c r="H27983"/>
      <c r="J27983"/>
    </row>
    <row r="27984" spans="1:10" x14ac:dyDescent="0.25">
      <c r="A27984"/>
      <c r="C27984"/>
      <c r="D27984"/>
      <c r="E27984"/>
      <c r="F27984"/>
      <c r="G27984"/>
      <c r="H27984"/>
      <c r="J27984"/>
    </row>
    <row r="27985" spans="1:10" x14ac:dyDescent="0.25">
      <c r="A27985"/>
      <c r="C27985"/>
      <c r="D27985"/>
      <c r="E27985"/>
      <c r="F27985"/>
      <c r="G27985"/>
      <c r="H27985"/>
      <c r="J27985"/>
    </row>
    <row r="27986" spans="1:10" x14ac:dyDescent="0.25">
      <c r="A27986"/>
      <c r="C27986"/>
      <c r="D27986"/>
      <c r="E27986"/>
      <c r="F27986"/>
      <c r="G27986"/>
      <c r="H27986"/>
      <c r="J27986"/>
    </row>
    <row r="27987" spans="1:10" x14ac:dyDescent="0.25">
      <c r="A27987"/>
      <c r="C27987"/>
      <c r="D27987"/>
      <c r="E27987"/>
      <c r="F27987"/>
      <c r="G27987"/>
      <c r="H27987"/>
      <c r="J27987"/>
    </row>
    <row r="27988" spans="1:10" x14ac:dyDescent="0.25">
      <c r="A27988"/>
      <c r="C27988"/>
      <c r="D27988"/>
      <c r="E27988"/>
      <c r="F27988"/>
      <c r="G27988"/>
      <c r="H27988"/>
      <c r="J27988"/>
    </row>
    <row r="27989" spans="1:10" x14ac:dyDescent="0.25">
      <c r="A27989"/>
      <c r="C27989"/>
      <c r="D27989"/>
      <c r="E27989"/>
      <c r="F27989"/>
      <c r="G27989"/>
      <c r="H27989"/>
      <c r="J27989"/>
    </row>
    <row r="27990" spans="1:10" x14ac:dyDescent="0.25">
      <c r="A27990"/>
      <c r="C27990"/>
      <c r="D27990"/>
      <c r="E27990"/>
      <c r="F27990"/>
      <c r="G27990"/>
      <c r="H27990"/>
      <c r="J27990"/>
    </row>
    <row r="27991" spans="1:10" x14ac:dyDescent="0.25">
      <c r="A27991"/>
      <c r="C27991"/>
      <c r="D27991"/>
      <c r="E27991"/>
      <c r="F27991"/>
      <c r="G27991"/>
      <c r="H27991"/>
      <c r="J27991"/>
    </row>
    <row r="27992" spans="1:10" x14ac:dyDescent="0.25">
      <c r="A27992"/>
      <c r="C27992"/>
      <c r="D27992"/>
      <c r="E27992"/>
      <c r="F27992"/>
      <c r="G27992"/>
      <c r="H27992"/>
      <c r="J27992"/>
    </row>
    <row r="27993" spans="1:10" x14ac:dyDescent="0.25">
      <c r="A27993"/>
      <c r="C27993"/>
      <c r="D27993"/>
      <c r="E27993"/>
      <c r="F27993"/>
      <c r="G27993"/>
      <c r="H27993"/>
      <c r="J27993"/>
    </row>
    <row r="27994" spans="1:10" x14ac:dyDescent="0.25">
      <c r="A27994"/>
      <c r="C27994"/>
      <c r="D27994"/>
      <c r="E27994"/>
      <c r="F27994"/>
      <c r="G27994"/>
      <c r="H27994"/>
      <c r="J27994"/>
    </row>
    <row r="27995" spans="1:10" x14ac:dyDescent="0.25">
      <c r="A27995"/>
      <c r="C27995"/>
      <c r="D27995"/>
      <c r="E27995"/>
      <c r="F27995"/>
      <c r="G27995"/>
      <c r="H27995"/>
      <c r="J27995"/>
    </row>
    <row r="27996" spans="1:10" x14ac:dyDescent="0.25">
      <c r="A27996"/>
      <c r="C27996"/>
      <c r="D27996"/>
      <c r="E27996"/>
      <c r="F27996"/>
      <c r="G27996"/>
      <c r="H27996"/>
      <c r="J27996"/>
    </row>
    <row r="27997" spans="1:10" x14ac:dyDescent="0.25">
      <c r="A27997"/>
      <c r="C27997"/>
      <c r="D27997"/>
      <c r="E27997"/>
      <c r="F27997"/>
      <c r="G27997"/>
      <c r="H27997"/>
      <c r="J27997"/>
    </row>
    <row r="27998" spans="1:10" x14ac:dyDescent="0.25">
      <c r="A27998"/>
      <c r="C27998"/>
      <c r="D27998"/>
      <c r="E27998"/>
      <c r="F27998"/>
      <c r="G27998"/>
      <c r="H27998"/>
      <c r="J27998"/>
    </row>
    <row r="27999" spans="1:10" x14ac:dyDescent="0.25">
      <c r="A27999"/>
      <c r="C27999"/>
      <c r="D27999"/>
      <c r="E27999"/>
      <c r="F27999"/>
      <c r="G27999"/>
      <c r="H27999"/>
      <c r="J27999"/>
    </row>
    <row r="28000" spans="1:10" x14ac:dyDescent="0.25">
      <c r="A28000"/>
      <c r="C28000"/>
      <c r="D28000"/>
      <c r="E28000"/>
      <c r="F28000"/>
      <c r="G28000"/>
      <c r="H28000"/>
      <c r="J28000"/>
    </row>
    <row r="28001" spans="1:10" x14ac:dyDescent="0.25">
      <c r="A28001"/>
      <c r="C28001"/>
      <c r="D28001"/>
      <c r="E28001"/>
      <c r="F28001"/>
      <c r="G28001"/>
      <c r="H28001"/>
      <c r="J28001"/>
    </row>
    <row r="28002" spans="1:10" x14ac:dyDescent="0.25">
      <c r="A28002"/>
      <c r="C28002"/>
      <c r="D28002"/>
      <c r="E28002"/>
      <c r="F28002"/>
      <c r="G28002"/>
      <c r="H28002"/>
      <c r="J28002"/>
    </row>
    <row r="28003" spans="1:10" x14ac:dyDescent="0.25">
      <c r="A28003"/>
      <c r="C28003"/>
      <c r="D28003"/>
      <c r="E28003"/>
      <c r="F28003"/>
      <c r="G28003"/>
      <c r="H28003"/>
      <c r="J28003"/>
    </row>
    <row r="28004" spans="1:10" x14ac:dyDescent="0.25">
      <c r="A28004"/>
      <c r="C28004"/>
      <c r="D28004"/>
      <c r="E28004"/>
      <c r="F28004"/>
      <c r="G28004"/>
      <c r="H28004"/>
      <c r="J28004"/>
    </row>
    <row r="28005" spans="1:10" x14ac:dyDescent="0.25">
      <c r="A28005"/>
      <c r="C28005"/>
      <c r="D28005"/>
      <c r="E28005"/>
      <c r="F28005"/>
      <c r="G28005"/>
      <c r="H28005"/>
      <c r="J28005"/>
    </row>
    <row r="28006" spans="1:10" x14ac:dyDescent="0.25">
      <c r="A28006"/>
      <c r="C28006"/>
      <c r="D28006"/>
      <c r="E28006"/>
      <c r="F28006"/>
      <c r="G28006"/>
      <c r="H28006"/>
      <c r="J28006"/>
    </row>
    <row r="28007" spans="1:10" x14ac:dyDescent="0.25">
      <c r="A28007"/>
      <c r="C28007"/>
      <c r="D28007"/>
      <c r="E28007"/>
      <c r="F28007"/>
      <c r="G28007"/>
      <c r="H28007"/>
      <c r="J28007"/>
    </row>
    <row r="28008" spans="1:10" x14ac:dyDescent="0.25">
      <c r="A28008"/>
      <c r="C28008"/>
      <c r="D28008"/>
      <c r="E28008"/>
      <c r="F28008"/>
      <c r="G28008"/>
      <c r="H28008"/>
      <c r="J28008"/>
    </row>
    <row r="28009" spans="1:10" x14ac:dyDescent="0.25">
      <c r="A28009"/>
      <c r="C28009"/>
      <c r="D28009"/>
      <c r="E28009"/>
      <c r="F28009"/>
      <c r="G28009"/>
      <c r="H28009"/>
      <c r="J28009"/>
    </row>
    <row r="28010" spans="1:10" x14ac:dyDescent="0.25">
      <c r="A28010"/>
      <c r="C28010"/>
      <c r="D28010"/>
      <c r="E28010"/>
      <c r="F28010"/>
      <c r="G28010"/>
      <c r="H28010"/>
      <c r="J28010"/>
    </row>
    <row r="28011" spans="1:10" x14ac:dyDescent="0.25">
      <c r="A28011"/>
      <c r="C28011"/>
      <c r="D28011"/>
      <c r="E28011"/>
      <c r="F28011"/>
      <c r="G28011"/>
      <c r="H28011"/>
      <c r="J28011"/>
    </row>
    <row r="28012" spans="1:10" x14ac:dyDescent="0.25">
      <c r="A28012"/>
      <c r="C28012"/>
      <c r="D28012"/>
      <c r="E28012"/>
      <c r="F28012"/>
      <c r="G28012"/>
      <c r="H28012"/>
      <c r="J28012"/>
    </row>
    <row r="28013" spans="1:10" x14ac:dyDescent="0.25">
      <c r="A28013"/>
      <c r="C28013"/>
      <c r="D28013"/>
      <c r="E28013"/>
      <c r="F28013"/>
      <c r="G28013"/>
      <c r="H28013"/>
      <c r="J28013"/>
    </row>
    <row r="28014" spans="1:10" x14ac:dyDescent="0.25">
      <c r="A28014"/>
      <c r="C28014"/>
      <c r="D28014"/>
      <c r="E28014"/>
      <c r="F28014"/>
      <c r="G28014"/>
      <c r="H28014"/>
      <c r="J28014"/>
    </row>
    <row r="28015" spans="1:10" x14ac:dyDescent="0.25">
      <c r="A28015"/>
      <c r="C28015"/>
      <c r="D28015"/>
      <c r="E28015"/>
      <c r="F28015"/>
      <c r="G28015"/>
      <c r="H28015"/>
      <c r="J28015"/>
    </row>
    <row r="28016" spans="1:10" x14ac:dyDescent="0.25">
      <c r="A28016"/>
      <c r="C28016"/>
      <c r="D28016"/>
      <c r="E28016"/>
      <c r="F28016"/>
      <c r="G28016"/>
      <c r="H28016"/>
      <c r="J28016"/>
    </row>
    <row r="28017" spans="1:10" x14ac:dyDescent="0.25">
      <c r="A28017"/>
      <c r="C28017"/>
      <c r="D28017"/>
      <c r="E28017"/>
      <c r="F28017"/>
      <c r="G28017"/>
      <c r="H28017"/>
      <c r="J28017"/>
    </row>
    <row r="28018" spans="1:10" x14ac:dyDescent="0.25">
      <c r="A28018"/>
      <c r="C28018"/>
      <c r="D28018"/>
      <c r="E28018"/>
      <c r="F28018"/>
      <c r="G28018"/>
      <c r="H28018"/>
      <c r="J28018"/>
    </row>
    <row r="28019" spans="1:10" x14ac:dyDescent="0.25">
      <c r="A28019"/>
      <c r="C28019"/>
      <c r="D28019"/>
      <c r="E28019"/>
      <c r="F28019"/>
      <c r="G28019"/>
      <c r="H28019"/>
      <c r="J28019"/>
    </row>
    <row r="28020" spans="1:10" x14ac:dyDescent="0.25">
      <c r="A28020"/>
      <c r="C28020"/>
      <c r="D28020"/>
      <c r="E28020"/>
      <c r="F28020"/>
      <c r="G28020"/>
      <c r="H28020"/>
      <c r="J28020"/>
    </row>
    <row r="28021" spans="1:10" x14ac:dyDescent="0.25">
      <c r="A28021"/>
      <c r="C28021"/>
      <c r="D28021"/>
      <c r="E28021"/>
      <c r="F28021"/>
      <c r="G28021"/>
      <c r="H28021"/>
      <c r="J28021"/>
    </row>
    <row r="28022" spans="1:10" x14ac:dyDescent="0.25">
      <c r="A28022"/>
      <c r="C28022"/>
      <c r="D28022"/>
      <c r="E28022"/>
      <c r="F28022"/>
      <c r="G28022"/>
      <c r="H28022"/>
      <c r="J28022"/>
    </row>
    <row r="28023" spans="1:10" x14ac:dyDescent="0.25">
      <c r="A28023"/>
      <c r="C28023"/>
      <c r="D28023"/>
      <c r="E28023"/>
      <c r="F28023"/>
      <c r="G28023"/>
      <c r="H28023"/>
      <c r="J28023"/>
    </row>
    <row r="28024" spans="1:10" x14ac:dyDescent="0.25">
      <c r="A28024"/>
      <c r="C28024"/>
      <c r="D28024"/>
      <c r="E28024"/>
      <c r="F28024"/>
      <c r="G28024"/>
      <c r="H28024"/>
      <c r="J28024"/>
    </row>
    <row r="28025" spans="1:10" x14ac:dyDescent="0.25">
      <c r="A28025"/>
      <c r="C28025"/>
      <c r="D28025"/>
      <c r="E28025"/>
      <c r="F28025"/>
      <c r="G28025"/>
      <c r="H28025"/>
      <c r="J28025"/>
    </row>
    <row r="28026" spans="1:10" x14ac:dyDescent="0.25">
      <c r="A28026"/>
      <c r="C28026"/>
      <c r="D28026"/>
      <c r="E28026"/>
      <c r="F28026"/>
      <c r="G28026"/>
      <c r="H28026"/>
      <c r="J28026"/>
    </row>
    <row r="28027" spans="1:10" x14ac:dyDescent="0.25">
      <c r="A28027"/>
      <c r="C28027"/>
      <c r="D28027"/>
      <c r="E28027"/>
      <c r="F28027"/>
      <c r="G28027"/>
      <c r="H28027"/>
      <c r="J28027"/>
    </row>
    <row r="28028" spans="1:10" x14ac:dyDescent="0.25">
      <c r="A28028"/>
      <c r="C28028"/>
      <c r="D28028"/>
      <c r="E28028"/>
      <c r="F28028"/>
      <c r="G28028"/>
      <c r="H28028"/>
      <c r="J28028"/>
    </row>
    <row r="28029" spans="1:10" x14ac:dyDescent="0.25">
      <c r="A28029"/>
      <c r="C28029"/>
      <c r="D28029"/>
      <c r="E28029"/>
      <c r="F28029"/>
      <c r="G28029"/>
      <c r="H28029"/>
      <c r="J28029"/>
    </row>
    <row r="28030" spans="1:10" x14ac:dyDescent="0.25">
      <c r="A28030"/>
      <c r="C28030"/>
      <c r="D28030"/>
      <c r="E28030"/>
      <c r="F28030"/>
      <c r="G28030"/>
      <c r="H28030"/>
      <c r="J28030"/>
    </row>
    <row r="28031" spans="1:10" x14ac:dyDescent="0.25">
      <c r="A28031"/>
      <c r="C28031"/>
      <c r="D28031"/>
      <c r="E28031"/>
      <c r="F28031"/>
      <c r="G28031"/>
      <c r="H28031"/>
      <c r="J28031"/>
    </row>
    <row r="28032" spans="1:10" x14ac:dyDescent="0.25">
      <c r="A28032"/>
      <c r="C28032"/>
      <c r="D28032"/>
      <c r="E28032"/>
      <c r="F28032"/>
      <c r="G28032"/>
      <c r="H28032"/>
      <c r="J28032"/>
    </row>
    <row r="28033" spans="1:10" x14ac:dyDescent="0.25">
      <c r="A28033"/>
      <c r="C28033"/>
      <c r="D28033"/>
      <c r="E28033"/>
      <c r="F28033"/>
      <c r="G28033"/>
      <c r="H28033"/>
      <c r="J28033"/>
    </row>
    <row r="28034" spans="1:10" x14ac:dyDescent="0.25">
      <c r="A28034"/>
      <c r="C28034"/>
      <c r="D28034"/>
      <c r="E28034"/>
      <c r="F28034"/>
      <c r="G28034"/>
      <c r="H28034"/>
      <c r="J28034"/>
    </row>
    <row r="28035" spans="1:10" x14ac:dyDescent="0.25">
      <c r="A28035"/>
      <c r="C28035"/>
      <c r="D28035"/>
      <c r="E28035"/>
      <c r="F28035"/>
      <c r="G28035"/>
      <c r="H28035"/>
      <c r="J28035"/>
    </row>
    <row r="28036" spans="1:10" x14ac:dyDescent="0.25">
      <c r="A28036"/>
      <c r="C28036"/>
      <c r="D28036"/>
      <c r="E28036"/>
      <c r="F28036"/>
      <c r="G28036"/>
      <c r="H28036"/>
      <c r="J28036"/>
    </row>
    <row r="28037" spans="1:10" x14ac:dyDescent="0.25">
      <c r="A28037"/>
      <c r="C28037"/>
      <c r="D28037"/>
      <c r="E28037"/>
      <c r="F28037"/>
      <c r="G28037"/>
      <c r="H28037"/>
      <c r="J28037"/>
    </row>
    <row r="28038" spans="1:10" x14ac:dyDescent="0.25">
      <c r="A28038"/>
      <c r="C28038"/>
      <c r="D28038"/>
      <c r="E28038"/>
      <c r="F28038"/>
      <c r="G28038"/>
      <c r="H28038"/>
      <c r="J28038"/>
    </row>
    <row r="28039" spans="1:10" x14ac:dyDescent="0.25">
      <c r="A28039"/>
      <c r="C28039"/>
      <c r="D28039"/>
      <c r="E28039"/>
      <c r="F28039"/>
      <c r="G28039"/>
      <c r="H28039"/>
      <c r="J28039"/>
    </row>
    <row r="28040" spans="1:10" x14ac:dyDescent="0.25">
      <c r="A28040"/>
      <c r="C28040"/>
      <c r="D28040"/>
      <c r="E28040"/>
      <c r="F28040"/>
      <c r="G28040"/>
      <c r="H28040"/>
      <c r="J28040"/>
    </row>
    <row r="28041" spans="1:10" x14ac:dyDescent="0.25">
      <c r="A28041"/>
      <c r="C28041"/>
      <c r="D28041"/>
      <c r="E28041"/>
      <c r="F28041"/>
      <c r="G28041"/>
      <c r="H28041"/>
      <c r="J28041"/>
    </row>
    <row r="28042" spans="1:10" x14ac:dyDescent="0.25">
      <c r="A28042"/>
      <c r="C28042"/>
      <c r="D28042"/>
      <c r="E28042"/>
      <c r="F28042"/>
      <c r="G28042"/>
      <c r="H28042"/>
      <c r="J28042"/>
    </row>
    <row r="28043" spans="1:10" x14ac:dyDescent="0.25">
      <c r="A28043"/>
      <c r="C28043"/>
      <c r="D28043"/>
      <c r="E28043"/>
      <c r="F28043"/>
      <c r="G28043"/>
      <c r="H28043"/>
      <c r="J28043"/>
    </row>
    <row r="28044" spans="1:10" x14ac:dyDescent="0.25">
      <c r="A28044"/>
      <c r="C28044"/>
      <c r="D28044"/>
      <c r="E28044"/>
      <c r="F28044"/>
      <c r="G28044"/>
      <c r="H28044"/>
      <c r="J28044"/>
    </row>
    <row r="28045" spans="1:10" x14ac:dyDescent="0.25">
      <c r="A28045"/>
      <c r="C28045"/>
      <c r="D28045"/>
      <c r="E28045"/>
      <c r="F28045"/>
      <c r="G28045"/>
      <c r="H28045"/>
      <c r="J28045"/>
    </row>
    <row r="28046" spans="1:10" x14ac:dyDescent="0.25">
      <c r="A28046"/>
      <c r="C28046"/>
      <c r="D28046"/>
      <c r="E28046"/>
      <c r="F28046"/>
      <c r="G28046"/>
      <c r="H28046"/>
      <c r="J28046"/>
    </row>
    <row r="28047" spans="1:10" x14ac:dyDescent="0.25">
      <c r="A28047"/>
      <c r="C28047"/>
      <c r="D28047"/>
      <c r="E28047"/>
      <c r="F28047"/>
      <c r="G28047"/>
      <c r="H28047"/>
      <c r="J28047"/>
    </row>
    <row r="28048" spans="1:10" x14ac:dyDescent="0.25">
      <c r="A28048"/>
      <c r="C28048"/>
      <c r="D28048"/>
      <c r="E28048"/>
      <c r="F28048"/>
      <c r="G28048"/>
      <c r="H28048"/>
      <c r="J28048"/>
    </row>
    <row r="28049" spans="1:10" x14ac:dyDescent="0.25">
      <c r="A28049"/>
      <c r="C28049"/>
      <c r="D28049"/>
      <c r="E28049"/>
      <c r="F28049"/>
      <c r="G28049"/>
      <c r="H28049"/>
      <c r="J28049"/>
    </row>
    <row r="28050" spans="1:10" x14ac:dyDescent="0.25">
      <c r="A28050"/>
      <c r="C28050"/>
      <c r="D28050"/>
      <c r="E28050"/>
      <c r="F28050"/>
      <c r="G28050"/>
      <c r="H28050"/>
      <c r="J28050"/>
    </row>
    <row r="28051" spans="1:10" x14ac:dyDescent="0.25">
      <c r="A28051"/>
      <c r="C28051"/>
      <c r="D28051"/>
      <c r="E28051"/>
      <c r="F28051"/>
      <c r="G28051"/>
      <c r="H28051"/>
      <c r="J28051"/>
    </row>
    <row r="28052" spans="1:10" x14ac:dyDescent="0.25">
      <c r="A28052"/>
      <c r="C28052"/>
      <c r="D28052"/>
      <c r="E28052"/>
      <c r="F28052"/>
      <c r="G28052"/>
      <c r="H28052"/>
      <c r="J28052"/>
    </row>
    <row r="28053" spans="1:10" x14ac:dyDescent="0.25">
      <c r="A28053"/>
      <c r="C28053"/>
      <c r="D28053"/>
      <c r="E28053"/>
      <c r="F28053"/>
      <c r="G28053"/>
      <c r="H28053"/>
      <c r="J28053"/>
    </row>
    <row r="28054" spans="1:10" x14ac:dyDescent="0.25">
      <c r="A28054"/>
      <c r="C28054"/>
      <c r="D28054"/>
      <c r="E28054"/>
      <c r="F28054"/>
      <c r="G28054"/>
      <c r="H28054"/>
      <c r="J28054"/>
    </row>
    <row r="28055" spans="1:10" x14ac:dyDescent="0.25">
      <c r="A28055"/>
      <c r="C28055"/>
      <c r="D28055"/>
      <c r="E28055"/>
      <c r="F28055"/>
      <c r="G28055"/>
      <c r="H28055"/>
      <c r="J28055"/>
    </row>
    <row r="28056" spans="1:10" x14ac:dyDescent="0.25">
      <c r="A28056"/>
      <c r="C28056"/>
      <c r="D28056"/>
      <c r="E28056"/>
      <c r="F28056"/>
      <c r="G28056"/>
      <c r="H28056"/>
      <c r="J28056"/>
    </row>
    <row r="28057" spans="1:10" x14ac:dyDescent="0.25">
      <c r="A28057"/>
      <c r="C28057"/>
      <c r="D28057"/>
      <c r="E28057"/>
      <c r="F28057"/>
      <c r="G28057"/>
      <c r="H28057"/>
      <c r="J28057"/>
    </row>
    <row r="28058" spans="1:10" x14ac:dyDescent="0.25">
      <c r="A28058"/>
      <c r="C28058"/>
      <c r="D28058"/>
      <c r="E28058"/>
      <c r="F28058"/>
      <c r="G28058"/>
      <c r="H28058"/>
      <c r="J28058"/>
    </row>
    <row r="28059" spans="1:10" x14ac:dyDescent="0.25">
      <c r="A28059"/>
      <c r="C28059"/>
      <c r="D28059"/>
      <c r="E28059"/>
      <c r="F28059"/>
      <c r="G28059"/>
      <c r="H28059"/>
      <c r="J28059"/>
    </row>
    <row r="28060" spans="1:10" x14ac:dyDescent="0.25">
      <c r="A28060"/>
      <c r="C28060"/>
      <c r="D28060"/>
      <c r="E28060"/>
      <c r="F28060"/>
      <c r="G28060"/>
      <c r="H28060"/>
      <c r="J28060"/>
    </row>
    <row r="28061" spans="1:10" x14ac:dyDescent="0.25">
      <c r="A28061"/>
      <c r="C28061"/>
      <c r="D28061"/>
      <c r="E28061"/>
      <c r="F28061"/>
      <c r="G28061"/>
      <c r="H28061"/>
      <c r="J28061"/>
    </row>
    <row r="28062" spans="1:10" x14ac:dyDescent="0.25">
      <c r="A28062"/>
      <c r="C28062"/>
      <c r="D28062"/>
      <c r="E28062"/>
      <c r="F28062"/>
      <c r="G28062"/>
      <c r="H28062"/>
      <c r="J28062"/>
    </row>
    <row r="28063" spans="1:10" x14ac:dyDescent="0.25">
      <c r="A28063"/>
      <c r="C28063"/>
      <c r="D28063"/>
      <c r="E28063"/>
      <c r="F28063"/>
      <c r="G28063"/>
      <c r="H28063"/>
      <c r="J28063"/>
    </row>
    <row r="28064" spans="1:10" x14ac:dyDescent="0.25">
      <c r="A28064"/>
      <c r="C28064"/>
      <c r="D28064"/>
      <c r="E28064"/>
      <c r="F28064"/>
      <c r="G28064"/>
      <c r="H28064"/>
      <c r="J28064"/>
    </row>
    <row r="28065" spans="1:10" x14ac:dyDescent="0.25">
      <c r="A28065"/>
      <c r="C28065"/>
      <c r="D28065"/>
      <c r="E28065"/>
      <c r="F28065"/>
      <c r="G28065"/>
      <c r="H28065"/>
      <c r="J28065"/>
    </row>
    <row r="28066" spans="1:10" x14ac:dyDescent="0.25">
      <c r="A28066"/>
      <c r="C28066"/>
      <c r="D28066"/>
      <c r="E28066"/>
      <c r="F28066"/>
      <c r="G28066"/>
      <c r="H28066"/>
      <c r="J28066"/>
    </row>
    <row r="28067" spans="1:10" x14ac:dyDescent="0.25">
      <c r="A28067"/>
      <c r="C28067"/>
      <c r="D28067"/>
      <c r="E28067"/>
      <c r="F28067"/>
      <c r="G28067"/>
      <c r="H28067"/>
      <c r="J28067"/>
    </row>
    <row r="28068" spans="1:10" x14ac:dyDescent="0.25">
      <c r="A28068"/>
      <c r="C28068"/>
      <c r="D28068"/>
      <c r="E28068"/>
      <c r="F28068"/>
      <c r="G28068"/>
      <c r="H28068"/>
      <c r="J28068"/>
    </row>
    <row r="28069" spans="1:10" x14ac:dyDescent="0.25">
      <c r="A28069"/>
      <c r="C28069"/>
      <c r="D28069"/>
      <c r="E28069"/>
      <c r="F28069"/>
      <c r="G28069"/>
      <c r="H28069"/>
      <c r="J28069"/>
    </row>
    <row r="28070" spans="1:10" x14ac:dyDescent="0.25">
      <c r="A28070"/>
      <c r="C28070"/>
      <c r="D28070"/>
      <c r="E28070"/>
      <c r="F28070"/>
      <c r="G28070"/>
      <c r="H28070"/>
      <c r="J28070"/>
    </row>
    <row r="28071" spans="1:10" x14ac:dyDescent="0.25">
      <c r="A28071"/>
      <c r="C28071"/>
      <c r="D28071"/>
      <c r="E28071"/>
      <c r="F28071"/>
      <c r="G28071"/>
      <c r="H28071"/>
      <c r="J28071"/>
    </row>
    <row r="28072" spans="1:10" x14ac:dyDescent="0.25">
      <c r="A28072"/>
      <c r="C28072"/>
      <c r="D28072"/>
      <c r="E28072"/>
      <c r="F28072"/>
      <c r="G28072"/>
      <c r="H28072"/>
      <c r="J28072"/>
    </row>
    <row r="28073" spans="1:10" x14ac:dyDescent="0.25">
      <c r="A28073"/>
      <c r="C28073"/>
      <c r="D28073"/>
      <c r="E28073"/>
      <c r="F28073"/>
      <c r="G28073"/>
      <c r="H28073"/>
      <c r="J28073"/>
    </row>
    <row r="28074" spans="1:10" x14ac:dyDescent="0.25">
      <c r="A28074"/>
      <c r="C28074"/>
      <c r="D28074"/>
      <c r="E28074"/>
      <c r="F28074"/>
      <c r="G28074"/>
      <c r="H28074"/>
      <c r="J28074"/>
    </row>
    <row r="28075" spans="1:10" x14ac:dyDescent="0.25">
      <c r="A28075"/>
      <c r="C28075"/>
      <c r="D28075"/>
      <c r="E28075"/>
      <c r="F28075"/>
      <c r="G28075"/>
      <c r="H28075"/>
      <c r="J28075"/>
    </row>
    <row r="28076" spans="1:10" x14ac:dyDescent="0.25">
      <c r="A28076"/>
      <c r="C28076"/>
      <c r="D28076"/>
      <c r="E28076"/>
      <c r="F28076"/>
      <c r="G28076"/>
      <c r="H28076"/>
      <c r="J28076"/>
    </row>
    <row r="28077" spans="1:10" x14ac:dyDescent="0.25">
      <c r="A28077"/>
      <c r="C28077"/>
      <c r="D28077"/>
      <c r="E28077"/>
      <c r="F28077"/>
      <c r="G28077"/>
      <c r="H28077"/>
      <c r="J28077"/>
    </row>
    <row r="28078" spans="1:10" x14ac:dyDescent="0.25">
      <c r="A28078"/>
      <c r="C28078"/>
      <c r="D28078"/>
      <c r="E28078"/>
      <c r="F28078"/>
      <c r="G28078"/>
      <c r="H28078"/>
      <c r="J28078"/>
    </row>
    <row r="28079" spans="1:10" x14ac:dyDescent="0.25">
      <c r="A28079"/>
      <c r="C28079"/>
      <c r="D28079"/>
      <c r="E28079"/>
      <c r="F28079"/>
      <c r="G28079"/>
      <c r="H28079"/>
      <c r="J28079"/>
    </row>
    <row r="28080" spans="1:10" x14ac:dyDescent="0.25">
      <c r="A28080"/>
      <c r="C28080"/>
      <c r="D28080"/>
      <c r="E28080"/>
      <c r="F28080"/>
      <c r="G28080"/>
      <c r="H28080"/>
      <c r="J28080"/>
    </row>
    <row r="28081" spans="1:10" x14ac:dyDescent="0.25">
      <c r="A28081"/>
      <c r="C28081"/>
      <c r="D28081"/>
      <c r="E28081"/>
      <c r="F28081"/>
      <c r="G28081"/>
      <c r="H28081"/>
      <c r="J28081"/>
    </row>
    <row r="28082" spans="1:10" x14ac:dyDescent="0.25">
      <c r="A28082"/>
      <c r="C28082"/>
      <c r="D28082"/>
      <c r="E28082"/>
      <c r="F28082"/>
      <c r="G28082"/>
      <c r="H28082"/>
      <c r="J28082"/>
    </row>
    <row r="28083" spans="1:10" x14ac:dyDescent="0.25">
      <c r="A28083"/>
      <c r="C28083"/>
      <c r="D28083"/>
      <c r="E28083"/>
      <c r="F28083"/>
      <c r="G28083"/>
      <c r="H28083"/>
      <c r="J28083"/>
    </row>
    <row r="28084" spans="1:10" x14ac:dyDescent="0.25">
      <c r="A28084"/>
      <c r="C28084"/>
      <c r="D28084"/>
      <c r="E28084"/>
      <c r="F28084"/>
      <c r="G28084"/>
      <c r="H28084"/>
      <c r="J28084"/>
    </row>
    <row r="28085" spans="1:10" x14ac:dyDescent="0.25">
      <c r="A28085"/>
      <c r="C28085"/>
      <c r="D28085"/>
      <c r="E28085"/>
      <c r="F28085"/>
      <c r="G28085"/>
      <c r="H28085"/>
      <c r="J28085"/>
    </row>
    <row r="28086" spans="1:10" x14ac:dyDescent="0.25">
      <c r="A28086"/>
      <c r="C28086"/>
      <c r="D28086"/>
      <c r="E28086"/>
      <c r="F28086"/>
      <c r="G28086"/>
      <c r="H28086"/>
      <c r="J28086"/>
    </row>
    <row r="28087" spans="1:10" x14ac:dyDescent="0.25">
      <c r="A28087"/>
      <c r="C28087"/>
      <c r="D28087"/>
      <c r="E28087"/>
      <c r="F28087"/>
      <c r="G28087"/>
      <c r="H28087"/>
      <c r="J28087"/>
    </row>
    <row r="28088" spans="1:10" x14ac:dyDescent="0.25">
      <c r="A28088"/>
      <c r="C28088"/>
      <c r="D28088"/>
      <c r="E28088"/>
      <c r="F28088"/>
      <c r="G28088"/>
      <c r="H28088"/>
      <c r="J28088"/>
    </row>
    <row r="28089" spans="1:10" x14ac:dyDescent="0.25">
      <c r="A28089"/>
      <c r="C28089"/>
      <c r="D28089"/>
      <c r="E28089"/>
      <c r="F28089"/>
      <c r="G28089"/>
      <c r="H28089"/>
      <c r="J28089"/>
    </row>
    <row r="28090" spans="1:10" x14ac:dyDescent="0.25">
      <c r="A28090"/>
      <c r="C28090"/>
      <c r="D28090"/>
      <c r="E28090"/>
      <c r="F28090"/>
      <c r="G28090"/>
      <c r="H28090"/>
      <c r="J28090"/>
    </row>
    <row r="28091" spans="1:10" x14ac:dyDescent="0.25">
      <c r="A28091"/>
      <c r="C28091"/>
      <c r="D28091"/>
      <c r="E28091"/>
      <c r="F28091"/>
      <c r="G28091"/>
      <c r="H28091"/>
      <c r="J28091"/>
    </row>
    <row r="28092" spans="1:10" x14ac:dyDescent="0.25">
      <c r="A28092"/>
      <c r="C28092"/>
      <c r="D28092"/>
      <c r="E28092"/>
      <c r="F28092"/>
      <c r="G28092"/>
      <c r="H28092"/>
      <c r="J28092"/>
    </row>
    <row r="28093" spans="1:10" x14ac:dyDescent="0.25">
      <c r="A28093"/>
      <c r="C28093"/>
      <c r="D28093"/>
      <c r="E28093"/>
      <c r="F28093"/>
      <c r="G28093"/>
      <c r="H28093"/>
      <c r="J28093"/>
    </row>
    <row r="28094" spans="1:10" x14ac:dyDescent="0.25">
      <c r="A28094"/>
      <c r="C28094"/>
      <c r="D28094"/>
      <c r="E28094"/>
      <c r="F28094"/>
      <c r="G28094"/>
      <c r="H28094"/>
      <c r="J28094"/>
    </row>
    <row r="28095" spans="1:10" x14ac:dyDescent="0.25">
      <c r="A28095"/>
      <c r="C28095"/>
      <c r="D28095"/>
      <c r="E28095"/>
      <c r="F28095"/>
      <c r="G28095"/>
      <c r="H28095"/>
      <c r="J28095"/>
    </row>
    <row r="28096" spans="1:10" x14ac:dyDescent="0.25">
      <c r="A28096"/>
      <c r="C28096"/>
      <c r="D28096"/>
      <c r="E28096"/>
      <c r="F28096"/>
      <c r="G28096"/>
      <c r="H28096"/>
      <c r="J28096"/>
    </row>
    <row r="28097" spans="1:10" x14ac:dyDescent="0.25">
      <c r="A28097"/>
      <c r="C28097"/>
      <c r="D28097"/>
      <c r="E28097"/>
      <c r="F28097"/>
      <c r="G28097"/>
      <c r="H28097"/>
      <c r="J28097"/>
    </row>
    <row r="28098" spans="1:10" x14ac:dyDescent="0.25">
      <c r="A28098"/>
      <c r="C28098"/>
      <c r="D28098"/>
      <c r="E28098"/>
      <c r="F28098"/>
      <c r="G28098"/>
      <c r="H28098"/>
      <c r="J28098"/>
    </row>
    <row r="28099" spans="1:10" x14ac:dyDescent="0.25">
      <c r="A28099"/>
      <c r="C28099"/>
      <c r="D28099"/>
      <c r="E28099"/>
      <c r="F28099"/>
      <c r="G28099"/>
      <c r="H28099"/>
      <c r="J28099"/>
    </row>
    <row r="28100" spans="1:10" x14ac:dyDescent="0.25">
      <c r="A28100"/>
      <c r="C28100"/>
      <c r="D28100"/>
      <c r="E28100"/>
      <c r="F28100"/>
      <c r="G28100"/>
      <c r="H28100"/>
      <c r="J28100"/>
    </row>
    <row r="28101" spans="1:10" x14ac:dyDescent="0.25">
      <c r="A28101"/>
      <c r="C28101"/>
      <c r="D28101"/>
      <c r="E28101"/>
      <c r="F28101"/>
      <c r="G28101"/>
      <c r="H28101"/>
      <c r="J28101"/>
    </row>
    <row r="28102" spans="1:10" x14ac:dyDescent="0.25">
      <c r="A28102"/>
      <c r="C28102"/>
      <c r="D28102"/>
      <c r="E28102"/>
      <c r="F28102"/>
      <c r="G28102"/>
      <c r="H28102"/>
      <c r="J28102"/>
    </row>
    <row r="28103" spans="1:10" x14ac:dyDescent="0.25">
      <c r="A28103"/>
      <c r="C28103"/>
      <c r="D28103"/>
      <c r="E28103"/>
      <c r="F28103"/>
      <c r="G28103"/>
      <c r="H28103"/>
      <c r="J28103"/>
    </row>
    <row r="28104" spans="1:10" x14ac:dyDescent="0.25">
      <c r="A28104"/>
      <c r="C28104"/>
      <c r="D28104"/>
      <c r="E28104"/>
      <c r="F28104"/>
      <c r="G28104"/>
      <c r="H28104"/>
      <c r="J28104"/>
    </row>
    <row r="28105" spans="1:10" x14ac:dyDescent="0.25">
      <c r="A28105"/>
      <c r="C28105"/>
      <c r="D28105"/>
      <c r="E28105"/>
      <c r="F28105"/>
      <c r="G28105"/>
      <c r="H28105"/>
      <c r="J28105"/>
    </row>
    <row r="28106" spans="1:10" x14ac:dyDescent="0.25">
      <c r="A28106"/>
      <c r="C28106"/>
      <c r="D28106"/>
      <c r="E28106"/>
      <c r="F28106"/>
      <c r="G28106"/>
      <c r="H28106"/>
      <c r="J28106"/>
    </row>
    <row r="28107" spans="1:10" x14ac:dyDescent="0.25">
      <c r="A28107"/>
      <c r="C28107"/>
      <c r="D28107"/>
      <c r="E28107"/>
      <c r="F28107"/>
      <c r="G28107"/>
      <c r="H28107"/>
      <c r="J28107"/>
    </row>
    <row r="28108" spans="1:10" x14ac:dyDescent="0.25">
      <c r="A28108"/>
      <c r="C28108"/>
      <c r="D28108"/>
      <c r="E28108"/>
      <c r="F28108"/>
      <c r="G28108"/>
      <c r="H28108"/>
      <c r="J28108"/>
    </row>
    <row r="28109" spans="1:10" x14ac:dyDescent="0.25">
      <c r="A28109"/>
      <c r="C28109"/>
      <c r="D28109"/>
      <c r="E28109"/>
      <c r="F28109"/>
      <c r="G28109"/>
      <c r="H28109"/>
      <c r="J28109"/>
    </row>
    <row r="28110" spans="1:10" x14ac:dyDescent="0.25">
      <c r="A28110"/>
      <c r="C28110"/>
      <c r="D28110"/>
      <c r="E28110"/>
      <c r="F28110"/>
      <c r="G28110"/>
      <c r="H28110"/>
      <c r="J28110"/>
    </row>
    <row r="28111" spans="1:10" x14ac:dyDescent="0.25">
      <c r="A28111"/>
      <c r="C28111"/>
      <c r="D28111"/>
      <c r="E28111"/>
      <c r="F28111"/>
      <c r="G28111"/>
      <c r="H28111"/>
      <c r="J28111"/>
    </row>
    <row r="28112" spans="1:10" x14ac:dyDescent="0.25">
      <c r="A28112"/>
      <c r="C28112"/>
      <c r="D28112"/>
      <c r="E28112"/>
      <c r="F28112"/>
      <c r="G28112"/>
      <c r="H28112"/>
      <c r="J28112"/>
    </row>
    <row r="28113" spans="1:10" x14ac:dyDescent="0.25">
      <c r="A28113"/>
      <c r="C28113"/>
      <c r="D28113"/>
      <c r="E28113"/>
      <c r="F28113"/>
      <c r="G28113"/>
      <c r="H28113"/>
      <c r="J28113"/>
    </row>
    <row r="28114" spans="1:10" x14ac:dyDescent="0.25">
      <c r="A28114"/>
      <c r="C28114"/>
      <c r="D28114"/>
      <c r="E28114"/>
      <c r="F28114"/>
      <c r="G28114"/>
      <c r="H28114"/>
      <c r="J28114"/>
    </row>
    <row r="28115" spans="1:10" x14ac:dyDescent="0.25">
      <c r="A28115"/>
      <c r="C28115"/>
      <c r="D28115"/>
      <c r="E28115"/>
      <c r="F28115"/>
      <c r="G28115"/>
      <c r="H28115"/>
      <c r="J28115"/>
    </row>
    <row r="28116" spans="1:10" x14ac:dyDescent="0.25">
      <c r="A28116"/>
      <c r="C28116"/>
      <c r="D28116"/>
      <c r="E28116"/>
      <c r="F28116"/>
      <c r="G28116"/>
      <c r="H28116"/>
      <c r="J28116"/>
    </row>
    <row r="28117" spans="1:10" x14ac:dyDescent="0.25">
      <c r="A28117"/>
      <c r="C28117"/>
      <c r="D28117"/>
      <c r="E28117"/>
      <c r="F28117"/>
      <c r="G28117"/>
      <c r="H28117"/>
      <c r="J28117"/>
    </row>
    <row r="28118" spans="1:10" x14ac:dyDescent="0.25">
      <c r="A28118"/>
      <c r="C28118"/>
      <c r="D28118"/>
      <c r="E28118"/>
      <c r="F28118"/>
      <c r="G28118"/>
      <c r="H28118"/>
      <c r="J28118"/>
    </row>
    <row r="28119" spans="1:10" x14ac:dyDescent="0.25">
      <c r="A28119"/>
      <c r="C28119"/>
      <c r="D28119"/>
      <c r="E28119"/>
      <c r="F28119"/>
      <c r="G28119"/>
      <c r="H28119"/>
      <c r="J28119"/>
    </row>
    <row r="28120" spans="1:10" x14ac:dyDescent="0.25">
      <c r="A28120"/>
      <c r="C28120"/>
      <c r="D28120"/>
      <c r="E28120"/>
      <c r="F28120"/>
      <c r="G28120"/>
      <c r="H28120"/>
      <c r="J28120"/>
    </row>
    <row r="28121" spans="1:10" x14ac:dyDescent="0.25">
      <c r="A28121"/>
      <c r="C28121"/>
      <c r="D28121"/>
      <c r="E28121"/>
      <c r="F28121"/>
      <c r="G28121"/>
      <c r="H28121"/>
      <c r="J28121"/>
    </row>
    <row r="28122" spans="1:10" x14ac:dyDescent="0.25">
      <c r="A28122"/>
      <c r="C28122"/>
      <c r="D28122"/>
      <c r="E28122"/>
      <c r="F28122"/>
      <c r="G28122"/>
      <c r="H28122"/>
      <c r="J28122"/>
    </row>
    <row r="28123" spans="1:10" x14ac:dyDescent="0.25">
      <c r="A28123"/>
      <c r="C28123"/>
      <c r="D28123"/>
      <c r="E28123"/>
      <c r="F28123"/>
      <c r="G28123"/>
      <c r="H28123"/>
      <c r="J28123"/>
    </row>
    <row r="28124" spans="1:10" x14ac:dyDescent="0.25">
      <c r="A28124"/>
      <c r="C28124"/>
      <c r="D28124"/>
      <c r="E28124"/>
      <c r="F28124"/>
      <c r="G28124"/>
      <c r="H28124"/>
      <c r="J28124"/>
    </row>
    <row r="28125" spans="1:10" x14ac:dyDescent="0.25">
      <c r="A28125"/>
      <c r="C28125"/>
      <c r="D28125"/>
      <c r="E28125"/>
      <c r="F28125"/>
      <c r="G28125"/>
      <c r="H28125"/>
      <c r="J28125"/>
    </row>
    <row r="28126" spans="1:10" x14ac:dyDescent="0.25">
      <c r="A28126"/>
      <c r="C28126"/>
      <c r="D28126"/>
      <c r="E28126"/>
      <c r="F28126"/>
      <c r="G28126"/>
      <c r="H28126"/>
      <c r="J28126"/>
    </row>
    <row r="28127" spans="1:10" x14ac:dyDescent="0.25">
      <c r="A28127"/>
      <c r="C28127"/>
      <c r="D28127"/>
      <c r="E28127"/>
      <c r="F28127"/>
      <c r="G28127"/>
      <c r="H28127"/>
      <c r="J28127"/>
    </row>
    <row r="28128" spans="1:10" x14ac:dyDescent="0.25">
      <c r="A28128"/>
      <c r="C28128"/>
      <c r="D28128"/>
      <c r="E28128"/>
      <c r="F28128"/>
      <c r="G28128"/>
      <c r="H28128"/>
      <c r="J28128"/>
    </row>
    <row r="28129" spans="1:10" x14ac:dyDescent="0.25">
      <c r="A28129"/>
      <c r="C28129"/>
      <c r="D28129"/>
      <c r="E28129"/>
      <c r="F28129"/>
      <c r="G28129"/>
      <c r="H28129"/>
      <c r="J28129"/>
    </row>
    <row r="28130" spans="1:10" x14ac:dyDescent="0.25">
      <c r="A28130"/>
      <c r="C28130"/>
      <c r="D28130"/>
      <c r="E28130"/>
      <c r="F28130"/>
      <c r="G28130"/>
      <c r="H28130"/>
      <c r="J28130"/>
    </row>
    <row r="28131" spans="1:10" x14ac:dyDescent="0.25">
      <c r="A28131"/>
      <c r="C28131"/>
      <c r="D28131"/>
      <c r="E28131"/>
      <c r="F28131"/>
      <c r="G28131"/>
      <c r="H28131"/>
      <c r="J28131"/>
    </row>
    <row r="28132" spans="1:10" x14ac:dyDescent="0.25">
      <c r="A28132"/>
      <c r="C28132"/>
      <c r="D28132"/>
      <c r="E28132"/>
      <c r="F28132"/>
      <c r="G28132"/>
      <c r="H28132"/>
      <c r="J28132"/>
    </row>
    <row r="28133" spans="1:10" x14ac:dyDescent="0.25">
      <c r="A28133"/>
      <c r="C28133"/>
      <c r="D28133"/>
      <c r="E28133"/>
      <c r="F28133"/>
      <c r="G28133"/>
      <c r="H28133"/>
      <c r="J28133"/>
    </row>
    <row r="28134" spans="1:10" x14ac:dyDescent="0.25">
      <c r="A28134"/>
      <c r="C28134"/>
      <c r="D28134"/>
      <c r="E28134"/>
      <c r="F28134"/>
      <c r="G28134"/>
      <c r="H28134"/>
      <c r="J28134"/>
    </row>
    <row r="28135" spans="1:10" x14ac:dyDescent="0.25">
      <c r="A28135"/>
      <c r="C28135"/>
      <c r="D28135"/>
      <c r="E28135"/>
      <c r="F28135"/>
      <c r="G28135"/>
      <c r="H28135"/>
      <c r="J28135"/>
    </row>
    <row r="28136" spans="1:10" x14ac:dyDescent="0.25">
      <c r="A28136"/>
      <c r="C28136"/>
      <c r="D28136"/>
      <c r="E28136"/>
      <c r="F28136"/>
      <c r="G28136"/>
      <c r="H28136"/>
      <c r="J28136"/>
    </row>
    <row r="28137" spans="1:10" x14ac:dyDescent="0.25">
      <c r="A28137"/>
      <c r="C28137"/>
      <c r="D28137"/>
      <c r="E28137"/>
      <c r="F28137"/>
      <c r="G28137"/>
      <c r="H28137"/>
      <c r="J28137"/>
    </row>
    <row r="28138" spans="1:10" x14ac:dyDescent="0.25">
      <c r="A28138"/>
      <c r="C28138"/>
      <c r="D28138"/>
      <c r="E28138"/>
      <c r="F28138"/>
      <c r="G28138"/>
      <c r="H28138"/>
      <c r="J28138"/>
    </row>
    <row r="28139" spans="1:10" x14ac:dyDescent="0.25">
      <c r="A28139"/>
      <c r="C28139"/>
      <c r="D28139"/>
      <c r="E28139"/>
      <c r="F28139"/>
      <c r="G28139"/>
      <c r="H28139"/>
      <c r="J28139"/>
    </row>
    <row r="28140" spans="1:10" x14ac:dyDescent="0.25">
      <c r="A28140"/>
      <c r="C28140"/>
      <c r="D28140"/>
      <c r="E28140"/>
      <c r="F28140"/>
      <c r="G28140"/>
      <c r="H28140"/>
      <c r="J28140"/>
    </row>
    <row r="28141" spans="1:10" x14ac:dyDescent="0.25">
      <c r="A28141"/>
      <c r="C28141"/>
      <c r="D28141"/>
      <c r="E28141"/>
      <c r="F28141"/>
      <c r="G28141"/>
      <c r="H28141"/>
      <c r="J28141"/>
    </row>
    <row r="28142" spans="1:10" x14ac:dyDescent="0.25">
      <c r="A28142"/>
      <c r="C28142"/>
      <c r="D28142"/>
      <c r="E28142"/>
      <c r="F28142"/>
      <c r="G28142"/>
      <c r="H28142"/>
      <c r="J28142"/>
    </row>
    <row r="28143" spans="1:10" x14ac:dyDescent="0.25">
      <c r="A28143"/>
      <c r="C28143"/>
      <c r="D28143"/>
      <c r="E28143"/>
      <c r="F28143"/>
      <c r="G28143"/>
      <c r="H28143"/>
      <c r="J28143"/>
    </row>
    <row r="28144" spans="1:10" x14ac:dyDescent="0.25">
      <c r="A28144"/>
      <c r="C28144"/>
      <c r="D28144"/>
      <c r="E28144"/>
      <c r="F28144"/>
      <c r="G28144"/>
      <c r="H28144"/>
      <c r="J28144"/>
    </row>
    <row r="28145" spans="1:10" x14ac:dyDescent="0.25">
      <c r="A28145"/>
      <c r="C28145"/>
      <c r="D28145"/>
      <c r="E28145"/>
      <c r="F28145"/>
      <c r="G28145"/>
      <c r="H28145"/>
      <c r="J28145"/>
    </row>
    <row r="28146" spans="1:10" x14ac:dyDescent="0.25">
      <c r="A28146"/>
      <c r="C28146"/>
      <c r="D28146"/>
      <c r="E28146"/>
      <c r="F28146"/>
      <c r="G28146"/>
      <c r="H28146"/>
      <c r="J28146"/>
    </row>
    <row r="28147" spans="1:10" x14ac:dyDescent="0.25">
      <c r="A28147"/>
      <c r="C28147"/>
      <c r="D28147"/>
      <c r="E28147"/>
      <c r="F28147"/>
      <c r="G28147"/>
      <c r="H28147"/>
      <c r="J28147"/>
    </row>
    <row r="28148" spans="1:10" x14ac:dyDescent="0.25">
      <c r="A28148"/>
      <c r="C28148"/>
      <c r="D28148"/>
      <c r="E28148"/>
      <c r="F28148"/>
      <c r="G28148"/>
      <c r="H28148"/>
      <c r="J28148"/>
    </row>
    <row r="28149" spans="1:10" x14ac:dyDescent="0.25">
      <c r="A28149"/>
      <c r="C28149"/>
      <c r="D28149"/>
      <c r="E28149"/>
      <c r="F28149"/>
      <c r="G28149"/>
      <c r="H28149"/>
      <c r="J28149"/>
    </row>
    <row r="28150" spans="1:10" x14ac:dyDescent="0.25">
      <c r="A28150"/>
      <c r="C28150"/>
      <c r="D28150"/>
      <c r="E28150"/>
      <c r="F28150"/>
      <c r="G28150"/>
      <c r="H28150"/>
      <c r="J28150"/>
    </row>
    <row r="28151" spans="1:10" x14ac:dyDescent="0.25">
      <c r="A28151"/>
      <c r="C28151"/>
      <c r="D28151"/>
      <c r="E28151"/>
      <c r="F28151"/>
      <c r="G28151"/>
      <c r="H28151"/>
      <c r="J28151"/>
    </row>
    <row r="28152" spans="1:10" x14ac:dyDescent="0.25">
      <c r="A28152"/>
      <c r="C28152"/>
      <c r="D28152"/>
      <c r="E28152"/>
      <c r="F28152"/>
      <c r="G28152"/>
      <c r="H28152"/>
      <c r="J28152"/>
    </row>
    <row r="28153" spans="1:10" x14ac:dyDescent="0.25">
      <c r="A28153"/>
      <c r="C28153"/>
      <c r="D28153"/>
      <c r="E28153"/>
      <c r="F28153"/>
      <c r="G28153"/>
      <c r="H28153"/>
      <c r="J28153"/>
    </row>
    <row r="28154" spans="1:10" x14ac:dyDescent="0.25">
      <c r="A28154"/>
      <c r="C28154"/>
      <c r="D28154"/>
      <c r="E28154"/>
      <c r="F28154"/>
      <c r="G28154"/>
      <c r="H28154"/>
      <c r="J28154"/>
    </row>
    <row r="28155" spans="1:10" x14ac:dyDescent="0.25">
      <c r="A28155"/>
      <c r="C28155"/>
      <c r="D28155"/>
      <c r="E28155"/>
      <c r="F28155"/>
      <c r="G28155"/>
      <c r="H28155"/>
      <c r="J28155"/>
    </row>
    <row r="28156" spans="1:10" x14ac:dyDescent="0.25">
      <c r="A28156"/>
      <c r="C28156"/>
      <c r="D28156"/>
      <c r="E28156"/>
      <c r="F28156"/>
      <c r="G28156"/>
      <c r="H28156"/>
      <c r="J28156"/>
    </row>
    <row r="28157" spans="1:10" x14ac:dyDescent="0.25">
      <c r="A28157"/>
      <c r="C28157"/>
      <c r="D28157"/>
      <c r="E28157"/>
      <c r="F28157"/>
      <c r="G28157"/>
      <c r="H28157"/>
      <c r="J28157"/>
    </row>
    <row r="28158" spans="1:10" x14ac:dyDescent="0.25">
      <c r="A28158"/>
      <c r="C28158"/>
      <c r="D28158"/>
      <c r="E28158"/>
      <c r="F28158"/>
      <c r="G28158"/>
      <c r="H28158"/>
      <c r="J28158"/>
    </row>
    <row r="28159" spans="1:10" x14ac:dyDescent="0.25">
      <c r="A28159"/>
      <c r="C28159"/>
      <c r="D28159"/>
      <c r="E28159"/>
      <c r="F28159"/>
      <c r="G28159"/>
      <c r="H28159"/>
      <c r="J28159"/>
    </row>
    <row r="28160" spans="1:10" x14ac:dyDescent="0.25">
      <c r="A28160"/>
      <c r="C28160"/>
      <c r="D28160"/>
      <c r="E28160"/>
      <c r="F28160"/>
      <c r="G28160"/>
      <c r="H28160"/>
      <c r="J28160"/>
    </row>
    <row r="28161" spans="1:10" x14ac:dyDescent="0.25">
      <c r="A28161"/>
      <c r="C28161"/>
      <c r="D28161"/>
      <c r="E28161"/>
      <c r="F28161"/>
      <c r="G28161"/>
      <c r="H28161"/>
      <c r="J28161"/>
    </row>
    <row r="28162" spans="1:10" x14ac:dyDescent="0.25">
      <c r="A28162"/>
      <c r="C28162"/>
      <c r="D28162"/>
      <c r="E28162"/>
      <c r="F28162"/>
      <c r="G28162"/>
      <c r="H28162"/>
      <c r="J28162"/>
    </row>
    <row r="28163" spans="1:10" x14ac:dyDescent="0.25">
      <c r="A28163"/>
      <c r="C28163"/>
      <c r="D28163"/>
      <c r="E28163"/>
      <c r="F28163"/>
      <c r="G28163"/>
      <c r="H28163"/>
      <c r="J28163"/>
    </row>
    <row r="28164" spans="1:10" x14ac:dyDescent="0.25">
      <c r="A28164"/>
      <c r="C28164"/>
      <c r="D28164"/>
      <c r="E28164"/>
      <c r="F28164"/>
      <c r="G28164"/>
      <c r="H28164"/>
      <c r="J28164"/>
    </row>
    <row r="28165" spans="1:10" x14ac:dyDescent="0.25">
      <c r="A28165"/>
      <c r="C28165"/>
      <c r="D28165"/>
      <c r="E28165"/>
      <c r="F28165"/>
      <c r="G28165"/>
      <c r="H28165"/>
      <c r="J28165"/>
    </row>
    <row r="28166" spans="1:10" x14ac:dyDescent="0.25">
      <c r="A28166"/>
      <c r="C28166"/>
      <c r="D28166"/>
      <c r="E28166"/>
      <c r="F28166"/>
      <c r="G28166"/>
      <c r="H28166"/>
      <c r="J28166"/>
    </row>
    <row r="28167" spans="1:10" x14ac:dyDescent="0.25">
      <c r="A28167"/>
      <c r="C28167"/>
      <c r="D28167"/>
      <c r="E28167"/>
      <c r="F28167"/>
      <c r="G28167"/>
      <c r="H28167"/>
      <c r="J28167"/>
    </row>
    <row r="28168" spans="1:10" x14ac:dyDescent="0.25">
      <c r="A28168"/>
      <c r="C28168"/>
      <c r="D28168"/>
      <c r="E28168"/>
      <c r="F28168"/>
      <c r="G28168"/>
      <c r="H28168"/>
      <c r="J28168"/>
    </row>
    <row r="28169" spans="1:10" x14ac:dyDescent="0.25">
      <c r="A28169"/>
      <c r="C28169"/>
      <c r="D28169"/>
      <c r="E28169"/>
      <c r="F28169"/>
      <c r="G28169"/>
      <c r="H28169"/>
      <c r="J28169"/>
    </row>
    <row r="28170" spans="1:10" x14ac:dyDescent="0.25">
      <c r="A28170"/>
      <c r="C28170"/>
      <c r="D28170"/>
      <c r="E28170"/>
      <c r="F28170"/>
      <c r="G28170"/>
      <c r="H28170"/>
      <c r="J28170"/>
    </row>
    <row r="28171" spans="1:10" x14ac:dyDescent="0.25">
      <c r="A28171"/>
      <c r="C28171"/>
      <c r="D28171"/>
      <c r="E28171"/>
      <c r="F28171"/>
      <c r="G28171"/>
      <c r="H28171"/>
      <c r="J28171"/>
    </row>
    <row r="28172" spans="1:10" x14ac:dyDescent="0.25">
      <c r="A28172"/>
      <c r="C28172"/>
      <c r="D28172"/>
      <c r="E28172"/>
      <c r="F28172"/>
      <c r="G28172"/>
      <c r="H28172"/>
      <c r="J28172"/>
    </row>
    <row r="28173" spans="1:10" x14ac:dyDescent="0.25">
      <c r="A28173"/>
      <c r="C28173"/>
      <c r="D28173"/>
      <c r="E28173"/>
      <c r="F28173"/>
      <c r="G28173"/>
      <c r="H28173"/>
      <c r="J28173"/>
    </row>
    <row r="28174" spans="1:10" x14ac:dyDescent="0.25">
      <c r="A28174"/>
      <c r="C28174"/>
      <c r="D28174"/>
      <c r="E28174"/>
      <c r="F28174"/>
      <c r="G28174"/>
      <c r="H28174"/>
      <c r="J28174"/>
    </row>
    <row r="28175" spans="1:10" x14ac:dyDescent="0.25">
      <c r="A28175"/>
      <c r="C28175"/>
      <c r="D28175"/>
      <c r="E28175"/>
      <c r="F28175"/>
      <c r="G28175"/>
      <c r="H28175"/>
      <c r="J28175"/>
    </row>
    <row r="28176" spans="1:10" x14ac:dyDescent="0.25">
      <c r="A28176"/>
      <c r="C28176"/>
      <c r="D28176"/>
      <c r="E28176"/>
      <c r="F28176"/>
      <c r="G28176"/>
      <c r="H28176"/>
      <c r="J28176"/>
    </row>
    <row r="28177" spans="1:10" x14ac:dyDescent="0.25">
      <c r="A28177"/>
      <c r="C28177"/>
      <c r="D28177"/>
      <c r="E28177"/>
      <c r="F28177"/>
      <c r="G28177"/>
      <c r="H28177"/>
      <c r="J28177"/>
    </row>
    <row r="28178" spans="1:10" x14ac:dyDescent="0.25">
      <c r="A28178"/>
      <c r="C28178"/>
      <c r="D28178"/>
      <c r="E28178"/>
      <c r="F28178"/>
      <c r="G28178"/>
      <c r="H28178"/>
      <c r="J28178"/>
    </row>
    <row r="28179" spans="1:10" x14ac:dyDescent="0.25">
      <c r="A28179"/>
      <c r="C28179"/>
      <c r="D28179"/>
      <c r="E28179"/>
      <c r="F28179"/>
      <c r="G28179"/>
      <c r="H28179"/>
      <c r="J28179"/>
    </row>
    <row r="28180" spans="1:10" x14ac:dyDescent="0.25">
      <c r="A28180"/>
      <c r="C28180"/>
      <c r="D28180"/>
      <c r="E28180"/>
      <c r="F28180"/>
      <c r="G28180"/>
      <c r="H28180"/>
      <c r="J28180"/>
    </row>
    <row r="28181" spans="1:10" x14ac:dyDescent="0.25">
      <c r="A28181"/>
      <c r="C28181"/>
      <c r="D28181"/>
      <c r="E28181"/>
      <c r="F28181"/>
      <c r="G28181"/>
      <c r="H28181"/>
      <c r="J28181"/>
    </row>
    <row r="28182" spans="1:10" x14ac:dyDescent="0.25">
      <c r="A28182"/>
      <c r="C28182"/>
      <c r="D28182"/>
      <c r="E28182"/>
      <c r="F28182"/>
      <c r="G28182"/>
      <c r="H28182"/>
      <c r="J28182"/>
    </row>
    <row r="28183" spans="1:10" x14ac:dyDescent="0.25">
      <c r="A28183"/>
      <c r="C28183"/>
      <c r="D28183"/>
      <c r="E28183"/>
      <c r="F28183"/>
      <c r="G28183"/>
      <c r="H28183"/>
      <c r="J28183"/>
    </row>
    <row r="28184" spans="1:10" x14ac:dyDescent="0.25">
      <c r="A28184"/>
      <c r="C28184"/>
      <c r="D28184"/>
      <c r="E28184"/>
      <c r="F28184"/>
      <c r="G28184"/>
      <c r="H28184"/>
      <c r="J28184"/>
    </row>
    <row r="28185" spans="1:10" x14ac:dyDescent="0.25">
      <c r="A28185"/>
      <c r="C28185"/>
      <c r="D28185"/>
      <c r="E28185"/>
      <c r="F28185"/>
      <c r="G28185"/>
      <c r="H28185"/>
      <c r="J28185"/>
    </row>
    <row r="28186" spans="1:10" x14ac:dyDescent="0.25">
      <c r="A28186"/>
      <c r="C28186"/>
      <c r="D28186"/>
      <c r="E28186"/>
      <c r="F28186"/>
      <c r="G28186"/>
      <c r="H28186"/>
      <c r="J28186"/>
    </row>
    <row r="28187" spans="1:10" x14ac:dyDescent="0.25">
      <c r="A28187"/>
      <c r="C28187"/>
      <c r="D28187"/>
      <c r="E28187"/>
      <c r="F28187"/>
      <c r="G28187"/>
      <c r="H28187"/>
      <c r="J28187"/>
    </row>
    <row r="28188" spans="1:10" x14ac:dyDescent="0.25">
      <c r="A28188"/>
      <c r="C28188"/>
      <c r="D28188"/>
      <c r="E28188"/>
      <c r="F28188"/>
      <c r="G28188"/>
      <c r="H28188"/>
      <c r="J28188"/>
    </row>
    <row r="28189" spans="1:10" x14ac:dyDescent="0.25">
      <c r="A28189"/>
      <c r="C28189"/>
      <c r="D28189"/>
      <c r="E28189"/>
      <c r="F28189"/>
      <c r="G28189"/>
      <c r="H28189"/>
      <c r="J28189"/>
    </row>
    <row r="28190" spans="1:10" x14ac:dyDescent="0.25">
      <c r="A28190"/>
      <c r="C28190"/>
      <c r="D28190"/>
      <c r="E28190"/>
      <c r="F28190"/>
      <c r="G28190"/>
      <c r="H28190"/>
      <c r="J28190"/>
    </row>
    <row r="28191" spans="1:10" x14ac:dyDescent="0.25">
      <c r="A28191"/>
      <c r="C28191"/>
      <c r="D28191"/>
      <c r="E28191"/>
      <c r="F28191"/>
      <c r="G28191"/>
      <c r="H28191"/>
      <c r="J28191"/>
    </row>
    <row r="28192" spans="1:10" x14ac:dyDescent="0.25">
      <c r="A28192"/>
      <c r="C28192"/>
      <c r="D28192"/>
      <c r="E28192"/>
      <c r="F28192"/>
      <c r="G28192"/>
      <c r="H28192"/>
      <c r="J28192"/>
    </row>
    <row r="28193" spans="1:10" x14ac:dyDescent="0.25">
      <c r="A28193"/>
      <c r="C28193"/>
      <c r="D28193"/>
      <c r="E28193"/>
      <c r="F28193"/>
      <c r="G28193"/>
      <c r="H28193"/>
      <c r="J28193"/>
    </row>
    <row r="28194" spans="1:10" x14ac:dyDescent="0.25">
      <c r="A28194"/>
      <c r="C28194"/>
      <c r="D28194"/>
      <c r="E28194"/>
      <c r="F28194"/>
      <c r="G28194"/>
      <c r="H28194"/>
      <c r="J28194"/>
    </row>
    <row r="28195" spans="1:10" x14ac:dyDescent="0.25">
      <c r="A28195"/>
      <c r="C28195"/>
      <c r="D28195"/>
      <c r="E28195"/>
      <c r="F28195"/>
      <c r="G28195"/>
      <c r="H28195"/>
      <c r="J28195"/>
    </row>
    <row r="28196" spans="1:10" x14ac:dyDescent="0.25">
      <c r="A28196"/>
      <c r="C28196"/>
      <c r="D28196"/>
      <c r="E28196"/>
      <c r="F28196"/>
      <c r="G28196"/>
      <c r="H28196"/>
      <c r="J28196"/>
    </row>
    <row r="28197" spans="1:10" x14ac:dyDescent="0.25">
      <c r="A28197"/>
      <c r="C28197"/>
      <c r="D28197"/>
      <c r="E28197"/>
      <c r="F28197"/>
      <c r="G28197"/>
      <c r="H28197"/>
      <c r="J28197"/>
    </row>
    <row r="28198" spans="1:10" x14ac:dyDescent="0.25">
      <c r="A28198"/>
      <c r="C28198"/>
      <c r="D28198"/>
      <c r="E28198"/>
      <c r="F28198"/>
      <c r="G28198"/>
      <c r="H28198"/>
      <c r="J28198"/>
    </row>
    <row r="28199" spans="1:10" x14ac:dyDescent="0.25">
      <c r="A28199"/>
      <c r="C28199"/>
      <c r="D28199"/>
      <c r="E28199"/>
      <c r="F28199"/>
      <c r="G28199"/>
      <c r="H28199"/>
      <c r="J28199"/>
    </row>
    <row r="28200" spans="1:10" x14ac:dyDescent="0.25">
      <c r="A28200"/>
      <c r="C28200"/>
      <c r="D28200"/>
      <c r="E28200"/>
      <c r="F28200"/>
      <c r="G28200"/>
      <c r="H28200"/>
      <c r="J28200"/>
    </row>
    <row r="28201" spans="1:10" x14ac:dyDescent="0.25">
      <c r="A28201"/>
      <c r="C28201"/>
      <c r="D28201"/>
      <c r="E28201"/>
      <c r="F28201"/>
      <c r="G28201"/>
      <c r="H28201"/>
      <c r="J28201"/>
    </row>
    <row r="28202" spans="1:10" x14ac:dyDescent="0.25">
      <c r="A28202"/>
      <c r="C28202"/>
      <c r="D28202"/>
      <c r="E28202"/>
      <c r="F28202"/>
      <c r="G28202"/>
      <c r="H28202"/>
      <c r="J28202"/>
    </row>
    <row r="28203" spans="1:10" x14ac:dyDescent="0.25">
      <c r="A28203"/>
      <c r="C28203"/>
      <c r="D28203"/>
      <c r="E28203"/>
      <c r="F28203"/>
      <c r="G28203"/>
      <c r="H28203"/>
      <c r="J28203"/>
    </row>
    <row r="28204" spans="1:10" x14ac:dyDescent="0.25">
      <c r="A28204"/>
      <c r="C28204"/>
      <c r="D28204"/>
      <c r="E28204"/>
      <c r="F28204"/>
      <c r="G28204"/>
      <c r="H28204"/>
      <c r="J28204"/>
    </row>
    <row r="28205" spans="1:10" x14ac:dyDescent="0.25">
      <c r="A28205"/>
      <c r="C28205"/>
      <c r="D28205"/>
      <c r="E28205"/>
      <c r="F28205"/>
      <c r="G28205"/>
      <c r="H28205"/>
      <c r="J28205"/>
    </row>
    <row r="28206" spans="1:10" x14ac:dyDescent="0.25">
      <c r="A28206"/>
      <c r="C28206"/>
      <c r="D28206"/>
      <c r="E28206"/>
      <c r="F28206"/>
      <c r="G28206"/>
      <c r="H28206"/>
      <c r="J28206"/>
    </row>
    <row r="28207" spans="1:10" x14ac:dyDescent="0.25">
      <c r="A28207"/>
      <c r="C28207"/>
      <c r="D28207"/>
      <c r="E28207"/>
      <c r="F28207"/>
      <c r="G28207"/>
      <c r="H28207"/>
      <c r="J28207"/>
    </row>
    <row r="28208" spans="1:10" x14ac:dyDescent="0.25">
      <c r="A28208"/>
      <c r="C28208"/>
      <c r="D28208"/>
      <c r="E28208"/>
      <c r="F28208"/>
      <c r="G28208"/>
      <c r="H28208"/>
      <c r="J28208"/>
    </row>
    <row r="28209" spans="1:10" x14ac:dyDescent="0.25">
      <c r="A28209"/>
      <c r="C28209"/>
      <c r="D28209"/>
      <c r="E28209"/>
      <c r="F28209"/>
      <c r="G28209"/>
      <c r="H28209"/>
      <c r="J28209"/>
    </row>
    <row r="28210" spans="1:10" x14ac:dyDescent="0.25">
      <c r="A28210"/>
      <c r="C28210"/>
      <c r="D28210"/>
      <c r="E28210"/>
      <c r="F28210"/>
      <c r="G28210"/>
      <c r="H28210"/>
      <c r="J28210"/>
    </row>
    <row r="28211" spans="1:10" x14ac:dyDescent="0.25">
      <c r="A28211"/>
      <c r="C28211"/>
      <c r="D28211"/>
      <c r="E28211"/>
      <c r="F28211"/>
      <c r="G28211"/>
      <c r="H28211"/>
      <c r="J28211"/>
    </row>
    <row r="28212" spans="1:10" x14ac:dyDescent="0.25">
      <c r="A28212"/>
      <c r="C28212"/>
      <c r="D28212"/>
      <c r="E28212"/>
      <c r="F28212"/>
      <c r="G28212"/>
      <c r="H28212"/>
      <c r="J28212"/>
    </row>
    <row r="28213" spans="1:10" x14ac:dyDescent="0.25">
      <c r="A28213"/>
      <c r="C28213"/>
      <c r="D28213"/>
      <c r="E28213"/>
      <c r="F28213"/>
      <c r="G28213"/>
      <c r="H28213"/>
      <c r="J28213"/>
    </row>
    <row r="28214" spans="1:10" x14ac:dyDescent="0.25">
      <c r="A28214"/>
      <c r="C28214"/>
      <c r="D28214"/>
      <c r="E28214"/>
      <c r="F28214"/>
      <c r="G28214"/>
      <c r="H28214"/>
      <c r="J28214"/>
    </row>
    <row r="28215" spans="1:10" x14ac:dyDescent="0.25">
      <c r="A28215"/>
      <c r="C28215"/>
      <c r="D28215"/>
      <c r="E28215"/>
      <c r="F28215"/>
      <c r="G28215"/>
      <c r="H28215"/>
      <c r="J28215"/>
    </row>
    <row r="28216" spans="1:10" x14ac:dyDescent="0.25">
      <c r="A28216"/>
      <c r="C28216"/>
      <c r="D28216"/>
      <c r="E28216"/>
      <c r="F28216"/>
      <c r="G28216"/>
      <c r="H28216"/>
      <c r="J28216"/>
    </row>
    <row r="28217" spans="1:10" x14ac:dyDescent="0.25">
      <c r="A28217"/>
      <c r="C28217"/>
      <c r="D28217"/>
      <c r="E28217"/>
      <c r="F28217"/>
      <c r="G28217"/>
      <c r="H28217"/>
      <c r="J28217"/>
    </row>
    <row r="28218" spans="1:10" x14ac:dyDescent="0.25">
      <c r="A28218"/>
      <c r="C28218"/>
      <c r="D28218"/>
      <c r="E28218"/>
      <c r="F28218"/>
      <c r="G28218"/>
      <c r="H28218"/>
      <c r="J28218"/>
    </row>
    <row r="28219" spans="1:10" x14ac:dyDescent="0.25">
      <c r="A28219"/>
      <c r="C28219"/>
      <c r="D28219"/>
      <c r="E28219"/>
      <c r="F28219"/>
      <c r="G28219"/>
      <c r="H28219"/>
      <c r="J28219"/>
    </row>
    <row r="28220" spans="1:10" x14ac:dyDescent="0.25">
      <c r="A28220"/>
      <c r="C28220"/>
      <c r="D28220"/>
      <c r="E28220"/>
      <c r="F28220"/>
      <c r="G28220"/>
      <c r="H28220"/>
      <c r="J28220"/>
    </row>
    <row r="28221" spans="1:10" x14ac:dyDescent="0.25">
      <c r="A28221"/>
      <c r="C28221"/>
      <c r="D28221"/>
      <c r="E28221"/>
      <c r="F28221"/>
      <c r="G28221"/>
      <c r="H28221"/>
      <c r="J28221"/>
    </row>
    <row r="28222" spans="1:10" x14ac:dyDescent="0.25">
      <c r="A28222"/>
      <c r="C28222"/>
      <c r="D28222"/>
      <c r="E28222"/>
      <c r="F28222"/>
      <c r="G28222"/>
      <c r="H28222"/>
      <c r="J28222"/>
    </row>
    <row r="28223" spans="1:10" x14ac:dyDescent="0.25">
      <c r="A28223"/>
      <c r="C28223"/>
      <c r="D28223"/>
      <c r="E28223"/>
      <c r="F28223"/>
      <c r="G28223"/>
      <c r="H28223"/>
      <c r="J28223"/>
    </row>
    <row r="28224" spans="1:10" x14ac:dyDescent="0.25">
      <c r="A28224"/>
      <c r="C28224"/>
      <c r="D28224"/>
      <c r="E28224"/>
      <c r="F28224"/>
      <c r="G28224"/>
      <c r="H28224"/>
      <c r="J28224"/>
    </row>
    <row r="28225" spans="1:10" x14ac:dyDescent="0.25">
      <c r="A28225"/>
      <c r="C28225"/>
      <c r="D28225"/>
      <c r="E28225"/>
      <c r="F28225"/>
      <c r="G28225"/>
      <c r="H28225"/>
      <c r="J28225"/>
    </row>
    <row r="28226" spans="1:10" x14ac:dyDescent="0.25">
      <c r="A28226"/>
      <c r="C28226"/>
      <c r="D28226"/>
      <c r="E28226"/>
      <c r="F28226"/>
      <c r="G28226"/>
      <c r="H28226"/>
      <c r="J28226"/>
    </row>
    <row r="28227" spans="1:10" x14ac:dyDescent="0.25">
      <c r="A28227"/>
      <c r="C28227"/>
      <c r="D28227"/>
      <c r="E28227"/>
      <c r="F28227"/>
      <c r="G28227"/>
      <c r="H28227"/>
      <c r="J28227"/>
    </row>
    <row r="28228" spans="1:10" x14ac:dyDescent="0.25">
      <c r="A28228"/>
      <c r="C28228"/>
      <c r="D28228"/>
      <c r="E28228"/>
      <c r="F28228"/>
      <c r="G28228"/>
      <c r="H28228"/>
      <c r="J28228"/>
    </row>
    <row r="28229" spans="1:10" x14ac:dyDescent="0.25">
      <c r="A28229"/>
      <c r="C28229"/>
      <c r="D28229"/>
      <c r="E28229"/>
      <c r="F28229"/>
      <c r="G28229"/>
      <c r="H28229"/>
      <c r="J28229"/>
    </row>
    <row r="28230" spans="1:10" x14ac:dyDescent="0.25">
      <c r="A28230"/>
      <c r="C28230"/>
      <c r="D28230"/>
      <c r="E28230"/>
      <c r="F28230"/>
      <c r="G28230"/>
      <c r="H28230"/>
      <c r="J28230"/>
    </row>
    <row r="28231" spans="1:10" x14ac:dyDescent="0.25">
      <c r="A28231"/>
      <c r="C28231"/>
      <c r="D28231"/>
      <c r="E28231"/>
      <c r="F28231"/>
      <c r="G28231"/>
      <c r="H28231"/>
      <c r="J28231"/>
    </row>
    <row r="28232" spans="1:10" x14ac:dyDescent="0.25">
      <c r="A28232"/>
      <c r="C28232"/>
      <c r="D28232"/>
      <c r="E28232"/>
      <c r="F28232"/>
      <c r="G28232"/>
      <c r="H28232"/>
      <c r="J28232"/>
    </row>
    <row r="28233" spans="1:10" x14ac:dyDescent="0.25">
      <c r="A28233"/>
      <c r="C28233"/>
      <c r="D28233"/>
      <c r="E28233"/>
      <c r="F28233"/>
      <c r="G28233"/>
      <c r="H28233"/>
      <c r="J28233"/>
    </row>
    <row r="28234" spans="1:10" x14ac:dyDescent="0.25">
      <c r="A28234"/>
      <c r="C28234"/>
      <c r="D28234"/>
      <c r="E28234"/>
      <c r="F28234"/>
      <c r="G28234"/>
      <c r="H28234"/>
      <c r="J28234"/>
    </row>
    <row r="28235" spans="1:10" x14ac:dyDescent="0.25">
      <c r="A28235"/>
      <c r="C28235"/>
      <c r="D28235"/>
      <c r="E28235"/>
      <c r="F28235"/>
      <c r="G28235"/>
      <c r="H28235"/>
      <c r="J28235"/>
    </row>
    <row r="28236" spans="1:10" x14ac:dyDescent="0.25">
      <c r="A28236"/>
      <c r="C28236"/>
      <c r="D28236"/>
      <c r="E28236"/>
      <c r="F28236"/>
      <c r="G28236"/>
      <c r="H28236"/>
      <c r="J28236"/>
    </row>
    <row r="28237" spans="1:10" x14ac:dyDescent="0.25">
      <c r="A28237"/>
      <c r="C28237"/>
      <c r="D28237"/>
      <c r="E28237"/>
      <c r="F28237"/>
      <c r="G28237"/>
      <c r="H28237"/>
      <c r="J28237"/>
    </row>
    <row r="28238" spans="1:10" x14ac:dyDescent="0.25">
      <c r="A28238"/>
      <c r="C28238"/>
      <c r="D28238"/>
      <c r="E28238"/>
      <c r="F28238"/>
      <c r="G28238"/>
      <c r="H28238"/>
      <c r="J28238"/>
    </row>
    <row r="28239" spans="1:10" x14ac:dyDescent="0.25">
      <c r="A28239"/>
      <c r="C28239"/>
      <c r="D28239"/>
      <c r="E28239"/>
      <c r="F28239"/>
      <c r="G28239"/>
      <c r="H28239"/>
      <c r="J28239"/>
    </row>
    <row r="28240" spans="1:10" x14ac:dyDescent="0.25">
      <c r="A28240"/>
      <c r="C28240"/>
      <c r="D28240"/>
      <c r="E28240"/>
      <c r="F28240"/>
      <c r="G28240"/>
      <c r="H28240"/>
      <c r="J28240"/>
    </row>
    <row r="28241" spans="1:10" x14ac:dyDescent="0.25">
      <c r="A28241"/>
      <c r="C28241"/>
      <c r="D28241"/>
      <c r="E28241"/>
      <c r="F28241"/>
      <c r="G28241"/>
      <c r="H28241"/>
      <c r="J28241"/>
    </row>
    <row r="28242" spans="1:10" x14ac:dyDescent="0.25">
      <c r="A28242"/>
      <c r="C28242"/>
      <c r="D28242"/>
      <c r="E28242"/>
      <c r="F28242"/>
      <c r="G28242"/>
      <c r="H28242"/>
      <c r="J28242"/>
    </row>
    <row r="28243" spans="1:10" x14ac:dyDescent="0.25">
      <c r="A28243"/>
      <c r="C28243"/>
      <c r="D28243"/>
      <c r="E28243"/>
      <c r="F28243"/>
      <c r="G28243"/>
      <c r="H28243"/>
      <c r="J28243"/>
    </row>
    <row r="28244" spans="1:10" x14ac:dyDescent="0.25">
      <c r="A28244"/>
      <c r="C28244"/>
      <c r="D28244"/>
      <c r="E28244"/>
      <c r="F28244"/>
      <c r="G28244"/>
      <c r="H28244"/>
      <c r="J28244"/>
    </row>
    <row r="28245" spans="1:10" x14ac:dyDescent="0.25">
      <c r="A28245"/>
      <c r="C28245"/>
      <c r="D28245"/>
      <c r="E28245"/>
      <c r="F28245"/>
      <c r="G28245"/>
      <c r="H28245"/>
      <c r="J28245"/>
    </row>
    <row r="28246" spans="1:10" x14ac:dyDescent="0.25">
      <c r="A28246"/>
      <c r="C28246"/>
      <c r="D28246"/>
      <c r="E28246"/>
      <c r="F28246"/>
      <c r="G28246"/>
      <c r="H28246"/>
      <c r="J28246"/>
    </row>
    <row r="28247" spans="1:10" x14ac:dyDescent="0.25">
      <c r="A28247"/>
      <c r="C28247"/>
      <c r="D28247"/>
      <c r="E28247"/>
      <c r="F28247"/>
      <c r="G28247"/>
      <c r="H28247"/>
      <c r="J28247"/>
    </row>
    <row r="28248" spans="1:10" x14ac:dyDescent="0.25">
      <c r="A28248"/>
      <c r="C28248"/>
      <c r="D28248"/>
      <c r="E28248"/>
      <c r="F28248"/>
      <c r="G28248"/>
      <c r="H28248"/>
      <c r="J28248"/>
    </row>
    <row r="28249" spans="1:10" x14ac:dyDescent="0.25">
      <c r="A28249"/>
      <c r="C28249"/>
      <c r="D28249"/>
      <c r="E28249"/>
      <c r="F28249"/>
      <c r="G28249"/>
      <c r="H28249"/>
      <c r="J28249"/>
    </row>
    <row r="28250" spans="1:10" x14ac:dyDescent="0.25">
      <c r="A28250"/>
      <c r="C28250"/>
      <c r="D28250"/>
      <c r="E28250"/>
      <c r="F28250"/>
      <c r="G28250"/>
      <c r="H28250"/>
      <c r="J28250"/>
    </row>
    <row r="28251" spans="1:10" x14ac:dyDescent="0.25">
      <c r="A28251"/>
      <c r="C28251"/>
      <c r="D28251"/>
      <c r="E28251"/>
      <c r="F28251"/>
      <c r="G28251"/>
      <c r="H28251"/>
      <c r="J28251"/>
    </row>
    <row r="28252" spans="1:10" x14ac:dyDescent="0.25">
      <c r="A28252"/>
      <c r="C28252"/>
      <c r="D28252"/>
      <c r="E28252"/>
      <c r="F28252"/>
      <c r="G28252"/>
      <c r="H28252"/>
      <c r="J28252"/>
    </row>
    <row r="28253" spans="1:10" x14ac:dyDescent="0.25">
      <c r="A28253"/>
      <c r="C28253"/>
      <c r="D28253"/>
      <c r="E28253"/>
      <c r="F28253"/>
      <c r="G28253"/>
      <c r="H28253"/>
      <c r="J28253"/>
    </row>
    <row r="28254" spans="1:10" x14ac:dyDescent="0.25">
      <c r="A28254"/>
      <c r="C28254"/>
      <c r="D28254"/>
      <c r="E28254"/>
      <c r="F28254"/>
      <c r="G28254"/>
      <c r="H28254"/>
      <c r="J28254"/>
    </row>
    <row r="28255" spans="1:10" x14ac:dyDescent="0.25">
      <c r="A28255"/>
      <c r="C28255"/>
      <c r="D28255"/>
      <c r="E28255"/>
      <c r="F28255"/>
      <c r="G28255"/>
      <c r="H28255"/>
      <c r="J28255"/>
    </row>
    <row r="28256" spans="1:10" x14ac:dyDescent="0.25">
      <c r="A28256"/>
      <c r="C28256"/>
      <c r="D28256"/>
      <c r="E28256"/>
      <c r="F28256"/>
      <c r="G28256"/>
      <c r="H28256"/>
      <c r="J28256"/>
    </row>
    <row r="28257" spans="1:10" x14ac:dyDescent="0.25">
      <c r="A28257"/>
      <c r="C28257"/>
      <c r="D28257"/>
      <c r="E28257"/>
      <c r="F28257"/>
      <c r="G28257"/>
      <c r="H28257"/>
      <c r="J28257"/>
    </row>
    <row r="28258" spans="1:10" x14ac:dyDescent="0.25">
      <c r="A28258"/>
      <c r="C28258"/>
      <c r="D28258"/>
      <c r="E28258"/>
      <c r="F28258"/>
      <c r="G28258"/>
      <c r="H28258"/>
      <c r="J28258"/>
    </row>
    <row r="28259" spans="1:10" x14ac:dyDescent="0.25">
      <c r="A28259"/>
      <c r="C28259"/>
      <c r="D28259"/>
      <c r="E28259"/>
      <c r="F28259"/>
      <c r="G28259"/>
      <c r="H28259"/>
      <c r="J28259"/>
    </row>
    <row r="28260" spans="1:10" x14ac:dyDescent="0.25">
      <c r="A28260"/>
      <c r="C28260"/>
      <c r="D28260"/>
      <c r="E28260"/>
      <c r="F28260"/>
      <c r="G28260"/>
      <c r="H28260"/>
      <c r="J28260"/>
    </row>
    <row r="28261" spans="1:10" x14ac:dyDescent="0.25">
      <c r="A28261"/>
      <c r="C28261"/>
      <c r="D28261"/>
      <c r="E28261"/>
      <c r="F28261"/>
      <c r="G28261"/>
      <c r="H28261"/>
      <c r="J28261"/>
    </row>
    <row r="28262" spans="1:10" x14ac:dyDescent="0.25">
      <c r="A28262"/>
      <c r="C28262"/>
      <c r="D28262"/>
      <c r="E28262"/>
      <c r="F28262"/>
      <c r="G28262"/>
      <c r="H28262"/>
      <c r="J28262"/>
    </row>
    <row r="28263" spans="1:10" x14ac:dyDescent="0.25">
      <c r="A28263"/>
      <c r="C28263"/>
      <c r="D28263"/>
      <c r="E28263"/>
      <c r="F28263"/>
      <c r="G28263"/>
      <c r="H28263"/>
      <c r="J28263"/>
    </row>
    <row r="28264" spans="1:10" x14ac:dyDescent="0.25">
      <c r="A28264"/>
      <c r="C28264"/>
      <c r="D28264"/>
      <c r="E28264"/>
      <c r="F28264"/>
      <c r="G28264"/>
      <c r="H28264"/>
      <c r="J28264"/>
    </row>
    <row r="28265" spans="1:10" x14ac:dyDescent="0.25">
      <c r="A28265"/>
      <c r="C28265"/>
      <c r="D28265"/>
      <c r="E28265"/>
      <c r="F28265"/>
      <c r="G28265"/>
      <c r="H28265"/>
      <c r="J28265"/>
    </row>
    <row r="28266" spans="1:10" x14ac:dyDescent="0.25">
      <c r="A28266"/>
      <c r="C28266"/>
      <c r="D28266"/>
      <c r="E28266"/>
      <c r="F28266"/>
      <c r="G28266"/>
      <c r="H28266"/>
      <c r="J28266"/>
    </row>
    <row r="28267" spans="1:10" x14ac:dyDescent="0.25">
      <c r="A28267"/>
      <c r="C28267"/>
      <c r="D28267"/>
      <c r="E28267"/>
      <c r="F28267"/>
      <c r="G28267"/>
      <c r="H28267"/>
      <c r="J28267"/>
    </row>
    <row r="28268" spans="1:10" x14ac:dyDescent="0.25">
      <c r="A28268"/>
      <c r="C28268"/>
      <c r="D28268"/>
      <c r="E28268"/>
      <c r="F28268"/>
      <c r="G28268"/>
      <c r="H28268"/>
      <c r="J28268"/>
    </row>
    <row r="28269" spans="1:10" x14ac:dyDescent="0.25">
      <c r="A28269"/>
      <c r="C28269"/>
      <c r="D28269"/>
      <c r="E28269"/>
      <c r="F28269"/>
      <c r="G28269"/>
      <c r="H28269"/>
      <c r="J28269"/>
    </row>
    <row r="28270" spans="1:10" x14ac:dyDescent="0.25">
      <c r="A28270"/>
      <c r="C28270"/>
      <c r="D28270"/>
      <c r="E28270"/>
      <c r="F28270"/>
      <c r="G28270"/>
      <c r="H28270"/>
      <c r="J28270"/>
    </row>
    <row r="28271" spans="1:10" x14ac:dyDescent="0.25">
      <c r="A28271"/>
      <c r="C28271"/>
      <c r="D28271"/>
      <c r="E28271"/>
      <c r="F28271"/>
      <c r="G28271"/>
      <c r="H28271"/>
      <c r="J28271"/>
    </row>
    <row r="28272" spans="1:10" x14ac:dyDescent="0.25">
      <c r="A28272"/>
      <c r="C28272"/>
      <c r="D28272"/>
      <c r="E28272"/>
      <c r="F28272"/>
      <c r="G28272"/>
      <c r="H28272"/>
      <c r="J28272"/>
    </row>
    <row r="28273" spans="1:10" x14ac:dyDescent="0.25">
      <c r="A28273"/>
      <c r="C28273"/>
      <c r="D28273"/>
      <c r="E28273"/>
      <c r="F28273"/>
      <c r="G28273"/>
      <c r="H28273"/>
      <c r="J28273"/>
    </row>
    <row r="28274" spans="1:10" x14ac:dyDescent="0.25">
      <c r="A28274"/>
      <c r="C28274"/>
      <c r="D28274"/>
      <c r="E28274"/>
      <c r="F28274"/>
      <c r="G28274"/>
      <c r="H28274"/>
      <c r="J28274"/>
    </row>
    <row r="28275" spans="1:10" x14ac:dyDescent="0.25">
      <c r="A28275"/>
      <c r="C28275"/>
      <c r="D28275"/>
      <c r="E28275"/>
      <c r="F28275"/>
      <c r="G28275"/>
      <c r="H28275"/>
      <c r="J28275"/>
    </row>
    <row r="28276" spans="1:10" x14ac:dyDescent="0.25">
      <c r="A28276"/>
      <c r="C28276"/>
      <c r="D28276"/>
      <c r="E28276"/>
      <c r="F28276"/>
      <c r="G28276"/>
      <c r="H28276"/>
      <c r="J28276"/>
    </row>
    <row r="28277" spans="1:10" x14ac:dyDescent="0.25">
      <c r="A28277"/>
      <c r="C28277"/>
      <c r="D28277"/>
      <c r="E28277"/>
      <c r="F28277"/>
      <c r="G28277"/>
      <c r="H28277"/>
      <c r="J28277"/>
    </row>
    <row r="28278" spans="1:10" x14ac:dyDescent="0.25">
      <c r="A28278"/>
      <c r="C28278"/>
      <c r="D28278"/>
      <c r="E28278"/>
      <c r="F28278"/>
      <c r="G28278"/>
      <c r="H28278"/>
      <c r="J28278"/>
    </row>
    <row r="28279" spans="1:10" x14ac:dyDescent="0.25">
      <c r="A28279"/>
      <c r="C28279"/>
      <c r="D28279"/>
      <c r="E28279"/>
      <c r="F28279"/>
      <c r="G28279"/>
      <c r="H28279"/>
      <c r="J28279"/>
    </row>
    <row r="28280" spans="1:10" x14ac:dyDescent="0.25">
      <c r="A28280"/>
      <c r="C28280"/>
      <c r="D28280"/>
      <c r="E28280"/>
      <c r="F28280"/>
      <c r="G28280"/>
      <c r="H28280"/>
      <c r="J28280"/>
    </row>
    <row r="28281" spans="1:10" x14ac:dyDescent="0.25">
      <c r="A28281"/>
      <c r="C28281"/>
      <c r="D28281"/>
      <c r="E28281"/>
      <c r="F28281"/>
      <c r="G28281"/>
      <c r="H28281"/>
      <c r="J28281"/>
    </row>
    <row r="28282" spans="1:10" x14ac:dyDescent="0.25">
      <c r="A28282"/>
      <c r="C28282"/>
      <c r="D28282"/>
      <c r="E28282"/>
      <c r="F28282"/>
      <c r="G28282"/>
      <c r="H28282"/>
      <c r="J28282"/>
    </row>
    <row r="28283" spans="1:10" x14ac:dyDescent="0.25">
      <c r="A28283"/>
      <c r="C28283"/>
      <c r="D28283"/>
      <c r="E28283"/>
      <c r="F28283"/>
      <c r="G28283"/>
      <c r="H28283"/>
      <c r="J28283"/>
    </row>
    <row r="28284" spans="1:10" x14ac:dyDescent="0.25">
      <c r="A28284"/>
      <c r="C28284"/>
      <c r="D28284"/>
      <c r="E28284"/>
      <c r="F28284"/>
      <c r="G28284"/>
      <c r="H28284"/>
      <c r="J28284"/>
    </row>
    <row r="28285" spans="1:10" x14ac:dyDescent="0.25">
      <c r="A28285"/>
      <c r="C28285"/>
      <c r="D28285"/>
      <c r="E28285"/>
      <c r="F28285"/>
      <c r="G28285"/>
      <c r="H28285"/>
      <c r="J28285"/>
    </row>
    <row r="28286" spans="1:10" x14ac:dyDescent="0.25">
      <c r="A28286"/>
      <c r="C28286"/>
      <c r="D28286"/>
      <c r="E28286"/>
      <c r="F28286"/>
      <c r="G28286"/>
      <c r="H28286"/>
      <c r="J28286"/>
    </row>
    <row r="28287" spans="1:10" x14ac:dyDescent="0.25">
      <c r="A28287"/>
      <c r="C28287"/>
      <c r="D28287"/>
      <c r="E28287"/>
      <c r="F28287"/>
      <c r="G28287"/>
      <c r="H28287"/>
      <c r="J28287"/>
    </row>
    <row r="28288" spans="1:10" x14ac:dyDescent="0.25">
      <c r="A28288"/>
      <c r="C28288"/>
      <c r="D28288"/>
      <c r="E28288"/>
      <c r="F28288"/>
      <c r="G28288"/>
      <c r="H28288"/>
      <c r="J28288"/>
    </row>
    <row r="28289" spans="1:10" x14ac:dyDescent="0.25">
      <c r="A28289"/>
      <c r="C28289"/>
      <c r="D28289"/>
      <c r="E28289"/>
      <c r="F28289"/>
      <c r="G28289"/>
      <c r="H28289"/>
      <c r="J28289"/>
    </row>
    <row r="28290" spans="1:10" x14ac:dyDescent="0.25">
      <c r="A28290"/>
      <c r="C28290"/>
      <c r="D28290"/>
      <c r="E28290"/>
      <c r="F28290"/>
      <c r="G28290"/>
      <c r="H28290"/>
      <c r="J28290"/>
    </row>
    <row r="28291" spans="1:10" x14ac:dyDescent="0.25">
      <c r="A28291"/>
      <c r="C28291"/>
      <c r="D28291"/>
      <c r="E28291"/>
      <c r="F28291"/>
      <c r="G28291"/>
      <c r="H28291"/>
      <c r="J28291"/>
    </row>
    <row r="28292" spans="1:10" x14ac:dyDescent="0.25">
      <c r="A28292"/>
      <c r="C28292"/>
      <c r="D28292"/>
      <c r="E28292"/>
      <c r="F28292"/>
      <c r="G28292"/>
      <c r="H28292"/>
      <c r="J28292"/>
    </row>
    <row r="28293" spans="1:10" x14ac:dyDescent="0.25">
      <c r="A28293"/>
      <c r="C28293"/>
      <c r="D28293"/>
      <c r="E28293"/>
      <c r="F28293"/>
      <c r="G28293"/>
      <c r="H28293"/>
      <c r="J28293"/>
    </row>
    <row r="28294" spans="1:10" x14ac:dyDescent="0.25">
      <c r="A28294"/>
      <c r="C28294"/>
      <c r="D28294"/>
      <c r="E28294"/>
      <c r="F28294"/>
      <c r="G28294"/>
      <c r="H28294"/>
      <c r="J28294"/>
    </row>
    <row r="28295" spans="1:10" x14ac:dyDescent="0.25">
      <c r="A28295"/>
      <c r="C28295"/>
      <c r="D28295"/>
      <c r="E28295"/>
      <c r="F28295"/>
      <c r="G28295"/>
      <c r="H28295"/>
      <c r="J28295"/>
    </row>
    <row r="28296" spans="1:10" x14ac:dyDescent="0.25">
      <c r="A28296"/>
      <c r="C28296"/>
      <c r="D28296"/>
      <c r="E28296"/>
      <c r="F28296"/>
      <c r="G28296"/>
      <c r="H28296"/>
      <c r="J28296"/>
    </row>
    <row r="28297" spans="1:10" x14ac:dyDescent="0.25">
      <c r="A28297"/>
      <c r="C28297"/>
      <c r="D28297"/>
      <c r="E28297"/>
      <c r="F28297"/>
      <c r="G28297"/>
      <c r="H28297"/>
      <c r="J28297"/>
    </row>
    <row r="28298" spans="1:10" x14ac:dyDescent="0.25">
      <c r="A28298"/>
      <c r="C28298"/>
      <c r="D28298"/>
      <c r="E28298"/>
      <c r="F28298"/>
      <c r="G28298"/>
      <c r="H28298"/>
      <c r="J28298"/>
    </row>
    <row r="28299" spans="1:10" x14ac:dyDescent="0.25">
      <c r="A28299"/>
      <c r="C28299"/>
      <c r="D28299"/>
      <c r="E28299"/>
      <c r="F28299"/>
      <c r="G28299"/>
      <c r="H28299"/>
      <c r="J28299"/>
    </row>
    <row r="28300" spans="1:10" x14ac:dyDescent="0.25">
      <c r="A28300"/>
      <c r="C28300"/>
      <c r="D28300"/>
      <c r="E28300"/>
      <c r="F28300"/>
      <c r="G28300"/>
      <c r="H28300"/>
      <c r="J28300"/>
    </row>
    <row r="28301" spans="1:10" x14ac:dyDescent="0.25">
      <c r="A28301"/>
      <c r="C28301"/>
      <c r="D28301"/>
      <c r="E28301"/>
      <c r="F28301"/>
      <c r="G28301"/>
      <c r="H28301"/>
      <c r="J28301"/>
    </row>
    <row r="28302" spans="1:10" x14ac:dyDescent="0.25">
      <c r="A28302"/>
      <c r="C28302"/>
      <c r="D28302"/>
      <c r="E28302"/>
      <c r="F28302"/>
      <c r="G28302"/>
      <c r="H28302"/>
      <c r="J28302"/>
    </row>
    <row r="28303" spans="1:10" x14ac:dyDescent="0.25">
      <c r="A28303"/>
      <c r="C28303"/>
      <c r="D28303"/>
      <c r="E28303"/>
      <c r="F28303"/>
      <c r="G28303"/>
      <c r="H28303"/>
      <c r="J28303"/>
    </row>
    <row r="28304" spans="1:10" x14ac:dyDescent="0.25">
      <c r="A28304"/>
      <c r="C28304"/>
      <c r="D28304"/>
      <c r="E28304"/>
      <c r="F28304"/>
      <c r="G28304"/>
      <c r="H28304"/>
      <c r="J28304"/>
    </row>
    <row r="28305" spans="1:10" x14ac:dyDescent="0.25">
      <c r="A28305"/>
      <c r="C28305"/>
      <c r="D28305"/>
      <c r="E28305"/>
      <c r="F28305"/>
      <c r="G28305"/>
      <c r="H28305"/>
      <c r="J28305"/>
    </row>
    <row r="28306" spans="1:10" x14ac:dyDescent="0.25">
      <c r="A28306"/>
      <c r="C28306"/>
      <c r="D28306"/>
      <c r="E28306"/>
      <c r="F28306"/>
      <c r="G28306"/>
      <c r="H28306"/>
      <c r="J28306"/>
    </row>
    <row r="28307" spans="1:10" x14ac:dyDescent="0.25">
      <c r="A28307"/>
      <c r="C28307"/>
      <c r="D28307"/>
      <c r="E28307"/>
      <c r="F28307"/>
      <c r="G28307"/>
      <c r="H28307"/>
      <c r="J28307"/>
    </row>
    <row r="28308" spans="1:10" x14ac:dyDescent="0.25">
      <c r="A28308"/>
      <c r="C28308"/>
      <c r="D28308"/>
      <c r="E28308"/>
      <c r="F28308"/>
      <c r="G28308"/>
      <c r="H28308"/>
      <c r="J28308"/>
    </row>
    <row r="28309" spans="1:10" x14ac:dyDescent="0.25">
      <c r="A28309"/>
      <c r="C28309"/>
      <c r="D28309"/>
      <c r="E28309"/>
      <c r="F28309"/>
      <c r="G28309"/>
      <c r="H28309"/>
      <c r="J28309"/>
    </row>
    <row r="28310" spans="1:10" x14ac:dyDescent="0.25">
      <c r="A28310"/>
      <c r="C28310"/>
      <c r="D28310"/>
      <c r="E28310"/>
      <c r="F28310"/>
      <c r="G28310"/>
      <c r="H28310"/>
      <c r="J28310"/>
    </row>
    <row r="28311" spans="1:10" x14ac:dyDescent="0.25">
      <c r="A28311"/>
      <c r="C28311"/>
      <c r="D28311"/>
      <c r="E28311"/>
      <c r="F28311"/>
      <c r="G28311"/>
      <c r="H28311"/>
      <c r="J28311"/>
    </row>
    <row r="28312" spans="1:10" x14ac:dyDescent="0.25">
      <c r="A28312"/>
      <c r="C28312"/>
      <c r="D28312"/>
      <c r="E28312"/>
      <c r="F28312"/>
      <c r="G28312"/>
      <c r="H28312"/>
      <c r="J28312"/>
    </row>
    <row r="28313" spans="1:10" x14ac:dyDescent="0.25">
      <c r="A28313"/>
      <c r="C28313"/>
      <c r="D28313"/>
      <c r="E28313"/>
      <c r="F28313"/>
      <c r="G28313"/>
      <c r="H28313"/>
      <c r="J28313"/>
    </row>
    <row r="28314" spans="1:10" x14ac:dyDescent="0.25">
      <c r="A28314"/>
      <c r="C28314"/>
      <c r="D28314"/>
      <c r="E28314"/>
      <c r="F28314"/>
      <c r="G28314"/>
      <c r="H28314"/>
      <c r="J28314"/>
    </row>
    <row r="28315" spans="1:10" x14ac:dyDescent="0.25">
      <c r="A28315"/>
      <c r="C28315"/>
      <c r="D28315"/>
      <c r="E28315"/>
      <c r="F28315"/>
      <c r="G28315"/>
      <c r="H28315"/>
      <c r="J28315"/>
    </row>
    <row r="28316" spans="1:10" x14ac:dyDescent="0.25">
      <c r="A28316"/>
      <c r="C28316"/>
      <c r="D28316"/>
      <c r="E28316"/>
      <c r="F28316"/>
      <c r="G28316"/>
      <c r="H28316"/>
      <c r="J28316"/>
    </row>
    <row r="28317" spans="1:10" x14ac:dyDescent="0.25">
      <c r="A28317"/>
      <c r="C28317"/>
      <c r="D28317"/>
      <c r="E28317"/>
      <c r="F28317"/>
      <c r="G28317"/>
      <c r="H28317"/>
      <c r="J28317"/>
    </row>
    <row r="28318" spans="1:10" x14ac:dyDescent="0.25">
      <c r="A28318"/>
      <c r="C28318"/>
      <c r="D28318"/>
      <c r="E28318"/>
      <c r="F28318"/>
      <c r="G28318"/>
      <c r="H28318"/>
      <c r="J28318"/>
    </row>
    <row r="28319" spans="1:10" x14ac:dyDescent="0.25">
      <c r="A28319"/>
      <c r="C28319"/>
      <c r="D28319"/>
      <c r="E28319"/>
      <c r="F28319"/>
      <c r="G28319"/>
      <c r="H28319"/>
      <c r="J28319"/>
    </row>
    <row r="28320" spans="1:10" x14ac:dyDescent="0.25">
      <c r="A28320"/>
      <c r="C28320"/>
      <c r="D28320"/>
      <c r="E28320"/>
      <c r="F28320"/>
      <c r="G28320"/>
      <c r="H28320"/>
      <c r="J28320"/>
    </row>
    <row r="28321" spans="1:10" x14ac:dyDescent="0.25">
      <c r="A28321"/>
      <c r="C28321"/>
      <c r="D28321"/>
      <c r="E28321"/>
      <c r="F28321"/>
      <c r="G28321"/>
      <c r="H28321"/>
      <c r="J28321"/>
    </row>
    <row r="28322" spans="1:10" x14ac:dyDescent="0.25">
      <c r="A28322"/>
      <c r="C28322"/>
      <c r="D28322"/>
      <c r="E28322"/>
      <c r="F28322"/>
      <c r="G28322"/>
      <c r="H28322"/>
      <c r="J28322"/>
    </row>
    <row r="28323" spans="1:10" x14ac:dyDescent="0.25">
      <c r="A28323"/>
      <c r="C28323"/>
      <c r="D28323"/>
      <c r="E28323"/>
      <c r="F28323"/>
      <c r="G28323"/>
      <c r="H28323"/>
      <c r="J28323"/>
    </row>
    <row r="28324" spans="1:10" x14ac:dyDescent="0.25">
      <c r="A28324"/>
      <c r="C28324"/>
      <c r="D28324"/>
      <c r="E28324"/>
      <c r="F28324"/>
      <c r="G28324"/>
      <c r="H28324"/>
      <c r="J28324"/>
    </row>
    <row r="28325" spans="1:10" x14ac:dyDescent="0.25">
      <c r="A28325"/>
      <c r="C28325"/>
      <c r="D28325"/>
      <c r="E28325"/>
      <c r="F28325"/>
      <c r="G28325"/>
      <c r="H28325"/>
      <c r="J28325"/>
    </row>
    <row r="28326" spans="1:10" x14ac:dyDescent="0.25">
      <c r="A28326"/>
      <c r="C28326"/>
      <c r="D28326"/>
      <c r="E28326"/>
      <c r="F28326"/>
      <c r="G28326"/>
      <c r="H28326"/>
      <c r="J28326"/>
    </row>
    <row r="28327" spans="1:10" x14ac:dyDescent="0.25">
      <c r="A28327"/>
      <c r="C28327"/>
      <c r="D28327"/>
      <c r="E28327"/>
      <c r="F28327"/>
      <c r="G28327"/>
      <c r="H28327"/>
      <c r="J28327"/>
    </row>
    <row r="28328" spans="1:10" x14ac:dyDescent="0.25">
      <c r="A28328"/>
      <c r="C28328"/>
      <c r="D28328"/>
      <c r="E28328"/>
      <c r="F28328"/>
      <c r="G28328"/>
      <c r="H28328"/>
      <c r="J28328"/>
    </row>
    <row r="28329" spans="1:10" x14ac:dyDescent="0.25">
      <c r="A28329"/>
      <c r="C28329"/>
      <c r="D28329"/>
      <c r="E28329"/>
      <c r="F28329"/>
      <c r="G28329"/>
      <c r="H28329"/>
      <c r="J28329"/>
    </row>
    <row r="28330" spans="1:10" x14ac:dyDescent="0.25">
      <c r="A28330"/>
      <c r="C28330"/>
      <c r="D28330"/>
      <c r="E28330"/>
      <c r="F28330"/>
      <c r="G28330"/>
      <c r="H28330"/>
      <c r="J28330"/>
    </row>
    <row r="28331" spans="1:10" x14ac:dyDescent="0.25">
      <c r="A28331"/>
      <c r="C28331"/>
      <c r="D28331"/>
      <c r="E28331"/>
      <c r="F28331"/>
      <c r="G28331"/>
      <c r="H28331"/>
      <c r="J28331"/>
    </row>
    <row r="28332" spans="1:10" x14ac:dyDescent="0.25">
      <c r="A28332"/>
      <c r="C28332"/>
      <c r="D28332"/>
      <c r="E28332"/>
      <c r="F28332"/>
      <c r="G28332"/>
      <c r="H28332"/>
      <c r="J28332"/>
    </row>
    <row r="28333" spans="1:10" x14ac:dyDescent="0.25">
      <c r="A28333"/>
      <c r="C28333"/>
      <c r="D28333"/>
      <c r="E28333"/>
      <c r="F28333"/>
      <c r="G28333"/>
      <c r="H28333"/>
      <c r="J28333"/>
    </row>
    <row r="28334" spans="1:10" x14ac:dyDescent="0.25">
      <c r="A28334"/>
      <c r="C28334"/>
      <c r="D28334"/>
      <c r="E28334"/>
      <c r="F28334"/>
      <c r="G28334"/>
      <c r="H28334"/>
      <c r="J28334"/>
    </row>
    <row r="28335" spans="1:10" x14ac:dyDescent="0.25">
      <c r="A28335"/>
      <c r="C28335"/>
      <c r="D28335"/>
      <c r="E28335"/>
      <c r="F28335"/>
      <c r="G28335"/>
      <c r="H28335"/>
      <c r="J28335"/>
    </row>
    <row r="28336" spans="1:10" x14ac:dyDescent="0.25">
      <c r="A28336"/>
      <c r="C28336"/>
      <c r="D28336"/>
      <c r="E28336"/>
      <c r="F28336"/>
      <c r="G28336"/>
      <c r="H28336"/>
      <c r="J28336"/>
    </row>
    <row r="28337" spans="1:10" x14ac:dyDescent="0.25">
      <c r="A28337"/>
      <c r="C28337"/>
      <c r="D28337"/>
      <c r="E28337"/>
      <c r="F28337"/>
      <c r="G28337"/>
      <c r="H28337"/>
      <c r="J28337"/>
    </row>
    <row r="28338" spans="1:10" x14ac:dyDescent="0.25">
      <c r="A28338"/>
      <c r="C28338"/>
      <c r="D28338"/>
      <c r="E28338"/>
      <c r="F28338"/>
      <c r="G28338"/>
      <c r="H28338"/>
      <c r="J28338"/>
    </row>
    <row r="28339" spans="1:10" x14ac:dyDescent="0.25">
      <c r="A28339"/>
      <c r="C28339"/>
      <c r="D28339"/>
      <c r="E28339"/>
      <c r="F28339"/>
      <c r="G28339"/>
      <c r="H28339"/>
      <c r="J28339"/>
    </row>
    <row r="28340" spans="1:10" x14ac:dyDescent="0.25">
      <c r="A28340"/>
      <c r="C28340"/>
      <c r="D28340"/>
      <c r="E28340"/>
      <c r="F28340"/>
      <c r="G28340"/>
      <c r="H28340"/>
      <c r="J28340"/>
    </row>
    <row r="28341" spans="1:10" x14ac:dyDescent="0.25">
      <c r="A28341"/>
      <c r="C28341"/>
      <c r="D28341"/>
      <c r="E28341"/>
      <c r="F28341"/>
      <c r="G28341"/>
      <c r="H28341"/>
      <c r="J28341"/>
    </row>
    <row r="28342" spans="1:10" x14ac:dyDescent="0.25">
      <c r="A28342"/>
      <c r="C28342"/>
      <c r="D28342"/>
      <c r="E28342"/>
      <c r="F28342"/>
      <c r="G28342"/>
      <c r="H28342"/>
      <c r="J28342"/>
    </row>
    <row r="28343" spans="1:10" x14ac:dyDescent="0.25">
      <c r="A28343"/>
      <c r="C28343"/>
      <c r="D28343"/>
      <c r="E28343"/>
      <c r="F28343"/>
      <c r="G28343"/>
      <c r="H28343"/>
      <c r="J28343"/>
    </row>
    <row r="28344" spans="1:10" x14ac:dyDescent="0.25">
      <c r="A28344"/>
      <c r="C28344"/>
      <c r="D28344"/>
      <c r="E28344"/>
      <c r="F28344"/>
      <c r="G28344"/>
      <c r="H28344"/>
      <c r="J28344"/>
    </row>
    <row r="28345" spans="1:10" x14ac:dyDescent="0.25">
      <c r="A28345"/>
      <c r="C28345"/>
      <c r="D28345"/>
      <c r="E28345"/>
      <c r="F28345"/>
      <c r="G28345"/>
      <c r="H28345"/>
      <c r="J28345"/>
    </row>
    <row r="28346" spans="1:10" x14ac:dyDescent="0.25">
      <c r="A28346"/>
      <c r="C28346"/>
      <c r="D28346"/>
      <c r="E28346"/>
      <c r="F28346"/>
      <c r="G28346"/>
      <c r="H28346"/>
      <c r="J28346"/>
    </row>
    <row r="28347" spans="1:10" x14ac:dyDescent="0.25">
      <c r="A28347"/>
      <c r="C28347"/>
      <c r="D28347"/>
      <c r="E28347"/>
      <c r="F28347"/>
      <c r="G28347"/>
      <c r="H28347"/>
      <c r="J28347"/>
    </row>
    <row r="28348" spans="1:10" x14ac:dyDescent="0.25">
      <c r="A28348"/>
      <c r="C28348"/>
      <c r="D28348"/>
      <c r="E28348"/>
      <c r="F28348"/>
      <c r="G28348"/>
      <c r="H28348"/>
      <c r="J28348"/>
    </row>
    <row r="28349" spans="1:10" x14ac:dyDescent="0.25">
      <c r="A28349"/>
      <c r="C28349"/>
      <c r="D28349"/>
      <c r="E28349"/>
      <c r="F28349"/>
      <c r="G28349"/>
      <c r="H28349"/>
      <c r="J28349"/>
    </row>
    <row r="28350" spans="1:10" x14ac:dyDescent="0.25">
      <c r="A28350"/>
      <c r="C28350"/>
      <c r="D28350"/>
      <c r="E28350"/>
      <c r="F28350"/>
      <c r="G28350"/>
      <c r="H28350"/>
      <c r="J28350"/>
    </row>
    <row r="28351" spans="1:10" x14ac:dyDescent="0.25">
      <c r="A28351"/>
      <c r="C28351"/>
      <c r="D28351"/>
      <c r="E28351"/>
      <c r="F28351"/>
      <c r="G28351"/>
      <c r="H28351"/>
      <c r="J28351"/>
    </row>
    <row r="28352" spans="1:10" x14ac:dyDescent="0.25">
      <c r="A28352"/>
      <c r="C28352"/>
      <c r="D28352"/>
      <c r="E28352"/>
      <c r="F28352"/>
      <c r="G28352"/>
      <c r="H28352"/>
      <c r="J28352"/>
    </row>
    <row r="28353" spans="1:10" x14ac:dyDescent="0.25">
      <c r="A28353"/>
      <c r="C28353"/>
      <c r="D28353"/>
      <c r="E28353"/>
      <c r="F28353"/>
      <c r="G28353"/>
      <c r="H28353"/>
      <c r="J28353"/>
    </row>
    <row r="28354" spans="1:10" x14ac:dyDescent="0.25">
      <c r="A28354"/>
      <c r="C28354"/>
      <c r="D28354"/>
      <c r="E28354"/>
      <c r="F28354"/>
      <c r="G28354"/>
      <c r="H28354"/>
      <c r="J28354"/>
    </row>
    <row r="28355" spans="1:10" x14ac:dyDescent="0.25">
      <c r="A28355"/>
      <c r="C28355"/>
      <c r="D28355"/>
      <c r="E28355"/>
      <c r="F28355"/>
      <c r="G28355"/>
      <c r="H28355"/>
      <c r="J28355"/>
    </row>
    <row r="28356" spans="1:10" x14ac:dyDescent="0.25">
      <c r="A28356"/>
      <c r="C28356"/>
      <c r="D28356"/>
      <c r="E28356"/>
      <c r="F28356"/>
      <c r="G28356"/>
      <c r="H28356"/>
      <c r="J28356"/>
    </row>
    <row r="28357" spans="1:10" x14ac:dyDescent="0.25">
      <c r="A28357"/>
      <c r="C28357"/>
      <c r="D28357"/>
      <c r="E28357"/>
      <c r="F28357"/>
      <c r="G28357"/>
      <c r="H28357"/>
      <c r="J28357"/>
    </row>
    <row r="28358" spans="1:10" x14ac:dyDescent="0.25">
      <c r="A28358"/>
      <c r="C28358"/>
      <c r="D28358"/>
      <c r="E28358"/>
      <c r="F28358"/>
      <c r="G28358"/>
      <c r="H28358"/>
      <c r="J28358"/>
    </row>
    <row r="28359" spans="1:10" x14ac:dyDescent="0.25">
      <c r="A28359"/>
      <c r="C28359"/>
      <c r="D28359"/>
      <c r="E28359"/>
      <c r="F28359"/>
      <c r="G28359"/>
      <c r="H28359"/>
      <c r="J28359"/>
    </row>
    <row r="28360" spans="1:10" x14ac:dyDescent="0.25">
      <c r="A28360"/>
      <c r="C28360"/>
      <c r="D28360"/>
      <c r="E28360"/>
      <c r="F28360"/>
      <c r="G28360"/>
      <c r="H28360"/>
      <c r="J28360"/>
    </row>
    <row r="28361" spans="1:10" x14ac:dyDescent="0.25">
      <c r="A28361"/>
      <c r="C28361"/>
      <c r="D28361"/>
      <c r="E28361"/>
      <c r="F28361"/>
      <c r="G28361"/>
      <c r="H28361"/>
      <c r="J28361"/>
    </row>
    <row r="28362" spans="1:10" x14ac:dyDescent="0.25">
      <c r="A28362"/>
      <c r="C28362"/>
      <c r="D28362"/>
      <c r="E28362"/>
      <c r="F28362"/>
      <c r="G28362"/>
      <c r="H28362"/>
      <c r="J28362"/>
    </row>
    <row r="28363" spans="1:10" x14ac:dyDescent="0.25">
      <c r="A28363"/>
      <c r="C28363"/>
      <c r="D28363"/>
      <c r="E28363"/>
      <c r="F28363"/>
      <c r="G28363"/>
      <c r="H28363"/>
      <c r="J28363"/>
    </row>
    <row r="28364" spans="1:10" x14ac:dyDescent="0.25">
      <c r="A28364"/>
      <c r="C28364"/>
      <c r="D28364"/>
      <c r="E28364"/>
      <c r="F28364"/>
      <c r="G28364"/>
      <c r="H28364"/>
      <c r="J28364"/>
    </row>
    <row r="28365" spans="1:10" x14ac:dyDescent="0.25">
      <c r="A28365"/>
      <c r="C28365"/>
      <c r="D28365"/>
      <c r="E28365"/>
      <c r="F28365"/>
      <c r="G28365"/>
      <c r="H28365"/>
      <c r="J28365"/>
    </row>
    <row r="28366" spans="1:10" x14ac:dyDescent="0.25">
      <c r="A28366"/>
      <c r="C28366"/>
      <c r="D28366"/>
      <c r="E28366"/>
      <c r="F28366"/>
      <c r="G28366"/>
      <c r="H28366"/>
      <c r="J28366"/>
    </row>
    <row r="28367" spans="1:10" x14ac:dyDescent="0.25">
      <c r="A28367"/>
      <c r="C28367"/>
      <c r="D28367"/>
      <c r="E28367"/>
      <c r="F28367"/>
      <c r="G28367"/>
      <c r="H28367"/>
      <c r="J28367"/>
    </row>
    <row r="28368" spans="1:10" x14ac:dyDescent="0.25">
      <c r="A28368"/>
      <c r="C28368"/>
      <c r="D28368"/>
      <c r="E28368"/>
      <c r="F28368"/>
      <c r="G28368"/>
      <c r="H28368"/>
      <c r="J28368"/>
    </row>
    <row r="28369" spans="1:10" x14ac:dyDescent="0.25">
      <c r="A28369"/>
      <c r="C28369"/>
      <c r="D28369"/>
      <c r="E28369"/>
      <c r="F28369"/>
      <c r="G28369"/>
      <c r="H28369"/>
      <c r="J28369"/>
    </row>
    <row r="28370" spans="1:10" x14ac:dyDescent="0.25">
      <c r="A28370"/>
      <c r="C28370"/>
      <c r="D28370"/>
      <c r="E28370"/>
      <c r="F28370"/>
      <c r="G28370"/>
      <c r="H28370"/>
      <c r="J28370"/>
    </row>
    <row r="28371" spans="1:10" x14ac:dyDescent="0.25">
      <c r="A28371"/>
      <c r="C28371"/>
      <c r="D28371"/>
      <c r="E28371"/>
      <c r="F28371"/>
      <c r="G28371"/>
      <c r="H28371"/>
      <c r="J28371"/>
    </row>
    <row r="28372" spans="1:10" x14ac:dyDescent="0.25">
      <c r="A28372"/>
      <c r="C28372"/>
      <c r="D28372"/>
      <c r="E28372"/>
      <c r="F28372"/>
      <c r="G28372"/>
      <c r="H28372"/>
      <c r="J28372"/>
    </row>
    <row r="28373" spans="1:10" x14ac:dyDescent="0.25">
      <c r="A28373"/>
      <c r="C28373"/>
      <c r="D28373"/>
      <c r="E28373"/>
      <c r="F28373"/>
      <c r="G28373"/>
      <c r="H28373"/>
      <c r="J28373"/>
    </row>
    <row r="28374" spans="1:10" x14ac:dyDescent="0.25">
      <c r="A28374"/>
      <c r="C28374"/>
      <c r="D28374"/>
      <c r="E28374"/>
      <c r="F28374"/>
      <c r="G28374"/>
      <c r="H28374"/>
      <c r="J28374"/>
    </row>
    <row r="28375" spans="1:10" x14ac:dyDescent="0.25">
      <c r="A28375"/>
      <c r="C28375"/>
      <c r="D28375"/>
      <c r="E28375"/>
      <c r="F28375"/>
      <c r="G28375"/>
      <c r="H28375"/>
      <c r="J28375"/>
    </row>
    <row r="28376" spans="1:10" x14ac:dyDescent="0.25">
      <c r="A28376"/>
      <c r="C28376"/>
      <c r="D28376"/>
      <c r="E28376"/>
      <c r="F28376"/>
      <c r="G28376"/>
      <c r="H28376"/>
      <c r="J28376"/>
    </row>
    <row r="28377" spans="1:10" x14ac:dyDescent="0.25">
      <c r="A28377"/>
      <c r="C28377"/>
      <c r="D28377"/>
      <c r="E28377"/>
      <c r="F28377"/>
      <c r="G28377"/>
      <c r="H28377"/>
      <c r="J28377"/>
    </row>
    <row r="28378" spans="1:10" x14ac:dyDescent="0.25">
      <c r="A28378"/>
      <c r="C28378"/>
      <c r="D28378"/>
      <c r="E28378"/>
      <c r="F28378"/>
      <c r="G28378"/>
      <c r="H28378"/>
      <c r="J28378"/>
    </row>
    <row r="28379" spans="1:10" x14ac:dyDescent="0.25">
      <c r="A28379"/>
      <c r="C28379"/>
      <c r="D28379"/>
      <c r="E28379"/>
      <c r="F28379"/>
      <c r="G28379"/>
      <c r="H28379"/>
      <c r="J28379"/>
    </row>
    <row r="28380" spans="1:10" x14ac:dyDescent="0.25">
      <c r="A28380"/>
      <c r="C28380"/>
      <c r="D28380"/>
      <c r="E28380"/>
      <c r="F28380"/>
      <c r="G28380"/>
      <c r="H28380"/>
      <c r="J28380"/>
    </row>
    <row r="28381" spans="1:10" x14ac:dyDescent="0.25">
      <c r="A28381"/>
      <c r="C28381"/>
      <c r="D28381"/>
      <c r="E28381"/>
      <c r="F28381"/>
      <c r="G28381"/>
      <c r="H28381"/>
      <c r="J28381"/>
    </row>
    <row r="28382" spans="1:10" x14ac:dyDescent="0.25">
      <c r="A28382"/>
      <c r="C28382"/>
      <c r="D28382"/>
      <c r="E28382"/>
      <c r="F28382"/>
      <c r="G28382"/>
      <c r="H28382"/>
      <c r="J28382"/>
    </row>
    <row r="28383" spans="1:10" x14ac:dyDescent="0.25">
      <c r="A28383"/>
      <c r="C28383"/>
      <c r="D28383"/>
      <c r="E28383"/>
      <c r="F28383"/>
      <c r="G28383"/>
      <c r="H28383"/>
      <c r="J28383"/>
    </row>
    <row r="28384" spans="1:10" x14ac:dyDescent="0.25">
      <c r="A28384"/>
      <c r="C28384"/>
      <c r="D28384"/>
      <c r="E28384"/>
      <c r="F28384"/>
      <c r="G28384"/>
      <c r="H28384"/>
      <c r="J28384"/>
    </row>
    <row r="28385" spans="1:10" x14ac:dyDescent="0.25">
      <c r="A28385"/>
      <c r="C28385"/>
      <c r="D28385"/>
      <c r="E28385"/>
      <c r="F28385"/>
      <c r="G28385"/>
      <c r="H28385"/>
      <c r="J28385"/>
    </row>
    <row r="28386" spans="1:10" x14ac:dyDescent="0.25">
      <c r="A28386"/>
      <c r="C28386"/>
      <c r="D28386"/>
      <c r="E28386"/>
      <c r="F28386"/>
      <c r="G28386"/>
      <c r="H28386"/>
      <c r="J28386"/>
    </row>
    <row r="28387" spans="1:10" x14ac:dyDescent="0.25">
      <c r="A28387"/>
      <c r="C28387"/>
      <c r="D28387"/>
      <c r="E28387"/>
      <c r="F28387"/>
      <c r="G28387"/>
      <c r="H28387"/>
      <c r="J28387"/>
    </row>
    <row r="28388" spans="1:10" x14ac:dyDescent="0.25">
      <c r="A28388"/>
      <c r="C28388"/>
      <c r="D28388"/>
      <c r="E28388"/>
      <c r="F28388"/>
      <c r="G28388"/>
      <c r="H28388"/>
      <c r="J28388"/>
    </row>
    <row r="28389" spans="1:10" x14ac:dyDescent="0.25">
      <c r="A28389"/>
      <c r="C28389"/>
      <c r="D28389"/>
      <c r="E28389"/>
      <c r="F28389"/>
      <c r="G28389"/>
      <c r="H28389"/>
      <c r="J28389"/>
    </row>
    <row r="28390" spans="1:10" x14ac:dyDescent="0.25">
      <c r="A28390"/>
      <c r="C28390"/>
      <c r="D28390"/>
      <c r="E28390"/>
      <c r="F28390"/>
      <c r="G28390"/>
      <c r="H28390"/>
      <c r="J28390"/>
    </row>
    <row r="28391" spans="1:10" x14ac:dyDescent="0.25">
      <c r="A28391"/>
      <c r="C28391"/>
      <c r="D28391"/>
      <c r="E28391"/>
      <c r="F28391"/>
      <c r="G28391"/>
      <c r="H28391"/>
      <c r="J28391"/>
    </row>
    <row r="28392" spans="1:10" x14ac:dyDescent="0.25">
      <c r="A28392"/>
      <c r="C28392"/>
      <c r="D28392"/>
      <c r="E28392"/>
      <c r="F28392"/>
      <c r="G28392"/>
      <c r="H28392"/>
      <c r="J28392"/>
    </row>
    <row r="28393" spans="1:10" x14ac:dyDescent="0.25">
      <c r="A28393"/>
      <c r="C28393"/>
      <c r="D28393"/>
      <c r="E28393"/>
      <c r="F28393"/>
      <c r="G28393"/>
      <c r="H28393"/>
      <c r="J28393"/>
    </row>
    <row r="28394" spans="1:10" x14ac:dyDescent="0.25">
      <c r="A28394"/>
      <c r="C28394"/>
      <c r="D28394"/>
      <c r="E28394"/>
      <c r="F28394"/>
      <c r="G28394"/>
      <c r="H28394"/>
      <c r="J28394"/>
    </row>
    <row r="28395" spans="1:10" x14ac:dyDescent="0.25">
      <c r="A28395"/>
      <c r="C28395"/>
      <c r="D28395"/>
      <c r="E28395"/>
      <c r="F28395"/>
      <c r="G28395"/>
      <c r="H28395"/>
      <c r="J28395"/>
    </row>
    <row r="28396" spans="1:10" x14ac:dyDescent="0.25">
      <c r="A28396"/>
      <c r="C28396"/>
      <c r="D28396"/>
      <c r="E28396"/>
      <c r="F28396"/>
      <c r="G28396"/>
      <c r="H28396"/>
      <c r="J28396"/>
    </row>
    <row r="28397" spans="1:10" x14ac:dyDescent="0.25">
      <c r="A28397"/>
      <c r="C28397"/>
      <c r="D28397"/>
      <c r="E28397"/>
      <c r="F28397"/>
      <c r="G28397"/>
      <c r="H28397"/>
      <c r="J28397"/>
    </row>
    <row r="28398" spans="1:10" x14ac:dyDescent="0.25">
      <c r="A28398"/>
      <c r="C28398"/>
      <c r="D28398"/>
      <c r="E28398"/>
      <c r="F28398"/>
      <c r="G28398"/>
      <c r="H28398"/>
      <c r="J28398"/>
    </row>
    <row r="28399" spans="1:10" x14ac:dyDescent="0.25">
      <c r="A28399"/>
      <c r="C28399"/>
      <c r="D28399"/>
      <c r="E28399"/>
      <c r="F28399"/>
      <c r="G28399"/>
      <c r="H28399"/>
      <c r="J28399"/>
    </row>
    <row r="28400" spans="1:10" x14ac:dyDescent="0.25">
      <c r="A28400"/>
      <c r="C28400"/>
      <c r="D28400"/>
      <c r="E28400"/>
      <c r="F28400"/>
      <c r="G28400"/>
      <c r="H28400"/>
      <c r="J28400"/>
    </row>
    <row r="28401" spans="1:10" x14ac:dyDescent="0.25">
      <c r="A28401"/>
      <c r="C28401"/>
      <c r="D28401"/>
      <c r="E28401"/>
      <c r="F28401"/>
      <c r="G28401"/>
      <c r="H28401"/>
      <c r="J28401"/>
    </row>
    <row r="28402" spans="1:10" x14ac:dyDescent="0.25">
      <c r="A28402"/>
      <c r="C28402"/>
      <c r="D28402"/>
      <c r="E28402"/>
      <c r="F28402"/>
      <c r="G28402"/>
      <c r="H28402"/>
      <c r="J28402"/>
    </row>
    <row r="28403" spans="1:10" x14ac:dyDescent="0.25">
      <c r="A28403"/>
      <c r="C28403"/>
      <c r="D28403"/>
      <c r="E28403"/>
      <c r="F28403"/>
      <c r="G28403"/>
      <c r="H28403"/>
      <c r="J28403"/>
    </row>
    <row r="28404" spans="1:10" x14ac:dyDescent="0.25">
      <c r="A28404"/>
      <c r="C28404"/>
      <c r="D28404"/>
      <c r="E28404"/>
      <c r="F28404"/>
      <c r="G28404"/>
      <c r="H28404"/>
      <c r="J28404"/>
    </row>
    <row r="28405" spans="1:10" x14ac:dyDescent="0.25">
      <c r="A28405"/>
      <c r="C28405"/>
      <c r="D28405"/>
      <c r="E28405"/>
      <c r="F28405"/>
      <c r="G28405"/>
      <c r="H28405"/>
      <c r="J28405"/>
    </row>
    <row r="28406" spans="1:10" x14ac:dyDescent="0.25">
      <c r="A28406"/>
      <c r="C28406"/>
      <c r="D28406"/>
      <c r="E28406"/>
      <c r="F28406"/>
      <c r="G28406"/>
      <c r="H28406"/>
      <c r="J28406"/>
    </row>
    <row r="28407" spans="1:10" x14ac:dyDescent="0.25">
      <c r="A28407"/>
      <c r="C28407"/>
      <c r="D28407"/>
      <c r="E28407"/>
      <c r="F28407"/>
      <c r="G28407"/>
      <c r="H28407"/>
      <c r="J28407"/>
    </row>
    <row r="28408" spans="1:10" x14ac:dyDescent="0.25">
      <c r="A28408"/>
      <c r="C28408"/>
      <c r="D28408"/>
      <c r="E28408"/>
      <c r="F28408"/>
      <c r="G28408"/>
      <c r="H28408"/>
      <c r="J28408"/>
    </row>
    <row r="28409" spans="1:10" x14ac:dyDescent="0.25">
      <c r="A28409"/>
      <c r="C28409"/>
      <c r="D28409"/>
      <c r="E28409"/>
      <c r="F28409"/>
      <c r="G28409"/>
      <c r="H28409"/>
      <c r="J28409"/>
    </row>
    <row r="28410" spans="1:10" x14ac:dyDescent="0.25">
      <c r="A28410"/>
      <c r="C28410"/>
      <c r="D28410"/>
      <c r="E28410"/>
      <c r="F28410"/>
      <c r="G28410"/>
      <c r="H28410"/>
      <c r="J28410"/>
    </row>
    <row r="28411" spans="1:10" x14ac:dyDescent="0.25">
      <c r="A28411"/>
      <c r="C28411"/>
      <c r="D28411"/>
      <c r="E28411"/>
      <c r="F28411"/>
      <c r="G28411"/>
      <c r="H28411"/>
      <c r="J28411"/>
    </row>
    <row r="28412" spans="1:10" x14ac:dyDescent="0.25">
      <c r="A28412"/>
      <c r="C28412"/>
      <c r="D28412"/>
      <c r="E28412"/>
      <c r="F28412"/>
      <c r="G28412"/>
      <c r="H28412"/>
      <c r="J28412"/>
    </row>
    <row r="28413" spans="1:10" x14ac:dyDescent="0.25">
      <c r="A28413"/>
      <c r="C28413"/>
      <c r="D28413"/>
      <c r="E28413"/>
      <c r="F28413"/>
      <c r="G28413"/>
      <c r="H28413"/>
      <c r="J28413"/>
    </row>
    <row r="28414" spans="1:10" x14ac:dyDescent="0.25">
      <c r="A28414"/>
      <c r="C28414"/>
      <c r="D28414"/>
      <c r="E28414"/>
      <c r="F28414"/>
      <c r="G28414"/>
      <c r="H28414"/>
      <c r="J28414"/>
    </row>
    <row r="28415" spans="1:10" x14ac:dyDescent="0.25">
      <c r="A28415"/>
      <c r="C28415"/>
      <c r="D28415"/>
      <c r="E28415"/>
      <c r="F28415"/>
      <c r="G28415"/>
      <c r="H28415"/>
      <c r="J28415"/>
    </row>
    <row r="28416" spans="1:10" x14ac:dyDescent="0.25">
      <c r="A28416"/>
      <c r="C28416"/>
      <c r="D28416"/>
      <c r="E28416"/>
      <c r="F28416"/>
      <c r="G28416"/>
      <c r="H28416"/>
      <c r="J28416"/>
    </row>
    <row r="28417" spans="1:10" x14ac:dyDescent="0.25">
      <c r="A28417"/>
      <c r="C28417"/>
      <c r="D28417"/>
      <c r="E28417"/>
      <c r="F28417"/>
      <c r="G28417"/>
      <c r="H28417"/>
      <c r="J28417"/>
    </row>
    <row r="28418" spans="1:10" x14ac:dyDescent="0.25">
      <c r="A28418"/>
      <c r="C28418"/>
      <c r="D28418"/>
      <c r="E28418"/>
      <c r="F28418"/>
      <c r="G28418"/>
      <c r="H28418"/>
      <c r="J28418"/>
    </row>
    <row r="28419" spans="1:10" x14ac:dyDescent="0.25">
      <c r="A28419"/>
      <c r="C28419"/>
      <c r="D28419"/>
      <c r="E28419"/>
      <c r="F28419"/>
      <c r="G28419"/>
      <c r="H28419"/>
      <c r="J28419"/>
    </row>
    <row r="28420" spans="1:10" x14ac:dyDescent="0.25">
      <c r="A28420"/>
      <c r="C28420"/>
      <c r="D28420"/>
      <c r="E28420"/>
      <c r="F28420"/>
      <c r="G28420"/>
      <c r="H28420"/>
      <c r="J28420"/>
    </row>
    <row r="28421" spans="1:10" x14ac:dyDescent="0.25">
      <c r="A28421"/>
      <c r="C28421"/>
      <c r="D28421"/>
      <c r="E28421"/>
      <c r="F28421"/>
      <c r="G28421"/>
      <c r="H28421"/>
      <c r="J28421"/>
    </row>
    <row r="28422" spans="1:10" x14ac:dyDescent="0.25">
      <c r="A28422"/>
      <c r="C28422"/>
      <c r="D28422"/>
      <c r="E28422"/>
      <c r="F28422"/>
      <c r="G28422"/>
      <c r="H28422"/>
      <c r="J28422"/>
    </row>
    <row r="28423" spans="1:10" x14ac:dyDescent="0.25">
      <c r="A28423"/>
      <c r="C28423"/>
      <c r="D28423"/>
      <c r="E28423"/>
      <c r="F28423"/>
      <c r="G28423"/>
      <c r="H28423"/>
      <c r="J28423"/>
    </row>
    <row r="28424" spans="1:10" x14ac:dyDescent="0.25">
      <c r="A28424"/>
      <c r="C28424"/>
      <c r="D28424"/>
      <c r="E28424"/>
      <c r="F28424"/>
      <c r="G28424"/>
      <c r="H28424"/>
      <c r="J28424"/>
    </row>
    <row r="28425" spans="1:10" x14ac:dyDescent="0.25">
      <c r="A28425"/>
      <c r="C28425"/>
      <c r="D28425"/>
      <c r="E28425"/>
      <c r="F28425"/>
      <c r="G28425"/>
      <c r="H28425"/>
      <c r="J28425"/>
    </row>
    <row r="28426" spans="1:10" x14ac:dyDescent="0.25">
      <c r="A28426"/>
      <c r="C28426"/>
      <c r="D28426"/>
      <c r="E28426"/>
      <c r="F28426"/>
      <c r="G28426"/>
      <c r="H28426"/>
      <c r="J28426"/>
    </row>
    <row r="28427" spans="1:10" x14ac:dyDescent="0.25">
      <c r="A28427"/>
      <c r="C28427"/>
      <c r="D28427"/>
      <c r="E28427"/>
      <c r="F28427"/>
      <c r="G28427"/>
      <c r="H28427"/>
      <c r="J28427"/>
    </row>
    <row r="28428" spans="1:10" x14ac:dyDescent="0.25">
      <c r="A28428"/>
      <c r="C28428"/>
      <c r="D28428"/>
      <c r="E28428"/>
      <c r="F28428"/>
      <c r="G28428"/>
      <c r="H28428"/>
      <c r="J28428"/>
    </row>
    <row r="28429" spans="1:10" x14ac:dyDescent="0.25">
      <c r="A28429"/>
      <c r="C28429"/>
      <c r="D28429"/>
      <c r="E28429"/>
      <c r="F28429"/>
      <c r="G28429"/>
      <c r="H28429"/>
      <c r="J28429"/>
    </row>
    <row r="28430" spans="1:10" x14ac:dyDescent="0.25">
      <c r="A28430"/>
      <c r="C28430"/>
      <c r="D28430"/>
      <c r="E28430"/>
      <c r="F28430"/>
      <c r="G28430"/>
      <c r="H28430"/>
      <c r="J28430"/>
    </row>
    <row r="28431" spans="1:10" x14ac:dyDescent="0.25">
      <c r="A28431"/>
      <c r="C28431"/>
      <c r="D28431"/>
      <c r="E28431"/>
      <c r="F28431"/>
      <c r="G28431"/>
      <c r="H28431"/>
      <c r="J28431"/>
    </row>
    <row r="28432" spans="1:10" x14ac:dyDescent="0.25">
      <c r="A28432"/>
      <c r="C28432"/>
      <c r="D28432"/>
      <c r="E28432"/>
      <c r="F28432"/>
      <c r="G28432"/>
      <c r="H28432"/>
      <c r="J28432"/>
    </row>
    <row r="28433" spans="1:10" x14ac:dyDescent="0.25">
      <c r="A28433"/>
      <c r="C28433"/>
      <c r="D28433"/>
      <c r="E28433"/>
      <c r="F28433"/>
      <c r="G28433"/>
      <c r="H28433"/>
      <c r="J28433"/>
    </row>
    <row r="28434" spans="1:10" x14ac:dyDescent="0.25">
      <c r="A28434"/>
      <c r="C28434"/>
      <c r="D28434"/>
      <c r="E28434"/>
      <c r="F28434"/>
      <c r="G28434"/>
      <c r="H28434"/>
      <c r="J28434"/>
    </row>
    <row r="28435" spans="1:10" x14ac:dyDescent="0.25">
      <c r="A28435"/>
      <c r="C28435"/>
      <c r="D28435"/>
      <c r="E28435"/>
      <c r="F28435"/>
      <c r="G28435"/>
      <c r="H28435"/>
      <c r="J28435"/>
    </row>
    <row r="28436" spans="1:10" x14ac:dyDescent="0.25">
      <c r="A28436"/>
      <c r="C28436"/>
      <c r="D28436"/>
      <c r="E28436"/>
      <c r="F28436"/>
      <c r="G28436"/>
      <c r="H28436"/>
      <c r="J28436"/>
    </row>
    <row r="28437" spans="1:10" x14ac:dyDescent="0.25">
      <c r="A28437"/>
      <c r="C28437"/>
      <c r="D28437"/>
      <c r="E28437"/>
      <c r="F28437"/>
      <c r="G28437"/>
      <c r="H28437"/>
      <c r="J28437"/>
    </row>
    <row r="28438" spans="1:10" x14ac:dyDescent="0.25">
      <c r="A28438"/>
      <c r="C28438"/>
      <c r="D28438"/>
      <c r="E28438"/>
      <c r="F28438"/>
      <c r="G28438"/>
      <c r="H28438"/>
      <c r="J28438"/>
    </row>
    <row r="28439" spans="1:10" x14ac:dyDescent="0.25">
      <c r="A28439"/>
      <c r="C28439"/>
      <c r="D28439"/>
      <c r="E28439"/>
      <c r="F28439"/>
      <c r="G28439"/>
      <c r="H28439"/>
      <c r="J28439"/>
    </row>
    <row r="28440" spans="1:10" x14ac:dyDescent="0.25">
      <c r="A28440"/>
      <c r="C28440"/>
      <c r="D28440"/>
      <c r="E28440"/>
      <c r="F28440"/>
      <c r="G28440"/>
      <c r="H28440"/>
      <c r="J28440"/>
    </row>
    <row r="28441" spans="1:10" x14ac:dyDescent="0.25">
      <c r="A28441"/>
      <c r="C28441"/>
      <c r="D28441"/>
      <c r="E28441"/>
      <c r="F28441"/>
      <c r="G28441"/>
      <c r="H28441"/>
      <c r="J28441"/>
    </row>
    <row r="28442" spans="1:10" x14ac:dyDescent="0.25">
      <c r="A28442"/>
      <c r="C28442"/>
      <c r="D28442"/>
      <c r="E28442"/>
      <c r="F28442"/>
      <c r="G28442"/>
      <c r="H28442"/>
      <c r="J28442"/>
    </row>
    <row r="28443" spans="1:10" x14ac:dyDescent="0.25">
      <c r="A28443"/>
      <c r="C28443"/>
      <c r="D28443"/>
      <c r="E28443"/>
      <c r="F28443"/>
      <c r="G28443"/>
      <c r="H28443"/>
      <c r="J28443"/>
    </row>
    <row r="28444" spans="1:10" x14ac:dyDescent="0.25">
      <c r="A28444"/>
      <c r="C28444"/>
      <c r="D28444"/>
      <c r="E28444"/>
      <c r="F28444"/>
      <c r="G28444"/>
      <c r="H28444"/>
      <c r="J28444"/>
    </row>
    <row r="28445" spans="1:10" x14ac:dyDescent="0.25">
      <c r="A28445"/>
      <c r="C28445"/>
      <c r="D28445"/>
      <c r="E28445"/>
      <c r="F28445"/>
      <c r="G28445"/>
      <c r="H28445"/>
      <c r="J28445"/>
    </row>
    <row r="28446" spans="1:10" x14ac:dyDescent="0.25">
      <c r="A28446"/>
      <c r="C28446"/>
      <c r="D28446"/>
      <c r="E28446"/>
      <c r="F28446"/>
      <c r="G28446"/>
      <c r="H28446"/>
      <c r="J28446"/>
    </row>
    <row r="28447" spans="1:10" x14ac:dyDescent="0.25">
      <c r="A28447"/>
      <c r="C28447"/>
      <c r="D28447"/>
      <c r="E28447"/>
      <c r="F28447"/>
      <c r="G28447"/>
      <c r="H28447"/>
      <c r="J28447"/>
    </row>
    <row r="28448" spans="1:10" x14ac:dyDescent="0.25">
      <c r="A28448"/>
      <c r="C28448"/>
      <c r="D28448"/>
      <c r="E28448"/>
      <c r="F28448"/>
      <c r="G28448"/>
      <c r="H28448"/>
      <c r="J28448"/>
    </row>
    <row r="28449" spans="1:10" x14ac:dyDescent="0.25">
      <c r="A28449"/>
      <c r="C28449"/>
      <c r="D28449"/>
      <c r="E28449"/>
      <c r="F28449"/>
      <c r="G28449"/>
      <c r="H28449"/>
      <c r="J28449"/>
    </row>
    <row r="28450" spans="1:10" x14ac:dyDescent="0.25">
      <c r="A28450"/>
      <c r="C28450"/>
      <c r="D28450"/>
      <c r="E28450"/>
      <c r="F28450"/>
      <c r="G28450"/>
      <c r="H28450"/>
      <c r="J28450"/>
    </row>
    <row r="28451" spans="1:10" x14ac:dyDescent="0.25">
      <c r="A28451"/>
      <c r="C28451"/>
      <c r="D28451"/>
      <c r="E28451"/>
      <c r="F28451"/>
      <c r="G28451"/>
      <c r="H28451"/>
      <c r="J28451"/>
    </row>
    <row r="28452" spans="1:10" x14ac:dyDescent="0.25">
      <c r="A28452"/>
      <c r="C28452"/>
      <c r="D28452"/>
      <c r="E28452"/>
      <c r="F28452"/>
      <c r="G28452"/>
      <c r="H28452"/>
      <c r="J28452"/>
    </row>
    <row r="28453" spans="1:10" x14ac:dyDescent="0.25">
      <c r="A28453"/>
      <c r="C28453"/>
      <c r="D28453"/>
      <c r="E28453"/>
      <c r="F28453"/>
      <c r="G28453"/>
      <c r="H28453"/>
      <c r="J28453"/>
    </row>
    <row r="28454" spans="1:10" x14ac:dyDescent="0.25">
      <c r="A28454"/>
      <c r="C28454"/>
      <c r="D28454"/>
      <c r="E28454"/>
      <c r="F28454"/>
      <c r="G28454"/>
      <c r="H28454"/>
      <c r="J28454"/>
    </row>
    <row r="28455" spans="1:10" x14ac:dyDescent="0.25">
      <c r="A28455"/>
      <c r="C28455"/>
      <c r="D28455"/>
      <c r="E28455"/>
      <c r="F28455"/>
      <c r="G28455"/>
      <c r="H28455"/>
      <c r="J28455"/>
    </row>
    <row r="28456" spans="1:10" x14ac:dyDescent="0.25">
      <c r="A28456"/>
      <c r="C28456"/>
      <c r="D28456"/>
      <c r="E28456"/>
      <c r="F28456"/>
      <c r="G28456"/>
      <c r="H28456"/>
      <c r="J28456"/>
    </row>
    <row r="28457" spans="1:10" x14ac:dyDescent="0.25">
      <c r="A28457"/>
      <c r="C28457"/>
      <c r="D28457"/>
      <c r="E28457"/>
      <c r="F28457"/>
      <c r="G28457"/>
      <c r="H28457"/>
      <c r="J28457"/>
    </row>
    <row r="28458" spans="1:10" x14ac:dyDescent="0.25">
      <c r="A28458"/>
      <c r="C28458"/>
      <c r="D28458"/>
      <c r="E28458"/>
      <c r="F28458"/>
      <c r="G28458"/>
      <c r="H28458"/>
      <c r="J28458"/>
    </row>
    <row r="28459" spans="1:10" x14ac:dyDescent="0.25">
      <c r="A28459"/>
      <c r="C28459"/>
      <c r="D28459"/>
      <c r="E28459"/>
      <c r="F28459"/>
      <c r="G28459"/>
      <c r="H28459"/>
      <c r="J28459"/>
    </row>
    <row r="28460" spans="1:10" x14ac:dyDescent="0.25">
      <c r="A28460"/>
      <c r="C28460"/>
      <c r="D28460"/>
      <c r="E28460"/>
      <c r="F28460"/>
      <c r="G28460"/>
      <c r="H28460"/>
      <c r="J28460"/>
    </row>
    <row r="28461" spans="1:10" x14ac:dyDescent="0.25">
      <c r="A28461"/>
      <c r="C28461"/>
      <c r="D28461"/>
      <c r="E28461"/>
      <c r="F28461"/>
      <c r="G28461"/>
      <c r="H28461"/>
      <c r="J28461"/>
    </row>
    <row r="28462" spans="1:10" x14ac:dyDescent="0.25">
      <c r="A28462"/>
      <c r="C28462"/>
      <c r="D28462"/>
      <c r="E28462"/>
      <c r="F28462"/>
      <c r="G28462"/>
      <c r="H28462"/>
      <c r="J28462"/>
    </row>
    <row r="28463" spans="1:10" x14ac:dyDescent="0.25">
      <c r="A28463"/>
      <c r="C28463"/>
      <c r="D28463"/>
      <c r="E28463"/>
      <c r="F28463"/>
      <c r="G28463"/>
      <c r="H28463"/>
      <c r="J28463"/>
    </row>
    <row r="28464" spans="1:10" x14ac:dyDescent="0.25">
      <c r="A28464"/>
      <c r="C28464"/>
      <c r="D28464"/>
      <c r="E28464"/>
      <c r="F28464"/>
      <c r="G28464"/>
      <c r="H28464"/>
      <c r="J28464"/>
    </row>
    <row r="28465" spans="1:10" x14ac:dyDescent="0.25">
      <c r="A28465"/>
      <c r="C28465"/>
      <c r="D28465"/>
      <c r="E28465"/>
      <c r="F28465"/>
      <c r="G28465"/>
      <c r="H28465"/>
      <c r="J28465"/>
    </row>
    <row r="28466" spans="1:10" x14ac:dyDescent="0.25">
      <c r="A28466"/>
      <c r="C28466"/>
      <c r="D28466"/>
      <c r="E28466"/>
      <c r="F28466"/>
      <c r="G28466"/>
      <c r="H28466"/>
      <c r="J28466"/>
    </row>
    <row r="28467" spans="1:10" x14ac:dyDescent="0.25">
      <c r="A28467"/>
      <c r="C28467"/>
      <c r="D28467"/>
      <c r="E28467"/>
      <c r="F28467"/>
      <c r="G28467"/>
      <c r="H28467"/>
      <c r="J28467"/>
    </row>
    <row r="28468" spans="1:10" x14ac:dyDescent="0.25">
      <c r="A28468"/>
      <c r="C28468"/>
      <c r="D28468"/>
      <c r="E28468"/>
      <c r="F28468"/>
      <c r="G28468"/>
      <c r="H28468"/>
      <c r="J28468"/>
    </row>
    <row r="28469" spans="1:10" x14ac:dyDescent="0.25">
      <c r="A28469"/>
      <c r="C28469"/>
      <c r="D28469"/>
      <c r="E28469"/>
      <c r="F28469"/>
      <c r="G28469"/>
      <c r="H28469"/>
      <c r="J28469"/>
    </row>
    <row r="28470" spans="1:10" x14ac:dyDescent="0.25">
      <c r="A28470"/>
      <c r="C28470"/>
      <c r="D28470"/>
      <c r="E28470"/>
      <c r="F28470"/>
      <c r="G28470"/>
      <c r="H28470"/>
      <c r="J28470"/>
    </row>
    <row r="28471" spans="1:10" x14ac:dyDescent="0.25">
      <c r="A28471"/>
      <c r="C28471"/>
      <c r="D28471"/>
      <c r="E28471"/>
      <c r="F28471"/>
      <c r="G28471"/>
      <c r="H28471"/>
      <c r="J28471"/>
    </row>
    <row r="28472" spans="1:10" x14ac:dyDescent="0.25">
      <c r="A28472"/>
      <c r="C28472"/>
      <c r="D28472"/>
      <c r="E28472"/>
      <c r="F28472"/>
      <c r="G28472"/>
      <c r="H28472"/>
      <c r="J28472"/>
    </row>
    <row r="28473" spans="1:10" x14ac:dyDescent="0.25">
      <c r="A28473"/>
      <c r="C28473"/>
      <c r="D28473"/>
      <c r="E28473"/>
      <c r="F28473"/>
      <c r="G28473"/>
      <c r="H28473"/>
      <c r="J28473"/>
    </row>
    <row r="28474" spans="1:10" x14ac:dyDescent="0.25">
      <c r="A28474"/>
      <c r="C28474"/>
      <c r="D28474"/>
      <c r="E28474"/>
      <c r="F28474"/>
      <c r="G28474"/>
      <c r="H28474"/>
      <c r="J28474"/>
    </row>
    <row r="28475" spans="1:10" x14ac:dyDescent="0.25">
      <c r="A28475"/>
      <c r="C28475"/>
      <c r="D28475"/>
      <c r="E28475"/>
      <c r="F28475"/>
      <c r="G28475"/>
      <c r="H28475"/>
      <c r="J28475"/>
    </row>
    <row r="28476" spans="1:10" x14ac:dyDescent="0.25">
      <c r="A28476"/>
      <c r="C28476"/>
      <c r="D28476"/>
      <c r="E28476"/>
      <c r="F28476"/>
      <c r="G28476"/>
      <c r="H28476"/>
      <c r="J28476"/>
    </row>
    <row r="28477" spans="1:10" x14ac:dyDescent="0.25">
      <c r="A28477"/>
      <c r="C28477"/>
      <c r="D28477"/>
      <c r="E28477"/>
      <c r="F28477"/>
      <c r="G28477"/>
      <c r="H28477"/>
      <c r="J28477"/>
    </row>
    <row r="28478" spans="1:10" x14ac:dyDescent="0.25">
      <c r="A28478"/>
      <c r="C28478"/>
      <c r="D28478"/>
      <c r="E28478"/>
      <c r="F28478"/>
      <c r="G28478"/>
      <c r="H28478"/>
      <c r="J28478"/>
    </row>
    <row r="28479" spans="1:10" x14ac:dyDescent="0.25">
      <c r="A28479"/>
      <c r="C28479"/>
      <c r="D28479"/>
      <c r="E28479"/>
      <c r="F28479"/>
      <c r="G28479"/>
      <c r="H28479"/>
      <c r="J28479"/>
    </row>
    <row r="28480" spans="1:10" x14ac:dyDescent="0.25">
      <c r="A28480"/>
      <c r="C28480"/>
      <c r="D28480"/>
      <c r="E28480"/>
      <c r="F28480"/>
      <c r="G28480"/>
      <c r="H28480"/>
      <c r="J28480"/>
    </row>
    <row r="28481" spans="1:10" x14ac:dyDescent="0.25">
      <c r="A28481"/>
      <c r="C28481"/>
      <c r="D28481"/>
      <c r="E28481"/>
      <c r="F28481"/>
      <c r="G28481"/>
      <c r="H28481"/>
      <c r="J28481"/>
    </row>
    <row r="28482" spans="1:10" x14ac:dyDescent="0.25">
      <c r="A28482"/>
      <c r="C28482"/>
      <c r="D28482"/>
      <c r="E28482"/>
      <c r="F28482"/>
      <c r="G28482"/>
      <c r="H28482"/>
      <c r="J28482"/>
    </row>
    <row r="28483" spans="1:10" x14ac:dyDescent="0.25">
      <c r="A28483"/>
      <c r="C28483"/>
      <c r="D28483"/>
      <c r="E28483"/>
      <c r="F28483"/>
      <c r="G28483"/>
      <c r="H28483"/>
      <c r="J28483"/>
    </row>
    <row r="28484" spans="1:10" x14ac:dyDescent="0.25">
      <c r="A28484"/>
      <c r="C28484"/>
      <c r="D28484"/>
      <c r="E28484"/>
      <c r="F28484"/>
      <c r="G28484"/>
      <c r="H28484"/>
      <c r="J28484"/>
    </row>
    <row r="28485" spans="1:10" x14ac:dyDescent="0.25">
      <c r="A28485"/>
      <c r="C28485"/>
      <c r="D28485"/>
      <c r="E28485"/>
      <c r="F28485"/>
      <c r="G28485"/>
      <c r="H28485"/>
      <c r="J28485"/>
    </row>
    <row r="28486" spans="1:10" x14ac:dyDescent="0.25">
      <c r="A28486"/>
      <c r="C28486"/>
      <c r="D28486"/>
      <c r="E28486"/>
      <c r="F28486"/>
      <c r="G28486"/>
      <c r="H28486"/>
      <c r="J28486"/>
    </row>
    <row r="28487" spans="1:10" x14ac:dyDescent="0.25">
      <c r="A28487"/>
      <c r="C28487"/>
      <c r="D28487"/>
      <c r="E28487"/>
      <c r="F28487"/>
      <c r="G28487"/>
      <c r="H28487"/>
      <c r="J28487"/>
    </row>
    <row r="28488" spans="1:10" x14ac:dyDescent="0.25">
      <c r="A28488"/>
      <c r="C28488"/>
      <c r="D28488"/>
      <c r="E28488"/>
      <c r="F28488"/>
      <c r="G28488"/>
      <c r="H28488"/>
      <c r="J28488"/>
    </row>
    <row r="28489" spans="1:10" x14ac:dyDescent="0.25">
      <c r="A28489"/>
      <c r="C28489"/>
      <c r="D28489"/>
      <c r="E28489"/>
      <c r="F28489"/>
      <c r="G28489"/>
      <c r="H28489"/>
      <c r="J28489"/>
    </row>
    <row r="28490" spans="1:10" x14ac:dyDescent="0.25">
      <c r="A28490"/>
      <c r="C28490"/>
      <c r="D28490"/>
      <c r="E28490"/>
      <c r="F28490"/>
      <c r="G28490"/>
      <c r="H28490"/>
      <c r="J28490"/>
    </row>
    <row r="28491" spans="1:10" x14ac:dyDescent="0.25">
      <c r="A28491"/>
      <c r="C28491"/>
      <c r="D28491"/>
      <c r="E28491"/>
      <c r="F28491"/>
      <c r="G28491"/>
      <c r="H28491"/>
      <c r="J28491"/>
    </row>
    <row r="28492" spans="1:10" x14ac:dyDescent="0.25">
      <c r="A28492"/>
      <c r="C28492"/>
      <c r="D28492"/>
      <c r="E28492"/>
      <c r="F28492"/>
      <c r="G28492"/>
      <c r="H28492"/>
      <c r="J28492"/>
    </row>
    <row r="28493" spans="1:10" x14ac:dyDescent="0.25">
      <c r="A28493"/>
      <c r="C28493"/>
      <c r="D28493"/>
      <c r="E28493"/>
      <c r="F28493"/>
      <c r="G28493"/>
      <c r="H28493"/>
      <c r="J28493"/>
    </row>
    <row r="28494" spans="1:10" x14ac:dyDescent="0.25">
      <c r="A28494"/>
      <c r="C28494"/>
      <c r="D28494"/>
      <c r="E28494"/>
      <c r="F28494"/>
      <c r="G28494"/>
      <c r="H28494"/>
      <c r="J28494"/>
    </row>
    <row r="28495" spans="1:10" x14ac:dyDescent="0.25">
      <c r="A28495"/>
      <c r="C28495"/>
      <c r="D28495"/>
      <c r="E28495"/>
      <c r="F28495"/>
      <c r="G28495"/>
      <c r="H28495"/>
      <c r="J28495"/>
    </row>
    <row r="28496" spans="1:10" x14ac:dyDescent="0.25">
      <c r="A28496"/>
      <c r="C28496"/>
      <c r="D28496"/>
      <c r="E28496"/>
      <c r="F28496"/>
      <c r="G28496"/>
      <c r="H28496"/>
      <c r="J28496"/>
    </row>
    <row r="28497" spans="1:10" x14ac:dyDescent="0.25">
      <c r="A28497"/>
      <c r="C28497"/>
      <c r="D28497"/>
      <c r="E28497"/>
      <c r="F28497"/>
      <c r="G28497"/>
      <c r="H28497"/>
      <c r="J28497"/>
    </row>
    <row r="28498" spans="1:10" x14ac:dyDescent="0.25">
      <c r="A28498"/>
      <c r="C28498"/>
      <c r="D28498"/>
      <c r="E28498"/>
      <c r="F28498"/>
      <c r="G28498"/>
      <c r="H28498"/>
      <c r="J28498"/>
    </row>
    <row r="28499" spans="1:10" x14ac:dyDescent="0.25">
      <c r="A28499"/>
      <c r="C28499"/>
      <c r="D28499"/>
      <c r="E28499"/>
      <c r="F28499"/>
      <c r="G28499"/>
      <c r="H28499"/>
      <c r="J28499"/>
    </row>
    <row r="28500" spans="1:10" x14ac:dyDescent="0.25">
      <c r="A28500"/>
      <c r="C28500"/>
      <c r="D28500"/>
      <c r="E28500"/>
      <c r="F28500"/>
      <c r="G28500"/>
      <c r="H28500"/>
      <c r="J28500"/>
    </row>
    <row r="28501" spans="1:10" x14ac:dyDescent="0.25">
      <c r="A28501"/>
      <c r="C28501"/>
      <c r="D28501"/>
      <c r="E28501"/>
      <c r="F28501"/>
      <c r="G28501"/>
      <c r="H28501"/>
      <c r="J28501"/>
    </row>
    <row r="28502" spans="1:10" x14ac:dyDescent="0.25">
      <c r="A28502"/>
      <c r="C28502"/>
      <c r="D28502"/>
      <c r="E28502"/>
      <c r="F28502"/>
      <c r="G28502"/>
      <c r="H28502"/>
      <c r="J28502"/>
    </row>
    <row r="28503" spans="1:10" x14ac:dyDescent="0.25">
      <c r="A28503"/>
      <c r="C28503"/>
      <c r="D28503"/>
      <c r="E28503"/>
      <c r="F28503"/>
      <c r="G28503"/>
      <c r="H28503"/>
      <c r="J28503"/>
    </row>
    <row r="28504" spans="1:10" x14ac:dyDescent="0.25">
      <c r="A28504"/>
      <c r="C28504"/>
      <c r="D28504"/>
      <c r="E28504"/>
      <c r="F28504"/>
      <c r="G28504"/>
      <c r="H28504"/>
      <c r="J28504"/>
    </row>
    <row r="28505" spans="1:10" x14ac:dyDescent="0.25">
      <c r="A28505"/>
      <c r="C28505"/>
      <c r="D28505"/>
      <c r="E28505"/>
      <c r="F28505"/>
      <c r="G28505"/>
      <c r="H28505"/>
      <c r="J28505"/>
    </row>
    <row r="28506" spans="1:10" x14ac:dyDescent="0.25">
      <c r="A28506"/>
      <c r="C28506"/>
      <c r="D28506"/>
      <c r="E28506"/>
      <c r="F28506"/>
      <c r="G28506"/>
      <c r="H28506"/>
      <c r="J28506"/>
    </row>
    <row r="28507" spans="1:10" x14ac:dyDescent="0.25">
      <c r="A28507"/>
      <c r="C28507"/>
      <c r="D28507"/>
      <c r="E28507"/>
      <c r="F28507"/>
      <c r="G28507"/>
      <c r="H28507"/>
      <c r="J28507"/>
    </row>
    <row r="28508" spans="1:10" x14ac:dyDescent="0.25">
      <c r="A28508"/>
      <c r="C28508"/>
      <c r="D28508"/>
      <c r="E28508"/>
      <c r="F28508"/>
      <c r="G28508"/>
      <c r="H28508"/>
      <c r="J28508"/>
    </row>
    <row r="28509" spans="1:10" x14ac:dyDescent="0.25">
      <c r="A28509"/>
      <c r="C28509"/>
      <c r="D28509"/>
      <c r="E28509"/>
      <c r="F28509"/>
      <c r="G28509"/>
      <c r="H28509"/>
      <c r="J28509"/>
    </row>
    <row r="28510" spans="1:10" x14ac:dyDescent="0.25">
      <c r="A28510"/>
      <c r="C28510"/>
      <c r="D28510"/>
      <c r="E28510"/>
      <c r="F28510"/>
      <c r="G28510"/>
      <c r="H28510"/>
      <c r="J28510"/>
    </row>
    <row r="28511" spans="1:10" x14ac:dyDescent="0.25">
      <c r="A28511"/>
      <c r="C28511"/>
      <c r="D28511"/>
      <c r="E28511"/>
      <c r="F28511"/>
      <c r="G28511"/>
      <c r="H28511"/>
      <c r="J28511"/>
    </row>
    <row r="28512" spans="1:10" x14ac:dyDescent="0.25">
      <c r="A28512"/>
      <c r="C28512"/>
      <c r="D28512"/>
      <c r="E28512"/>
      <c r="F28512"/>
      <c r="G28512"/>
      <c r="H28512"/>
      <c r="J28512"/>
    </row>
    <row r="28513" spans="1:10" x14ac:dyDescent="0.25">
      <c r="A28513"/>
      <c r="C28513"/>
      <c r="D28513"/>
      <c r="E28513"/>
      <c r="F28513"/>
      <c r="G28513"/>
      <c r="H28513"/>
      <c r="J28513"/>
    </row>
    <row r="28514" spans="1:10" x14ac:dyDescent="0.25">
      <c r="A28514"/>
      <c r="C28514"/>
      <c r="D28514"/>
      <c r="E28514"/>
      <c r="F28514"/>
      <c r="G28514"/>
      <c r="H28514"/>
      <c r="J28514"/>
    </row>
    <row r="28515" spans="1:10" x14ac:dyDescent="0.25">
      <c r="A28515"/>
      <c r="C28515"/>
      <c r="D28515"/>
      <c r="E28515"/>
      <c r="F28515"/>
      <c r="G28515"/>
      <c r="H28515"/>
      <c r="J28515"/>
    </row>
    <row r="28516" spans="1:10" x14ac:dyDescent="0.25">
      <c r="A28516"/>
      <c r="C28516"/>
      <c r="D28516"/>
      <c r="E28516"/>
      <c r="F28516"/>
      <c r="G28516"/>
      <c r="H28516"/>
      <c r="J28516"/>
    </row>
    <row r="28517" spans="1:10" x14ac:dyDescent="0.25">
      <c r="A28517"/>
      <c r="C28517"/>
      <c r="D28517"/>
      <c r="E28517"/>
      <c r="F28517"/>
      <c r="G28517"/>
      <c r="H28517"/>
      <c r="J28517"/>
    </row>
    <row r="28518" spans="1:10" x14ac:dyDescent="0.25">
      <c r="A28518"/>
      <c r="C28518"/>
      <c r="D28518"/>
      <c r="E28518"/>
      <c r="F28518"/>
      <c r="G28518"/>
      <c r="H28518"/>
      <c r="J28518"/>
    </row>
    <row r="28519" spans="1:10" x14ac:dyDescent="0.25">
      <c r="A28519"/>
      <c r="C28519"/>
      <c r="D28519"/>
      <c r="E28519"/>
      <c r="F28519"/>
      <c r="G28519"/>
      <c r="H28519"/>
      <c r="J28519"/>
    </row>
    <row r="28520" spans="1:10" x14ac:dyDescent="0.25">
      <c r="A28520"/>
      <c r="C28520"/>
      <c r="D28520"/>
      <c r="E28520"/>
      <c r="F28520"/>
      <c r="G28520"/>
      <c r="H28520"/>
      <c r="J28520"/>
    </row>
    <row r="28521" spans="1:10" x14ac:dyDescent="0.25">
      <c r="A28521"/>
      <c r="C28521"/>
      <c r="D28521"/>
      <c r="E28521"/>
      <c r="F28521"/>
      <c r="G28521"/>
      <c r="H28521"/>
      <c r="J28521"/>
    </row>
    <row r="28522" spans="1:10" x14ac:dyDescent="0.25">
      <c r="A28522"/>
      <c r="C28522"/>
      <c r="D28522"/>
      <c r="E28522"/>
      <c r="F28522"/>
      <c r="G28522"/>
      <c r="H28522"/>
      <c r="J28522"/>
    </row>
    <row r="28523" spans="1:10" x14ac:dyDescent="0.25">
      <c r="A28523"/>
      <c r="C28523"/>
      <c r="D28523"/>
      <c r="E28523"/>
      <c r="F28523"/>
      <c r="G28523"/>
      <c r="H28523"/>
      <c r="J28523"/>
    </row>
    <row r="28524" spans="1:10" x14ac:dyDescent="0.25">
      <c r="A28524"/>
      <c r="C28524"/>
      <c r="D28524"/>
      <c r="E28524"/>
      <c r="F28524"/>
      <c r="G28524"/>
      <c r="H28524"/>
      <c r="J28524"/>
    </row>
    <row r="28525" spans="1:10" x14ac:dyDescent="0.25">
      <c r="A28525"/>
      <c r="C28525"/>
      <c r="D28525"/>
      <c r="E28525"/>
      <c r="F28525"/>
      <c r="G28525"/>
      <c r="H28525"/>
      <c r="J28525"/>
    </row>
    <row r="28526" spans="1:10" x14ac:dyDescent="0.25">
      <c r="A28526"/>
      <c r="C28526"/>
      <c r="D28526"/>
      <c r="E28526"/>
      <c r="F28526"/>
      <c r="G28526"/>
      <c r="H28526"/>
      <c r="J28526"/>
    </row>
    <row r="28527" spans="1:10" x14ac:dyDescent="0.25">
      <c r="A28527"/>
      <c r="C28527"/>
      <c r="D28527"/>
      <c r="E28527"/>
      <c r="F28527"/>
      <c r="G28527"/>
      <c r="H28527"/>
      <c r="J28527"/>
    </row>
    <row r="28528" spans="1:10" x14ac:dyDescent="0.25">
      <c r="A28528"/>
      <c r="C28528"/>
      <c r="D28528"/>
      <c r="E28528"/>
      <c r="F28528"/>
      <c r="G28528"/>
      <c r="H28528"/>
      <c r="J28528"/>
    </row>
    <row r="28529" spans="1:10" x14ac:dyDescent="0.25">
      <c r="A28529"/>
      <c r="C28529"/>
      <c r="D28529"/>
      <c r="E28529"/>
      <c r="F28529"/>
      <c r="G28529"/>
      <c r="H28529"/>
      <c r="J28529"/>
    </row>
    <row r="28530" spans="1:10" x14ac:dyDescent="0.25">
      <c r="A28530"/>
      <c r="C28530"/>
      <c r="D28530"/>
      <c r="E28530"/>
      <c r="F28530"/>
      <c r="G28530"/>
      <c r="H28530"/>
      <c r="J28530"/>
    </row>
    <row r="28531" spans="1:10" x14ac:dyDescent="0.25">
      <c r="A28531"/>
      <c r="C28531"/>
      <c r="D28531"/>
      <c r="E28531"/>
      <c r="F28531"/>
      <c r="G28531"/>
      <c r="H28531"/>
      <c r="J28531"/>
    </row>
    <row r="28532" spans="1:10" x14ac:dyDescent="0.25">
      <c r="A28532"/>
      <c r="C28532"/>
      <c r="D28532"/>
      <c r="E28532"/>
      <c r="F28532"/>
      <c r="G28532"/>
      <c r="H28532"/>
      <c r="J28532"/>
    </row>
    <row r="28533" spans="1:10" x14ac:dyDescent="0.25">
      <c r="A28533"/>
      <c r="C28533"/>
      <c r="D28533"/>
      <c r="E28533"/>
      <c r="F28533"/>
      <c r="G28533"/>
      <c r="H28533"/>
      <c r="J28533"/>
    </row>
    <row r="28534" spans="1:10" x14ac:dyDescent="0.25">
      <c r="A28534"/>
      <c r="C28534"/>
      <c r="D28534"/>
      <c r="E28534"/>
      <c r="F28534"/>
      <c r="G28534"/>
      <c r="H28534"/>
      <c r="J28534"/>
    </row>
    <row r="28535" spans="1:10" x14ac:dyDescent="0.25">
      <c r="A28535"/>
      <c r="C28535"/>
      <c r="D28535"/>
      <c r="E28535"/>
      <c r="F28535"/>
      <c r="G28535"/>
      <c r="H28535"/>
      <c r="J28535"/>
    </row>
    <row r="28536" spans="1:10" x14ac:dyDescent="0.25">
      <c r="A28536"/>
      <c r="C28536"/>
      <c r="D28536"/>
      <c r="E28536"/>
      <c r="F28536"/>
      <c r="G28536"/>
      <c r="H28536"/>
      <c r="J28536"/>
    </row>
    <row r="28537" spans="1:10" x14ac:dyDescent="0.25">
      <c r="A28537"/>
      <c r="C28537"/>
      <c r="D28537"/>
      <c r="E28537"/>
      <c r="F28537"/>
      <c r="G28537"/>
      <c r="H28537"/>
      <c r="J28537"/>
    </row>
    <row r="28538" spans="1:10" x14ac:dyDescent="0.25">
      <c r="A28538"/>
      <c r="C28538"/>
      <c r="D28538"/>
      <c r="E28538"/>
      <c r="F28538"/>
      <c r="G28538"/>
      <c r="H28538"/>
      <c r="J28538"/>
    </row>
    <row r="28539" spans="1:10" x14ac:dyDescent="0.25">
      <c r="A28539"/>
      <c r="C28539"/>
      <c r="D28539"/>
      <c r="E28539"/>
      <c r="F28539"/>
      <c r="G28539"/>
      <c r="H28539"/>
      <c r="J28539"/>
    </row>
    <row r="28540" spans="1:10" x14ac:dyDescent="0.25">
      <c r="A28540"/>
      <c r="C28540"/>
      <c r="D28540"/>
      <c r="E28540"/>
      <c r="F28540"/>
      <c r="G28540"/>
      <c r="H28540"/>
      <c r="J28540"/>
    </row>
    <row r="28541" spans="1:10" x14ac:dyDescent="0.25">
      <c r="A28541"/>
      <c r="C28541"/>
      <c r="D28541"/>
      <c r="E28541"/>
      <c r="F28541"/>
      <c r="G28541"/>
      <c r="H28541"/>
      <c r="J28541"/>
    </row>
    <row r="28542" spans="1:10" x14ac:dyDescent="0.25">
      <c r="A28542"/>
      <c r="C28542"/>
      <c r="D28542"/>
      <c r="E28542"/>
      <c r="F28542"/>
      <c r="G28542"/>
      <c r="H28542"/>
      <c r="J28542"/>
    </row>
    <row r="28543" spans="1:10" x14ac:dyDescent="0.25">
      <c r="A28543"/>
      <c r="C28543"/>
      <c r="D28543"/>
      <c r="E28543"/>
      <c r="F28543"/>
      <c r="G28543"/>
      <c r="H28543"/>
      <c r="J28543"/>
    </row>
    <row r="28544" spans="1:10" x14ac:dyDescent="0.25">
      <c r="A28544"/>
      <c r="C28544"/>
      <c r="D28544"/>
      <c r="E28544"/>
      <c r="F28544"/>
      <c r="G28544"/>
      <c r="H28544"/>
      <c r="J28544"/>
    </row>
    <row r="28545" spans="1:10" x14ac:dyDescent="0.25">
      <c r="A28545"/>
      <c r="C28545"/>
      <c r="D28545"/>
      <c r="E28545"/>
      <c r="F28545"/>
      <c r="G28545"/>
      <c r="H28545"/>
      <c r="J28545"/>
    </row>
    <row r="28546" spans="1:10" x14ac:dyDescent="0.25">
      <c r="A28546"/>
      <c r="C28546"/>
      <c r="D28546"/>
      <c r="E28546"/>
      <c r="F28546"/>
      <c r="G28546"/>
      <c r="H28546"/>
      <c r="J28546"/>
    </row>
    <row r="28547" spans="1:10" x14ac:dyDescent="0.25">
      <c r="A28547"/>
      <c r="C28547"/>
      <c r="D28547"/>
      <c r="E28547"/>
      <c r="F28547"/>
      <c r="G28547"/>
      <c r="H28547"/>
      <c r="J28547"/>
    </row>
    <row r="28548" spans="1:10" x14ac:dyDescent="0.25">
      <c r="A28548"/>
      <c r="C28548"/>
      <c r="D28548"/>
      <c r="E28548"/>
      <c r="F28548"/>
      <c r="G28548"/>
      <c r="H28548"/>
      <c r="J28548"/>
    </row>
    <row r="28549" spans="1:10" x14ac:dyDescent="0.25">
      <c r="A28549"/>
      <c r="C28549"/>
      <c r="D28549"/>
      <c r="E28549"/>
      <c r="F28549"/>
      <c r="G28549"/>
      <c r="H28549"/>
      <c r="J28549"/>
    </row>
    <row r="28550" spans="1:10" x14ac:dyDescent="0.25">
      <c r="A28550"/>
      <c r="C28550"/>
      <c r="D28550"/>
      <c r="E28550"/>
      <c r="F28550"/>
      <c r="G28550"/>
      <c r="H28550"/>
      <c r="J28550"/>
    </row>
    <row r="28551" spans="1:10" x14ac:dyDescent="0.25">
      <c r="A28551"/>
      <c r="C28551"/>
      <c r="D28551"/>
      <c r="E28551"/>
      <c r="F28551"/>
      <c r="G28551"/>
      <c r="H28551"/>
      <c r="J28551"/>
    </row>
    <row r="28552" spans="1:10" x14ac:dyDescent="0.25">
      <c r="A28552"/>
      <c r="C28552"/>
      <c r="D28552"/>
      <c r="E28552"/>
      <c r="F28552"/>
      <c r="G28552"/>
      <c r="H28552"/>
      <c r="J28552"/>
    </row>
    <row r="28553" spans="1:10" x14ac:dyDescent="0.25">
      <c r="A28553"/>
      <c r="C28553"/>
      <c r="D28553"/>
      <c r="E28553"/>
      <c r="F28553"/>
      <c r="G28553"/>
      <c r="H28553"/>
      <c r="J28553"/>
    </row>
    <row r="28554" spans="1:10" x14ac:dyDescent="0.25">
      <c r="A28554"/>
      <c r="C28554"/>
      <c r="D28554"/>
      <c r="E28554"/>
      <c r="F28554"/>
      <c r="G28554"/>
      <c r="H28554"/>
      <c r="J28554"/>
    </row>
    <row r="28555" spans="1:10" x14ac:dyDescent="0.25">
      <c r="A28555"/>
      <c r="C28555"/>
      <c r="D28555"/>
      <c r="E28555"/>
      <c r="F28555"/>
      <c r="G28555"/>
      <c r="H28555"/>
      <c r="J28555"/>
    </row>
    <row r="28556" spans="1:10" x14ac:dyDescent="0.25">
      <c r="A28556"/>
      <c r="C28556"/>
      <c r="D28556"/>
      <c r="E28556"/>
      <c r="F28556"/>
      <c r="G28556"/>
      <c r="H28556"/>
      <c r="J28556"/>
    </row>
    <row r="28557" spans="1:10" x14ac:dyDescent="0.25">
      <c r="A28557"/>
      <c r="C28557"/>
      <c r="D28557"/>
      <c r="E28557"/>
      <c r="F28557"/>
      <c r="G28557"/>
      <c r="H28557"/>
      <c r="J28557"/>
    </row>
    <row r="28558" spans="1:10" x14ac:dyDescent="0.25">
      <c r="A28558"/>
      <c r="C28558"/>
      <c r="D28558"/>
      <c r="E28558"/>
      <c r="F28558"/>
      <c r="G28558"/>
      <c r="H28558"/>
      <c r="J28558"/>
    </row>
    <row r="28559" spans="1:10" x14ac:dyDescent="0.25">
      <c r="A28559"/>
      <c r="C28559"/>
      <c r="D28559"/>
      <c r="E28559"/>
      <c r="F28559"/>
      <c r="G28559"/>
      <c r="H28559"/>
      <c r="J28559"/>
    </row>
    <row r="28560" spans="1:10" x14ac:dyDescent="0.25">
      <c r="A28560"/>
      <c r="C28560"/>
      <c r="D28560"/>
      <c r="E28560"/>
      <c r="F28560"/>
      <c r="G28560"/>
      <c r="H28560"/>
      <c r="J28560"/>
    </row>
    <row r="28561" spans="1:10" x14ac:dyDescent="0.25">
      <c r="A28561"/>
      <c r="C28561"/>
      <c r="D28561"/>
      <c r="E28561"/>
      <c r="F28561"/>
      <c r="G28561"/>
      <c r="H28561"/>
      <c r="J28561"/>
    </row>
    <row r="28562" spans="1:10" x14ac:dyDescent="0.25">
      <c r="A28562"/>
      <c r="C28562"/>
      <c r="D28562"/>
      <c r="E28562"/>
      <c r="F28562"/>
      <c r="G28562"/>
      <c r="H28562"/>
      <c r="J28562"/>
    </row>
    <row r="28563" spans="1:10" x14ac:dyDescent="0.25">
      <c r="A28563"/>
      <c r="C28563"/>
      <c r="D28563"/>
      <c r="E28563"/>
      <c r="F28563"/>
      <c r="G28563"/>
      <c r="H28563"/>
      <c r="J28563"/>
    </row>
    <row r="28564" spans="1:10" x14ac:dyDescent="0.25">
      <c r="A28564"/>
      <c r="C28564"/>
      <c r="D28564"/>
      <c r="E28564"/>
      <c r="F28564"/>
      <c r="G28564"/>
      <c r="H28564"/>
      <c r="J28564"/>
    </row>
    <row r="28565" spans="1:10" x14ac:dyDescent="0.25">
      <c r="A28565"/>
      <c r="C28565"/>
      <c r="D28565"/>
      <c r="E28565"/>
      <c r="F28565"/>
      <c r="G28565"/>
      <c r="H28565"/>
      <c r="J28565"/>
    </row>
    <row r="28566" spans="1:10" x14ac:dyDescent="0.25">
      <c r="A28566"/>
      <c r="C28566"/>
      <c r="D28566"/>
      <c r="E28566"/>
      <c r="F28566"/>
      <c r="G28566"/>
      <c r="H28566"/>
      <c r="J28566"/>
    </row>
    <row r="28567" spans="1:10" x14ac:dyDescent="0.25">
      <c r="A28567"/>
      <c r="C28567"/>
      <c r="D28567"/>
      <c r="E28567"/>
      <c r="F28567"/>
      <c r="G28567"/>
      <c r="H28567"/>
      <c r="J28567"/>
    </row>
    <row r="28568" spans="1:10" x14ac:dyDescent="0.25">
      <c r="A28568"/>
      <c r="C28568"/>
      <c r="D28568"/>
      <c r="E28568"/>
      <c r="F28568"/>
      <c r="G28568"/>
      <c r="H28568"/>
      <c r="J28568"/>
    </row>
    <row r="28569" spans="1:10" x14ac:dyDescent="0.25">
      <c r="A28569"/>
      <c r="C28569"/>
      <c r="D28569"/>
      <c r="E28569"/>
      <c r="F28569"/>
      <c r="G28569"/>
      <c r="H28569"/>
      <c r="J28569"/>
    </row>
    <row r="28570" spans="1:10" x14ac:dyDescent="0.25">
      <c r="A28570"/>
      <c r="C28570"/>
      <c r="D28570"/>
      <c r="E28570"/>
      <c r="F28570"/>
      <c r="G28570"/>
      <c r="H28570"/>
      <c r="J28570"/>
    </row>
    <row r="28571" spans="1:10" x14ac:dyDescent="0.25">
      <c r="A28571"/>
      <c r="C28571"/>
      <c r="D28571"/>
      <c r="E28571"/>
      <c r="F28571"/>
      <c r="G28571"/>
      <c r="H28571"/>
      <c r="J28571"/>
    </row>
    <row r="28572" spans="1:10" x14ac:dyDescent="0.25">
      <c r="A28572"/>
      <c r="C28572"/>
      <c r="D28572"/>
      <c r="E28572"/>
      <c r="F28572"/>
      <c r="G28572"/>
      <c r="H28572"/>
      <c r="J28572"/>
    </row>
    <row r="28573" spans="1:10" x14ac:dyDescent="0.25">
      <c r="A28573"/>
      <c r="C28573"/>
      <c r="D28573"/>
      <c r="E28573"/>
      <c r="F28573"/>
      <c r="G28573"/>
      <c r="H28573"/>
      <c r="J28573"/>
    </row>
    <row r="28574" spans="1:10" x14ac:dyDescent="0.25">
      <c r="A28574"/>
      <c r="C28574"/>
      <c r="D28574"/>
      <c r="E28574"/>
      <c r="F28574"/>
      <c r="G28574"/>
      <c r="H28574"/>
      <c r="J28574"/>
    </row>
    <row r="28575" spans="1:10" x14ac:dyDescent="0.25">
      <c r="A28575"/>
      <c r="C28575"/>
      <c r="D28575"/>
      <c r="E28575"/>
      <c r="F28575"/>
      <c r="G28575"/>
      <c r="H28575"/>
      <c r="J28575"/>
    </row>
    <row r="28576" spans="1:10" x14ac:dyDescent="0.25">
      <c r="A28576"/>
      <c r="C28576"/>
      <c r="D28576"/>
      <c r="E28576"/>
      <c r="F28576"/>
      <c r="G28576"/>
      <c r="H28576"/>
      <c r="J28576"/>
    </row>
    <row r="28577" spans="1:10" x14ac:dyDescent="0.25">
      <c r="A28577"/>
      <c r="C28577"/>
      <c r="D28577"/>
      <c r="E28577"/>
      <c r="F28577"/>
      <c r="G28577"/>
      <c r="H28577"/>
      <c r="J28577"/>
    </row>
    <row r="28578" spans="1:10" x14ac:dyDescent="0.25">
      <c r="A28578"/>
      <c r="C28578"/>
      <c r="D28578"/>
      <c r="E28578"/>
      <c r="F28578"/>
      <c r="G28578"/>
      <c r="H28578"/>
      <c r="J28578"/>
    </row>
    <row r="28579" spans="1:10" x14ac:dyDescent="0.25">
      <c r="A28579"/>
      <c r="C28579"/>
      <c r="D28579"/>
      <c r="E28579"/>
      <c r="F28579"/>
      <c r="G28579"/>
      <c r="H28579"/>
      <c r="J28579"/>
    </row>
    <row r="28580" spans="1:10" x14ac:dyDescent="0.25">
      <c r="A28580"/>
      <c r="C28580"/>
      <c r="D28580"/>
      <c r="E28580"/>
      <c r="F28580"/>
      <c r="G28580"/>
      <c r="H28580"/>
      <c r="J28580"/>
    </row>
    <row r="28581" spans="1:10" x14ac:dyDescent="0.25">
      <c r="A28581"/>
      <c r="C28581"/>
      <c r="D28581"/>
      <c r="E28581"/>
      <c r="F28581"/>
      <c r="G28581"/>
      <c r="H28581"/>
      <c r="J28581"/>
    </row>
    <row r="28582" spans="1:10" x14ac:dyDescent="0.25">
      <c r="A28582"/>
      <c r="C28582"/>
      <c r="D28582"/>
      <c r="E28582"/>
      <c r="F28582"/>
      <c r="G28582"/>
      <c r="H28582"/>
      <c r="J28582"/>
    </row>
    <row r="28583" spans="1:10" x14ac:dyDescent="0.25">
      <c r="A28583"/>
      <c r="C28583"/>
      <c r="D28583"/>
      <c r="E28583"/>
      <c r="F28583"/>
      <c r="G28583"/>
      <c r="H28583"/>
      <c r="J28583"/>
    </row>
    <row r="28584" spans="1:10" x14ac:dyDescent="0.25">
      <c r="A28584"/>
      <c r="C28584"/>
      <c r="D28584"/>
      <c r="E28584"/>
      <c r="F28584"/>
      <c r="G28584"/>
      <c r="H28584"/>
      <c r="J28584"/>
    </row>
    <row r="28585" spans="1:10" x14ac:dyDescent="0.25">
      <c r="A28585"/>
      <c r="C28585"/>
      <c r="D28585"/>
      <c r="E28585"/>
      <c r="F28585"/>
      <c r="G28585"/>
      <c r="H28585"/>
      <c r="J28585"/>
    </row>
    <row r="28586" spans="1:10" x14ac:dyDescent="0.25">
      <c r="A28586"/>
      <c r="C28586"/>
      <c r="D28586"/>
      <c r="E28586"/>
      <c r="F28586"/>
      <c r="G28586"/>
      <c r="H28586"/>
      <c r="J28586"/>
    </row>
    <row r="28587" spans="1:10" x14ac:dyDescent="0.25">
      <c r="A28587"/>
      <c r="C28587"/>
      <c r="D28587"/>
      <c r="E28587"/>
      <c r="F28587"/>
      <c r="G28587"/>
      <c r="H28587"/>
      <c r="J28587"/>
    </row>
    <row r="28588" spans="1:10" x14ac:dyDescent="0.25">
      <c r="A28588"/>
      <c r="C28588"/>
      <c r="D28588"/>
      <c r="E28588"/>
      <c r="F28588"/>
      <c r="G28588"/>
      <c r="H28588"/>
      <c r="J28588"/>
    </row>
    <row r="28589" spans="1:10" x14ac:dyDescent="0.25">
      <c r="A28589"/>
      <c r="C28589"/>
      <c r="D28589"/>
      <c r="E28589"/>
      <c r="F28589"/>
      <c r="G28589"/>
      <c r="H28589"/>
      <c r="J28589"/>
    </row>
    <row r="28590" spans="1:10" x14ac:dyDescent="0.25">
      <c r="A28590"/>
      <c r="C28590"/>
      <c r="D28590"/>
      <c r="E28590"/>
      <c r="F28590"/>
      <c r="G28590"/>
      <c r="H28590"/>
      <c r="J28590"/>
    </row>
    <row r="28591" spans="1:10" x14ac:dyDescent="0.25">
      <c r="A28591"/>
      <c r="C28591"/>
      <c r="D28591"/>
      <c r="E28591"/>
      <c r="F28591"/>
      <c r="G28591"/>
      <c r="H28591"/>
      <c r="J28591"/>
    </row>
    <row r="28592" spans="1:10" x14ac:dyDescent="0.25">
      <c r="A28592"/>
      <c r="C28592"/>
      <c r="D28592"/>
      <c r="E28592"/>
      <c r="F28592"/>
      <c r="G28592"/>
      <c r="H28592"/>
      <c r="J28592"/>
    </row>
    <row r="28593" spans="1:10" x14ac:dyDescent="0.25">
      <c r="A28593"/>
      <c r="C28593"/>
      <c r="D28593"/>
      <c r="E28593"/>
      <c r="F28593"/>
      <c r="G28593"/>
      <c r="H28593"/>
      <c r="J28593"/>
    </row>
    <row r="28594" spans="1:10" x14ac:dyDescent="0.25">
      <c r="A28594"/>
      <c r="C28594"/>
      <c r="D28594"/>
      <c r="E28594"/>
      <c r="F28594"/>
      <c r="G28594"/>
      <c r="H28594"/>
      <c r="J28594"/>
    </row>
    <row r="28595" spans="1:10" x14ac:dyDescent="0.25">
      <c r="A28595"/>
      <c r="C28595"/>
      <c r="D28595"/>
      <c r="E28595"/>
      <c r="F28595"/>
      <c r="G28595"/>
      <c r="H28595"/>
      <c r="J28595"/>
    </row>
    <row r="28596" spans="1:10" x14ac:dyDescent="0.25">
      <c r="A28596"/>
      <c r="C28596"/>
      <c r="D28596"/>
      <c r="E28596"/>
      <c r="F28596"/>
      <c r="G28596"/>
      <c r="H28596"/>
      <c r="J28596"/>
    </row>
    <row r="28597" spans="1:10" x14ac:dyDescent="0.25">
      <c r="A28597"/>
      <c r="C28597"/>
      <c r="D28597"/>
      <c r="E28597"/>
      <c r="F28597"/>
      <c r="G28597"/>
      <c r="H28597"/>
      <c r="J28597"/>
    </row>
    <row r="28598" spans="1:10" x14ac:dyDescent="0.25">
      <c r="A28598"/>
      <c r="C28598"/>
      <c r="D28598"/>
      <c r="E28598"/>
      <c r="F28598"/>
      <c r="G28598"/>
      <c r="H28598"/>
      <c r="J28598"/>
    </row>
    <row r="28599" spans="1:10" x14ac:dyDescent="0.25">
      <c r="A28599"/>
      <c r="C28599"/>
      <c r="D28599"/>
      <c r="E28599"/>
      <c r="F28599"/>
      <c r="G28599"/>
      <c r="H28599"/>
      <c r="J28599"/>
    </row>
    <row r="28600" spans="1:10" x14ac:dyDescent="0.25">
      <c r="A28600"/>
      <c r="C28600"/>
      <c r="D28600"/>
      <c r="E28600"/>
      <c r="F28600"/>
      <c r="G28600"/>
      <c r="H28600"/>
      <c r="J28600"/>
    </row>
    <row r="28601" spans="1:10" x14ac:dyDescent="0.25">
      <c r="A28601"/>
      <c r="C28601"/>
      <c r="D28601"/>
      <c r="E28601"/>
      <c r="F28601"/>
      <c r="G28601"/>
      <c r="H28601"/>
      <c r="J28601"/>
    </row>
    <row r="28602" spans="1:10" x14ac:dyDescent="0.25">
      <c r="A28602"/>
      <c r="C28602"/>
      <c r="D28602"/>
      <c r="E28602"/>
      <c r="F28602"/>
      <c r="G28602"/>
      <c r="H28602"/>
      <c r="J28602"/>
    </row>
    <row r="28603" spans="1:10" x14ac:dyDescent="0.25">
      <c r="A28603"/>
      <c r="C28603"/>
      <c r="D28603"/>
      <c r="E28603"/>
      <c r="F28603"/>
      <c r="G28603"/>
      <c r="H28603"/>
      <c r="J28603"/>
    </row>
    <row r="28604" spans="1:10" x14ac:dyDescent="0.25">
      <c r="A28604"/>
      <c r="C28604"/>
      <c r="D28604"/>
      <c r="E28604"/>
      <c r="F28604"/>
      <c r="G28604"/>
      <c r="H28604"/>
      <c r="J28604"/>
    </row>
    <row r="28605" spans="1:10" x14ac:dyDescent="0.25">
      <c r="A28605"/>
      <c r="C28605"/>
      <c r="D28605"/>
      <c r="E28605"/>
      <c r="F28605"/>
      <c r="G28605"/>
      <c r="H28605"/>
      <c r="J28605"/>
    </row>
    <row r="28606" spans="1:10" x14ac:dyDescent="0.25">
      <c r="A28606"/>
      <c r="C28606"/>
      <c r="D28606"/>
      <c r="E28606"/>
      <c r="F28606"/>
      <c r="G28606"/>
      <c r="H28606"/>
      <c r="J28606"/>
    </row>
    <row r="28607" spans="1:10" x14ac:dyDescent="0.25">
      <c r="A28607"/>
      <c r="C28607"/>
      <c r="D28607"/>
      <c r="E28607"/>
      <c r="F28607"/>
      <c r="G28607"/>
      <c r="H28607"/>
      <c r="J28607"/>
    </row>
    <row r="28608" spans="1:10" x14ac:dyDescent="0.25">
      <c r="A28608"/>
      <c r="C28608"/>
      <c r="D28608"/>
      <c r="E28608"/>
      <c r="F28608"/>
      <c r="G28608"/>
      <c r="H28608"/>
      <c r="J28608"/>
    </row>
    <row r="28609" spans="1:10" x14ac:dyDescent="0.25">
      <c r="A28609"/>
      <c r="C28609"/>
      <c r="D28609"/>
      <c r="E28609"/>
      <c r="F28609"/>
      <c r="G28609"/>
      <c r="H28609"/>
      <c r="J28609"/>
    </row>
    <row r="28610" spans="1:10" x14ac:dyDescent="0.25">
      <c r="A28610"/>
      <c r="C28610"/>
      <c r="D28610"/>
      <c r="E28610"/>
      <c r="F28610"/>
      <c r="G28610"/>
      <c r="H28610"/>
      <c r="J28610"/>
    </row>
    <row r="28611" spans="1:10" x14ac:dyDescent="0.25">
      <c r="A28611"/>
      <c r="C28611"/>
      <c r="D28611"/>
      <c r="E28611"/>
      <c r="F28611"/>
      <c r="G28611"/>
      <c r="H28611"/>
      <c r="J28611"/>
    </row>
    <row r="28612" spans="1:10" x14ac:dyDescent="0.25">
      <c r="A28612"/>
      <c r="C28612"/>
      <c r="D28612"/>
      <c r="E28612"/>
      <c r="F28612"/>
      <c r="G28612"/>
      <c r="H28612"/>
      <c r="J28612"/>
    </row>
    <row r="28613" spans="1:10" x14ac:dyDescent="0.25">
      <c r="A28613"/>
      <c r="C28613"/>
      <c r="D28613"/>
      <c r="E28613"/>
      <c r="F28613"/>
      <c r="G28613"/>
      <c r="H28613"/>
      <c r="J28613"/>
    </row>
    <row r="28614" spans="1:10" x14ac:dyDescent="0.25">
      <c r="A28614"/>
      <c r="C28614"/>
      <c r="D28614"/>
      <c r="E28614"/>
      <c r="F28614"/>
      <c r="G28614"/>
      <c r="H28614"/>
      <c r="J28614"/>
    </row>
    <row r="28615" spans="1:10" x14ac:dyDescent="0.25">
      <c r="A28615"/>
      <c r="C28615"/>
      <c r="D28615"/>
      <c r="E28615"/>
      <c r="F28615"/>
      <c r="G28615"/>
      <c r="H28615"/>
      <c r="J28615"/>
    </row>
    <row r="28616" spans="1:10" x14ac:dyDescent="0.25">
      <c r="A28616"/>
      <c r="C28616"/>
      <c r="D28616"/>
      <c r="E28616"/>
      <c r="F28616"/>
      <c r="G28616"/>
      <c r="H28616"/>
      <c r="J28616"/>
    </row>
    <row r="28617" spans="1:10" x14ac:dyDescent="0.25">
      <c r="A28617"/>
      <c r="C28617"/>
      <c r="D28617"/>
      <c r="E28617"/>
      <c r="F28617"/>
      <c r="G28617"/>
      <c r="H28617"/>
      <c r="J28617"/>
    </row>
    <row r="28618" spans="1:10" x14ac:dyDescent="0.25">
      <c r="A28618"/>
      <c r="C28618"/>
      <c r="D28618"/>
      <c r="E28618"/>
      <c r="F28618"/>
      <c r="G28618"/>
      <c r="H28618"/>
      <c r="J28618"/>
    </row>
    <row r="28619" spans="1:10" x14ac:dyDescent="0.25">
      <c r="A28619"/>
      <c r="C28619"/>
      <c r="D28619"/>
      <c r="E28619"/>
      <c r="F28619"/>
      <c r="G28619"/>
      <c r="H28619"/>
      <c r="J28619"/>
    </row>
    <row r="28620" spans="1:10" x14ac:dyDescent="0.25">
      <c r="A28620"/>
      <c r="C28620"/>
      <c r="D28620"/>
      <c r="E28620"/>
      <c r="F28620"/>
      <c r="G28620"/>
      <c r="H28620"/>
      <c r="J28620"/>
    </row>
    <row r="28621" spans="1:10" x14ac:dyDescent="0.25">
      <c r="A28621"/>
      <c r="C28621"/>
      <c r="D28621"/>
      <c r="E28621"/>
      <c r="F28621"/>
      <c r="G28621"/>
      <c r="H28621"/>
      <c r="J28621"/>
    </row>
    <row r="28622" spans="1:10" x14ac:dyDescent="0.25">
      <c r="A28622"/>
      <c r="C28622"/>
      <c r="D28622"/>
      <c r="E28622"/>
      <c r="F28622"/>
      <c r="G28622"/>
      <c r="H28622"/>
      <c r="J28622"/>
    </row>
    <row r="28623" spans="1:10" x14ac:dyDescent="0.25">
      <c r="A28623"/>
      <c r="C28623"/>
      <c r="D28623"/>
      <c r="E28623"/>
      <c r="F28623"/>
      <c r="G28623"/>
      <c r="H28623"/>
      <c r="J28623"/>
    </row>
    <row r="28624" spans="1:10" x14ac:dyDescent="0.25">
      <c r="A28624"/>
      <c r="C28624"/>
      <c r="D28624"/>
      <c r="E28624"/>
      <c r="F28624"/>
      <c r="G28624"/>
      <c r="H28624"/>
      <c r="J28624"/>
    </row>
    <row r="28625" spans="1:10" x14ac:dyDescent="0.25">
      <c r="A28625"/>
      <c r="C28625"/>
      <c r="D28625"/>
      <c r="E28625"/>
      <c r="F28625"/>
      <c r="G28625"/>
      <c r="H28625"/>
      <c r="J28625"/>
    </row>
    <row r="28626" spans="1:10" x14ac:dyDescent="0.25">
      <c r="A28626"/>
      <c r="C28626"/>
      <c r="D28626"/>
      <c r="E28626"/>
      <c r="F28626"/>
      <c r="G28626"/>
      <c r="H28626"/>
      <c r="J28626"/>
    </row>
    <row r="28627" spans="1:10" x14ac:dyDescent="0.25">
      <c r="A28627"/>
      <c r="C28627"/>
      <c r="D28627"/>
      <c r="E28627"/>
      <c r="F28627"/>
      <c r="G28627"/>
      <c r="H28627"/>
      <c r="J28627"/>
    </row>
    <row r="28628" spans="1:10" x14ac:dyDescent="0.25">
      <c r="A28628"/>
      <c r="C28628"/>
      <c r="D28628"/>
      <c r="E28628"/>
      <c r="F28628"/>
      <c r="G28628"/>
      <c r="H28628"/>
      <c r="J28628"/>
    </row>
    <row r="28629" spans="1:10" x14ac:dyDescent="0.25">
      <c r="A28629"/>
      <c r="C28629"/>
      <c r="D28629"/>
      <c r="E28629"/>
      <c r="F28629"/>
      <c r="G28629"/>
      <c r="H28629"/>
      <c r="J28629"/>
    </row>
    <row r="28630" spans="1:10" x14ac:dyDescent="0.25">
      <c r="A28630"/>
      <c r="C28630"/>
      <c r="D28630"/>
      <c r="E28630"/>
      <c r="F28630"/>
      <c r="G28630"/>
      <c r="H28630"/>
      <c r="J28630"/>
    </row>
    <row r="28631" spans="1:10" x14ac:dyDescent="0.25">
      <c r="A28631"/>
      <c r="C28631"/>
      <c r="D28631"/>
      <c r="E28631"/>
      <c r="F28631"/>
      <c r="G28631"/>
      <c r="H28631"/>
      <c r="J28631"/>
    </row>
    <row r="28632" spans="1:10" x14ac:dyDescent="0.25">
      <c r="A28632"/>
      <c r="C28632"/>
      <c r="D28632"/>
      <c r="E28632"/>
      <c r="F28632"/>
      <c r="G28632"/>
      <c r="H28632"/>
      <c r="J28632"/>
    </row>
    <row r="28633" spans="1:10" x14ac:dyDescent="0.25">
      <c r="A28633"/>
      <c r="C28633"/>
      <c r="D28633"/>
      <c r="E28633"/>
      <c r="F28633"/>
      <c r="G28633"/>
      <c r="H28633"/>
      <c r="J28633"/>
    </row>
    <row r="28634" spans="1:10" x14ac:dyDescent="0.25">
      <c r="A28634"/>
      <c r="C28634"/>
      <c r="D28634"/>
      <c r="E28634"/>
      <c r="F28634"/>
      <c r="G28634"/>
      <c r="H28634"/>
      <c r="J28634"/>
    </row>
    <row r="28635" spans="1:10" x14ac:dyDescent="0.25">
      <c r="A28635"/>
      <c r="C28635"/>
      <c r="D28635"/>
      <c r="E28635"/>
      <c r="F28635"/>
      <c r="G28635"/>
      <c r="H28635"/>
      <c r="J28635"/>
    </row>
    <row r="28636" spans="1:10" x14ac:dyDescent="0.25">
      <c r="A28636"/>
      <c r="C28636"/>
      <c r="D28636"/>
      <c r="E28636"/>
      <c r="F28636"/>
      <c r="G28636"/>
      <c r="H28636"/>
      <c r="J28636"/>
    </row>
    <row r="28637" spans="1:10" x14ac:dyDescent="0.25">
      <c r="A28637"/>
      <c r="C28637"/>
      <c r="D28637"/>
      <c r="E28637"/>
      <c r="F28637"/>
      <c r="G28637"/>
      <c r="H28637"/>
      <c r="J28637"/>
    </row>
    <row r="28638" spans="1:10" x14ac:dyDescent="0.25">
      <c r="A28638"/>
      <c r="C28638"/>
      <c r="D28638"/>
      <c r="E28638"/>
      <c r="F28638"/>
      <c r="G28638"/>
      <c r="H28638"/>
      <c r="J28638"/>
    </row>
    <row r="28639" spans="1:10" x14ac:dyDescent="0.25">
      <c r="A28639"/>
      <c r="C28639"/>
      <c r="D28639"/>
      <c r="E28639"/>
      <c r="F28639"/>
      <c r="G28639"/>
      <c r="H28639"/>
      <c r="J28639"/>
    </row>
    <row r="28640" spans="1:10" x14ac:dyDescent="0.25">
      <c r="A28640"/>
      <c r="C28640"/>
      <c r="D28640"/>
      <c r="E28640"/>
      <c r="F28640"/>
      <c r="G28640"/>
      <c r="H28640"/>
      <c r="J28640"/>
    </row>
    <row r="28641" spans="1:10" x14ac:dyDescent="0.25">
      <c r="A28641"/>
      <c r="C28641"/>
      <c r="D28641"/>
      <c r="E28641"/>
      <c r="F28641"/>
      <c r="G28641"/>
      <c r="H28641"/>
      <c r="J28641"/>
    </row>
    <row r="28642" spans="1:10" x14ac:dyDescent="0.25">
      <c r="A28642"/>
      <c r="C28642"/>
      <c r="D28642"/>
      <c r="E28642"/>
      <c r="F28642"/>
      <c r="G28642"/>
      <c r="H28642"/>
      <c r="J28642"/>
    </row>
    <row r="28643" spans="1:10" x14ac:dyDescent="0.25">
      <c r="A28643"/>
      <c r="C28643"/>
      <c r="D28643"/>
      <c r="E28643"/>
      <c r="F28643"/>
      <c r="G28643"/>
      <c r="H28643"/>
      <c r="J28643"/>
    </row>
    <row r="28644" spans="1:10" x14ac:dyDescent="0.25">
      <c r="A28644"/>
      <c r="C28644"/>
      <c r="D28644"/>
      <c r="E28644"/>
      <c r="F28644"/>
      <c r="G28644"/>
      <c r="H28644"/>
      <c r="J28644"/>
    </row>
    <row r="28645" spans="1:10" x14ac:dyDescent="0.25">
      <c r="A28645"/>
      <c r="C28645"/>
      <c r="D28645"/>
      <c r="E28645"/>
      <c r="F28645"/>
      <c r="G28645"/>
      <c r="H28645"/>
      <c r="J28645"/>
    </row>
    <row r="28646" spans="1:10" x14ac:dyDescent="0.25">
      <c r="A28646"/>
      <c r="C28646"/>
      <c r="D28646"/>
      <c r="E28646"/>
      <c r="F28646"/>
      <c r="G28646"/>
      <c r="H28646"/>
      <c r="J28646"/>
    </row>
    <row r="28647" spans="1:10" x14ac:dyDescent="0.25">
      <c r="A28647"/>
      <c r="C28647"/>
      <c r="D28647"/>
      <c r="E28647"/>
      <c r="F28647"/>
      <c r="G28647"/>
      <c r="H28647"/>
      <c r="J28647"/>
    </row>
    <row r="28648" spans="1:10" x14ac:dyDescent="0.25">
      <c r="A28648"/>
      <c r="C28648"/>
      <c r="D28648"/>
      <c r="E28648"/>
      <c r="F28648"/>
      <c r="G28648"/>
      <c r="H28648"/>
      <c r="J28648"/>
    </row>
    <row r="28649" spans="1:10" x14ac:dyDescent="0.25">
      <c r="A28649"/>
      <c r="C28649"/>
      <c r="D28649"/>
      <c r="E28649"/>
      <c r="F28649"/>
      <c r="G28649"/>
      <c r="H28649"/>
      <c r="J28649"/>
    </row>
    <row r="28650" spans="1:10" x14ac:dyDescent="0.25">
      <c r="A28650"/>
      <c r="C28650"/>
      <c r="D28650"/>
      <c r="E28650"/>
      <c r="F28650"/>
      <c r="G28650"/>
      <c r="H28650"/>
      <c r="J28650"/>
    </row>
    <row r="28651" spans="1:10" x14ac:dyDescent="0.25">
      <c r="A28651"/>
      <c r="C28651"/>
      <c r="D28651"/>
      <c r="E28651"/>
      <c r="F28651"/>
      <c r="G28651"/>
      <c r="H28651"/>
      <c r="J28651"/>
    </row>
    <row r="28652" spans="1:10" x14ac:dyDescent="0.25">
      <c r="A28652"/>
      <c r="C28652"/>
      <c r="D28652"/>
      <c r="E28652"/>
      <c r="F28652"/>
      <c r="G28652"/>
      <c r="H28652"/>
      <c r="J28652"/>
    </row>
    <row r="28653" spans="1:10" x14ac:dyDescent="0.25">
      <c r="A28653"/>
      <c r="C28653"/>
      <c r="D28653"/>
      <c r="E28653"/>
      <c r="F28653"/>
      <c r="G28653"/>
      <c r="H28653"/>
      <c r="J28653"/>
    </row>
    <row r="28654" spans="1:10" x14ac:dyDescent="0.25">
      <c r="A28654"/>
      <c r="C28654"/>
      <c r="D28654"/>
      <c r="E28654"/>
      <c r="F28654"/>
      <c r="G28654"/>
      <c r="H28654"/>
      <c r="J28654"/>
    </row>
    <row r="28655" spans="1:10" x14ac:dyDescent="0.25">
      <c r="A28655"/>
      <c r="C28655"/>
      <c r="D28655"/>
      <c r="E28655"/>
      <c r="F28655"/>
      <c r="G28655"/>
      <c r="H28655"/>
      <c r="J28655"/>
    </row>
    <row r="28656" spans="1:10" x14ac:dyDescent="0.25">
      <c r="A28656"/>
      <c r="C28656"/>
      <c r="D28656"/>
      <c r="E28656"/>
      <c r="F28656"/>
      <c r="G28656"/>
      <c r="H28656"/>
      <c r="J28656"/>
    </row>
    <row r="28657" spans="1:10" x14ac:dyDescent="0.25">
      <c r="A28657"/>
      <c r="C28657"/>
      <c r="D28657"/>
      <c r="E28657"/>
      <c r="F28657"/>
      <c r="G28657"/>
      <c r="H28657"/>
      <c r="J28657"/>
    </row>
    <row r="28658" spans="1:10" x14ac:dyDescent="0.25">
      <c r="A28658"/>
      <c r="C28658"/>
      <c r="D28658"/>
      <c r="E28658"/>
      <c r="F28658"/>
      <c r="G28658"/>
      <c r="H28658"/>
      <c r="J28658"/>
    </row>
    <row r="28659" spans="1:10" x14ac:dyDescent="0.25">
      <c r="A28659"/>
      <c r="C28659"/>
      <c r="D28659"/>
      <c r="E28659"/>
      <c r="F28659"/>
      <c r="G28659"/>
      <c r="H28659"/>
      <c r="J28659"/>
    </row>
    <row r="28660" spans="1:10" x14ac:dyDescent="0.25">
      <c r="A28660"/>
      <c r="C28660"/>
      <c r="D28660"/>
      <c r="E28660"/>
      <c r="F28660"/>
      <c r="G28660"/>
      <c r="H28660"/>
      <c r="J28660"/>
    </row>
    <row r="28661" spans="1:10" x14ac:dyDescent="0.25">
      <c r="A28661"/>
      <c r="C28661"/>
      <c r="D28661"/>
      <c r="E28661"/>
      <c r="F28661"/>
      <c r="G28661"/>
      <c r="H28661"/>
      <c r="J28661"/>
    </row>
    <row r="28662" spans="1:10" x14ac:dyDescent="0.25">
      <c r="A28662"/>
      <c r="C28662"/>
      <c r="D28662"/>
      <c r="E28662"/>
      <c r="F28662"/>
      <c r="G28662"/>
      <c r="H28662"/>
      <c r="J28662"/>
    </row>
    <row r="28663" spans="1:10" x14ac:dyDescent="0.25">
      <c r="A28663"/>
      <c r="C28663"/>
      <c r="D28663"/>
      <c r="E28663"/>
      <c r="F28663"/>
      <c r="G28663"/>
      <c r="H28663"/>
      <c r="J28663"/>
    </row>
    <row r="28664" spans="1:10" x14ac:dyDescent="0.25">
      <c r="A28664"/>
      <c r="C28664"/>
      <c r="D28664"/>
      <c r="E28664"/>
      <c r="F28664"/>
      <c r="G28664"/>
      <c r="H28664"/>
      <c r="J28664"/>
    </row>
    <row r="28665" spans="1:10" x14ac:dyDescent="0.25">
      <c r="A28665"/>
      <c r="C28665"/>
      <c r="D28665"/>
      <c r="E28665"/>
      <c r="F28665"/>
      <c r="G28665"/>
      <c r="H28665"/>
      <c r="J28665"/>
    </row>
    <row r="28666" spans="1:10" x14ac:dyDescent="0.25">
      <c r="A28666"/>
      <c r="C28666"/>
      <c r="D28666"/>
      <c r="E28666"/>
      <c r="F28666"/>
      <c r="G28666"/>
      <c r="H28666"/>
      <c r="J28666"/>
    </row>
    <row r="28667" spans="1:10" x14ac:dyDescent="0.25">
      <c r="A28667"/>
      <c r="C28667"/>
      <c r="D28667"/>
      <c r="E28667"/>
      <c r="F28667"/>
      <c r="G28667"/>
      <c r="H28667"/>
      <c r="J28667"/>
    </row>
    <row r="28668" spans="1:10" x14ac:dyDescent="0.25">
      <c r="A28668"/>
      <c r="C28668"/>
      <c r="D28668"/>
      <c r="E28668"/>
      <c r="F28668"/>
      <c r="G28668"/>
      <c r="H28668"/>
      <c r="J28668"/>
    </row>
    <row r="28669" spans="1:10" x14ac:dyDescent="0.25">
      <c r="A28669"/>
      <c r="C28669"/>
      <c r="D28669"/>
      <c r="E28669"/>
      <c r="F28669"/>
      <c r="G28669"/>
      <c r="H28669"/>
      <c r="J28669"/>
    </row>
    <row r="28670" spans="1:10" x14ac:dyDescent="0.25">
      <c r="A28670"/>
      <c r="C28670"/>
      <c r="D28670"/>
      <c r="E28670"/>
      <c r="F28670"/>
      <c r="G28670"/>
      <c r="H28670"/>
      <c r="J28670"/>
    </row>
    <row r="28671" spans="1:10" x14ac:dyDescent="0.25">
      <c r="A28671"/>
      <c r="C28671"/>
      <c r="D28671"/>
      <c r="E28671"/>
      <c r="F28671"/>
      <c r="G28671"/>
      <c r="H28671"/>
      <c r="J28671"/>
    </row>
    <row r="28672" spans="1:10" x14ac:dyDescent="0.25">
      <c r="A28672"/>
      <c r="C28672"/>
      <c r="D28672"/>
      <c r="E28672"/>
      <c r="F28672"/>
      <c r="G28672"/>
      <c r="H28672"/>
      <c r="J28672"/>
    </row>
    <row r="28673" spans="1:10" x14ac:dyDescent="0.25">
      <c r="A28673"/>
      <c r="C28673"/>
      <c r="D28673"/>
      <c r="E28673"/>
      <c r="F28673"/>
      <c r="G28673"/>
      <c r="H28673"/>
      <c r="J28673"/>
    </row>
    <row r="28674" spans="1:10" x14ac:dyDescent="0.25">
      <c r="A28674"/>
      <c r="C28674"/>
      <c r="D28674"/>
      <c r="E28674"/>
      <c r="F28674"/>
      <c r="G28674"/>
      <c r="H28674"/>
      <c r="J28674"/>
    </row>
    <row r="28675" spans="1:10" x14ac:dyDescent="0.25">
      <c r="A28675"/>
      <c r="C28675"/>
      <c r="D28675"/>
      <c r="E28675"/>
      <c r="F28675"/>
      <c r="G28675"/>
      <c r="H28675"/>
      <c r="J28675"/>
    </row>
    <row r="28676" spans="1:10" x14ac:dyDescent="0.25">
      <c r="A28676"/>
      <c r="C28676"/>
      <c r="D28676"/>
      <c r="E28676"/>
      <c r="F28676"/>
      <c r="G28676"/>
      <c r="H28676"/>
      <c r="J28676"/>
    </row>
    <row r="28677" spans="1:10" x14ac:dyDescent="0.25">
      <c r="A28677"/>
      <c r="C28677"/>
      <c r="D28677"/>
      <c r="E28677"/>
      <c r="F28677"/>
      <c r="G28677"/>
      <c r="H28677"/>
      <c r="J28677"/>
    </row>
    <row r="28678" spans="1:10" x14ac:dyDescent="0.25">
      <c r="A28678"/>
      <c r="C28678"/>
      <c r="D28678"/>
      <c r="E28678"/>
      <c r="F28678"/>
      <c r="G28678"/>
      <c r="H28678"/>
      <c r="J28678"/>
    </row>
    <row r="28679" spans="1:10" x14ac:dyDescent="0.25">
      <c r="A28679"/>
      <c r="C28679"/>
      <c r="D28679"/>
      <c r="E28679"/>
      <c r="F28679"/>
      <c r="G28679"/>
      <c r="H28679"/>
      <c r="J28679"/>
    </row>
    <row r="28680" spans="1:10" x14ac:dyDescent="0.25">
      <c r="A28680"/>
      <c r="C28680"/>
      <c r="D28680"/>
      <c r="E28680"/>
      <c r="F28680"/>
      <c r="G28680"/>
      <c r="H28680"/>
      <c r="J28680"/>
    </row>
    <row r="28681" spans="1:10" x14ac:dyDescent="0.25">
      <c r="A28681"/>
      <c r="C28681"/>
      <c r="D28681"/>
      <c r="E28681"/>
      <c r="F28681"/>
      <c r="G28681"/>
      <c r="H28681"/>
      <c r="J28681"/>
    </row>
    <row r="28682" spans="1:10" x14ac:dyDescent="0.25">
      <c r="A28682"/>
      <c r="C28682"/>
      <c r="D28682"/>
      <c r="E28682"/>
      <c r="F28682"/>
      <c r="G28682"/>
      <c r="H28682"/>
      <c r="J28682"/>
    </row>
    <row r="28683" spans="1:10" x14ac:dyDescent="0.25">
      <c r="A28683"/>
      <c r="C28683"/>
      <c r="D28683"/>
      <c r="E28683"/>
      <c r="F28683"/>
      <c r="G28683"/>
      <c r="H28683"/>
      <c r="J28683"/>
    </row>
    <row r="28684" spans="1:10" x14ac:dyDescent="0.25">
      <c r="A28684"/>
      <c r="C28684"/>
      <c r="D28684"/>
      <c r="E28684"/>
      <c r="F28684"/>
      <c r="G28684"/>
      <c r="H28684"/>
      <c r="J28684"/>
    </row>
    <row r="28685" spans="1:10" x14ac:dyDescent="0.25">
      <c r="A28685"/>
      <c r="C28685"/>
      <c r="D28685"/>
      <c r="E28685"/>
      <c r="F28685"/>
      <c r="G28685"/>
      <c r="H28685"/>
      <c r="J28685"/>
    </row>
    <row r="28686" spans="1:10" x14ac:dyDescent="0.25">
      <c r="A28686"/>
      <c r="C28686"/>
      <c r="D28686"/>
      <c r="E28686"/>
      <c r="F28686"/>
      <c r="G28686"/>
      <c r="H28686"/>
      <c r="J28686"/>
    </row>
    <row r="28687" spans="1:10" x14ac:dyDescent="0.25">
      <c r="A28687"/>
      <c r="C28687"/>
      <c r="D28687"/>
      <c r="E28687"/>
      <c r="F28687"/>
      <c r="G28687"/>
      <c r="H28687"/>
      <c r="J28687"/>
    </row>
    <row r="28688" spans="1:10" x14ac:dyDescent="0.25">
      <c r="A28688"/>
      <c r="C28688"/>
      <c r="D28688"/>
      <c r="E28688"/>
      <c r="F28688"/>
      <c r="G28688"/>
      <c r="H28688"/>
      <c r="J28688"/>
    </row>
    <row r="28689" spans="1:10" x14ac:dyDescent="0.25">
      <c r="A28689"/>
      <c r="C28689"/>
      <c r="D28689"/>
      <c r="E28689"/>
      <c r="F28689"/>
      <c r="G28689"/>
      <c r="H28689"/>
      <c r="J28689"/>
    </row>
    <row r="28690" spans="1:10" x14ac:dyDescent="0.25">
      <c r="A28690"/>
      <c r="C28690"/>
      <c r="D28690"/>
      <c r="E28690"/>
      <c r="F28690"/>
      <c r="G28690"/>
      <c r="H28690"/>
      <c r="J28690"/>
    </row>
    <row r="28691" spans="1:10" x14ac:dyDescent="0.25">
      <c r="A28691"/>
      <c r="C28691"/>
      <c r="D28691"/>
      <c r="E28691"/>
      <c r="F28691"/>
      <c r="G28691"/>
      <c r="H28691"/>
      <c r="J28691"/>
    </row>
    <row r="28692" spans="1:10" x14ac:dyDescent="0.25">
      <c r="A28692"/>
      <c r="C28692"/>
      <c r="D28692"/>
      <c r="E28692"/>
      <c r="F28692"/>
      <c r="G28692"/>
      <c r="H28692"/>
      <c r="J28692"/>
    </row>
    <row r="28693" spans="1:10" x14ac:dyDescent="0.25">
      <c r="A28693"/>
      <c r="C28693"/>
      <c r="D28693"/>
      <c r="E28693"/>
      <c r="F28693"/>
      <c r="G28693"/>
      <c r="H28693"/>
      <c r="J28693"/>
    </row>
    <row r="28694" spans="1:10" x14ac:dyDescent="0.25">
      <c r="A28694"/>
      <c r="C28694"/>
      <c r="D28694"/>
      <c r="E28694"/>
      <c r="F28694"/>
      <c r="G28694"/>
      <c r="H28694"/>
      <c r="J28694"/>
    </row>
    <row r="28695" spans="1:10" x14ac:dyDescent="0.25">
      <c r="A28695"/>
      <c r="C28695"/>
      <c r="D28695"/>
      <c r="E28695"/>
      <c r="F28695"/>
      <c r="G28695"/>
      <c r="H28695"/>
      <c r="J28695"/>
    </row>
    <row r="28696" spans="1:10" x14ac:dyDescent="0.25">
      <c r="A28696"/>
      <c r="C28696"/>
      <c r="D28696"/>
      <c r="E28696"/>
      <c r="F28696"/>
      <c r="G28696"/>
      <c r="H28696"/>
      <c r="J28696"/>
    </row>
    <row r="28697" spans="1:10" x14ac:dyDescent="0.25">
      <c r="A28697"/>
      <c r="C28697"/>
      <c r="D28697"/>
      <c r="E28697"/>
      <c r="F28697"/>
      <c r="G28697"/>
      <c r="H28697"/>
      <c r="J28697"/>
    </row>
    <row r="28698" spans="1:10" x14ac:dyDescent="0.25">
      <c r="A28698"/>
      <c r="C28698"/>
      <c r="D28698"/>
      <c r="E28698"/>
      <c r="F28698"/>
      <c r="G28698"/>
      <c r="H28698"/>
      <c r="J28698"/>
    </row>
    <row r="28699" spans="1:10" x14ac:dyDescent="0.25">
      <c r="A28699"/>
      <c r="C28699"/>
      <c r="D28699"/>
      <c r="E28699"/>
      <c r="F28699"/>
      <c r="G28699"/>
      <c r="H28699"/>
      <c r="J28699"/>
    </row>
    <row r="28700" spans="1:10" x14ac:dyDescent="0.25">
      <c r="A28700"/>
      <c r="C28700"/>
      <c r="D28700"/>
      <c r="E28700"/>
      <c r="F28700"/>
      <c r="G28700"/>
      <c r="H28700"/>
      <c r="J28700"/>
    </row>
    <row r="28701" spans="1:10" x14ac:dyDescent="0.25">
      <c r="A28701"/>
      <c r="C28701"/>
      <c r="D28701"/>
      <c r="E28701"/>
      <c r="F28701"/>
      <c r="G28701"/>
      <c r="H28701"/>
      <c r="J28701"/>
    </row>
    <row r="28702" spans="1:10" x14ac:dyDescent="0.25">
      <c r="A28702"/>
      <c r="C28702"/>
      <c r="D28702"/>
      <c r="E28702"/>
      <c r="F28702"/>
      <c r="G28702"/>
      <c r="H28702"/>
      <c r="J28702"/>
    </row>
    <row r="28703" spans="1:10" x14ac:dyDescent="0.25">
      <c r="A28703"/>
      <c r="C28703"/>
      <c r="D28703"/>
      <c r="E28703"/>
      <c r="F28703"/>
      <c r="G28703"/>
      <c r="H28703"/>
      <c r="J28703"/>
    </row>
    <row r="28704" spans="1:10" x14ac:dyDescent="0.25">
      <c r="A28704"/>
      <c r="C28704"/>
      <c r="D28704"/>
      <c r="E28704"/>
      <c r="F28704"/>
      <c r="G28704"/>
      <c r="H28704"/>
      <c r="J28704"/>
    </row>
    <row r="28705" spans="1:10" x14ac:dyDescent="0.25">
      <c r="A28705"/>
      <c r="C28705"/>
      <c r="D28705"/>
      <c r="E28705"/>
      <c r="F28705"/>
      <c r="G28705"/>
      <c r="H28705"/>
      <c r="J28705"/>
    </row>
    <row r="28706" spans="1:10" x14ac:dyDescent="0.25">
      <c r="A28706"/>
      <c r="C28706"/>
      <c r="D28706"/>
      <c r="E28706"/>
      <c r="F28706"/>
      <c r="G28706"/>
      <c r="H28706"/>
      <c r="J28706"/>
    </row>
    <row r="28707" spans="1:10" x14ac:dyDescent="0.25">
      <c r="A28707"/>
      <c r="C28707"/>
      <c r="D28707"/>
      <c r="E28707"/>
      <c r="F28707"/>
      <c r="G28707"/>
      <c r="H28707"/>
      <c r="J28707"/>
    </row>
    <row r="28708" spans="1:10" x14ac:dyDescent="0.25">
      <c r="A28708"/>
      <c r="C28708"/>
      <c r="D28708"/>
      <c r="E28708"/>
      <c r="F28708"/>
      <c r="G28708"/>
      <c r="H28708"/>
      <c r="J28708"/>
    </row>
    <row r="28709" spans="1:10" x14ac:dyDescent="0.25">
      <c r="A28709"/>
      <c r="C28709"/>
      <c r="D28709"/>
      <c r="E28709"/>
      <c r="F28709"/>
      <c r="G28709"/>
      <c r="H28709"/>
      <c r="J28709"/>
    </row>
    <row r="28710" spans="1:10" x14ac:dyDescent="0.25">
      <c r="A28710"/>
      <c r="C28710"/>
      <c r="D28710"/>
      <c r="E28710"/>
      <c r="F28710"/>
      <c r="G28710"/>
      <c r="H28710"/>
      <c r="J28710"/>
    </row>
    <row r="28711" spans="1:10" x14ac:dyDescent="0.25">
      <c r="A28711"/>
      <c r="C28711"/>
      <c r="D28711"/>
      <c r="E28711"/>
      <c r="F28711"/>
      <c r="G28711"/>
      <c r="H28711"/>
      <c r="J28711"/>
    </row>
    <row r="28712" spans="1:10" x14ac:dyDescent="0.25">
      <c r="A28712"/>
      <c r="C28712"/>
      <c r="D28712"/>
      <c r="E28712"/>
      <c r="F28712"/>
      <c r="G28712"/>
      <c r="H28712"/>
      <c r="J28712"/>
    </row>
    <row r="28713" spans="1:10" x14ac:dyDescent="0.25">
      <c r="A28713"/>
      <c r="C28713"/>
      <c r="D28713"/>
      <c r="E28713"/>
      <c r="F28713"/>
      <c r="G28713"/>
      <c r="H28713"/>
      <c r="J28713"/>
    </row>
    <row r="28714" spans="1:10" x14ac:dyDescent="0.25">
      <c r="A28714"/>
      <c r="C28714"/>
      <c r="D28714"/>
      <c r="E28714"/>
      <c r="F28714"/>
      <c r="G28714"/>
      <c r="H28714"/>
      <c r="J28714"/>
    </row>
    <row r="28715" spans="1:10" x14ac:dyDescent="0.25">
      <c r="A28715"/>
      <c r="C28715"/>
      <c r="D28715"/>
      <c r="E28715"/>
      <c r="F28715"/>
      <c r="G28715"/>
      <c r="H28715"/>
      <c r="J28715"/>
    </row>
    <row r="28716" spans="1:10" x14ac:dyDescent="0.25">
      <c r="A28716"/>
      <c r="C28716"/>
      <c r="D28716"/>
      <c r="E28716"/>
      <c r="F28716"/>
      <c r="G28716"/>
      <c r="H28716"/>
      <c r="J28716"/>
    </row>
    <row r="28717" spans="1:10" x14ac:dyDescent="0.25">
      <c r="A28717"/>
      <c r="C28717"/>
      <c r="D28717"/>
      <c r="E28717"/>
      <c r="F28717"/>
      <c r="G28717"/>
      <c r="H28717"/>
      <c r="J28717"/>
    </row>
    <row r="28718" spans="1:10" x14ac:dyDescent="0.25">
      <c r="A28718"/>
      <c r="C28718"/>
      <c r="D28718"/>
      <c r="E28718"/>
      <c r="F28718"/>
      <c r="G28718"/>
      <c r="H28718"/>
      <c r="J28718"/>
    </row>
    <row r="28719" spans="1:10" x14ac:dyDescent="0.25">
      <c r="A28719"/>
      <c r="C28719"/>
      <c r="D28719"/>
      <c r="E28719"/>
      <c r="F28719"/>
      <c r="G28719"/>
      <c r="H28719"/>
      <c r="J28719"/>
    </row>
    <row r="28720" spans="1:10" x14ac:dyDescent="0.25">
      <c r="A28720"/>
      <c r="C28720"/>
      <c r="D28720"/>
      <c r="E28720"/>
      <c r="F28720"/>
      <c r="G28720"/>
      <c r="H28720"/>
      <c r="J28720"/>
    </row>
    <row r="28721" spans="1:10" x14ac:dyDescent="0.25">
      <c r="A28721"/>
      <c r="C28721"/>
      <c r="D28721"/>
      <c r="E28721"/>
      <c r="F28721"/>
      <c r="G28721"/>
      <c r="H28721"/>
      <c r="J28721"/>
    </row>
    <row r="28722" spans="1:10" x14ac:dyDescent="0.25">
      <c r="A28722"/>
      <c r="C28722"/>
      <c r="D28722"/>
      <c r="E28722"/>
      <c r="F28722"/>
      <c r="G28722"/>
      <c r="H28722"/>
      <c r="J28722"/>
    </row>
    <row r="28723" spans="1:10" x14ac:dyDescent="0.25">
      <c r="A28723"/>
      <c r="C28723"/>
      <c r="D28723"/>
      <c r="E28723"/>
      <c r="F28723"/>
      <c r="G28723"/>
      <c r="H28723"/>
      <c r="J28723"/>
    </row>
    <row r="28724" spans="1:10" x14ac:dyDescent="0.25">
      <c r="A28724"/>
      <c r="C28724"/>
      <c r="D28724"/>
      <c r="E28724"/>
      <c r="F28724"/>
      <c r="G28724"/>
      <c r="H28724"/>
      <c r="J28724"/>
    </row>
    <row r="28725" spans="1:10" x14ac:dyDescent="0.25">
      <c r="A28725"/>
      <c r="C28725"/>
      <c r="D28725"/>
      <c r="E28725"/>
      <c r="F28725"/>
      <c r="G28725"/>
      <c r="H28725"/>
      <c r="J28725"/>
    </row>
    <row r="28726" spans="1:10" x14ac:dyDescent="0.25">
      <c r="A28726"/>
      <c r="C28726"/>
      <c r="D28726"/>
      <c r="E28726"/>
      <c r="F28726"/>
      <c r="G28726"/>
      <c r="H28726"/>
      <c r="J28726"/>
    </row>
    <row r="28727" spans="1:10" x14ac:dyDescent="0.25">
      <c r="A28727"/>
      <c r="C28727"/>
      <c r="D28727"/>
      <c r="E28727"/>
      <c r="F28727"/>
      <c r="G28727"/>
      <c r="H28727"/>
      <c r="J28727"/>
    </row>
    <row r="28728" spans="1:10" x14ac:dyDescent="0.25">
      <c r="A28728"/>
      <c r="C28728"/>
      <c r="D28728"/>
      <c r="E28728"/>
      <c r="F28728"/>
      <c r="G28728"/>
      <c r="H28728"/>
      <c r="J28728"/>
    </row>
    <row r="28729" spans="1:10" x14ac:dyDescent="0.25">
      <c r="A28729"/>
      <c r="C28729"/>
      <c r="D28729"/>
      <c r="E28729"/>
      <c r="F28729"/>
      <c r="G28729"/>
      <c r="H28729"/>
      <c r="J28729"/>
    </row>
    <row r="28730" spans="1:10" x14ac:dyDescent="0.25">
      <c r="A28730"/>
      <c r="C28730"/>
      <c r="D28730"/>
      <c r="E28730"/>
      <c r="F28730"/>
      <c r="G28730"/>
      <c r="H28730"/>
      <c r="J28730"/>
    </row>
    <row r="28731" spans="1:10" x14ac:dyDescent="0.25">
      <c r="A28731"/>
      <c r="C28731"/>
      <c r="D28731"/>
      <c r="E28731"/>
      <c r="F28731"/>
      <c r="G28731"/>
      <c r="H28731"/>
      <c r="J28731"/>
    </row>
    <row r="28732" spans="1:10" x14ac:dyDescent="0.25">
      <c r="A28732"/>
      <c r="C28732"/>
      <c r="D28732"/>
      <c r="E28732"/>
      <c r="F28732"/>
      <c r="G28732"/>
      <c r="H28732"/>
      <c r="J28732"/>
    </row>
    <row r="28733" spans="1:10" x14ac:dyDescent="0.25">
      <c r="A28733"/>
      <c r="C28733"/>
      <c r="D28733"/>
      <c r="E28733"/>
      <c r="F28733"/>
      <c r="G28733"/>
      <c r="H28733"/>
      <c r="J28733"/>
    </row>
    <row r="28734" spans="1:10" x14ac:dyDescent="0.25">
      <c r="A28734"/>
      <c r="C28734"/>
      <c r="D28734"/>
      <c r="E28734"/>
      <c r="F28734"/>
      <c r="G28734"/>
      <c r="H28734"/>
      <c r="J28734"/>
    </row>
    <row r="28735" spans="1:10" x14ac:dyDescent="0.25">
      <c r="A28735"/>
      <c r="C28735"/>
      <c r="D28735"/>
      <c r="E28735"/>
      <c r="F28735"/>
      <c r="G28735"/>
      <c r="H28735"/>
      <c r="J28735"/>
    </row>
    <row r="28736" spans="1:10" x14ac:dyDescent="0.25">
      <c r="A28736"/>
      <c r="C28736"/>
      <c r="D28736"/>
      <c r="E28736"/>
      <c r="F28736"/>
      <c r="G28736"/>
      <c r="H28736"/>
      <c r="J28736"/>
    </row>
    <row r="28737" spans="1:10" x14ac:dyDescent="0.25">
      <c r="A28737"/>
      <c r="C28737"/>
      <c r="D28737"/>
      <c r="E28737"/>
      <c r="F28737"/>
      <c r="G28737"/>
      <c r="H28737"/>
      <c r="J28737"/>
    </row>
    <row r="28738" spans="1:10" x14ac:dyDescent="0.25">
      <c r="A28738"/>
      <c r="C28738"/>
      <c r="D28738"/>
      <c r="E28738"/>
      <c r="F28738"/>
      <c r="G28738"/>
      <c r="H28738"/>
      <c r="J28738"/>
    </row>
    <row r="28739" spans="1:10" x14ac:dyDescent="0.25">
      <c r="A28739"/>
      <c r="C28739"/>
      <c r="D28739"/>
      <c r="E28739"/>
      <c r="F28739"/>
      <c r="G28739"/>
      <c r="H28739"/>
      <c r="J28739"/>
    </row>
    <row r="28740" spans="1:10" x14ac:dyDescent="0.25">
      <c r="A28740"/>
      <c r="C28740"/>
      <c r="D28740"/>
      <c r="E28740"/>
      <c r="F28740"/>
      <c r="G28740"/>
      <c r="H28740"/>
      <c r="J28740"/>
    </row>
    <row r="28741" spans="1:10" x14ac:dyDescent="0.25">
      <c r="A28741"/>
      <c r="C28741"/>
      <c r="D28741"/>
      <c r="E28741"/>
      <c r="F28741"/>
      <c r="G28741"/>
      <c r="H28741"/>
      <c r="J28741"/>
    </row>
    <row r="28742" spans="1:10" x14ac:dyDescent="0.25">
      <c r="A28742"/>
      <c r="C28742"/>
      <c r="D28742"/>
      <c r="E28742"/>
      <c r="F28742"/>
      <c r="G28742"/>
      <c r="H28742"/>
      <c r="J28742"/>
    </row>
    <row r="28743" spans="1:10" x14ac:dyDescent="0.25">
      <c r="A28743"/>
      <c r="C28743"/>
      <c r="D28743"/>
      <c r="E28743"/>
      <c r="F28743"/>
      <c r="G28743"/>
      <c r="H28743"/>
      <c r="J28743"/>
    </row>
    <row r="28744" spans="1:10" x14ac:dyDescent="0.25">
      <c r="A28744"/>
      <c r="C28744"/>
      <c r="D28744"/>
      <c r="E28744"/>
      <c r="F28744"/>
      <c r="G28744"/>
      <c r="H28744"/>
      <c r="J28744"/>
    </row>
    <row r="28745" spans="1:10" x14ac:dyDescent="0.25">
      <c r="A28745"/>
      <c r="C28745"/>
      <c r="D28745"/>
      <c r="E28745"/>
      <c r="F28745"/>
      <c r="G28745"/>
      <c r="H28745"/>
      <c r="J28745"/>
    </row>
    <row r="28746" spans="1:10" x14ac:dyDescent="0.25">
      <c r="A28746"/>
      <c r="C28746"/>
      <c r="D28746"/>
      <c r="E28746"/>
      <c r="F28746"/>
      <c r="G28746"/>
      <c r="H28746"/>
      <c r="J28746"/>
    </row>
    <row r="28747" spans="1:10" x14ac:dyDescent="0.25">
      <c r="A28747"/>
      <c r="C28747"/>
      <c r="D28747"/>
      <c r="E28747"/>
      <c r="F28747"/>
      <c r="G28747"/>
      <c r="H28747"/>
      <c r="J28747"/>
    </row>
    <row r="28748" spans="1:10" x14ac:dyDescent="0.25">
      <c r="A28748"/>
      <c r="C28748"/>
      <c r="D28748"/>
      <c r="E28748"/>
      <c r="F28748"/>
      <c r="G28748"/>
      <c r="H28748"/>
      <c r="J28748"/>
    </row>
    <row r="28749" spans="1:10" x14ac:dyDescent="0.25">
      <c r="A28749"/>
      <c r="C28749"/>
      <c r="D28749"/>
      <c r="E28749"/>
      <c r="F28749"/>
      <c r="G28749"/>
      <c r="H28749"/>
      <c r="J28749"/>
    </row>
    <row r="28750" spans="1:10" x14ac:dyDescent="0.25">
      <c r="A28750"/>
      <c r="C28750"/>
      <c r="D28750"/>
      <c r="E28750"/>
      <c r="F28750"/>
      <c r="G28750"/>
      <c r="H28750"/>
      <c r="J28750"/>
    </row>
    <row r="28751" spans="1:10" x14ac:dyDescent="0.25">
      <c r="A28751"/>
      <c r="C28751"/>
      <c r="D28751"/>
      <c r="E28751"/>
      <c r="F28751"/>
      <c r="G28751"/>
      <c r="H28751"/>
      <c r="J28751"/>
    </row>
    <row r="28752" spans="1:10" x14ac:dyDescent="0.25">
      <c r="A28752"/>
      <c r="C28752"/>
      <c r="D28752"/>
      <c r="E28752"/>
      <c r="F28752"/>
      <c r="G28752"/>
      <c r="H28752"/>
      <c r="J28752"/>
    </row>
    <row r="28753" spans="1:10" x14ac:dyDescent="0.25">
      <c r="A28753"/>
      <c r="C28753"/>
      <c r="D28753"/>
      <c r="E28753"/>
      <c r="F28753"/>
      <c r="G28753"/>
      <c r="H28753"/>
      <c r="J28753"/>
    </row>
    <row r="28754" spans="1:10" x14ac:dyDescent="0.25">
      <c r="A28754"/>
      <c r="C28754"/>
      <c r="D28754"/>
      <c r="E28754"/>
      <c r="F28754"/>
      <c r="G28754"/>
      <c r="H28754"/>
      <c r="J28754"/>
    </row>
    <row r="28755" spans="1:10" x14ac:dyDescent="0.25">
      <c r="A28755"/>
      <c r="C28755"/>
      <c r="D28755"/>
      <c r="E28755"/>
      <c r="F28755"/>
      <c r="G28755"/>
      <c r="H28755"/>
      <c r="J28755"/>
    </row>
    <row r="28756" spans="1:10" x14ac:dyDescent="0.25">
      <c r="A28756"/>
      <c r="C28756"/>
      <c r="D28756"/>
      <c r="E28756"/>
      <c r="F28756"/>
      <c r="G28756"/>
      <c r="H28756"/>
      <c r="J28756"/>
    </row>
    <row r="28757" spans="1:10" x14ac:dyDescent="0.25">
      <c r="A28757"/>
      <c r="C28757"/>
      <c r="D28757"/>
      <c r="E28757"/>
      <c r="F28757"/>
      <c r="G28757"/>
      <c r="H28757"/>
      <c r="J28757"/>
    </row>
    <row r="28758" spans="1:10" x14ac:dyDescent="0.25">
      <c r="A28758"/>
      <c r="C28758"/>
      <c r="D28758"/>
      <c r="E28758"/>
      <c r="F28758"/>
      <c r="G28758"/>
      <c r="H28758"/>
      <c r="J28758"/>
    </row>
    <row r="28759" spans="1:10" x14ac:dyDescent="0.25">
      <c r="A28759"/>
      <c r="C28759"/>
      <c r="D28759"/>
      <c r="E28759"/>
      <c r="F28759"/>
      <c r="G28759"/>
      <c r="H28759"/>
      <c r="J28759"/>
    </row>
    <row r="28760" spans="1:10" x14ac:dyDescent="0.25">
      <c r="A28760"/>
      <c r="C28760"/>
      <c r="D28760"/>
      <c r="E28760"/>
      <c r="F28760"/>
      <c r="G28760"/>
      <c r="H28760"/>
      <c r="J28760"/>
    </row>
    <row r="28761" spans="1:10" x14ac:dyDescent="0.25">
      <c r="A28761"/>
      <c r="C28761"/>
      <c r="D28761"/>
      <c r="E28761"/>
      <c r="F28761"/>
      <c r="G28761"/>
      <c r="H28761"/>
      <c r="J28761"/>
    </row>
    <row r="28762" spans="1:10" x14ac:dyDescent="0.25">
      <c r="A28762"/>
      <c r="C28762"/>
      <c r="D28762"/>
      <c r="E28762"/>
      <c r="F28762"/>
      <c r="G28762"/>
      <c r="H28762"/>
      <c r="J28762"/>
    </row>
    <row r="28763" spans="1:10" x14ac:dyDescent="0.25">
      <c r="A28763"/>
      <c r="C28763"/>
      <c r="D28763"/>
      <c r="E28763"/>
      <c r="F28763"/>
      <c r="G28763"/>
      <c r="H28763"/>
      <c r="J28763"/>
    </row>
    <row r="28764" spans="1:10" x14ac:dyDescent="0.25">
      <c r="A28764"/>
      <c r="C28764"/>
      <c r="D28764"/>
      <c r="E28764"/>
      <c r="F28764"/>
      <c r="G28764"/>
      <c r="H28764"/>
      <c r="J28764"/>
    </row>
    <row r="28765" spans="1:10" x14ac:dyDescent="0.25">
      <c r="A28765"/>
      <c r="C28765"/>
      <c r="D28765"/>
      <c r="E28765"/>
      <c r="F28765"/>
      <c r="G28765"/>
      <c r="H28765"/>
      <c r="J28765"/>
    </row>
    <row r="28766" spans="1:10" x14ac:dyDescent="0.25">
      <c r="A28766"/>
      <c r="C28766"/>
      <c r="D28766"/>
      <c r="E28766"/>
      <c r="F28766"/>
      <c r="G28766"/>
      <c r="H28766"/>
      <c r="J28766"/>
    </row>
    <row r="28767" spans="1:10" x14ac:dyDescent="0.25">
      <c r="A28767"/>
      <c r="C28767"/>
      <c r="D28767"/>
      <c r="E28767"/>
      <c r="F28767"/>
      <c r="G28767"/>
      <c r="H28767"/>
      <c r="J28767"/>
    </row>
    <row r="28768" spans="1:10" x14ac:dyDescent="0.25">
      <c r="A28768"/>
      <c r="C28768"/>
      <c r="D28768"/>
      <c r="E28768"/>
      <c r="F28768"/>
      <c r="G28768"/>
      <c r="H28768"/>
      <c r="J28768"/>
    </row>
    <row r="28769" spans="1:10" x14ac:dyDescent="0.25">
      <c r="A28769"/>
      <c r="C28769"/>
      <c r="D28769"/>
      <c r="E28769"/>
      <c r="F28769"/>
      <c r="G28769"/>
      <c r="H28769"/>
      <c r="J28769"/>
    </row>
    <row r="28770" spans="1:10" x14ac:dyDescent="0.25">
      <c r="A28770"/>
      <c r="C28770"/>
      <c r="D28770"/>
      <c r="E28770"/>
      <c r="F28770"/>
      <c r="G28770"/>
      <c r="H28770"/>
      <c r="J28770"/>
    </row>
    <row r="28771" spans="1:10" x14ac:dyDescent="0.25">
      <c r="A28771"/>
      <c r="C28771"/>
      <c r="D28771"/>
      <c r="E28771"/>
      <c r="F28771"/>
      <c r="G28771"/>
      <c r="H28771"/>
      <c r="J28771"/>
    </row>
    <row r="28772" spans="1:10" x14ac:dyDescent="0.25">
      <c r="A28772"/>
      <c r="C28772"/>
      <c r="D28772"/>
      <c r="E28772"/>
      <c r="F28772"/>
      <c r="G28772"/>
      <c r="H28772"/>
      <c r="J28772"/>
    </row>
    <row r="28773" spans="1:10" x14ac:dyDescent="0.25">
      <c r="A28773"/>
      <c r="C28773"/>
      <c r="D28773"/>
      <c r="E28773"/>
      <c r="F28773"/>
      <c r="G28773"/>
      <c r="H28773"/>
      <c r="J28773"/>
    </row>
    <row r="28774" spans="1:10" x14ac:dyDescent="0.25">
      <c r="A28774"/>
      <c r="C28774"/>
      <c r="D28774"/>
      <c r="E28774"/>
      <c r="F28774"/>
      <c r="G28774"/>
      <c r="H28774"/>
      <c r="J28774"/>
    </row>
    <row r="28775" spans="1:10" x14ac:dyDescent="0.25">
      <c r="A28775"/>
      <c r="C28775"/>
      <c r="D28775"/>
      <c r="E28775"/>
      <c r="F28775"/>
      <c r="G28775"/>
      <c r="H28775"/>
      <c r="J28775"/>
    </row>
    <row r="28776" spans="1:10" x14ac:dyDescent="0.25">
      <c r="A28776"/>
      <c r="C28776"/>
      <c r="D28776"/>
      <c r="E28776"/>
      <c r="F28776"/>
      <c r="G28776"/>
      <c r="H28776"/>
      <c r="J28776"/>
    </row>
    <row r="28777" spans="1:10" x14ac:dyDescent="0.25">
      <c r="A28777"/>
      <c r="C28777"/>
      <c r="D28777"/>
      <c r="E28777"/>
      <c r="F28777"/>
      <c r="G28777"/>
      <c r="H28777"/>
      <c r="J28777"/>
    </row>
    <row r="28778" spans="1:10" x14ac:dyDescent="0.25">
      <c r="A28778"/>
      <c r="C28778"/>
      <c r="D28778"/>
      <c r="E28778"/>
      <c r="F28778"/>
      <c r="G28778"/>
      <c r="H28778"/>
      <c r="J28778"/>
    </row>
    <row r="28779" spans="1:10" x14ac:dyDescent="0.25">
      <c r="A28779"/>
      <c r="C28779"/>
      <c r="D28779"/>
      <c r="E28779"/>
      <c r="F28779"/>
      <c r="G28779"/>
      <c r="H28779"/>
      <c r="J28779"/>
    </row>
    <row r="28780" spans="1:10" x14ac:dyDescent="0.25">
      <c r="A28780"/>
      <c r="C28780"/>
      <c r="D28780"/>
      <c r="E28780"/>
      <c r="F28780"/>
      <c r="G28780"/>
      <c r="H28780"/>
      <c r="J28780"/>
    </row>
    <row r="28781" spans="1:10" x14ac:dyDescent="0.25">
      <c r="A28781"/>
      <c r="C28781"/>
      <c r="D28781"/>
      <c r="E28781"/>
      <c r="F28781"/>
      <c r="G28781"/>
      <c r="H28781"/>
      <c r="J28781"/>
    </row>
    <row r="28782" spans="1:10" x14ac:dyDescent="0.25">
      <c r="A28782"/>
      <c r="C28782"/>
      <c r="D28782"/>
      <c r="E28782"/>
      <c r="F28782"/>
      <c r="G28782"/>
      <c r="H28782"/>
      <c r="J28782"/>
    </row>
    <row r="28783" spans="1:10" x14ac:dyDescent="0.25">
      <c r="A28783"/>
      <c r="C28783"/>
      <c r="D28783"/>
      <c r="E28783"/>
      <c r="F28783"/>
      <c r="G28783"/>
      <c r="H28783"/>
      <c r="J28783"/>
    </row>
    <row r="28784" spans="1:10" x14ac:dyDescent="0.25">
      <c r="A28784"/>
      <c r="C28784"/>
      <c r="D28784"/>
      <c r="E28784"/>
      <c r="F28784"/>
      <c r="G28784"/>
      <c r="H28784"/>
      <c r="J28784"/>
    </row>
    <row r="28785" spans="1:10" x14ac:dyDescent="0.25">
      <c r="A28785"/>
      <c r="C28785"/>
      <c r="D28785"/>
      <c r="E28785"/>
      <c r="F28785"/>
      <c r="G28785"/>
      <c r="H28785"/>
      <c r="J28785"/>
    </row>
    <row r="28786" spans="1:10" x14ac:dyDescent="0.25">
      <c r="A28786"/>
      <c r="C28786"/>
      <c r="D28786"/>
      <c r="E28786"/>
      <c r="F28786"/>
      <c r="G28786"/>
      <c r="H28786"/>
      <c r="J28786"/>
    </row>
    <row r="28787" spans="1:10" x14ac:dyDescent="0.25">
      <c r="A28787"/>
      <c r="C28787"/>
      <c r="D28787"/>
      <c r="E28787"/>
      <c r="F28787"/>
      <c r="G28787"/>
      <c r="H28787"/>
      <c r="J28787"/>
    </row>
    <row r="28788" spans="1:10" x14ac:dyDescent="0.25">
      <c r="A28788"/>
      <c r="C28788"/>
      <c r="D28788"/>
      <c r="E28788"/>
      <c r="F28788"/>
      <c r="G28788"/>
      <c r="H28788"/>
      <c r="J28788"/>
    </row>
    <row r="28789" spans="1:10" x14ac:dyDescent="0.25">
      <c r="A28789"/>
      <c r="C28789"/>
      <c r="D28789"/>
      <c r="E28789"/>
      <c r="F28789"/>
      <c r="G28789"/>
      <c r="H28789"/>
      <c r="J28789"/>
    </row>
    <row r="28790" spans="1:10" x14ac:dyDescent="0.25">
      <c r="A28790"/>
      <c r="C28790"/>
      <c r="D28790"/>
      <c r="E28790"/>
      <c r="F28790"/>
      <c r="G28790"/>
      <c r="H28790"/>
      <c r="J28790"/>
    </row>
    <row r="28791" spans="1:10" x14ac:dyDescent="0.25">
      <c r="A28791"/>
      <c r="C28791"/>
      <c r="D28791"/>
      <c r="E28791"/>
      <c r="F28791"/>
      <c r="G28791"/>
      <c r="H28791"/>
      <c r="J28791"/>
    </row>
    <row r="28792" spans="1:10" x14ac:dyDescent="0.25">
      <c r="A28792"/>
      <c r="C28792"/>
      <c r="D28792"/>
      <c r="E28792"/>
      <c r="F28792"/>
      <c r="G28792"/>
      <c r="H28792"/>
      <c r="J28792"/>
    </row>
    <row r="28793" spans="1:10" x14ac:dyDescent="0.25">
      <c r="A28793"/>
      <c r="C28793"/>
      <c r="D28793"/>
      <c r="E28793"/>
      <c r="F28793"/>
      <c r="G28793"/>
      <c r="H28793"/>
      <c r="J28793"/>
    </row>
    <row r="28794" spans="1:10" x14ac:dyDescent="0.25">
      <c r="A28794"/>
      <c r="C28794"/>
      <c r="D28794"/>
      <c r="E28794"/>
      <c r="F28794"/>
      <c r="G28794"/>
      <c r="H28794"/>
      <c r="J28794"/>
    </row>
    <row r="28795" spans="1:10" x14ac:dyDescent="0.25">
      <c r="A28795"/>
      <c r="C28795"/>
      <c r="D28795"/>
      <c r="E28795"/>
      <c r="F28795"/>
      <c r="G28795"/>
      <c r="H28795"/>
      <c r="J28795"/>
    </row>
    <row r="28796" spans="1:10" x14ac:dyDescent="0.25">
      <c r="A28796"/>
      <c r="C28796"/>
      <c r="D28796"/>
      <c r="E28796"/>
      <c r="F28796"/>
      <c r="G28796"/>
      <c r="H28796"/>
      <c r="J28796"/>
    </row>
    <row r="28797" spans="1:10" x14ac:dyDescent="0.25">
      <c r="A28797"/>
      <c r="C28797"/>
      <c r="D28797"/>
      <c r="E28797"/>
      <c r="F28797"/>
      <c r="G28797"/>
      <c r="H28797"/>
      <c r="J28797"/>
    </row>
    <row r="28798" spans="1:10" x14ac:dyDescent="0.25">
      <c r="A28798"/>
      <c r="C28798"/>
      <c r="D28798"/>
      <c r="E28798"/>
      <c r="F28798"/>
      <c r="G28798"/>
      <c r="H28798"/>
      <c r="J28798"/>
    </row>
    <row r="28799" spans="1:10" x14ac:dyDescent="0.25">
      <c r="A28799"/>
      <c r="C28799"/>
      <c r="D28799"/>
      <c r="E28799"/>
      <c r="F28799"/>
      <c r="G28799"/>
      <c r="H28799"/>
      <c r="J28799"/>
    </row>
    <row r="28800" spans="1:10" x14ac:dyDescent="0.25">
      <c r="A28800"/>
      <c r="C28800"/>
      <c r="D28800"/>
      <c r="E28800"/>
      <c r="F28800"/>
      <c r="G28800"/>
      <c r="H28800"/>
      <c r="J28800"/>
    </row>
    <row r="28801" spans="1:10" x14ac:dyDescent="0.25">
      <c r="A28801"/>
      <c r="C28801"/>
      <c r="D28801"/>
      <c r="E28801"/>
      <c r="F28801"/>
      <c r="G28801"/>
      <c r="H28801"/>
      <c r="J28801"/>
    </row>
    <row r="28802" spans="1:10" x14ac:dyDescent="0.25">
      <c r="A28802"/>
      <c r="C28802"/>
      <c r="D28802"/>
      <c r="E28802"/>
      <c r="F28802"/>
      <c r="G28802"/>
      <c r="H28802"/>
      <c r="J28802"/>
    </row>
    <row r="28803" spans="1:10" x14ac:dyDescent="0.25">
      <c r="A28803"/>
      <c r="C28803"/>
      <c r="D28803"/>
      <c r="E28803"/>
      <c r="F28803"/>
      <c r="G28803"/>
      <c r="H28803"/>
      <c r="J28803"/>
    </row>
    <row r="28804" spans="1:10" x14ac:dyDescent="0.25">
      <c r="A28804"/>
      <c r="C28804"/>
      <c r="D28804"/>
      <c r="E28804"/>
      <c r="F28804"/>
      <c r="G28804"/>
      <c r="H28804"/>
      <c r="J28804"/>
    </row>
    <row r="28805" spans="1:10" x14ac:dyDescent="0.25">
      <c r="A28805"/>
      <c r="C28805"/>
      <c r="D28805"/>
      <c r="E28805"/>
      <c r="F28805"/>
      <c r="G28805"/>
      <c r="H28805"/>
      <c r="J28805"/>
    </row>
    <row r="28806" spans="1:10" x14ac:dyDescent="0.25">
      <c r="A28806"/>
      <c r="C28806"/>
      <c r="D28806"/>
      <c r="E28806"/>
      <c r="F28806"/>
      <c r="G28806"/>
      <c r="H28806"/>
      <c r="J28806"/>
    </row>
    <row r="28807" spans="1:10" x14ac:dyDescent="0.25">
      <c r="A28807"/>
      <c r="C28807"/>
      <c r="D28807"/>
      <c r="E28807"/>
      <c r="F28807"/>
      <c r="G28807"/>
      <c r="H28807"/>
      <c r="J28807"/>
    </row>
    <row r="28808" spans="1:10" x14ac:dyDescent="0.25">
      <c r="A28808"/>
      <c r="C28808"/>
      <c r="D28808"/>
      <c r="E28808"/>
      <c r="F28808"/>
      <c r="G28808"/>
      <c r="H28808"/>
      <c r="J28808"/>
    </row>
    <row r="28809" spans="1:10" x14ac:dyDescent="0.25">
      <c r="A28809"/>
      <c r="C28809"/>
      <c r="D28809"/>
      <c r="E28809"/>
      <c r="F28809"/>
      <c r="G28809"/>
      <c r="H28809"/>
      <c r="J28809"/>
    </row>
    <row r="28810" spans="1:10" x14ac:dyDescent="0.25">
      <c r="A28810"/>
      <c r="C28810"/>
      <c r="D28810"/>
      <c r="E28810"/>
      <c r="F28810"/>
      <c r="G28810"/>
      <c r="H28810"/>
      <c r="J28810"/>
    </row>
    <row r="28811" spans="1:10" x14ac:dyDescent="0.25">
      <c r="A28811"/>
      <c r="C28811"/>
      <c r="D28811"/>
      <c r="E28811"/>
      <c r="F28811"/>
      <c r="G28811"/>
      <c r="H28811"/>
      <c r="J28811"/>
    </row>
    <row r="28812" spans="1:10" x14ac:dyDescent="0.25">
      <c r="A28812"/>
      <c r="C28812"/>
      <c r="D28812"/>
      <c r="E28812"/>
      <c r="F28812"/>
      <c r="G28812"/>
      <c r="H28812"/>
      <c r="J28812"/>
    </row>
    <row r="28813" spans="1:10" x14ac:dyDescent="0.25">
      <c r="A28813"/>
      <c r="C28813"/>
      <c r="D28813"/>
      <c r="E28813"/>
      <c r="F28813"/>
      <c r="G28813"/>
      <c r="H28813"/>
      <c r="J28813"/>
    </row>
    <row r="28814" spans="1:10" x14ac:dyDescent="0.25">
      <c r="A28814"/>
      <c r="C28814"/>
      <c r="D28814"/>
      <c r="E28814"/>
      <c r="F28814"/>
      <c r="G28814"/>
      <c r="H28814"/>
      <c r="J28814"/>
    </row>
    <row r="28815" spans="1:10" x14ac:dyDescent="0.25">
      <c r="A28815"/>
      <c r="C28815"/>
      <c r="D28815"/>
      <c r="E28815"/>
      <c r="F28815"/>
      <c r="G28815"/>
      <c r="H28815"/>
      <c r="J28815"/>
    </row>
    <row r="28816" spans="1:10" x14ac:dyDescent="0.25">
      <c r="A28816"/>
      <c r="C28816"/>
      <c r="D28816"/>
      <c r="E28816"/>
      <c r="F28816"/>
      <c r="G28816"/>
      <c r="H28816"/>
      <c r="J28816"/>
    </row>
    <row r="28817" spans="1:10" x14ac:dyDescent="0.25">
      <c r="A28817"/>
      <c r="C28817"/>
      <c r="D28817"/>
      <c r="E28817"/>
      <c r="F28817"/>
      <c r="G28817"/>
      <c r="H28817"/>
      <c r="J28817"/>
    </row>
    <row r="28818" spans="1:10" x14ac:dyDescent="0.25">
      <c r="A28818"/>
      <c r="C28818"/>
      <c r="D28818"/>
      <c r="E28818"/>
      <c r="F28818"/>
      <c r="G28818"/>
      <c r="H28818"/>
      <c r="J28818"/>
    </row>
    <row r="28819" spans="1:10" x14ac:dyDescent="0.25">
      <c r="A28819"/>
      <c r="C28819"/>
      <c r="D28819"/>
      <c r="E28819"/>
      <c r="F28819"/>
      <c r="G28819"/>
      <c r="H28819"/>
      <c r="J28819"/>
    </row>
    <row r="28820" spans="1:10" x14ac:dyDescent="0.25">
      <c r="A28820"/>
      <c r="C28820"/>
      <c r="D28820"/>
      <c r="E28820"/>
      <c r="F28820"/>
      <c r="G28820"/>
      <c r="H28820"/>
      <c r="J28820"/>
    </row>
    <row r="28821" spans="1:10" x14ac:dyDescent="0.25">
      <c r="A28821"/>
      <c r="C28821"/>
      <c r="D28821"/>
      <c r="E28821"/>
      <c r="F28821"/>
      <c r="G28821"/>
      <c r="H28821"/>
      <c r="J28821"/>
    </row>
    <row r="28822" spans="1:10" x14ac:dyDescent="0.25">
      <c r="A28822"/>
      <c r="C28822"/>
      <c r="D28822"/>
      <c r="E28822"/>
      <c r="F28822"/>
      <c r="G28822"/>
      <c r="H28822"/>
      <c r="J28822"/>
    </row>
    <row r="28823" spans="1:10" x14ac:dyDescent="0.25">
      <c r="A28823"/>
      <c r="C28823"/>
      <c r="D28823"/>
      <c r="E28823"/>
      <c r="F28823"/>
      <c r="G28823"/>
      <c r="H28823"/>
      <c r="J28823"/>
    </row>
    <row r="28824" spans="1:10" x14ac:dyDescent="0.25">
      <c r="A28824"/>
      <c r="C28824"/>
      <c r="D28824"/>
      <c r="E28824"/>
      <c r="F28824"/>
      <c r="G28824"/>
      <c r="H28824"/>
      <c r="J28824"/>
    </row>
    <row r="28825" spans="1:10" x14ac:dyDescent="0.25">
      <c r="A28825"/>
      <c r="C28825"/>
      <c r="D28825"/>
      <c r="E28825"/>
      <c r="F28825"/>
      <c r="G28825"/>
      <c r="H28825"/>
      <c r="J28825"/>
    </row>
    <row r="28826" spans="1:10" x14ac:dyDescent="0.25">
      <c r="A28826"/>
      <c r="C28826"/>
      <c r="D28826"/>
      <c r="E28826"/>
      <c r="F28826"/>
      <c r="G28826"/>
      <c r="H28826"/>
      <c r="J28826"/>
    </row>
    <row r="28827" spans="1:10" x14ac:dyDescent="0.25">
      <c r="A28827"/>
      <c r="C28827"/>
      <c r="D28827"/>
      <c r="E28827"/>
      <c r="F28827"/>
      <c r="G28827"/>
      <c r="H28827"/>
      <c r="J28827"/>
    </row>
    <row r="28828" spans="1:10" x14ac:dyDescent="0.25">
      <c r="A28828"/>
      <c r="C28828"/>
      <c r="D28828"/>
      <c r="E28828"/>
      <c r="F28828"/>
      <c r="G28828"/>
      <c r="H28828"/>
      <c r="J28828"/>
    </row>
    <row r="28829" spans="1:10" x14ac:dyDescent="0.25">
      <c r="A28829"/>
      <c r="C28829"/>
      <c r="D28829"/>
      <c r="E28829"/>
      <c r="F28829"/>
      <c r="G28829"/>
      <c r="H28829"/>
      <c r="J28829"/>
    </row>
    <row r="28830" spans="1:10" x14ac:dyDescent="0.25">
      <c r="A28830"/>
      <c r="C28830"/>
      <c r="D28830"/>
      <c r="E28830"/>
      <c r="F28830"/>
      <c r="G28830"/>
      <c r="H28830"/>
      <c r="J28830"/>
    </row>
    <row r="28831" spans="1:10" x14ac:dyDescent="0.25">
      <c r="A28831"/>
      <c r="C28831"/>
      <c r="D28831"/>
      <c r="E28831"/>
      <c r="F28831"/>
      <c r="G28831"/>
      <c r="H28831"/>
      <c r="J28831"/>
    </row>
    <row r="28832" spans="1:10" x14ac:dyDescent="0.25">
      <c r="A28832"/>
      <c r="C28832"/>
      <c r="D28832"/>
      <c r="E28832"/>
      <c r="F28832"/>
      <c r="G28832"/>
      <c r="H28832"/>
      <c r="J28832"/>
    </row>
    <row r="28833" spans="1:10" x14ac:dyDescent="0.25">
      <c r="A28833"/>
      <c r="C28833"/>
      <c r="D28833"/>
      <c r="E28833"/>
      <c r="F28833"/>
      <c r="G28833"/>
      <c r="H28833"/>
      <c r="J28833"/>
    </row>
    <row r="28834" spans="1:10" x14ac:dyDescent="0.25">
      <c r="A28834"/>
      <c r="C28834"/>
      <c r="D28834"/>
      <c r="E28834"/>
      <c r="F28834"/>
      <c r="G28834"/>
      <c r="H28834"/>
      <c r="J28834"/>
    </row>
    <row r="28835" spans="1:10" x14ac:dyDescent="0.25">
      <c r="A28835"/>
      <c r="C28835"/>
      <c r="D28835"/>
      <c r="E28835"/>
      <c r="F28835"/>
      <c r="G28835"/>
      <c r="H28835"/>
      <c r="J28835"/>
    </row>
    <row r="28836" spans="1:10" x14ac:dyDescent="0.25">
      <c r="A28836"/>
      <c r="C28836"/>
      <c r="D28836"/>
      <c r="E28836"/>
      <c r="F28836"/>
      <c r="G28836"/>
      <c r="H28836"/>
      <c r="J28836"/>
    </row>
    <row r="28837" spans="1:10" x14ac:dyDescent="0.25">
      <c r="A28837"/>
      <c r="C28837"/>
      <c r="D28837"/>
      <c r="E28837"/>
      <c r="F28837"/>
      <c r="G28837"/>
      <c r="H28837"/>
      <c r="J28837"/>
    </row>
    <row r="28838" spans="1:10" x14ac:dyDescent="0.25">
      <c r="A28838"/>
      <c r="C28838"/>
      <c r="D28838"/>
      <c r="E28838"/>
      <c r="F28838"/>
      <c r="G28838"/>
      <c r="H28838"/>
      <c r="J28838"/>
    </row>
    <row r="28839" spans="1:10" x14ac:dyDescent="0.25">
      <c r="A28839"/>
      <c r="C28839"/>
      <c r="D28839"/>
      <c r="E28839"/>
      <c r="F28839"/>
      <c r="G28839"/>
      <c r="H28839"/>
      <c r="J28839"/>
    </row>
    <row r="28840" spans="1:10" x14ac:dyDescent="0.25">
      <c r="A28840"/>
      <c r="C28840"/>
      <c r="D28840"/>
      <c r="E28840"/>
      <c r="F28840"/>
      <c r="G28840"/>
      <c r="H28840"/>
      <c r="J28840"/>
    </row>
    <row r="28841" spans="1:10" x14ac:dyDescent="0.25">
      <c r="A28841"/>
      <c r="C28841"/>
      <c r="D28841"/>
      <c r="E28841"/>
      <c r="F28841"/>
      <c r="G28841"/>
      <c r="H28841"/>
      <c r="J28841"/>
    </row>
    <row r="28842" spans="1:10" x14ac:dyDescent="0.25">
      <c r="A28842"/>
      <c r="C28842"/>
      <c r="D28842"/>
      <c r="E28842"/>
      <c r="F28842"/>
      <c r="G28842"/>
      <c r="H28842"/>
      <c r="J28842"/>
    </row>
    <row r="28843" spans="1:10" x14ac:dyDescent="0.25">
      <c r="A28843"/>
      <c r="C28843"/>
      <c r="D28843"/>
      <c r="E28843"/>
      <c r="F28843"/>
      <c r="G28843"/>
      <c r="H28843"/>
      <c r="J28843"/>
    </row>
    <row r="28844" spans="1:10" x14ac:dyDescent="0.25">
      <c r="A28844"/>
      <c r="C28844"/>
      <c r="D28844"/>
      <c r="E28844"/>
      <c r="F28844"/>
      <c r="G28844"/>
      <c r="H28844"/>
      <c r="J28844"/>
    </row>
    <row r="28845" spans="1:10" x14ac:dyDescent="0.25">
      <c r="A28845"/>
      <c r="C28845"/>
      <c r="D28845"/>
      <c r="E28845"/>
      <c r="F28845"/>
      <c r="G28845"/>
      <c r="H28845"/>
      <c r="J28845"/>
    </row>
    <row r="28846" spans="1:10" x14ac:dyDescent="0.25">
      <c r="A28846"/>
      <c r="C28846"/>
      <c r="D28846"/>
      <c r="E28846"/>
      <c r="F28846"/>
      <c r="G28846"/>
      <c r="H28846"/>
      <c r="J28846"/>
    </row>
    <row r="28847" spans="1:10" x14ac:dyDescent="0.25">
      <c r="A28847"/>
      <c r="C28847"/>
      <c r="D28847"/>
      <c r="E28847"/>
      <c r="F28847"/>
      <c r="G28847"/>
      <c r="H28847"/>
      <c r="J28847"/>
    </row>
    <row r="28848" spans="1:10" x14ac:dyDescent="0.25">
      <c r="A28848"/>
      <c r="C28848"/>
      <c r="D28848"/>
      <c r="E28848"/>
      <c r="F28848"/>
      <c r="G28848"/>
      <c r="H28848"/>
      <c r="J28848"/>
    </row>
    <row r="28849" spans="1:10" x14ac:dyDescent="0.25">
      <c r="A28849"/>
      <c r="C28849"/>
      <c r="D28849"/>
      <c r="E28849"/>
      <c r="F28849"/>
      <c r="G28849"/>
      <c r="H28849"/>
      <c r="J28849"/>
    </row>
    <row r="28850" spans="1:10" x14ac:dyDescent="0.25">
      <c r="A28850"/>
      <c r="C28850"/>
      <c r="D28850"/>
      <c r="E28850"/>
      <c r="F28850"/>
      <c r="G28850"/>
      <c r="H28850"/>
      <c r="J28850"/>
    </row>
    <row r="28851" spans="1:10" x14ac:dyDescent="0.25">
      <c r="A28851"/>
      <c r="C28851"/>
      <c r="D28851"/>
      <c r="E28851"/>
      <c r="F28851"/>
      <c r="G28851"/>
      <c r="H28851"/>
      <c r="J28851"/>
    </row>
    <row r="28852" spans="1:10" x14ac:dyDescent="0.25">
      <c r="A28852"/>
      <c r="C28852"/>
      <c r="D28852"/>
      <c r="E28852"/>
      <c r="F28852"/>
      <c r="G28852"/>
      <c r="H28852"/>
      <c r="J28852"/>
    </row>
    <row r="28853" spans="1:10" x14ac:dyDescent="0.25">
      <c r="A28853"/>
      <c r="C28853"/>
      <c r="D28853"/>
      <c r="E28853"/>
      <c r="F28853"/>
      <c r="G28853"/>
      <c r="H28853"/>
      <c r="J28853"/>
    </row>
    <row r="28854" spans="1:10" x14ac:dyDescent="0.25">
      <c r="A28854"/>
      <c r="C28854"/>
      <c r="D28854"/>
      <c r="E28854"/>
      <c r="F28854"/>
      <c r="G28854"/>
      <c r="H28854"/>
      <c r="J28854"/>
    </row>
    <row r="28855" spans="1:10" x14ac:dyDescent="0.25">
      <c r="A28855"/>
      <c r="C28855"/>
      <c r="D28855"/>
      <c r="E28855"/>
      <c r="F28855"/>
      <c r="G28855"/>
      <c r="H28855"/>
      <c r="J28855"/>
    </row>
    <row r="28856" spans="1:10" x14ac:dyDescent="0.25">
      <c r="A28856"/>
      <c r="C28856"/>
      <c r="D28856"/>
      <c r="E28856"/>
      <c r="F28856"/>
      <c r="G28856"/>
      <c r="H28856"/>
      <c r="J28856"/>
    </row>
    <row r="28857" spans="1:10" x14ac:dyDescent="0.25">
      <c r="A28857"/>
      <c r="C28857"/>
      <c r="D28857"/>
      <c r="E28857"/>
      <c r="F28857"/>
      <c r="G28857"/>
      <c r="H28857"/>
      <c r="J28857"/>
    </row>
    <row r="28858" spans="1:10" x14ac:dyDescent="0.25">
      <c r="A28858"/>
      <c r="C28858"/>
      <c r="D28858"/>
      <c r="E28858"/>
      <c r="F28858"/>
      <c r="G28858"/>
      <c r="H28858"/>
      <c r="J28858"/>
    </row>
    <row r="28859" spans="1:10" x14ac:dyDescent="0.25">
      <c r="A28859"/>
      <c r="C28859"/>
      <c r="D28859"/>
      <c r="E28859"/>
      <c r="F28859"/>
      <c r="G28859"/>
      <c r="H28859"/>
      <c r="J28859"/>
    </row>
    <row r="28860" spans="1:10" x14ac:dyDescent="0.25">
      <c r="A28860"/>
      <c r="C28860"/>
      <c r="D28860"/>
      <c r="E28860"/>
      <c r="F28860"/>
      <c r="G28860"/>
      <c r="H28860"/>
      <c r="J28860"/>
    </row>
    <row r="28861" spans="1:10" x14ac:dyDescent="0.25">
      <c r="A28861"/>
      <c r="C28861"/>
      <c r="D28861"/>
      <c r="E28861"/>
      <c r="F28861"/>
      <c r="G28861"/>
      <c r="H28861"/>
      <c r="J28861"/>
    </row>
    <row r="28862" spans="1:10" x14ac:dyDescent="0.25">
      <c r="A28862"/>
      <c r="C28862"/>
      <c r="D28862"/>
      <c r="E28862"/>
      <c r="F28862"/>
      <c r="G28862"/>
      <c r="H28862"/>
      <c r="J28862"/>
    </row>
    <row r="28863" spans="1:10" x14ac:dyDescent="0.25">
      <c r="A28863"/>
      <c r="C28863"/>
      <c r="D28863"/>
      <c r="E28863"/>
      <c r="F28863"/>
      <c r="G28863"/>
      <c r="H28863"/>
      <c r="J28863"/>
    </row>
    <row r="28864" spans="1:10" x14ac:dyDescent="0.25">
      <c r="A28864"/>
      <c r="C28864"/>
      <c r="D28864"/>
      <c r="E28864"/>
      <c r="F28864"/>
      <c r="G28864"/>
      <c r="H28864"/>
      <c r="J28864"/>
    </row>
    <row r="28865" spans="1:10" x14ac:dyDescent="0.25">
      <c r="A28865"/>
      <c r="C28865"/>
      <c r="D28865"/>
      <c r="E28865"/>
      <c r="F28865"/>
      <c r="G28865"/>
      <c r="H28865"/>
      <c r="J28865"/>
    </row>
    <row r="28866" spans="1:10" x14ac:dyDescent="0.25">
      <c r="A28866"/>
      <c r="C28866"/>
      <c r="D28866"/>
      <c r="E28866"/>
      <c r="F28866"/>
      <c r="G28866"/>
      <c r="H28866"/>
      <c r="J28866"/>
    </row>
    <row r="28867" spans="1:10" x14ac:dyDescent="0.25">
      <c r="A28867"/>
      <c r="C28867"/>
      <c r="D28867"/>
      <c r="E28867"/>
      <c r="F28867"/>
      <c r="G28867"/>
      <c r="H28867"/>
      <c r="J28867"/>
    </row>
    <row r="28868" spans="1:10" x14ac:dyDescent="0.25">
      <c r="A28868"/>
      <c r="C28868"/>
      <c r="D28868"/>
      <c r="E28868"/>
      <c r="F28868"/>
      <c r="G28868"/>
      <c r="H28868"/>
      <c r="J28868"/>
    </row>
    <row r="28869" spans="1:10" x14ac:dyDescent="0.25">
      <c r="A28869"/>
      <c r="C28869"/>
      <c r="D28869"/>
      <c r="E28869"/>
      <c r="F28869"/>
      <c r="G28869"/>
      <c r="H28869"/>
      <c r="J28869"/>
    </row>
    <row r="28870" spans="1:10" x14ac:dyDescent="0.25">
      <c r="A28870"/>
      <c r="C28870"/>
      <c r="D28870"/>
      <c r="E28870"/>
      <c r="F28870"/>
      <c r="G28870"/>
      <c r="H28870"/>
      <c r="J28870"/>
    </row>
    <row r="28871" spans="1:10" x14ac:dyDescent="0.25">
      <c r="A28871"/>
      <c r="C28871"/>
      <c r="D28871"/>
      <c r="E28871"/>
      <c r="F28871"/>
      <c r="G28871"/>
      <c r="H28871"/>
      <c r="J28871"/>
    </row>
    <row r="28872" spans="1:10" x14ac:dyDescent="0.25">
      <c r="A28872"/>
      <c r="C28872"/>
      <c r="D28872"/>
      <c r="E28872"/>
      <c r="F28872"/>
      <c r="G28872"/>
      <c r="H28872"/>
      <c r="J28872"/>
    </row>
    <row r="28873" spans="1:10" x14ac:dyDescent="0.25">
      <c r="A28873"/>
      <c r="C28873"/>
      <c r="D28873"/>
      <c r="E28873"/>
      <c r="F28873"/>
      <c r="G28873"/>
      <c r="H28873"/>
      <c r="J28873"/>
    </row>
    <row r="28874" spans="1:10" x14ac:dyDescent="0.25">
      <c r="A28874"/>
      <c r="C28874"/>
      <c r="D28874"/>
      <c r="E28874"/>
      <c r="F28874"/>
      <c r="G28874"/>
      <c r="H28874"/>
      <c r="J28874"/>
    </row>
    <row r="28875" spans="1:10" x14ac:dyDescent="0.25">
      <c r="A28875"/>
      <c r="C28875"/>
      <c r="D28875"/>
      <c r="E28875"/>
      <c r="F28875"/>
      <c r="G28875"/>
      <c r="H28875"/>
      <c r="J28875"/>
    </row>
    <row r="28876" spans="1:10" x14ac:dyDescent="0.25">
      <c r="A28876"/>
      <c r="C28876"/>
      <c r="D28876"/>
      <c r="E28876"/>
      <c r="F28876"/>
      <c r="G28876"/>
      <c r="H28876"/>
      <c r="J28876"/>
    </row>
    <row r="28877" spans="1:10" x14ac:dyDescent="0.25">
      <c r="A28877"/>
      <c r="C28877"/>
      <c r="D28877"/>
      <c r="E28877"/>
      <c r="F28877"/>
      <c r="G28877"/>
      <c r="H28877"/>
      <c r="J28877"/>
    </row>
    <row r="28878" spans="1:10" x14ac:dyDescent="0.25">
      <c r="A28878"/>
      <c r="C28878"/>
      <c r="D28878"/>
      <c r="E28878"/>
      <c r="F28878"/>
      <c r="G28878"/>
      <c r="H28878"/>
      <c r="J28878"/>
    </row>
    <row r="28879" spans="1:10" x14ac:dyDescent="0.25">
      <c r="A28879"/>
      <c r="C28879"/>
      <c r="D28879"/>
      <c r="E28879"/>
      <c r="F28879"/>
      <c r="G28879"/>
      <c r="H28879"/>
      <c r="J28879"/>
    </row>
    <row r="28880" spans="1:10" x14ac:dyDescent="0.25">
      <c r="A28880"/>
      <c r="C28880"/>
      <c r="D28880"/>
      <c r="E28880"/>
      <c r="F28880"/>
      <c r="G28880"/>
      <c r="H28880"/>
      <c r="J28880"/>
    </row>
    <row r="28881" spans="1:10" x14ac:dyDescent="0.25">
      <c r="A28881"/>
      <c r="C28881"/>
      <c r="D28881"/>
      <c r="E28881"/>
      <c r="F28881"/>
      <c r="G28881"/>
      <c r="H28881"/>
      <c r="J28881"/>
    </row>
    <row r="28882" spans="1:10" x14ac:dyDescent="0.25">
      <c r="A28882"/>
      <c r="C28882"/>
      <c r="D28882"/>
      <c r="E28882"/>
      <c r="F28882"/>
      <c r="G28882"/>
      <c r="H28882"/>
      <c r="J28882"/>
    </row>
    <row r="28883" spans="1:10" x14ac:dyDescent="0.25">
      <c r="A28883"/>
      <c r="C28883"/>
      <c r="D28883"/>
      <c r="E28883"/>
      <c r="F28883"/>
      <c r="G28883"/>
      <c r="H28883"/>
      <c r="J28883"/>
    </row>
    <row r="28884" spans="1:10" x14ac:dyDescent="0.25">
      <c r="A28884"/>
      <c r="C28884"/>
      <c r="D28884"/>
      <c r="E28884"/>
      <c r="F28884"/>
      <c r="G28884"/>
      <c r="H28884"/>
      <c r="J28884"/>
    </row>
    <row r="28885" spans="1:10" x14ac:dyDescent="0.25">
      <c r="A28885"/>
      <c r="C28885"/>
      <c r="D28885"/>
      <c r="E28885"/>
      <c r="F28885"/>
      <c r="G28885"/>
      <c r="H28885"/>
      <c r="J28885"/>
    </row>
    <row r="28886" spans="1:10" x14ac:dyDescent="0.25">
      <c r="A28886"/>
      <c r="C28886"/>
      <c r="D28886"/>
      <c r="E28886"/>
      <c r="F28886"/>
      <c r="G28886"/>
      <c r="H28886"/>
      <c r="J28886"/>
    </row>
    <row r="28887" spans="1:10" x14ac:dyDescent="0.25">
      <c r="A28887"/>
      <c r="C28887"/>
      <c r="D28887"/>
      <c r="E28887"/>
      <c r="F28887"/>
      <c r="G28887"/>
      <c r="H28887"/>
      <c r="J28887"/>
    </row>
    <row r="28888" spans="1:10" x14ac:dyDescent="0.25">
      <c r="A28888"/>
      <c r="C28888"/>
      <c r="D28888"/>
      <c r="E28888"/>
      <c r="F28888"/>
      <c r="G28888"/>
      <c r="H28888"/>
      <c r="J28888"/>
    </row>
    <row r="28889" spans="1:10" x14ac:dyDescent="0.25">
      <c r="A28889"/>
      <c r="C28889"/>
      <c r="D28889"/>
      <c r="E28889"/>
      <c r="F28889"/>
      <c r="G28889"/>
      <c r="H28889"/>
      <c r="J28889"/>
    </row>
    <row r="28890" spans="1:10" x14ac:dyDescent="0.25">
      <c r="A28890"/>
      <c r="C28890"/>
      <c r="D28890"/>
      <c r="E28890"/>
      <c r="F28890"/>
      <c r="G28890"/>
      <c r="H28890"/>
      <c r="J28890"/>
    </row>
    <row r="28891" spans="1:10" x14ac:dyDescent="0.25">
      <c r="A28891"/>
      <c r="C28891"/>
      <c r="D28891"/>
      <c r="E28891"/>
      <c r="F28891"/>
      <c r="G28891"/>
      <c r="H28891"/>
      <c r="J28891"/>
    </row>
    <row r="28892" spans="1:10" x14ac:dyDescent="0.25">
      <c r="A28892"/>
      <c r="C28892"/>
      <c r="D28892"/>
      <c r="E28892"/>
      <c r="F28892"/>
      <c r="G28892"/>
      <c r="H28892"/>
      <c r="J28892"/>
    </row>
    <row r="28893" spans="1:10" x14ac:dyDescent="0.25">
      <c r="A28893"/>
      <c r="C28893"/>
      <c r="D28893"/>
      <c r="E28893"/>
      <c r="F28893"/>
      <c r="G28893"/>
      <c r="H28893"/>
      <c r="J28893"/>
    </row>
    <row r="28894" spans="1:10" x14ac:dyDescent="0.25">
      <c r="A28894"/>
      <c r="C28894"/>
      <c r="D28894"/>
      <c r="E28894"/>
      <c r="F28894"/>
      <c r="G28894"/>
      <c r="H28894"/>
      <c r="J28894"/>
    </row>
    <row r="28895" spans="1:10" x14ac:dyDescent="0.25">
      <c r="A28895"/>
      <c r="C28895"/>
      <c r="D28895"/>
      <c r="E28895"/>
      <c r="F28895"/>
      <c r="G28895"/>
      <c r="H28895"/>
      <c r="J28895"/>
    </row>
    <row r="28896" spans="1:10" x14ac:dyDescent="0.25">
      <c r="A28896"/>
      <c r="C28896"/>
      <c r="D28896"/>
      <c r="E28896"/>
      <c r="F28896"/>
      <c r="G28896"/>
      <c r="H28896"/>
      <c r="J28896"/>
    </row>
    <row r="28897" spans="1:10" x14ac:dyDescent="0.25">
      <c r="A28897"/>
      <c r="C28897"/>
      <c r="D28897"/>
      <c r="E28897"/>
      <c r="F28897"/>
      <c r="G28897"/>
      <c r="H28897"/>
      <c r="J28897"/>
    </row>
    <row r="28898" spans="1:10" x14ac:dyDescent="0.25">
      <c r="A28898"/>
      <c r="C28898"/>
      <c r="D28898"/>
      <c r="E28898"/>
      <c r="F28898"/>
      <c r="G28898"/>
      <c r="H28898"/>
      <c r="J28898"/>
    </row>
    <row r="28899" spans="1:10" x14ac:dyDescent="0.25">
      <c r="A28899"/>
      <c r="C28899"/>
      <c r="D28899"/>
      <c r="E28899"/>
      <c r="F28899"/>
      <c r="G28899"/>
      <c r="H28899"/>
      <c r="J28899"/>
    </row>
    <row r="28900" spans="1:10" x14ac:dyDescent="0.25">
      <c r="A28900"/>
      <c r="C28900"/>
      <c r="D28900"/>
      <c r="E28900"/>
      <c r="F28900"/>
      <c r="G28900"/>
      <c r="H28900"/>
      <c r="J28900"/>
    </row>
    <row r="28901" spans="1:10" x14ac:dyDescent="0.25">
      <c r="A28901"/>
      <c r="C28901"/>
      <c r="D28901"/>
      <c r="E28901"/>
      <c r="F28901"/>
      <c r="G28901"/>
      <c r="H28901"/>
      <c r="J28901"/>
    </row>
    <row r="28902" spans="1:10" x14ac:dyDescent="0.25">
      <c r="A28902"/>
      <c r="C28902"/>
      <c r="D28902"/>
      <c r="E28902"/>
      <c r="F28902"/>
      <c r="G28902"/>
      <c r="H28902"/>
      <c r="J28902"/>
    </row>
    <row r="28903" spans="1:10" x14ac:dyDescent="0.25">
      <c r="A28903"/>
      <c r="C28903"/>
      <c r="D28903"/>
      <c r="E28903"/>
      <c r="F28903"/>
      <c r="G28903"/>
      <c r="H28903"/>
      <c r="J28903"/>
    </row>
    <row r="28904" spans="1:10" x14ac:dyDescent="0.25">
      <c r="A28904"/>
      <c r="C28904"/>
      <c r="D28904"/>
      <c r="E28904"/>
      <c r="F28904"/>
      <c r="G28904"/>
      <c r="H28904"/>
      <c r="J28904"/>
    </row>
    <row r="28905" spans="1:10" x14ac:dyDescent="0.25">
      <c r="A28905"/>
      <c r="C28905"/>
      <c r="D28905"/>
      <c r="E28905"/>
      <c r="F28905"/>
      <c r="G28905"/>
      <c r="H28905"/>
      <c r="J28905"/>
    </row>
    <row r="28906" spans="1:10" x14ac:dyDescent="0.25">
      <c r="A28906"/>
      <c r="C28906"/>
      <c r="D28906"/>
      <c r="E28906"/>
      <c r="F28906"/>
      <c r="G28906"/>
      <c r="H28906"/>
      <c r="J28906"/>
    </row>
    <row r="28907" spans="1:10" x14ac:dyDescent="0.25">
      <c r="A28907"/>
      <c r="C28907"/>
      <c r="D28907"/>
      <c r="E28907"/>
      <c r="F28907"/>
      <c r="G28907"/>
      <c r="H28907"/>
      <c r="J28907"/>
    </row>
    <row r="28908" spans="1:10" x14ac:dyDescent="0.25">
      <c r="A28908"/>
      <c r="C28908"/>
      <c r="D28908"/>
      <c r="E28908"/>
      <c r="F28908"/>
      <c r="G28908"/>
      <c r="H28908"/>
      <c r="J28908"/>
    </row>
    <row r="28909" spans="1:10" x14ac:dyDescent="0.25">
      <c r="A28909"/>
      <c r="C28909"/>
      <c r="D28909"/>
      <c r="E28909"/>
      <c r="F28909"/>
      <c r="G28909"/>
      <c r="H28909"/>
      <c r="J28909"/>
    </row>
    <row r="28910" spans="1:10" x14ac:dyDescent="0.25">
      <c r="A28910"/>
      <c r="C28910"/>
      <c r="D28910"/>
      <c r="E28910"/>
      <c r="F28910"/>
      <c r="G28910"/>
      <c r="H28910"/>
      <c r="J28910"/>
    </row>
    <row r="28911" spans="1:10" x14ac:dyDescent="0.25">
      <c r="A28911"/>
      <c r="C28911"/>
      <c r="D28911"/>
      <c r="E28911"/>
      <c r="F28911"/>
      <c r="G28911"/>
      <c r="H28911"/>
      <c r="J28911"/>
    </row>
    <row r="28912" spans="1:10" x14ac:dyDescent="0.25">
      <c r="A28912"/>
      <c r="C28912"/>
      <c r="D28912"/>
      <c r="E28912"/>
      <c r="F28912"/>
      <c r="G28912"/>
      <c r="H28912"/>
      <c r="J28912"/>
    </row>
    <row r="28913" spans="1:10" x14ac:dyDescent="0.25">
      <c r="A28913"/>
      <c r="C28913"/>
      <c r="D28913"/>
      <c r="E28913"/>
      <c r="F28913"/>
      <c r="G28913"/>
      <c r="H28913"/>
      <c r="J28913"/>
    </row>
    <row r="28914" spans="1:10" x14ac:dyDescent="0.25">
      <c r="A28914"/>
      <c r="C28914"/>
      <c r="D28914"/>
      <c r="E28914"/>
      <c r="F28914"/>
      <c r="G28914"/>
      <c r="H28914"/>
      <c r="J28914"/>
    </row>
    <row r="28915" spans="1:10" x14ac:dyDescent="0.25">
      <c r="A28915"/>
      <c r="C28915"/>
      <c r="D28915"/>
      <c r="E28915"/>
      <c r="F28915"/>
      <c r="G28915"/>
      <c r="H28915"/>
      <c r="J28915"/>
    </row>
    <row r="28916" spans="1:10" x14ac:dyDescent="0.25">
      <c r="A28916"/>
      <c r="C28916"/>
      <c r="D28916"/>
      <c r="E28916"/>
      <c r="F28916"/>
      <c r="G28916"/>
      <c r="H28916"/>
      <c r="J28916"/>
    </row>
    <row r="28917" spans="1:10" x14ac:dyDescent="0.25">
      <c r="A28917"/>
      <c r="C28917"/>
      <c r="D28917"/>
      <c r="E28917"/>
      <c r="F28917"/>
      <c r="G28917"/>
      <c r="H28917"/>
      <c r="J28917"/>
    </row>
    <row r="28918" spans="1:10" x14ac:dyDescent="0.25">
      <c r="A28918"/>
      <c r="C28918"/>
      <c r="D28918"/>
      <c r="E28918"/>
      <c r="F28918"/>
      <c r="G28918"/>
      <c r="H28918"/>
      <c r="J28918"/>
    </row>
    <row r="28919" spans="1:10" x14ac:dyDescent="0.25">
      <c r="A28919"/>
      <c r="C28919"/>
      <c r="D28919"/>
      <c r="E28919"/>
      <c r="F28919"/>
      <c r="G28919"/>
      <c r="H28919"/>
      <c r="J28919"/>
    </row>
    <row r="28920" spans="1:10" x14ac:dyDescent="0.25">
      <c r="A28920"/>
      <c r="C28920"/>
      <c r="D28920"/>
      <c r="E28920"/>
      <c r="F28920"/>
      <c r="G28920"/>
      <c r="H28920"/>
      <c r="J28920"/>
    </row>
    <row r="28921" spans="1:10" x14ac:dyDescent="0.25">
      <c r="A28921"/>
      <c r="C28921"/>
      <c r="D28921"/>
      <c r="E28921"/>
      <c r="F28921"/>
      <c r="G28921"/>
      <c r="H28921"/>
      <c r="J28921"/>
    </row>
    <row r="28922" spans="1:10" x14ac:dyDescent="0.25">
      <c r="A28922"/>
      <c r="C28922"/>
      <c r="D28922"/>
      <c r="E28922"/>
      <c r="F28922"/>
      <c r="G28922"/>
      <c r="H28922"/>
      <c r="J28922"/>
    </row>
    <row r="28923" spans="1:10" x14ac:dyDescent="0.25">
      <c r="A28923"/>
      <c r="C28923"/>
      <c r="D28923"/>
      <c r="E28923"/>
      <c r="F28923"/>
      <c r="G28923"/>
      <c r="H28923"/>
      <c r="J28923"/>
    </row>
    <row r="28924" spans="1:10" x14ac:dyDescent="0.25">
      <c r="A28924"/>
      <c r="C28924"/>
      <c r="D28924"/>
      <c r="E28924"/>
      <c r="F28924"/>
      <c r="G28924"/>
      <c r="H28924"/>
      <c r="J28924"/>
    </row>
    <row r="28925" spans="1:10" x14ac:dyDescent="0.25">
      <c r="A28925"/>
      <c r="C28925"/>
      <c r="D28925"/>
      <c r="E28925"/>
      <c r="F28925"/>
      <c r="G28925"/>
      <c r="H28925"/>
      <c r="J28925"/>
    </row>
    <row r="28926" spans="1:10" x14ac:dyDescent="0.25">
      <c r="A28926"/>
      <c r="C28926"/>
      <c r="D28926"/>
      <c r="E28926"/>
      <c r="F28926"/>
      <c r="G28926"/>
      <c r="H28926"/>
      <c r="J28926"/>
    </row>
    <row r="28927" spans="1:10" x14ac:dyDescent="0.25">
      <c r="A28927"/>
      <c r="C28927"/>
      <c r="D28927"/>
      <c r="E28927"/>
      <c r="F28927"/>
      <c r="G28927"/>
      <c r="H28927"/>
      <c r="J28927"/>
    </row>
    <row r="28928" spans="1:10" x14ac:dyDescent="0.25">
      <c r="A28928"/>
      <c r="C28928"/>
      <c r="D28928"/>
      <c r="E28928"/>
      <c r="F28928"/>
      <c r="G28928"/>
      <c r="H28928"/>
      <c r="J28928"/>
    </row>
    <row r="28929" spans="1:10" x14ac:dyDescent="0.25">
      <c r="A28929"/>
      <c r="C28929"/>
      <c r="D28929"/>
      <c r="E28929"/>
      <c r="F28929"/>
      <c r="G28929"/>
      <c r="H28929"/>
      <c r="J28929"/>
    </row>
    <row r="28930" spans="1:10" x14ac:dyDescent="0.25">
      <c r="A28930"/>
      <c r="C28930"/>
      <c r="D28930"/>
      <c r="E28930"/>
      <c r="F28930"/>
      <c r="G28930"/>
      <c r="H28930"/>
      <c r="J28930"/>
    </row>
    <row r="28931" spans="1:10" x14ac:dyDescent="0.25">
      <c r="A28931"/>
      <c r="C28931"/>
      <c r="D28931"/>
      <c r="E28931"/>
      <c r="F28931"/>
      <c r="G28931"/>
      <c r="H28931"/>
      <c r="J28931"/>
    </row>
    <row r="28932" spans="1:10" x14ac:dyDescent="0.25">
      <c r="A28932"/>
      <c r="C28932"/>
      <c r="D28932"/>
      <c r="E28932"/>
      <c r="F28932"/>
      <c r="G28932"/>
      <c r="H28932"/>
      <c r="J28932"/>
    </row>
    <row r="28933" spans="1:10" x14ac:dyDescent="0.25">
      <c r="A28933"/>
      <c r="C28933"/>
      <c r="D28933"/>
      <c r="E28933"/>
      <c r="F28933"/>
      <c r="G28933"/>
      <c r="H28933"/>
      <c r="J28933"/>
    </row>
    <row r="28934" spans="1:10" x14ac:dyDescent="0.25">
      <c r="A28934"/>
      <c r="C28934"/>
      <c r="D28934"/>
      <c r="E28934"/>
      <c r="F28934"/>
      <c r="G28934"/>
      <c r="H28934"/>
      <c r="J28934"/>
    </row>
    <row r="28935" spans="1:10" x14ac:dyDescent="0.25">
      <c r="A28935"/>
      <c r="C28935"/>
      <c r="D28935"/>
      <c r="E28935"/>
      <c r="F28935"/>
      <c r="G28935"/>
      <c r="H28935"/>
      <c r="J28935"/>
    </row>
    <row r="28936" spans="1:10" x14ac:dyDescent="0.25">
      <c r="A28936"/>
      <c r="C28936"/>
      <c r="D28936"/>
      <c r="E28936"/>
      <c r="F28936"/>
      <c r="G28936"/>
      <c r="H28936"/>
      <c r="J28936"/>
    </row>
    <row r="28937" spans="1:10" x14ac:dyDescent="0.25">
      <c r="A28937"/>
      <c r="C28937"/>
      <c r="D28937"/>
      <c r="E28937"/>
      <c r="F28937"/>
      <c r="G28937"/>
      <c r="H28937"/>
      <c r="J28937"/>
    </row>
    <row r="28938" spans="1:10" x14ac:dyDescent="0.25">
      <c r="A28938"/>
      <c r="C28938"/>
      <c r="D28938"/>
      <c r="E28938"/>
      <c r="F28938"/>
      <c r="G28938"/>
      <c r="H28938"/>
      <c r="J28938"/>
    </row>
    <row r="28939" spans="1:10" x14ac:dyDescent="0.25">
      <c r="A28939"/>
      <c r="C28939"/>
      <c r="D28939"/>
      <c r="E28939"/>
      <c r="F28939"/>
      <c r="G28939"/>
      <c r="H28939"/>
      <c r="J28939"/>
    </row>
    <row r="28940" spans="1:10" x14ac:dyDescent="0.25">
      <c r="A28940"/>
      <c r="C28940"/>
      <c r="D28940"/>
      <c r="E28940"/>
      <c r="F28940"/>
      <c r="G28940"/>
      <c r="H28940"/>
      <c r="J28940"/>
    </row>
    <row r="28941" spans="1:10" x14ac:dyDescent="0.25">
      <c r="A28941"/>
      <c r="C28941"/>
      <c r="D28941"/>
      <c r="E28941"/>
      <c r="F28941"/>
      <c r="G28941"/>
      <c r="H28941"/>
      <c r="J28941"/>
    </row>
    <row r="28942" spans="1:10" x14ac:dyDescent="0.25">
      <c r="A28942"/>
      <c r="C28942"/>
      <c r="D28942"/>
      <c r="E28942"/>
      <c r="F28942"/>
      <c r="G28942"/>
      <c r="H28942"/>
      <c r="J28942"/>
    </row>
    <row r="28943" spans="1:10" x14ac:dyDescent="0.25">
      <c r="A28943"/>
      <c r="C28943"/>
      <c r="D28943"/>
      <c r="E28943"/>
      <c r="F28943"/>
      <c r="G28943"/>
      <c r="H28943"/>
      <c r="J28943"/>
    </row>
    <row r="28944" spans="1:10" x14ac:dyDescent="0.25">
      <c r="A28944"/>
      <c r="C28944"/>
      <c r="D28944"/>
      <c r="E28944"/>
      <c r="F28944"/>
      <c r="G28944"/>
      <c r="H28944"/>
      <c r="J28944"/>
    </row>
    <row r="28945" spans="1:10" x14ac:dyDescent="0.25">
      <c r="A28945"/>
      <c r="C28945"/>
      <c r="D28945"/>
      <c r="E28945"/>
      <c r="F28945"/>
      <c r="G28945"/>
      <c r="H28945"/>
      <c r="J28945"/>
    </row>
    <row r="28946" spans="1:10" x14ac:dyDescent="0.25">
      <c r="A28946"/>
      <c r="C28946"/>
      <c r="D28946"/>
      <c r="E28946"/>
      <c r="F28946"/>
      <c r="G28946"/>
      <c r="H28946"/>
      <c r="J28946"/>
    </row>
    <row r="28947" spans="1:10" x14ac:dyDescent="0.25">
      <c r="A28947"/>
      <c r="C28947"/>
      <c r="D28947"/>
      <c r="E28947"/>
      <c r="F28947"/>
      <c r="G28947"/>
      <c r="H28947"/>
      <c r="J28947"/>
    </row>
    <row r="28948" spans="1:10" x14ac:dyDescent="0.25">
      <c r="A28948"/>
      <c r="C28948"/>
      <c r="D28948"/>
      <c r="E28948"/>
      <c r="F28948"/>
      <c r="G28948"/>
      <c r="H28948"/>
      <c r="J28948"/>
    </row>
    <row r="28949" spans="1:10" x14ac:dyDescent="0.25">
      <c r="A28949"/>
      <c r="C28949"/>
      <c r="D28949"/>
      <c r="E28949"/>
      <c r="F28949"/>
      <c r="G28949"/>
      <c r="H28949"/>
      <c r="J28949"/>
    </row>
    <row r="28950" spans="1:10" x14ac:dyDescent="0.25">
      <c r="A28950"/>
      <c r="C28950"/>
      <c r="D28950"/>
      <c r="E28950"/>
      <c r="F28950"/>
      <c r="G28950"/>
      <c r="H28950"/>
      <c r="J28950"/>
    </row>
    <row r="28951" spans="1:10" x14ac:dyDescent="0.25">
      <c r="A28951"/>
      <c r="C28951"/>
      <c r="D28951"/>
      <c r="E28951"/>
      <c r="F28951"/>
      <c r="G28951"/>
      <c r="H28951"/>
      <c r="J28951"/>
    </row>
    <row r="28952" spans="1:10" x14ac:dyDescent="0.25">
      <c r="A28952"/>
      <c r="C28952"/>
      <c r="D28952"/>
      <c r="E28952"/>
      <c r="F28952"/>
      <c r="G28952"/>
      <c r="H28952"/>
      <c r="J28952"/>
    </row>
    <row r="28953" spans="1:10" x14ac:dyDescent="0.25">
      <c r="A28953"/>
      <c r="C28953"/>
      <c r="D28953"/>
      <c r="E28953"/>
      <c r="F28953"/>
      <c r="G28953"/>
      <c r="H28953"/>
      <c r="J28953"/>
    </row>
    <row r="28954" spans="1:10" x14ac:dyDescent="0.25">
      <c r="A28954"/>
      <c r="C28954"/>
      <c r="D28954"/>
      <c r="E28954"/>
      <c r="F28954"/>
      <c r="G28954"/>
      <c r="H28954"/>
      <c r="J28954"/>
    </row>
    <row r="28955" spans="1:10" x14ac:dyDescent="0.25">
      <c r="A28955"/>
      <c r="C28955"/>
      <c r="D28955"/>
      <c r="E28955"/>
      <c r="F28955"/>
      <c r="G28955"/>
      <c r="H28955"/>
      <c r="J28955"/>
    </row>
    <row r="28956" spans="1:10" x14ac:dyDescent="0.25">
      <c r="A28956"/>
      <c r="C28956"/>
      <c r="D28956"/>
      <c r="E28956"/>
      <c r="F28956"/>
      <c r="G28956"/>
      <c r="H28956"/>
      <c r="J28956"/>
    </row>
    <row r="28957" spans="1:10" x14ac:dyDescent="0.25">
      <c r="A28957"/>
      <c r="C28957"/>
      <c r="D28957"/>
      <c r="E28957"/>
      <c r="F28957"/>
      <c r="G28957"/>
      <c r="H28957"/>
      <c r="J28957"/>
    </row>
    <row r="28958" spans="1:10" x14ac:dyDescent="0.25">
      <c r="A28958"/>
      <c r="C28958"/>
      <c r="D28958"/>
      <c r="E28958"/>
      <c r="F28958"/>
      <c r="G28958"/>
      <c r="H28958"/>
      <c r="J28958"/>
    </row>
    <row r="28959" spans="1:10" x14ac:dyDescent="0.25">
      <c r="A28959"/>
      <c r="C28959"/>
      <c r="D28959"/>
      <c r="E28959"/>
      <c r="F28959"/>
      <c r="G28959"/>
      <c r="H28959"/>
      <c r="J28959"/>
    </row>
    <row r="28960" spans="1:10" x14ac:dyDescent="0.25">
      <c r="A28960"/>
      <c r="C28960"/>
      <c r="D28960"/>
      <c r="E28960"/>
      <c r="F28960"/>
      <c r="G28960"/>
      <c r="H28960"/>
      <c r="J28960"/>
    </row>
    <row r="28961" spans="1:10" x14ac:dyDescent="0.25">
      <c r="A28961"/>
      <c r="C28961"/>
      <c r="D28961"/>
      <c r="E28961"/>
      <c r="F28961"/>
      <c r="G28961"/>
      <c r="H28961"/>
      <c r="J28961"/>
    </row>
    <row r="28962" spans="1:10" x14ac:dyDescent="0.25">
      <c r="A28962"/>
      <c r="C28962"/>
      <c r="D28962"/>
      <c r="E28962"/>
      <c r="F28962"/>
      <c r="G28962"/>
      <c r="H28962"/>
      <c r="J28962"/>
    </row>
    <row r="28963" spans="1:10" x14ac:dyDescent="0.25">
      <c r="A28963"/>
      <c r="C28963"/>
      <c r="D28963"/>
      <c r="E28963"/>
      <c r="F28963"/>
      <c r="G28963"/>
      <c r="H28963"/>
      <c r="J28963"/>
    </row>
    <row r="28964" spans="1:10" x14ac:dyDescent="0.25">
      <c r="A28964"/>
      <c r="C28964"/>
      <c r="D28964"/>
      <c r="E28964"/>
      <c r="F28964"/>
      <c r="G28964"/>
      <c r="H28964"/>
      <c r="J28964"/>
    </row>
    <row r="28965" spans="1:10" x14ac:dyDescent="0.25">
      <c r="A28965"/>
      <c r="C28965"/>
      <c r="D28965"/>
      <c r="E28965"/>
      <c r="F28965"/>
      <c r="G28965"/>
      <c r="H28965"/>
      <c r="J28965"/>
    </row>
    <row r="28966" spans="1:10" x14ac:dyDescent="0.25">
      <c r="A28966"/>
      <c r="C28966"/>
      <c r="D28966"/>
      <c r="E28966"/>
      <c r="F28966"/>
      <c r="G28966"/>
      <c r="H28966"/>
      <c r="J28966"/>
    </row>
    <row r="28967" spans="1:10" x14ac:dyDescent="0.25">
      <c r="A28967"/>
      <c r="C28967"/>
      <c r="D28967"/>
      <c r="E28967"/>
      <c r="F28967"/>
      <c r="G28967"/>
      <c r="H28967"/>
      <c r="J28967"/>
    </row>
    <row r="28968" spans="1:10" x14ac:dyDescent="0.25">
      <c r="A28968"/>
      <c r="C28968"/>
      <c r="D28968"/>
      <c r="E28968"/>
      <c r="F28968"/>
      <c r="G28968"/>
      <c r="H28968"/>
      <c r="J28968"/>
    </row>
    <row r="28969" spans="1:10" x14ac:dyDescent="0.25">
      <c r="A28969"/>
      <c r="C28969"/>
      <c r="D28969"/>
      <c r="E28969"/>
      <c r="F28969"/>
      <c r="G28969"/>
      <c r="H28969"/>
      <c r="J28969"/>
    </row>
    <row r="28970" spans="1:10" x14ac:dyDescent="0.25">
      <c r="A28970"/>
      <c r="C28970"/>
      <c r="D28970"/>
      <c r="E28970"/>
      <c r="F28970"/>
      <c r="G28970"/>
      <c r="H28970"/>
      <c r="J28970"/>
    </row>
    <row r="28971" spans="1:10" x14ac:dyDescent="0.25">
      <c r="A28971"/>
      <c r="C28971"/>
      <c r="D28971"/>
      <c r="E28971"/>
      <c r="F28971"/>
      <c r="G28971"/>
      <c r="H28971"/>
      <c r="J28971"/>
    </row>
    <row r="28972" spans="1:10" x14ac:dyDescent="0.25">
      <c r="A28972"/>
      <c r="C28972"/>
      <c r="D28972"/>
      <c r="E28972"/>
      <c r="F28972"/>
      <c r="G28972"/>
      <c r="H28972"/>
      <c r="J28972"/>
    </row>
    <row r="28973" spans="1:10" x14ac:dyDescent="0.25">
      <c r="A28973"/>
      <c r="C28973"/>
      <c r="D28973"/>
      <c r="E28973"/>
      <c r="F28973"/>
      <c r="G28973"/>
      <c r="H28973"/>
      <c r="J28973"/>
    </row>
    <row r="28974" spans="1:10" x14ac:dyDescent="0.25">
      <c r="A28974"/>
      <c r="C28974"/>
      <c r="D28974"/>
      <c r="E28974"/>
      <c r="F28974"/>
      <c r="G28974"/>
      <c r="H28974"/>
      <c r="J28974"/>
    </row>
    <row r="28975" spans="1:10" x14ac:dyDescent="0.25">
      <c r="A28975"/>
      <c r="C28975"/>
      <c r="D28975"/>
      <c r="E28975"/>
      <c r="F28975"/>
      <c r="G28975"/>
      <c r="H28975"/>
      <c r="J28975"/>
    </row>
    <row r="28976" spans="1:10" x14ac:dyDescent="0.25">
      <c r="A28976"/>
      <c r="C28976"/>
      <c r="D28976"/>
      <c r="E28976"/>
      <c r="F28976"/>
      <c r="G28976"/>
      <c r="H28976"/>
      <c r="J28976"/>
    </row>
    <row r="28977" spans="1:10" x14ac:dyDescent="0.25">
      <c r="A28977"/>
      <c r="C28977"/>
      <c r="D28977"/>
      <c r="E28977"/>
      <c r="F28977"/>
      <c r="G28977"/>
      <c r="H28977"/>
      <c r="J28977"/>
    </row>
    <row r="28978" spans="1:10" x14ac:dyDescent="0.25">
      <c r="A28978"/>
      <c r="C28978"/>
      <c r="D28978"/>
      <c r="E28978"/>
      <c r="F28978"/>
      <c r="G28978"/>
      <c r="H28978"/>
      <c r="J28978"/>
    </row>
    <row r="28979" spans="1:10" x14ac:dyDescent="0.25">
      <c r="A28979"/>
      <c r="C28979"/>
      <c r="D28979"/>
      <c r="E28979"/>
      <c r="F28979"/>
      <c r="G28979"/>
      <c r="H28979"/>
      <c r="J28979"/>
    </row>
    <row r="28980" spans="1:10" x14ac:dyDescent="0.25">
      <c r="A28980"/>
      <c r="C28980"/>
      <c r="D28980"/>
      <c r="E28980"/>
      <c r="F28980"/>
      <c r="G28980"/>
      <c r="H28980"/>
      <c r="J28980"/>
    </row>
    <row r="28981" spans="1:10" x14ac:dyDescent="0.25">
      <c r="A28981"/>
      <c r="C28981"/>
      <c r="D28981"/>
      <c r="E28981"/>
      <c r="F28981"/>
      <c r="G28981"/>
      <c r="H28981"/>
      <c r="J28981"/>
    </row>
    <row r="28982" spans="1:10" x14ac:dyDescent="0.25">
      <c r="A28982"/>
      <c r="C28982"/>
      <c r="D28982"/>
      <c r="E28982"/>
      <c r="F28982"/>
      <c r="G28982"/>
      <c r="H28982"/>
      <c r="J28982"/>
    </row>
    <row r="28983" spans="1:10" x14ac:dyDescent="0.25">
      <c r="A28983"/>
      <c r="C28983"/>
      <c r="D28983"/>
      <c r="E28983"/>
      <c r="F28983"/>
      <c r="G28983"/>
      <c r="H28983"/>
      <c r="J28983"/>
    </row>
    <row r="28984" spans="1:10" x14ac:dyDescent="0.25">
      <c r="A28984"/>
      <c r="C28984"/>
      <c r="D28984"/>
      <c r="E28984"/>
      <c r="F28984"/>
      <c r="G28984"/>
      <c r="H28984"/>
      <c r="J28984"/>
    </row>
    <row r="28985" spans="1:10" x14ac:dyDescent="0.25">
      <c r="A28985"/>
      <c r="C28985"/>
      <c r="D28985"/>
      <c r="E28985"/>
      <c r="F28985"/>
      <c r="G28985"/>
      <c r="H28985"/>
      <c r="J28985"/>
    </row>
    <row r="28986" spans="1:10" x14ac:dyDescent="0.25">
      <c r="A28986"/>
      <c r="C28986"/>
      <c r="D28986"/>
      <c r="E28986"/>
      <c r="F28986"/>
      <c r="G28986"/>
      <c r="H28986"/>
      <c r="J28986"/>
    </row>
    <row r="28987" spans="1:10" x14ac:dyDescent="0.25">
      <c r="A28987"/>
      <c r="C28987"/>
      <c r="D28987"/>
      <c r="E28987"/>
      <c r="F28987"/>
      <c r="G28987"/>
      <c r="H28987"/>
      <c r="J28987"/>
    </row>
    <row r="28988" spans="1:10" x14ac:dyDescent="0.25">
      <c r="A28988"/>
      <c r="C28988"/>
      <c r="D28988"/>
      <c r="E28988"/>
      <c r="F28988"/>
      <c r="G28988"/>
      <c r="H28988"/>
      <c r="J28988"/>
    </row>
    <row r="28989" spans="1:10" x14ac:dyDescent="0.25">
      <c r="A28989"/>
      <c r="C28989"/>
      <c r="D28989"/>
      <c r="E28989"/>
      <c r="F28989"/>
      <c r="G28989"/>
      <c r="H28989"/>
      <c r="J28989"/>
    </row>
    <row r="28990" spans="1:10" x14ac:dyDescent="0.25">
      <c r="A28990"/>
      <c r="C28990"/>
      <c r="D28990"/>
      <c r="E28990"/>
      <c r="F28990"/>
      <c r="G28990"/>
      <c r="H28990"/>
      <c r="J28990"/>
    </row>
    <row r="28991" spans="1:10" x14ac:dyDescent="0.25">
      <c r="A28991"/>
      <c r="C28991"/>
      <c r="D28991"/>
      <c r="E28991"/>
      <c r="F28991"/>
      <c r="G28991"/>
      <c r="H28991"/>
      <c r="J28991"/>
    </row>
    <row r="28992" spans="1:10" x14ac:dyDescent="0.25">
      <c r="A28992"/>
      <c r="C28992"/>
      <c r="D28992"/>
      <c r="E28992"/>
      <c r="F28992"/>
      <c r="G28992"/>
      <c r="H28992"/>
      <c r="J28992"/>
    </row>
    <row r="28993" spans="1:10" x14ac:dyDescent="0.25">
      <c r="A28993"/>
      <c r="C28993"/>
      <c r="D28993"/>
      <c r="E28993"/>
      <c r="F28993"/>
      <c r="G28993"/>
      <c r="H28993"/>
      <c r="J28993"/>
    </row>
    <row r="28994" spans="1:10" x14ac:dyDescent="0.25">
      <c r="A28994"/>
      <c r="C28994"/>
      <c r="D28994"/>
      <c r="E28994"/>
      <c r="F28994"/>
      <c r="G28994"/>
      <c r="H28994"/>
      <c r="J28994"/>
    </row>
    <row r="28995" spans="1:10" x14ac:dyDescent="0.25">
      <c r="A28995"/>
      <c r="C28995"/>
      <c r="D28995"/>
      <c r="E28995"/>
      <c r="F28995"/>
      <c r="G28995"/>
      <c r="H28995"/>
      <c r="J28995"/>
    </row>
    <row r="28996" spans="1:10" x14ac:dyDescent="0.25">
      <c r="A28996"/>
      <c r="C28996"/>
      <c r="D28996"/>
      <c r="E28996"/>
      <c r="F28996"/>
      <c r="G28996"/>
      <c r="H28996"/>
      <c r="J28996"/>
    </row>
    <row r="28997" spans="1:10" x14ac:dyDescent="0.25">
      <c r="A28997"/>
      <c r="C28997"/>
      <c r="D28997"/>
      <c r="E28997"/>
      <c r="F28997"/>
      <c r="G28997"/>
      <c r="H28997"/>
      <c r="J28997"/>
    </row>
    <row r="28998" spans="1:10" x14ac:dyDescent="0.25">
      <c r="A28998"/>
      <c r="C28998"/>
      <c r="D28998"/>
      <c r="E28998"/>
      <c r="F28998"/>
      <c r="G28998"/>
      <c r="H28998"/>
      <c r="J28998"/>
    </row>
    <row r="28999" spans="1:10" x14ac:dyDescent="0.25">
      <c r="A28999"/>
      <c r="C28999"/>
      <c r="D28999"/>
      <c r="E28999"/>
      <c r="F28999"/>
      <c r="G28999"/>
      <c r="H28999"/>
      <c r="J28999"/>
    </row>
    <row r="29000" spans="1:10" x14ac:dyDescent="0.25">
      <c r="A29000"/>
      <c r="C29000"/>
      <c r="D29000"/>
      <c r="E29000"/>
      <c r="F29000"/>
      <c r="G29000"/>
      <c r="H29000"/>
      <c r="J29000"/>
    </row>
    <row r="29001" spans="1:10" x14ac:dyDescent="0.25">
      <c r="A29001"/>
      <c r="C29001"/>
      <c r="D29001"/>
      <c r="E29001"/>
      <c r="F29001"/>
      <c r="G29001"/>
      <c r="H29001"/>
      <c r="J29001"/>
    </row>
    <row r="29002" spans="1:10" x14ac:dyDescent="0.25">
      <c r="A29002"/>
      <c r="C29002"/>
      <c r="D29002"/>
      <c r="E29002"/>
      <c r="F29002"/>
      <c r="G29002"/>
      <c r="H29002"/>
      <c r="J29002"/>
    </row>
    <row r="29003" spans="1:10" x14ac:dyDescent="0.25">
      <c r="A29003"/>
      <c r="C29003"/>
      <c r="D29003"/>
      <c r="E29003"/>
      <c r="F29003"/>
      <c r="G29003"/>
      <c r="H29003"/>
      <c r="J29003"/>
    </row>
    <row r="29004" spans="1:10" x14ac:dyDescent="0.25">
      <c r="A29004"/>
      <c r="C29004"/>
      <c r="D29004"/>
      <c r="E29004"/>
      <c r="F29004"/>
      <c r="G29004"/>
      <c r="H29004"/>
      <c r="J29004"/>
    </row>
    <row r="29005" spans="1:10" x14ac:dyDescent="0.25">
      <c r="A29005"/>
      <c r="C29005"/>
      <c r="D29005"/>
      <c r="E29005"/>
      <c r="F29005"/>
      <c r="G29005"/>
      <c r="H29005"/>
      <c r="J29005"/>
    </row>
    <row r="29006" spans="1:10" x14ac:dyDescent="0.25">
      <c r="A29006"/>
      <c r="C29006"/>
      <c r="D29006"/>
      <c r="E29006"/>
      <c r="F29006"/>
      <c r="G29006"/>
      <c r="H29006"/>
      <c r="J29006"/>
    </row>
    <row r="29007" spans="1:10" x14ac:dyDescent="0.25">
      <c r="A29007"/>
      <c r="C29007"/>
      <c r="D29007"/>
      <c r="E29007"/>
      <c r="F29007"/>
      <c r="G29007"/>
      <c r="H29007"/>
      <c r="J29007"/>
    </row>
    <row r="29008" spans="1:10" x14ac:dyDescent="0.25">
      <c r="A29008"/>
      <c r="C29008"/>
      <c r="D29008"/>
      <c r="E29008"/>
      <c r="F29008"/>
      <c r="G29008"/>
      <c r="H29008"/>
      <c r="J29008"/>
    </row>
    <row r="29009" spans="1:10" x14ac:dyDescent="0.25">
      <c r="A29009"/>
      <c r="C29009"/>
      <c r="D29009"/>
      <c r="E29009"/>
      <c r="F29009"/>
      <c r="G29009"/>
      <c r="H29009"/>
      <c r="J29009"/>
    </row>
    <row r="29010" spans="1:10" x14ac:dyDescent="0.25">
      <c r="A29010"/>
      <c r="C29010"/>
      <c r="D29010"/>
      <c r="E29010"/>
      <c r="F29010"/>
      <c r="G29010"/>
      <c r="H29010"/>
      <c r="J29010"/>
    </row>
    <row r="29011" spans="1:10" x14ac:dyDescent="0.25">
      <c r="A29011"/>
      <c r="C29011"/>
      <c r="D29011"/>
      <c r="E29011"/>
      <c r="F29011"/>
      <c r="G29011"/>
      <c r="H29011"/>
      <c r="J29011"/>
    </row>
    <row r="29012" spans="1:10" x14ac:dyDescent="0.25">
      <c r="A29012"/>
      <c r="C29012"/>
      <c r="D29012"/>
      <c r="E29012"/>
      <c r="F29012"/>
      <c r="G29012"/>
      <c r="H29012"/>
      <c r="J29012"/>
    </row>
    <row r="29013" spans="1:10" x14ac:dyDescent="0.25">
      <c r="A29013"/>
      <c r="C29013"/>
      <c r="D29013"/>
      <c r="E29013"/>
      <c r="F29013"/>
      <c r="G29013"/>
      <c r="H29013"/>
      <c r="J29013"/>
    </row>
    <row r="29014" spans="1:10" x14ac:dyDescent="0.25">
      <c r="A29014"/>
      <c r="C29014"/>
      <c r="D29014"/>
      <c r="E29014"/>
      <c r="F29014"/>
      <c r="G29014"/>
      <c r="H29014"/>
      <c r="J29014"/>
    </row>
    <row r="29015" spans="1:10" x14ac:dyDescent="0.25">
      <c r="A29015"/>
      <c r="C29015"/>
      <c r="D29015"/>
      <c r="E29015"/>
      <c r="F29015"/>
      <c r="G29015"/>
      <c r="H29015"/>
      <c r="J29015"/>
    </row>
    <row r="29016" spans="1:10" x14ac:dyDescent="0.25">
      <c r="A29016"/>
      <c r="C29016"/>
      <c r="D29016"/>
      <c r="E29016"/>
      <c r="F29016"/>
      <c r="G29016"/>
      <c r="H29016"/>
      <c r="J29016"/>
    </row>
    <row r="29017" spans="1:10" x14ac:dyDescent="0.25">
      <c r="A29017"/>
      <c r="C29017"/>
      <c r="D29017"/>
      <c r="E29017"/>
      <c r="F29017"/>
      <c r="G29017"/>
      <c r="H29017"/>
      <c r="J29017"/>
    </row>
    <row r="29018" spans="1:10" x14ac:dyDescent="0.25">
      <c r="A29018"/>
      <c r="C29018"/>
      <c r="D29018"/>
      <c r="E29018"/>
      <c r="F29018"/>
      <c r="G29018"/>
      <c r="H29018"/>
      <c r="J29018"/>
    </row>
    <row r="29019" spans="1:10" x14ac:dyDescent="0.25">
      <c r="A29019"/>
      <c r="C29019"/>
      <c r="D29019"/>
      <c r="E29019"/>
      <c r="F29019"/>
      <c r="G29019"/>
      <c r="H29019"/>
      <c r="J29019"/>
    </row>
    <row r="29020" spans="1:10" x14ac:dyDescent="0.25">
      <c r="A29020"/>
      <c r="C29020"/>
      <c r="D29020"/>
      <c r="E29020"/>
      <c r="F29020"/>
      <c r="G29020"/>
      <c r="H29020"/>
      <c r="J29020"/>
    </row>
    <row r="29021" spans="1:10" x14ac:dyDescent="0.25">
      <c r="A29021"/>
      <c r="C29021"/>
      <c r="D29021"/>
      <c r="E29021"/>
      <c r="F29021"/>
      <c r="G29021"/>
      <c r="H29021"/>
      <c r="J29021"/>
    </row>
    <row r="29022" spans="1:10" x14ac:dyDescent="0.25">
      <c r="A29022"/>
      <c r="C29022"/>
      <c r="D29022"/>
      <c r="E29022"/>
      <c r="F29022"/>
      <c r="G29022"/>
      <c r="H29022"/>
      <c r="J29022"/>
    </row>
    <row r="29023" spans="1:10" x14ac:dyDescent="0.25">
      <c r="A29023"/>
      <c r="C29023"/>
      <c r="D29023"/>
      <c r="E29023"/>
      <c r="F29023"/>
      <c r="G29023"/>
      <c r="H29023"/>
      <c r="J29023"/>
    </row>
    <row r="29024" spans="1:10" x14ac:dyDescent="0.25">
      <c r="A29024"/>
      <c r="C29024"/>
      <c r="D29024"/>
      <c r="E29024"/>
      <c r="F29024"/>
      <c r="G29024"/>
      <c r="H29024"/>
      <c r="J29024"/>
    </row>
    <row r="29025" spans="1:10" x14ac:dyDescent="0.25">
      <c r="A29025"/>
      <c r="C29025"/>
      <c r="D29025"/>
      <c r="E29025"/>
      <c r="F29025"/>
      <c r="G29025"/>
      <c r="H29025"/>
      <c r="J29025"/>
    </row>
    <row r="29026" spans="1:10" x14ac:dyDescent="0.25">
      <c r="A29026"/>
      <c r="C29026"/>
      <c r="D29026"/>
      <c r="E29026"/>
      <c r="F29026"/>
      <c r="G29026"/>
      <c r="H29026"/>
      <c r="J29026"/>
    </row>
    <row r="29027" spans="1:10" x14ac:dyDescent="0.25">
      <c r="A29027"/>
      <c r="C29027"/>
      <c r="D29027"/>
      <c r="E29027"/>
      <c r="F29027"/>
      <c r="G29027"/>
      <c r="H29027"/>
      <c r="J29027"/>
    </row>
    <row r="29028" spans="1:10" x14ac:dyDescent="0.25">
      <c r="A29028"/>
      <c r="C29028"/>
      <c r="D29028"/>
      <c r="E29028"/>
      <c r="F29028"/>
      <c r="G29028"/>
      <c r="H29028"/>
      <c r="J29028"/>
    </row>
    <row r="29029" spans="1:10" x14ac:dyDescent="0.25">
      <c r="A29029"/>
      <c r="C29029"/>
      <c r="D29029"/>
      <c r="E29029"/>
      <c r="F29029"/>
      <c r="G29029"/>
      <c r="H29029"/>
      <c r="J29029"/>
    </row>
    <row r="29030" spans="1:10" x14ac:dyDescent="0.25">
      <c r="A29030"/>
      <c r="C29030"/>
      <c r="D29030"/>
      <c r="E29030"/>
      <c r="F29030"/>
      <c r="G29030"/>
      <c r="H29030"/>
      <c r="J29030"/>
    </row>
    <row r="29031" spans="1:10" x14ac:dyDescent="0.25">
      <c r="A29031"/>
      <c r="C29031"/>
      <c r="D29031"/>
      <c r="E29031"/>
      <c r="F29031"/>
      <c r="G29031"/>
      <c r="H29031"/>
      <c r="J29031"/>
    </row>
    <row r="29032" spans="1:10" x14ac:dyDescent="0.25">
      <c r="A29032"/>
      <c r="C29032"/>
      <c r="D29032"/>
      <c r="E29032"/>
      <c r="F29032"/>
      <c r="G29032"/>
      <c r="H29032"/>
      <c r="J29032"/>
    </row>
    <row r="29033" spans="1:10" x14ac:dyDescent="0.25">
      <c r="A29033"/>
      <c r="C29033"/>
      <c r="D29033"/>
      <c r="E29033"/>
      <c r="F29033"/>
      <c r="G29033"/>
      <c r="H29033"/>
      <c r="J29033"/>
    </row>
    <row r="29034" spans="1:10" x14ac:dyDescent="0.25">
      <c r="A29034"/>
      <c r="C29034"/>
      <c r="D29034"/>
      <c r="E29034"/>
      <c r="F29034"/>
      <c r="G29034"/>
      <c r="H29034"/>
      <c r="J29034"/>
    </row>
    <row r="29035" spans="1:10" x14ac:dyDescent="0.25">
      <c r="A29035"/>
      <c r="C29035"/>
      <c r="D29035"/>
      <c r="E29035"/>
      <c r="F29035"/>
      <c r="G29035"/>
      <c r="H29035"/>
      <c r="J29035"/>
    </row>
    <row r="29036" spans="1:10" x14ac:dyDescent="0.25">
      <c r="A29036"/>
      <c r="C29036"/>
      <c r="D29036"/>
      <c r="E29036"/>
      <c r="F29036"/>
      <c r="G29036"/>
      <c r="H29036"/>
      <c r="J29036"/>
    </row>
    <row r="29037" spans="1:10" x14ac:dyDescent="0.25">
      <c r="A29037"/>
      <c r="C29037"/>
      <c r="D29037"/>
      <c r="E29037"/>
      <c r="F29037"/>
      <c r="G29037"/>
      <c r="H29037"/>
      <c r="J29037"/>
    </row>
    <row r="29038" spans="1:10" x14ac:dyDescent="0.25">
      <c r="A29038"/>
      <c r="C29038"/>
      <c r="D29038"/>
      <c r="E29038"/>
      <c r="F29038"/>
      <c r="G29038"/>
      <c r="H29038"/>
      <c r="J29038"/>
    </row>
    <row r="29039" spans="1:10" x14ac:dyDescent="0.25">
      <c r="A29039"/>
      <c r="C29039"/>
      <c r="D29039"/>
      <c r="E29039"/>
      <c r="F29039"/>
      <c r="G29039"/>
      <c r="H29039"/>
      <c r="J29039"/>
    </row>
    <row r="29040" spans="1:10" x14ac:dyDescent="0.25">
      <c r="A29040"/>
      <c r="C29040"/>
      <c r="D29040"/>
      <c r="E29040"/>
      <c r="F29040"/>
      <c r="G29040"/>
      <c r="H29040"/>
      <c r="J29040"/>
    </row>
    <row r="29041" spans="1:10" x14ac:dyDescent="0.25">
      <c r="A29041"/>
      <c r="C29041"/>
      <c r="D29041"/>
      <c r="E29041"/>
      <c r="F29041"/>
      <c r="G29041"/>
      <c r="H29041"/>
      <c r="J29041"/>
    </row>
    <row r="29042" spans="1:10" x14ac:dyDescent="0.25">
      <c r="A29042"/>
      <c r="C29042"/>
      <c r="D29042"/>
      <c r="E29042"/>
      <c r="F29042"/>
      <c r="G29042"/>
      <c r="H29042"/>
      <c r="J29042"/>
    </row>
    <row r="29043" spans="1:10" x14ac:dyDescent="0.25">
      <c r="A29043"/>
      <c r="C29043"/>
      <c r="D29043"/>
      <c r="E29043"/>
      <c r="F29043"/>
      <c r="G29043"/>
      <c r="H29043"/>
      <c r="J29043"/>
    </row>
    <row r="29044" spans="1:10" x14ac:dyDescent="0.25">
      <c r="A29044"/>
      <c r="C29044"/>
      <c r="D29044"/>
      <c r="E29044"/>
      <c r="F29044"/>
      <c r="G29044"/>
      <c r="H29044"/>
      <c r="J29044"/>
    </row>
    <row r="29045" spans="1:10" x14ac:dyDescent="0.25">
      <c r="A29045"/>
      <c r="C29045"/>
      <c r="D29045"/>
      <c r="E29045"/>
      <c r="F29045"/>
      <c r="G29045"/>
      <c r="H29045"/>
      <c r="J29045"/>
    </row>
    <row r="29046" spans="1:10" x14ac:dyDescent="0.25">
      <c r="A29046"/>
      <c r="C29046"/>
      <c r="D29046"/>
      <c r="E29046"/>
      <c r="F29046"/>
      <c r="G29046"/>
      <c r="H29046"/>
      <c r="J29046"/>
    </row>
    <row r="29047" spans="1:10" x14ac:dyDescent="0.25">
      <c r="A29047"/>
      <c r="C29047"/>
      <c r="D29047"/>
      <c r="E29047"/>
      <c r="F29047"/>
      <c r="G29047"/>
      <c r="H29047"/>
      <c r="J29047"/>
    </row>
    <row r="29048" spans="1:10" x14ac:dyDescent="0.25">
      <c r="A29048"/>
      <c r="C29048"/>
      <c r="D29048"/>
      <c r="E29048"/>
      <c r="F29048"/>
      <c r="G29048"/>
      <c r="H29048"/>
      <c r="J29048"/>
    </row>
    <row r="29049" spans="1:10" x14ac:dyDescent="0.25">
      <c r="A29049"/>
      <c r="C29049"/>
      <c r="D29049"/>
      <c r="E29049"/>
      <c r="F29049"/>
      <c r="G29049"/>
      <c r="H29049"/>
      <c r="J29049"/>
    </row>
    <row r="29050" spans="1:10" x14ac:dyDescent="0.25">
      <c r="A29050"/>
      <c r="C29050"/>
      <c r="D29050"/>
      <c r="E29050"/>
      <c r="F29050"/>
      <c r="G29050"/>
      <c r="H29050"/>
      <c r="J29050"/>
    </row>
    <row r="29051" spans="1:10" x14ac:dyDescent="0.25">
      <c r="A29051"/>
      <c r="C29051"/>
      <c r="D29051"/>
      <c r="E29051"/>
      <c r="F29051"/>
      <c r="G29051"/>
      <c r="H29051"/>
      <c r="J29051"/>
    </row>
    <row r="29052" spans="1:10" x14ac:dyDescent="0.25">
      <c r="A29052"/>
      <c r="C29052"/>
      <c r="D29052"/>
      <c r="E29052"/>
      <c r="F29052"/>
      <c r="G29052"/>
      <c r="H29052"/>
      <c r="J29052"/>
    </row>
    <row r="29053" spans="1:10" x14ac:dyDescent="0.25">
      <c r="A29053"/>
      <c r="C29053"/>
      <c r="D29053"/>
      <c r="E29053"/>
      <c r="F29053"/>
      <c r="G29053"/>
      <c r="H29053"/>
      <c r="J29053"/>
    </row>
    <row r="29054" spans="1:10" x14ac:dyDescent="0.25">
      <c r="A29054"/>
      <c r="C29054"/>
      <c r="D29054"/>
      <c r="E29054"/>
      <c r="F29054"/>
      <c r="G29054"/>
      <c r="H29054"/>
      <c r="J29054"/>
    </row>
    <row r="29055" spans="1:10" x14ac:dyDescent="0.25">
      <c r="A29055"/>
      <c r="C29055"/>
      <c r="D29055"/>
      <c r="E29055"/>
      <c r="F29055"/>
      <c r="G29055"/>
      <c r="H29055"/>
      <c r="J29055"/>
    </row>
    <row r="29056" spans="1:10" x14ac:dyDescent="0.25">
      <c r="A29056"/>
      <c r="C29056"/>
      <c r="D29056"/>
      <c r="E29056"/>
      <c r="F29056"/>
      <c r="G29056"/>
      <c r="H29056"/>
      <c r="J29056"/>
    </row>
    <row r="29057" spans="1:10" x14ac:dyDescent="0.25">
      <c r="A29057"/>
      <c r="C29057"/>
      <c r="D29057"/>
      <c r="E29057"/>
      <c r="F29057"/>
      <c r="G29057"/>
      <c r="H29057"/>
      <c r="J29057"/>
    </row>
    <row r="29058" spans="1:10" x14ac:dyDescent="0.25">
      <c r="A29058"/>
      <c r="C29058"/>
      <c r="D29058"/>
      <c r="E29058"/>
      <c r="F29058"/>
      <c r="G29058"/>
      <c r="H29058"/>
      <c r="J29058"/>
    </row>
    <row r="29059" spans="1:10" x14ac:dyDescent="0.25">
      <c r="A29059"/>
      <c r="C29059"/>
      <c r="D29059"/>
      <c r="E29059"/>
      <c r="F29059"/>
      <c r="G29059"/>
      <c r="H29059"/>
      <c r="J29059"/>
    </row>
    <row r="29060" spans="1:10" x14ac:dyDescent="0.25">
      <c r="A29060"/>
      <c r="C29060"/>
      <c r="D29060"/>
      <c r="E29060"/>
      <c r="F29060"/>
      <c r="G29060"/>
      <c r="H29060"/>
      <c r="J29060"/>
    </row>
    <row r="29061" spans="1:10" x14ac:dyDescent="0.25">
      <c r="A29061"/>
      <c r="C29061"/>
      <c r="D29061"/>
      <c r="E29061"/>
      <c r="F29061"/>
      <c r="G29061"/>
      <c r="H29061"/>
      <c r="J29061"/>
    </row>
    <row r="29062" spans="1:10" x14ac:dyDescent="0.25">
      <c r="A29062"/>
      <c r="C29062"/>
      <c r="D29062"/>
      <c r="E29062"/>
      <c r="F29062"/>
      <c r="G29062"/>
      <c r="H29062"/>
      <c r="J29062"/>
    </row>
    <row r="29063" spans="1:10" x14ac:dyDescent="0.25">
      <c r="A29063"/>
      <c r="C29063"/>
      <c r="D29063"/>
      <c r="E29063"/>
      <c r="F29063"/>
      <c r="G29063"/>
      <c r="H29063"/>
      <c r="J29063"/>
    </row>
    <row r="29064" spans="1:10" x14ac:dyDescent="0.25">
      <c r="A29064"/>
      <c r="C29064"/>
      <c r="D29064"/>
      <c r="E29064"/>
      <c r="F29064"/>
      <c r="G29064"/>
      <c r="H29064"/>
      <c r="J29064"/>
    </row>
    <row r="29065" spans="1:10" x14ac:dyDescent="0.25">
      <c r="A29065"/>
      <c r="C29065"/>
      <c r="D29065"/>
      <c r="E29065"/>
      <c r="F29065"/>
      <c r="G29065"/>
      <c r="H29065"/>
      <c r="J29065"/>
    </row>
    <row r="29066" spans="1:10" x14ac:dyDescent="0.25">
      <c r="A29066"/>
      <c r="C29066"/>
      <c r="D29066"/>
      <c r="E29066"/>
      <c r="F29066"/>
      <c r="G29066"/>
      <c r="H29066"/>
      <c r="J29066"/>
    </row>
    <row r="29067" spans="1:10" x14ac:dyDescent="0.25">
      <c r="A29067"/>
      <c r="C29067"/>
      <c r="D29067"/>
      <c r="E29067"/>
      <c r="F29067"/>
      <c r="G29067"/>
      <c r="H29067"/>
      <c r="J29067"/>
    </row>
    <row r="29068" spans="1:10" x14ac:dyDescent="0.25">
      <c r="A29068"/>
      <c r="C29068"/>
      <c r="D29068"/>
      <c r="E29068"/>
      <c r="F29068"/>
      <c r="G29068"/>
      <c r="H29068"/>
      <c r="J29068"/>
    </row>
    <row r="29069" spans="1:10" x14ac:dyDescent="0.25">
      <c r="A29069"/>
      <c r="C29069"/>
      <c r="D29069"/>
      <c r="E29069"/>
      <c r="F29069"/>
      <c r="G29069"/>
      <c r="H29069"/>
      <c r="J29069"/>
    </row>
    <row r="29070" spans="1:10" x14ac:dyDescent="0.25">
      <c r="A29070"/>
      <c r="C29070"/>
      <c r="D29070"/>
      <c r="E29070"/>
      <c r="F29070"/>
      <c r="G29070"/>
      <c r="H29070"/>
      <c r="J29070"/>
    </row>
    <row r="29071" spans="1:10" x14ac:dyDescent="0.25">
      <c r="A29071"/>
      <c r="C29071"/>
      <c r="D29071"/>
      <c r="E29071"/>
      <c r="F29071"/>
      <c r="G29071"/>
      <c r="H29071"/>
      <c r="J29071"/>
    </row>
    <row r="29072" spans="1:10" x14ac:dyDescent="0.25">
      <c r="A29072"/>
      <c r="C29072"/>
      <c r="D29072"/>
      <c r="E29072"/>
      <c r="F29072"/>
      <c r="G29072"/>
      <c r="H29072"/>
      <c r="J29072"/>
    </row>
    <row r="29073" spans="1:10" x14ac:dyDescent="0.25">
      <c r="A29073"/>
      <c r="C29073"/>
      <c r="D29073"/>
      <c r="E29073"/>
      <c r="F29073"/>
      <c r="G29073"/>
      <c r="H29073"/>
      <c r="J29073"/>
    </row>
    <row r="29074" spans="1:10" x14ac:dyDescent="0.25">
      <c r="A29074"/>
      <c r="C29074"/>
      <c r="D29074"/>
      <c r="E29074"/>
      <c r="F29074"/>
      <c r="G29074"/>
      <c r="H29074"/>
      <c r="J29074"/>
    </row>
    <row r="29075" spans="1:10" x14ac:dyDescent="0.25">
      <c r="A29075"/>
      <c r="C29075"/>
      <c r="D29075"/>
      <c r="E29075"/>
      <c r="F29075"/>
      <c r="G29075"/>
      <c r="H29075"/>
      <c r="J29075"/>
    </row>
    <row r="29076" spans="1:10" x14ac:dyDescent="0.25">
      <c r="A29076"/>
      <c r="C29076"/>
      <c r="D29076"/>
      <c r="E29076"/>
      <c r="F29076"/>
      <c r="G29076"/>
      <c r="H29076"/>
      <c r="J29076"/>
    </row>
    <row r="29077" spans="1:10" x14ac:dyDescent="0.25">
      <c r="A29077"/>
      <c r="C29077"/>
      <c r="D29077"/>
      <c r="E29077"/>
      <c r="F29077"/>
      <c r="G29077"/>
      <c r="H29077"/>
      <c r="J29077"/>
    </row>
    <row r="29078" spans="1:10" x14ac:dyDescent="0.25">
      <c r="A29078"/>
      <c r="C29078"/>
      <c r="D29078"/>
      <c r="E29078"/>
      <c r="F29078"/>
      <c r="G29078"/>
      <c r="H29078"/>
      <c r="J29078"/>
    </row>
    <row r="29079" spans="1:10" x14ac:dyDescent="0.25">
      <c r="A29079"/>
      <c r="C29079"/>
      <c r="D29079"/>
      <c r="E29079"/>
      <c r="F29079"/>
      <c r="G29079"/>
      <c r="H29079"/>
      <c r="J29079"/>
    </row>
    <row r="29080" spans="1:10" x14ac:dyDescent="0.25">
      <c r="A29080"/>
      <c r="C29080"/>
      <c r="D29080"/>
      <c r="E29080"/>
      <c r="F29080"/>
      <c r="G29080"/>
      <c r="H29080"/>
      <c r="J29080"/>
    </row>
    <row r="29081" spans="1:10" x14ac:dyDescent="0.25">
      <c r="A29081"/>
      <c r="C29081"/>
      <c r="D29081"/>
      <c r="E29081"/>
      <c r="F29081"/>
      <c r="G29081"/>
      <c r="H29081"/>
      <c r="J29081"/>
    </row>
    <row r="29082" spans="1:10" x14ac:dyDescent="0.25">
      <c r="A29082"/>
      <c r="C29082"/>
      <c r="D29082"/>
      <c r="E29082"/>
      <c r="F29082"/>
      <c r="G29082"/>
      <c r="H29082"/>
      <c r="J29082"/>
    </row>
    <row r="29083" spans="1:10" x14ac:dyDescent="0.25">
      <c r="A29083"/>
      <c r="C29083"/>
      <c r="D29083"/>
      <c r="E29083"/>
      <c r="F29083"/>
      <c r="G29083"/>
      <c r="H29083"/>
      <c r="J29083"/>
    </row>
    <row r="29084" spans="1:10" x14ac:dyDescent="0.25">
      <c r="A29084"/>
      <c r="C29084"/>
      <c r="D29084"/>
      <c r="E29084"/>
      <c r="F29084"/>
      <c r="G29084"/>
      <c r="H29084"/>
      <c r="J29084"/>
    </row>
    <row r="29085" spans="1:10" x14ac:dyDescent="0.25">
      <c r="A29085"/>
      <c r="C29085"/>
      <c r="D29085"/>
      <c r="E29085"/>
      <c r="F29085"/>
      <c r="G29085"/>
      <c r="H29085"/>
      <c r="J29085"/>
    </row>
    <row r="29086" spans="1:10" x14ac:dyDescent="0.25">
      <c r="A29086"/>
      <c r="C29086"/>
      <c r="D29086"/>
      <c r="E29086"/>
      <c r="F29086"/>
      <c r="G29086"/>
      <c r="H29086"/>
      <c r="J29086"/>
    </row>
    <row r="29087" spans="1:10" x14ac:dyDescent="0.25">
      <c r="A29087"/>
      <c r="C29087"/>
      <c r="D29087"/>
      <c r="E29087"/>
      <c r="F29087"/>
      <c r="G29087"/>
      <c r="H29087"/>
      <c r="J29087"/>
    </row>
    <row r="29088" spans="1:10" x14ac:dyDescent="0.25">
      <c r="A29088"/>
      <c r="C29088"/>
      <c r="D29088"/>
      <c r="E29088"/>
      <c r="F29088"/>
      <c r="G29088"/>
      <c r="H29088"/>
      <c r="J29088"/>
    </row>
    <row r="29089" spans="1:10" x14ac:dyDescent="0.25">
      <c r="A29089"/>
      <c r="C29089"/>
      <c r="D29089"/>
      <c r="E29089"/>
      <c r="F29089"/>
      <c r="G29089"/>
      <c r="H29089"/>
      <c r="J29089"/>
    </row>
    <row r="29090" spans="1:10" x14ac:dyDescent="0.25">
      <c r="A29090"/>
      <c r="C29090"/>
      <c r="D29090"/>
      <c r="E29090"/>
      <c r="F29090"/>
      <c r="G29090"/>
      <c r="H29090"/>
      <c r="J29090"/>
    </row>
    <row r="29091" spans="1:10" x14ac:dyDescent="0.25">
      <c r="A29091"/>
      <c r="C29091"/>
      <c r="D29091"/>
      <c r="E29091"/>
      <c r="F29091"/>
      <c r="G29091"/>
      <c r="H29091"/>
      <c r="J29091"/>
    </row>
    <row r="29092" spans="1:10" x14ac:dyDescent="0.25">
      <c r="A29092"/>
      <c r="C29092"/>
      <c r="D29092"/>
      <c r="E29092"/>
      <c r="F29092"/>
      <c r="G29092"/>
      <c r="H29092"/>
      <c r="J29092"/>
    </row>
    <row r="29093" spans="1:10" x14ac:dyDescent="0.25">
      <c r="A29093"/>
      <c r="C29093"/>
      <c r="D29093"/>
      <c r="E29093"/>
      <c r="F29093"/>
      <c r="G29093"/>
      <c r="H29093"/>
      <c r="J29093"/>
    </row>
    <row r="29094" spans="1:10" x14ac:dyDescent="0.25">
      <c r="A29094"/>
      <c r="C29094"/>
      <c r="D29094"/>
      <c r="E29094"/>
      <c r="F29094"/>
      <c r="G29094"/>
      <c r="H29094"/>
      <c r="J29094"/>
    </row>
    <row r="29095" spans="1:10" x14ac:dyDescent="0.25">
      <c r="A29095"/>
      <c r="C29095"/>
      <c r="D29095"/>
      <c r="E29095"/>
      <c r="F29095"/>
      <c r="G29095"/>
      <c r="H29095"/>
      <c r="J29095"/>
    </row>
    <row r="29096" spans="1:10" x14ac:dyDescent="0.25">
      <c r="A29096"/>
      <c r="C29096"/>
      <c r="D29096"/>
      <c r="E29096"/>
      <c r="F29096"/>
      <c r="G29096"/>
      <c r="H29096"/>
      <c r="J29096"/>
    </row>
    <row r="29097" spans="1:10" x14ac:dyDescent="0.25">
      <c r="A29097"/>
      <c r="C29097"/>
      <c r="D29097"/>
      <c r="E29097"/>
      <c r="F29097"/>
      <c r="G29097"/>
      <c r="H29097"/>
      <c r="J29097"/>
    </row>
    <row r="29098" spans="1:10" x14ac:dyDescent="0.25">
      <c r="A29098"/>
      <c r="C29098"/>
      <c r="D29098"/>
      <c r="E29098"/>
      <c r="F29098"/>
      <c r="G29098"/>
      <c r="H29098"/>
      <c r="J29098"/>
    </row>
    <row r="29099" spans="1:10" x14ac:dyDescent="0.25">
      <c r="A29099"/>
      <c r="C29099"/>
      <c r="D29099"/>
      <c r="E29099"/>
      <c r="F29099"/>
      <c r="G29099"/>
      <c r="H29099"/>
      <c r="J29099"/>
    </row>
    <row r="29100" spans="1:10" x14ac:dyDescent="0.25">
      <c r="A29100"/>
      <c r="C29100"/>
      <c r="D29100"/>
      <c r="E29100"/>
      <c r="F29100"/>
      <c r="G29100"/>
      <c r="H29100"/>
      <c r="J29100"/>
    </row>
    <row r="29101" spans="1:10" x14ac:dyDescent="0.25">
      <c r="A29101"/>
      <c r="C29101"/>
      <c r="D29101"/>
      <c r="E29101"/>
      <c r="F29101"/>
      <c r="G29101"/>
      <c r="H29101"/>
      <c r="J29101"/>
    </row>
    <row r="29102" spans="1:10" x14ac:dyDescent="0.25">
      <c r="A29102"/>
      <c r="C29102"/>
      <c r="D29102"/>
      <c r="E29102"/>
      <c r="F29102"/>
      <c r="G29102"/>
      <c r="H29102"/>
      <c r="J29102"/>
    </row>
    <row r="29103" spans="1:10" x14ac:dyDescent="0.25">
      <c r="A29103"/>
      <c r="C29103"/>
      <c r="D29103"/>
      <c r="E29103"/>
      <c r="F29103"/>
      <c r="G29103"/>
      <c r="H29103"/>
      <c r="J29103"/>
    </row>
    <row r="29104" spans="1:10" x14ac:dyDescent="0.25">
      <c r="A29104"/>
      <c r="C29104"/>
      <c r="D29104"/>
      <c r="E29104"/>
      <c r="F29104"/>
      <c r="G29104"/>
      <c r="H29104"/>
      <c r="J29104"/>
    </row>
    <row r="29105" spans="1:10" x14ac:dyDescent="0.25">
      <c r="A29105"/>
      <c r="C29105"/>
      <c r="D29105"/>
      <c r="E29105"/>
      <c r="F29105"/>
      <c r="G29105"/>
      <c r="H29105"/>
      <c r="J29105"/>
    </row>
    <row r="29106" spans="1:10" x14ac:dyDescent="0.25">
      <c r="A29106"/>
      <c r="C29106"/>
      <c r="D29106"/>
      <c r="E29106"/>
      <c r="F29106"/>
      <c r="G29106"/>
      <c r="H29106"/>
      <c r="J29106"/>
    </row>
    <row r="29107" spans="1:10" x14ac:dyDescent="0.25">
      <c r="A29107"/>
      <c r="C29107"/>
      <c r="D29107"/>
      <c r="E29107"/>
      <c r="F29107"/>
      <c r="G29107"/>
      <c r="H29107"/>
      <c r="J29107"/>
    </row>
    <row r="29108" spans="1:10" x14ac:dyDescent="0.25">
      <c r="A29108"/>
      <c r="C29108"/>
      <c r="D29108"/>
      <c r="E29108"/>
      <c r="F29108"/>
      <c r="G29108"/>
      <c r="H29108"/>
      <c r="J29108"/>
    </row>
    <row r="29109" spans="1:10" x14ac:dyDescent="0.25">
      <c r="A29109"/>
      <c r="C29109"/>
      <c r="D29109"/>
      <c r="E29109"/>
      <c r="F29109"/>
      <c r="G29109"/>
      <c r="H29109"/>
      <c r="J29109"/>
    </row>
    <row r="29110" spans="1:10" x14ac:dyDescent="0.25">
      <c r="A29110"/>
      <c r="C29110"/>
      <c r="D29110"/>
      <c r="E29110"/>
      <c r="F29110"/>
      <c r="G29110"/>
      <c r="H29110"/>
      <c r="J29110"/>
    </row>
    <row r="29111" spans="1:10" x14ac:dyDescent="0.25">
      <c r="A29111"/>
      <c r="C29111"/>
      <c r="D29111"/>
      <c r="E29111"/>
      <c r="F29111"/>
      <c r="G29111"/>
      <c r="H29111"/>
      <c r="J29111"/>
    </row>
    <row r="29112" spans="1:10" x14ac:dyDescent="0.25">
      <c r="A29112"/>
      <c r="C29112"/>
      <c r="D29112"/>
      <c r="E29112"/>
      <c r="F29112"/>
      <c r="G29112"/>
      <c r="H29112"/>
      <c r="J29112"/>
    </row>
    <row r="29113" spans="1:10" x14ac:dyDescent="0.25">
      <c r="A29113"/>
      <c r="C29113"/>
      <c r="D29113"/>
      <c r="E29113"/>
      <c r="F29113"/>
      <c r="G29113"/>
      <c r="H29113"/>
      <c r="J29113"/>
    </row>
    <row r="29114" spans="1:10" x14ac:dyDescent="0.25">
      <c r="A29114"/>
      <c r="C29114"/>
      <c r="D29114"/>
      <c r="E29114"/>
      <c r="F29114"/>
      <c r="G29114"/>
      <c r="H29114"/>
      <c r="J29114"/>
    </row>
    <row r="29115" spans="1:10" x14ac:dyDescent="0.25">
      <c r="A29115"/>
      <c r="C29115"/>
      <c r="D29115"/>
      <c r="E29115"/>
      <c r="F29115"/>
      <c r="G29115"/>
      <c r="H29115"/>
      <c r="J29115"/>
    </row>
    <row r="29116" spans="1:10" x14ac:dyDescent="0.25">
      <c r="A29116"/>
      <c r="C29116"/>
      <c r="D29116"/>
      <c r="E29116"/>
      <c r="F29116"/>
      <c r="G29116"/>
      <c r="H29116"/>
      <c r="J29116"/>
    </row>
    <row r="29117" spans="1:10" x14ac:dyDescent="0.25">
      <c r="A29117"/>
      <c r="C29117"/>
      <c r="D29117"/>
      <c r="E29117"/>
      <c r="F29117"/>
      <c r="G29117"/>
      <c r="H29117"/>
      <c r="J29117"/>
    </row>
    <row r="29118" spans="1:10" x14ac:dyDescent="0.25">
      <c r="A29118"/>
      <c r="C29118"/>
      <c r="D29118"/>
      <c r="E29118"/>
      <c r="F29118"/>
      <c r="G29118"/>
      <c r="H29118"/>
      <c r="J29118"/>
    </row>
    <row r="29119" spans="1:10" x14ac:dyDescent="0.25">
      <c r="A29119"/>
      <c r="C29119"/>
      <c r="D29119"/>
      <c r="E29119"/>
      <c r="F29119"/>
      <c r="G29119"/>
      <c r="H29119"/>
      <c r="J29119"/>
    </row>
    <row r="29120" spans="1:10" x14ac:dyDescent="0.25">
      <c r="A29120"/>
      <c r="C29120"/>
      <c r="D29120"/>
      <c r="E29120"/>
      <c r="F29120"/>
      <c r="G29120"/>
      <c r="H29120"/>
      <c r="J29120"/>
    </row>
    <row r="29121" spans="1:10" x14ac:dyDescent="0.25">
      <c r="A29121"/>
      <c r="C29121"/>
      <c r="D29121"/>
      <c r="E29121"/>
      <c r="F29121"/>
      <c r="G29121"/>
      <c r="H29121"/>
      <c r="J29121"/>
    </row>
    <row r="29122" spans="1:10" x14ac:dyDescent="0.25">
      <c r="A29122"/>
      <c r="C29122"/>
      <c r="D29122"/>
      <c r="E29122"/>
      <c r="F29122"/>
      <c r="G29122"/>
      <c r="H29122"/>
      <c r="J29122"/>
    </row>
    <row r="29123" spans="1:10" x14ac:dyDescent="0.25">
      <c r="A29123"/>
      <c r="C29123"/>
      <c r="D29123"/>
      <c r="E29123"/>
      <c r="F29123"/>
      <c r="G29123"/>
      <c r="H29123"/>
      <c r="J29123"/>
    </row>
    <row r="29124" spans="1:10" x14ac:dyDescent="0.25">
      <c r="A29124"/>
      <c r="C29124"/>
      <c r="D29124"/>
      <c r="E29124"/>
      <c r="F29124"/>
      <c r="G29124"/>
      <c r="H29124"/>
      <c r="J29124"/>
    </row>
    <row r="29125" spans="1:10" x14ac:dyDescent="0.25">
      <c r="A29125"/>
      <c r="C29125"/>
      <c r="D29125"/>
      <c r="E29125"/>
      <c r="F29125"/>
      <c r="G29125"/>
      <c r="H29125"/>
      <c r="J29125"/>
    </row>
    <row r="29126" spans="1:10" x14ac:dyDescent="0.25">
      <c r="A29126"/>
      <c r="C29126"/>
      <c r="D29126"/>
      <c r="E29126"/>
      <c r="F29126"/>
      <c r="G29126"/>
      <c r="H29126"/>
      <c r="J29126"/>
    </row>
    <row r="29127" spans="1:10" x14ac:dyDescent="0.25">
      <c r="A29127"/>
      <c r="C29127"/>
      <c r="D29127"/>
      <c r="E29127"/>
      <c r="F29127"/>
      <c r="G29127"/>
      <c r="H29127"/>
      <c r="J29127"/>
    </row>
    <row r="29128" spans="1:10" x14ac:dyDescent="0.25">
      <c r="A29128"/>
      <c r="C29128"/>
      <c r="D29128"/>
      <c r="E29128"/>
      <c r="F29128"/>
      <c r="G29128"/>
      <c r="H29128"/>
      <c r="J29128"/>
    </row>
    <row r="29129" spans="1:10" x14ac:dyDescent="0.25">
      <c r="A29129"/>
      <c r="C29129"/>
      <c r="D29129"/>
      <c r="E29129"/>
      <c r="F29129"/>
      <c r="G29129"/>
      <c r="H29129"/>
      <c r="J29129"/>
    </row>
    <row r="29130" spans="1:10" x14ac:dyDescent="0.25">
      <c r="A29130"/>
      <c r="C29130"/>
      <c r="D29130"/>
      <c r="E29130"/>
      <c r="F29130"/>
      <c r="G29130"/>
      <c r="H29130"/>
      <c r="J29130"/>
    </row>
    <row r="29131" spans="1:10" x14ac:dyDescent="0.25">
      <c r="A29131"/>
      <c r="C29131"/>
      <c r="D29131"/>
      <c r="E29131"/>
      <c r="F29131"/>
      <c r="G29131"/>
      <c r="H29131"/>
      <c r="J29131"/>
    </row>
    <row r="29132" spans="1:10" x14ac:dyDescent="0.25">
      <c r="A29132"/>
      <c r="C29132"/>
      <c r="D29132"/>
      <c r="E29132"/>
      <c r="F29132"/>
      <c r="G29132"/>
      <c r="H29132"/>
      <c r="J29132"/>
    </row>
    <row r="29133" spans="1:10" x14ac:dyDescent="0.25">
      <c r="A29133"/>
      <c r="C29133"/>
      <c r="D29133"/>
      <c r="E29133"/>
      <c r="F29133"/>
      <c r="G29133"/>
      <c r="H29133"/>
      <c r="J29133"/>
    </row>
    <row r="29134" spans="1:10" x14ac:dyDescent="0.25">
      <c r="A29134"/>
      <c r="C29134"/>
      <c r="D29134"/>
      <c r="E29134"/>
      <c r="F29134"/>
      <c r="G29134"/>
      <c r="H29134"/>
      <c r="J29134"/>
    </row>
    <row r="29135" spans="1:10" x14ac:dyDescent="0.25">
      <c r="A29135"/>
      <c r="C29135"/>
      <c r="D29135"/>
      <c r="E29135"/>
      <c r="F29135"/>
      <c r="G29135"/>
      <c r="H29135"/>
      <c r="J29135"/>
    </row>
    <row r="29136" spans="1:10" x14ac:dyDescent="0.25">
      <c r="A29136"/>
      <c r="C29136"/>
      <c r="D29136"/>
      <c r="E29136"/>
      <c r="F29136"/>
      <c r="G29136"/>
      <c r="H29136"/>
      <c r="J29136"/>
    </row>
    <row r="29137" spans="1:10" x14ac:dyDescent="0.25">
      <c r="A29137"/>
      <c r="C29137"/>
      <c r="D29137"/>
      <c r="E29137"/>
      <c r="F29137"/>
      <c r="G29137"/>
      <c r="H29137"/>
      <c r="J29137"/>
    </row>
    <row r="29138" spans="1:10" x14ac:dyDescent="0.25">
      <c r="A29138"/>
      <c r="C29138"/>
      <c r="D29138"/>
      <c r="E29138"/>
      <c r="F29138"/>
      <c r="G29138"/>
      <c r="H29138"/>
      <c r="J29138"/>
    </row>
    <row r="29139" spans="1:10" x14ac:dyDescent="0.25">
      <c r="A29139"/>
      <c r="C29139"/>
      <c r="D29139"/>
      <c r="E29139"/>
      <c r="F29139"/>
      <c r="G29139"/>
      <c r="H29139"/>
      <c r="J29139"/>
    </row>
    <row r="29140" spans="1:10" x14ac:dyDescent="0.25">
      <c r="A29140"/>
      <c r="C29140"/>
      <c r="D29140"/>
      <c r="E29140"/>
      <c r="F29140"/>
      <c r="G29140"/>
      <c r="H29140"/>
      <c r="J29140"/>
    </row>
    <row r="29141" spans="1:10" x14ac:dyDescent="0.25">
      <c r="A29141"/>
      <c r="C29141"/>
      <c r="D29141"/>
      <c r="E29141"/>
      <c r="F29141"/>
      <c r="G29141"/>
      <c r="H29141"/>
      <c r="J29141"/>
    </row>
    <row r="29142" spans="1:10" x14ac:dyDescent="0.25">
      <c r="A29142"/>
      <c r="C29142"/>
      <c r="D29142"/>
      <c r="E29142"/>
      <c r="F29142"/>
      <c r="G29142"/>
      <c r="H29142"/>
      <c r="J29142"/>
    </row>
    <row r="29143" spans="1:10" x14ac:dyDescent="0.25">
      <c r="A29143"/>
      <c r="C29143"/>
      <c r="D29143"/>
      <c r="E29143"/>
      <c r="F29143"/>
      <c r="G29143"/>
      <c r="H29143"/>
      <c r="J29143"/>
    </row>
    <row r="29144" spans="1:10" x14ac:dyDescent="0.25">
      <c r="A29144"/>
      <c r="C29144"/>
      <c r="D29144"/>
      <c r="E29144"/>
      <c r="F29144"/>
      <c r="G29144"/>
      <c r="H29144"/>
      <c r="J29144"/>
    </row>
    <row r="29145" spans="1:10" x14ac:dyDescent="0.25">
      <c r="A29145"/>
      <c r="C29145"/>
      <c r="D29145"/>
      <c r="E29145"/>
      <c r="F29145"/>
      <c r="G29145"/>
      <c r="H29145"/>
      <c r="J29145"/>
    </row>
    <row r="29146" spans="1:10" x14ac:dyDescent="0.25">
      <c r="A29146"/>
      <c r="C29146"/>
      <c r="D29146"/>
      <c r="E29146"/>
      <c r="F29146"/>
      <c r="G29146"/>
      <c r="H29146"/>
      <c r="J29146"/>
    </row>
    <row r="29147" spans="1:10" x14ac:dyDescent="0.25">
      <c r="A29147"/>
      <c r="C29147"/>
      <c r="D29147"/>
      <c r="E29147"/>
      <c r="F29147"/>
      <c r="G29147"/>
      <c r="H29147"/>
      <c r="J29147"/>
    </row>
    <row r="29148" spans="1:10" x14ac:dyDescent="0.25">
      <c r="A29148"/>
      <c r="C29148"/>
      <c r="D29148"/>
      <c r="E29148"/>
      <c r="F29148"/>
      <c r="G29148"/>
      <c r="H29148"/>
      <c r="J29148"/>
    </row>
    <row r="29149" spans="1:10" x14ac:dyDescent="0.25">
      <c r="A29149"/>
      <c r="C29149"/>
      <c r="D29149"/>
      <c r="E29149"/>
      <c r="F29149"/>
      <c r="G29149"/>
      <c r="H29149"/>
      <c r="J29149"/>
    </row>
    <row r="29150" spans="1:10" x14ac:dyDescent="0.25">
      <c r="A29150"/>
      <c r="C29150"/>
      <c r="D29150"/>
      <c r="E29150"/>
      <c r="F29150"/>
      <c r="G29150"/>
      <c r="H29150"/>
      <c r="J29150"/>
    </row>
    <row r="29151" spans="1:10" x14ac:dyDescent="0.25">
      <c r="A29151"/>
      <c r="C29151"/>
      <c r="D29151"/>
      <c r="E29151"/>
      <c r="F29151"/>
      <c r="G29151"/>
      <c r="H29151"/>
      <c r="J29151"/>
    </row>
    <row r="29152" spans="1:10" x14ac:dyDescent="0.25">
      <c r="A29152"/>
      <c r="C29152"/>
      <c r="D29152"/>
      <c r="E29152"/>
      <c r="F29152"/>
      <c r="G29152"/>
      <c r="H29152"/>
      <c r="J29152"/>
    </row>
    <row r="29153" spans="1:10" x14ac:dyDescent="0.25">
      <c r="A29153"/>
      <c r="C29153"/>
      <c r="D29153"/>
      <c r="E29153"/>
      <c r="F29153"/>
      <c r="G29153"/>
      <c r="H29153"/>
      <c r="J29153"/>
    </row>
    <row r="29154" spans="1:10" x14ac:dyDescent="0.25">
      <c r="A29154"/>
      <c r="C29154"/>
      <c r="D29154"/>
      <c r="E29154"/>
      <c r="F29154"/>
      <c r="G29154"/>
      <c r="H29154"/>
      <c r="J29154"/>
    </row>
    <row r="29155" spans="1:10" x14ac:dyDescent="0.25">
      <c r="A29155"/>
      <c r="C29155"/>
      <c r="D29155"/>
      <c r="E29155"/>
      <c r="F29155"/>
      <c r="G29155"/>
      <c r="H29155"/>
      <c r="J29155"/>
    </row>
    <row r="29156" spans="1:10" x14ac:dyDescent="0.25">
      <c r="A29156"/>
      <c r="C29156"/>
      <c r="D29156"/>
      <c r="E29156"/>
      <c r="F29156"/>
      <c r="G29156"/>
      <c r="H29156"/>
      <c r="J29156"/>
    </row>
    <row r="29157" spans="1:10" x14ac:dyDescent="0.25">
      <c r="A29157"/>
      <c r="C29157"/>
      <c r="D29157"/>
      <c r="E29157"/>
      <c r="F29157"/>
      <c r="G29157"/>
      <c r="H29157"/>
      <c r="J29157"/>
    </row>
    <row r="29158" spans="1:10" x14ac:dyDescent="0.25">
      <c r="A29158"/>
      <c r="C29158"/>
      <c r="D29158"/>
      <c r="E29158"/>
      <c r="F29158"/>
      <c r="G29158"/>
      <c r="H29158"/>
      <c r="J29158"/>
    </row>
    <row r="29159" spans="1:10" x14ac:dyDescent="0.25">
      <c r="A29159"/>
      <c r="C29159"/>
      <c r="D29159"/>
      <c r="E29159"/>
      <c r="F29159"/>
      <c r="G29159"/>
      <c r="H29159"/>
      <c r="J29159"/>
    </row>
    <row r="29160" spans="1:10" x14ac:dyDescent="0.25">
      <c r="A29160"/>
      <c r="C29160"/>
      <c r="D29160"/>
      <c r="E29160"/>
      <c r="F29160"/>
      <c r="G29160"/>
      <c r="H29160"/>
      <c r="J29160"/>
    </row>
    <row r="29161" spans="1:10" x14ac:dyDescent="0.25">
      <c r="A29161"/>
      <c r="C29161"/>
      <c r="D29161"/>
      <c r="E29161"/>
      <c r="F29161"/>
      <c r="G29161"/>
      <c r="H29161"/>
      <c r="J29161"/>
    </row>
    <row r="29162" spans="1:10" x14ac:dyDescent="0.25">
      <c r="A29162"/>
      <c r="C29162"/>
      <c r="D29162"/>
      <c r="E29162"/>
      <c r="F29162"/>
      <c r="G29162"/>
      <c r="H29162"/>
      <c r="J29162"/>
    </row>
    <row r="29163" spans="1:10" x14ac:dyDescent="0.25">
      <c r="A29163"/>
      <c r="C29163"/>
      <c r="D29163"/>
      <c r="E29163"/>
      <c r="F29163"/>
      <c r="G29163"/>
      <c r="H29163"/>
      <c r="J29163"/>
    </row>
    <row r="29164" spans="1:10" x14ac:dyDescent="0.25">
      <c r="A29164"/>
      <c r="C29164"/>
      <c r="D29164"/>
      <c r="E29164"/>
      <c r="F29164"/>
      <c r="G29164"/>
      <c r="H29164"/>
      <c r="J29164"/>
    </row>
    <row r="29165" spans="1:10" x14ac:dyDescent="0.25">
      <c r="A29165"/>
      <c r="C29165"/>
      <c r="D29165"/>
      <c r="E29165"/>
      <c r="F29165"/>
      <c r="G29165"/>
      <c r="H29165"/>
      <c r="J29165"/>
    </row>
    <row r="29166" spans="1:10" x14ac:dyDescent="0.25">
      <c r="A29166"/>
      <c r="C29166"/>
      <c r="D29166"/>
      <c r="E29166"/>
      <c r="F29166"/>
      <c r="G29166"/>
      <c r="H29166"/>
      <c r="J29166"/>
    </row>
    <row r="29167" spans="1:10" x14ac:dyDescent="0.25">
      <c r="A29167"/>
      <c r="C29167"/>
      <c r="D29167"/>
      <c r="E29167"/>
      <c r="F29167"/>
      <c r="G29167"/>
      <c r="H29167"/>
      <c r="J29167"/>
    </row>
    <row r="29168" spans="1:10" x14ac:dyDescent="0.25">
      <c r="A29168"/>
      <c r="C29168"/>
      <c r="D29168"/>
      <c r="E29168"/>
      <c r="F29168"/>
      <c r="G29168"/>
      <c r="H29168"/>
      <c r="J29168"/>
    </row>
    <row r="29169" spans="1:10" x14ac:dyDescent="0.25">
      <c r="A29169"/>
      <c r="C29169"/>
      <c r="D29169"/>
      <c r="E29169"/>
      <c r="F29169"/>
      <c r="G29169"/>
      <c r="H29169"/>
      <c r="J29169"/>
    </row>
    <row r="29170" spans="1:10" x14ac:dyDescent="0.25">
      <c r="A29170"/>
      <c r="C29170"/>
      <c r="D29170"/>
      <c r="E29170"/>
      <c r="F29170"/>
      <c r="G29170"/>
      <c r="H29170"/>
      <c r="J29170"/>
    </row>
    <row r="29171" spans="1:10" x14ac:dyDescent="0.25">
      <c r="A29171"/>
      <c r="C29171"/>
      <c r="D29171"/>
      <c r="E29171"/>
      <c r="F29171"/>
      <c r="G29171"/>
      <c r="H29171"/>
      <c r="J29171"/>
    </row>
    <row r="29172" spans="1:10" x14ac:dyDescent="0.25">
      <c r="A29172"/>
      <c r="C29172"/>
      <c r="D29172"/>
      <c r="E29172"/>
      <c r="F29172"/>
      <c r="G29172"/>
      <c r="H29172"/>
      <c r="J29172"/>
    </row>
    <row r="29173" spans="1:10" x14ac:dyDescent="0.25">
      <c r="A29173"/>
      <c r="C29173"/>
      <c r="D29173"/>
      <c r="E29173"/>
      <c r="F29173"/>
      <c r="G29173"/>
      <c r="H29173"/>
      <c r="J29173"/>
    </row>
    <row r="29174" spans="1:10" x14ac:dyDescent="0.25">
      <c r="A29174"/>
      <c r="C29174"/>
      <c r="D29174"/>
      <c r="E29174"/>
      <c r="F29174"/>
      <c r="G29174"/>
      <c r="H29174"/>
      <c r="J29174"/>
    </row>
    <row r="29175" spans="1:10" x14ac:dyDescent="0.25">
      <c r="A29175"/>
      <c r="C29175"/>
      <c r="D29175"/>
      <c r="E29175"/>
      <c r="F29175"/>
      <c r="G29175"/>
      <c r="H29175"/>
      <c r="J29175"/>
    </row>
    <row r="29176" spans="1:10" x14ac:dyDescent="0.25">
      <c r="A29176"/>
      <c r="C29176"/>
      <c r="D29176"/>
      <c r="E29176"/>
      <c r="F29176"/>
      <c r="G29176"/>
      <c r="H29176"/>
      <c r="J29176"/>
    </row>
    <row r="29177" spans="1:10" x14ac:dyDescent="0.25">
      <c r="A29177"/>
      <c r="C29177"/>
      <c r="D29177"/>
      <c r="E29177"/>
      <c r="F29177"/>
      <c r="G29177"/>
      <c r="H29177"/>
      <c r="J29177"/>
    </row>
    <row r="29178" spans="1:10" x14ac:dyDescent="0.25">
      <c r="A29178"/>
      <c r="C29178"/>
      <c r="D29178"/>
      <c r="E29178"/>
      <c r="F29178"/>
      <c r="G29178"/>
      <c r="H29178"/>
      <c r="J29178"/>
    </row>
    <row r="29179" spans="1:10" x14ac:dyDescent="0.25">
      <c r="A29179"/>
      <c r="C29179"/>
      <c r="D29179"/>
      <c r="E29179"/>
      <c r="F29179"/>
      <c r="G29179"/>
      <c r="H29179"/>
      <c r="J29179"/>
    </row>
    <row r="29180" spans="1:10" x14ac:dyDescent="0.25">
      <c r="A29180"/>
      <c r="C29180"/>
      <c r="D29180"/>
      <c r="E29180"/>
      <c r="F29180"/>
      <c r="G29180"/>
      <c r="H29180"/>
      <c r="J29180"/>
    </row>
    <row r="29181" spans="1:10" x14ac:dyDescent="0.25">
      <c r="A29181"/>
      <c r="C29181"/>
      <c r="D29181"/>
      <c r="E29181"/>
      <c r="F29181"/>
      <c r="G29181"/>
      <c r="H29181"/>
      <c r="J29181"/>
    </row>
    <row r="29182" spans="1:10" x14ac:dyDescent="0.25">
      <c r="A29182"/>
      <c r="C29182"/>
      <c r="D29182"/>
      <c r="E29182"/>
      <c r="F29182"/>
      <c r="G29182"/>
      <c r="H29182"/>
      <c r="J29182"/>
    </row>
    <row r="29183" spans="1:10" x14ac:dyDescent="0.25">
      <c r="A29183"/>
      <c r="C29183"/>
      <c r="D29183"/>
      <c r="E29183"/>
      <c r="F29183"/>
      <c r="G29183"/>
      <c r="H29183"/>
      <c r="J29183"/>
    </row>
    <row r="29184" spans="1:10" x14ac:dyDescent="0.25">
      <c r="A29184"/>
      <c r="C29184"/>
      <c r="D29184"/>
      <c r="E29184"/>
      <c r="F29184"/>
      <c r="G29184"/>
      <c r="H29184"/>
      <c r="J29184"/>
    </row>
    <row r="29185" spans="1:10" x14ac:dyDescent="0.25">
      <c r="A29185"/>
      <c r="C29185"/>
      <c r="D29185"/>
      <c r="E29185"/>
      <c r="F29185"/>
      <c r="G29185"/>
      <c r="H29185"/>
      <c r="J29185"/>
    </row>
    <row r="29186" spans="1:10" x14ac:dyDescent="0.25">
      <c r="A29186"/>
      <c r="C29186"/>
      <c r="D29186"/>
      <c r="E29186"/>
      <c r="F29186"/>
      <c r="G29186"/>
      <c r="H29186"/>
      <c r="J29186"/>
    </row>
    <row r="29187" spans="1:10" x14ac:dyDescent="0.25">
      <c r="A29187"/>
      <c r="C29187"/>
      <c r="D29187"/>
      <c r="E29187"/>
      <c r="F29187"/>
      <c r="G29187"/>
      <c r="H29187"/>
      <c r="J29187"/>
    </row>
    <row r="29188" spans="1:10" x14ac:dyDescent="0.25">
      <c r="A29188"/>
      <c r="C29188"/>
      <c r="D29188"/>
      <c r="E29188"/>
      <c r="F29188"/>
      <c r="G29188"/>
      <c r="H29188"/>
      <c r="J29188"/>
    </row>
    <row r="29189" spans="1:10" x14ac:dyDescent="0.25">
      <c r="A29189"/>
      <c r="C29189"/>
      <c r="D29189"/>
      <c r="E29189"/>
      <c r="F29189"/>
      <c r="G29189"/>
      <c r="H29189"/>
      <c r="J29189"/>
    </row>
    <row r="29190" spans="1:10" x14ac:dyDescent="0.25">
      <c r="A29190"/>
      <c r="C29190"/>
      <c r="D29190"/>
      <c r="E29190"/>
      <c r="F29190"/>
      <c r="G29190"/>
      <c r="H29190"/>
      <c r="J29190"/>
    </row>
    <row r="29191" spans="1:10" x14ac:dyDescent="0.25">
      <c r="A29191"/>
      <c r="C29191"/>
      <c r="D29191"/>
      <c r="E29191"/>
      <c r="F29191"/>
      <c r="G29191"/>
      <c r="H29191"/>
      <c r="J29191"/>
    </row>
    <row r="29192" spans="1:10" x14ac:dyDescent="0.25">
      <c r="A29192"/>
      <c r="C29192"/>
      <c r="D29192"/>
      <c r="E29192"/>
      <c r="F29192"/>
      <c r="G29192"/>
      <c r="H29192"/>
      <c r="J29192"/>
    </row>
    <row r="29193" spans="1:10" x14ac:dyDescent="0.25">
      <c r="A29193"/>
      <c r="C29193"/>
      <c r="D29193"/>
      <c r="E29193"/>
      <c r="F29193"/>
      <c r="G29193"/>
      <c r="H29193"/>
      <c r="J29193"/>
    </row>
    <row r="29194" spans="1:10" x14ac:dyDescent="0.25">
      <c r="A29194"/>
      <c r="C29194"/>
      <c r="D29194"/>
      <c r="E29194"/>
      <c r="F29194"/>
      <c r="G29194"/>
      <c r="H29194"/>
      <c r="J29194"/>
    </row>
    <row r="29195" spans="1:10" x14ac:dyDescent="0.25">
      <c r="A29195"/>
      <c r="C29195"/>
      <c r="D29195"/>
      <c r="E29195"/>
      <c r="F29195"/>
      <c r="G29195"/>
      <c r="H29195"/>
      <c r="J29195"/>
    </row>
    <row r="29196" spans="1:10" x14ac:dyDescent="0.25">
      <c r="A29196"/>
      <c r="C29196"/>
      <c r="D29196"/>
      <c r="E29196"/>
      <c r="F29196"/>
      <c r="G29196"/>
      <c r="H29196"/>
      <c r="J29196"/>
    </row>
    <row r="29197" spans="1:10" x14ac:dyDescent="0.25">
      <c r="A29197"/>
      <c r="C29197"/>
      <c r="D29197"/>
      <c r="E29197"/>
      <c r="F29197"/>
      <c r="G29197"/>
      <c r="H29197"/>
      <c r="J29197"/>
    </row>
    <row r="29198" spans="1:10" x14ac:dyDescent="0.25">
      <c r="A29198"/>
      <c r="C29198"/>
      <c r="D29198"/>
      <c r="E29198"/>
      <c r="F29198"/>
      <c r="G29198"/>
      <c r="H29198"/>
      <c r="J29198"/>
    </row>
    <row r="29199" spans="1:10" x14ac:dyDescent="0.25">
      <c r="A29199"/>
      <c r="C29199"/>
      <c r="D29199"/>
      <c r="E29199"/>
      <c r="F29199"/>
      <c r="G29199"/>
      <c r="H29199"/>
      <c r="J29199"/>
    </row>
    <row r="29200" spans="1:10" x14ac:dyDescent="0.25">
      <c r="A29200"/>
      <c r="C29200"/>
      <c r="D29200"/>
      <c r="E29200"/>
      <c r="F29200"/>
      <c r="G29200"/>
      <c r="H29200"/>
      <c r="J29200"/>
    </row>
    <row r="29201" spans="1:10" x14ac:dyDescent="0.25">
      <c r="A29201"/>
      <c r="C29201"/>
      <c r="D29201"/>
      <c r="E29201"/>
      <c r="F29201"/>
      <c r="G29201"/>
      <c r="H29201"/>
      <c r="J29201"/>
    </row>
    <row r="29202" spans="1:10" x14ac:dyDescent="0.25">
      <c r="A29202"/>
      <c r="C29202"/>
      <c r="D29202"/>
      <c r="E29202"/>
      <c r="F29202"/>
      <c r="G29202"/>
      <c r="H29202"/>
      <c r="J29202"/>
    </row>
    <row r="29203" spans="1:10" x14ac:dyDescent="0.25">
      <c r="A29203"/>
      <c r="C29203"/>
      <c r="D29203"/>
      <c r="E29203"/>
      <c r="F29203"/>
      <c r="G29203"/>
      <c r="H29203"/>
      <c r="J29203"/>
    </row>
    <row r="29204" spans="1:10" x14ac:dyDescent="0.25">
      <c r="A29204"/>
      <c r="C29204"/>
      <c r="D29204"/>
      <c r="E29204"/>
      <c r="F29204"/>
      <c r="G29204"/>
      <c r="H29204"/>
      <c r="J29204"/>
    </row>
    <row r="29205" spans="1:10" x14ac:dyDescent="0.25">
      <c r="A29205"/>
      <c r="C29205"/>
      <c r="D29205"/>
      <c r="E29205"/>
      <c r="F29205"/>
      <c r="G29205"/>
      <c r="H29205"/>
      <c r="J29205"/>
    </row>
    <row r="29206" spans="1:10" x14ac:dyDescent="0.25">
      <c r="A29206"/>
      <c r="C29206"/>
      <c r="D29206"/>
      <c r="E29206"/>
      <c r="F29206"/>
      <c r="G29206"/>
      <c r="H29206"/>
      <c r="J29206"/>
    </row>
    <row r="29207" spans="1:10" x14ac:dyDescent="0.25">
      <c r="A29207"/>
      <c r="C29207"/>
      <c r="D29207"/>
      <c r="E29207"/>
      <c r="F29207"/>
      <c r="G29207"/>
      <c r="H29207"/>
      <c r="J29207"/>
    </row>
    <row r="29208" spans="1:10" x14ac:dyDescent="0.25">
      <c r="A29208"/>
      <c r="C29208"/>
      <c r="D29208"/>
      <c r="E29208"/>
      <c r="F29208"/>
      <c r="G29208"/>
      <c r="H29208"/>
      <c r="J29208"/>
    </row>
    <row r="29209" spans="1:10" x14ac:dyDescent="0.25">
      <c r="A29209"/>
      <c r="C29209"/>
      <c r="D29209"/>
      <c r="E29209"/>
      <c r="F29209"/>
      <c r="G29209"/>
      <c r="H29209"/>
      <c r="J29209"/>
    </row>
    <row r="29210" spans="1:10" x14ac:dyDescent="0.25">
      <c r="A29210"/>
      <c r="C29210"/>
      <c r="D29210"/>
      <c r="E29210"/>
      <c r="F29210"/>
      <c r="G29210"/>
      <c r="H29210"/>
      <c r="J29210"/>
    </row>
    <row r="29211" spans="1:10" x14ac:dyDescent="0.25">
      <c r="A29211"/>
      <c r="C29211"/>
      <c r="D29211"/>
      <c r="E29211"/>
      <c r="F29211"/>
      <c r="G29211"/>
      <c r="H29211"/>
      <c r="J29211"/>
    </row>
    <row r="29212" spans="1:10" x14ac:dyDescent="0.25">
      <c r="A29212"/>
      <c r="C29212"/>
      <c r="D29212"/>
      <c r="E29212"/>
      <c r="F29212"/>
      <c r="G29212"/>
      <c r="H29212"/>
      <c r="J29212"/>
    </row>
    <row r="29213" spans="1:10" x14ac:dyDescent="0.25">
      <c r="A29213"/>
      <c r="C29213"/>
      <c r="D29213"/>
      <c r="E29213"/>
      <c r="F29213"/>
      <c r="G29213"/>
      <c r="H29213"/>
      <c r="J29213"/>
    </row>
    <row r="29214" spans="1:10" x14ac:dyDescent="0.25">
      <c r="A29214"/>
      <c r="C29214"/>
      <c r="D29214"/>
      <c r="E29214"/>
      <c r="F29214"/>
      <c r="G29214"/>
      <c r="H29214"/>
      <c r="J29214"/>
    </row>
    <row r="29215" spans="1:10" x14ac:dyDescent="0.25">
      <c r="A29215"/>
      <c r="C29215"/>
      <c r="D29215"/>
      <c r="E29215"/>
      <c r="F29215"/>
      <c r="G29215"/>
      <c r="H29215"/>
      <c r="J29215"/>
    </row>
    <row r="29216" spans="1:10" x14ac:dyDescent="0.25">
      <c r="A29216"/>
      <c r="C29216"/>
      <c r="D29216"/>
      <c r="E29216"/>
      <c r="F29216"/>
      <c r="G29216"/>
      <c r="H29216"/>
      <c r="J29216"/>
    </row>
    <row r="29217" spans="1:10" x14ac:dyDescent="0.25">
      <c r="A29217"/>
      <c r="C29217"/>
      <c r="D29217"/>
      <c r="E29217"/>
      <c r="F29217"/>
      <c r="G29217"/>
      <c r="H29217"/>
      <c r="J29217"/>
    </row>
    <row r="29218" spans="1:10" x14ac:dyDescent="0.25">
      <c r="A29218"/>
      <c r="C29218"/>
      <c r="D29218"/>
      <c r="E29218"/>
      <c r="F29218"/>
      <c r="G29218"/>
      <c r="H29218"/>
      <c r="J29218"/>
    </row>
    <row r="29219" spans="1:10" x14ac:dyDescent="0.25">
      <c r="A29219"/>
      <c r="C29219"/>
      <c r="D29219"/>
      <c r="E29219"/>
      <c r="F29219"/>
      <c r="G29219"/>
      <c r="H29219"/>
      <c r="J29219"/>
    </row>
    <row r="29220" spans="1:10" x14ac:dyDescent="0.25">
      <c r="A29220"/>
      <c r="C29220"/>
      <c r="D29220"/>
      <c r="E29220"/>
      <c r="F29220"/>
      <c r="G29220"/>
      <c r="H29220"/>
      <c r="J29220"/>
    </row>
    <row r="29221" spans="1:10" x14ac:dyDescent="0.25">
      <c r="A29221"/>
      <c r="C29221"/>
      <c r="D29221"/>
      <c r="E29221"/>
      <c r="F29221"/>
      <c r="G29221"/>
      <c r="H29221"/>
      <c r="J29221"/>
    </row>
    <row r="29222" spans="1:10" x14ac:dyDescent="0.25">
      <c r="A29222"/>
      <c r="C29222"/>
      <c r="D29222"/>
      <c r="E29222"/>
      <c r="F29222"/>
      <c r="G29222"/>
      <c r="H29222"/>
      <c r="J29222"/>
    </row>
    <row r="29223" spans="1:10" x14ac:dyDescent="0.25">
      <c r="A29223"/>
      <c r="C29223"/>
      <c r="D29223"/>
      <c r="E29223"/>
      <c r="F29223"/>
      <c r="G29223"/>
      <c r="H29223"/>
      <c r="J29223"/>
    </row>
    <row r="29224" spans="1:10" x14ac:dyDescent="0.25">
      <c r="A29224"/>
      <c r="C29224"/>
      <c r="D29224"/>
      <c r="E29224"/>
      <c r="F29224"/>
      <c r="G29224"/>
      <c r="H29224"/>
      <c r="J29224"/>
    </row>
    <row r="29225" spans="1:10" x14ac:dyDescent="0.25">
      <c r="A29225"/>
      <c r="C29225"/>
      <c r="D29225"/>
      <c r="E29225"/>
      <c r="F29225"/>
      <c r="G29225"/>
      <c r="H29225"/>
      <c r="J29225"/>
    </row>
    <row r="29226" spans="1:10" x14ac:dyDescent="0.25">
      <c r="A29226"/>
      <c r="C29226"/>
      <c r="D29226"/>
      <c r="E29226"/>
      <c r="F29226"/>
      <c r="G29226"/>
      <c r="H29226"/>
      <c r="J29226"/>
    </row>
    <row r="29227" spans="1:10" x14ac:dyDescent="0.25">
      <c r="A29227"/>
      <c r="C29227"/>
      <c r="D29227"/>
      <c r="E29227"/>
      <c r="F29227"/>
      <c r="G29227"/>
      <c r="H29227"/>
      <c r="J29227"/>
    </row>
    <row r="29228" spans="1:10" x14ac:dyDescent="0.25">
      <c r="A29228"/>
      <c r="C29228"/>
      <c r="D29228"/>
      <c r="E29228"/>
      <c r="F29228"/>
      <c r="G29228"/>
      <c r="H29228"/>
      <c r="J29228"/>
    </row>
    <row r="29229" spans="1:10" x14ac:dyDescent="0.25">
      <c r="A29229"/>
      <c r="C29229"/>
      <c r="D29229"/>
      <c r="E29229"/>
      <c r="F29229"/>
      <c r="G29229"/>
      <c r="H29229"/>
      <c r="J29229"/>
    </row>
    <row r="29230" spans="1:10" x14ac:dyDescent="0.25">
      <c r="A29230"/>
      <c r="C29230"/>
      <c r="D29230"/>
      <c r="E29230"/>
      <c r="F29230"/>
      <c r="G29230"/>
      <c r="H29230"/>
      <c r="J29230"/>
    </row>
    <row r="29231" spans="1:10" x14ac:dyDescent="0.25">
      <c r="A29231"/>
      <c r="C29231"/>
      <c r="D29231"/>
      <c r="E29231"/>
      <c r="F29231"/>
      <c r="G29231"/>
      <c r="H29231"/>
      <c r="J29231"/>
    </row>
    <row r="29232" spans="1:10" x14ac:dyDescent="0.25">
      <c r="A29232"/>
      <c r="C29232"/>
      <c r="D29232"/>
      <c r="E29232"/>
      <c r="F29232"/>
      <c r="G29232"/>
      <c r="H29232"/>
      <c r="J29232"/>
    </row>
    <row r="29233" spans="1:10" x14ac:dyDescent="0.25">
      <c r="A29233"/>
      <c r="C29233"/>
      <c r="D29233"/>
      <c r="E29233"/>
      <c r="F29233"/>
      <c r="G29233"/>
      <c r="H29233"/>
      <c r="J29233"/>
    </row>
    <row r="29234" spans="1:10" x14ac:dyDescent="0.25">
      <c r="A29234"/>
      <c r="C29234"/>
      <c r="D29234"/>
      <c r="E29234"/>
      <c r="F29234"/>
      <c r="G29234"/>
      <c r="H29234"/>
      <c r="J29234"/>
    </row>
    <row r="29235" spans="1:10" x14ac:dyDescent="0.25">
      <c r="A29235"/>
      <c r="C29235"/>
      <c r="D29235"/>
      <c r="E29235"/>
      <c r="F29235"/>
      <c r="G29235"/>
      <c r="H29235"/>
      <c r="J29235"/>
    </row>
    <row r="29236" spans="1:10" x14ac:dyDescent="0.25">
      <c r="A29236"/>
      <c r="C29236"/>
      <c r="D29236"/>
      <c r="E29236"/>
      <c r="F29236"/>
      <c r="G29236"/>
      <c r="H29236"/>
      <c r="J29236"/>
    </row>
    <row r="29237" spans="1:10" x14ac:dyDescent="0.25">
      <c r="A29237"/>
      <c r="C29237"/>
      <c r="D29237"/>
      <c r="E29237"/>
      <c r="F29237"/>
      <c r="G29237"/>
      <c r="H29237"/>
      <c r="J29237"/>
    </row>
    <row r="29238" spans="1:10" x14ac:dyDescent="0.25">
      <c r="A29238"/>
      <c r="C29238"/>
      <c r="D29238"/>
      <c r="E29238"/>
      <c r="F29238"/>
      <c r="G29238"/>
      <c r="H29238"/>
      <c r="J29238"/>
    </row>
    <row r="29239" spans="1:10" x14ac:dyDescent="0.25">
      <c r="A29239"/>
      <c r="C29239"/>
      <c r="D29239"/>
      <c r="E29239"/>
      <c r="F29239"/>
      <c r="G29239"/>
      <c r="H29239"/>
      <c r="J29239"/>
    </row>
    <row r="29240" spans="1:10" x14ac:dyDescent="0.25">
      <c r="A29240"/>
      <c r="C29240"/>
      <c r="D29240"/>
      <c r="E29240"/>
      <c r="F29240"/>
      <c r="G29240"/>
      <c r="H29240"/>
      <c r="J29240"/>
    </row>
    <row r="29241" spans="1:10" x14ac:dyDescent="0.25">
      <c r="A29241"/>
      <c r="C29241"/>
      <c r="D29241"/>
      <c r="E29241"/>
      <c r="F29241"/>
      <c r="G29241"/>
      <c r="H29241"/>
      <c r="J29241"/>
    </row>
    <row r="29242" spans="1:10" x14ac:dyDescent="0.25">
      <c r="A29242"/>
      <c r="C29242"/>
      <c r="D29242"/>
      <c r="E29242"/>
      <c r="F29242"/>
      <c r="G29242"/>
      <c r="H29242"/>
      <c r="J29242"/>
    </row>
    <row r="29243" spans="1:10" x14ac:dyDescent="0.25">
      <c r="A29243"/>
      <c r="C29243"/>
      <c r="D29243"/>
      <c r="E29243"/>
      <c r="F29243"/>
      <c r="G29243"/>
      <c r="H29243"/>
      <c r="J29243"/>
    </row>
    <row r="29244" spans="1:10" x14ac:dyDescent="0.25">
      <c r="A29244"/>
      <c r="C29244"/>
      <c r="D29244"/>
      <c r="E29244"/>
      <c r="F29244"/>
      <c r="G29244"/>
      <c r="H29244"/>
      <c r="J29244"/>
    </row>
    <row r="29245" spans="1:10" x14ac:dyDescent="0.25">
      <c r="A29245"/>
      <c r="C29245"/>
      <c r="D29245"/>
      <c r="E29245"/>
      <c r="F29245"/>
      <c r="G29245"/>
      <c r="H29245"/>
      <c r="J29245"/>
    </row>
    <row r="29246" spans="1:10" x14ac:dyDescent="0.25">
      <c r="A29246"/>
      <c r="C29246"/>
      <c r="D29246"/>
      <c r="E29246"/>
      <c r="F29246"/>
      <c r="G29246"/>
      <c r="H29246"/>
      <c r="J29246"/>
    </row>
    <row r="29247" spans="1:10" x14ac:dyDescent="0.25">
      <c r="A29247"/>
      <c r="C29247"/>
      <c r="D29247"/>
      <c r="E29247"/>
      <c r="F29247"/>
      <c r="G29247"/>
      <c r="H29247"/>
      <c r="J29247"/>
    </row>
    <row r="29248" spans="1:10" x14ac:dyDescent="0.25">
      <c r="A29248"/>
      <c r="C29248"/>
      <c r="D29248"/>
      <c r="E29248"/>
      <c r="F29248"/>
      <c r="G29248"/>
      <c r="H29248"/>
      <c r="J29248"/>
    </row>
    <row r="29249" spans="1:10" x14ac:dyDescent="0.25">
      <c r="A29249"/>
      <c r="C29249"/>
      <c r="D29249"/>
      <c r="E29249"/>
      <c r="F29249"/>
      <c r="G29249"/>
      <c r="H29249"/>
      <c r="J29249"/>
    </row>
    <row r="29250" spans="1:10" x14ac:dyDescent="0.25">
      <c r="A29250"/>
      <c r="C29250"/>
      <c r="D29250"/>
      <c r="E29250"/>
      <c r="F29250"/>
      <c r="G29250"/>
      <c r="H29250"/>
      <c r="J29250"/>
    </row>
    <row r="29251" spans="1:10" x14ac:dyDescent="0.25">
      <c r="A29251"/>
      <c r="C29251"/>
      <c r="D29251"/>
      <c r="E29251"/>
      <c r="F29251"/>
      <c r="G29251"/>
      <c r="H29251"/>
      <c r="J29251"/>
    </row>
    <row r="29252" spans="1:10" x14ac:dyDescent="0.25">
      <c r="A29252"/>
      <c r="C29252"/>
      <c r="D29252"/>
      <c r="E29252"/>
      <c r="F29252"/>
      <c r="G29252"/>
      <c r="H29252"/>
      <c r="J29252"/>
    </row>
    <row r="29253" spans="1:10" x14ac:dyDescent="0.25">
      <c r="A29253"/>
      <c r="C29253"/>
      <c r="D29253"/>
      <c r="E29253"/>
      <c r="F29253"/>
      <c r="G29253"/>
      <c r="H29253"/>
      <c r="J29253"/>
    </row>
    <row r="29254" spans="1:10" x14ac:dyDescent="0.25">
      <c r="A29254"/>
      <c r="C29254"/>
      <c r="D29254"/>
      <c r="E29254"/>
      <c r="F29254"/>
      <c r="G29254"/>
      <c r="H29254"/>
      <c r="J29254"/>
    </row>
    <row r="29255" spans="1:10" x14ac:dyDescent="0.25">
      <c r="A29255"/>
      <c r="C29255"/>
      <c r="D29255"/>
      <c r="E29255"/>
      <c r="F29255"/>
      <c r="G29255"/>
      <c r="H29255"/>
      <c r="J29255"/>
    </row>
    <row r="29256" spans="1:10" x14ac:dyDescent="0.25">
      <c r="A29256"/>
      <c r="C29256"/>
      <c r="D29256"/>
      <c r="E29256"/>
      <c r="F29256"/>
      <c r="G29256"/>
      <c r="H29256"/>
      <c r="J29256"/>
    </row>
    <row r="29257" spans="1:10" x14ac:dyDescent="0.25">
      <c r="A29257"/>
      <c r="C29257"/>
      <c r="D29257"/>
      <c r="E29257"/>
      <c r="F29257"/>
      <c r="G29257"/>
      <c r="H29257"/>
      <c r="J29257"/>
    </row>
    <row r="29258" spans="1:10" x14ac:dyDescent="0.25">
      <c r="A29258"/>
      <c r="C29258"/>
      <c r="D29258"/>
      <c r="E29258"/>
      <c r="F29258"/>
      <c r="G29258"/>
      <c r="H29258"/>
      <c r="J29258"/>
    </row>
    <row r="29259" spans="1:10" x14ac:dyDescent="0.25">
      <c r="A29259"/>
      <c r="C29259"/>
      <c r="D29259"/>
      <c r="E29259"/>
      <c r="F29259"/>
      <c r="G29259"/>
      <c r="H29259"/>
      <c r="J29259"/>
    </row>
    <row r="29260" spans="1:10" x14ac:dyDescent="0.25">
      <c r="A29260"/>
      <c r="C29260"/>
      <c r="D29260"/>
      <c r="E29260"/>
      <c r="F29260"/>
      <c r="G29260"/>
      <c r="H29260"/>
      <c r="J29260"/>
    </row>
    <row r="29261" spans="1:10" x14ac:dyDescent="0.25">
      <c r="A29261"/>
      <c r="C29261"/>
      <c r="D29261"/>
      <c r="E29261"/>
      <c r="F29261"/>
      <c r="G29261"/>
      <c r="H29261"/>
      <c r="J29261"/>
    </row>
    <row r="29262" spans="1:10" x14ac:dyDescent="0.25">
      <c r="A29262"/>
      <c r="C29262"/>
      <c r="D29262"/>
      <c r="E29262"/>
      <c r="F29262"/>
      <c r="G29262"/>
      <c r="H29262"/>
      <c r="J29262"/>
    </row>
    <row r="29263" spans="1:10" x14ac:dyDescent="0.25">
      <c r="A29263"/>
      <c r="C29263"/>
      <c r="D29263"/>
      <c r="E29263"/>
      <c r="F29263"/>
      <c r="G29263"/>
      <c r="H29263"/>
      <c r="J29263"/>
    </row>
    <row r="29264" spans="1:10" x14ac:dyDescent="0.25">
      <c r="A29264"/>
      <c r="C29264"/>
      <c r="D29264"/>
      <c r="E29264"/>
      <c r="F29264"/>
      <c r="G29264"/>
      <c r="H29264"/>
      <c r="J29264"/>
    </row>
    <row r="29265" spans="1:10" x14ac:dyDescent="0.25">
      <c r="A29265"/>
      <c r="C29265"/>
      <c r="D29265"/>
      <c r="E29265"/>
      <c r="F29265"/>
      <c r="G29265"/>
      <c r="H29265"/>
      <c r="J29265"/>
    </row>
    <row r="29266" spans="1:10" x14ac:dyDescent="0.25">
      <c r="A29266"/>
      <c r="C29266"/>
      <c r="D29266"/>
      <c r="E29266"/>
      <c r="F29266"/>
      <c r="G29266"/>
      <c r="H29266"/>
      <c r="J29266"/>
    </row>
    <row r="29267" spans="1:10" x14ac:dyDescent="0.25">
      <c r="A29267"/>
      <c r="C29267"/>
      <c r="D29267"/>
      <c r="E29267"/>
      <c r="F29267"/>
      <c r="G29267"/>
      <c r="H29267"/>
      <c r="J29267"/>
    </row>
    <row r="29268" spans="1:10" x14ac:dyDescent="0.25">
      <c r="A29268"/>
      <c r="C29268"/>
      <c r="D29268"/>
      <c r="E29268"/>
      <c r="F29268"/>
      <c r="G29268"/>
      <c r="H29268"/>
      <c r="J29268"/>
    </row>
    <row r="29269" spans="1:10" x14ac:dyDescent="0.25">
      <c r="A29269"/>
      <c r="C29269"/>
      <c r="D29269"/>
      <c r="E29269"/>
      <c r="F29269"/>
      <c r="G29269"/>
      <c r="H29269"/>
      <c r="J29269"/>
    </row>
    <row r="29270" spans="1:10" x14ac:dyDescent="0.25">
      <c r="A29270"/>
      <c r="C29270"/>
      <c r="D29270"/>
      <c r="E29270"/>
      <c r="F29270"/>
      <c r="G29270"/>
      <c r="H29270"/>
      <c r="J29270"/>
    </row>
    <row r="29271" spans="1:10" x14ac:dyDescent="0.25">
      <c r="A29271"/>
      <c r="C29271"/>
      <c r="D29271"/>
      <c r="E29271"/>
      <c r="F29271"/>
      <c r="G29271"/>
      <c r="H29271"/>
      <c r="J29271"/>
    </row>
    <row r="29272" spans="1:10" x14ac:dyDescent="0.25">
      <c r="A29272"/>
      <c r="C29272"/>
      <c r="D29272"/>
      <c r="E29272"/>
      <c r="F29272"/>
      <c r="G29272"/>
      <c r="H29272"/>
      <c r="J29272"/>
    </row>
    <row r="29273" spans="1:10" x14ac:dyDescent="0.25">
      <c r="A29273"/>
      <c r="C29273"/>
      <c r="D29273"/>
      <c r="E29273"/>
      <c r="F29273"/>
      <c r="G29273"/>
      <c r="H29273"/>
      <c r="J29273"/>
    </row>
    <row r="29274" spans="1:10" x14ac:dyDescent="0.25">
      <c r="A29274"/>
      <c r="C29274"/>
      <c r="D29274"/>
      <c r="E29274"/>
      <c r="F29274"/>
      <c r="G29274"/>
      <c r="H29274"/>
      <c r="J29274"/>
    </row>
    <row r="29275" spans="1:10" x14ac:dyDescent="0.25">
      <c r="A29275"/>
      <c r="C29275"/>
      <c r="D29275"/>
      <c r="E29275"/>
      <c r="F29275"/>
      <c r="G29275"/>
      <c r="H29275"/>
      <c r="J29275"/>
    </row>
    <row r="29276" spans="1:10" x14ac:dyDescent="0.25">
      <c r="A29276"/>
      <c r="C29276"/>
      <c r="D29276"/>
      <c r="E29276"/>
      <c r="F29276"/>
      <c r="G29276"/>
      <c r="H29276"/>
      <c r="J29276"/>
    </row>
    <row r="29277" spans="1:10" x14ac:dyDescent="0.25">
      <c r="A29277"/>
      <c r="C29277"/>
      <c r="D29277"/>
      <c r="E29277"/>
      <c r="F29277"/>
      <c r="G29277"/>
      <c r="H29277"/>
      <c r="J29277"/>
    </row>
    <row r="29278" spans="1:10" x14ac:dyDescent="0.25">
      <c r="A29278"/>
      <c r="C29278"/>
      <c r="D29278"/>
      <c r="E29278"/>
      <c r="F29278"/>
      <c r="G29278"/>
      <c r="H29278"/>
      <c r="J29278"/>
    </row>
    <row r="29279" spans="1:10" x14ac:dyDescent="0.25">
      <c r="A29279"/>
      <c r="C29279"/>
      <c r="D29279"/>
      <c r="E29279"/>
      <c r="F29279"/>
      <c r="G29279"/>
      <c r="H29279"/>
      <c r="J29279"/>
    </row>
    <row r="29280" spans="1:10" x14ac:dyDescent="0.25">
      <c r="A29280"/>
      <c r="C29280"/>
      <c r="D29280"/>
      <c r="E29280"/>
      <c r="F29280"/>
      <c r="G29280"/>
      <c r="H29280"/>
      <c r="J29280"/>
    </row>
    <row r="29281" spans="1:10" x14ac:dyDescent="0.25">
      <c r="A29281"/>
      <c r="C29281"/>
      <c r="D29281"/>
      <c r="E29281"/>
      <c r="F29281"/>
      <c r="G29281"/>
      <c r="H29281"/>
      <c r="J29281"/>
    </row>
    <row r="29282" spans="1:10" x14ac:dyDescent="0.25">
      <c r="A29282"/>
      <c r="C29282"/>
      <c r="D29282"/>
      <c r="E29282"/>
      <c r="F29282"/>
      <c r="G29282"/>
      <c r="H29282"/>
      <c r="J29282"/>
    </row>
    <row r="29283" spans="1:10" x14ac:dyDescent="0.25">
      <c r="A29283"/>
      <c r="C29283"/>
      <c r="D29283"/>
      <c r="E29283"/>
      <c r="F29283"/>
      <c r="G29283"/>
      <c r="H29283"/>
      <c r="J29283"/>
    </row>
    <row r="29284" spans="1:10" x14ac:dyDescent="0.25">
      <c r="A29284"/>
      <c r="C29284"/>
      <c r="D29284"/>
      <c r="E29284"/>
      <c r="F29284"/>
      <c r="G29284"/>
      <c r="H29284"/>
      <c r="J29284"/>
    </row>
    <row r="29285" spans="1:10" x14ac:dyDescent="0.25">
      <c r="A29285"/>
      <c r="C29285"/>
      <c r="D29285"/>
      <c r="E29285"/>
      <c r="F29285"/>
      <c r="G29285"/>
      <c r="H29285"/>
      <c r="J29285"/>
    </row>
    <row r="29286" spans="1:10" x14ac:dyDescent="0.25">
      <c r="A29286"/>
      <c r="C29286"/>
      <c r="D29286"/>
      <c r="E29286"/>
      <c r="F29286"/>
      <c r="G29286"/>
      <c r="H29286"/>
      <c r="J29286"/>
    </row>
    <row r="29287" spans="1:10" x14ac:dyDescent="0.25">
      <c r="A29287"/>
      <c r="C29287"/>
      <c r="D29287"/>
      <c r="E29287"/>
      <c r="F29287"/>
      <c r="G29287"/>
      <c r="H29287"/>
      <c r="J29287"/>
    </row>
    <row r="29288" spans="1:10" x14ac:dyDescent="0.25">
      <c r="A29288"/>
      <c r="C29288"/>
      <c r="D29288"/>
      <c r="E29288"/>
      <c r="F29288"/>
      <c r="G29288"/>
      <c r="H29288"/>
      <c r="J29288"/>
    </row>
    <row r="29289" spans="1:10" x14ac:dyDescent="0.25">
      <c r="A29289"/>
      <c r="C29289"/>
      <c r="D29289"/>
      <c r="E29289"/>
      <c r="F29289"/>
      <c r="G29289"/>
      <c r="H29289"/>
      <c r="J29289"/>
    </row>
    <row r="29290" spans="1:10" x14ac:dyDescent="0.25">
      <c r="A29290"/>
      <c r="C29290"/>
      <c r="D29290"/>
      <c r="E29290"/>
      <c r="F29290"/>
      <c r="G29290"/>
      <c r="H29290"/>
      <c r="J29290"/>
    </row>
    <row r="29291" spans="1:10" x14ac:dyDescent="0.25">
      <c r="A29291"/>
      <c r="C29291"/>
      <c r="D29291"/>
      <c r="E29291"/>
      <c r="F29291"/>
      <c r="G29291"/>
      <c r="H29291"/>
      <c r="J29291"/>
    </row>
    <row r="29292" spans="1:10" x14ac:dyDescent="0.25">
      <c r="A29292"/>
      <c r="C29292"/>
      <c r="D29292"/>
      <c r="E29292"/>
      <c r="F29292"/>
      <c r="G29292"/>
      <c r="H29292"/>
      <c r="J29292"/>
    </row>
    <row r="29293" spans="1:10" x14ac:dyDescent="0.25">
      <c r="A29293"/>
      <c r="C29293"/>
      <c r="D29293"/>
      <c r="E29293"/>
      <c r="F29293"/>
      <c r="G29293"/>
      <c r="H29293"/>
      <c r="J29293"/>
    </row>
    <row r="29294" spans="1:10" x14ac:dyDescent="0.25">
      <c r="A29294"/>
      <c r="C29294"/>
      <c r="D29294"/>
      <c r="E29294"/>
      <c r="F29294"/>
      <c r="G29294"/>
      <c r="H29294"/>
      <c r="J29294"/>
    </row>
    <row r="29295" spans="1:10" x14ac:dyDescent="0.25">
      <c r="A29295"/>
      <c r="C29295"/>
      <c r="D29295"/>
      <c r="E29295"/>
      <c r="F29295"/>
      <c r="G29295"/>
      <c r="H29295"/>
      <c r="J29295"/>
    </row>
    <row r="29296" spans="1:10" x14ac:dyDescent="0.25">
      <c r="A29296"/>
      <c r="C29296"/>
      <c r="D29296"/>
      <c r="E29296"/>
      <c r="F29296"/>
      <c r="G29296"/>
      <c r="H29296"/>
      <c r="J29296"/>
    </row>
    <row r="29297" spans="1:10" x14ac:dyDescent="0.25">
      <c r="A29297"/>
      <c r="C29297"/>
      <c r="D29297"/>
      <c r="E29297"/>
      <c r="F29297"/>
      <c r="G29297"/>
      <c r="H29297"/>
      <c r="J29297"/>
    </row>
    <row r="29298" spans="1:10" x14ac:dyDescent="0.25">
      <c r="A29298"/>
      <c r="C29298"/>
      <c r="D29298"/>
      <c r="E29298"/>
      <c r="F29298"/>
      <c r="G29298"/>
      <c r="H29298"/>
      <c r="J29298"/>
    </row>
    <row r="29299" spans="1:10" x14ac:dyDescent="0.25">
      <c r="A29299"/>
      <c r="C29299"/>
      <c r="D29299"/>
      <c r="E29299"/>
      <c r="F29299"/>
      <c r="G29299"/>
      <c r="H29299"/>
      <c r="J29299"/>
    </row>
    <row r="29300" spans="1:10" x14ac:dyDescent="0.25">
      <c r="A29300"/>
      <c r="C29300"/>
      <c r="D29300"/>
      <c r="E29300"/>
      <c r="F29300"/>
      <c r="G29300"/>
      <c r="H29300"/>
      <c r="J29300"/>
    </row>
    <row r="29301" spans="1:10" x14ac:dyDescent="0.25">
      <c r="A29301"/>
      <c r="C29301"/>
      <c r="D29301"/>
      <c r="E29301"/>
      <c r="F29301"/>
      <c r="G29301"/>
      <c r="H29301"/>
      <c r="J29301"/>
    </row>
    <row r="29302" spans="1:10" x14ac:dyDescent="0.25">
      <c r="A29302"/>
      <c r="C29302"/>
      <c r="D29302"/>
      <c r="E29302"/>
      <c r="F29302"/>
      <c r="G29302"/>
      <c r="H29302"/>
      <c r="J29302"/>
    </row>
    <row r="29303" spans="1:10" x14ac:dyDescent="0.25">
      <c r="A29303"/>
      <c r="C29303"/>
      <c r="D29303"/>
      <c r="E29303"/>
      <c r="F29303"/>
      <c r="G29303"/>
      <c r="H29303"/>
      <c r="J29303"/>
    </row>
    <row r="29304" spans="1:10" x14ac:dyDescent="0.25">
      <c r="A29304"/>
      <c r="C29304"/>
      <c r="D29304"/>
      <c r="E29304"/>
      <c r="F29304"/>
      <c r="G29304"/>
      <c r="H29304"/>
      <c r="J29304"/>
    </row>
    <row r="29305" spans="1:10" x14ac:dyDescent="0.25">
      <c r="A29305"/>
      <c r="C29305"/>
      <c r="D29305"/>
      <c r="E29305"/>
      <c r="F29305"/>
      <c r="G29305"/>
      <c r="H29305"/>
      <c r="J29305"/>
    </row>
    <row r="29306" spans="1:10" x14ac:dyDescent="0.25">
      <c r="A29306"/>
      <c r="C29306"/>
      <c r="D29306"/>
      <c r="E29306"/>
      <c r="F29306"/>
      <c r="G29306"/>
      <c r="H29306"/>
      <c r="J29306"/>
    </row>
    <row r="29307" spans="1:10" x14ac:dyDescent="0.25">
      <c r="A29307"/>
      <c r="C29307"/>
      <c r="D29307"/>
      <c r="E29307"/>
      <c r="F29307"/>
      <c r="G29307"/>
      <c r="H29307"/>
      <c r="J29307"/>
    </row>
    <row r="29308" spans="1:10" x14ac:dyDescent="0.25">
      <c r="A29308"/>
      <c r="C29308"/>
      <c r="D29308"/>
      <c r="E29308"/>
      <c r="F29308"/>
      <c r="G29308"/>
      <c r="H29308"/>
      <c r="J29308"/>
    </row>
    <row r="29309" spans="1:10" x14ac:dyDescent="0.25">
      <c r="A29309"/>
      <c r="C29309"/>
      <c r="D29309"/>
      <c r="E29309"/>
      <c r="F29309"/>
      <c r="G29309"/>
      <c r="H29309"/>
      <c r="J29309"/>
    </row>
    <row r="29310" spans="1:10" x14ac:dyDescent="0.25">
      <c r="A29310"/>
      <c r="C29310"/>
      <c r="D29310"/>
      <c r="E29310"/>
      <c r="F29310"/>
      <c r="G29310"/>
      <c r="H29310"/>
      <c r="J29310"/>
    </row>
    <row r="29311" spans="1:10" x14ac:dyDescent="0.25">
      <c r="A29311"/>
      <c r="C29311"/>
      <c r="D29311"/>
      <c r="E29311"/>
      <c r="F29311"/>
      <c r="G29311"/>
      <c r="H29311"/>
      <c r="J29311"/>
    </row>
    <row r="29312" spans="1:10" x14ac:dyDescent="0.25">
      <c r="A29312"/>
      <c r="C29312"/>
      <c r="D29312"/>
      <c r="E29312"/>
      <c r="F29312"/>
      <c r="G29312"/>
      <c r="H29312"/>
      <c r="J29312"/>
    </row>
    <row r="29313" spans="1:10" x14ac:dyDescent="0.25">
      <c r="A29313"/>
      <c r="C29313"/>
      <c r="D29313"/>
      <c r="E29313"/>
      <c r="F29313"/>
      <c r="G29313"/>
      <c r="H29313"/>
      <c r="J29313"/>
    </row>
    <row r="29314" spans="1:10" x14ac:dyDescent="0.25">
      <c r="A29314"/>
      <c r="C29314"/>
      <c r="D29314"/>
      <c r="E29314"/>
      <c r="F29314"/>
      <c r="G29314"/>
      <c r="H29314"/>
      <c r="J29314"/>
    </row>
    <row r="29315" spans="1:10" x14ac:dyDescent="0.25">
      <c r="A29315"/>
      <c r="C29315"/>
      <c r="D29315"/>
      <c r="E29315"/>
      <c r="F29315"/>
      <c r="G29315"/>
      <c r="H29315"/>
      <c r="J29315"/>
    </row>
    <row r="29316" spans="1:10" x14ac:dyDescent="0.25">
      <c r="A29316"/>
      <c r="C29316"/>
      <c r="D29316"/>
      <c r="E29316"/>
      <c r="F29316"/>
      <c r="G29316"/>
      <c r="H29316"/>
      <c r="J29316"/>
    </row>
    <row r="29317" spans="1:10" x14ac:dyDescent="0.25">
      <c r="A29317"/>
      <c r="C29317"/>
      <c r="D29317"/>
      <c r="E29317"/>
      <c r="F29317"/>
      <c r="G29317"/>
      <c r="H29317"/>
      <c r="J29317"/>
    </row>
    <row r="29318" spans="1:10" x14ac:dyDescent="0.25">
      <c r="A29318"/>
      <c r="C29318"/>
      <c r="D29318"/>
      <c r="E29318"/>
      <c r="F29318"/>
      <c r="G29318"/>
      <c r="H29318"/>
      <c r="J29318"/>
    </row>
    <row r="29319" spans="1:10" x14ac:dyDescent="0.25">
      <c r="A29319"/>
      <c r="C29319"/>
      <c r="D29319"/>
      <c r="E29319"/>
      <c r="F29319"/>
      <c r="G29319"/>
      <c r="H29319"/>
      <c r="J29319"/>
    </row>
    <row r="29320" spans="1:10" x14ac:dyDescent="0.25">
      <c r="A29320"/>
      <c r="C29320"/>
      <c r="D29320"/>
      <c r="E29320"/>
      <c r="F29320"/>
      <c r="G29320"/>
      <c r="H29320"/>
      <c r="J29320"/>
    </row>
    <row r="29321" spans="1:10" x14ac:dyDescent="0.25">
      <c r="A29321"/>
      <c r="C29321"/>
      <c r="D29321"/>
      <c r="E29321"/>
      <c r="F29321"/>
      <c r="G29321"/>
      <c r="H29321"/>
      <c r="J29321"/>
    </row>
    <row r="29322" spans="1:10" x14ac:dyDescent="0.25">
      <c r="A29322"/>
      <c r="C29322"/>
      <c r="D29322"/>
      <c r="E29322"/>
      <c r="F29322"/>
      <c r="G29322"/>
      <c r="H29322"/>
      <c r="J29322"/>
    </row>
    <row r="29323" spans="1:10" x14ac:dyDescent="0.25">
      <c r="A29323"/>
      <c r="C29323"/>
      <c r="D29323"/>
      <c r="E29323"/>
      <c r="F29323"/>
      <c r="G29323"/>
      <c r="H29323"/>
      <c r="J29323"/>
    </row>
    <row r="29324" spans="1:10" x14ac:dyDescent="0.25">
      <c r="A29324"/>
      <c r="C29324"/>
      <c r="D29324"/>
      <c r="E29324"/>
      <c r="F29324"/>
      <c r="G29324"/>
      <c r="H29324"/>
      <c r="J29324"/>
    </row>
    <row r="29325" spans="1:10" x14ac:dyDescent="0.25">
      <c r="A29325"/>
      <c r="C29325"/>
      <c r="D29325"/>
      <c r="E29325"/>
      <c r="F29325"/>
      <c r="G29325"/>
      <c r="H29325"/>
      <c r="J29325"/>
    </row>
    <row r="29326" spans="1:10" x14ac:dyDescent="0.25">
      <c r="A29326"/>
      <c r="C29326"/>
      <c r="D29326"/>
      <c r="E29326"/>
      <c r="F29326"/>
      <c r="G29326"/>
      <c r="H29326"/>
      <c r="J29326"/>
    </row>
    <row r="29327" spans="1:10" x14ac:dyDescent="0.25">
      <c r="A29327"/>
      <c r="C29327"/>
      <c r="D29327"/>
      <c r="E29327"/>
      <c r="F29327"/>
      <c r="G29327"/>
      <c r="H29327"/>
      <c r="J29327"/>
    </row>
    <row r="29328" spans="1:10" x14ac:dyDescent="0.25">
      <c r="A29328"/>
      <c r="C29328"/>
      <c r="D29328"/>
      <c r="E29328"/>
      <c r="F29328"/>
      <c r="G29328"/>
      <c r="H29328"/>
      <c r="J29328"/>
    </row>
    <row r="29329" spans="1:10" x14ac:dyDescent="0.25">
      <c r="A29329"/>
      <c r="C29329"/>
      <c r="D29329"/>
      <c r="E29329"/>
      <c r="F29329"/>
      <c r="G29329"/>
      <c r="H29329"/>
      <c r="J29329"/>
    </row>
    <row r="29330" spans="1:10" x14ac:dyDescent="0.25">
      <c r="A29330"/>
      <c r="C29330"/>
      <c r="D29330"/>
      <c r="E29330"/>
      <c r="F29330"/>
      <c r="G29330"/>
      <c r="H29330"/>
      <c r="J29330"/>
    </row>
    <row r="29331" spans="1:10" x14ac:dyDescent="0.25">
      <c r="A29331"/>
      <c r="C29331"/>
      <c r="D29331"/>
      <c r="E29331"/>
      <c r="F29331"/>
      <c r="G29331"/>
      <c r="H29331"/>
      <c r="J29331"/>
    </row>
    <row r="29332" spans="1:10" x14ac:dyDescent="0.25">
      <c r="A29332"/>
      <c r="C29332"/>
      <c r="D29332"/>
      <c r="E29332"/>
      <c r="F29332"/>
      <c r="G29332"/>
      <c r="H29332"/>
      <c r="J29332"/>
    </row>
    <row r="29333" spans="1:10" x14ac:dyDescent="0.25">
      <c r="A29333"/>
      <c r="C29333"/>
      <c r="D29333"/>
      <c r="E29333"/>
      <c r="F29333"/>
      <c r="G29333"/>
      <c r="H29333"/>
      <c r="J29333"/>
    </row>
    <row r="29334" spans="1:10" x14ac:dyDescent="0.25">
      <c r="A29334"/>
      <c r="C29334"/>
      <c r="D29334"/>
      <c r="E29334"/>
      <c r="F29334"/>
      <c r="G29334"/>
      <c r="H29334"/>
      <c r="J29334"/>
    </row>
    <row r="29335" spans="1:10" x14ac:dyDescent="0.25">
      <c r="A29335"/>
      <c r="C29335"/>
      <c r="D29335"/>
      <c r="E29335"/>
      <c r="F29335"/>
      <c r="G29335"/>
      <c r="H29335"/>
      <c r="J29335"/>
    </row>
    <row r="29336" spans="1:10" x14ac:dyDescent="0.25">
      <c r="A29336"/>
      <c r="C29336"/>
      <c r="D29336"/>
      <c r="E29336"/>
      <c r="F29336"/>
      <c r="G29336"/>
      <c r="H29336"/>
      <c r="J29336"/>
    </row>
    <row r="29337" spans="1:10" x14ac:dyDescent="0.25">
      <c r="A29337"/>
      <c r="C29337"/>
      <c r="D29337"/>
      <c r="E29337"/>
      <c r="F29337"/>
      <c r="G29337"/>
      <c r="H29337"/>
      <c r="J29337"/>
    </row>
    <row r="29338" spans="1:10" x14ac:dyDescent="0.25">
      <c r="A29338"/>
      <c r="C29338"/>
      <c r="D29338"/>
      <c r="E29338"/>
      <c r="F29338"/>
      <c r="G29338"/>
      <c r="H29338"/>
      <c r="J29338"/>
    </row>
    <row r="29339" spans="1:10" x14ac:dyDescent="0.25">
      <c r="A29339"/>
      <c r="C29339"/>
      <c r="D29339"/>
      <c r="E29339"/>
      <c r="F29339"/>
      <c r="G29339"/>
      <c r="H29339"/>
      <c r="J29339"/>
    </row>
    <row r="29340" spans="1:10" x14ac:dyDescent="0.25">
      <c r="A29340"/>
      <c r="C29340"/>
      <c r="D29340"/>
      <c r="E29340"/>
      <c r="F29340"/>
      <c r="G29340"/>
      <c r="H29340"/>
      <c r="J29340"/>
    </row>
    <row r="29341" spans="1:10" x14ac:dyDescent="0.25">
      <c r="A29341"/>
      <c r="C29341"/>
      <c r="D29341"/>
      <c r="E29341"/>
      <c r="F29341"/>
      <c r="G29341"/>
      <c r="H29341"/>
      <c r="J29341"/>
    </row>
    <row r="29342" spans="1:10" x14ac:dyDescent="0.25">
      <c r="A29342"/>
      <c r="C29342"/>
      <c r="D29342"/>
      <c r="E29342"/>
      <c r="F29342"/>
      <c r="G29342"/>
      <c r="H29342"/>
      <c r="J29342"/>
    </row>
    <row r="29343" spans="1:10" x14ac:dyDescent="0.25">
      <c r="A29343"/>
      <c r="C29343"/>
      <c r="D29343"/>
      <c r="E29343"/>
      <c r="F29343"/>
      <c r="G29343"/>
      <c r="H29343"/>
      <c r="J29343"/>
    </row>
    <row r="29344" spans="1:10" x14ac:dyDescent="0.25">
      <c r="A29344"/>
      <c r="C29344"/>
      <c r="D29344"/>
      <c r="E29344"/>
      <c r="F29344"/>
      <c r="G29344"/>
      <c r="H29344"/>
      <c r="J29344"/>
    </row>
    <row r="29345" spans="1:10" x14ac:dyDescent="0.25">
      <c r="A29345"/>
      <c r="C29345"/>
      <c r="D29345"/>
      <c r="E29345"/>
      <c r="F29345"/>
      <c r="G29345"/>
      <c r="H29345"/>
      <c r="J29345"/>
    </row>
    <row r="29346" spans="1:10" x14ac:dyDescent="0.25">
      <c r="A29346"/>
      <c r="C29346"/>
      <c r="D29346"/>
      <c r="E29346"/>
      <c r="F29346"/>
      <c r="G29346"/>
      <c r="H29346"/>
      <c r="J29346"/>
    </row>
    <row r="29347" spans="1:10" x14ac:dyDescent="0.25">
      <c r="A29347"/>
      <c r="C29347"/>
      <c r="D29347"/>
      <c r="E29347"/>
      <c r="F29347"/>
      <c r="G29347"/>
      <c r="H29347"/>
      <c r="J29347"/>
    </row>
    <row r="29348" spans="1:10" x14ac:dyDescent="0.25">
      <c r="A29348"/>
      <c r="C29348"/>
      <c r="D29348"/>
      <c r="E29348"/>
      <c r="F29348"/>
      <c r="G29348"/>
      <c r="H29348"/>
      <c r="J29348"/>
    </row>
    <row r="29349" spans="1:10" x14ac:dyDescent="0.25">
      <c r="A29349"/>
      <c r="C29349"/>
      <c r="D29349"/>
      <c r="E29349"/>
      <c r="F29349"/>
      <c r="G29349"/>
      <c r="H29349"/>
      <c r="J29349"/>
    </row>
    <row r="29350" spans="1:10" x14ac:dyDescent="0.25">
      <c r="A29350"/>
      <c r="C29350"/>
      <c r="D29350"/>
      <c r="E29350"/>
      <c r="F29350"/>
      <c r="G29350"/>
      <c r="H29350"/>
      <c r="J29350"/>
    </row>
    <row r="29351" spans="1:10" x14ac:dyDescent="0.25">
      <c r="A29351"/>
      <c r="C29351"/>
      <c r="D29351"/>
      <c r="E29351"/>
      <c r="F29351"/>
      <c r="G29351"/>
      <c r="H29351"/>
      <c r="J29351"/>
    </row>
    <row r="29352" spans="1:10" x14ac:dyDescent="0.25">
      <c r="A29352"/>
      <c r="C29352"/>
      <c r="D29352"/>
      <c r="E29352"/>
      <c r="F29352"/>
      <c r="G29352"/>
      <c r="H29352"/>
      <c r="J29352"/>
    </row>
    <row r="29353" spans="1:10" x14ac:dyDescent="0.25">
      <c r="A29353"/>
      <c r="C29353"/>
      <c r="D29353"/>
      <c r="E29353"/>
      <c r="F29353"/>
      <c r="G29353"/>
      <c r="H29353"/>
      <c r="J29353"/>
    </row>
    <row r="29354" spans="1:10" x14ac:dyDescent="0.25">
      <c r="A29354"/>
      <c r="C29354"/>
      <c r="D29354"/>
      <c r="E29354"/>
      <c r="F29354"/>
      <c r="G29354"/>
      <c r="H29354"/>
      <c r="J29354"/>
    </row>
    <row r="29355" spans="1:10" x14ac:dyDescent="0.25">
      <c r="A29355"/>
      <c r="C29355"/>
      <c r="D29355"/>
      <c r="E29355"/>
      <c r="F29355"/>
      <c r="G29355"/>
      <c r="H29355"/>
      <c r="J29355"/>
    </row>
    <row r="29356" spans="1:10" x14ac:dyDescent="0.25">
      <c r="A29356"/>
      <c r="C29356"/>
      <c r="D29356"/>
      <c r="E29356"/>
      <c r="F29356"/>
      <c r="G29356"/>
      <c r="H29356"/>
      <c r="J29356"/>
    </row>
    <row r="29357" spans="1:10" x14ac:dyDescent="0.25">
      <c r="A29357"/>
      <c r="C29357"/>
      <c r="D29357"/>
      <c r="E29357"/>
      <c r="F29357"/>
      <c r="G29357"/>
      <c r="H29357"/>
      <c r="J29357"/>
    </row>
    <row r="29358" spans="1:10" x14ac:dyDescent="0.25">
      <c r="A29358"/>
      <c r="C29358"/>
      <c r="D29358"/>
      <c r="E29358"/>
      <c r="F29358"/>
      <c r="G29358"/>
      <c r="H29358"/>
      <c r="J29358"/>
    </row>
    <row r="29359" spans="1:10" x14ac:dyDescent="0.25">
      <c r="A29359"/>
      <c r="C29359"/>
      <c r="D29359"/>
      <c r="E29359"/>
      <c r="F29359"/>
      <c r="G29359"/>
      <c r="H29359"/>
      <c r="J29359"/>
    </row>
    <row r="29360" spans="1:10" x14ac:dyDescent="0.25">
      <c r="A29360"/>
      <c r="C29360"/>
      <c r="D29360"/>
      <c r="E29360"/>
      <c r="F29360"/>
      <c r="G29360"/>
      <c r="H29360"/>
      <c r="J29360"/>
    </row>
    <row r="29361" spans="1:10" x14ac:dyDescent="0.25">
      <c r="A29361"/>
      <c r="C29361"/>
      <c r="D29361"/>
      <c r="E29361"/>
      <c r="F29361"/>
      <c r="G29361"/>
      <c r="H29361"/>
      <c r="J29361"/>
    </row>
    <row r="29362" spans="1:10" x14ac:dyDescent="0.25">
      <c r="A29362"/>
      <c r="C29362"/>
      <c r="D29362"/>
      <c r="E29362"/>
      <c r="F29362"/>
      <c r="G29362"/>
      <c r="H29362"/>
      <c r="J29362"/>
    </row>
    <row r="29363" spans="1:10" x14ac:dyDescent="0.25">
      <c r="A29363"/>
      <c r="C29363"/>
      <c r="D29363"/>
      <c r="E29363"/>
      <c r="F29363"/>
      <c r="G29363"/>
      <c r="H29363"/>
      <c r="J29363"/>
    </row>
    <row r="29364" spans="1:10" x14ac:dyDescent="0.25">
      <c r="A29364"/>
      <c r="C29364"/>
      <c r="D29364"/>
      <c r="E29364"/>
      <c r="F29364"/>
      <c r="G29364"/>
      <c r="H29364"/>
      <c r="J29364"/>
    </row>
    <row r="29365" spans="1:10" x14ac:dyDescent="0.25">
      <c r="A29365"/>
      <c r="C29365"/>
      <c r="D29365"/>
      <c r="E29365"/>
      <c r="F29365"/>
      <c r="G29365"/>
      <c r="H29365"/>
      <c r="J29365"/>
    </row>
    <row r="29366" spans="1:10" x14ac:dyDescent="0.25">
      <c r="A29366"/>
      <c r="C29366"/>
      <c r="D29366"/>
      <c r="E29366"/>
      <c r="F29366"/>
      <c r="G29366"/>
      <c r="H29366"/>
      <c r="J29366"/>
    </row>
    <row r="29367" spans="1:10" x14ac:dyDescent="0.25">
      <c r="A29367"/>
      <c r="C29367"/>
      <c r="D29367"/>
      <c r="E29367"/>
      <c r="F29367"/>
      <c r="G29367"/>
      <c r="H29367"/>
      <c r="J29367"/>
    </row>
    <row r="29368" spans="1:10" x14ac:dyDescent="0.25">
      <c r="A29368"/>
      <c r="C29368"/>
      <c r="D29368"/>
      <c r="E29368"/>
      <c r="F29368"/>
      <c r="G29368"/>
      <c r="H29368"/>
      <c r="J29368"/>
    </row>
    <row r="29369" spans="1:10" x14ac:dyDescent="0.25">
      <c r="A29369"/>
      <c r="C29369"/>
      <c r="D29369"/>
      <c r="E29369"/>
      <c r="F29369"/>
      <c r="G29369"/>
      <c r="H29369"/>
      <c r="J29369"/>
    </row>
    <row r="29370" spans="1:10" x14ac:dyDescent="0.25">
      <c r="A29370"/>
      <c r="C29370"/>
      <c r="D29370"/>
      <c r="E29370"/>
      <c r="F29370"/>
      <c r="G29370"/>
      <c r="H29370"/>
      <c r="J29370"/>
    </row>
    <row r="29371" spans="1:10" x14ac:dyDescent="0.25">
      <c r="A29371"/>
      <c r="C29371"/>
      <c r="D29371"/>
      <c r="E29371"/>
      <c r="F29371"/>
      <c r="G29371"/>
      <c r="H29371"/>
      <c r="J29371"/>
    </row>
    <row r="29372" spans="1:10" x14ac:dyDescent="0.25">
      <c r="A29372"/>
      <c r="C29372"/>
      <c r="D29372"/>
      <c r="E29372"/>
      <c r="F29372"/>
      <c r="G29372"/>
      <c r="H29372"/>
      <c r="J29372"/>
    </row>
    <row r="29373" spans="1:10" x14ac:dyDescent="0.25">
      <c r="A29373"/>
      <c r="C29373"/>
      <c r="D29373"/>
      <c r="E29373"/>
      <c r="F29373"/>
      <c r="G29373"/>
      <c r="H29373"/>
      <c r="J29373"/>
    </row>
    <row r="29374" spans="1:10" x14ac:dyDescent="0.25">
      <c r="A29374"/>
      <c r="C29374"/>
      <c r="D29374"/>
      <c r="E29374"/>
      <c r="F29374"/>
      <c r="G29374"/>
      <c r="H29374"/>
      <c r="J29374"/>
    </row>
    <row r="29375" spans="1:10" x14ac:dyDescent="0.25">
      <c r="A29375"/>
      <c r="C29375"/>
      <c r="D29375"/>
      <c r="E29375"/>
      <c r="F29375"/>
      <c r="G29375"/>
      <c r="H29375"/>
      <c r="J29375"/>
    </row>
    <row r="29376" spans="1:10" x14ac:dyDescent="0.25">
      <c r="A29376"/>
      <c r="C29376"/>
      <c r="D29376"/>
      <c r="E29376"/>
      <c r="F29376"/>
      <c r="G29376"/>
      <c r="H29376"/>
      <c r="J29376"/>
    </row>
    <row r="29377" spans="1:10" x14ac:dyDescent="0.25">
      <c r="A29377"/>
      <c r="C29377"/>
      <c r="D29377"/>
      <c r="E29377"/>
      <c r="F29377"/>
      <c r="G29377"/>
      <c r="H29377"/>
      <c r="J29377"/>
    </row>
    <row r="29378" spans="1:10" x14ac:dyDescent="0.25">
      <c r="A29378"/>
      <c r="C29378"/>
      <c r="D29378"/>
      <c r="E29378"/>
      <c r="F29378"/>
      <c r="G29378"/>
      <c r="H29378"/>
      <c r="J29378"/>
    </row>
    <row r="29379" spans="1:10" x14ac:dyDescent="0.25">
      <c r="A29379"/>
      <c r="C29379"/>
      <c r="D29379"/>
      <c r="E29379"/>
      <c r="F29379"/>
      <c r="G29379"/>
      <c r="H29379"/>
      <c r="J29379"/>
    </row>
    <row r="29380" spans="1:10" x14ac:dyDescent="0.25">
      <c r="A29380"/>
      <c r="C29380"/>
      <c r="D29380"/>
      <c r="E29380"/>
      <c r="F29380"/>
      <c r="G29380"/>
      <c r="H29380"/>
      <c r="J29380"/>
    </row>
    <row r="29381" spans="1:10" x14ac:dyDescent="0.25">
      <c r="A29381"/>
      <c r="C29381"/>
      <c r="D29381"/>
      <c r="E29381"/>
      <c r="F29381"/>
      <c r="G29381"/>
      <c r="H29381"/>
      <c r="J29381"/>
    </row>
    <row r="29382" spans="1:10" x14ac:dyDescent="0.25">
      <c r="A29382"/>
      <c r="C29382"/>
      <c r="D29382"/>
      <c r="E29382"/>
      <c r="F29382"/>
      <c r="G29382"/>
      <c r="H29382"/>
      <c r="J29382"/>
    </row>
    <row r="29383" spans="1:10" x14ac:dyDescent="0.25">
      <c r="A29383"/>
      <c r="C29383"/>
      <c r="D29383"/>
      <c r="E29383"/>
      <c r="F29383"/>
      <c r="G29383"/>
      <c r="H29383"/>
      <c r="J29383"/>
    </row>
    <row r="29384" spans="1:10" x14ac:dyDescent="0.25">
      <c r="A29384"/>
      <c r="C29384"/>
      <c r="D29384"/>
      <c r="E29384"/>
      <c r="F29384"/>
      <c r="G29384"/>
      <c r="H29384"/>
      <c r="J29384"/>
    </row>
    <row r="29385" spans="1:10" x14ac:dyDescent="0.25">
      <c r="A29385"/>
      <c r="C29385"/>
      <c r="D29385"/>
      <c r="E29385"/>
      <c r="F29385"/>
      <c r="G29385"/>
      <c r="H29385"/>
      <c r="J29385"/>
    </row>
    <row r="29386" spans="1:10" x14ac:dyDescent="0.25">
      <c r="A29386"/>
      <c r="C29386"/>
      <c r="D29386"/>
      <c r="E29386"/>
      <c r="F29386"/>
      <c r="G29386"/>
      <c r="H29386"/>
      <c r="J29386"/>
    </row>
    <row r="29387" spans="1:10" x14ac:dyDescent="0.25">
      <c r="A29387"/>
      <c r="C29387"/>
      <c r="D29387"/>
      <c r="E29387"/>
      <c r="F29387"/>
      <c r="G29387"/>
      <c r="H29387"/>
      <c r="J29387"/>
    </row>
    <row r="29388" spans="1:10" x14ac:dyDescent="0.25">
      <c r="A29388"/>
      <c r="C29388"/>
      <c r="D29388"/>
      <c r="E29388"/>
      <c r="F29388"/>
      <c r="G29388"/>
      <c r="H29388"/>
      <c r="J29388"/>
    </row>
    <row r="29389" spans="1:10" x14ac:dyDescent="0.25">
      <c r="A29389"/>
      <c r="C29389"/>
      <c r="D29389"/>
      <c r="E29389"/>
      <c r="F29389"/>
      <c r="G29389"/>
      <c r="H29389"/>
      <c r="J29389"/>
    </row>
    <row r="29390" spans="1:10" x14ac:dyDescent="0.25">
      <c r="A29390"/>
      <c r="C29390"/>
      <c r="D29390"/>
      <c r="E29390"/>
      <c r="F29390"/>
      <c r="G29390"/>
      <c r="H29390"/>
      <c r="J29390"/>
    </row>
    <row r="29391" spans="1:10" x14ac:dyDescent="0.25">
      <c r="A29391"/>
      <c r="C29391"/>
      <c r="D29391"/>
      <c r="E29391"/>
      <c r="F29391"/>
      <c r="G29391"/>
      <c r="H29391"/>
      <c r="J29391"/>
    </row>
    <row r="29392" spans="1:10" x14ac:dyDescent="0.25">
      <c r="A29392"/>
      <c r="C29392"/>
      <c r="D29392"/>
      <c r="E29392"/>
      <c r="F29392"/>
      <c r="G29392"/>
      <c r="H29392"/>
      <c r="J29392"/>
    </row>
    <row r="29393" spans="1:10" x14ac:dyDescent="0.25">
      <c r="A29393"/>
      <c r="C29393"/>
      <c r="D29393"/>
      <c r="E29393"/>
      <c r="F29393"/>
      <c r="G29393"/>
      <c r="H29393"/>
      <c r="J29393"/>
    </row>
    <row r="29394" spans="1:10" x14ac:dyDescent="0.25">
      <c r="A29394"/>
      <c r="C29394"/>
      <c r="D29394"/>
      <c r="E29394"/>
      <c r="F29394"/>
      <c r="G29394"/>
      <c r="H29394"/>
      <c r="J29394"/>
    </row>
    <row r="29395" spans="1:10" x14ac:dyDescent="0.25">
      <c r="A29395"/>
      <c r="C29395"/>
      <c r="D29395"/>
      <c r="E29395"/>
      <c r="F29395"/>
      <c r="G29395"/>
      <c r="H29395"/>
      <c r="J29395"/>
    </row>
    <row r="29396" spans="1:10" x14ac:dyDescent="0.25">
      <c r="A29396"/>
      <c r="C29396"/>
      <c r="D29396"/>
      <c r="E29396"/>
      <c r="F29396"/>
      <c r="G29396"/>
      <c r="H29396"/>
      <c r="J29396"/>
    </row>
    <row r="29397" spans="1:10" x14ac:dyDescent="0.25">
      <c r="A29397"/>
      <c r="C29397"/>
      <c r="D29397"/>
      <c r="E29397"/>
      <c r="F29397"/>
      <c r="G29397"/>
      <c r="H29397"/>
      <c r="J29397"/>
    </row>
    <row r="29398" spans="1:10" x14ac:dyDescent="0.25">
      <c r="A29398"/>
      <c r="C29398"/>
      <c r="D29398"/>
      <c r="E29398"/>
      <c r="F29398"/>
      <c r="G29398"/>
      <c r="H29398"/>
      <c r="J29398"/>
    </row>
    <row r="29399" spans="1:10" x14ac:dyDescent="0.25">
      <c r="A29399"/>
      <c r="C29399"/>
      <c r="D29399"/>
      <c r="E29399"/>
      <c r="F29399"/>
      <c r="G29399"/>
      <c r="H29399"/>
      <c r="J29399"/>
    </row>
    <row r="29400" spans="1:10" x14ac:dyDescent="0.25">
      <c r="A29400"/>
      <c r="C29400"/>
      <c r="D29400"/>
      <c r="E29400"/>
      <c r="F29400"/>
      <c r="G29400"/>
      <c r="H29400"/>
      <c r="J29400"/>
    </row>
    <row r="29401" spans="1:10" x14ac:dyDescent="0.25">
      <c r="A29401"/>
      <c r="C29401"/>
      <c r="D29401"/>
      <c r="E29401"/>
      <c r="F29401"/>
      <c r="G29401"/>
      <c r="H29401"/>
      <c r="J29401"/>
    </row>
    <row r="29402" spans="1:10" x14ac:dyDescent="0.25">
      <c r="A29402"/>
      <c r="C29402"/>
      <c r="D29402"/>
      <c r="E29402"/>
      <c r="F29402"/>
      <c r="G29402"/>
      <c r="H29402"/>
      <c r="J29402"/>
    </row>
    <row r="29403" spans="1:10" x14ac:dyDescent="0.25">
      <c r="A29403"/>
      <c r="C29403"/>
      <c r="D29403"/>
      <c r="E29403"/>
      <c r="F29403"/>
      <c r="G29403"/>
      <c r="H29403"/>
      <c r="J29403"/>
    </row>
    <row r="29404" spans="1:10" x14ac:dyDescent="0.25">
      <c r="A29404"/>
      <c r="C29404"/>
      <c r="D29404"/>
      <c r="E29404"/>
      <c r="F29404"/>
      <c r="G29404"/>
      <c r="H29404"/>
      <c r="J29404"/>
    </row>
    <row r="29405" spans="1:10" x14ac:dyDescent="0.25">
      <c r="A29405"/>
      <c r="C29405"/>
      <c r="D29405"/>
      <c r="E29405"/>
      <c r="F29405"/>
      <c r="G29405"/>
      <c r="H29405"/>
      <c r="J29405"/>
    </row>
    <row r="29406" spans="1:10" x14ac:dyDescent="0.25">
      <c r="A29406"/>
      <c r="C29406"/>
      <c r="D29406"/>
      <c r="E29406"/>
      <c r="F29406"/>
      <c r="G29406"/>
      <c r="H29406"/>
      <c r="J29406"/>
    </row>
    <row r="29407" spans="1:10" x14ac:dyDescent="0.25">
      <c r="A29407"/>
      <c r="C29407"/>
      <c r="D29407"/>
      <c r="E29407"/>
      <c r="F29407"/>
      <c r="G29407"/>
      <c r="H29407"/>
      <c r="J29407"/>
    </row>
    <row r="29408" spans="1:10" x14ac:dyDescent="0.25">
      <c r="A29408"/>
      <c r="C29408"/>
      <c r="D29408"/>
      <c r="E29408"/>
      <c r="F29408"/>
      <c r="G29408"/>
      <c r="H29408"/>
      <c r="J29408"/>
    </row>
    <row r="29409" spans="1:10" x14ac:dyDescent="0.25">
      <c r="A29409"/>
      <c r="C29409"/>
      <c r="D29409"/>
      <c r="E29409"/>
      <c r="F29409"/>
      <c r="G29409"/>
      <c r="H29409"/>
      <c r="J29409"/>
    </row>
    <row r="29410" spans="1:10" x14ac:dyDescent="0.25">
      <c r="A29410"/>
      <c r="C29410"/>
      <c r="D29410"/>
      <c r="E29410"/>
      <c r="F29410"/>
      <c r="G29410"/>
      <c r="H29410"/>
      <c r="J29410"/>
    </row>
    <row r="29411" spans="1:10" x14ac:dyDescent="0.25">
      <c r="A29411"/>
      <c r="C29411"/>
      <c r="D29411"/>
      <c r="E29411"/>
      <c r="F29411"/>
      <c r="G29411"/>
      <c r="H29411"/>
      <c r="J29411"/>
    </row>
    <row r="29412" spans="1:10" x14ac:dyDescent="0.25">
      <c r="A29412"/>
      <c r="C29412"/>
      <c r="D29412"/>
      <c r="E29412"/>
      <c r="F29412"/>
      <c r="G29412"/>
      <c r="H29412"/>
      <c r="J29412"/>
    </row>
    <row r="29413" spans="1:10" x14ac:dyDescent="0.25">
      <c r="A29413"/>
      <c r="C29413"/>
      <c r="D29413"/>
      <c r="E29413"/>
      <c r="F29413"/>
      <c r="G29413"/>
      <c r="H29413"/>
      <c r="J29413"/>
    </row>
    <row r="29414" spans="1:10" x14ac:dyDescent="0.25">
      <c r="A29414"/>
      <c r="C29414"/>
      <c r="D29414"/>
      <c r="E29414"/>
      <c r="F29414"/>
      <c r="G29414"/>
      <c r="H29414"/>
      <c r="J29414"/>
    </row>
    <row r="29415" spans="1:10" x14ac:dyDescent="0.25">
      <c r="A29415"/>
      <c r="C29415"/>
      <c r="D29415"/>
      <c r="E29415"/>
      <c r="F29415"/>
      <c r="G29415"/>
      <c r="H29415"/>
      <c r="J29415"/>
    </row>
    <row r="29416" spans="1:10" x14ac:dyDescent="0.25">
      <c r="A29416"/>
      <c r="C29416"/>
      <c r="D29416"/>
      <c r="E29416"/>
      <c r="F29416"/>
      <c r="G29416"/>
      <c r="H29416"/>
      <c r="J29416"/>
    </row>
    <row r="29417" spans="1:10" x14ac:dyDescent="0.25">
      <c r="A29417"/>
      <c r="C29417"/>
      <c r="D29417"/>
      <c r="E29417"/>
      <c r="F29417"/>
      <c r="G29417"/>
      <c r="H29417"/>
      <c r="J29417"/>
    </row>
    <row r="29418" spans="1:10" x14ac:dyDescent="0.25">
      <c r="A29418"/>
      <c r="C29418"/>
      <c r="D29418"/>
      <c r="E29418"/>
      <c r="F29418"/>
      <c r="G29418"/>
      <c r="H29418"/>
      <c r="J29418"/>
    </row>
    <row r="29419" spans="1:10" x14ac:dyDescent="0.25">
      <c r="A29419"/>
      <c r="C29419"/>
      <c r="D29419"/>
      <c r="E29419"/>
      <c r="F29419"/>
      <c r="G29419"/>
      <c r="H29419"/>
      <c r="J29419"/>
    </row>
    <row r="29420" spans="1:10" x14ac:dyDescent="0.25">
      <c r="A29420"/>
      <c r="C29420"/>
      <c r="D29420"/>
      <c r="E29420"/>
      <c r="F29420"/>
      <c r="G29420"/>
      <c r="H29420"/>
      <c r="J29420"/>
    </row>
    <row r="29421" spans="1:10" x14ac:dyDescent="0.25">
      <c r="A29421"/>
      <c r="C29421"/>
      <c r="D29421"/>
      <c r="E29421"/>
      <c r="F29421"/>
      <c r="G29421"/>
      <c r="H29421"/>
      <c r="J29421"/>
    </row>
    <row r="29422" spans="1:10" x14ac:dyDescent="0.25">
      <c r="A29422"/>
      <c r="C29422"/>
      <c r="D29422"/>
      <c r="E29422"/>
      <c r="F29422"/>
      <c r="G29422"/>
      <c r="H29422"/>
      <c r="J29422"/>
    </row>
    <row r="29423" spans="1:10" x14ac:dyDescent="0.25">
      <c r="A29423"/>
      <c r="C29423"/>
      <c r="D29423"/>
      <c r="E29423"/>
      <c r="F29423"/>
      <c r="G29423"/>
      <c r="H29423"/>
      <c r="J29423"/>
    </row>
    <row r="29424" spans="1:10" x14ac:dyDescent="0.25">
      <c r="A29424"/>
      <c r="C29424"/>
      <c r="D29424"/>
      <c r="E29424"/>
      <c r="F29424"/>
      <c r="G29424"/>
      <c r="H29424"/>
      <c r="J29424"/>
    </row>
    <row r="29425" spans="1:10" x14ac:dyDescent="0.25">
      <c r="A29425"/>
      <c r="C29425"/>
      <c r="D29425"/>
      <c r="E29425"/>
      <c r="F29425"/>
      <c r="G29425"/>
      <c r="H29425"/>
      <c r="J29425"/>
    </row>
    <row r="29426" spans="1:10" x14ac:dyDescent="0.25">
      <c r="A29426"/>
      <c r="C29426"/>
      <c r="D29426"/>
      <c r="E29426"/>
      <c r="F29426"/>
      <c r="G29426"/>
      <c r="H29426"/>
      <c r="J29426"/>
    </row>
    <row r="29427" spans="1:10" x14ac:dyDescent="0.25">
      <c r="A29427"/>
      <c r="C29427"/>
      <c r="D29427"/>
      <c r="E29427"/>
      <c r="F29427"/>
      <c r="G29427"/>
      <c r="H29427"/>
      <c r="J29427"/>
    </row>
    <row r="29428" spans="1:10" x14ac:dyDescent="0.25">
      <c r="A29428"/>
      <c r="C29428"/>
      <c r="D29428"/>
      <c r="E29428"/>
      <c r="F29428"/>
      <c r="G29428"/>
      <c r="H29428"/>
      <c r="J29428"/>
    </row>
    <row r="29429" spans="1:10" x14ac:dyDescent="0.25">
      <c r="A29429"/>
      <c r="C29429"/>
      <c r="D29429"/>
      <c r="E29429"/>
      <c r="F29429"/>
      <c r="G29429"/>
      <c r="H29429"/>
      <c r="J29429"/>
    </row>
    <row r="29430" spans="1:10" x14ac:dyDescent="0.25">
      <c r="A29430"/>
      <c r="C29430"/>
      <c r="D29430"/>
      <c r="E29430"/>
      <c r="F29430"/>
      <c r="G29430"/>
      <c r="H29430"/>
      <c r="J29430"/>
    </row>
    <row r="29431" spans="1:10" x14ac:dyDescent="0.25">
      <c r="A29431"/>
      <c r="C29431"/>
      <c r="D29431"/>
      <c r="E29431"/>
      <c r="F29431"/>
      <c r="G29431"/>
      <c r="H29431"/>
      <c r="J29431"/>
    </row>
    <row r="29432" spans="1:10" x14ac:dyDescent="0.25">
      <c r="A29432"/>
      <c r="C29432"/>
      <c r="D29432"/>
      <c r="E29432"/>
      <c r="F29432"/>
      <c r="G29432"/>
      <c r="H29432"/>
      <c r="J29432"/>
    </row>
    <row r="29433" spans="1:10" x14ac:dyDescent="0.25">
      <c r="A29433"/>
      <c r="C29433"/>
      <c r="D29433"/>
      <c r="E29433"/>
      <c r="F29433"/>
      <c r="G29433"/>
      <c r="H29433"/>
      <c r="J29433"/>
    </row>
    <row r="29434" spans="1:10" x14ac:dyDescent="0.25">
      <c r="A29434"/>
      <c r="C29434"/>
      <c r="D29434"/>
      <c r="E29434"/>
      <c r="F29434"/>
      <c r="G29434"/>
      <c r="H29434"/>
      <c r="J29434"/>
    </row>
    <row r="29435" spans="1:10" x14ac:dyDescent="0.25">
      <c r="A29435"/>
      <c r="C29435"/>
      <c r="D29435"/>
      <c r="E29435"/>
      <c r="F29435"/>
      <c r="G29435"/>
      <c r="H29435"/>
      <c r="J29435"/>
    </row>
    <row r="29436" spans="1:10" x14ac:dyDescent="0.25">
      <c r="A29436"/>
      <c r="C29436"/>
      <c r="D29436"/>
      <c r="E29436"/>
      <c r="F29436"/>
      <c r="G29436"/>
      <c r="H29436"/>
      <c r="J29436"/>
    </row>
    <row r="29437" spans="1:10" x14ac:dyDescent="0.25">
      <c r="A29437"/>
      <c r="C29437"/>
      <c r="D29437"/>
      <c r="E29437"/>
      <c r="F29437"/>
      <c r="G29437"/>
      <c r="H29437"/>
      <c r="J29437"/>
    </row>
    <row r="29438" spans="1:10" x14ac:dyDescent="0.25">
      <c r="A29438"/>
      <c r="C29438"/>
      <c r="D29438"/>
      <c r="E29438"/>
      <c r="F29438"/>
      <c r="G29438"/>
      <c r="H29438"/>
      <c r="J29438"/>
    </row>
    <row r="29439" spans="1:10" x14ac:dyDescent="0.25">
      <c r="A29439"/>
      <c r="C29439"/>
      <c r="D29439"/>
      <c r="E29439"/>
      <c r="F29439"/>
      <c r="G29439"/>
      <c r="H29439"/>
      <c r="J29439"/>
    </row>
    <row r="29440" spans="1:10" x14ac:dyDescent="0.25">
      <c r="A29440"/>
      <c r="C29440"/>
      <c r="D29440"/>
      <c r="E29440"/>
      <c r="F29440"/>
      <c r="G29440"/>
      <c r="H29440"/>
      <c r="J29440"/>
    </row>
    <row r="29441" spans="1:10" x14ac:dyDescent="0.25">
      <c r="A29441"/>
      <c r="C29441"/>
      <c r="D29441"/>
      <c r="E29441"/>
      <c r="F29441"/>
      <c r="G29441"/>
      <c r="H29441"/>
      <c r="J29441"/>
    </row>
    <row r="29442" spans="1:10" x14ac:dyDescent="0.25">
      <c r="A29442"/>
      <c r="C29442"/>
      <c r="D29442"/>
      <c r="E29442"/>
      <c r="F29442"/>
      <c r="G29442"/>
      <c r="H29442"/>
      <c r="J29442"/>
    </row>
    <row r="29443" spans="1:10" x14ac:dyDescent="0.25">
      <c r="A29443"/>
      <c r="C29443"/>
      <c r="D29443"/>
      <c r="E29443"/>
      <c r="F29443"/>
      <c r="G29443"/>
      <c r="H29443"/>
      <c r="J29443"/>
    </row>
    <row r="29444" spans="1:10" x14ac:dyDescent="0.25">
      <c r="A29444"/>
      <c r="C29444"/>
      <c r="D29444"/>
      <c r="E29444"/>
      <c r="F29444"/>
      <c r="G29444"/>
      <c r="H29444"/>
      <c r="J29444"/>
    </row>
    <row r="29445" spans="1:10" x14ac:dyDescent="0.25">
      <c r="A29445"/>
      <c r="C29445"/>
      <c r="D29445"/>
      <c r="E29445"/>
      <c r="F29445"/>
      <c r="G29445"/>
      <c r="H29445"/>
      <c r="J29445"/>
    </row>
    <row r="29446" spans="1:10" x14ac:dyDescent="0.25">
      <c r="A29446"/>
      <c r="C29446"/>
      <c r="D29446"/>
      <c r="E29446"/>
      <c r="F29446"/>
      <c r="G29446"/>
      <c r="H29446"/>
      <c r="J29446"/>
    </row>
    <row r="29447" spans="1:10" x14ac:dyDescent="0.25">
      <c r="A29447"/>
      <c r="C29447"/>
      <c r="D29447"/>
      <c r="E29447"/>
      <c r="F29447"/>
      <c r="G29447"/>
      <c r="H29447"/>
      <c r="J29447"/>
    </row>
    <row r="29448" spans="1:10" x14ac:dyDescent="0.25">
      <c r="A29448"/>
      <c r="C29448"/>
      <c r="D29448"/>
      <c r="E29448"/>
      <c r="F29448"/>
      <c r="G29448"/>
      <c r="H29448"/>
      <c r="J29448"/>
    </row>
    <row r="29449" spans="1:10" x14ac:dyDescent="0.25">
      <c r="A29449"/>
      <c r="C29449"/>
      <c r="D29449"/>
      <c r="E29449"/>
      <c r="F29449"/>
      <c r="G29449"/>
      <c r="H29449"/>
      <c r="J29449"/>
    </row>
    <row r="29450" spans="1:10" x14ac:dyDescent="0.25">
      <c r="A29450"/>
      <c r="C29450"/>
      <c r="D29450"/>
      <c r="E29450"/>
      <c r="F29450"/>
      <c r="G29450"/>
      <c r="H29450"/>
      <c r="J29450"/>
    </row>
    <row r="29451" spans="1:10" x14ac:dyDescent="0.25">
      <c r="A29451"/>
      <c r="C29451"/>
      <c r="D29451"/>
      <c r="E29451"/>
      <c r="F29451"/>
      <c r="G29451"/>
      <c r="H29451"/>
      <c r="J29451"/>
    </row>
    <row r="29452" spans="1:10" x14ac:dyDescent="0.25">
      <c r="A29452"/>
      <c r="C29452"/>
      <c r="D29452"/>
      <c r="E29452"/>
      <c r="F29452"/>
      <c r="G29452"/>
      <c r="H29452"/>
      <c r="J29452"/>
    </row>
    <row r="29453" spans="1:10" x14ac:dyDescent="0.25">
      <c r="A29453"/>
      <c r="C29453"/>
      <c r="D29453"/>
      <c r="E29453"/>
      <c r="F29453"/>
      <c r="G29453"/>
      <c r="H29453"/>
      <c r="J29453"/>
    </row>
    <row r="29454" spans="1:10" x14ac:dyDescent="0.25">
      <c r="A29454"/>
      <c r="C29454"/>
      <c r="D29454"/>
      <c r="E29454"/>
      <c r="F29454"/>
      <c r="G29454"/>
      <c r="H29454"/>
      <c r="J29454"/>
    </row>
    <row r="29455" spans="1:10" x14ac:dyDescent="0.25">
      <c r="A29455"/>
      <c r="C29455"/>
      <c r="D29455"/>
      <c r="E29455"/>
      <c r="F29455"/>
      <c r="G29455"/>
      <c r="H29455"/>
      <c r="J29455"/>
    </row>
    <row r="29456" spans="1:10" x14ac:dyDescent="0.25">
      <c r="A29456"/>
      <c r="C29456"/>
      <c r="D29456"/>
      <c r="E29456"/>
      <c r="F29456"/>
      <c r="G29456"/>
      <c r="H29456"/>
      <c r="J29456"/>
    </row>
    <row r="29457" spans="1:10" x14ac:dyDescent="0.25">
      <c r="A29457"/>
      <c r="C29457"/>
      <c r="D29457"/>
      <c r="E29457"/>
      <c r="F29457"/>
      <c r="G29457"/>
      <c r="H29457"/>
      <c r="J29457"/>
    </row>
    <row r="29458" spans="1:10" x14ac:dyDescent="0.25">
      <c r="A29458"/>
      <c r="C29458"/>
      <c r="D29458"/>
      <c r="E29458"/>
      <c r="F29458"/>
      <c r="G29458"/>
      <c r="H29458"/>
      <c r="J29458"/>
    </row>
    <row r="29459" spans="1:10" x14ac:dyDescent="0.25">
      <c r="A29459"/>
      <c r="C29459"/>
      <c r="D29459"/>
      <c r="E29459"/>
      <c r="F29459"/>
      <c r="G29459"/>
      <c r="H29459"/>
      <c r="J29459"/>
    </row>
    <row r="29460" spans="1:10" x14ac:dyDescent="0.25">
      <c r="A29460"/>
      <c r="C29460"/>
      <c r="D29460"/>
      <c r="E29460"/>
      <c r="F29460"/>
      <c r="G29460"/>
      <c r="H29460"/>
      <c r="J29460"/>
    </row>
    <row r="29461" spans="1:10" x14ac:dyDescent="0.25">
      <c r="A29461"/>
      <c r="C29461"/>
      <c r="D29461"/>
      <c r="E29461"/>
      <c r="F29461"/>
      <c r="G29461"/>
      <c r="H29461"/>
      <c r="J29461"/>
    </row>
    <row r="29462" spans="1:10" x14ac:dyDescent="0.25">
      <c r="A29462"/>
      <c r="C29462"/>
      <c r="D29462"/>
      <c r="E29462"/>
      <c r="F29462"/>
      <c r="G29462"/>
      <c r="H29462"/>
      <c r="J29462"/>
    </row>
    <row r="29463" spans="1:10" x14ac:dyDescent="0.25">
      <c r="A29463"/>
      <c r="C29463"/>
      <c r="D29463"/>
      <c r="E29463"/>
      <c r="F29463"/>
      <c r="G29463"/>
      <c r="H29463"/>
      <c r="J29463"/>
    </row>
    <row r="29464" spans="1:10" x14ac:dyDescent="0.25">
      <c r="A29464"/>
      <c r="C29464"/>
      <c r="D29464"/>
      <c r="E29464"/>
      <c r="F29464"/>
      <c r="G29464"/>
      <c r="H29464"/>
      <c r="J29464"/>
    </row>
    <row r="29465" spans="1:10" x14ac:dyDescent="0.25">
      <c r="A29465"/>
      <c r="C29465"/>
      <c r="D29465"/>
      <c r="E29465"/>
      <c r="F29465"/>
      <c r="G29465"/>
      <c r="H29465"/>
      <c r="J29465"/>
    </row>
    <row r="29466" spans="1:10" x14ac:dyDescent="0.25">
      <c r="A29466"/>
      <c r="C29466"/>
      <c r="D29466"/>
      <c r="E29466"/>
      <c r="F29466"/>
      <c r="G29466"/>
      <c r="H29466"/>
      <c r="J29466"/>
    </row>
    <row r="29467" spans="1:10" x14ac:dyDescent="0.25">
      <c r="A29467"/>
      <c r="C29467"/>
      <c r="D29467"/>
      <c r="E29467"/>
      <c r="F29467"/>
      <c r="G29467"/>
      <c r="H29467"/>
      <c r="J29467"/>
    </row>
    <row r="29468" spans="1:10" x14ac:dyDescent="0.25">
      <c r="A29468"/>
      <c r="C29468"/>
      <c r="D29468"/>
      <c r="E29468"/>
      <c r="F29468"/>
      <c r="G29468"/>
      <c r="H29468"/>
      <c r="J29468"/>
    </row>
    <row r="29469" spans="1:10" x14ac:dyDescent="0.25">
      <c r="A29469"/>
      <c r="C29469"/>
      <c r="D29469"/>
      <c r="E29469"/>
      <c r="F29469"/>
      <c r="G29469"/>
      <c r="H29469"/>
      <c r="J29469"/>
    </row>
    <row r="29470" spans="1:10" x14ac:dyDescent="0.25">
      <c r="A29470"/>
      <c r="C29470"/>
      <c r="D29470"/>
      <c r="E29470"/>
      <c r="F29470"/>
      <c r="G29470"/>
      <c r="H29470"/>
      <c r="J29470"/>
    </row>
    <row r="29471" spans="1:10" x14ac:dyDescent="0.25">
      <c r="A29471"/>
      <c r="C29471"/>
      <c r="D29471"/>
      <c r="E29471"/>
      <c r="F29471"/>
      <c r="G29471"/>
      <c r="H29471"/>
      <c r="J29471"/>
    </row>
    <row r="29472" spans="1:10" x14ac:dyDescent="0.25">
      <c r="A29472"/>
      <c r="C29472"/>
      <c r="D29472"/>
      <c r="E29472"/>
      <c r="F29472"/>
      <c r="G29472"/>
      <c r="H29472"/>
      <c r="J29472"/>
    </row>
    <row r="29473" spans="1:10" x14ac:dyDescent="0.25">
      <c r="A29473"/>
      <c r="C29473"/>
      <c r="D29473"/>
      <c r="E29473"/>
      <c r="F29473"/>
      <c r="G29473"/>
      <c r="H29473"/>
      <c r="J29473"/>
    </row>
    <row r="29474" spans="1:10" x14ac:dyDescent="0.25">
      <c r="A29474"/>
      <c r="C29474"/>
      <c r="D29474"/>
      <c r="E29474"/>
      <c r="F29474"/>
      <c r="G29474"/>
      <c r="H29474"/>
      <c r="J29474"/>
    </row>
    <row r="29475" spans="1:10" x14ac:dyDescent="0.25">
      <c r="A29475"/>
      <c r="C29475"/>
      <c r="D29475"/>
      <c r="E29475"/>
      <c r="F29475"/>
      <c r="G29475"/>
      <c r="H29475"/>
      <c r="J29475"/>
    </row>
    <row r="29476" spans="1:10" x14ac:dyDescent="0.25">
      <c r="A29476"/>
      <c r="C29476"/>
      <c r="D29476"/>
      <c r="E29476"/>
      <c r="F29476"/>
      <c r="G29476"/>
      <c r="H29476"/>
      <c r="J29476"/>
    </row>
    <row r="29477" spans="1:10" x14ac:dyDescent="0.25">
      <c r="A29477"/>
      <c r="C29477"/>
      <c r="D29477"/>
      <c r="E29477"/>
      <c r="F29477"/>
      <c r="G29477"/>
      <c r="H29477"/>
      <c r="J29477"/>
    </row>
    <row r="29478" spans="1:10" x14ac:dyDescent="0.25">
      <c r="A29478"/>
      <c r="C29478"/>
      <c r="D29478"/>
      <c r="E29478"/>
      <c r="F29478"/>
      <c r="G29478"/>
      <c r="H29478"/>
      <c r="J29478"/>
    </row>
    <row r="29479" spans="1:10" x14ac:dyDescent="0.25">
      <c r="A29479"/>
      <c r="C29479"/>
      <c r="D29479"/>
      <c r="E29479"/>
      <c r="F29479"/>
      <c r="G29479"/>
      <c r="H29479"/>
      <c r="J29479"/>
    </row>
    <row r="29480" spans="1:10" x14ac:dyDescent="0.25">
      <c r="A29480"/>
      <c r="C29480"/>
      <c r="D29480"/>
      <c r="E29480"/>
      <c r="F29480"/>
      <c r="G29480"/>
      <c r="H29480"/>
      <c r="J29480"/>
    </row>
    <row r="29481" spans="1:10" x14ac:dyDescent="0.25">
      <c r="A29481"/>
      <c r="C29481"/>
      <c r="D29481"/>
      <c r="E29481"/>
      <c r="F29481"/>
      <c r="G29481"/>
      <c r="H29481"/>
      <c r="J29481"/>
    </row>
    <row r="29482" spans="1:10" x14ac:dyDescent="0.25">
      <c r="A29482"/>
      <c r="C29482"/>
      <c r="D29482"/>
      <c r="E29482"/>
      <c r="F29482"/>
      <c r="G29482"/>
      <c r="H29482"/>
      <c r="J29482"/>
    </row>
    <row r="29483" spans="1:10" x14ac:dyDescent="0.25">
      <c r="A29483"/>
      <c r="C29483"/>
      <c r="D29483"/>
      <c r="E29483"/>
      <c r="F29483"/>
      <c r="G29483"/>
      <c r="H29483"/>
      <c r="J29483"/>
    </row>
    <row r="29484" spans="1:10" x14ac:dyDescent="0.25">
      <c r="A29484"/>
      <c r="C29484"/>
      <c r="D29484"/>
      <c r="E29484"/>
      <c r="F29484"/>
      <c r="G29484"/>
      <c r="H29484"/>
      <c r="J29484"/>
    </row>
    <row r="29485" spans="1:10" x14ac:dyDescent="0.25">
      <c r="A29485"/>
      <c r="C29485"/>
      <c r="D29485"/>
      <c r="E29485"/>
      <c r="F29485"/>
      <c r="G29485"/>
      <c r="H29485"/>
      <c r="J29485"/>
    </row>
    <row r="29486" spans="1:10" x14ac:dyDescent="0.25">
      <c r="A29486"/>
      <c r="C29486"/>
      <c r="D29486"/>
      <c r="E29486"/>
      <c r="F29486"/>
      <c r="G29486"/>
      <c r="H29486"/>
      <c r="J29486"/>
    </row>
    <row r="29487" spans="1:10" x14ac:dyDescent="0.25">
      <c r="A29487"/>
      <c r="C29487"/>
      <c r="D29487"/>
      <c r="E29487"/>
      <c r="F29487"/>
      <c r="G29487"/>
      <c r="H29487"/>
      <c r="J29487"/>
    </row>
    <row r="29488" spans="1:10" x14ac:dyDescent="0.25">
      <c r="A29488"/>
      <c r="C29488"/>
      <c r="D29488"/>
      <c r="E29488"/>
      <c r="F29488"/>
      <c r="G29488"/>
      <c r="H29488"/>
      <c r="J29488"/>
    </row>
    <row r="29489" spans="1:10" x14ac:dyDescent="0.25">
      <c r="A29489"/>
      <c r="C29489"/>
      <c r="D29489"/>
      <c r="E29489"/>
      <c r="F29489"/>
      <c r="G29489"/>
      <c r="H29489"/>
      <c r="J29489"/>
    </row>
    <row r="29490" spans="1:10" x14ac:dyDescent="0.25">
      <c r="A29490"/>
      <c r="C29490"/>
      <c r="D29490"/>
      <c r="E29490"/>
      <c r="F29490"/>
      <c r="G29490"/>
      <c r="H29490"/>
      <c r="J29490"/>
    </row>
    <row r="29491" spans="1:10" x14ac:dyDescent="0.25">
      <c r="A29491"/>
      <c r="C29491"/>
      <c r="D29491"/>
      <c r="E29491"/>
      <c r="F29491"/>
      <c r="G29491"/>
      <c r="H29491"/>
      <c r="J29491"/>
    </row>
    <row r="29492" spans="1:10" x14ac:dyDescent="0.25">
      <c r="A29492"/>
      <c r="C29492"/>
      <c r="D29492"/>
      <c r="E29492"/>
      <c r="F29492"/>
      <c r="G29492"/>
      <c r="H29492"/>
      <c r="J29492"/>
    </row>
    <row r="29493" spans="1:10" x14ac:dyDescent="0.25">
      <c r="A29493"/>
      <c r="C29493"/>
      <c r="D29493"/>
      <c r="E29493"/>
      <c r="F29493"/>
      <c r="G29493"/>
      <c r="H29493"/>
      <c r="J29493"/>
    </row>
    <row r="29494" spans="1:10" x14ac:dyDescent="0.25">
      <c r="A29494"/>
      <c r="C29494"/>
      <c r="D29494"/>
      <c r="E29494"/>
      <c r="F29494"/>
      <c r="G29494"/>
      <c r="H29494"/>
      <c r="J29494"/>
    </row>
    <row r="29495" spans="1:10" x14ac:dyDescent="0.25">
      <c r="A29495"/>
      <c r="C29495"/>
      <c r="D29495"/>
      <c r="E29495"/>
      <c r="F29495"/>
      <c r="G29495"/>
      <c r="H29495"/>
      <c r="J29495"/>
    </row>
    <row r="29496" spans="1:10" x14ac:dyDescent="0.25">
      <c r="A29496"/>
      <c r="C29496"/>
      <c r="D29496"/>
      <c r="E29496"/>
      <c r="F29496"/>
      <c r="G29496"/>
      <c r="H29496"/>
      <c r="J29496"/>
    </row>
    <row r="29497" spans="1:10" x14ac:dyDescent="0.25">
      <c r="A29497"/>
      <c r="C29497"/>
      <c r="D29497"/>
      <c r="E29497"/>
      <c r="F29497"/>
      <c r="G29497"/>
      <c r="H29497"/>
      <c r="J29497"/>
    </row>
    <row r="29498" spans="1:10" x14ac:dyDescent="0.25">
      <c r="A29498"/>
      <c r="C29498"/>
      <c r="D29498"/>
      <c r="E29498"/>
      <c r="F29498"/>
      <c r="G29498"/>
      <c r="H29498"/>
      <c r="J29498"/>
    </row>
    <row r="29499" spans="1:10" x14ac:dyDescent="0.25">
      <c r="A29499"/>
      <c r="C29499"/>
      <c r="D29499"/>
      <c r="E29499"/>
      <c r="F29499"/>
      <c r="G29499"/>
      <c r="H29499"/>
      <c r="J29499"/>
    </row>
    <row r="29500" spans="1:10" x14ac:dyDescent="0.25">
      <c r="A29500"/>
      <c r="C29500"/>
      <c r="D29500"/>
      <c r="E29500"/>
      <c r="F29500"/>
      <c r="G29500"/>
      <c r="H29500"/>
      <c r="J29500"/>
    </row>
    <row r="29501" spans="1:10" x14ac:dyDescent="0.25">
      <c r="A29501"/>
      <c r="C29501"/>
      <c r="D29501"/>
      <c r="E29501"/>
      <c r="F29501"/>
      <c r="G29501"/>
      <c r="H29501"/>
      <c r="J29501"/>
    </row>
    <row r="29502" spans="1:10" x14ac:dyDescent="0.25">
      <c r="A29502"/>
      <c r="C29502"/>
      <c r="D29502"/>
      <c r="E29502"/>
      <c r="F29502"/>
      <c r="G29502"/>
      <c r="H29502"/>
      <c r="J29502"/>
    </row>
    <row r="29503" spans="1:10" x14ac:dyDescent="0.25">
      <c r="A29503"/>
      <c r="C29503"/>
      <c r="D29503"/>
      <c r="E29503"/>
      <c r="F29503"/>
      <c r="G29503"/>
      <c r="H29503"/>
      <c r="J29503"/>
    </row>
    <row r="29504" spans="1:10" x14ac:dyDescent="0.25">
      <c r="A29504"/>
      <c r="C29504"/>
      <c r="D29504"/>
      <c r="E29504"/>
      <c r="F29504"/>
      <c r="G29504"/>
      <c r="H29504"/>
      <c r="J29504"/>
    </row>
    <row r="29505" spans="1:10" x14ac:dyDescent="0.25">
      <c r="A29505"/>
      <c r="C29505"/>
      <c r="D29505"/>
      <c r="E29505"/>
      <c r="F29505"/>
      <c r="G29505"/>
      <c r="H29505"/>
      <c r="J29505"/>
    </row>
    <row r="29506" spans="1:10" x14ac:dyDescent="0.25">
      <c r="A29506"/>
      <c r="C29506"/>
      <c r="D29506"/>
      <c r="E29506"/>
      <c r="F29506"/>
      <c r="G29506"/>
      <c r="H29506"/>
      <c r="J29506"/>
    </row>
    <row r="29507" spans="1:10" x14ac:dyDescent="0.25">
      <c r="A29507"/>
      <c r="C29507"/>
      <c r="D29507"/>
      <c r="E29507"/>
      <c r="F29507"/>
      <c r="G29507"/>
      <c r="H29507"/>
      <c r="J29507"/>
    </row>
    <row r="29508" spans="1:10" x14ac:dyDescent="0.25">
      <c r="A29508"/>
      <c r="C29508"/>
      <c r="D29508"/>
      <c r="E29508"/>
      <c r="F29508"/>
      <c r="G29508"/>
      <c r="H29508"/>
      <c r="J29508"/>
    </row>
    <row r="29509" spans="1:10" x14ac:dyDescent="0.25">
      <c r="A29509"/>
      <c r="C29509"/>
      <c r="D29509"/>
      <c r="E29509"/>
      <c r="F29509"/>
      <c r="G29509"/>
      <c r="H29509"/>
      <c r="J29509"/>
    </row>
    <row r="29510" spans="1:10" x14ac:dyDescent="0.25">
      <c r="A29510"/>
      <c r="C29510"/>
      <c r="D29510"/>
      <c r="E29510"/>
      <c r="F29510"/>
      <c r="G29510"/>
      <c r="H29510"/>
      <c r="J29510"/>
    </row>
    <row r="29511" spans="1:10" x14ac:dyDescent="0.25">
      <c r="A29511"/>
      <c r="C29511"/>
      <c r="D29511"/>
      <c r="E29511"/>
      <c r="F29511"/>
      <c r="G29511"/>
      <c r="H29511"/>
      <c r="J29511"/>
    </row>
    <row r="29512" spans="1:10" x14ac:dyDescent="0.25">
      <c r="A29512"/>
      <c r="C29512"/>
      <c r="D29512"/>
      <c r="E29512"/>
      <c r="F29512"/>
      <c r="G29512"/>
      <c r="H29512"/>
      <c r="J29512"/>
    </row>
    <row r="29513" spans="1:10" x14ac:dyDescent="0.25">
      <c r="A29513"/>
      <c r="C29513"/>
      <c r="D29513"/>
      <c r="E29513"/>
      <c r="F29513"/>
      <c r="G29513"/>
      <c r="H29513"/>
      <c r="J29513"/>
    </row>
    <row r="29514" spans="1:10" x14ac:dyDescent="0.25">
      <c r="A29514"/>
      <c r="C29514"/>
      <c r="D29514"/>
      <c r="E29514"/>
      <c r="F29514"/>
      <c r="G29514"/>
      <c r="H29514"/>
      <c r="J29514"/>
    </row>
    <row r="29515" spans="1:10" x14ac:dyDescent="0.25">
      <c r="A29515"/>
      <c r="C29515"/>
      <c r="D29515"/>
      <c r="E29515"/>
      <c r="F29515"/>
      <c r="G29515"/>
      <c r="H29515"/>
      <c r="J29515"/>
    </row>
    <row r="29516" spans="1:10" x14ac:dyDescent="0.25">
      <c r="A29516"/>
      <c r="C29516"/>
      <c r="D29516"/>
      <c r="E29516"/>
      <c r="F29516"/>
      <c r="G29516"/>
      <c r="H29516"/>
      <c r="J29516"/>
    </row>
    <row r="29517" spans="1:10" x14ac:dyDescent="0.25">
      <c r="A29517"/>
      <c r="C29517"/>
      <c r="D29517"/>
      <c r="E29517"/>
      <c r="F29517"/>
      <c r="G29517"/>
      <c r="H29517"/>
      <c r="J29517"/>
    </row>
    <row r="29518" spans="1:10" x14ac:dyDescent="0.25">
      <c r="A29518"/>
      <c r="C29518"/>
      <c r="D29518"/>
      <c r="E29518"/>
      <c r="F29518"/>
      <c r="G29518"/>
      <c r="H29518"/>
      <c r="J29518"/>
    </row>
    <row r="29519" spans="1:10" x14ac:dyDescent="0.25">
      <c r="A29519"/>
      <c r="C29519"/>
      <c r="D29519"/>
      <c r="E29519"/>
      <c r="F29519"/>
      <c r="G29519"/>
      <c r="H29519"/>
      <c r="J29519"/>
    </row>
    <row r="29520" spans="1:10" x14ac:dyDescent="0.25">
      <c r="A29520"/>
      <c r="C29520"/>
      <c r="D29520"/>
      <c r="E29520"/>
      <c r="F29520"/>
      <c r="G29520"/>
      <c r="H29520"/>
      <c r="J29520"/>
    </row>
    <row r="29521" spans="1:10" x14ac:dyDescent="0.25">
      <c r="A29521"/>
      <c r="C29521"/>
      <c r="D29521"/>
      <c r="E29521"/>
      <c r="F29521"/>
      <c r="G29521"/>
      <c r="H29521"/>
      <c r="J29521"/>
    </row>
    <row r="29522" spans="1:10" x14ac:dyDescent="0.25">
      <c r="A29522"/>
      <c r="C29522"/>
      <c r="D29522"/>
      <c r="E29522"/>
      <c r="F29522"/>
      <c r="G29522"/>
      <c r="H29522"/>
      <c r="J29522"/>
    </row>
    <row r="29523" spans="1:10" x14ac:dyDescent="0.25">
      <c r="A29523"/>
      <c r="C29523"/>
      <c r="D29523"/>
      <c r="E29523"/>
      <c r="F29523"/>
      <c r="G29523"/>
      <c r="H29523"/>
      <c r="J29523"/>
    </row>
    <row r="29524" spans="1:10" x14ac:dyDescent="0.25">
      <c r="A29524"/>
      <c r="C29524"/>
      <c r="D29524"/>
      <c r="E29524"/>
      <c r="F29524"/>
      <c r="G29524"/>
      <c r="H29524"/>
      <c r="J29524"/>
    </row>
    <row r="29525" spans="1:10" x14ac:dyDescent="0.25">
      <c r="A29525"/>
      <c r="C29525"/>
      <c r="D29525"/>
      <c r="E29525"/>
      <c r="F29525"/>
      <c r="G29525"/>
      <c r="H29525"/>
      <c r="J29525"/>
    </row>
    <row r="29526" spans="1:10" x14ac:dyDescent="0.25">
      <c r="A29526"/>
      <c r="C29526"/>
      <c r="D29526"/>
      <c r="E29526"/>
      <c r="F29526"/>
      <c r="G29526"/>
      <c r="H29526"/>
      <c r="J29526"/>
    </row>
    <row r="29527" spans="1:10" x14ac:dyDescent="0.25">
      <c r="A29527"/>
      <c r="C29527"/>
      <c r="D29527"/>
      <c r="E29527"/>
      <c r="F29527"/>
      <c r="G29527"/>
      <c r="H29527"/>
      <c r="J29527"/>
    </row>
    <row r="29528" spans="1:10" x14ac:dyDescent="0.25">
      <c r="A29528"/>
      <c r="C29528"/>
      <c r="D29528"/>
      <c r="E29528"/>
      <c r="F29528"/>
      <c r="G29528"/>
      <c r="H29528"/>
      <c r="J29528"/>
    </row>
    <row r="29529" spans="1:10" x14ac:dyDescent="0.25">
      <c r="A29529"/>
      <c r="C29529"/>
      <c r="D29529"/>
      <c r="E29529"/>
      <c r="F29529"/>
      <c r="G29529"/>
      <c r="H29529"/>
      <c r="J29529"/>
    </row>
    <row r="29530" spans="1:10" x14ac:dyDescent="0.25">
      <c r="A29530"/>
      <c r="C29530"/>
      <c r="D29530"/>
      <c r="E29530"/>
      <c r="F29530"/>
      <c r="G29530"/>
      <c r="H29530"/>
      <c r="J29530"/>
    </row>
    <row r="29531" spans="1:10" x14ac:dyDescent="0.25">
      <c r="A29531"/>
      <c r="C29531"/>
      <c r="D29531"/>
      <c r="E29531"/>
      <c r="F29531"/>
      <c r="G29531"/>
      <c r="H29531"/>
      <c r="J29531"/>
    </row>
    <row r="29532" spans="1:10" x14ac:dyDescent="0.25">
      <c r="A29532"/>
      <c r="C29532"/>
      <c r="D29532"/>
      <c r="E29532"/>
      <c r="F29532"/>
      <c r="G29532"/>
      <c r="H29532"/>
      <c r="J29532"/>
    </row>
    <row r="29533" spans="1:10" x14ac:dyDescent="0.25">
      <c r="A29533"/>
      <c r="C29533"/>
      <c r="D29533"/>
      <c r="E29533"/>
      <c r="F29533"/>
      <c r="G29533"/>
      <c r="H29533"/>
      <c r="J29533"/>
    </row>
    <row r="29534" spans="1:10" x14ac:dyDescent="0.25">
      <c r="A29534"/>
      <c r="C29534"/>
      <c r="D29534"/>
      <c r="E29534"/>
      <c r="F29534"/>
      <c r="G29534"/>
      <c r="H29534"/>
      <c r="J29534"/>
    </row>
    <row r="29535" spans="1:10" x14ac:dyDescent="0.25">
      <c r="A29535"/>
      <c r="C29535"/>
      <c r="D29535"/>
      <c r="E29535"/>
      <c r="F29535"/>
      <c r="G29535"/>
      <c r="H29535"/>
      <c r="J29535"/>
    </row>
    <row r="29536" spans="1:10" x14ac:dyDescent="0.25">
      <c r="A29536"/>
      <c r="C29536"/>
      <c r="D29536"/>
      <c r="E29536"/>
      <c r="F29536"/>
      <c r="G29536"/>
      <c r="H29536"/>
      <c r="J29536"/>
    </row>
    <row r="29537" spans="1:10" x14ac:dyDescent="0.25">
      <c r="A29537"/>
      <c r="C29537"/>
      <c r="D29537"/>
      <c r="E29537"/>
      <c r="F29537"/>
      <c r="G29537"/>
      <c r="H29537"/>
      <c r="J29537"/>
    </row>
    <row r="29538" spans="1:10" x14ac:dyDescent="0.25">
      <c r="A29538"/>
      <c r="C29538"/>
      <c r="D29538"/>
      <c r="E29538"/>
      <c r="F29538"/>
      <c r="G29538"/>
      <c r="H29538"/>
      <c r="J29538"/>
    </row>
    <row r="29539" spans="1:10" x14ac:dyDescent="0.25">
      <c r="A29539"/>
      <c r="C29539"/>
      <c r="D29539"/>
      <c r="E29539"/>
      <c r="F29539"/>
      <c r="G29539"/>
      <c r="H29539"/>
      <c r="J29539"/>
    </row>
    <row r="29540" spans="1:10" x14ac:dyDescent="0.25">
      <c r="A29540"/>
      <c r="C29540"/>
      <c r="D29540"/>
      <c r="E29540"/>
      <c r="F29540"/>
      <c r="G29540"/>
      <c r="H29540"/>
      <c r="J29540"/>
    </row>
    <row r="29541" spans="1:10" x14ac:dyDescent="0.25">
      <c r="A29541"/>
      <c r="C29541"/>
      <c r="D29541"/>
      <c r="E29541"/>
      <c r="F29541"/>
      <c r="G29541"/>
      <c r="H29541"/>
      <c r="J29541"/>
    </row>
    <row r="29542" spans="1:10" x14ac:dyDescent="0.25">
      <c r="A29542"/>
      <c r="C29542"/>
      <c r="D29542"/>
      <c r="E29542"/>
      <c r="F29542"/>
      <c r="G29542"/>
      <c r="H29542"/>
      <c r="J29542"/>
    </row>
    <row r="29543" spans="1:10" x14ac:dyDescent="0.25">
      <c r="A29543"/>
      <c r="C29543"/>
      <c r="D29543"/>
      <c r="E29543"/>
      <c r="F29543"/>
      <c r="G29543"/>
      <c r="H29543"/>
      <c r="J29543"/>
    </row>
    <row r="29544" spans="1:10" x14ac:dyDescent="0.25">
      <c r="A29544"/>
      <c r="C29544"/>
      <c r="D29544"/>
      <c r="E29544"/>
      <c r="F29544"/>
      <c r="G29544"/>
      <c r="H29544"/>
      <c r="J29544"/>
    </row>
    <row r="29545" spans="1:10" x14ac:dyDescent="0.25">
      <c r="A29545"/>
      <c r="C29545"/>
      <c r="D29545"/>
      <c r="E29545"/>
      <c r="F29545"/>
      <c r="G29545"/>
      <c r="H29545"/>
      <c r="J29545"/>
    </row>
    <row r="29546" spans="1:10" x14ac:dyDescent="0.25">
      <c r="A29546"/>
      <c r="C29546"/>
      <c r="D29546"/>
      <c r="E29546"/>
      <c r="F29546"/>
      <c r="G29546"/>
      <c r="H29546"/>
      <c r="J29546"/>
    </row>
    <row r="29547" spans="1:10" x14ac:dyDescent="0.25">
      <c r="A29547"/>
      <c r="C29547"/>
      <c r="D29547"/>
      <c r="E29547"/>
      <c r="F29547"/>
      <c r="G29547"/>
      <c r="H29547"/>
      <c r="J29547"/>
    </row>
    <row r="29548" spans="1:10" x14ac:dyDescent="0.25">
      <c r="A29548"/>
      <c r="C29548"/>
      <c r="D29548"/>
      <c r="E29548"/>
      <c r="F29548"/>
      <c r="G29548"/>
      <c r="H29548"/>
      <c r="J29548"/>
    </row>
    <row r="29549" spans="1:10" x14ac:dyDescent="0.25">
      <c r="A29549"/>
      <c r="C29549"/>
      <c r="D29549"/>
      <c r="E29549"/>
      <c r="F29549"/>
      <c r="G29549"/>
      <c r="H29549"/>
      <c r="J29549"/>
    </row>
    <row r="29550" spans="1:10" x14ac:dyDescent="0.25">
      <c r="A29550"/>
      <c r="C29550"/>
      <c r="D29550"/>
      <c r="E29550"/>
      <c r="F29550"/>
      <c r="G29550"/>
      <c r="H29550"/>
      <c r="J29550"/>
    </row>
    <row r="29551" spans="1:10" x14ac:dyDescent="0.25">
      <c r="A29551"/>
      <c r="C29551"/>
      <c r="D29551"/>
      <c r="E29551"/>
      <c r="F29551"/>
      <c r="G29551"/>
      <c r="H29551"/>
      <c r="J29551"/>
    </row>
    <row r="29552" spans="1:10" x14ac:dyDescent="0.25">
      <c r="A29552"/>
      <c r="C29552"/>
      <c r="D29552"/>
      <c r="E29552"/>
      <c r="F29552"/>
      <c r="G29552"/>
      <c r="H29552"/>
      <c r="J29552"/>
    </row>
    <row r="29553" spans="1:10" x14ac:dyDescent="0.25">
      <c r="A29553"/>
      <c r="C29553"/>
      <c r="D29553"/>
      <c r="E29553"/>
      <c r="F29553"/>
      <c r="G29553"/>
      <c r="H29553"/>
      <c r="J29553"/>
    </row>
    <row r="29554" spans="1:10" x14ac:dyDescent="0.25">
      <c r="A29554"/>
      <c r="C29554"/>
      <c r="D29554"/>
      <c r="E29554"/>
      <c r="F29554"/>
      <c r="G29554"/>
      <c r="H29554"/>
      <c r="J29554"/>
    </row>
    <row r="29555" spans="1:10" x14ac:dyDescent="0.25">
      <c r="A29555"/>
      <c r="C29555"/>
      <c r="D29555"/>
      <c r="E29555"/>
      <c r="F29555"/>
      <c r="G29555"/>
      <c r="H29555"/>
      <c r="J29555"/>
    </row>
    <row r="29556" spans="1:10" x14ac:dyDescent="0.25">
      <c r="A29556"/>
      <c r="C29556"/>
      <c r="D29556"/>
      <c r="E29556"/>
      <c r="F29556"/>
      <c r="G29556"/>
      <c r="H29556"/>
      <c r="J29556"/>
    </row>
    <row r="29557" spans="1:10" x14ac:dyDescent="0.25">
      <c r="A29557"/>
      <c r="C29557"/>
      <c r="D29557"/>
      <c r="E29557"/>
      <c r="F29557"/>
      <c r="G29557"/>
      <c r="H29557"/>
      <c r="J29557"/>
    </row>
    <row r="29558" spans="1:10" x14ac:dyDescent="0.25">
      <c r="A29558"/>
      <c r="C29558"/>
      <c r="D29558"/>
      <c r="E29558"/>
      <c r="F29558"/>
      <c r="G29558"/>
      <c r="H29558"/>
      <c r="J29558"/>
    </row>
    <row r="29559" spans="1:10" x14ac:dyDescent="0.25">
      <c r="A29559"/>
      <c r="C29559"/>
      <c r="D29559"/>
      <c r="E29559"/>
      <c r="F29559"/>
      <c r="G29559"/>
      <c r="H29559"/>
      <c r="J29559"/>
    </row>
    <row r="29560" spans="1:10" x14ac:dyDescent="0.25">
      <c r="A29560"/>
      <c r="C29560"/>
      <c r="D29560"/>
      <c r="E29560"/>
      <c r="F29560"/>
      <c r="G29560"/>
      <c r="H29560"/>
      <c r="J29560"/>
    </row>
    <row r="29561" spans="1:10" x14ac:dyDescent="0.25">
      <c r="A29561"/>
      <c r="C29561"/>
      <c r="D29561"/>
      <c r="E29561"/>
      <c r="F29561"/>
      <c r="G29561"/>
      <c r="H29561"/>
      <c r="J29561"/>
    </row>
    <row r="29562" spans="1:10" x14ac:dyDescent="0.25">
      <c r="A29562"/>
      <c r="C29562"/>
      <c r="D29562"/>
      <c r="E29562"/>
      <c r="F29562"/>
      <c r="G29562"/>
      <c r="H29562"/>
      <c r="J29562"/>
    </row>
    <row r="29563" spans="1:10" x14ac:dyDescent="0.25">
      <c r="A29563"/>
      <c r="C29563"/>
      <c r="D29563"/>
      <c r="E29563"/>
      <c r="F29563"/>
      <c r="G29563"/>
      <c r="H29563"/>
      <c r="J29563"/>
    </row>
    <row r="29564" spans="1:10" x14ac:dyDescent="0.25">
      <c r="A29564"/>
      <c r="C29564"/>
      <c r="D29564"/>
      <c r="E29564"/>
      <c r="F29564"/>
      <c r="G29564"/>
      <c r="H29564"/>
      <c r="J29564"/>
    </row>
    <row r="29565" spans="1:10" x14ac:dyDescent="0.25">
      <c r="A29565"/>
      <c r="C29565"/>
      <c r="D29565"/>
      <c r="E29565"/>
      <c r="F29565"/>
      <c r="G29565"/>
      <c r="H29565"/>
      <c r="J29565"/>
    </row>
    <row r="29566" spans="1:10" x14ac:dyDescent="0.25">
      <c r="A29566"/>
      <c r="C29566"/>
      <c r="D29566"/>
      <c r="E29566"/>
      <c r="F29566"/>
      <c r="G29566"/>
      <c r="H29566"/>
      <c r="J29566"/>
    </row>
    <row r="29567" spans="1:10" x14ac:dyDescent="0.25">
      <c r="A29567"/>
      <c r="C29567"/>
      <c r="D29567"/>
      <c r="E29567"/>
      <c r="F29567"/>
      <c r="G29567"/>
      <c r="H29567"/>
      <c r="J29567"/>
    </row>
    <row r="29568" spans="1:10" x14ac:dyDescent="0.25">
      <c r="A29568"/>
      <c r="C29568"/>
      <c r="D29568"/>
      <c r="E29568"/>
      <c r="F29568"/>
      <c r="G29568"/>
      <c r="H29568"/>
      <c r="J29568"/>
    </row>
    <row r="29569" spans="1:10" x14ac:dyDescent="0.25">
      <c r="A29569"/>
      <c r="C29569"/>
      <c r="D29569"/>
      <c r="E29569"/>
      <c r="F29569"/>
      <c r="G29569"/>
      <c r="H29569"/>
      <c r="J29569"/>
    </row>
    <row r="29570" spans="1:10" x14ac:dyDescent="0.25">
      <c r="A29570"/>
      <c r="C29570"/>
      <c r="D29570"/>
      <c r="E29570"/>
      <c r="F29570"/>
      <c r="G29570"/>
      <c r="H29570"/>
      <c r="J29570"/>
    </row>
    <row r="29571" spans="1:10" x14ac:dyDescent="0.25">
      <c r="A29571"/>
      <c r="C29571"/>
      <c r="D29571"/>
      <c r="E29571"/>
      <c r="F29571"/>
      <c r="G29571"/>
      <c r="H29571"/>
      <c r="J29571"/>
    </row>
    <row r="29572" spans="1:10" x14ac:dyDescent="0.25">
      <c r="A29572"/>
      <c r="C29572"/>
      <c r="D29572"/>
      <c r="E29572"/>
      <c r="F29572"/>
      <c r="G29572"/>
      <c r="H29572"/>
      <c r="J29572"/>
    </row>
    <row r="29573" spans="1:10" x14ac:dyDescent="0.25">
      <c r="A29573"/>
      <c r="C29573"/>
      <c r="D29573"/>
      <c r="E29573"/>
      <c r="F29573"/>
      <c r="G29573"/>
      <c r="H29573"/>
      <c r="J29573"/>
    </row>
    <row r="29574" spans="1:10" x14ac:dyDescent="0.25">
      <c r="A29574"/>
      <c r="C29574"/>
      <c r="D29574"/>
      <c r="E29574"/>
      <c r="F29574"/>
      <c r="G29574"/>
      <c r="H29574"/>
      <c r="J29574"/>
    </row>
    <row r="29575" spans="1:10" x14ac:dyDescent="0.25">
      <c r="A29575"/>
      <c r="C29575"/>
      <c r="D29575"/>
      <c r="E29575"/>
      <c r="F29575"/>
      <c r="G29575"/>
      <c r="H29575"/>
      <c r="J29575"/>
    </row>
    <row r="29576" spans="1:10" x14ac:dyDescent="0.25">
      <c r="A29576"/>
      <c r="C29576"/>
      <c r="D29576"/>
      <c r="E29576"/>
      <c r="F29576"/>
      <c r="G29576"/>
      <c r="H29576"/>
      <c r="J29576"/>
    </row>
    <row r="29577" spans="1:10" x14ac:dyDescent="0.25">
      <c r="A29577"/>
      <c r="C29577"/>
      <c r="D29577"/>
      <c r="E29577"/>
      <c r="F29577"/>
      <c r="G29577"/>
      <c r="H29577"/>
      <c r="J29577"/>
    </row>
    <row r="29578" spans="1:10" x14ac:dyDescent="0.25">
      <c r="A29578"/>
      <c r="C29578"/>
      <c r="D29578"/>
      <c r="E29578"/>
      <c r="F29578"/>
      <c r="G29578"/>
      <c r="H29578"/>
      <c r="J29578"/>
    </row>
    <row r="29579" spans="1:10" x14ac:dyDescent="0.25">
      <c r="A29579"/>
      <c r="C29579"/>
      <c r="D29579"/>
      <c r="E29579"/>
      <c r="F29579"/>
      <c r="G29579"/>
      <c r="H29579"/>
      <c r="J29579"/>
    </row>
    <row r="29580" spans="1:10" x14ac:dyDescent="0.25">
      <c r="A29580"/>
      <c r="C29580"/>
      <c r="D29580"/>
      <c r="E29580"/>
      <c r="F29580"/>
      <c r="G29580"/>
      <c r="H29580"/>
      <c r="J29580"/>
    </row>
    <row r="29581" spans="1:10" x14ac:dyDescent="0.25">
      <c r="A29581"/>
      <c r="C29581"/>
      <c r="D29581"/>
      <c r="E29581"/>
      <c r="F29581"/>
      <c r="G29581"/>
      <c r="H29581"/>
      <c r="J29581"/>
    </row>
    <row r="29582" spans="1:10" x14ac:dyDescent="0.25">
      <c r="A29582"/>
      <c r="C29582"/>
      <c r="D29582"/>
      <c r="E29582"/>
      <c r="F29582"/>
      <c r="G29582"/>
      <c r="H29582"/>
      <c r="J29582"/>
    </row>
    <row r="29583" spans="1:10" x14ac:dyDescent="0.25">
      <c r="A29583"/>
      <c r="C29583"/>
      <c r="D29583"/>
      <c r="E29583"/>
      <c r="F29583"/>
      <c r="G29583"/>
      <c r="H29583"/>
      <c r="J29583"/>
    </row>
    <row r="29584" spans="1:10" x14ac:dyDescent="0.25">
      <c r="A29584"/>
      <c r="C29584"/>
      <c r="D29584"/>
      <c r="E29584"/>
      <c r="F29584"/>
      <c r="G29584"/>
      <c r="H29584"/>
      <c r="J29584"/>
    </row>
    <row r="29585" spans="1:10" x14ac:dyDescent="0.25">
      <c r="A29585"/>
      <c r="C29585"/>
      <c r="D29585"/>
      <c r="E29585"/>
      <c r="F29585"/>
      <c r="G29585"/>
      <c r="H29585"/>
      <c r="J29585"/>
    </row>
    <row r="29586" spans="1:10" x14ac:dyDescent="0.25">
      <c r="A29586"/>
      <c r="C29586"/>
      <c r="D29586"/>
      <c r="E29586"/>
      <c r="F29586"/>
      <c r="G29586"/>
      <c r="H29586"/>
      <c r="J29586"/>
    </row>
    <row r="29587" spans="1:10" x14ac:dyDescent="0.25">
      <c r="A29587"/>
      <c r="C29587"/>
      <c r="D29587"/>
      <c r="E29587"/>
      <c r="F29587"/>
      <c r="G29587"/>
      <c r="H29587"/>
      <c r="J29587"/>
    </row>
    <row r="29588" spans="1:10" x14ac:dyDescent="0.25">
      <c r="A29588"/>
      <c r="C29588"/>
      <c r="D29588"/>
      <c r="E29588"/>
      <c r="F29588"/>
      <c r="G29588"/>
      <c r="H29588"/>
      <c r="J29588"/>
    </row>
    <row r="29589" spans="1:10" x14ac:dyDescent="0.25">
      <c r="A29589"/>
      <c r="C29589"/>
      <c r="D29589"/>
      <c r="E29589"/>
      <c r="F29589"/>
      <c r="G29589"/>
      <c r="H29589"/>
      <c r="J29589"/>
    </row>
    <row r="29590" spans="1:10" x14ac:dyDescent="0.25">
      <c r="A29590"/>
      <c r="C29590"/>
      <c r="D29590"/>
      <c r="E29590"/>
      <c r="F29590"/>
      <c r="G29590"/>
      <c r="H29590"/>
      <c r="J29590"/>
    </row>
    <row r="29591" spans="1:10" x14ac:dyDescent="0.25">
      <c r="A29591"/>
      <c r="C29591"/>
      <c r="D29591"/>
      <c r="E29591"/>
      <c r="F29591"/>
      <c r="G29591"/>
      <c r="H29591"/>
      <c r="J29591"/>
    </row>
    <row r="29592" spans="1:10" x14ac:dyDescent="0.25">
      <c r="A29592"/>
      <c r="C29592"/>
      <c r="D29592"/>
      <c r="E29592"/>
      <c r="F29592"/>
      <c r="G29592"/>
      <c r="H29592"/>
      <c r="J29592"/>
    </row>
    <row r="29593" spans="1:10" x14ac:dyDescent="0.25">
      <c r="A29593"/>
      <c r="C29593"/>
      <c r="D29593"/>
      <c r="E29593"/>
      <c r="F29593"/>
      <c r="G29593"/>
      <c r="H29593"/>
      <c r="J29593"/>
    </row>
    <row r="29594" spans="1:10" x14ac:dyDescent="0.25">
      <c r="A29594"/>
      <c r="C29594"/>
      <c r="D29594"/>
      <c r="E29594"/>
      <c r="F29594"/>
      <c r="G29594"/>
      <c r="H29594"/>
      <c r="J29594"/>
    </row>
    <row r="29595" spans="1:10" x14ac:dyDescent="0.25">
      <c r="A29595"/>
      <c r="C29595"/>
      <c r="D29595"/>
      <c r="E29595"/>
      <c r="F29595"/>
      <c r="G29595"/>
      <c r="H29595"/>
      <c r="J29595"/>
    </row>
    <row r="29596" spans="1:10" x14ac:dyDescent="0.25">
      <c r="A29596"/>
      <c r="C29596"/>
      <c r="D29596"/>
      <c r="E29596"/>
      <c r="F29596"/>
      <c r="G29596"/>
      <c r="H29596"/>
      <c r="J29596"/>
    </row>
    <row r="29597" spans="1:10" x14ac:dyDescent="0.25">
      <c r="A29597"/>
      <c r="C29597"/>
      <c r="D29597"/>
      <c r="E29597"/>
      <c r="F29597"/>
      <c r="G29597"/>
      <c r="H29597"/>
      <c r="J29597"/>
    </row>
    <row r="29598" spans="1:10" x14ac:dyDescent="0.25">
      <c r="A29598"/>
      <c r="C29598"/>
      <c r="D29598"/>
      <c r="E29598"/>
      <c r="F29598"/>
      <c r="G29598"/>
      <c r="H29598"/>
      <c r="J29598"/>
    </row>
    <row r="29599" spans="1:10" x14ac:dyDescent="0.25">
      <c r="A29599"/>
      <c r="C29599"/>
      <c r="D29599"/>
      <c r="E29599"/>
      <c r="F29599"/>
      <c r="G29599"/>
      <c r="H29599"/>
      <c r="J29599"/>
    </row>
    <row r="29600" spans="1:10" x14ac:dyDescent="0.25">
      <c r="A29600"/>
      <c r="C29600"/>
      <c r="D29600"/>
      <c r="E29600"/>
      <c r="F29600"/>
      <c r="G29600"/>
      <c r="H29600"/>
      <c r="J29600"/>
    </row>
    <row r="29601" spans="1:10" x14ac:dyDescent="0.25">
      <c r="A29601"/>
      <c r="C29601"/>
      <c r="D29601"/>
      <c r="E29601"/>
      <c r="F29601"/>
      <c r="G29601"/>
      <c r="H29601"/>
      <c r="J29601"/>
    </row>
    <row r="29602" spans="1:10" x14ac:dyDescent="0.25">
      <c r="A29602"/>
      <c r="C29602"/>
      <c r="D29602"/>
      <c r="E29602"/>
      <c r="F29602"/>
      <c r="G29602"/>
      <c r="H29602"/>
      <c r="J29602"/>
    </row>
    <row r="29603" spans="1:10" x14ac:dyDescent="0.25">
      <c r="A29603"/>
      <c r="C29603"/>
      <c r="D29603"/>
      <c r="E29603"/>
      <c r="F29603"/>
      <c r="G29603"/>
      <c r="H29603"/>
      <c r="J29603"/>
    </row>
    <row r="29604" spans="1:10" x14ac:dyDescent="0.25">
      <c r="A29604"/>
      <c r="C29604"/>
      <c r="D29604"/>
      <c r="E29604"/>
      <c r="F29604"/>
      <c r="G29604"/>
      <c r="H29604"/>
      <c r="J29604"/>
    </row>
    <row r="29605" spans="1:10" x14ac:dyDescent="0.25">
      <c r="A29605"/>
      <c r="C29605"/>
      <c r="D29605"/>
      <c r="E29605"/>
      <c r="F29605"/>
      <c r="G29605"/>
      <c r="H29605"/>
      <c r="J29605"/>
    </row>
    <row r="29606" spans="1:10" x14ac:dyDescent="0.25">
      <c r="A29606"/>
      <c r="C29606"/>
      <c r="D29606"/>
      <c r="E29606"/>
      <c r="F29606"/>
      <c r="G29606"/>
      <c r="H29606"/>
      <c r="J29606"/>
    </row>
    <row r="29607" spans="1:10" x14ac:dyDescent="0.25">
      <c r="A29607"/>
      <c r="C29607"/>
      <c r="D29607"/>
      <c r="E29607"/>
      <c r="F29607"/>
      <c r="G29607"/>
      <c r="H29607"/>
      <c r="J29607"/>
    </row>
    <row r="29608" spans="1:10" x14ac:dyDescent="0.25">
      <c r="A29608"/>
      <c r="C29608"/>
      <c r="D29608"/>
      <c r="E29608"/>
      <c r="F29608"/>
      <c r="G29608"/>
      <c r="H29608"/>
      <c r="J29608"/>
    </row>
    <row r="29609" spans="1:10" x14ac:dyDescent="0.25">
      <c r="A29609"/>
      <c r="C29609"/>
      <c r="D29609"/>
      <c r="E29609"/>
      <c r="F29609"/>
      <c r="G29609"/>
      <c r="H29609"/>
      <c r="J29609"/>
    </row>
    <row r="29610" spans="1:10" x14ac:dyDescent="0.25">
      <c r="A29610"/>
      <c r="C29610"/>
      <c r="D29610"/>
      <c r="E29610"/>
      <c r="F29610"/>
      <c r="G29610"/>
      <c r="H29610"/>
      <c r="J29610"/>
    </row>
    <row r="29611" spans="1:10" x14ac:dyDescent="0.25">
      <c r="A29611"/>
      <c r="C29611"/>
      <c r="D29611"/>
      <c r="E29611"/>
      <c r="F29611"/>
      <c r="G29611"/>
      <c r="H29611"/>
      <c r="J29611"/>
    </row>
    <row r="29612" spans="1:10" x14ac:dyDescent="0.25">
      <c r="A29612"/>
      <c r="C29612"/>
      <c r="D29612"/>
      <c r="E29612"/>
      <c r="F29612"/>
      <c r="G29612"/>
      <c r="H29612"/>
      <c r="J29612"/>
    </row>
    <row r="29613" spans="1:10" x14ac:dyDescent="0.25">
      <c r="A29613"/>
      <c r="C29613"/>
      <c r="D29613"/>
      <c r="E29613"/>
      <c r="F29613"/>
      <c r="G29613"/>
      <c r="H29613"/>
      <c r="J29613"/>
    </row>
    <row r="29614" spans="1:10" x14ac:dyDescent="0.25">
      <c r="A29614"/>
      <c r="C29614"/>
      <c r="D29614"/>
      <c r="E29614"/>
      <c r="F29614"/>
      <c r="G29614"/>
      <c r="H29614"/>
      <c r="J29614"/>
    </row>
    <row r="29615" spans="1:10" x14ac:dyDescent="0.25">
      <c r="A29615"/>
      <c r="C29615"/>
      <c r="D29615"/>
      <c r="E29615"/>
      <c r="F29615"/>
      <c r="G29615"/>
      <c r="H29615"/>
      <c r="J29615"/>
    </row>
    <row r="29616" spans="1:10" x14ac:dyDescent="0.25">
      <c r="A29616"/>
      <c r="C29616"/>
      <c r="D29616"/>
      <c r="E29616"/>
      <c r="F29616"/>
      <c r="G29616"/>
      <c r="H29616"/>
      <c r="J29616"/>
    </row>
    <row r="29617" spans="1:10" x14ac:dyDescent="0.25">
      <c r="A29617"/>
      <c r="C29617"/>
      <c r="D29617"/>
      <c r="E29617"/>
      <c r="F29617"/>
      <c r="G29617"/>
      <c r="H29617"/>
      <c r="J29617"/>
    </row>
    <row r="29618" spans="1:10" x14ac:dyDescent="0.25">
      <c r="A29618"/>
      <c r="C29618"/>
      <c r="D29618"/>
      <c r="E29618"/>
      <c r="F29618"/>
      <c r="G29618"/>
      <c r="H29618"/>
      <c r="J29618"/>
    </row>
    <row r="29619" spans="1:10" x14ac:dyDescent="0.25">
      <c r="A29619"/>
      <c r="C29619"/>
      <c r="D29619"/>
      <c r="E29619"/>
      <c r="F29619"/>
      <c r="G29619"/>
      <c r="H29619"/>
      <c r="J29619"/>
    </row>
    <row r="29620" spans="1:10" x14ac:dyDescent="0.25">
      <c r="A29620"/>
      <c r="C29620"/>
      <c r="D29620"/>
      <c r="E29620"/>
      <c r="F29620"/>
      <c r="G29620"/>
      <c r="H29620"/>
      <c r="J29620"/>
    </row>
    <row r="29621" spans="1:10" x14ac:dyDescent="0.25">
      <c r="A29621"/>
      <c r="C29621"/>
      <c r="D29621"/>
      <c r="E29621"/>
      <c r="F29621"/>
      <c r="G29621"/>
      <c r="H29621"/>
      <c r="J29621"/>
    </row>
    <row r="29622" spans="1:10" x14ac:dyDescent="0.25">
      <c r="A29622"/>
      <c r="C29622"/>
      <c r="D29622"/>
      <c r="E29622"/>
      <c r="F29622"/>
      <c r="G29622"/>
      <c r="H29622"/>
      <c r="J29622"/>
    </row>
    <row r="29623" spans="1:10" x14ac:dyDescent="0.25">
      <c r="A29623"/>
      <c r="C29623"/>
      <c r="D29623"/>
      <c r="E29623"/>
      <c r="F29623"/>
      <c r="G29623"/>
      <c r="H29623"/>
      <c r="J29623"/>
    </row>
    <row r="29624" spans="1:10" x14ac:dyDescent="0.25">
      <c r="A29624"/>
      <c r="C29624"/>
      <c r="D29624"/>
      <c r="E29624"/>
      <c r="F29624"/>
      <c r="G29624"/>
      <c r="H29624"/>
      <c r="J29624"/>
    </row>
    <row r="29625" spans="1:10" x14ac:dyDescent="0.25">
      <c r="A29625"/>
      <c r="C29625"/>
      <c r="D29625"/>
      <c r="E29625"/>
      <c r="F29625"/>
      <c r="G29625"/>
      <c r="H29625"/>
      <c r="J29625"/>
    </row>
    <row r="29626" spans="1:10" x14ac:dyDescent="0.25">
      <c r="A29626"/>
      <c r="C29626"/>
      <c r="D29626"/>
      <c r="E29626"/>
      <c r="F29626"/>
      <c r="G29626"/>
      <c r="H29626"/>
      <c r="J29626"/>
    </row>
    <row r="29627" spans="1:10" x14ac:dyDescent="0.25">
      <c r="A29627"/>
      <c r="C29627"/>
      <c r="D29627"/>
      <c r="E29627"/>
      <c r="F29627"/>
      <c r="G29627"/>
      <c r="H29627"/>
      <c r="J29627"/>
    </row>
    <row r="29628" spans="1:10" x14ac:dyDescent="0.25">
      <c r="A29628"/>
      <c r="C29628"/>
      <c r="D29628"/>
      <c r="E29628"/>
      <c r="F29628"/>
      <c r="G29628"/>
      <c r="H29628"/>
      <c r="J29628"/>
    </row>
    <row r="29629" spans="1:10" x14ac:dyDescent="0.25">
      <c r="A29629"/>
      <c r="C29629"/>
      <c r="D29629"/>
      <c r="E29629"/>
      <c r="F29629"/>
      <c r="G29629"/>
      <c r="H29629"/>
      <c r="J29629"/>
    </row>
    <row r="29630" spans="1:10" x14ac:dyDescent="0.25">
      <c r="A29630"/>
      <c r="C29630"/>
      <c r="D29630"/>
      <c r="E29630"/>
      <c r="F29630"/>
      <c r="G29630"/>
      <c r="H29630"/>
      <c r="J29630"/>
    </row>
    <row r="29631" spans="1:10" x14ac:dyDescent="0.25">
      <c r="A29631"/>
      <c r="C29631"/>
      <c r="D29631"/>
      <c r="E29631"/>
      <c r="F29631"/>
      <c r="G29631"/>
      <c r="H29631"/>
      <c r="J29631"/>
    </row>
    <row r="29632" spans="1:10" x14ac:dyDescent="0.25">
      <c r="A29632"/>
      <c r="C29632"/>
      <c r="D29632"/>
      <c r="E29632"/>
      <c r="F29632"/>
      <c r="G29632"/>
      <c r="H29632"/>
      <c r="J29632"/>
    </row>
    <row r="29633" spans="1:10" x14ac:dyDescent="0.25">
      <c r="A29633"/>
      <c r="C29633"/>
      <c r="D29633"/>
      <c r="E29633"/>
      <c r="F29633"/>
      <c r="G29633"/>
      <c r="H29633"/>
      <c r="J29633"/>
    </row>
    <row r="29634" spans="1:10" x14ac:dyDescent="0.25">
      <c r="A29634"/>
      <c r="C29634"/>
      <c r="D29634"/>
      <c r="E29634"/>
      <c r="F29634"/>
      <c r="G29634"/>
      <c r="H29634"/>
      <c r="J29634"/>
    </row>
    <row r="29635" spans="1:10" x14ac:dyDescent="0.25">
      <c r="A29635"/>
      <c r="C29635"/>
      <c r="D29635"/>
      <c r="E29635"/>
      <c r="F29635"/>
      <c r="G29635"/>
      <c r="H29635"/>
      <c r="J29635"/>
    </row>
    <row r="29636" spans="1:10" x14ac:dyDescent="0.25">
      <c r="A29636"/>
      <c r="C29636"/>
      <c r="D29636"/>
      <c r="E29636"/>
      <c r="F29636"/>
      <c r="G29636"/>
      <c r="H29636"/>
      <c r="J29636"/>
    </row>
    <row r="29637" spans="1:10" x14ac:dyDescent="0.25">
      <c r="A29637"/>
      <c r="C29637"/>
      <c r="D29637"/>
      <c r="E29637"/>
      <c r="F29637"/>
      <c r="G29637"/>
      <c r="H29637"/>
      <c r="J29637"/>
    </row>
    <row r="29638" spans="1:10" x14ac:dyDescent="0.25">
      <c r="A29638"/>
      <c r="C29638"/>
      <c r="D29638"/>
      <c r="E29638"/>
      <c r="F29638"/>
      <c r="G29638"/>
      <c r="H29638"/>
      <c r="J29638"/>
    </row>
    <row r="29639" spans="1:10" x14ac:dyDescent="0.25">
      <c r="A29639"/>
      <c r="C29639"/>
      <c r="D29639"/>
      <c r="E29639"/>
      <c r="F29639"/>
      <c r="G29639"/>
      <c r="H29639"/>
      <c r="J29639"/>
    </row>
    <row r="29640" spans="1:10" x14ac:dyDescent="0.25">
      <c r="A29640"/>
      <c r="C29640"/>
      <c r="D29640"/>
      <c r="E29640"/>
      <c r="F29640"/>
      <c r="G29640"/>
      <c r="H29640"/>
      <c r="J29640"/>
    </row>
    <row r="29641" spans="1:10" x14ac:dyDescent="0.25">
      <c r="A29641"/>
      <c r="C29641"/>
      <c r="D29641"/>
      <c r="E29641"/>
      <c r="F29641"/>
      <c r="G29641"/>
      <c r="H29641"/>
      <c r="J29641"/>
    </row>
    <row r="29642" spans="1:10" x14ac:dyDescent="0.25">
      <c r="A29642"/>
      <c r="C29642"/>
      <c r="D29642"/>
      <c r="E29642"/>
      <c r="F29642"/>
      <c r="G29642"/>
      <c r="H29642"/>
      <c r="J29642"/>
    </row>
    <row r="29643" spans="1:10" x14ac:dyDescent="0.25">
      <c r="A29643"/>
      <c r="C29643"/>
      <c r="D29643"/>
      <c r="E29643"/>
      <c r="F29643"/>
      <c r="G29643"/>
      <c r="H29643"/>
      <c r="J29643"/>
    </row>
    <row r="29644" spans="1:10" x14ac:dyDescent="0.25">
      <c r="A29644"/>
      <c r="C29644"/>
      <c r="D29644"/>
      <c r="E29644"/>
      <c r="F29644"/>
      <c r="G29644"/>
      <c r="H29644"/>
      <c r="J29644"/>
    </row>
    <row r="29645" spans="1:10" x14ac:dyDescent="0.25">
      <c r="A29645"/>
      <c r="C29645"/>
      <c r="D29645"/>
      <c r="E29645"/>
      <c r="F29645"/>
      <c r="G29645"/>
      <c r="H29645"/>
      <c r="J29645"/>
    </row>
    <row r="29646" spans="1:10" x14ac:dyDescent="0.25">
      <c r="A29646"/>
      <c r="C29646"/>
      <c r="D29646"/>
      <c r="E29646"/>
      <c r="F29646"/>
      <c r="G29646"/>
      <c r="H29646"/>
      <c r="J29646"/>
    </row>
    <row r="29647" spans="1:10" x14ac:dyDescent="0.25">
      <c r="A29647"/>
      <c r="C29647"/>
      <c r="D29647"/>
      <c r="E29647"/>
      <c r="F29647"/>
      <c r="G29647"/>
      <c r="H29647"/>
      <c r="J29647"/>
    </row>
    <row r="29648" spans="1:10" x14ac:dyDescent="0.25">
      <c r="A29648"/>
      <c r="C29648"/>
      <c r="D29648"/>
      <c r="E29648"/>
      <c r="F29648"/>
      <c r="G29648"/>
      <c r="H29648"/>
      <c r="J29648"/>
    </row>
    <row r="29649" spans="1:10" x14ac:dyDescent="0.25">
      <c r="A29649"/>
      <c r="C29649"/>
      <c r="D29649"/>
      <c r="E29649"/>
      <c r="F29649"/>
      <c r="G29649"/>
      <c r="H29649"/>
      <c r="J29649"/>
    </row>
    <row r="29650" spans="1:10" x14ac:dyDescent="0.25">
      <c r="A29650"/>
      <c r="C29650"/>
      <c r="D29650"/>
      <c r="E29650"/>
      <c r="F29650"/>
      <c r="G29650"/>
      <c r="H29650"/>
      <c r="J29650"/>
    </row>
    <row r="29651" spans="1:10" x14ac:dyDescent="0.25">
      <c r="A29651"/>
      <c r="C29651"/>
      <c r="D29651"/>
      <c r="E29651"/>
      <c r="F29651"/>
      <c r="G29651"/>
      <c r="H29651"/>
      <c r="J29651"/>
    </row>
    <row r="29652" spans="1:10" x14ac:dyDescent="0.25">
      <c r="A29652"/>
      <c r="C29652"/>
      <c r="D29652"/>
      <c r="E29652"/>
      <c r="F29652"/>
      <c r="G29652"/>
      <c r="H29652"/>
      <c r="J29652"/>
    </row>
    <row r="29653" spans="1:10" x14ac:dyDescent="0.25">
      <c r="A29653"/>
      <c r="C29653"/>
      <c r="D29653"/>
      <c r="E29653"/>
      <c r="F29653"/>
      <c r="G29653"/>
      <c r="H29653"/>
      <c r="J29653"/>
    </row>
    <row r="29654" spans="1:10" x14ac:dyDescent="0.25">
      <c r="A29654"/>
      <c r="C29654"/>
      <c r="D29654"/>
      <c r="E29654"/>
      <c r="F29654"/>
      <c r="G29654"/>
      <c r="H29654"/>
      <c r="J29654"/>
    </row>
    <row r="29655" spans="1:10" x14ac:dyDescent="0.25">
      <c r="A29655"/>
      <c r="C29655"/>
      <c r="D29655"/>
      <c r="E29655"/>
      <c r="F29655"/>
      <c r="G29655"/>
      <c r="H29655"/>
      <c r="J29655"/>
    </row>
    <row r="29656" spans="1:10" x14ac:dyDescent="0.25">
      <c r="A29656"/>
      <c r="C29656"/>
      <c r="D29656"/>
      <c r="E29656"/>
      <c r="F29656"/>
      <c r="G29656"/>
      <c r="H29656"/>
      <c r="J29656"/>
    </row>
    <row r="29657" spans="1:10" x14ac:dyDescent="0.25">
      <c r="A29657"/>
      <c r="C29657"/>
      <c r="D29657"/>
      <c r="E29657"/>
      <c r="F29657"/>
      <c r="G29657"/>
      <c r="H29657"/>
      <c r="J29657"/>
    </row>
    <row r="29658" spans="1:10" x14ac:dyDescent="0.25">
      <c r="A29658"/>
      <c r="C29658"/>
      <c r="D29658"/>
      <c r="E29658"/>
      <c r="F29658"/>
      <c r="G29658"/>
      <c r="H29658"/>
      <c r="J29658"/>
    </row>
    <row r="29659" spans="1:10" x14ac:dyDescent="0.25">
      <c r="A29659"/>
      <c r="C29659"/>
      <c r="D29659"/>
      <c r="E29659"/>
      <c r="F29659"/>
      <c r="G29659"/>
      <c r="H29659"/>
      <c r="J29659"/>
    </row>
    <row r="29660" spans="1:10" x14ac:dyDescent="0.25">
      <c r="A29660"/>
      <c r="C29660"/>
      <c r="D29660"/>
      <c r="E29660"/>
      <c r="F29660"/>
      <c r="G29660"/>
      <c r="H29660"/>
      <c r="J29660"/>
    </row>
    <row r="29661" spans="1:10" x14ac:dyDescent="0.25">
      <c r="A29661"/>
      <c r="C29661"/>
      <c r="D29661"/>
      <c r="E29661"/>
      <c r="F29661"/>
      <c r="G29661"/>
      <c r="H29661"/>
      <c r="J29661"/>
    </row>
    <row r="29662" spans="1:10" x14ac:dyDescent="0.25">
      <c r="A29662"/>
      <c r="C29662"/>
      <c r="D29662"/>
      <c r="E29662"/>
      <c r="F29662"/>
      <c r="G29662"/>
      <c r="H29662"/>
      <c r="J29662"/>
    </row>
    <row r="29663" spans="1:10" x14ac:dyDescent="0.25">
      <c r="A29663"/>
      <c r="C29663"/>
      <c r="D29663"/>
      <c r="E29663"/>
      <c r="F29663"/>
      <c r="G29663"/>
      <c r="H29663"/>
      <c r="J29663"/>
    </row>
    <row r="29664" spans="1:10" x14ac:dyDescent="0.25">
      <c r="A29664"/>
      <c r="C29664"/>
      <c r="D29664"/>
      <c r="E29664"/>
      <c r="F29664"/>
      <c r="G29664"/>
      <c r="H29664"/>
      <c r="J29664"/>
    </row>
    <row r="29665" spans="1:10" x14ac:dyDescent="0.25">
      <c r="A29665"/>
      <c r="C29665"/>
      <c r="D29665"/>
      <c r="E29665"/>
      <c r="F29665"/>
      <c r="G29665"/>
      <c r="H29665"/>
      <c r="J29665"/>
    </row>
    <row r="29666" spans="1:10" x14ac:dyDescent="0.25">
      <c r="A29666"/>
      <c r="C29666"/>
      <c r="D29666"/>
      <c r="E29666"/>
      <c r="F29666"/>
      <c r="G29666"/>
      <c r="H29666"/>
      <c r="J29666"/>
    </row>
    <row r="29667" spans="1:10" x14ac:dyDescent="0.25">
      <c r="A29667"/>
      <c r="C29667"/>
      <c r="D29667"/>
      <c r="E29667"/>
      <c r="F29667"/>
      <c r="G29667"/>
      <c r="H29667"/>
      <c r="J29667"/>
    </row>
    <row r="29668" spans="1:10" x14ac:dyDescent="0.25">
      <c r="A29668"/>
      <c r="C29668"/>
      <c r="D29668"/>
      <c r="E29668"/>
      <c r="F29668"/>
      <c r="G29668"/>
      <c r="H29668"/>
      <c r="J29668"/>
    </row>
    <row r="29669" spans="1:10" x14ac:dyDescent="0.25">
      <c r="A29669"/>
      <c r="C29669"/>
      <c r="D29669"/>
      <c r="E29669"/>
      <c r="F29669"/>
      <c r="G29669"/>
      <c r="H29669"/>
      <c r="J29669"/>
    </row>
    <row r="29670" spans="1:10" x14ac:dyDescent="0.25">
      <c r="A29670"/>
      <c r="C29670"/>
      <c r="D29670"/>
      <c r="E29670"/>
      <c r="F29670"/>
      <c r="G29670"/>
      <c r="H29670"/>
      <c r="J29670"/>
    </row>
    <row r="29671" spans="1:10" x14ac:dyDescent="0.25">
      <c r="A29671"/>
      <c r="C29671"/>
      <c r="D29671"/>
      <c r="E29671"/>
      <c r="F29671"/>
      <c r="G29671"/>
      <c r="H29671"/>
      <c r="J29671"/>
    </row>
    <row r="29672" spans="1:10" x14ac:dyDescent="0.25">
      <c r="A29672"/>
      <c r="C29672"/>
      <c r="D29672"/>
      <c r="E29672"/>
      <c r="F29672"/>
      <c r="G29672"/>
      <c r="H29672"/>
      <c r="J29672"/>
    </row>
    <row r="29673" spans="1:10" x14ac:dyDescent="0.25">
      <c r="A29673"/>
      <c r="C29673"/>
      <c r="D29673"/>
      <c r="E29673"/>
      <c r="F29673"/>
      <c r="G29673"/>
      <c r="H29673"/>
      <c r="J29673"/>
    </row>
    <row r="29674" spans="1:10" x14ac:dyDescent="0.25">
      <c r="A29674"/>
      <c r="C29674"/>
      <c r="D29674"/>
      <c r="E29674"/>
      <c r="F29674"/>
      <c r="G29674"/>
      <c r="H29674"/>
      <c r="J29674"/>
    </row>
    <row r="29675" spans="1:10" x14ac:dyDescent="0.25">
      <c r="A29675"/>
      <c r="C29675"/>
      <c r="D29675"/>
      <c r="E29675"/>
      <c r="F29675"/>
      <c r="G29675"/>
      <c r="H29675"/>
      <c r="J29675"/>
    </row>
    <row r="29676" spans="1:10" x14ac:dyDescent="0.25">
      <c r="A29676"/>
      <c r="C29676"/>
      <c r="D29676"/>
      <c r="E29676"/>
      <c r="F29676"/>
      <c r="G29676"/>
      <c r="H29676"/>
      <c r="J29676"/>
    </row>
    <row r="29677" spans="1:10" x14ac:dyDescent="0.25">
      <c r="A29677"/>
      <c r="C29677"/>
      <c r="D29677"/>
      <c r="E29677"/>
      <c r="F29677"/>
      <c r="G29677"/>
      <c r="H29677"/>
      <c r="J29677"/>
    </row>
    <row r="29678" spans="1:10" x14ac:dyDescent="0.25">
      <c r="A29678"/>
      <c r="C29678"/>
      <c r="D29678"/>
      <c r="E29678"/>
      <c r="F29678"/>
      <c r="G29678"/>
      <c r="H29678"/>
      <c r="J29678"/>
    </row>
    <row r="29679" spans="1:10" x14ac:dyDescent="0.25">
      <c r="A29679"/>
      <c r="C29679"/>
      <c r="D29679"/>
      <c r="E29679"/>
      <c r="F29679"/>
      <c r="G29679"/>
      <c r="H29679"/>
      <c r="J29679"/>
    </row>
    <row r="29680" spans="1:10" x14ac:dyDescent="0.25">
      <c r="A29680"/>
      <c r="C29680"/>
      <c r="D29680"/>
      <c r="E29680"/>
      <c r="F29680"/>
      <c r="G29680"/>
      <c r="H29680"/>
      <c r="J29680"/>
    </row>
    <row r="29681" spans="1:10" x14ac:dyDescent="0.25">
      <c r="A29681"/>
      <c r="C29681"/>
      <c r="D29681"/>
      <c r="E29681"/>
      <c r="F29681"/>
      <c r="G29681"/>
      <c r="H29681"/>
      <c r="J29681"/>
    </row>
    <row r="29682" spans="1:10" x14ac:dyDescent="0.25">
      <c r="A29682"/>
      <c r="C29682"/>
      <c r="D29682"/>
      <c r="E29682"/>
      <c r="F29682"/>
      <c r="G29682"/>
      <c r="H29682"/>
      <c r="J29682"/>
    </row>
    <row r="29683" spans="1:10" x14ac:dyDescent="0.25">
      <c r="A29683"/>
      <c r="C29683"/>
      <c r="D29683"/>
      <c r="E29683"/>
      <c r="F29683"/>
      <c r="G29683"/>
      <c r="H29683"/>
      <c r="J29683"/>
    </row>
    <row r="29684" spans="1:10" x14ac:dyDescent="0.25">
      <c r="A29684"/>
      <c r="C29684"/>
      <c r="D29684"/>
      <c r="E29684"/>
      <c r="F29684"/>
      <c r="G29684"/>
      <c r="H29684"/>
      <c r="J29684"/>
    </row>
    <row r="29685" spans="1:10" x14ac:dyDescent="0.25">
      <c r="A29685"/>
      <c r="C29685"/>
      <c r="D29685"/>
      <c r="E29685"/>
      <c r="F29685"/>
      <c r="G29685"/>
      <c r="H29685"/>
      <c r="J29685"/>
    </row>
    <row r="29686" spans="1:10" x14ac:dyDescent="0.25">
      <c r="A29686"/>
      <c r="C29686"/>
      <c r="D29686"/>
      <c r="E29686"/>
      <c r="F29686"/>
      <c r="G29686"/>
      <c r="H29686"/>
      <c r="J29686"/>
    </row>
    <row r="29687" spans="1:10" x14ac:dyDescent="0.25">
      <c r="A29687"/>
      <c r="C29687"/>
      <c r="D29687"/>
      <c r="E29687"/>
      <c r="F29687"/>
      <c r="G29687"/>
      <c r="H29687"/>
      <c r="J29687"/>
    </row>
    <row r="29688" spans="1:10" x14ac:dyDescent="0.25">
      <c r="A29688"/>
      <c r="C29688"/>
      <c r="D29688"/>
      <c r="E29688"/>
      <c r="F29688"/>
      <c r="G29688"/>
      <c r="H29688"/>
      <c r="J29688"/>
    </row>
    <row r="29689" spans="1:10" x14ac:dyDescent="0.25">
      <c r="A29689"/>
      <c r="C29689"/>
      <c r="D29689"/>
      <c r="E29689"/>
      <c r="F29689"/>
      <c r="G29689"/>
      <c r="H29689"/>
      <c r="J29689"/>
    </row>
    <row r="29690" spans="1:10" x14ac:dyDescent="0.25">
      <c r="A29690"/>
      <c r="C29690"/>
      <c r="D29690"/>
      <c r="E29690"/>
      <c r="F29690"/>
      <c r="G29690"/>
      <c r="H29690"/>
      <c r="J29690"/>
    </row>
    <row r="29691" spans="1:10" x14ac:dyDescent="0.25">
      <c r="A29691"/>
      <c r="C29691"/>
      <c r="D29691"/>
      <c r="E29691"/>
      <c r="F29691"/>
      <c r="G29691"/>
      <c r="H29691"/>
      <c r="J29691"/>
    </row>
    <row r="29692" spans="1:10" x14ac:dyDescent="0.25">
      <c r="A29692"/>
      <c r="C29692"/>
      <c r="D29692"/>
      <c r="E29692"/>
      <c r="F29692"/>
      <c r="G29692"/>
      <c r="H29692"/>
      <c r="J29692"/>
    </row>
    <row r="29693" spans="1:10" x14ac:dyDescent="0.25">
      <c r="A29693"/>
      <c r="C29693"/>
      <c r="D29693"/>
      <c r="E29693"/>
      <c r="F29693"/>
      <c r="G29693"/>
      <c r="H29693"/>
      <c r="J29693"/>
    </row>
    <row r="29694" spans="1:10" x14ac:dyDescent="0.25">
      <c r="A29694"/>
      <c r="C29694"/>
      <c r="D29694"/>
      <c r="E29694"/>
      <c r="F29694"/>
      <c r="G29694"/>
      <c r="H29694"/>
      <c r="J29694"/>
    </row>
    <row r="29695" spans="1:10" x14ac:dyDescent="0.25">
      <c r="A29695"/>
      <c r="C29695"/>
      <c r="D29695"/>
      <c r="E29695"/>
      <c r="F29695"/>
      <c r="G29695"/>
      <c r="H29695"/>
      <c r="J29695"/>
    </row>
    <row r="29696" spans="1:10" x14ac:dyDescent="0.25">
      <c r="A29696"/>
      <c r="C29696"/>
      <c r="D29696"/>
      <c r="E29696"/>
      <c r="F29696"/>
      <c r="G29696"/>
      <c r="H29696"/>
      <c r="J29696"/>
    </row>
    <row r="29697" spans="1:10" x14ac:dyDescent="0.25">
      <c r="A29697"/>
      <c r="C29697"/>
      <c r="D29697"/>
      <c r="E29697"/>
      <c r="F29697"/>
      <c r="G29697"/>
      <c r="H29697"/>
      <c r="J29697"/>
    </row>
    <row r="29698" spans="1:10" x14ac:dyDescent="0.25">
      <c r="A29698"/>
      <c r="C29698"/>
      <c r="D29698"/>
      <c r="E29698"/>
      <c r="F29698"/>
      <c r="G29698"/>
      <c r="H29698"/>
      <c r="J29698"/>
    </row>
    <row r="29699" spans="1:10" x14ac:dyDescent="0.25">
      <c r="A29699"/>
      <c r="C29699"/>
      <c r="D29699"/>
      <c r="E29699"/>
      <c r="F29699"/>
      <c r="G29699"/>
      <c r="H29699"/>
      <c r="J29699"/>
    </row>
    <row r="29700" spans="1:10" x14ac:dyDescent="0.25">
      <c r="A29700"/>
      <c r="C29700"/>
      <c r="D29700"/>
      <c r="E29700"/>
      <c r="F29700"/>
      <c r="G29700"/>
      <c r="H29700"/>
      <c r="J29700"/>
    </row>
    <row r="29701" spans="1:10" x14ac:dyDescent="0.25">
      <c r="A29701"/>
      <c r="C29701"/>
      <c r="D29701"/>
      <c r="E29701"/>
      <c r="F29701"/>
      <c r="G29701"/>
      <c r="H29701"/>
      <c r="J29701"/>
    </row>
    <row r="29702" spans="1:10" x14ac:dyDescent="0.25">
      <c r="A29702"/>
      <c r="C29702"/>
      <c r="D29702"/>
      <c r="E29702"/>
      <c r="F29702"/>
      <c r="G29702"/>
      <c r="H29702"/>
      <c r="J29702"/>
    </row>
    <row r="29703" spans="1:10" x14ac:dyDescent="0.25">
      <c r="A29703"/>
      <c r="C29703"/>
      <c r="D29703"/>
      <c r="E29703"/>
      <c r="F29703"/>
      <c r="G29703"/>
      <c r="H29703"/>
      <c r="J29703"/>
    </row>
    <row r="29704" spans="1:10" x14ac:dyDescent="0.25">
      <c r="A29704"/>
      <c r="C29704"/>
      <c r="D29704"/>
      <c r="E29704"/>
      <c r="F29704"/>
      <c r="G29704"/>
      <c r="H29704"/>
      <c r="J29704"/>
    </row>
    <row r="29705" spans="1:10" x14ac:dyDescent="0.25">
      <c r="A29705"/>
      <c r="C29705"/>
      <c r="D29705"/>
      <c r="E29705"/>
      <c r="F29705"/>
      <c r="G29705"/>
      <c r="H29705"/>
      <c r="J29705"/>
    </row>
    <row r="29706" spans="1:10" x14ac:dyDescent="0.25">
      <c r="A29706"/>
      <c r="C29706"/>
      <c r="D29706"/>
      <c r="E29706"/>
      <c r="F29706"/>
      <c r="G29706"/>
      <c r="H29706"/>
      <c r="J29706"/>
    </row>
    <row r="29707" spans="1:10" x14ac:dyDescent="0.25">
      <c r="A29707"/>
      <c r="C29707"/>
      <c r="D29707"/>
      <c r="E29707"/>
      <c r="F29707"/>
      <c r="G29707"/>
      <c r="H29707"/>
      <c r="J29707"/>
    </row>
    <row r="29708" spans="1:10" x14ac:dyDescent="0.25">
      <c r="A29708"/>
      <c r="C29708"/>
      <c r="D29708"/>
      <c r="E29708"/>
      <c r="F29708"/>
      <c r="G29708"/>
      <c r="H29708"/>
      <c r="J29708"/>
    </row>
    <row r="29709" spans="1:10" x14ac:dyDescent="0.25">
      <c r="A29709"/>
      <c r="C29709"/>
      <c r="D29709"/>
      <c r="E29709"/>
      <c r="F29709"/>
      <c r="G29709"/>
      <c r="H29709"/>
      <c r="J29709"/>
    </row>
    <row r="29710" spans="1:10" x14ac:dyDescent="0.25">
      <c r="A29710"/>
      <c r="C29710"/>
      <c r="D29710"/>
      <c r="E29710"/>
      <c r="F29710"/>
      <c r="G29710"/>
      <c r="H29710"/>
      <c r="J29710"/>
    </row>
    <row r="29711" spans="1:10" x14ac:dyDescent="0.25">
      <c r="A29711"/>
      <c r="C29711"/>
      <c r="D29711"/>
      <c r="E29711"/>
      <c r="F29711"/>
      <c r="G29711"/>
      <c r="H29711"/>
      <c r="J29711"/>
    </row>
    <row r="29712" spans="1:10" x14ac:dyDescent="0.25">
      <c r="A29712"/>
      <c r="C29712"/>
      <c r="D29712"/>
      <c r="E29712"/>
      <c r="F29712"/>
      <c r="G29712"/>
      <c r="H29712"/>
      <c r="J29712"/>
    </row>
    <row r="29713" spans="1:10" x14ac:dyDescent="0.25">
      <c r="A29713"/>
      <c r="C29713"/>
      <c r="D29713"/>
      <c r="E29713"/>
      <c r="F29713"/>
      <c r="G29713"/>
      <c r="H29713"/>
      <c r="J29713"/>
    </row>
    <row r="29714" spans="1:10" x14ac:dyDescent="0.25">
      <c r="A29714"/>
      <c r="C29714"/>
      <c r="D29714"/>
      <c r="E29714"/>
      <c r="F29714"/>
      <c r="G29714"/>
      <c r="H29714"/>
      <c r="J29714"/>
    </row>
    <row r="29715" spans="1:10" x14ac:dyDescent="0.25">
      <c r="A29715"/>
      <c r="C29715"/>
      <c r="D29715"/>
      <c r="E29715"/>
      <c r="F29715"/>
      <c r="G29715"/>
      <c r="H29715"/>
      <c r="J29715"/>
    </row>
    <row r="29716" spans="1:10" x14ac:dyDescent="0.25">
      <c r="A29716"/>
      <c r="C29716"/>
      <c r="D29716"/>
      <c r="E29716"/>
      <c r="F29716"/>
      <c r="G29716"/>
      <c r="H29716"/>
      <c r="J29716"/>
    </row>
    <row r="29717" spans="1:10" x14ac:dyDescent="0.25">
      <c r="A29717"/>
      <c r="C29717"/>
      <c r="D29717"/>
      <c r="E29717"/>
      <c r="F29717"/>
      <c r="G29717"/>
      <c r="H29717"/>
      <c r="J29717"/>
    </row>
    <row r="29718" spans="1:10" x14ac:dyDescent="0.25">
      <c r="A29718"/>
      <c r="C29718"/>
      <c r="D29718"/>
      <c r="E29718"/>
      <c r="F29718"/>
      <c r="G29718"/>
      <c r="H29718"/>
      <c r="J29718"/>
    </row>
    <row r="29719" spans="1:10" x14ac:dyDescent="0.25">
      <c r="A29719"/>
      <c r="C29719"/>
      <c r="D29719"/>
      <c r="E29719"/>
      <c r="F29719"/>
      <c r="G29719"/>
      <c r="H29719"/>
      <c r="J29719"/>
    </row>
    <row r="29720" spans="1:10" x14ac:dyDescent="0.25">
      <c r="A29720"/>
      <c r="C29720"/>
      <c r="D29720"/>
      <c r="E29720"/>
      <c r="F29720"/>
      <c r="G29720"/>
      <c r="H29720"/>
      <c r="J29720"/>
    </row>
    <row r="29721" spans="1:10" x14ac:dyDescent="0.25">
      <c r="A29721"/>
      <c r="C29721"/>
      <c r="D29721"/>
      <c r="E29721"/>
      <c r="F29721"/>
      <c r="G29721"/>
      <c r="H29721"/>
      <c r="J29721"/>
    </row>
    <row r="29722" spans="1:10" x14ac:dyDescent="0.25">
      <c r="A29722"/>
      <c r="C29722"/>
      <c r="D29722"/>
      <c r="E29722"/>
      <c r="F29722"/>
      <c r="G29722"/>
      <c r="H29722"/>
      <c r="J29722"/>
    </row>
    <row r="29723" spans="1:10" x14ac:dyDescent="0.25">
      <c r="A29723"/>
      <c r="C29723"/>
      <c r="D29723"/>
      <c r="E29723"/>
      <c r="F29723"/>
      <c r="G29723"/>
      <c r="H29723"/>
      <c r="J29723"/>
    </row>
    <row r="29724" spans="1:10" x14ac:dyDescent="0.25">
      <c r="A29724"/>
      <c r="C29724"/>
      <c r="D29724"/>
      <c r="E29724"/>
      <c r="F29724"/>
      <c r="G29724"/>
      <c r="H29724"/>
      <c r="J29724"/>
    </row>
    <row r="29725" spans="1:10" x14ac:dyDescent="0.25">
      <c r="A29725"/>
      <c r="C29725"/>
      <c r="D29725"/>
      <c r="E29725"/>
      <c r="F29725"/>
      <c r="G29725"/>
      <c r="H29725"/>
      <c r="J29725"/>
    </row>
    <row r="29726" spans="1:10" x14ac:dyDescent="0.25">
      <c r="A29726"/>
      <c r="C29726"/>
      <c r="D29726"/>
      <c r="E29726"/>
      <c r="F29726"/>
      <c r="G29726"/>
      <c r="H29726"/>
      <c r="J29726"/>
    </row>
    <row r="29727" spans="1:10" x14ac:dyDescent="0.25">
      <c r="A29727"/>
      <c r="C29727"/>
      <c r="D29727"/>
      <c r="E29727"/>
      <c r="F29727"/>
      <c r="G29727"/>
      <c r="H29727"/>
      <c r="J29727"/>
    </row>
    <row r="29728" spans="1:10" x14ac:dyDescent="0.25">
      <c r="A29728"/>
      <c r="C29728"/>
      <c r="D29728"/>
      <c r="E29728"/>
      <c r="F29728"/>
      <c r="G29728"/>
      <c r="H29728"/>
      <c r="J29728"/>
    </row>
    <row r="29729" spans="1:10" x14ac:dyDescent="0.25">
      <c r="A29729"/>
      <c r="C29729"/>
      <c r="D29729"/>
      <c r="E29729"/>
      <c r="F29729"/>
      <c r="G29729"/>
      <c r="H29729"/>
      <c r="J29729"/>
    </row>
    <row r="29730" spans="1:10" x14ac:dyDescent="0.25">
      <c r="A29730"/>
      <c r="C29730"/>
      <c r="D29730"/>
      <c r="E29730"/>
      <c r="F29730"/>
      <c r="G29730"/>
      <c r="H29730"/>
      <c r="J29730"/>
    </row>
    <row r="29731" spans="1:10" x14ac:dyDescent="0.25">
      <c r="A29731"/>
      <c r="C29731"/>
      <c r="D29731"/>
      <c r="E29731"/>
      <c r="F29731"/>
      <c r="G29731"/>
      <c r="H29731"/>
      <c r="J29731"/>
    </row>
    <row r="29732" spans="1:10" x14ac:dyDescent="0.25">
      <c r="A29732"/>
      <c r="C29732"/>
      <c r="D29732"/>
      <c r="E29732"/>
      <c r="F29732"/>
      <c r="G29732"/>
      <c r="H29732"/>
      <c r="J29732"/>
    </row>
    <row r="29733" spans="1:10" x14ac:dyDescent="0.25">
      <c r="A29733"/>
      <c r="C29733"/>
      <c r="D29733"/>
      <c r="E29733"/>
      <c r="F29733"/>
      <c r="G29733"/>
      <c r="H29733"/>
      <c r="J29733"/>
    </row>
    <row r="29734" spans="1:10" x14ac:dyDescent="0.25">
      <c r="A29734"/>
      <c r="C29734"/>
      <c r="D29734"/>
      <c r="E29734"/>
      <c r="F29734"/>
      <c r="G29734"/>
      <c r="H29734"/>
      <c r="J29734"/>
    </row>
    <row r="29735" spans="1:10" x14ac:dyDescent="0.25">
      <c r="A29735"/>
      <c r="C29735"/>
      <c r="D29735"/>
      <c r="E29735"/>
      <c r="F29735"/>
      <c r="G29735"/>
      <c r="H29735"/>
      <c r="J29735"/>
    </row>
    <row r="29736" spans="1:10" x14ac:dyDescent="0.25">
      <c r="A29736"/>
      <c r="C29736"/>
      <c r="D29736"/>
      <c r="E29736"/>
      <c r="F29736"/>
      <c r="G29736"/>
      <c r="H29736"/>
      <c r="J29736"/>
    </row>
    <row r="29737" spans="1:10" x14ac:dyDescent="0.25">
      <c r="A29737"/>
      <c r="C29737"/>
      <c r="D29737"/>
      <c r="E29737"/>
      <c r="F29737"/>
      <c r="G29737"/>
      <c r="H29737"/>
      <c r="J29737"/>
    </row>
    <row r="29738" spans="1:10" x14ac:dyDescent="0.25">
      <c r="A29738"/>
      <c r="C29738"/>
      <c r="D29738"/>
      <c r="E29738"/>
      <c r="F29738"/>
      <c r="G29738"/>
      <c r="H29738"/>
      <c r="J29738"/>
    </row>
    <row r="29739" spans="1:10" x14ac:dyDescent="0.25">
      <c r="A29739"/>
      <c r="C29739"/>
      <c r="D29739"/>
      <c r="E29739"/>
      <c r="F29739"/>
      <c r="G29739"/>
      <c r="H29739"/>
      <c r="J29739"/>
    </row>
    <row r="29740" spans="1:10" x14ac:dyDescent="0.25">
      <c r="A29740"/>
      <c r="C29740"/>
      <c r="D29740"/>
      <c r="E29740"/>
      <c r="F29740"/>
      <c r="G29740"/>
      <c r="H29740"/>
      <c r="J29740"/>
    </row>
    <row r="29741" spans="1:10" x14ac:dyDescent="0.25">
      <c r="A29741"/>
      <c r="C29741"/>
      <c r="D29741"/>
      <c r="E29741"/>
      <c r="F29741"/>
      <c r="G29741"/>
      <c r="H29741"/>
      <c r="J29741"/>
    </row>
    <row r="29742" spans="1:10" x14ac:dyDescent="0.25">
      <c r="A29742"/>
      <c r="C29742"/>
      <c r="D29742"/>
      <c r="E29742"/>
      <c r="F29742"/>
      <c r="G29742"/>
      <c r="H29742"/>
      <c r="J29742"/>
    </row>
    <row r="29743" spans="1:10" x14ac:dyDescent="0.25">
      <c r="A29743"/>
      <c r="C29743"/>
      <c r="D29743"/>
      <c r="E29743"/>
      <c r="F29743"/>
      <c r="G29743"/>
      <c r="H29743"/>
      <c r="J29743"/>
    </row>
    <row r="29744" spans="1:10" x14ac:dyDescent="0.25">
      <c r="A29744"/>
      <c r="C29744"/>
      <c r="D29744"/>
      <c r="E29744"/>
      <c r="F29744"/>
      <c r="G29744"/>
      <c r="H29744"/>
      <c r="J29744"/>
    </row>
    <row r="29745" spans="1:10" x14ac:dyDescent="0.25">
      <c r="A29745"/>
      <c r="C29745"/>
      <c r="D29745"/>
      <c r="E29745"/>
      <c r="F29745"/>
      <c r="G29745"/>
      <c r="H29745"/>
      <c r="J29745"/>
    </row>
    <row r="29746" spans="1:10" x14ac:dyDescent="0.25">
      <c r="A29746"/>
      <c r="C29746"/>
      <c r="D29746"/>
      <c r="E29746"/>
      <c r="F29746"/>
      <c r="G29746"/>
      <c r="H29746"/>
      <c r="J29746"/>
    </row>
    <row r="29747" spans="1:10" x14ac:dyDescent="0.25">
      <c r="A29747"/>
      <c r="C29747"/>
      <c r="D29747"/>
      <c r="E29747"/>
      <c r="F29747"/>
      <c r="G29747"/>
      <c r="H29747"/>
      <c r="J29747"/>
    </row>
    <row r="29748" spans="1:10" x14ac:dyDescent="0.25">
      <c r="A29748"/>
      <c r="C29748"/>
      <c r="D29748"/>
      <c r="E29748"/>
      <c r="F29748"/>
      <c r="G29748"/>
      <c r="H29748"/>
      <c r="J29748"/>
    </row>
    <row r="29749" spans="1:10" x14ac:dyDescent="0.25">
      <c r="A29749"/>
      <c r="C29749"/>
      <c r="D29749"/>
      <c r="E29749"/>
      <c r="F29749"/>
      <c r="G29749"/>
      <c r="H29749"/>
      <c r="J29749"/>
    </row>
    <row r="29750" spans="1:10" x14ac:dyDescent="0.25">
      <c r="A29750"/>
      <c r="C29750"/>
      <c r="D29750"/>
      <c r="E29750"/>
      <c r="F29750"/>
      <c r="G29750"/>
      <c r="H29750"/>
      <c r="J29750"/>
    </row>
    <row r="29751" spans="1:10" x14ac:dyDescent="0.25">
      <c r="A29751"/>
      <c r="C29751"/>
      <c r="D29751"/>
      <c r="E29751"/>
      <c r="F29751"/>
      <c r="G29751"/>
      <c r="H29751"/>
      <c r="J29751"/>
    </row>
    <row r="29752" spans="1:10" x14ac:dyDescent="0.25">
      <c r="A29752"/>
      <c r="C29752"/>
      <c r="D29752"/>
      <c r="E29752"/>
      <c r="F29752"/>
      <c r="G29752"/>
      <c r="H29752"/>
      <c r="J29752"/>
    </row>
    <row r="29753" spans="1:10" x14ac:dyDescent="0.25">
      <c r="A29753"/>
      <c r="C29753"/>
      <c r="D29753"/>
      <c r="E29753"/>
      <c r="F29753"/>
      <c r="G29753"/>
      <c r="H29753"/>
      <c r="J29753"/>
    </row>
    <row r="29754" spans="1:10" x14ac:dyDescent="0.25">
      <c r="A29754"/>
      <c r="C29754"/>
      <c r="D29754"/>
      <c r="E29754"/>
      <c r="F29754"/>
      <c r="G29754"/>
      <c r="H29754"/>
      <c r="J29754"/>
    </row>
    <row r="29755" spans="1:10" x14ac:dyDescent="0.25">
      <c r="A29755"/>
      <c r="C29755"/>
      <c r="D29755"/>
      <c r="E29755"/>
      <c r="F29755"/>
      <c r="G29755"/>
      <c r="H29755"/>
      <c r="J29755"/>
    </row>
    <row r="29756" spans="1:10" x14ac:dyDescent="0.25">
      <c r="A29756"/>
      <c r="C29756"/>
      <c r="D29756"/>
      <c r="E29756"/>
      <c r="F29756"/>
      <c r="G29756"/>
      <c r="H29756"/>
      <c r="J29756"/>
    </row>
    <row r="29757" spans="1:10" x14ac:dyDescent="0.25">
      <c r="A29757"/>
      <c r="C29757"/>
      <c r="D29757"/>
      <c r="E29757"/>
      <c r="F29757"/>
      <c r="G29757"/>
      <c r="H29757"/>
      <c r="J29757"/>
    </row>
    <row r="29758" spans="1:10" x14ac:dyDescent="0.25">
      <c r="A29758"/>
      <c r="C29758"/>
      <c r="D29758"/>
      <c r="E29758"/>
      <c r="F29758"/>
      <c r="G29758"/>
      <c r="H29758"/>
      <c r="J29758"/>
    </row>
    <row r="29759" spans="1:10" x14ac:dyDescent="0.25">
      <c r="A29759"/>
      <c r="C29759"/>
      <c r="D29759"/>
      <c r="E29759"/>
      <c r="F29759"/>
      <c r="G29759"/>
      <c r="H29759"/>
      <c r="J29759"/>
    </row>
    <row r="29760" spans="1:10" x14ac:dyDescent="0.25">
      <c r="A29760"/>
      <c r="C29760"/>
      <c r="D29760"/>
      <c r="E29760"/>
      <c r="F29760"/>
      <c r="G29760"/>
      <c r="H29760"/>
      <c r="J29760"/>
    </row>
    <row r="29761" spans="1:10" x14ac:dyDescent="0.25">
      <c r="A29761"/>
      <c r="C29761"/>
      <c r="D29761"/>
      <c r="E29761"/>
      <c r="F29761"/>
      <c r="G29761"/>
      <c r="H29761"/>
      <c r="J29761"/>
    </row>
    <row r="29762" spans="1:10" x14ac:dyDescent="0.25">
      <c r="A29762"/>
      <c r="C29762"/>
      <c r="D29762"/>
      <c r="E29762"/>
      <c r="F29762"/>
      <c r="G29762"/>
      <c r="H29762"/>
      <c r="J29762"/>
    </row>
    <row r="29763" spans="1:10" x14ac:dyDescent="0.25">
      <c r="A29763"/>
      <c r="C29763"/>
      <c r="D29763"/>
      <c r="E29763"/>
      <c r="F29763"/>
      <c r="G29763"/>
      <c r="H29763"/>
      <c r="J29763"/>
    </row>
    <row r="29764" spans="1:10" x14ac:dyDescent="0.25">
      <c r="A29764"/>
      <c r="C29764"/>
      <c r="D29764"/>
      <c r="E29764"/>
      <c r="F29764"/>
      <c r="G29764"/>
      <c r="H29764"/>
      <c r="J29764"/>
    </row>
    <row r="29765" spans="1:10" x14ac:dyDescent="0.25">
      <c r="A29765"/>
      <c r="C29765"/>
      <c r="D29765"/>
      <c r="E29765"/>
      <c r="F29765"/>
      <c r="G29765"/>
      <c r="H29765"/>
      <c r="J29765"/>
    </row>
    <row r="29766" spans="1:10" x14ac:dyDescent="0.25">
      <c r="A29766"/>
      <c r="C29766"/>
      <c r="D29766"/>
      <c r="E29766"/>
      <c r="F29766"/>
      <c r="G29766"/>
      <c r="H29766"/>
      <c r="J29766"/>
    </row>
    <row r="29767" spans="1:10" x14ac:dyDescent="0.25">
      <c r="A29767"/>
      <c r="C29767"/>
      <c r="D29767"/>
      <c r="E29767"/>
      <c r="F29767"/>
      <c r="G29767"/>
      <c r="H29767"/>
      <c r="J29767"/>
    </row>
    <row r="29768" spans="1:10" x14ac:dyDescent="0.25">
      <c r="A29768"/>
      <c r="C29768"/>
      <c r="D29768"/>
      <c r="E29768"/>
      <c r="F29768"/>
      <c r="G29768"/>
      <c r="H29768"/>
      <c r="J29768"/>
    </row>
    <row r="29769" spans="1:10" x14ac:dyDescent="0.25">
      <c r="A29769"/>
      <c r="C29769"/>
      <c r="D29769"/>
      <c r="E29769"/>
      <c r="F29769"/>
      <c r="G29769"/>
      <c r="H29769"/>
      <c r="J29769"/>
    </row>
    <row r="29770" spans="1:10" x14ac:dyDescent="0.25">
      <c r="A29770"/>
      <c r="C29770"/>
      <c r="D29770"/>
      <c r="E29770"/>
      <c r="F29770"/>
      <c r="G29770"/>
      <c r="H29770"/>
      <c r="J29770"/>
    </row>
    <row r="29771" spans="1:10" x14ac:dyDescent="0.25">
      <c r="A29771"/>
      <c r="C29771"/>
      <c r="D29771"/>
      <c r="E29771"/>
      <c r="F29771"/>
      <c r="G29771"/>
      <c r="H29771"/>
      <c r="J29771"/>
    </row>
    <row r="29772" spans="1:10" x14ac:dyDescent="0.25">
      <c r="A29772"/>
      <c r="C29772"/>
      <c r="D29772"/>
      <c r="E29772"/>
      <c r="F29772"/>
      <c r="G29772"/>
      <c r="H29772"/>
      <c r="J29772"/>
    </row>
    <row r="29773" spans="1:10" x14ac:dyDescent="0.25">
      <c r="A29773"/>
      <c r="C29773"/>
      <c r="D29773"/>
      <c r="E29773"/>
      <c r="F29773"/>
      <c r="G29773"/>
      <c r="H29773"/>
      <c r="J29773"/>
    </row>
    <row r="29774" spans="1:10" x14ac:dyDescent="0.25">
      <c r="A29774"/>
      <c r="C29774"/>
      <c r="D29774"/>
      <c r="E29774"/>
      <c r="F29774"/>
      <c r="G29774"/>
      <c r="H29774"/>
      <c r="J29774"/>
    </row>
    <row r="29775" spans="1:10" x14ac:dyDescent="0.25">
      <c r="A29775"/>
      <c r="C29775"/>
      <c r="D29775"/>
      <c r="E29775"/>
      <c r="F29775"/>
      <c r="G29775"/>
      <c r="H29775"/>
      <c r="J29775"/>
    </row>
    <row r="29776" spans="1:10" x14ac:dyDescent="0.25">
      <c r="A29776"/>
      <c r="C29776"/>
      <c r="D29776"/>
      <c r="E29776"/>
      <c r="F29776"/>
      <c r="G29776"/>
      <c r="H29776"/>
      <c r="J29776"/>
    </row>
    <row r="29777" spans="1:10" x14ac:dyDescent="0.25">
      <c r="A29777"/>
      <c r="C29777"/>
      <c r="D29777"/>
      <c r="E29777"/>
      <c r="F29777"/>
      <c r="G29777"/>
      <c r="H29777"/>
      <c r="J29777"/>
    </row>
    <row r="29778" spans="1:10" x14ac:dyDescent="0.25">
      <c r="A29778"/>
      <c r="C29778"/>
      <c r="D29778"/>
      <c r="E29778"/>
      <c r="F29778"/>
      <c r="G29778"/>
      <c r="H29778"/>
      <c r="J29778"/>
    </row>
    <row r="29779" spans="1:10" x14ac:dyDescent="0.25">
      <c r="A29779"/>
      <c r="C29779"/>
      <c r="D29779"/>
      <c r="E29779"/>
      <c r="F29779"/>
      <c r="G29779"/>
      <c r="H29779"/>
      <c r="J29779"/>
    </row>
    <row r="29780" spans="1:10" x14ac:dyDescent="0.25">
      <c r="A29780"/>
      <c r="C29780"/>
      <c r="D29780"/>
      <c r="E29780"/>
      <c r="F29780"/>
      <c r="G29780"/>
      <c r="H29780"/>
      <c r="J29780"/>
    </row>
    <row r="29781" spans="1:10" x14ac:dyDescent="0.25">
      <c r="A29781"/>
      <c r="C29781"/>
      <c r="D29781"/>
      <c r="E29781"/>
      <c r="F29781"/>
      <c r="G29781"/>
      <c r="H29781"/>
      <c r="J29781"/>
    </row>
    <row r="29782" spans="1:10" x14ac:dyDescent="0.25">
      <c r="A29782"/>
      <c r="C29782"/>
      <c r="D29782"/>
      <c r="E29782"/>
      <c r="F29782"/>
      <c r="G29782"/>
      <c r="H29782"/>
      <c r="J29782"/>
    </row>
    <row r="29783" spans="1:10" x14ac:dyDescent="0.25">
      <c r="A29783"/>
      <c r="C29783"/>
      <c r="D29783"/>
      <c r="E29783"/>
      <c r="F29783"/>
      <c r="G29783"/>
      <c r="H29783"/>
      <c r="J29783"/>
    </row>
    <row r="29784" spans="1:10" x14ac:dyDescent="0.25">
      <c r="A29784"/>
      <c r="C29784"/>
      <c r="D29784"/>
      <c r="E29784"/>
      <c r="F29784"/>
      <c r="G29784"/>
      <c r="H29784"/>
      <c r="J29784"/>
    </row>
    <row r="29785" spans="1:10" x14ac:dyDescent="0.25">
      <c r="A29785"/>
      <c r="C29785"/>
      <c r="D29785"/>
      <c r="E29785"/>
      <c r="F29785"/>
      <c r="G29785"/>
      <c r="H29785"/>
      <c r="J29785"/>
    </row>
    <row r="29786" spans="1:10" x14ac:dyDescent="0.25">
      <c r="A29786"/>
      <c r="C29786"/>
      <c r="D29786"/>
      <c r="E29786"/>
      <c r="F29786"/>
      <c r="G29786"/>
      <c r="H29786"/>
      <c r="J29786"/>
    </row>
    <row r="29787" spans="1:10" x14ac:dyDescent="0.25">
      <c r="A29787"/>
      <c r="C29787"/>
      <c r="D29787"/>
      <c r="E29787"/>
      <c r="F29787"/>
      <c r="G29787"/>
      <c r="H29787"/>
      <c r="J29787"/>
    </row>
    <row r="29788" spans="1:10" x14ac:dyDescent="0.25">
      <c r="A29788"/>
      <c r="C29788"/>
      <c r="D29788"/>
      <c r="E29788"/>
      <c r="F29788"/>
      <c r="G29788"/>
      <c r="H29788"/>
      <c r="J29788"/>
    </row>
    <row r="29789" spans="1:10" x14ac:dyDescent="0.25">
      <c r="A29789"/>
      <c r="C29789"/>
      <c r="D29789"/>
      <c r="E29789"/>
      <c r="F29789"/>
      <c r="G29789"/>
      <c r="H29789"/>
      <c r="J29789"/>
    </row>
    <row r="29790" spans="1:10" x14ac:dyDescent="0.25">
      <c r="A29790"/>
      <c r="C29790"/>
      <c r="D29790"/>
      <c r="E29790"/>
      <c r="F29790"/>
      <c r="G29790"/>
      <c r="H29790"/>
      <c r="J29790"/>
    </row>
    <row r="29791" spans="1:10" x14ac:dyDescent="0.25">
      <c r="A29791"/>
      <c r="C29791"/>
      <c r="D29791"/>
      <c r="E29791"/>
      <c r="F29791"/>
      <c r="G29791"/>
      <c r="H29791"/>
      <c r="J29791"/>
    </row>
    <row r="29792" spans="1:10" x14ac:dyDescent="0.25">
      <c r="A29792"/>
      <c r="C29792"/>
      <c r="D29792"/>
      <c r="E29792"/>
      <c r="F29792"/>
      <c r="G29792"/>
      <c r="H29792"/>
      <c r="J29792"/>
    </row>
    <row r="29793" spans="1:10" x14ac:dyDescent="0.25">
      <c r="A29793"/>
      <c r="C29793"/>
      <c r="D29793"/>
      <c r="E29793"/>
      <c r="F29793"/>
      <c r="G29793"/>
      <c r="H29793"/>
      <c r="J29793"/>
    </row>
    <row r="29794" spans="1:10" x14ac:dyDescent="0.25">
      <c r="A29794"/>
      <c r="C29794"/>
      <c r="D29794"/>
      <c r="E29794"/>
      <c r="F29794"/>
      <c r="G29794"/>
      <c r="H29794"/>
      <c r="J29794"/>
    </row>
    <row r="29795" spans="1:10" x14ac:dyDescent="0.25">
      <c r="A29795"/>
      <c r="C29795"/>
      <c r="D29795"/>
      <c r="E29795"/>
      <c r="F29795"/>
      <c r="G29795"/>
      <c r="H29795"/>
      <c r="J29795"/>
    </row>
    <row r="29796" spans="1:10" x14ac:dyDescent="0.25">
      <c r="A29796"/>
      <c r="C29796"/>
      <c r="D29796"/>
      <c r="E29796"/>
      <c r="F29796"/>
      <c r="G29796"/>
      <c r="H29796"/>
      <c r="J29796"/>
    </row>
    <row r="29797" spans="1:10" x14ac:dyDescent="0.25">
      <c r="A29797"/>
      <c r="C29797"/>
      <c r="D29797"/>
      <c r="E29797"/>
      <c r="F29797"/>
      <c r="G29797"/>
      <c r="H29797"/>
      <c r="J29797"/>
    </row>
    <row r="29798" spans="1:10" x14ac:dyDescent="0.25">
      <c r="A29798"/>
      <c r="C29798"/>
      <c r="D29798"/>
      <c r="E29798"/>
      <c r="F29798"/>
      <c r="G29798"/>
      <c r="H29798"/>
      <c r="J29798"/>
    </row>
    <row r="29799" spans="1:10" x14ac:dyDescent="0.25">
      <c r="A29799"/>
      <c r="C29799"/>
      <c r="D29799"/>
      <c r="E29799"/>
      <c r="F29799"/>
      <c r="G29799"/>
      <c r="H29799"/>
      <c r="J29799"/>
    </row>
    <row r="29800" spans="1:10" x14ac:dyDescent="0.25">
      <c r="A29800"/>
      <c r="C29800"/>
      <c r="D29800"/>
      <c r="E29800"/>
      <c r="F29800"/>
      <c r="G29800"/>
      <c r="H29800"/>
      <c r="J29800"/>
    </row>
    <row r="29801" spans="1:10" x14ac:dyDescent="0.25">
      <c r="A29801"/>
      <c r="C29801"/>
      <c r="D29801"/>
      <c r="E29801"/>
      <c r="F29801"/>
      <c r="G29801"/>
      <c r="H29801"/>
      <c r="J29801"/>
    </row>
    <row r="29802" spans="1:10" x14ac:dyDescent="0.25">
      <c r="A29802"/>
      <c r="C29802"/>
      <c r="D29802"/>
      <c r="E29802"/>
      <c r="F29802"/>
      <c r="G29802"/>
      <c r="H29802"/>
      <c r="J29802"/>
    </row>
    <row r="29803" spans="1:10" x14ac:dyDescent="0.25">
      <c r="A29803"/>
      <c r="C29803"/>
      <c r="D29803"/>
      <c r="E29803"/>
      <c r="F29803"/>
      <c r="G29803"/>
      <c r="H29803"/>
      <c r="J29803"/>
    </row>
    <row r="29804" spans="1:10" x14ac:dyDescent="0.25">
      <c r="A29804"/>
      <c r="C29804"/>
      <c r="D29804"/>
      <c r="E29804"/>
      <c r="F29804"/>
      <c r="G29804"/>
      <c r="H29804"/>
      <c r="J29804"/>
    </row>
    <row r="29805" spans="1:10" x14ac:dyDescent="0.25">
      <c r="A29805"/>
      <c r="C29805"/>
      <c r="D29805"/>
      <c r="E29805"/>
      <c r="F29805"/>
      <c r="G29805"/>
      <c r="H29805"/>
      <c r="J29805"/>
    </row>
    <row r="29806" spans="1:10" x14ac:dyDescent="0.25">
      <c r="A29806"/>
      <c r="C29806"/>
      <c r="D29806"/>
      <c r="E29806"/>
      <c r="F29806"/>
      <c r="G29806"/>
      <c r="H29806"/>
      <c r="J29806"/>
    </row>
    <row r="29807" spans="1:10" x14ac:dyDescent="0.25">
      <c r="A29807"/>
      <c r="C29807"/>
      <c r="D29807"/>
      <c r="E29807"/>
      <c r="F29807"/>
      <c r="G29807"/>
      <c r="H29807"/>
      <c r="J29807"/>
    </row>
    <row r="29808" spans="1:10" x14ac:dyDescent="0.25">
      <c r="A29808"/>
      <c r="C29808"/>
      <c r="D29808"/>
      <c r="E29808"/>
      <c r="F29808"/>
      <c r="G29808"/>
      <c r="H29808"/>
      <c r="J29808"/>
    </row>
    <row r="29809" spans="1:10" x14ac:dyDescent="0.25">
      <c r="A29809"/>
      <c r="C29809"/>
      <c r="D29809"/>
      <c r="E29809"/>
      <c r="F29809"/>
      <c r="G29809"/>
      <c r="H29809"/>
      <c r="J29809"/>
    </row>
    <row r="29810" spans="1:10" x14ac:dyDescent="0.25">
      <c r="A29810"/>
      <c r="C29810"/>
      <c r="D29810"/>
      <c r="E29810"/>
      <c r="F29810"/>
      <c r="G29810"/>
      <c r="H29810"/>
      <c r="J29810"/>
    </row>
    <row r="29811" spans="1:10" x14ac:dyDescent="0.25">
      <c r="A29811"/>
      <c r="C29811"/>
      <c r="D29811"/>
      <c r="E29811"/>
      <c r="F29811"/>
      <c r="G29811"/>
      <c r="H29811"/>
      <c r="J29811"/>
    </row>
    <row r="29812" spans="1:10" x14ac:dyDescent="0.25">
      <c r="A29812"/>
      <c r="C29812"/>
      <c r="D29812"/>
      <c r="E29812"/>
      <c r="F29812"/>
      <c r="G29812"/>
      <c r="H29812"/>
      <c r="J29812"/>
    </row>
    <row r="29813" spans="1:10" x14ac:dyDescent="0.25">
      <c r="A29813"/>
      <c r="C29813"/>
      <c r="D29813"/>
      <c r="E29813"/>
      <c r="F29813"/>
      <c r="G29813"/>
      <c r="H29813"/>
      <c r="J29813"/>
    </row>
    <row r="29814" spans="1:10" x14ac:dyDescent="0.25">
      <c r="A29814"/>
      <c r="C29814"/>
      <c r="D29814"/>
      <c r="E29814"/>
      <c r="F29814"/>
      <c r="G29814"/>
      <c r="H29814"/>
      <c r="J29814"/>
    </row>
    <row r="29815" spans="1:10" x14ac:dyDescent="0.25">
      <c r="A29815"/>
      <c r="C29815"/>
      <c r="D29815"/>
      <c r="E29815"/>
      <c r="F29815"/>
      <c r="G29815"/>
      <c r="H29815"/>
      <c r="J29815"/>
    </row>
    <row r="29816" spans="1:10" x14ac:dyDescent="0.25">
      <c r="A29816"/>
      <c r="C29816"/>
      <c r="D29816"/>
      <c r="E29816"/>
      <c r="F29816"/>
      <c r="G29816"/>
      <c r="H29816"/>
      <c r="J29816"/>
    </row>
    <row r="29817" spans="1:10" x14ac:dyDescent="0.25">
      <c r="A29817"/>
      <c r="C29817"/>
      <c r="D29817"/>
      <c r="E29817"/>
      <c r="F29817"/>
      <c r="G29817"/>
      <c r="H29817"/>
      <c r="J29817"/>
    </row>
    <row r="29818" spans="1:10" x14ac:dyDescent="0.25">
      <c r="A29818"/>
      <c r="C29818"/>
      <c r="D29818"/>
      <c r="E29818"/>
      <c r="F29818"/>
      <c r="G29818"/>
      <c r="H29818"/>
      <c r="J29818"/>
    </row>
    <row r="29819" spans="1:10" x14ac:dyDescent="0.25">
      <c r="A29819"/>
      <c r="C29819"/>
      <c r="D29819"/>
      <c r="E29819"/>
      <c r="F29819"/>
      <c r="G29819"/>
      <c r="H29819"/>
      <c r="J29819"/>
    </row>
    <row r="29820" spans="1:10" x14ac:dyDescent="0.25">
      <c r="A29820"/>
      <c r="C29820"/>
      <c r="D29820"/>
      <c r="E29820"/>
      <c r="F29820"/>
      <c r="G29820"/>
      <c r="H29820"/>
      <c r="J29820"/>
    </row>
    <row r="29821" spans="1:10" x14ac:dyDescent="0.25">
      <c r="A29821"/>
      <c r="C29821"/>
      <c r="D29821"/>
      <c r="E29821"/>
      <c r="F29821"/>
      <c r="G29821"/>
      <c r="H29821"/>
      <c r="J29821"/>
    </row>
    <row r="29822" spans="1:10" x14ac:dyDescent="0.25">
      <c r="A29822"/>
      <c r="C29822"/>
      <c r="D29822"/>
      <c r="E29822"/>
      <c r="F29822"/>
      <c r="G29822"/>
      <c r="H29822"/>
      <c r="J29822"/>
    </row>
    <row r="29823" spans="1:10" x14ac:dyDescent="0.25">
      <c r="A29823"/>
      <c r="C29823"/>
      <c r="D29823"/>
      <c r="E29823"/>
      <c r="F29823"/>
      <c r="G29823"/>
      <c r="H29823"/>
      <c r="J29823"/>
    </row>
    <row r="29824" spans="1:10" x14ac:dyDescent="0.25">
      <c r="A29824"/>
      <c r="C29824"/>
      <c r="D29824"/>
      <c r="E29824"/>
      <c r="F29824"/>
      <c r="G29824"/>
      <c r="H29824"/>
      <c r="J29824"/>
    </row>
    <row r="29825" spans="1:10" x14ac:dyDescent="0.25">
      <c r="A29825"/>
      <c r="C29825"/>
      <c r="D29825"/>
      <c r="E29825"/>
      <c r="F29825"/>
      <c r="G29825"/>
      <c r="H29825"/>
      <c r="J29825"/>
    </row>
    <row r="29826" spans="1:10" x14ac:dyDescent="0.25">
      <c r="A29826"/>
      <c r="C29826"/>
      <c r="D29826"/>
      <c r="E29826"/>
      <c r="F29826"/>
      <c r="G29826"/>
      <c r="H29826"/>
      <c r="J29826"/>
    </row>
    <row r="29827" spans="1:10" x14ac:dyDescent="0.25">
      <c r="A29827"/>
      <c r="C29827"/>
      <c r="D29827"/>
      <c r="E29827"/>
      <c r="F29827"/>
      <c r="G29827"/>
      <c r="H29827"/>
      <c r="J29827"/>
    </row>
    <row r="29828" spans="1:10" x14ac:dyDescent="0.25">
      <c r="A29828"/>
      <c r="C29828"/>
      <c r="D29828"/>
      <c r="E29828"/>
      <c r="F29828"/>
      <c r="G29828"/>
      <c r="H29828"/>
      <c r="J29828"/>
    </row>
    <row r="29829" spans="1:10" x14ac:dyDescent="0.25">
      <c r="A29829"/>
      <c r="C29829"/>
      <c r="D29829"/>
      <c r="E29829"/>
      <c r="F29829"/>
      <c r="G29829"/>
      <c r="H29829"/>
      <c r="J29829"/>
    </row>
    <row r="29830" spans="1:10" x14ac:dyDescent="0.25">
      <c r="A29830"/>
      <c r="C29830"/>
      <c r="D29830"/>
      <c r="E29830"/>
      <c r="F29830"/>
      <c r="G29830"/>
      <c r="H29830"/>
      <c r="J29830"/>
    </row>
    <row r="29831" spans="1:10" x14ac:dyDescent="0.25">
      <c r="A29831"/>
      <c r="C29831"/>
      <c r="D29831"/>
      <c r="E29831"/>
      <c r="F29831"/>
      <c r="G29831"/>
      <c r="H29831"/>
      <c r="J29831"/>
    </row>
    <row r="29832" spans="1:10" x14ac:dyDescent="0.25">
      <c r="A29832"/>
      <c r="C29832"/>
      <c r="D29832"/>
      <c r="E29832"/>
      <c r="F29832"/>
      <c r="G29832"/>
      <c r="H29832"/>
      <c r="J29832"/>
    </row>
    <row r="29833" spans="1:10" x14ac:dyDescent="0.25">
      <c r="A29833"/>
      <c r="C29833"/>
      <c r="D29833"/>
      <c r="E29833"/>
      <c r="F29833"/>
      <c r="G29833"/>
      <c r="H29833"/>
      <c r="J29833"/>
    </row>
    <row r="29834" spans="1:10" x14ac:dyDescent="0.25">
      <c r="A29834"/>
      <c r="C29834"/>
      <c r="D29834"/>
      <c r="E29834"/>
      <c r="F29834"/>
      <c r="G29834"/>
      <c r="H29834"/>
      <c r="J29834"/>
    </row>
    <row r="29835" spans="1:10" x14ac:dyDescent="0.25">
      <c r="A29835"/>
      <c r="C29835"/>
      <c r="D29835"/>
      <c r="E29835"/>
      <c r="F29835"/>
      <c r="G29835"/>
      <c r="H29835"/>
      <c r="J29835"/>
    </row>
    <row r="29836" spans="1:10" x14ac:dyDescent="0.25">
      <c r="A29836"/>
      <c r="C29836"/>
      <c r="D29836"/>
      <c r="E29836"/>
      <c r="F29836"/>
      <c r="G29836"/>
      <c r="H29836"/>
      <c r="J29836"/>
    </row>
    <row r="29837" spans="1:10" x14ac:dyDescent="0.25">
      <c r="A29837"/>
      <c r="C29837"/>
      <c r="D29837"/>
      <c r="E29837"/>
      <c r="F29837"/>
      <c r="G29837"/>
      <c r="H29837"/>
      <c r="J29837"/>
    </row>
    <row r="29838" spans="1:10" x14ac:dyDescent="0.25">
      <c r="A29838"/>
      <c r="C29838"/>
      <c r="D29838"/>
      <c r="E29838"/>
      <c r="F29838"/>
      <c r="G29838"/>
      <c r="H29838"/>
      <c r="J29838"/>
    </row>
    <row r="29839" spans="1:10" x14ac:dyDescent="0.25">
      <c r="A29839"/>
      <c r="C29839"/>
      <c r="D29839"/>
      <c r="E29839"/>
      <c r="F29839"/>
      <c r="G29839"/>
      <c r="H29839"/>
      <c r="J29839"/>
    </row>
    <row r="29840" spans="1:10" x14ac:dyDescent="0.25">
      <c r="A29840"/>
      <c r="C29840"/>
      <c r="D29840"/>
      <c r="E29840"/>
      <c r="F29840"/>
      <c r="G29840"/>
      <c r="H29840"/>
      <c r="J29840"/>
    </row>
    <row r="29841" spans="1:10" x14ac:dyDescent="0.25">
      <c r="A29841"/>
      <c r="C29841"/>
      <c r="D29841"/>
      <c r="E29841"/>
      <c r="F29841"/>
      <c r="G29841"/>
      <c r="H29841"/>
      <c r="J29841"/>
    </row>
    <row r="29842" spans="1:10" x14ac:dyDescent="0.25">
      <c r="A29842"/>
      <c r="C29842"/>
      <c r="D29842"/>
      <c r="E29842"/>
      <c r="F29842"/>
      <c r="G29842"/>
      <c r="H29842"/>
      <c r="J29842"/>
    </row>
    <row r="29843" spans="1:10" x14ac:dyDescent="0.25">
      <c r="A29843"/>
      <c r="C29843"/>
      <c r="D29843"/>
      <c r="E29843"/>
      <c r="F29843"/>
      <c r="G29843"/>
      <c r="H29843"/>
      <c r="J29843"/>
    </row>
    <row r="29844" spans="1:10" x14ac:dyDescent="0.25">
      <c r="A29844"/>
      <c r="C29844"/>
      <c r="D29844"/>
      <c r="E29844"/>
      <c r="F29844"/>
      <c r="G29844"/>
      <c r="H29844"/>
      <c r="J29844"/>
    </row>
    <row r="29845" spans="1:10" x14ac:dyDescent="0.25">
      <c r="A29845"/>
      <c r="C29845"/>
      <c r="D29845"/>
      <c r="E29845"/>
      <c r="F29845"/>
      <c r="G29845"/>
      <c r="H29845"/>
      <c r="J29845"/>
    </row>
    <row r="29846" spans="1:10" x14ac:dyDescent="0.25">
      <c r="A29846"/>
      <c r="C29846"/>
      <c r="D29846"/>
      <c r="E29846"/>
      <c r="F29846"/>
      <c r="G29846"/>
      <c r="H29846"/>
      <c r="J29846"/>
    </row>
    <row r="29847" spans="1:10" x14ac:dyDescent="0.25">
      <c r="A29847"/>
      <c r="C29847"/>
      <c r="D29847"/>
      <c r="E29847"/>
      <c r="F29847"/>
      <c r="G29847"/>
      <c r="H29847"/>
      <c r="J29847"/>
    </row>
    <row r="29848" spans="1:10" x14ac:dyDescent="0.25">
      <c r="A29848"/>
      <c r="C29848"/>
      <c r="D29848"/>
      <c r="E29848"/>
      <c r="F29848"/>
      <c r="G29848"/>
      <c r="H29848"/>
      <c r="J29848"/>
    </row>
    <row r="29849" spans="1:10" x14ac:dyDescent="0.25">
      <c r="A29849"/>
      <c r="C29849"/>
      <c r="D29849"/>
      <c r="E29849"/>
      <c r="F29849"/>
      <c r="G29849"/>
      <c r="H29849"/>
      <c r="J29849"/>
    </row>
    <row r="29850" spans="1:10" x14ac:dyDescent="0.25">
      <c r="A29850"/>
      <c r="C29850"/>
      <c r="D29850"/>
      <c r="E29850"/>
      <c r="F29850"/>
      <c r="G29850"/>
      <c r="H29850"/>
      <c r="J29850"/>
    </row>
    <row r="29851" spans="1:10" x14ac:dyDescent="0.25">
      <c r="A29851"/>
      <c r="C29851"/>
      <c r="D29851"/>
      <c r="E29851"/>
      <c r="F29851"/>
      <c r="G29851"/>
      <c r="H29851"/>
      <c r="J29851"/>
    </row>
    <row r="29852" spans="1:10" x14ac:dyDescent="0.25">
      <c r="A29852"/>
      <c r="C29852"/>
      <c r="D29852"/>
      <c r="E29852"/>
      <c r="F29852"/>
      <c r="G29852"/>
      <c r="H29852"/>
      <c r="J29852"/>
    </row>
    <row r="29853" spans="1:10" x14ac:dyDescent="0.25">
      <c r="A29853"/>
      <c r="C29853"/>
      <c r="D29853"/>
      <c r="E29853"/>
      <c r="F29853"/>
      <c r="G29853"/>
      <c r="H29853"/>
      <c r="J29853"/>
    </row>
    <row r="29854" spans="1:10" x14ac:dyDescent="0.25">
      <c r="A29854"/>
      <c r="C29854"/>
      <c r="D29854"/>
      <c r="E29854"/>
      <c r="F29854"/>
      <c r="G29854"/>
      <c r="H29854"/>
      <c r="J29854"/>
    </row>
    <row r="29855" spans="1:10" x14ac:dyDescent="0.25">
      <c r="A29855"/>
      <c r="C29855"/>
      <c r="D29855"/>
      <c r="E29855"/>
      <c r="F29855"/>
      <c r="G29855"/>
      <c r="H29855"/>
      <c r="J29855"/>
    </row>
    <row r="29856" spans="1:10" x14ac:dyDescent="0.25">
      <c r="A29856"/>
      <c r="C29856"/>
      <c r="D29856"/>
      <c r="E29856"/>
      <c r="F29856"/>
      <c r="G29856"/>
      <c r="H29856"/>
      <c r="J29856"/>
    </row>
    <row r="29857" spans="1:10" x14ac:dyDescent="0.25">
      <c r="A29857"/>
      <c r="C29857"/>
      <c r="D29857"/>
      <c r="E29857"/>
      <c r="F29857"/>
      <c r="G29857"/>
      <c r="H29857"/>
      <c r="J29857"/>
    </row>
    <row r="29858" spans="1:10" x14ac:dyDescent="0.25">
      <c r="A29858"/>
      <c r="C29858"/>
      <c r="D29858"/>
      <c r="E29858"/>
      <c r="F29858"/>
      <c r="G29858"/>
      <c r="H29858"/>
      <c r="J29858"/>
    </row>
    <row r="29859" spans="1:10" x14ac:dyDescent="0.25">
      <c r="A29859"/>
      <c r="C29859"/>
      <c r="D29859"/>
      <c r="E29859"/>
      <c r="F29859"/>
      <c r="G29859"/>
      <c r="H29859"/>
      <c r="J29859"/>
    </row>
    <row r="29860" spans="1:10" x14ac:dyDescent="0.25">
      <c r="A29860"/>
      <c r="C29860"/>
      <c r="D29860"/>
      <c r="E29860"/>
      <c r="F29860"/>
      <c r="G29860"/>
      <c r="H29860"/>
      <c r="J29860"/>
    </row>
    <row r="29861" spans="1:10" x14ac:dyDescent="0.25">
      <c r="A29861"/>
      <c r="C29861"/>
      <c r="D29861"/>
      <c r="E29861"/>
      <c r="F29861"/>
      <c r="G29861"/>
      <c r="H29861"/>
      <c r="J29861"/>
    </row>
    <row r="29862" spans="1:10" x14ac:dyDescent="0.25">
      <c r="A29862"/>
      <c r="C29862"/>
      <c r="D29862"/>
      <c r="E29862"/>
      <c r="F29862"/>
      <c r="G29862"/>
      <c r="H29862"/>
      <c r="J29862"/>
    </row>
    <row r="29863" spans="1:10" x14ac:dyDescent="0.25">
      <c r="A29863"/>
      <c r="C29863"/>
      <c r="D29863"/>
      <c r="E29863"/>
      <c r="F29863"/>
      <c r="G29863"/>
      <c r="H29863"/>
      <c r="J29863"/>
    </row>
    <row r="29864" spans="1:10" x14ac:dyDescent="0.25">
      <c r="A29864"/>
      <c r="C29864"/>
      <c r="D29864"/>
      <c r="E29864"/>
      <c r="F29864"/>
      <c r="G29864"/>
      <c r="H29864"/>
      <c r="J29864"/>
    </row>
    <row r="29865" spans="1:10" x14ac:dyDescent="0.25">
      <c r="A29865"/>
      <c r="C29865"/>
      <c r="D29865"/>
      <c r="E29865"/>
      <c r="F29865"/>
      <c r="G29865"/>
      <c r="H29865"/>
      <c r="J29865"/>
    </row>
    <row r="29866" spans="1:10" x14ac:dyDescent="0.25">
      <c r="A29866"/>
      <c r="C29866"/>
      <c r="D29866"/>
      <c r="E29866"/>
      <c r="F29866"/>
      <c r="G29866"/>
      <c r="H29866"/>
      <c r="J29866"/>
    </row>
    <row r="29867" spans="1:10" x14ac:dyDescent="0.25">
      <c r="A29867"/>
      <c r="C29867"/>
      <c r="D29867"/>
      <c r="E29867"/>
      <c r="F29867"/>
      <c r="G29867"/>
      <c r="H29867"/>
      <c r="J29867"/>
    </row>
    <row r="29868" spans="1:10" x14ac:dyDescent="0.25">
      <c r="A29868"/>
      <c r="C29868"/>
      <c r="D29868"/>
      <c r="E29868"/>
      <c r="F29868"/>
      <c r="G29868"/>
      <c r="H29868"/>
      <c r="J29868"/>
    </row>
    <row r="29869" spans="1:10" x14ac:dyDescent="0.25">
      <c r="A29869"/>
      <c r="C29869"/>
      <c r="D29869"/>
      <c r="E29869"/>
      <c r="F29869"/>
      <c r="G29869"/>
      <c r="H29869"/>
      <c r="J29869"/>
    </row>
    <row r="29870" spans="1:10" x14ac:dyDescent="0.25">
      <c r="A29870"/>
      <c r="C29870"/>
      <c r="D29870"/>
      <c r="E29870"/>
      <c r="F29870"/>
      <c r="G29870"/>
      <c r="H29870"/>
      <c r="J29870"/>
    </row>
    <row r="29871" spans="1:10" x14ac:dyDescent="0.25">
      <c r="A29871"/>
      <c r="C29871"/>
      <c r="D29871"/>
      <c r="E29871"/>
      <c r="F29871"/>
      <c r="G29871"/>
      <c r="H29871"/>
      <c r="J29871"/>
    </row>
    <row r="29872" spans="1:10" x14ac:dyDescent="0.25">
      <c r="A29872"/>
      <c r="C29872"/>
      <c r="D29872"/>
      <c r="E29872"/>
      <c r="F29872"/>
      <c r="G29872"/>
      <c r="H29872"/>
      <c r="J29872"/>
    </row>
    <row r="29873" spans="1:10" x14ac:dyDescent="0.25">
      <c r="A29873"/>
      <c r="C29873"/>
      <c r="D29873"/>
      <c r="E29873"/>
      <c r="F29873"/>
      <c r="G29873"/>
      <c r="H29873"/>
      <c r="J29873"/>
    </row>
    <row r="29874" spans="1:10" x14ac:dyDescent="0.25">
      <c r="A29874"/>
      <c r="C29874"/>
      <c r="D29874"/>
      <c r="E29874"/>
      <c r="F29874"/>
      <c r="G29874"/>
      <c r="H29874"/>
      <c r="J29874"/>
    </row>
    <row r="29875" spans="1:10" x14ac:dyDescent="0.25">
      <c r="A29875"/>
      <c r="C29875"/>
      <c r="D29875"/>
      <c r="E29875"/>
      <c r="F29875"/>
      <c r="G29875"/>
      <c r="H29875"/>
      <c r="J29875"/>
    </row>
    <row r="29876" spans="1:10" x14ac:dyDescent="0.25">
      <c r="A29876"/>
      <c r="C29876"/>
      <c r="D29876"/>
      <c r="E29876"/>
      <c r="F29876"/>
      <c r="G29876"/>
      <c r="H29876"/>
      <c r="J29876"/>
    </row>
    <row r="29877" spans="1:10" x14ac:dyDescent="0.25">
      <c r="A29877"/>
      <c r="C29877"/>
      <c r="D29877"/>
      <c r="E29877"/>
      <c r="F29877"/>
      <c r="G29877"/>
      <c r="H29877"/>
      <c r="J29877"/>
    </row>
    <row r="29878" spans="1:10" x14ac:dyDescent="0.25">
      <c r="A29878"/>
      <c r="C29878"/>
      <c r="D29878"/>
      <c r="E29878"/>
      <c r="F29878"/>
      <c r="G29878"/>
      <c r="H29878"/>
      <c r="J29878"/>
    </row>
    <row r="29879" spans="1:10" x14ac:dyDescent="0.25">
      <c r="A29879"/>
      <c r="C29879"/>
      <c r="D29879"/>
      <c r="E29879"/>
      <c r="F29879"/>
      <c r="G29879"/>
      <c r="H29879"/>
      <c r="J29879"/>
    </row>
    <row r="29880" spans="1:10" x14ac:dyDescent="0.25">
      <c r="A29880"/>
      <c r="C29880"/>
      <c r="D29880"/>
      <c r="E29880"/>
      <c r="F29880"/>
      <c r="G29880"/>
      <c r="H29880"/>
      <c r="J29880"/>
    </row>
    <row r="29881" spans="1:10" x14ac:dyDescent="0.25">
      <c r="A29881"/>
      <c r="C29881"/>
      <c r="D29881"/>
      <c r="E29881"/>
      <c r="F29881"/>
      <c r="G29881"/>
      <c r="H29881"/>
      <c r="J29881"/>
    </row>
    <row r="29882" spans="1:10" x14ac:dyDescent="0.25">
      <c r="A29882"/>
      <c r="C29882"/>
      <c r="D29882"/>
      <c r="E29882"/>
      <c r="F29882"/>
      <c r="G29882"/>
      <c r="H29882"/>
      <c r="J29882"/>
    </row>
    <row r="29883" spans="1:10" x14ac:dyDescent="0.25">
      <c r="A29883"/>
      <c r="C29883"/>
      <c r="D29883"/>
      <c r="E29883"/>
      <c r="F29883"/>
      <c r="G29883"/>
      <c r="H29883"/>
      <c r="J29883"/>
    </row>
    <row r="29884" spans="1:10" x14ac:dyDescent="0.25">
      <c r="A29884"/>
      <c r="C29884"/>
      <c r="D29884"/>
      <c r="E29884"/>
      <c r="F29884"/>
      <c r="G29884"/>
      <c r="H29884"/>
      <c r="J29884"/>
    </row>
    <row r="29885" spans="1:10" x14ac:dyDescent="0.25">
      <c r="A29885"/>
      <c r="C29885"/>
      <c r="D29885"/>
      <c r="E29885"/>
      <c r="F29885"/>
      <c r="G29885"/>
      <c r="H29885"/>
      <c r="J29885"/>
    </row>
    <row r="29886" spans="1:10" x14ac:dyDescent="0.25">
      <c r="A29886"/>
      <c r="C29886"/>
      <c r="D29886"/>
      <c r="E29886"/>
      <c r="F29886"/>
      <c r="G29886"/>
      <c r="H29886"/>
      <c r="J29886"/>
    </row>
    <row r="29887" spans="1:10" x14ac:dyDescent="0.25">
      <c r="A29887"/>
      <c r="C29887"/>
      <c r="D29887"/>
      <c r="E29887"/>
      <c r="F29887"/>
      <c r="G29887"/>
      <c r="H29887"/>
      <c r="J29887"/>
    </row>
    <row r="29888" spans="1:10" x14ac:dyDescent="0.25">
      <c r="A29888"/>
      <c r="C29888"/>
      <c r="D29888"/>
      <c r="E29888"/>
      <c r="F29888"/>
      <c r="G29888"/>
      <c r="H29888"/>
      <c r="J29888"/>
    </row>
    <row r="29889" spans="1:10" x14ac:dyDescent="0.25">
      <c r="A29889"/>
      <c r="C29889"/>
      <c r="D29889"/>
      <c r="E29889"/>
      <c r="F29889"/>
      <c r="G29889"/>
      <c r="H29889"/>
      <c r="J29889"/>
    </row>
    <row r="29890" spans="1:10" x14ac:dyDescent="0.25">
      <c r="A29890"/>
      <c r="C29890"/>
      <c r="D29890"/>
      <c r="E29890"/>
      <c r="F29890"/>
      <c r="G29890"/>
      <c r="H29890"/>
      <c r="J29890"/>
    </row>
    <row r="29891" spans="1:10" x14ac:dyDescent="0.25">
      <c r="A29891"/>
      <c r="C29891"/>
      <c r="D29891"/>
      <c r="E29891"/>
      <c r="F29891"/>
      <c r="G29891"/>
      <c r="H29891"/>
      <c r="J29891"/>
    </row>
    <row r="29892" spans="1:10" x14ac:dyDescent="0.25">
      <c r="A29892"/>
      <c r="C29892"/>
      <c r="D29892"/>
      <c r="E29892"/>
      <c r="F29892"/>
      <c r="G29892"/>
      <c r="H29892"/>
      <c r="J29892"/>
    </row>
    <row r="29893" spans="1:10" x14ac:dyDescent="0.25">
      <c r="A29893"/>
      <c r="C29893"/>
      <c r="D29893"/>
      <c r="E29893"/>
      <c r="F29893"/>
      <c r="G29893"/>
      <c r="H29893"/>
      <c r="J29893"/>
    </row>
    <row r="29894" spans="1:10" x14ac:dyDescent="0.25">
      <c r="A29894"/>
      <c r="C29894"/>
      <c r="D29894"/>
      <c r="E29894"/>
      <c r="F29894"/>
      <c r="G29894"/>
      <c r="H29894"/>
      <c r="J29894"/>
    </row>
    <row r="29895" spans="1:10" x14ac:dyDescent="0.25">
      <c r="A29895"/>
      <c r="C29895"/>
      <c r="D29895"/>
      <c r="E29895"/>
      <c r="F29895"/>
      <c r="G29895"/>
      <c r="H29895"/>
      <c r="J29895"/>
    </row>
    <row r="29896" spans="1:10" x14ac:dyDescent="0.25">
      <c r="A29896"/>
      <c r="C29896"/>
      <c r="D29896"/>
      <c r="E29896"/>
      <c r="F29896"/>
      <c r="G29896"/>
      <c r="H29896"/>
      <c r="J29896"/>
    </row>
    <row r="29897" spans="1:10" x14ac:dyDescent="0.25">
      <c r="A29897"/>
      <c r="C29897"/>
      <c r="D29897"/>
      <c r="E29897"/>
      <c r="F29897"/>
      <c r="G29897"/>
      <c r="H29897"/>
      <c r="J29897"/>
    </row>
    <row r="29898" spans="1:10" x14ac:dyDescent="0.25">
      <c r="A29898"/>
      <c r="C29898"/>
      <c r="D29898"/>
      <c r="E29898"/>
      <c r="F29898"/>
      <c r="G29898"/>
      <c r="H29898"/>
      <c r="J29898"/>
    </row>
    <row r="29899" spans="1:10" x14ac:dyDescent="0.25">
      <c r="A29899"/>
      <c r="C29899"/>
      <c r="D29899"/>
      <c r="E29899"/>
      <c r="F29899"/>
      <c r="G29899"/>
      <c r="H29899"/>
      <c r="J29899"/>
    </row>
    <row r="29900" spans="1:10" x14ac:dyDescent="0.25">
      <c r="A29900"/>
      <c r="C29900"/>
      <c r="D29900"/>
      <c r="E29900"/>
      <c r="F29900"/>
      <c r="G29900"/>
      <c r="H29900"/>
      <c r="J29900"/>
    </row>
    <row r="29901" spans="1:10" x14ac:dyDescent="0.25">
      <c r="A29901"/>
      <c r="C29901"/>
      <c r="D29901"/>
      <c r="E29901"/>
      <c r="F29901"/>
      <c r="G29901"/>
      <c r="H29901"/>
      <c r="J29901"/>
    </row>
    <row r="29902" spans="1:10" x14ac:dyDescent="0.25">
      <c r="A29902"/>
      <c r="C29902"/>
      <c r="D29902"/>
      <c r="E29902"/>
      <c r="F29902"/>
      <c r="G29902"/>
      <c r="H29902"/>
      <c r="J29902"/>
    </row>
    <row r="29903" spans="1:10" x14ac:dyDescent="0.25">
      <c r="A29903"/>
      <c r="C29903"/>
      <c r="D29903"/>
      <c r="E29903"/>
      <c r="F29903"/>
      <c r="G29903"/>
      <c r="H29903"/>
      <c r="J29903"/>
    </row>
    <row r="29904" spans="1:10" x14ac:dyDescent="0.25">
      <c r="A29904"/>
      <c r="C29904"/>
      <c r="D29904"/>
      <c r="E29904"/>
      <c r="F29904"/>
      <c r="G29904"/>
      <c r="H29904"/>
      <c r="J29904"/>
    </row>
    <row r="29905" spans="1:10" x14ac:dyDescent="0.25">
      <c r="A29905"/>
      <c r="C29905"/>
      <c r="D29905"/>
      <c r="E29905"/>
      <c r="F29905"/>
      <c r="G29905"/>
      <c r="H29905"/>
      <c r="J29905"/>
    </row>
    <row r="29906" spans="1:10" x14ac:dyDescent="0.25">
      <c r="A29906"/>
      <c r="C29906"/>
      <c r="D29906"/>
      <c r="E29906"/>
      <c r="F29906"/>
      <c r="G29906"/>
      <c r="H29906"/>
      <c r="J29906"/>
    </row>
    <row r="29907" spans="1:10" x14ac:dyDescent="0.25">
      <c r="A29907"/>
      <c r="C29907"/>
      <c r="D29907"/>
      <c r="E29907"/>
      <c r="F29907"/>
      <c r="G29907"/>
      <c r="H29907"/>
      <c r="J29907"/>
    </row>
    <row r="29908" spans="1:10" x14ac:dyDescent="0.25">
      <c r="A29908"/>
      <c r="C29908"/>
      <c r="D29908"/>
      <c r="E29908"/>
      <c r="F29908"/>
      <c r="G29908"/>
      <c r="H29908"/>
      <c r="J29908"/>
    </row>
    <row r="29909" spans="1:10" x14ac:dyDescent="0.25">
      <c r="A29909"/>
      <c r="C29909"/>
      <c r="D29909"/>
      <c r="E29909"/>
      <c r="F29909"/>
      <c r="G29909"/>
      <c r="H29909"/>
      <c r="J29909"/>
    </row>
    <row r="29910" spans="1:10" x14ac:dyDescent="0.25">
      <c r="A29910"/>
      <c r="C29910"/>
      <c r="D29910"/>
      <c r="E29910"/>
      <c r="F29910"/>
      <c r="G29910"/>
      <c r="H29910"/>
      <c r="J29910"/>
    </row>
    <row r="29911" spans="1:10" x14ac:dyDescent="0.25">
      <c r="A29911"/>
      <c r="C29911"/>
      <c r="D29911"/>
      <c r="E29911"/>
      <c r="F29911"/>
      <c r="G29911"/>
      <c r="H29911"/>
      <c r="J29911"/>
    </row>
    <row r="29912" spans="1:10" x14ac:dyDescent="0.25">
      <c r="A29912"/>
      <c r="C29912"/>
      <c r="D29912"/>
      <c r="E29912"/>
      <c r="F29912"/>
      <c r="G29912"/>
      <c r="H29912"/>
      <c r="J29912"/>
    </row>
    <row r="29913" spans="1:10" x14ac:dyDescent="0.25">
      <c r="A29913"/>
      <c r="C29913"/>
      <c r="D29913"/>
      <c r="E29913"/>
      <c r="F29913"/>
      <c r="G29913"/>
      <c r="H29913"/>
      <c r="J29913"/>
    </row>
    <row r="29914" spans="1:10" x14ac:dyDescent="0.25">
      <c r="A29914"/>
      <c r="C29914"/>
      <c r="D29914"/>
      <c r="E29914"/>
      <c r="F29914"/>
      <c r="G29914"/>
      <c r="H29914"/>
      <c r="J29914"/>
    </row>
    <row r="29915" spans="1:10" x14ac:dyDescent="0.25">
      <c r="A29915"/>
      <c r="C29915"/>
      <c r="D29915"/>
      <c r="E29915"/>
      <c r="F29915"/>
      <c r="G29915"/>
      <c r="H29915"/>
      <c r="J29915"/>
    </row>
    <row r="29916" spans="1:10" x14ac:dyDescent="0.25">
      <c r="A29916"/>
      <c r="C29916"/>
      <c r="D29916"/>
      <c r="E29916"/>
      <c r="F29916"/>
      <c r="G29916"/>
      <c r="H29916"/>
      <c r="J29916"/>
    </row>
    <row r="29917" spans="1:10" x14ac:dyDescent="0.25">
      <c r="A29917"/>
      <c r="C29917"/>
      <c r="D29917"/>
      <c r="E29917"/>
      <c r="F29917"/>
      <c r="G29917"/>
      <c r="H29917"/>
      <c r="J29917"/>
    </row>
    <row r="29918" spans="1:10" x14ac:dyDescent="0.25">
      <c r="A29918"/>
      <c r="C29918"/>
      <c r="D29918"/>
      <c r="E29918"/>
      <c r="F29918"/>
      <c r="G29918"/>
      <c r="H29918"/>
      <c r="J29918"/>
    </row>
    <row r="29919" spans="1:10" x14ac:dyDescent="0.25">
      <c r="A29919"/>
      <c r="C29919"/>
      <c r="D29919"/>
      <c r="E29919"/>
      <c r="F29919"/>
      <c r="G29919"/>
      <c r="H29919"/>
      <c r="J29919"/>
    </row>
    <row r="29920" spans="1:10" x14ac:dyDescent="0.25">
      <c r="A29920"/>
      <c r="C29920"/>
      <c r="D29920"/>
      <c r="E29920"/>
      <c r="F29920"/>
      <c r="G29920"/>
      <c r="H29920"/>
      <c r="J29920"/>
    </row>
    <row r="29921" spans="1:10" x14ac:dyDescent="0.25">
      <c r="A29921"/>
      <c r="C29921"/>
      <c r="D29921"/>
      <c r="E29921"/>
      <c r="F29921"/>
      <c r="G29921"/>
      <c r="H29921"/>
      <c r="J29921"/>
    </row>
    <row r="29922" spans="1:10" x14ac:dyDescent="0.25">
      <c r="A29922"/>
      <c r="C29922"/>
      <c r="D29922"/>
      <c r="E29922"/>
      <c r="F29922"/>
      <c r="G29922"/>
      <c r="H29922"/>
      <c r="J29922"/>
    </row>
    <row r="29923" spans="1:10" x14ac:dyDescent="0.25">
      <c r="A29923"/>
      <c r="C29923"/>
      <c r="D29923"/>
      <c r="E29923"/>
      <c r="F29923"/>
      <c r="G29923"/>
      <c r="H29923"/>
      <c r="J29923"/>
    </row>
    <row r="29924" spans="1:10" x14ac:dyDescent="0.25">
      <c r="A29924"/>
      <c r="C29924"/>
      <c r="D29924"/>
      <c r="E29924"/>
      <c r="F29924"/>
      <c r="G29924"/>
      <c r="H29924"/>
      <c r="J29924"/>
    </row>
    <row r="29925" spans="1:10" x14ac:dyDescent="0.25">
      <c r="A29925"/>
      <c r="C29925"/>
      <c r="D29925"/>
      <c r="E29925"/>
      <c r="F29925"/>
      <c r="G29925"/>
      <c r="H29925"/>
      <c r="J29925"/>
    </row>
    <row r="29926" spans="1:10" x14ac:dyDescent="0.25">
      <c r="A29926"/>
      <c r="C29926"/>
      <c r="D29926"/>
      <c r="E29926"/>
      <c r="F29926"/>
      <c r="G29926"/>
      <c r="H29926"/>
      <c r="J29926"/>
    </row>
    <row r="29927" spans="1:10" x14ac:dyDescent="0.25">
      <c r="A29927"/>
      <c r="C29927"/>
      <c r="D29927"/>
      <c r="E29927"/>
      <c r="F29927"/>
      <c r="G29927"/>
      <c r="H29927"/>
      <c r="J29927"/>
    </row>
    <row r="29928" spans="1:10" x14ac:dyDescent="0.25">
      <c r="A29928"/>
      <c r="C29928"/>
      <c r="D29928"/>
      <c r="E29928"/>
      <c r="F29928"/>
      <c r="G29928"/>
      <c r="H29928"/>
      <c r="J29928"/>
    </row>
    <row r="29929" spans="1:10" x14ac:dyDescent="0.25">
      <c r="A29929"/>
      <c r="C29929"/>
      <c r="D29929"/>
      <c r="E29929"/>
      <c r="F29929"/>
      <c r="G29929"/>
      <c r="H29929"/>
      <c r="J29929"/>
    </row>
    <row r="29930" spans="1:10" x14ac:dyDescent="0.25">
      <c r="A29930"/>
      <c r="C29930"/>
      <c r="D29930"/>
      <c r="E29930"/>
      <c r="F29930"/>
      <c r="G29930"/>
      <c r="H29930"/>
      <c r="J29930"/>
    </row>
    <row r="29931" spans="1:10" x14ac:dyDescent="0.25">
      <c r="A29931"/>
      <c r="C29931"/>
      <c r="D29931"/>
      <c r="E29931"/>
      <c r="F29931"/>
      <c r="G29931"/>
      <c r="H29931"/>
      <c r="J29931"/>
    </row>
    <row r="29932" spans="1:10" x14ac:dyDescent="0.25">
      <c r="A29932"/>
      <c r="C29932"/>
      <c r="D29932"/>
      <c r="E29932"/>
      <c r="F29932"/>
      <c r="G29932"/>
      <c r="H29932"/>
      <c r="J29932"/>
    </row>
    <row r="29933" spans="1:10" x14ac:dyDescent="0.25">
      <c r="A29933"/>
      <c r="C29933"/>
      <c r="D29933"/>
      <c r="E29933"/>
      <c r="F29933"/>
      <c r="G29933"/>
      <c r="H29933"/>
      <c r="J29933"/>
    </row>
    <row r="29934" spans="1:10" x14ac:dyDescent="0.25">
      <c r="A29934"/>
      <c r="C29934"/>
      <c r="D29934"/>
      <c r="E29934"/>
      <c r="F29934"/>
      <c r="G29934"/>
      <c r="H29934"/>
      <c r="J29934"/>
    </row>
    <row r="29935" spans="1:10" x14ac:dyDescent="0.25">
      <c r="A29935"/>
      <c r="C29935"/>
      <c r="D29935"/>
      <c r="E29935"/>
      <c r="F29935"/>
      <c r="G29935"/>
      <c r="H29935"/>
      <c r="J29935"/>
    </row>
    <row r="29936" spans="1:10" x14ac:dyDescent="0.25">
      <c r="A29936"/>
      <c r="C29936"/>
      <c r="D29936"/>
      <c r="E29936"/>
      <c r="F29936"/>
      <c r="G29936"/>
      <c r="H29936"/>
      <c r="J29936"/>
    </row>
    <row r="29937" spans="1:10" x14ac:dyDescent="0.25">
      <c r="A29937"/>
      <c r="C29937"/>
      <c r="D29937"/>
      <c r="E29937"/>
      <c r="F29937"/>
      <c r="G29937"/>
      <c r="H29937"/>
      <c r="J29937"/>
    </row>
    <row r="29938" spans="1:10" x14ac:dyDescent="0.25">
      <c r="A29938"/>
      <c r="C29938"/>
      <c r="D29938"/>
      <c r="E29938"/>
      <c r="F29938"/>
      <c r="G29938"/>
      <c r="H29938"/>
      <c r="J29938"/>
    </row>
    <row r="29939" spans="1:10" x14ac:dyDescent="0.25">
      <c r="A29939"/>
      <c r="C29939"/>
      <c r="D29939"/>
      <c r="E29939"/>
      <c r="F29939"/>
      <c r="G29939"/>
      <c r="H29939"/>
      <c r="J29939"/>
    </row>
    <row r="29940" spans="1:10" x14ac:dyDescent="0.25">
      <c r="A29940"/>
      <c r="C29940"/>
      <c r="D29940"/>
      <c r="E29940"/>
      <c r="F29940"/>
      <c r="G29940"/>
      <c r="H29940"/>
      <c r="J29940"/>
    </row>
    <row r="29941" spans="1:10" x14ac:dyDescent="0.25">
      <c r="A29941"/>
      <c r="C29941"/>
      <c r="D29941"/>
      <c r="E29941"/>
      <c r="F29941"/>
      <c r="G29941"/>
      <c r="H29941"/>
      <c r="J29941"/>
    </row>
    <row r="29942" spans="1:10" x14ac:dyDescent="0.25">
      <c r="A29942"/>
      <c r="C29942"/>
      <c r="D29942"/>
      <c r="E29942"/>
      <c r="F29942"/>
      <c r="G29942"/>
      <c r="H29942"/>
      <c r="J29942"/>
    </row>
    <row r="29943" spans="1:10" x14ac:dyDescent="0.25">
      <c r="A29943"/>
      <c r="C29943"/>
      <c r="D29943"/>
      <c r="E29943"/>
      <c r="F29943"/>
      <c r="G29943"/>
      <c r="H29943"/>
      <c r="J29943"/>
    </row>
    <row r="29944" spans="1:10" x14ac:dyDescent="0.25">
      <c r="A29944"/>
      <c r="C29944"/>
      <c r="D29944"/>
      <c r="E29944"/>
      <c r="F29944"/>
      <c r="G29944"/>
      <c r="H29944"/>
      <c r="J29944"/>
    </row>
    <row r="29945" spans="1:10" x14ac:dyDescent="0.25">
      <c r="A29945"/>
      <c r="C29945"/>
      <c r="D29945"/>
      <c r="E29945"/>
      <c r="F29945"/>
      <c r="G29945"/>
      <c r="H29945"/>
      <c r="J29945"/>
    </row>
    <row r="29946" spans="1:10" x14ac:dyDescent="0.25">
      <c r="A29946"/>
      <c r="C29946"/>
      <c r="D29946"/>
      <c r="E29946"/>
      <c r="F29946"/>
      <c r="G29946"/>
      <c r="H29946"/>
      <c r="J29946"/>
    </row>
    <row r="29947" spans="1:10" x14ac:dyDescent="0.25">
      <c r="A29947"/>
      <c r="C29947"/>
      <c r="D29947"/>
      <c r="E29947"/>
      <c r="F29947"/>
      <c r="G29947"/>
      <c r="H29947"/>
      <c r="J29947"/>
    </row>
    <row r="29948" spans="1:10" x14ac:dyDescent="0.25">
      <c r="A29948"/>
      <c r="C29948"/>
      <c r="D29948"/>
      <c r="E29948"/>
      <c r="F29948"/>
      <c r="G29948"/>
      <c r="H29948"/>
      <c r="J29948"/>
    </row>
    <row r="29949" spans="1:10" x14ac:dyDescent="0.25">
      <c r="A29949"/>
      <c r="C29949"/>
      <c r="D29949"/>
      <c r="E29949"/>
      <c r="F29949"/>
      <c r="G29949"/>
      <c r="H29949"/>
      <c r="J29949"/>
    </row>
    <row r="29950" spans="1:10" x14ac:dyDescent="0.25">
      <c r="A29950"/>
      <c r="C29950"/>
      <c r="D29950"/>
      <c r="E29950"/>
      <c r="F29950"/>
      <c r="G29950"/>
      <c r="H29950"/>
      <c r="J29950"/>
    </row>
    <row r="29951" spans="1:10" x14ac:dyDescent="0.25">
      <c r="A29951"/>
      <c r="C29951"/>
      <c r="D29951"/>
      <c r="E29951"/>
      <c r="F29951"/>
      <c r="G29951"/>
      <c r="H29951"/>
      <c r="J29951"/>
    </row>
    <row r="29952" spans="1:10" x14ac:dyDescent="0.25">
      <c r="A29952"/>
      <c r="C29952"/>
      <c r="D29952"/>
      <c r="E29952"/>
      <c r="F29952"/>
      <c r="G29952"/>
      <c r="H29952"/>
      <c r="J29952"/>
    </row>
    <row r="29953" spans="1:10" x14ac:dyDescent="0.25">
      <c r="A29953"/>
      <c r="C29953"/>
      <c r="D29953"/>
      <c r="E29953"/>
      <c r="F29953"/>
      <c r="G29953"/>
      <c r="H29953"/>
      <c r="J29953"/>
    </row>
    <row r="29954" spans="1:10" x14ac:dyDescent="0.25">
      <c r="A29954"/>
      <c r="C29954"/>
      <c r="D29954"/>
      <c r="E29954"/>
      <c r="F29954"/>
      <c r="G29954"/>
      <c r="H29954"/>
      <c r="J29954"/>
    </row>
    <row r="29955" spans="1:10" x14ac:dyDescent="0.25">
      <c r="A29955"/>
      <c r="C29955"/>
      <c r="D29955"/>
      <c r="E29955"/>
      <c r="F29955"/>
      <c r="G29955"/>
      <c r="H29955"/>
      <c r="J29955"/>
    </row>
    <row r="29956" spans="1:10" x14ac:dyDescent="0.25">
      <c r="A29956"/>
      <c r="C29956"/>
      <c r="D29956"/>
      <c r="E29956"/>
      <c r="F29956"/>
      <c r="G29956"/>
      <c r="H29956"/>
      <c r="J29956"/>
    </row>
    <row r="29957" spans="1:10" x14ac:dyDescent="0.25">
      <c r="A29957"/>
      <c r="C29957"/>
      <c r="D29957"/>
      <c r="E29957"/>
      <c r="F29957"/>
      <c r="G29957"/>
      <c r="H29957"/>
      <c r="J29957"/>
    </row>
    <row r="29958" spans="1:10" x14ac:dyDescent="0.25">
      <c r="A29958"/>
      <c r="C29958"/>
      <c r="D29958"/>
      <c r="E29958"/>
      <c r="F29958"/>
      <c r="G29958"/>
      <c r="H29958"/>
      <c r="J29958"/>
    </row>
    <row r="29959" spans="1:10" x14ac:dyDescent="0.25">
      <c r="A29959"/>
      <c r="C29959"/>
      <c r="D29959"/>
      <c r="E29959"/>
      <c r="F29959"/>
      <c r="G29959"/>
      <c r="H29959"/>
      <c r="J29959"/>
    </row>
    <row r="29960" spans="1:10" x14ac:dyDescent="0.25">
      <c r="A29960"/>
      <c r="C29960"/>
      <c r="D29960"/>
      <c r="E29960"/>
      <c r="F29960"/>
      <c r="G29960"/>
      <c r="H29960"/>
      <c r="J29960"/>
    </row>
    <row r="29961" spans="1:10" x14ac:dyDescent="0.25">
      <c r="A29961"/>
      <c r="C29961"/>
      <c r="D29961"/>
      <c r="E29961"/>
      <c r="F29961"/>
      <c r="G29961"/>
      <c r="H29961"/>
      <c r="J29961"/>
    </row>
    <row r="29962" spans="1:10" x14ac:dyDescent="0.25">
      <c r="A29962"/>
      <c r="C29962"/>
      <c r="D29962"/>
      <c r="E29962"/>
      <c r="F29962"/>
      <c r="G29962"/>
      <c r="H29962"/>
      <c r="J29962"/>
    </row>
    <row r="29963" spans="1:10" x14ac:dyDescent="0.25">
      <c r="A29963"/>
      <c r="C29963"/>
      <c r="D29963"/>
      <c r="E29963"/>
      <c r="F29963"/>
      <c r="G29963"/>
      <c r="H29963"/>
      <c r="J29963"/>
    </row>
    <row r="29964" spans="1:10" x14ac:dyDescent="0.25">
      <c r="A29964"/>
      <c r="C29964"/>
      <c r="D29964"/>
      <c r="E29964"/>
      <c r="F29964"/>
      <c r="G29964"/>
      <c r="H29964"/>
      <c r="J29964"/>
    </row>
    <row r="29965" spans="1:10" x14ac:dyDescent="0.25">
      <c r="A29965"/>
      <c r="C29965"/>
      <c r="D29965"/>
      <c r="E29965"/>
      <c r="F29965"/>
      <c r="G29965"/>
      <c r="H29965"/>
      <c r="J29965"/>
    </row>
    <row r="29966" spans="1:10" x14ac:dyDescent="0.25">
      <c r="A29966"/>
      <c r="C29966"/>
      <c r="D29966"/>
      <c r="E29966"/>
      <c r="F29966"/>
      <c r="G29966"/>
      <c r="H29966"/>
      <c r="J29966"/>
    </row>
    <row r="29967" spans="1:10" x14ac:dyDescent="0.25">
      <c r="A29967"/>
      <c r="C29967"/>
      <c r="D29967"/>
      <c r="E29967"/>
      <c r="F29967"/>
      <c r="G29967"/>
      <c r="H29967"/>
      <c r="J29967"/>
    </row>
    <row r="29968" spans="1:10" x14ac:dyDescent="0.25">
      <c r="A29968"/>
      <c r="C29968"/>
      <c r="D29968"/>
      <c r="E29968"/>
      <c r="F29968"/>
      <c r="G29968"/>
      <c r="H29968"/>
      <c r="J29968"/>
    </row>
    <row r="29969" spans="1:10" x14ac:dyDescent="0.25">
      <c r="A29969"/>
      <c r="C29969"/>
      <c r="D29969"/>
      <c r="E29969"/>
      <c r="F29969"/>
      <c r="G29969"/>
      <c r="H29969"/>
      <c r="J29969"/>
    </row>
    <row r="29970" spans="1:10" x14ac:dyDescent="0.25">
      <c r="A29970"/>
      <c r="C29970"/>
      <c r="D29970"/>
      <c r="E29970"/>
      <c r="F29970"/>
      <c r="G29970"/>
      <c r="H29970"/>
      <c r="J29970"/>
    </row>
    <row r="29971" spans="1:10" x14ac:dyDescent="0.25">
      <c r="A29971"/>
      <c r="C29971"/>
      <c r="D29971"/>
      <c r="E29971"/>
      <c r="F29971"/>
      <c r="G29971"/>
      <c r="H29971"/>
      <c r="J29971"/>
    </row>
    <row r="29972" spans="1:10" x14ac:dyDescent="0.25">
      <c r="A29972"/>
      <c r="C29972"/>
      <c r="D29972"/>
      <c r="E29972"/>
      <c r="F29972"/>
      <c r="G29972"/>
      <c r="H29972"/>
      <c r="J29972"/>
    </row>
    <row r="29973" spans="1:10" x14ac:dyDescent="0.25">
      <c r="A29973"/>
      <c r="C29973"/>
      <c r="D29973"/>
      <c r="E29973"/>
      <c r="F29973"/>
      <c r="G29973"/>
      <c r="H29973"/>
      <c r="J29973"/>
    </row>
    <row r="29974" spans="1:10" x14ac:dyDescent="0.25">
      <c r="A29974"/>
      <c r="C29974"/>
      <c r="D29974"/>
      <c r="E29974"/>
      <c r="F29974"/>
      <c r="G29974"/>
      <c r="H29974"/>
      <c r="J29974"/>
    </row>
    <row r="29975" spans="1:10" x14ac:dyDescent="0.25">
      <c r="A29975"/>
      <c r="C29975"/>
      <c r="D29975"/>
      <c r="E29975"/>
      <c r="F29975"/>
      <c r="G29975"/>
      <c r="H29975"/>
      <c r="J29975"/>
    </row>
    <row r="29976" spans="1:10" x14ac:dyDescent="0.25">
      <c r="A29976"/>
      <c r="C29976"/>
      <c r="D29976"/>
      <c r="E29976"/>
      <c r="F29976"/>
      <c r="G29976"/>
      <c r="H29976"/>
      <c r="J29976"/>
    </row>
    <row r="29977" spans="1:10" x14ac:dyDescent="0.25">
      <c r="A29977"/>
      <c r="C29977"/>
      <c r="D29977"/>
      <c r="E29977"/>
      <c r="F29977"/>
      <c r="G29977"/>
      <c r="H29977"/>
      <c r="J29977"/>
    </row>
    <row r="29978" spans="1:10" x14ac:dyDescent="0.25">
      <c r="A29978"/>
      <c r="C29978"/>
      <c r="D29978"/>
      <c r="E29978"/>
      <c r="F29978"/>
      <c r="G29978"/>
      <c r="H29978"/>
      <c r="J29978"/>
    </row>
    <row r="29979" spans="1:10" x14ac:dyDescent="0.25">
      <c r="A29979"/>
      <c r="C29979"/>
      <c r="D29979"/>
      <c r="E29979"/>
      <c r="F29979"/>
      <c r="G29979"/>
      <c r="H29979"/>
      <c r="J29979"/>
    </row>
    <row r="29980" spans="1:10" x14ac:dyDescent="0.25">
      <c r="A29980"/>
      <c r="C29980"/>
      <c r="D29980"/>
      <c r="E29980"/>
      <c r="F29980"/>
      <c r="G29980"/>
      <c r="H29980"/>
      <c r="J29980"/>
    </row>
    <row r="29981" spans="1:10" x14ac:dyDescent="0.25">
      <c r="A29981"/>
      <c r="C29981"/>
      <c r="D29981"/>
      <c r="E29981"/>
      <c r="F29981"/>
      <c r="G29981"/>
      <c r="H29981"/>
      <c r="J29981"/>
    </row>
    <row r="29982" spans="1:10" x14ac:dyDescent="0.25">
      <c r="A29982"/>
      <c r="C29982"/>
      <c r="D29982"/>
      <c r="E29982"/>
      <c r="F29982"/>
      <c r="G29982"/>
      <c r="H29982"/>
      <c r="J29982"/>
    </row>
    <row r="29983" spans="1:10" x14ac:dyDescent="0.25">
      <c r="A29983"/>
      <c r="C29983"/>
      <c r="D29983"/>
      <c r="E29983"/>
      <c r="F29983"/>
      <c r="G29983"/>
      <c r="H29983"/>
      <c r="J29983"/>
    </row>
    <row r="29984" spans="1:10" x14ac:dyDescent="0.25">
      <c r="A29984"/>
      <c r="C29984"/>
      <c r="D29984"/>
      <c r="E29984"/>
      <c r="F29984"/>
      <c r="G29984"/>
      <c r="H29984"/>
      <c r="J29984"/>
    </row>
    <row r="29985" spans="1:10" x14ac:dyDescent="0.25">
      <c r="A29985"/>
      <c r="C29985"/>
      <c r="D29985"/>
      <c r="E29985"/>
      <c r="F29985"/>
      <c r="G29985"/>
      <c r="H29985"/>
      <c r="J29985"/>
    </row>
    <row r="29986" spans="1:10" x14ac:dyDescent="0.25">
      <c r="A29986"/>
      <c r="C29986"/>
      <c r="D29986"/>
      <c r="E29986"/>
      <c r="F29986"/>
      <c r="G29986"/>
      <c r="H29986"/>
      <c r="J29986"/>
    </row>
    <row r="29987" spans="1:10" x14ac:dyDescent="0.25">
      <c r="A29987"/>
      <c r="C29987"/>
      <c r="D29987"/>
      <c r="E29987"/>
      <c r="F29987"/>
      <c r="G29987"/>
      <c r="H29987"/>
      <c r="J29987"/>
    </row>
    <row r="29988" spans="1:10" x14ac:dyDescent="0.25">
      <c r="A29988"/>
      <c r="C29988"/>
      <c r="D29988"/>
      <c r="E29988"/>
      <c r="F29988"/>
      <c r="G29988"/>
      <c r="H29988"/>
      <c r="J29988"/>
    </row>
    <row r="29989" spans="1:10" x14ac:dyDescent="0.25">
      <c r="A29989"/>
      <c r="C29989"/>
      <c r="D29989"/>
      <c r="E29989"/>
      <c r="F29989"/>
      <c r="G29989"/>
      <c r="H29989"/>
      <c r="J29989"/>
    </row>
    <row r="29990" spans="1:10" x14ac:dyDescent="0.25">
      <c r="A29990"/>
      <c r="C29990"/>
      <c r="D29990"/>
      <c r="E29990"/>
      <c r="F29990"/>
      <c r="G29990"/>
      <c r="H29990"/>
      <c r="J29990"/>
    </row>
    <row r="29991" spans="1:10" x14ac:dyDescent="0.25">
      <c r="A29991"/>
      <c r="C29991"/>
      <c r="D29991"/>
      <c r="E29991"/>
      <c r="F29991"/>
      <c r="G29991"/>
      <c r="H29991"/>
      <c r="J29991"/>
    </row>
    <row r="29992" spans="1:10" x14ac:dyDescent="0.25">
      <c r="A29992"/>
      <c r="C29992"/>
      <c r="D29992"/>
      <c r="E29992"/>
      <c r="F29992"/>
      <c r="G29992"/>
      <c r="H29992"/>
      <c r="J29992"/>
    </row>
    <row r="29993" spans="1:10" x14ac:dyDescent="0.25">
      <c r="A29993"/>
      <c r="C29993"/>
      <c r="D29993"/>
      <c r="E29993"/>
      <c r="F29993"/>
      <c r="G29993"/>
      <c r="H29993"/>
      <c r="J29993"/>
    </row>
    <row r="29994" spans="1:10" x14ac:dyDescent="0.25">
      <c r="A29994"/>
      <c r="C29994"/>
      <c r="D29994"/>
      <c r="E29994"/>
      <c r="F29994"/>
      <c r="G29994"/>
      <c r="H29994"/>
      <c r="J29994"/>
    </row>
    <row r="29995" spans="1:10" x14ac:dyDescent="0.25">
      <c r="A29995"/>
      <c r="C29995"/>
      <c r="D29995"/>
      <c r="E29995"/>
      <c r="F29995"/>
      <c r="G29995"/>
      <c r="H29995"/>
      <c r="J29995"/>
    </row>
    <row r="29996" spans="1:10" x14ac:dyDescent="0.25">
      <c r="A29996"/>
      <c r="C29996"/>
      <c r="D29996"/>
      <c r="E29996"/>
      <c r="F29996"/>
      <c r="G29996"/>
      <c r="H29996"/>
      <c r="J29996"/>
    </row>
    <row r="29997" spans="1:10" x14ac:dyDescent="0.25">
      <c r="A29997"/>
      <c r="C29997"/>
      <c r="D29997"/>
      <c r="E29997"/>
      <c r="F29997"/>
      <c r="G29997"/>
      <c r="H29997"/>
      <c r="J29997"/>
    </row>
    <row r="29998" spans="1:10" x14ac:dyDescent="0.25">
      <c r="A29998"/>
      <c r="C29998"/>
      <c r="D29998"/>
      <c r="E29998"/>
      <c r="F29998"/>
      <c r="G29998"/>
      <c r="H29998"/>
      <c r="J29998"/>
    </row>
    <row r="29999" spans="1:10" x14ac:dyDescent="0.25">
      <c r="A29999"/>
      <c r="C29999"/>
      <c r="D29999"/>
      <c r="E29999"/>
      <c r="F29999"/>
      <c r="G29999"/>
      <c r="H29999"/>
      <c r="J29999"/>
    </row>
    <row r="30000" spans="1:10" x14ac:dyDescent="0.25">
      <c r="A30000"/>
      <c r="C30000"/>
      <c r="D30000"/>
      <c r="E30000"/>
      <c r="F30000"/>
      <c r="G30000"/>
      <c r="H30000"/>
      <c r="J30000"/>
    </row>
    <row r="30001" spans="1:10" x14ac:dyDescent="0.25">
      <c r="A30001"/>
      <c r="C30001"/>
      <c r="D30001"/>
      <c r="E30001"/>
      <c r="F30001"/>
      <c r="G30001"/>
      <c r="H30001"/>
      <c r="J30001"/>
    </row>
    <row r="30002" spans="1:10" x14ac:dyDescent="0.25">
      <c r="A30002"/>
      <c r="C30002"/>
      <c r="D30002"/>
      <c r="E30002"/>
      <c r="F30002"/>
      <c r="G30002"/>
      <c r="H30002"/>
      <c r="J30002"/>
    </row>
    <row r="30003" spans="1:10" x14ac:dyDescent="0.25">
      <c r="A30003"/>
      <c r="C30003"/>
      <c r="D30003"/>
      <c r="E30003"/>
      <c r="F30003"/>
      <c r="G30003"/>
      <c r="H30003"/>
      <c r="J30003"/>
    </row>
    <row r="30004" spans="1:10" x14ac:dyDescent="0.25">
      <c r="A30004"/>
      <c r="C30004"/>
      <c r="D30004"/>
      <c r="E30004"/>
      <c r="F30004"/>
      <c r="G30004"/>
      <c r="H30004"/>
      <c r="J30004"/>
    </row>
    <row r="30005" spans="1:10" x14ac:dyDescent="0.25">
      <c r="A30005"/>
      <c r="C30005"/>
      <c r="D30005"/>
      <c r="E30005"/>
      <c r="F30005"/>
      <c r="G30005"/>
      <c r="H30005"/>
      <c r="J30005"/>
    </row>
    <row r="30006" spans="1:10" x14ac:dyDescent="0.25">
      <c r="A30006"/>
      <c r="C30006"/>
      <c r="D30006"/>
      <c r="E30006"/>
      <c r="F30006"/>
      <c r="G30006"/>
      <c r="H30006"/>
      <c r="J30006"/>
    </row>
    <row r="30007" spans="1:10" x14ac:dyDescent="0.25">
      <c r="A30007"/>
      <c r="C30007"/>
      <c r="D30007"/>
      <c r="E30007"/>
      <c r="F30007"/>
      <c r="G30007"/>
      <c r="H30007"/>
      <c r="J30007"/>
    </row>
    <row r="30008" spans="1:10" x14ac:dyDescent="0.25">
      <c r="A30008"/>
      <c r="C30008"/>
      <c r="D30008"/>
      <c r="E30008"/>
      <c r="F30008"/>
      <c r="G30008"/>
      <c r="H30008"/>
      <c r="J30008"/>
    </row>
    <row r="30009" spans="1:10" x14ac:dyDescent="0.25">
      <c r="A30009"/>
      <c r="C30009"/>
      <c r="D30009"/>
      <c r="E30009"/>
      <c r="F30009"/>
      <c r="G30009"/>
      <c r="H30009"/>
      <c r="J30009"/>
    </row>
    <row r="30010" spans="1:10" x14ac:dyDescent="0.25">
      <c r="A30010"/>
      <c r="C30010"/>
      <c r="D30010"/>
      <c r="E30010"/>
      <c r="F30010"/>
      <c r="G30010"/>
      <c r="H30010"/>
      <c r="J30010"/>
    </row>
    <row r="30011" spans="1:10" x14ac:dyDescent="0.25">
      <c r="A30011"/>
      <c r="C30011"/>
      <c r="D30011"/>
      <c r="E30011"/>
      <c r="F30011"/>
      <c r="G30011"/>
      <c r="H30011"/>
      <c r="J30011"/>
    </row>
    <row r="30012" spans="1:10" x14ac:dyDescent="0.25">
      <c r="A30012"/>
      <c r="C30012"/>
      <c r="D30012"/>
      <c r="E30012"/>
      <c r="F30012"/>
      <c r="G30012"/>
      <c r="H30012"/>
      <c r="J30012"/>
    </row>
    <row r="30013" spans="1:10" x14ac:dyDescent="0.25">
      <c r="A30013"/>
      <c r="C30013"/>
      <c r="D30013"/>
      <c r="E30013"/>
      <c r="F30013"/>
      <c r="G30013"/>
      <c r="H30013"/>
      <c r="J30013"/>
    </row>
    <row r="30014" spans="1:10" x14ac:dyDescent="0.25">
      <c r="A30014"/>
      <c r="C30014"/>
      <c r="D30014"/>
      <c r="E30014"/>
      <c r="F30014"/>
      <c r="G30014"/>
      <c r="H30014"/>
      <c r="J30014"/>
    </row>
    <row r="30015" spans="1:10" x14ac:dyDescent="0.25">
      <c r="A30015"/>
      <c r="C30015"/>
      <c r="D30015"/>
      <c r="E30015"/>
      <c r="F30015"/>
      <c r="G30015"/>
      <c r="H30015"/>
      <c r="J30015"/>
    </row>
    <row r="30016" spans="1:10" x14ac:dyDescent="0.25">
      <c r="A30016"/>
      <c r="C30016"/>
      <c r="D30016"/>
      <c r="E30016"/>
      <c r="F30016"/>
      <c r="G30016"/>
      <c r="H30016"/>
      <c r="J30016"/>
    </row>
    <row r="30017" spans="1:10" x14ac:dyDescent="0.25">
      <c r="A30017"/>
      <c r="C30017"/>
      <c r="D30017"/>
      <c r="E30017"/>
      <c r="F30017"/>
      <c r="G30017"/>
      <c r="H30017"/>
      <c r="J30017"/>
    </row>
    <row r="30018" spans="1:10" x14ac:dyDescent="0.25">
      <c r="A30018"/>
      <c r="C30018"/>
      <c r="D30018"/>
      <c r="E30018"/>
      <c r="F30018"/>
      <c r="G30018"/>
      <c r="H30018"/>
      <c r="J30018"/>
    </row>
    <row r="30019" spans="1:10" x14ac:dyDescent="0.25">
      <c r="A30019"/>
      <c r="C30019"/>
      <c r="D30019"/>
      <c r="E30019"/>
      <c r="F30019"/>
      <c r="G30019"/>
      <c r="H30019"/>
      <c r="J30019"/>
    </row>
    <row r="30020" spans="1:10" x14ac:dyDescent="0.25">
      <c r="A30020"/>
      <c r="C30020"/>
      <c r="D30020"/>
      <c r="E30020"/>
      <c r="F30020"/>
      <c r="G30020"/>
      <c r="H30020"/>
      <c r="J30020"/>
    </row>
    <row r="30021" spans="1:10" x14ac:dyDescent="0.25">
      <c r="A30021"/>
      <c r="C30021"/>
      <c r="D30021"/>
      <c r="E30021"/>
      <c r="F30021"/>
      <c r="G30021"/>
      <c r="H30021"/>
      <c r="J30021"/>
    </row>
    <row r="30022" spans="1:10" x14ac:dyDescent="0.25">
      <c r="A30022"/>
      <c r="C30022"/>
      <c r="D30022"/>
      <c r="E30022"/>
      <c r="F30022"/>
      <c r="G30022"/>
      <c r="H30022"/>
      <c r="J30022"/>
    </row>
    <row r="30023" spans="1:10" x14ac:dyDescent="0.25">
      <c r="A30023"/>
      <c r="C30023"/>
      <c r="D30023"/>
      <c r="E30023"/>
      <c r="F30023"/>
      <c r="G30023"/>
      <c r="H30023"/>
      <c r="J30023"/>
    </row>
    <row r="30024" spans="1:10" x14ac:dyDescent="0.25">
      <c r="A30024"/>
      <c r="C30024"/>
      <c r="D30024"/>
      <c r="E30024"/>
      <c r="F30024"/>
      <c r="G30024"/>
      <c r="H30024"/>
      <c r="J30024"/>
    </row>
    <row r="30025" spans="1:10" x14ac:dyDescent="0.25">
      <c r="A30025"/>
      <c r="C30025"/>
      <c r="D30025"/>
      <c r="E30025"/>
      <c r="F30025"/>
      <c r="G30025"/>
      <c r="H30025"/>
      <c r="J30025"/>
    </row>
    <row r="30026" spans="1:10" x14ac:dyDescent="0.25">
      <c r="A30026"/>
      <c r="C30026"/>
      <c r="D30026"/>
      <c r="E30026"/>
      <c r="F30026"/>
      <c r="G30026"/>
      <c r="H30026"/>
      <c r="J30026"/>
    </row>
    <row r="30027" spans="1:10" x14ac:dyDescent="0.25">
      <c r="A30027"/>
      <c r="C30027"/>
      <c r="D30027"/>
      <c r="E30027"/>
      <c r="F30027"/>
      <c r="G30027"/>
      <c r="H30027"/>
      <c r="J30027"/>
    </row>
    <row r="30028" spans="1:10" x14ac:dyDescent="0.25">
      <c r="A30028"/>
      <c r="C30028"/>
      <c r="D30028"/>
      <c r="E30028"/>
      <c r="F30028"/>
      <c r="G30028"/>
      <c r="H30028"/>
      <c r="J30028"/>
    </row>
    <row r="30029" spans="1:10" x14ac:dyDescent="0.25">
      <c r="A30029"/>
      <c r="C30029"/>
      <c r="D30029"/>
      <c r="E30029"/>
      <c r="F30029"/>
      <c r="G30029"/>
      <c r="H30029"/>
      <c r="J30029"/>
    </row>
    <row r="30030" spans="1:10" x14ac:dyDescent="0.25">
      <c r="A30030"/>
      <c r="C30030"/>
      <c r="D30030"/>
      <c r="E30030"/>
      <c r="F30030"/>
      <c r="G30030"/>
      <c r="H30030"/>
      <c r="J30030"/>
    </row>
    <row r="30031" spans="1:10" x14ac:dyDescent="0.25">
      <c r="A30031"/>
      <c r="C30031"/>
      <c r="D30031"/>
      <c r="E30031"/>
      <c r="F30031"/>
      <c r="G30031"/>
      <c r="H30031"/>
      <c r="J30031"/>
    </row>
    <row r="30032" spans="1:10" x14ac:dyDescent="0.25">
      <c r="A30032"/>
      <c r="C30032"/>
      <c r="D30032"/>
      <c r="E30032"/>
      <c r="F30032"/>
      <c r="G30032"/>
      <c r="H30032"/>
      <c r="J30032"/>
    </row>
    <row r="30033" spans="1:10" x14ac:dyDescent="0.25">
      <c r="A30033"/>
      <c r="C30033"/>
      <c r="D30033"/>
      <c r="E30033"/>
      <c r="F30033"/>
      <c r="G30033"/>
      <c r="H30033"/>
      <c r="J30033"/>
    </row>
    <row r="30034" spans="1:10" x14ac:dyDescent="0.25">
      <c r="A30034"/>
      <c r="C30034"/>
      <c r="D30034"/>
      <c r="E30034"/>
      <c r="F30034"/>
      <c r="G30034"/>
      <c r="H30034"/>
      <c r="J30034"/>
    </row>
    <row r="30035" spans="1:10" x14ac:dyDescent="0.25">
      <c r="A30035"/>
      <c r="C30035"/>
      <c r="D30035"/>
      <c r="E30035"/>
      <c r="F30035"/>
      <c r="G30035"/>
      <c r="H30035"/>
      <c r="J30035"/>
    </row>
    <row r="30036" spans="1:10" x14ac:dyDescent="0.25">
      <c r="A30036"/>
      <c r="C30036"/>
      <c r="D30036"/>
      <c r="E30036"/>
      <c r="F30036"/>
      <c r="G30036"/>
      <c r="H30036"/>
      <c r="J30036"/>
    </row>
    <row r="30037" spans="1:10" x14ac:dyDescent="0.25">
      <c r="A30037"/>
      <c r="C30037"/>
      <c r="D30037"/>
      <c r="E30037"/>
      <c r="F30037"/>
      <c r="G30037"/>
      <c r="H30037"/>
      <c r="J30037"/>
    </row>
    <row r="30038" spans="1:10" x14ac:dyDescent="0.25">
      <c r="A30038"/>
      <c r="C30038"/>
      <c r="D30038"/>
      <c r="E30038"/>
      <c r="F30038"/>
      <c r="G30038"/>
      <c r="H30038"/>
      <c r="J30038"/>
    </row>
    <row r="30039" spans="1:10" x14ac:dyDescent="0.25">
      <c r="A30039"/>
      <c r="C30039"/>
      <c r="D30039"/>
      <c r="E30039"/>
      <c r="F30039"/>
      <c r="G30039"/>
      <c r="H30039"/>
      <c r="J30039"/>
    </row>
    <row r="30040" spans="1:10" x14ac:dyDescent="0.25">
      <c r="A30040"/>
      <c r="C30040"/>
      <c r="D30040"/>
      <c r="E30040"/>
      <c r="F30040"/>
      <c r="G30040"/>
      <c r="H30040"/>
      <c r="J30040"/>
    </row>
    <row r="30041" spans="1:10" x14ac:dyDescent="0.25">
      <c r="A30041"/>
      <c r="C30041"/>
      <c r="D30041"/>
      <c r="E30041"/>
      <c r="F30041"/>
      <c r="G30041"/>
      <c r="H30041"/>
      <c r="J30041"/>
    </row>
    <row r="30042" spans="1:10" x14ac:dyDescent="0.25">
      <c r="A30042"/>
      <c r="C30042"/>
      <c r="D30042"/>
      <c r="E30042"/>
      <c r="F30042"/>
      <c r="G30042"/>
      <c r="H30042"/>
      <c r="J30042"/>
    </row>
    <row r="30043" spans="1:10" x14ac:dyDescent="0.25">
      <c r="A30043"/>
      <c r="C30043"/>
      <c r="D30043"/>
      <c r="E30043"/>
      <c r="F30043"/>
      <c r="G30043"/>
      <c r="H30043"/>
      <c r="J30043"/>
    </row>
    <row r="30044" spans="1:10" x14ac:dyDescent="0.25">
      <c r="A30044"/>
      <c r="C30044"/>
      <c r="D30044"/>
      <c r="E30044"/>
      <c r="F30044"/>
      <c r="G30044"/>
      <c r="H30044"/>
      <c r="J30044"/>
    </row>
    <row r="30045" spans="1:10" x14ac:dyDescent="0.25">
      <c r="A30045"/>
      <c r="C30045"/>
      <c r="D30045"/>
      <c r="E30045"/>
      <c r="F30045"/>
      <c r="G30045"/>
      <c r="H30045"/>
      <c r="J30045"/>
    </row>
    <row r="30046" spans="1:10" x14ac:dyDescent="0.25">
      <c r="A30046"/>
      <c r="C30046"/>
      <c r="D30046"/>
      <c r="E30046"/>
      <c r="F30046"/>
      <c r="G30046"/>
      <c r="H30046"/>
      <c r="J30046"/>
    </row>
    <row r="30047" spans="1:10" x14ac:dyDescent="0.25">
      <c r="A30047"/>
      <c r="C30047"/>
      <c r="D30047"/>
      <c r="E30047"/>
      <c r="F30047"/>
      <c r="G30047"/>
      <c r="H30047"/>
      <c r="J30047"/>
    </row>
    <row r="30048" spans="1:10" x14ac:dyDescent="0.25">
      <c r="A30048"/>
      <c r="C30048"/>
      <c r="D30048"/>
      <c r="E30048"/>
      <c r="F30048"/>
      <c r="G30048"/>
      <c r="H30048"/>
      <c r="J30048"/>
    </row>
    <row r="30049" spans="1:10" x14ac:dyDescent="0.25">
      <c r="A30049"/>
      <c r="C30049"/>
      <c r="D30049"/>
      <c r="E30049"/>
      <c r="F30049"/>
      <c r="G30049"/>
      <c r="H30049"/>
      <c r="J30049"/>
    </row>
    <row r="30050" spans="1:10" x14ac:dyDescent="0.25">
      <c r="A30050"/>
      <c r="C30050"/>
      <c r="D30050"/>
      <c r="E30050"/>
      <c r="F30050"/>
      <c r="G30050"/>
      <c r="H30050"/>
      <c r="J30050"/>
    </row>
    <row r="30051" spans="1:10" x14ac:dyDescent="0.25">
      <c r="A30051"/>
      <c r="C30051"/>
      <c r="D30051"/>
      <c r="E30051"/>
      <c r="F30051"/>
      <c r="G30051"/>
      <c r="H30051"/>
      <c r="J30051"/>
    </row>
    <row r="30052" spans="1:10" x14ac:dyDescent="0.25">
      <c r="A30052"/>
      <c r="C30052"/>
      <c r="D30052"/>
      <c r="E30052"/>
      <c r="F30052"/>
      <c r="G30052"/>
      <c r="H30052"/>
      <c r="J30052"/>
    </row>
    <row r="30053" spans="1:10" x14ac:dyDescent="0.25">
      <c r="A30053"/>
      <c r="C30053"/>
      <c r="D30053"/>
      <c r="E30053"/>
      <c r="F30053"/>
      <c r="G30053"/>
      <c r="H30053"/>
      <c r="J30053"/>
    </row>
    <row r="30054" spans="1:10" x14ac:dyDescent="0.25">
      <c r="A30054"/>
      <c r="C30054"/>
      <c r="D30054"/>
      <c r="E30054"/>
      <c r="F30054"/>
      <c r="G30054"/>
      <c r="H30054"/>
      <c r="J30054"/>
    </row>
    <row r="30055" spans="1:10" x14ac:dyDescent="0.25">
      <c r="A30055"/>
      <c r="C30055"/>
      <c r="D30055"/>
      <c r="E30055"/>
      <c r="F30055"/>
      <c r="G30055"/>
      <c r="H30055"/>
      <c r="J30055"/>
    </row>
    <row r="30056" spans="1:10" x14ac:dyDescent="0.25">
      <c r="A30056"/>
      <c r="C30056"/>
      <c r="D30056"/>
      <c r="E30056"/>
      <c r="F30056"/>
      <c r="G30056"/>
      <c r="H30056"/>
      <c r="J30056"/>
    </row>
    <row r="30057" spans="1:10" x14ac:dyDescent="0.25">
      <c r="A30057"/>
      <c r="C30057"/>
      <c r="D30057"/>
      <c r="E30057"/>
      <c r="F30057"/>
      <c r="G30057"/>
      <c r="H30057"/>
      <c r="J30057"/>
    </row>
    <row r="30058" spans="1:10" x14ac:dyDescent="0.25">
      <c r="A30058"/>
      <c r="C30058"/>
      <c r="D30058"/>
      <c r="E30058"/>
      <c r="F30058"/>
      <c r="G30058"/>
      <c r="H30058"/>
      <c r="J30058"/>
    </row>
    <row r="30059" spans="1:10" x14ac:dyDescent="0.25">
      <c r="A30059"/>
      <c r="C30059"/>
      <c r="D30059"/>
      <c r="E30059"/>
      <c r="F30059"/>
      <c r="G30059"/>
      <c r="H30059"/>
      <c r="J30059"/>
    </row>
    <row r="30060" spans="1:10" x14ac:dyDescent="0.25">
      <c r="A30060"/>
      <c r="C30060"/>
      <c r="D30060"/>
      <c r="E30060"/>
      <c r="F30060"/>
      <c r="G30060"/>
      <c r="H30060"/>
      <c r="J30060"/>
    </row>
    <row r="30061" spans="1:10" x14ac:dyDescent="0.25">
      <c r="A30061"/>
      <c r="C30061"/>
      <c r="D30061"/>
      <c r="E30061"/>
      <c r="F30061"/>
      <c r="G30061"/>
      <c r="H30061"/>
      <c r="J30061"/>
    </row>
    <row r="30062" spans="1:10" x14ac:dyDescent="0.25">
      <c r="A30062"/>
      <c r="C30062"/>
      <c r="D30062"/>
      <c r="E30062"/>
      <c r="F30062"/>
      <c r="G30062"/>
      <c r="H30062"/>
      <c r="J30062"/>
    </row>
    <row r="30063" spans="1:10" x14ac:dyDescent="0.25">
      <c r="A30063"/>
      <c r="C30063"/>
      <c r="D30063"/>
      <c r="E30063"/>
      <c r="F30063"/>
      <c r="G30063"/>
      <c r="H30063"/>
      <c r="J30063"/>
    </row>
    <row r="30064" spans="1:10" x14ac:dyDescent="0.25">
      <c r="A30064"/>
      <c r="C30064"/>
      <c r="D30064"/>
      <c r="E30064"/>
      <c r="F30064"/>
      <c r="G30064"/>
      <c r="H30064"/>
      <c r="J30064"/>
    </row>
    <row r="30065" spans="1:10" x14ac:dyDescent="0.25">
      <c r="A30065"/>
      <c r="C30065"/>
      <c r="D30065"/>
      <c r="E30065"/>
      <c r="F30065"/>
      <c r="G30065"/>
      <c r="H30065"/>
      <c r="J30065"/>
    </row>
    <row r="30066" spans="1:10" x14ac:dyDescent="0.25">
      <c r="A30066"/>
      <c r="C30066"/>
      <c r="D30066"/>
      <c r="E30066"/>
      <c r="F30066"/>
      <c r="G30066"/>
      <c r="H30066"/>
      <c r="J30066"/>
    </row>
    <row r="30067" spans="1:10" x14ac:dyDescent="0.25">
      <c r="A30067"/>
      <c r="C30067"/>
      <c r="D30067"/>
      <c r="E30067"/>
      <c r="F30067"/>
      <c r="G30067"/>
      <c r="H30067"/>
      <c r="J30067"/>
    </row>
    <row r="30068" spans="1:10" x14ac:dyDescent="0.25">
      <c r="A30068"/>
      <c r="C30068"/>
      <c r="D30068"/>
      <c r="E30068"/>
      <c r="F30068"/>
      <c r="G30068"/>
      <c r="H30068"/>
      <c r="J30068"/>
    </row>
    <row r="30069" spans="1:10" x14ac:dyDescent="0.25">
      <c r="A30069"/>
      <c r="C30069"/>
      <c r="D30069"/>
      <c r="E30069"/>
      <c r="F30069"/>
      <c r="G30069"/>
      <c r="H30069"/>
      <c r="J30069"/>
    </row>
    <row r="30070" spans="1:10" x14ac:dyDescent="0.25">
      <c r="A30070"/>
      <c r="C30070"/>
      <c r="D30070"/>
      <c r="E30070"/>
      <c r="F30070"/>
      <c r="G30070"/>
      <c r="H30070"/>
      <c r="J30070"/>
    </row>
    <row r="30071" spans="1:10" x14ac:dyDescent="0.25">
      <c r="A30071"/>
      <c r="C30071"/>
      <c r="D30071"/>
      <c r="E30071"/>
      <c r="F30071"/>
      <c r="G30071"/>
      <c r="H30071"/>
      <c r="J30071"/>
    </row>
    <row r="30072" spans="1:10" x14ac:dyDescent="0.25">
      <c r="A30072"/>
      <c r="C30072"/>
      <c r="D30072"/>
      <c r="E30072"/>
      <c r="F30072"/>
      <c r="G30072"/>
      <c r="H30072"/>
      <c r="J30072"/>
    </row>
    <row r="30073" spans="1:10" x14ac:dyDescent="0.25">
      <c r="A30073"/>
      <c r="C30073"/>
      <c r="D30073"/>
      <c r="E30073"/>
      <c r="F30073"/>
      <c r="G30073"/>
      <c r="H30073"/>
      <c r="J30073"/>
    </row>
    <row r="30074" spans="1:10" x14ac:dyDescent="0.25">
      <c r="A30074"/>
      <c r="C30074"/>
      <c r="D30074"/>
      <c r="E30074"/>
      <c r="F30074"/>
      <c r="G30074"/>
      <c r="H30074"/>
      <c r="J30074"/>
    </row>
    <row r="30075" spans="1:10" x14ac:dyDescent="0.25">
      <c r="A30075"/>
      <c r="C30075"/>
      <c r="D30075"/>
      <c r="E30075"/>
      <c r="F30075"/>
      <c r="G30075"/>
      <c r="H30075"/>
      <c r="J30075"/>
    </row>
    <row r="30076" spans="1:10" x14ac:dyDescent="0.25">
      <c r="A30076"/>
      <c r="C30076"/>
      <c r="D30076"/>
      <c r="E30076"/>
      <c r="F30076"/>
      <c r="G30076"/>
      <c r="H30076"/>
      <c r="J30076"/>
    </row>
    <row r="30077" spans="1:10" x14ac:dyDescent="0.25">
      <c r="A30077"/>
      <c r="C30077"/>
      <c r="D30077"/>
      <c r="E30077"/>
      <c r="F30077"/>
      <c r="G30077"/>
      <c r="H30077"/>
      <c r="J30077"/>
    </row>
    <row r="30078" spans="1:10" x14ac:dyDescent="0.25">
      <c r="A30078"/>
      <c r="C30078"/>
      <c r="D30078"/>
      <c r="E30078"/>
      <c r="F30078"/>
      <c r="G30078"/>
      <c r="H30078"/>
      <c r="J30078"/>
    </row>
    <row r="30079" spans="1:10" x14ac:dyDescent="0.25">
      <c r="A30079"/>
      <c r="C30079"/>
      <c r="D30079"/>
      <c r="E30079"/>
      <c r="F30079"/>
      <c r="G30079"/>
      <c r="H30079"/>
      <c r="J30079"/>
    </row>
    <row r="30080" spans="1:10" x14ac:dyDescent="0.25">
      <c r="A30080"/>
      <c r="C30080"/>
      <c r="D30080"/>
      <c r="E30080"/>
      <c r="F30080"/>
      <c r="G30080"/>
      <c r="H30080"/>
      <c r="J30080"/>
    </row>
    <row r="30081" spans="1:10" x14ac:dyDescent="0.25">
      <c r="A30081"/>
      <c r="C30081"/>
      <c r="D30081"/>
      <c r="E30081"/>
      <c r="F30081"/>
      <c r="G30081"/>
      <c r="H30081"/>
      <c r="J30081"/>
    </row>
    <row r="30082" spans="1:10" x14ac:dyDescent="0.25">
      <c r="A30082"/>
      <c r="C30082"/>
      <c r="D30082"/>
      <c r="E30082"/>
      <c r="F30082"/>
      <c r="G30082"/>
      <c r="H30082"/>
      <c r="J30082"/>
    </row>
    <row r="30083" spans="1:10" x14ac:dyDescent="0.25">
      <c r="A30083"/>
      <c r="C30083"/>
      <c r="D30083"/>
      <c r="E30083"/>
      <c r="F30083"/>
      <c r="G30083"/>
      <c r="H30083"/>
      <c r="J30083"/>
    </row>
    <row r="30084" spans="1:10" x14ac:dyDescent="0.25">
      <c r="A30084"/>
      <c r="C30084"/>
      <c r="D30084"/>
      <c r="E30084"/>
      <c r="F30084"/>
      <c r="G30084"/>
      <c r="H30084"/>
      <c r="J30084"/>
    </row>
    <row r="30085" spans="1:10" x14ac:dyDescent="0.25">
      <c r="A30085"/>
      <c r="C30085"/>
      <c r="D30085"/>
      <c r="E30085"/>
      <c r="F30085"/>
      <c r="G30085"/>
      <c r="H30085"/>
      <c r="J30085"/>
    </row>
    <row r="30086" spans="1:10" x14ac:dyDescent="0.25">
      <c r="A30086"/>
      <c r="C30086"/>
      <c r="D30086"/>
      <c r="E30086"/>
      <c r="F30086"/>
      <c r="G30086"/>
      <c r="H30086"/>
      <c r="J30086"/>
    </row>
    <row r="30087" spans="1:10" x14ac:dyDescent="0.25">
      <c r="A30087"/>
      <c r="C30087"/>
      <c r="D30087"/>
      <c r="E30087"/>
      <c r="F30087"/>
      <c r="G30087"/>
      <c r="H30087"/>
      <c r="J30087"/>
    </row>
    <row r="30088" spans="1:10" x14ac:dyDescent="0.25">
      <c r="A30088"/>
      <c r="C30088"/>
      <c r="D30088"/>
      <c r="E30088"/>
      <c r="F30088"/>
      <c r="G30088"/>
      <c r="H30088"/>
      <c r="J30088"/>
    </row>
    <row r="30089" spans="1:10" x14ac:dyDescent="0.25">
      <c r="A30089"/>
      <c r="C30089"/>
      <c r="D30089"/>
      <c r="E30089"/>
      <c r="F30089"/>
      <c r="G30089"/>
      <c r="H30089"/>
      <c r="J30089"/>
    </row>
    <row r="30090" spans="1:10" x14ac:dyDescent="0.25">
      <c r="A30090"/>
      <c r="C30090"/>
      <c r="D30090"/>
      <c r="E30090"/>
      <c r="F30090"/>
      <c r="G30090"/>
      <c r="H30090"/>
      <c r="J30090"/>
    </row>
    <row r="30091" spans="1:10" x14ac:dyDescent="0.25">
      <c r="A30091"/>
      <c r="C30091"/>
      <c r="D30091"/>
      <c r="E30091"/>
      <c r="F30091"/>
      <c r="G30091"/>
      <c r="H30091"/>
      <c r="J30091"/>
    </row>
    <row r="30092" spans="1:10" x14ac:dyDescent="0.25">
      <c r="A30092"/>
      <c r="C30092"/>
      <c r="D30092"/>
      <c r="E30092"/>
      <c r="F30092"/>
      <c r="G30092"/>
      <c r="H30092"/>
      <c r="J30092"/>
    </row>
    <row r="30093" spans="1:10" x14ac:dyDescent="0.25">
      <c r="A30093"/>
      <c r="C30093"/>
      <c r="D30093"/>
      <c r="E30093"/>
      <c r="F30093"/>
      <c r="G30093"/>
      <c r="H30093"/>
      <c r="J30093"/>
    </row>
    <row r="30094" spans="1:10" x14ac:dyDescent="0.25">
      <c r="A30094"/>
      <c r="C30094"/>
      <c r="D30094"/>
      <c r="E30094"/>
      <c r="F30094"/>
      <c r="G30094"/>
      <c r="H30094"/>
      <c r="J30094"/>
    </row>
    <row r="30095" spans="1:10" x14ac:dyDescent="0.25">
      <c r="A30095"/>
      <c r="C30095"/>
      <c r="D30095"/>
      <c r="E30095"/>
      <c r="F30095"/>
      <c r="G30095"/>
      <c r="H30095"/>
      <c r="J30095"/>
    </row>
    <row r="30096" spans="1:10" x14ac:dyDescent="0.25">
      <c r="A30096"/>
      <c r="C30096"/>
      <c r="D30096"/>
      <c r="E30096"/>
      <c r="F30096"/>
      <c r="G30096"/>
      <c r="H30096"/>
      <c r="J30096"/>
    </row>
    <row r="30097" spans="1:10" x14ac:dyDescent="0.25">
      <c r="A30097"/>
      <c r="C30097"/>
      <c r="D30097"/>
      <c r="E30097"/>
      <c r="F30097"/>
      <c r="G30097"/>
      <c r="H30097"/>
      <c r="J30097"/>
    </row>
    <row r="30098" spans="1:10" x14ac:dyDescent="0.25">
      <c r="A30098"/>
      <c r="C30098"/>
      <c r="D30098"/>
      <c r="E30098"/>
      <c r="F30098"/>
      <c r="G30098"/>
      <c r="H30098"/>
      <c r="J30098"/>
    </row>
    <row r="30099" spans="1:10" x14ac:dyDescent="0.25">
      <c r="A30099"/>
      <c r="C30099"/>
      <c r="D30099"/>
      <c r="E30099"/>
      <c r="F30099"/>
      <c r="G30099"/>
      <c r="H30099"/>
      <c r="J30099"/>
    </row>
    <row r="30100" spans="1:10" x14ac:dyDescent="0.25">
      <c r="A30100"/>
      <c r="C30100"/>
      <c r="D30100"/>
      <c r="E30100"/>
      <c r="F30100"/>
      <c r="G30100"/>
      <c r="H30100"/>
      <c r="J30100"/>
    </row>
    <row r="30101" spans="1:10" x14ac:dyDescent="0.25">
      <c r="A30101"/>
      <c r="C30101"/>
      <c r="D30101"/>
      <c r="E30101"/>
      <c r="F30101"/>
      <c r="G30101"/>
      <c r="H30101"/>
      <c r="J30101"/>
    </row>
    <row r="30102" spans="1:10" x14ac:dyDescent="0.25">
      <c r="A30102"/>
      <c r="C30102"/>
      <c r="D30102"/>
      <c r="E30102"/>
      <c r="F30102"/>
      <c r="G30102"/>
      <c r="H30102"/>
      <c r="J30102"/>
    </row>
    <row r="30103" spans="1:10" x14ac:dyDescent="0.25">
      <c r="A30103"/>
      <c r="C30103"/>
      <c r="D30103"/>
      <c r="E30103"/>
      <c r="F30103"/>
      <c r="G30103"/>
      <c r="H30103"/>
      <c r="J30103"/>
    </row>
    <row r="30104" spans="1:10" x14ac:dyDescent="0.25">
      <c r="A30104"/>
      <c r="C30104"/>
      <c r="D30104"/>
      <c r="E30104"/>
      <c r="F30104"/>
      <c r="G30104"/>
      <c r="H30104"/>
      <c r="J30104"/>
    </row>
    <row r="30105" spans="1:10" x14ac:dyDescent="0.25">
      <c r="A30105"/>
      <c r="C30105"/>
      <c r="D30105"/>
      <c r="E30105"/>
      <c r="F30105"/>
      <c r="G30105"/>
      <c r="H30105"/>
      <c r="J30105"/>
    </row>
    <row r="30106" spans="1:10" x14ac:dyDescent="0.25">
      <c r="A30106"/>
      <c r="C30106"/>
      <c r="D30106"/>
      <c r="E30106"/>
      <c r="F30106"/>
      <c r="G30106"/>
      <c r="H30106"/>
      <c r="J30106"/>
    </row>
    <row r="30107" spans="1:10" x14ac:dyDescent="0.25">
      <c r="A30107"/>
      <c r="C30107"/>
      <c r="D30107"/>
      <c r="E30107"/>
      <c r="F30107"/>
      <c r="G30107"/>
      <c r="H30107"/>
      <c r="J30107"/>
    </row>
    <row r="30108" spans="1:10" x14ac:dyDescent="0.25">
      <c r="A30108"/>
      <c r="C30108"/>
      <c r="D30108"/>
      <c r="E30108"/>
      <c r="F30108"/>
      <c r="G30108"/>
      <c r="H30108"/>
      <c r="J30108"/>
    </row>
    <row r="30109" spans="1:10" x14ac:dyDescent="0.25">
      <c r="A30109"/>
      <c r="C30109"/>
      <c r="D30109"/>
      <c r="E30109"/>
      <c r="F30109"/>
      <c r="G30109"/>
      <c r="H30109"/>
      <c r="J30109"/>
    </row>
    <row r="30110" spans="1:10" x14ac:dyDescent="0.25">
      <c r="A30110"/>
      <c r="C30110"/>
      <c r="D30110"/>
      <c r="E30110"/>
      <c r="F30110"/>
      <c r="G30110"/>
      <c r="H30110"/>
      <c r="J30110"/>
    </row>
    <row r="30111" spans="1:10" x14ac:dyDescent="0.25">
      <c r="A30111"/>
      <c r="C30111"/>
      <c r="D30111"/>
      <c r="E30111"/>
      <c r="F30111"/>
      <c r="G30111"/>
      <c r="H30111"/>
      <c r="J30111"/>
    </row>
    <row r="30112" spans="1:10" x14ac:dyDescent="0.25">
      <c r="A30112"/>
      <c r="C30112"/>
      <c r="D30112"/>
      <c r="E30112"/>
      <c r="F30112"/>
      <c r="G30112"/>
      <c r="H30112"/>
      <c r="J30112"/>
    </row>
    <row r="30113" spans="1:10" x14ac:dyDescent="0.25">
      <c r="A30113"/>
      <c r="C30113"/>
      <c r="D30113"/>
      <c r="E30113"/>
      <c r="F30113"/>
      <c r="G30113"/>
      <c r="H30113"/>
      <c r="J30113"/>
    </row>
    <row r="30114" spans="1:10" x14ac:dyDescent="0.25">
      <c r="A30114"/>
      <c r="C30114"/>
      <c r="D30114"/>
      <c r="E30114"/>
      <c r="F30114"/>
      <c r="G30114"/>
      <c r="H30114"/>
      <c r="J30114"/>
    </row>
    <row r="30115" spans="1:10" x14ac:dyDescent="0.25">
      <c r="A30115"/>
      <c r="C30115"/>
      <c r="D30115"/>
      <c r="E30115"/>
      <c r="F30115"/>
      <c r="G30115"/>
      <c r="H30115"/>
      <c r="J30115"/>
    </row>
    <row r="30116" spans="1:10" x14ac:dyDescent="0.25">
      <c r="A30116"/>
      <c r="C30116"/>
      <c r="D30116"/>
      <c r="E30116"/>
      <c r="F30116"/>
      <c r="G30116"/>
      <c r="H30116"/>
      <c r="J30116"/>
    </row>
    <row r="30117" spans="1:10" x14ac:dyDescent="0.25">
      <c r="A30117"/>
      <c r="C30117"/>
      <c r="D30117"/>
      <c r="E30117"/>
      <c r="F30117"/>
      <c r="G30117"/>
      <c r="H30117"/>
      <c r="J30117"/>
    </row>
    <row r="30118" spans="1:10" x14ac:dyDescent="0.25">
      <c r="A30118"/>
      <c r="C30118"/>
      <c r="D30118"/>
      <c r="E30118"/>
      <c r="F30118"/>
      <c r="G30118"/>
      <c r="H30118"/>
      <c r="J30118"/>
    </row>
    <row r="30119" spans="1:10" x14ac:dyDescent="0.25">
      <c r="A30119"/>
      <c r="C30119"/>
      <c r="D30119"/>
      <c r="E30119"/>
      <c r="F30119"/>
      <c r="G30119"/>
      <c r="H30119"/>
      <c r="J30119"/>
    </row>
    <row r="30120" spans="1:10" x14ac:dyDescent="0.25">
      <c r="A30120"/>
      <c r="C30120"/>
      <c r="D30120"/>
      <c r="E30120"/>
      <c r="F30120"/>
      <c r="G30120"/>
      <c r="H30120"/>
      <c r="J30120"/>
    </row>
    <row r="30121" spans="1:10" x14ac:dyDescent="0.25">
      <c r="A30121"/>
      <c r="C30121"/>
      <c r="D30121"/>
      <c r="E30121"/>
      <c r="F30121"/>
      <c r="G30121"/>
      <c r="H30121"/>
      <c r="J30121"/>
    </row>
    <row r="30122" spans="1:10" x14ac:dyDescent="0.25">
      <c r="A30122"/>
      <c r="C30122"/>
      <c r="D30122"/>
      <c r="E30122"/>
      <c r="F30122"/>
      <c r="G30122"/>
      <c r="H30122"/>
      <c r="J30122"/>
    </row>
    <row r="30123" spans="1:10" x14ac:dyDescent="0.25">
      <c r="A30123"/>
      <c r="C30123"/>
      <c r="D30123"/>
      <c r="E30123"/>
      <c r="F30123"/>
      <c r="G30123"/>
      <c r="H30123"/>
      <c r="J30123"/>
    </row>
    <row r="30124" spans="1:10" x14ac:dyDescent="0.25">
      <c r="A30124"/>
      <c r="C30124"/>
      <c r="D30124"/>
      <c r="E30124"/>
      <c r="F30124"/>
      <c r="G30124"/>
      <c r="H30124"/>
      <c r="J30124"/>
    </row>
    <row r="30125" spans="1:10" x14ac:dyDescent="0.25">
      <c r="A30125"/>
      <c r="C30125"/>
      <c r="D30125"/>
      <c r="E30125"/>
      <c r="F30125"/>
      <c r="G30125"/>
      <c r="H30125"/>
      <c r="J30125"/>
    </row>
    <row r="30126" spans="1:10" x14ac:dyDescent="0.25">
      <c r="A30126"/>
      <c r="C30126"/>
      <c r="D30126"/>
      <c r="E30126"/>
      <c r="F30126"/>
      <c r="G30126"/>
      <c r="H30126"/>
      <c r="J30126"/>
    </row>
    <row r="30127" spans="1:10" x14ac:dyDescent="0.25">
      <c r="A30127"/>
      <c r="C30127"/>
      <c r="D30127"/>
      <c r="E30127"/>
      <c r="F30127"/>
      <c r="G30127"/>
      <c r="H30127"/>
      <c r="J30127"/>
    </row>
    <row r="30128" spans="1:10" x14ac:dyDescent="0.25">
      <c r="A30128"/>
      <c r="C30128"/>
      <c r="D30128"/>
      <c r="E30128"/>
      <c r="F30128"/>
      <c r="G30128"/>
      <c r="H30128"/>
      <c r="J30128"/>
    </row>
    <row r="30129" spans="1:10" x14ac:dyDescent="0.25">
      <c r="A30129"/>
      <c r="C30129"/>
      <c r="D30129"/>
      <c r="E30129"/>
      <c r="F30129"/>
      <c r="G30129"/>
      <c r="H30129"/>
      <c r="J30129"/>
    </row>
    <row r="30130" spans="1:10" x14ac:dyDescent="0.25">
      <c r="A30130"/>
      <c r="C30130"/>
      <c r="D30130"/>
      <c r="E30130"/>
      <c r="F30130"/>
      <c r="G30130"/>
      <c r="H30130"/>
      <c r="J30130"/>
    </row>
    <row r="30131" spans="1:10" x14ac:dyDescent="0.25">
      <c r="A30131"/>
      <c r="C30131"/>
      <c r="D30131"/>
      <c r="E30131"/>
      <c r="F30131"/>
      <c r="G30131"/>
      <c r="H30131"/>
      <c r="J30131"/>
    </row>
    <row r="30132" spans="1:10" x14ac:dyDescent="0.25">
      <c r="A30132"/>
      <c r="C30132"/>
      <c r="D30132"/>
      <c r="E30132"/>
      <c r="F30132"/>
      <c r="G30132"/>
      <c r="H30132"/>
      <c r="J30132"/>
    </row>
    <row r="30133" spans="1:10" x14ac:dyDescent="0.25">
      <c r="A30133"/>
      <c r="C30133"/>
      <c r="D30133"/>
      <c r="E30133"/>
      <c r="F30133"/>
      <c r="G30133"/>
      <c r="H30133"/>
      <c r="J30133"/>
    </row>
    <row r="30134" spans="1:10" x14ac:dyDescent="0.25">
      <c r="A30134"/>
      <c r="C30134"/>
      <c r="D30134"/>
      <c r="E30134"/>
      <c r="F30134"/>
      <c r="G30134"/>
      <c r="H30134"/>
      <c r="J30134"/>
    </row>
    <row r="30135" spans="1:10" x14ac:dyDescent="0.25">
      <c r="A30135"/>
      <c r="C30135"/>
      <c r="D30135"/>
      <c r="E30135"/>
      <c r="F30135"/>
      <c r="G30135"/>
      <c r="H30135"/>
      <c r="J30135"/>
    </row>
    <row r="30136" spans="1:10" x14ac:dyDescent="0.25">
      <c r="A30136"/>
      <c r="C30136"/>
      <c r="D30136"/>
      <c r="E30136"/>
      <c r="F30136"/>
      <c r="G30136"/>
      <c r="H30136"/>
      <c r="J30136"/>
    </row>
    <row r="30137" spans="1:10" x14ac:dyDescent="0.25">
      <c r="A30137"/>
      <c r="C30137"/>
      <c r="D30137"/>
      <c r="E30137"/>
      <c r="F30137"/>
      <c r="G30137"/>
      <c r="H30137"/>
      <c r="J30137"/>
    </row>
    <row r="30138" spans="1:10" x14ac:dyDescent="0.25">
      <c r="A30138"/>
      <c r="C30138"/>
      <c r="D30138"/>
      <c r="E30138"/>
      <c r="F30138"/>
      <c r="G30138"/>
      <c r="H30138"/>
      <c r="J30138"/>
    </row>
    <row r="30139" spans="1:10" x14ac:dyDescent="0.25">
      <c r="A30139"/>
      <c r="C30139"/>
      <c r="D30139"/>
      <c r="E30139"/>
      <c r="F30139"/>
      <c r="G30139"/>
      <c r="H30139"/>
      <c r="J30139"/>
    </row>
    <row r="30140" spans="1:10" x14ac:dyDescent="0.25">
      <c r="A30140"/>
      <c r="C30140"/>
      <c r="D30140"/>
      <c r="E30140"/>
      <c r="F30140"/>
      <c r="G30140"/>
      <c r="H30140"/>
      <c r="J30140"/>
    </row>
    <row r="30141" spans="1:10" x14ac:dyDescent="0.25">
      <c r="A30141"/>
      <c r="C30141"/>
      <c r="D30141"/>
      <c r="E30141"/>
      <c r="F30141"/>
      <c r="G30141"/>
      <c r="H30141"/>
      <c r="J30141"/>
    </row>
    <row r="30142" spans="1:10" x14ac:dyDescent="0.25">
      <c r="A30142"/>
      <c r="C30142"/>
      <c r="D30142"/>
      <c r="E30142"/>
      <c r="F30142"/>
      <c r="G30142"/>
      <c r="H30142"/>
      <c r="J30142"/>
    </row>
    <row r="30143" spans="1:10" x14ac:dyDescent="0.25">
      <c r="A30143"/>
      <c r="C30143"/>
      <c r="D30143"/>
      <c r="E30143"/>
      <c r="F30143"/>
      <c r="G30143"/>
      <c r="H30143"/>
      <c r="J30143"/>
    </row>
    <row r="30144" spans="1:10" x14ac:dyDescent="0.25">
      <c r="A30144"/>
      <c r="C30144"/>
      <c r="D30144"/>
      <c r="E30144"/>
      <c r="F30144"/>
      <c r="G30144"/>
      <c r="H30144"/>
      <c r="J30144"/>
    </row>
    <row r="30145" spans="1:10" x14ac:dyDescent="0.25">
      <c r="A30145"/>
      <c r="C30145"/>
      <c r="D30145"/>
      <c r="E30145"/>
      <c r="F30145"/>
      <c r="G30145"/>
      <c r="H30145"/>
      <c r="J30145"/>
    </row>
    <row r="30146" spans="1:10" x14ac:dyDescent="0.25">
      <c r="A30146"/>
      <c r="C30146"/>
      <c r="D30146"/>
      <c r="E30146"/>
      <c r="F30146"/>
      <c r="G30146"/>
      <c r="H30146"/>
      <c r="J30146"/>
    </row>
    <row r="30147" spans="1:10" x14ac:dyDescent="0.25">
      <c r="A30147"/>
      <c r="C30147"/>
      <c r="D30147"/>
      <c r="E30147"/>
      <c r="F30147"/>
      <c r="G30147"/>
      <c r="H30147"/>
      <c r="J30147"/>
    </row>
    <row r="30148" spans="1:10" x14ac:dyDescent="0.25">
      <c r="A30148"/>
      <c r="C30148"/>
      <c r="D30148"/>
      <c r="E30148"/>
      <c r="F30148"/>
      <c r="G30148"/>
      <c r="H30148"/>
      <c r="J30148"/>
    </row>
    <row r="30149" spans="1:10" x14ac:dyDescent="0.25">
      <c r="A30149"/>
      <c r="C30149"/>
      <c r="D30149"/>
      <c r="E30149"/>
      <c r="F30149"/>
      <c r="G30149"/>
      <c r="H30149"/>
      <c r="J30149"/>
    </row>
    <row r="30150" spans="1:10" x14ac:dyDescent="0.25">
      <c r="A30150"/>
      <c r="C30150"/>
      <c r="D30150"/>
      <c r="E30150"/>
      <c r="F30150"/>
      <c r="G30150"/>
      <c r="H30150"/>
      <c r="J30150"/>
    </row>
    <row r="30151" spans="1:10" x14ac:dyDescent="0.25">
      <c r="A30151"/>
      <c r="C30151"/>
      <c r="D30151"/>
      <c r="E30151"/>
      <c r="F30151"/>
      <c r="G30151"/>
      <c r="H30151"/>
      <c r="J30151"/>
    </row>
    <row r="30152" spans="1:10" x14ac:dyDescent="0.25">
      <c r="A30152"/>
      <c r="C30152"/>
      <c r="D30152"/>
      <c r="E30152"/>
      <c r="F30152"/>
      <c r="G30152"/>
      <c r="H30152"/>
      <c r="J30152"/>
    </row>
    <row r="30153" spans="1:10" x14ac:dyDescent="0.25">
      <c r="A30153"/>
      <c r="C30153"/>
      <c r="D30153"/>
      <c r="E30153"/>
      <c r="F30153"/>
      <c r="G30153"/>
      <c r="H30153"/>
      <c r="J30153"/>
    </row>
    <row r="30154" spans="1:10" x14ac:dyDescent="0.25">
      <c r="A30154"/>
      <c r="C30154"/>
      <c r="D30154"/>
      <c r="E30154"/>
      <c r="F30154"/>
      <c r="G30154"/>
      <c r="H30154"/>
      <c r="J30154"/>
    </row>
    <row r="30155" spans="1:10" x14ac:dyDescent="0.25">
      <c r="A30155"/>
      <c r="C30155"/>
      <c r="D30155"/>
      <c r="E30155"/>
      <c r="F30155"/>
      <c r="G30155"/>
      <c r="H30155"/>
      <c r="J30155"/>
    </row>
    <row r="30156" spans="1:10" x14ac:dyDescent="0.25">
      <c r="A30156"/>
      <c r="C30156"/>
      <c r="D30156"/>
      <c r="E30156"/>
      <c r="F30156"/>
      <c r="G30156"/>
      <c r="H30156"/>
      <c r="J30156"/>
    </row>
    <row r="30157" spans="1:10" x14ac:dyDescent="0.25">
      <c r="A30157"/>
      <c r="C30157"/>
      <c r="D30157"/>
      <c r="E30157"/>
      <c r="F30157"/>
      <c r="G30157"/>
      <c r="H30157"/>
      <c r="J30157"/>
    </row>
    <row r="30158" spans="1:10" x14ac:dyDescent="0.25">
      <c r="A30158"/>
      <c r="C30158"/>
      <c r="D30158"/>
      <c r="E30158"/>
      <c r="F30158"/>
      <c r="G30158"/>
      <c r="H30158"/>
      <c r="J30158"/>
    </row>
    <row r="30159" spans="1:10" x14ac:dyDescent="0.25">
      <c r="A30159"/>
      <c r="C30159"/>
      <c r="D30159"/>
      <c r="E30159"/>
      <c r="F30159"/>
      <c r="G30159"/>
      <c r="H30159"/>
      <c r="J30159"/>
    </row>
    <row r="30160" spans="1:10" x14ac:dyDescent="0.25">
      <c r="A30160"/>
      <c r="C30160"/>
      <c r="D30160"/>
      <c r="E30160"/>
      <c r="F30160"/>
      <c r="G30160"/>
      <c r="H30160"/>
      <c r="J30160"/>
    </row>
    <row r="30161" spans="1:10" x14ac:dyDescent="0.25">
      <c r="A30161"/>
      <c r="C30161"/>
      <c r="D30161"/>
      <c r="E30161"/>
      <c r="F30161"/>
      <c r="G30161"/>
      <c r="H30161"/>
      <c r="J30161"/>
    </row>
    <row r="30162" spans="1:10" x14ac:dyDescent="0.25">
      <c r="A30162"/>
      <c r="C30162"/>
      <c r="D30162"/>
      <c r="E30162"/>
      <c r="F30162"/>
      <c r="G30162"/>
      <c r="H30162"/>
      <c r="J30162"/>
    </row>
    <row r="30163" spans="1:10" x14ac:dyDescent="0.25">
      <c r="A30163"/>
      <c r="C30163"/>
      <c r="D30163"/>
      <c r="E30163"/>
      <c r="F30163"/>
      <c r="G30163"/>
      <c r="H30163"/>
      <c r="J30163"/>
    </row>
    <row r="30164" spans="1:10" x14ac:dyDescent="0.25">
      <c r="A30164"/>
      <c r="C30164"/>
      <c r="D30164"/>
      <c r="E30164"/>
      <c r="F30164"/>
      <c r="G30164"/>
      <c r="H30164"/>
      <c r="J30164"/>
    </row>
    <row r="30165" spans="1:10" x14ac:dyDescent="0.25">
      <c r="A30165"/>
      <c r="C30165"/>
      <c r="D30165"/>
      <c r="E30165"/>
      <c r="F30165"/>
      <c r="G30165"/>
      <c r="H30165"/>
      <c r="J30165"/>
    </row>
    <row r="30166" spans="1:10" x14ac:dyDescent="0.25">
      <c r="A30166"/>
      <c r="C30166"/>
      <c r="D30166"/>
      <c r="E30166"/>
      <c r="F30166"/>
      <c r="G30166"/>
      <c r="H30166"/>
      <c r="J30166"/>
    </row>
    <row r="30167" spans="1:10" x14ac:dyDescent="0.25">
      <c r="A30167"/>
      <c r="C30167"/>
      <c r="D30167"/>
      <c r="E30167"/>
      <c r="F30167"/>
      <c r="G30167"/>
      <c r="H30167"/>
      <c r="J30167"/>
    </row>
    <row r="30168" spans="1:10" x14ac:dyDescent="0.25">
      <c r="A30168"/>
      <c r="C30168"/>
      <c r="D30168"/>
      <c r="E30168"/>
      <c r="F30168"/>
      <c r="G30168"/>
      <c r="H30168"/>
      <c r="J30168"/>
    </row>
    <row r="30169" spans="1:10" x14ac:dyDescent="0.25">
      <c r="A30169"/>
      <c r="C30169"/>
      <c r="D30169"/>
      <c r="E30169"/>
      <c r="F30169"/>
      <c r="G30169"/>
      <c r="H30169"/>
      <c r="J30169"/>
    </row>
    <row r="30170" spans="1:10" x14ac:dyDescent="0.25">
      <c r="A30170"/>
      <c r="C30170"/>
      <c r="D30170"/>
      <c r="E30170"/>
      <c r="F30170"/>
      <c r="G30170"/>
      <c r="H30170"/>
      <c r="J30170"/>
    </row>
    <row r="30171" spans="1:10" x14ac:dyDescent="0.25">
      <c r="A30171"/>
      <c r="C30171"/>
      <c r="D30171"/>
      <c r="E30171"/>
      <c r="F30171"/>
      <c r="G30171"/>
      <c r="H30171"/>
      <c r="J30171"/>
    </row>
    <row r="30172" spans="1:10" x14ac:dyDescent="0.25">
      <c r="A30172"/>
      <c r="C30172"/>
      <c r="D30172"/>
      <c r="E30172"/>
      <c r="F30172"/>
      <c r="G30172"/>
      <c r="H30172"/>
      <c r="J30172"/>
    </row>
    <row r="30173" spans="1:10" x14ac:dyDescent="0.25">
      <c r="A30173"/>
      <c r="C30173"/>
      <c r="D30173"/>
      <c r="E30173"/>
      <c r="F30173"/>
      <c r="G30173"/>
      <c r="H30173"/>
      <c r="J30173"/>
    </row>
    <row r="30174" spans="1:10" x14ac:dyDescent="0.25">
      <c r="A30174"/>
      <c r="C30174"/>
      <c r="D30174"/>
      <c r="E30174"/>
      <c r="F30174"/>
      <c r="G30174"/>
      <c r="H30174"/>
      <c r="J30174"/>
    </row>
    <row r="30175" spans="1:10" x14ac:dyDescent="0.25">
      <c r="A30175"/>
      <c r="C30175"/>
      <c r="D30175"/>
      <c r="E30175"/>
      <c r="F30175"/>
      <c r="G30175"/>
      <c r="H30175"/>
      <c r="J30175"/>
    </row>
    <row r="30176" spans="1:10" x14ac:dyDescent="0.25">
      <c r="A30176"/>
      <c r="C30176"/>
      <c r="D30176"/>
      <c r="E30176"/>
      <c r="F30176"/>
      <c r="G30176"/>
      <c r="H30176"/>
      <c r="J30176"/>
    </row>
    <row r="30177" spans="1:10" x14ac:dyDescent="0.25">
      <c r="A30177"/>
      <c r="C30177"/>
      <c r="D30177"/>
      <c r="E30177"/>
      <c r="F30177"/>
      <c r="G30177"/>
      <c r="H30177"/>
      <c r="J30177"/>
    </row>
    <row r="30178" spans="1:10" x14ac:dyDescent="0.25">
      <c r="A30178"/>
      <c r="C30178"/>
      <c r="D30178"/>
      <c r="E30178"/>
      <c r="F30178"/>
      <c r="G30178"/>
      <c r="H30178"/>
      <c r="J30178"/>
    </row>
    <row r="30179" spans="1:10" x14ac:dyDescent="0.25">
      <c r="A30179"/>
      <c r="C30179"/>
      <c r="D30179"/>
      <c r="E30179"/>
      <c r="F30179"/>
      <c r="G30179"/>
      <c r="H30179"/>
      <c r="J30179"/>
    </row>
    <row r="30180" spans="1:10" x14ac:dyDescent="0.25">
      <c r="A30180"/>
      <c r="C30180"/>
      <c r="D30180"/>
      <c r="E30180"/>
      <c r="F30180"/>
      <c r="G30180"/>
      <c r="H30180"/>
      <c r="J30180"/>
    </row>
    <row r="30181" spans="1:10" x14ac:dyDescent="0.25">
      <c r="A30181"/>
      <c r="C30181"/>
      <c r="D30181"/>
      <c r="E30181"/>
      <c r="F30181"/>
      <c r="G30181"/>
      <c r="H30181"/>
      <c r="J30181"/>
    </row>
    <row r="30182" spans="1:10" x14ac:dyDescent="0.25">
      <c r="A30182"/>
      <c r="C30182"/>
      <c r="D30182"/>
      <c r="E30182"/>
      <c r="F30182"/>
      <c r="G30182"/>
      <c r="H30182"/>
      <c r="J30182"/>
    </row>
    <row r="30183" spans="1:10" x14ac:dyDescent="0.25">
      <c r="A30183"/>
      <c r="C30183"/>
      <c r="D30183"/>
      <c r="E30183"/>
      <c r="F30183"/>
      <c r="G30183"/>
      <c r="H30183"/>
      <c r="J30183"/>
    </row>
    <row r="30184" spans="1:10" x14ac:dyDescent="0.25">
      <c r="A30184"/>
      <c r="C30184"/>
      <c r="D30184"/>
      <c r="E30184"/>
      <c r="F30184"/>
      <c r="G30184"/>
      <c r="H30184"/>
      <c r="J30184"/>
    </row>
    <row r="30185" spans="1:10" x14ac:dyDescent="0.25">
      <c r="A30185"/>
      <c r="C30185"/>
      <c r="D30185"/>
      <c r="E30185"/>
      <c r="F30185"/>
      <c r="G30185"/>
      <c r="H30185"/>
      <c r="J30185"/>
    </row>
    <row r="30186" spans="1:10" x14ac:dyDescent="0.25">
      <c r="A30186"/>
      <c r="C30186"/>
      <c r="D30186"/>
      <c r="E30186"/>
      <c r="F30186"/>
      <c r="G30186"/>
      <c r="H30186"/>
      <c r="J30186"/>
    </row>
    <row r="30187" spans="1:10" x14ac:dyDescent="0.25">
      <c r="A30187"/>
      <c r="C30187"/>
      <c r="D30187"/>
      <c r="E30187"/>
      <c r="F30187"/>
      <c r="G30187"/>
      <c r="H30187"/>
      <c r="J30187"/>
    </row>
    <row r="30188" spans="1:10" x14ac:dyDescent="0.25">
      <c r="A30188"/>
      <c r="C30188"/>
      <c r="D30188"/>
      <c r="E30188"/>
      <c r="F30188"/>
      <c r="G30188"/>
      <c r="H30188"/>
      <c r="J30188"/>
    </row>
    <row r="30189" spans="1:10" x14ac:dyDescent="0.25">
      <c r="A30189"/>
      <c r="C30189"/>
      <c r="D30189"/>
      <c r="E30189"/>
      <c r="F30189"/>
      <c r="G30189"/>
      <c r="H30189"/>
      <c r="J30189"/>
    </row>
    <row r="30190" spans="1:10" x14ac:dyDescent="0.25">
      <c r="A30190"/>
      <c r="C30190"/>
      <c r="D30190"/>
      <c r="E30190"/>
      <c r="F30190"/>
      <c r="G30190"/>
      <c r="H30190"/>
      <c r="J30190"/>
    </row>
    <row r="30191" spans="1:10" x14ac:dyDescent="0.25">
      <c r="A30191"/>
      <c r="C30191"/>
      <c r="D30191"/>
      <c r="E30191"/>
      <c r="F30191"/>
      <c r="G30191"/>
      <c r="H30191"/>
      <c r="J30191"/>
    </row>
    <row r="30192" spans="1:10" x14ac:dyDescent="0.25">
      <c r="A30192"/>
      <c r="C30192"/>
      <c r="D30192"/>
      <c r="E30192"/>
      <c r="F30192"/>
      <c r="G30192"/>
      <c r="H30192"/>
      <c r="J30192"/>
    </row>
    <row r="30193" spans="1:10" x14ac:dyDescent="0.25">
      <c r="A30193"/>
      <c r="C30193"/>
      <c r="D30193"/>
      <c r="E30193"/>
      <c r="F30193"/>
      <c r="G30193"/>
      <c r="H30193"/>
      <c r="J30193"/>
    </row>
    <row r="30194" spans="1:10" x14ac:dyDescent="0.25">
      <c r="A30194"/>
      <c r="C30194"/>
      <c r="D30194"/>
      <c r="E30194"/>
      <c r="F30194"/>
      <c r="G30194"/>
      <c r="H30194"/>
      <c r="J30194"/>
    </row>
    <row r="30195" spans="1:10" x14ac:dyDescent="0.25">
      <c r="A30195"/>
      <c r="C30195"/>
      <c r="D30195"/>
      <c r="E30195"/>
      <c r="F30195"/>
      <c r="G30195"/>
      <c r="H30195"/>
      <c r="J30195"/>
    </row>
    <row r="30196" spans="1:10" x14ac:dyDescent="0.25">
      <c r="A30196"/>
      <c r="C30196"/>
      <c r="D30196"/>
      <c r="E30196"/>
      <c r="F30196"/>
      <c r="G30196"/>
      <c r="H30196"/>
      <c r="J30196"/>
    </row>
    <row r="30197" spans="1:10" x14ac:dyDescent="0.25">
      <c r="A30197"/>
      <c r="C30197"/>
      <c r="D30197"/>
      <c r="E30197"/>
      <c r="F30197"/>
      <c r="G30197"/>
      <c r="H30197"/>
      <c r="J30197"/>
    </row>
    <row r="30198" spans="1:10" x14ac:dyDescent="0.25">
      <c r="A30198"/>
      <c r="C30198"/>
      <c r="D30198"/>
      <c r="E30198"/>
      <c r="F30198"/>
      <c r="G30198"/>
      <c r="H30198"/>
      <c r="J30198"/>
    </row>
    <row r="30199" spans="1:10" x14ac:dyDescent="0.25">
      <c r="A30199"/>
      <c r="C30199"/>
      <c r="D30199"/>
      <c r="E30199"/>
      <c r="F30199"/>
      <c r="G30199"/>
      <c r="H30199"/>
      <c r="J30199"/>
    </row>
    <row r="30200" spans="1:10" x14ac:dyDescent="0.25">
      <c r="A30200"/>
      <c r="C30200"/>
      <c r="D30200"/>
      <c r="E30200"/>
      <c r="F30200"/>
      <c r="G30200"/>
      <c r="H30200"/>
      <c r="J30200"/>
    </row>
    <row r="30201" spans="1:10" x14ac:dyDescent="0.25">
      <c r="A30201"/>
      <c r="C30201"/>
      <c r="D30201"/>
      <c r="E30201"/>
      <c r="F30201"/>
      <c r="G30201"/>
      <c r="H30201"/>
      <c r="J30201"/>
    </row>
    <row r="30202" spans="1:10" x14ac:dyDescent="0.25">
      <c r="A30202"/>
      <c r="C30202"/>
      <c r="D30202"/>
      <c r="E30202"/>
      <c r="F30202"/>
      <c r="G30202"/>
      <c r="H30202"/>
      <c r="J30202"/>
    </row>
    <row r="30203" spans="1:10" x14ac:dyDescent="0.25">
      <c r="A30203"/>
      <c r="C30203"/>
      <c r="D30203"/>
      <c r="E30203"/>
      <c r="F30203"/>
      <c r="G30203"/>
      <c r="H30203"/>
      <c r="J30203"/>
    </row>
    <row r="30204" spans="1:10" x14ac:dyDescent="0.25">
      <c r="A30204"/>
      <c r="C30204"/>
      <c r="D30204"/>
      <c r="E30204"/>
      <c r="F30204"/>
      <c r="G30204"/>
      <c r="H30204"/>
      <c r="J30204"/>
    </row>
    <row r="30205" spans="1:10" x14ac:dyDescent="0.25">
      <c r="A30205"/>
      <c r="C30205"/>
      <c r="D30205"/>
      <c r="E30205"/>
      <c r="F30205"/>
      <c r="G30205"/>
      <c r="H30205"/>
      <c r="J30205"/>
    </row>
    <row r="30206" spans="1:10" x14ac:dyDescent="0.25">
      <c r="A30206"/>
      <c r="C30206"/>
      <c r="D30206"/>
      <c r="E30206"/>
      <c r="F30206"/>
      <c r="G30206"/>
      <c r="H30206"/>
      <c r="J30206"/>
    </row>
    <row r="30207" spans="1:10" x14ac:dyDescent="0.25">
      <c r="A30207"/>
      <c r="C30207"/>
      <c r="D30207"/>
      <c r="E30207"/>
      <c r="F30207"/>
      <c r="G30207"/>
      <c r="H30207"/>
      <c r="J30207"/>
    </row>
    <row r="30208" spans="1:10" x14ac:dyDescent="0.25">
      <c r="A30208"/>
      <c r="C30208"/>
      <c r="D30208"/>
      <c r="E30208"/>
      <c r="F30208"/>
      <c r="G30208"/>
      <c r="H30208"/>
      <c r="J30208"/>
    </row>
    <row r="30209" spans="1:10" x14ac:dyDescent="0.25">
      <c r="A30209"/>
      <c r="C30209"/>
      <c r="D30209"/>
      <c r="E30209"/>
      <c r="F30209"/>
      <c r="G30209"/>
      <c r="H30209"/>
      <c r="J30209"/>
    </row>
    <row r="30210" spans="1:10" x14ac:dyDescent="0.25">
      <c r="A30210"/>
      <c r="C30210"/>
      <c r="D30210"/>
      <c r="E30210"/>
      <c r="F30210"/>
      <c r="G30210"/>
      <c r="H30210"/>
      <c r="J30210"/>
    </row>
    <row r="30211" spans="1:10" x14ac:dyDescent="0.25">
      <c r="A30211"/>
      <c r="C30211"/>
      <c r="D30211"/>
      <c r="E30211"/>
      <c r="F30211"/>
      <c r="G30211"/>
      <c r="H30211"/>
      <c r="J30211"/>
    </row>
    <row r="30212" spans="1:10" x14ac:dyDescent="0.25">
      <c r="A30212"/>
      <c r="C30212"/>
      <c r="D30212"/>
      <c r="E30212"/>
      <c r="F30212"/>
      <c r="G30212"/>
      <c r="H30212"/>
      <c r="J30212"/>
    </row>
    <row r="30213" spans="1:10" x14ac:dyDescent="0.25">
      <c r="A30213"/>
      <c r="C30213"/>
      <c r="D30213"/>
      <c r="E30213"/>
      <c r="F30213"/>
      <c r="G30213"/>
      <c r="H30213"/>
      <c r="J30213"/>
    </row>
    <row r="30214" spans="1:10" x14ac:dyDescent="0.25">
      <c r="A30214"/>
      <c r="C30214"/>
      <c r="D30214"/>
      <c r="E30214"/>
      <c r="F30214"/>
      <c r="G30214"/>
      <c r="H30214"/>
      <c r="J30214"/>
    </row>
    <row r="30215" spans="1:10" x14ac:dyDescent="0.25">
      <c r="A30215"/>
      <c r="C30215"/>
      <c r="D30215"/>
      <c r="E30215"/>
      <c r="F30215"/>
      <c r="G30215"/>
      <c r="H30215"/>
      <c r="J30215"/>
    </row>
    <row r="30216" spans="1:10" x14ac:dyDescent="0.25">
      <c r="A30216"/>
      <c r="C30216"/>
      <c r="D30216"/>
      <c r="E30216"/>
      <c r="F30216"/>
      <c r="G30216"/>
      <c r="H30216"/>
      <c r="J30216"/>
    </row>
    <row r="30217" spans="1:10" x14ac:dyDescent="0.25">
      <c r="A30217"/>
      <c r="C30217"/>
      <c r="D30217"/>
      <c r="E30217"/>
      <c r="F30217"/>
      <c r="G30217"/>
      <c r="H30217"/>
      <c r="J30217"/>
    </row>
    <row r="30218" spans="1:10" x14ac:dyDescent="0.25">
      <c r="A30218"/>
      <c r="C30218"/>
      <c r="D30218"/>
      <c r="E30218"/>
      <c r="F30218"/>
      <c r="G30218"/>
      <c r="H30218"/>
      <c r="J30218"/>
    </row>
    <row r="30219" spans="1:10" x14ac:dyDescent="0.25">
      <c r="A30219"/>
      <c r="C30219"/>
      <c r="D30219"/>
      <c r="E30219"/>
      <c r="F30219"/>
      <c r="G30219"/>
      <c r="H30219"/>
      <c r="J30219"/>
    </row>
    <row r="30220" spans="1:10" x14ac:dyDescent="0.25">
      <c r="A30220"/>
      <c r="C30220"/>
      <c r="D30220"/>
      <c r="E30220"/>
      <c r="F30220"/>
      <c r="G30220"/>
      <c r="H30220"/>
      <c r="J30220"/>
    </row>
    <row r="30221" spans="1:10" x14ac:dyDescent="0.25">
      <c r="A30221"/>
      <c r="C30221"/>
      <c r="D30221"/>
      <c r="E30221"/>
      <c r="F30221"/>
      <c r="G30221"/>
      <c r="H30221"/>
      <c r="J30221"/>
    </row>
    <row r="30222" spans="1:10" x14ac:dyDescent="0.25">
      <c r="A30222"/>
      <c r="C30222"/>
      <c r="D30222"/>
      <c r="E30222"/>
      <c r="F30222"/>
      <c r="G30222"/>
      <c r="H30222"/>
      <c r="J30222"/>
    </row>
    <row r="30223" spans="1:10" x14ac:dyDescent="0.25">
      <c r="A30223"/>
      <c r="C30223"/>
      <c r="D30223"/>
      <c r="E30223"/>
      <c r="F30223"/>
      <c r="G30223"/>
      <c r="H30223"/>
      <c r="J30223"/>
    </row>
    <row r="30224" spans="1:10" x14ac:dyDescent="0.25">
      <c r="A30224"/>
      <c r="C30224"/>
      <c r="D30224"/>
      <c r="E30224"/>
      <c r="F30224"/>
      <c r="G30224"/>
      <c r="H30224"/>
      <c r="J30224"/>
    </row>
    <row r="30225" spans="1:10" x14ac:dyDescent="0.25">
      <c r="A30225"/>
      <c r="C30225"/>
      <c r="D30225"/>
      <c r="E30225"/>
      <c r="F30225"/>
      <c r="G30225"/>
      <c r="H30225"/>
      <c r="J30225"/>
    </row>
    <row r="30226" spans="1:10" x14ac:dyDescent="0.25">
      <c r="A30226"/>
      <c r="C30226"/>
      <c r="D30226"/>
      <c r="E30226"/>
      <c r="F30226"/>
      <c r="G30226"/>
      <c r="H30226"/>
      <c r="J30226"/>
    </row>
    <row r="30227" spans="1:10" x14ac:dyDescent="0.25">
      <c r="A30227"/>
      <c r="C30227"/>
      <c r="D30227"/>
      <c r="E30227"/>
      <c r="F30227"/>
      <c r="G30227"/>
      <c r="H30227"/>
      <c r="J30227"/>
    </row>
    <row r="30228" spans="1:10" x14ac:dyDescent="0.25">
      <c r="A30228"/>
      <c r="C30228"/>
      <c r="D30228"/>
      <c r="E30228"/>
      <c r="F30228"/>
      <c r="G30228"/>
      <c r="H30228"/>
      <c r="J30228"/>
    </row>
    <row r="30229" spans="1:10" x14ac:dyDescent="0.25">
      <c r="A30229"/>
      <c r="C30229"/>
      <c r="D30229"/>
      <c r="E30229"/>
      <c r="F30229"/>
      <c r="G30229"/>
      <c r="H30229"/>
      <c r="J30229"/>
    </row>
    <row r="30230" spans="1:10" x14ac:dyDescent="0.25">
      <c r="A30230"/>
      <c r="C30230"/>
      <c r="D30230"/>
      <c r="E30230"/>
      <c r="F30230"/>
      <c r="G30230"/>
      <c r="H30230"/>
      <c r="J30230"/>
    </row>
    <row r="30231" spans="1:10" x14ac:dyDescent="0.25">
      <c r="A30231"/>
      <c r="C30231"/>
      <c r="D30231"/>
      <c r="E30231"/>
      <c r="F30231"/>
      <c r="G30231"/>
      <c r="H30231"/>
      <c r="J30231"/>
    </row>
    <row r="30232" spans="1:10" x14ac:dyDescent="0.25">
      <c r="A30232"/>
      <c r="C30232"/>
      <c r="D30232"/>
      <c r="E30232"/>
      <c r="F30232"/>
      <c r="G30232"/>
      <c r="H30232"/>
      <c r="J30232"/>
    </row>
    <row r="30233" spans="1:10" x14ac:dyDescent="0.25">
      <c r="A30233"/>
      <c r="C30233"/>
      <c r="D30233"/>
      <c r="E30233"/>
      <c r="F30233"/>
      <c r="G30233"/>
      <c r="H30233"/>
      <c r="J30233"/>
    </row>
    <row r="30234" spans="1:10" x14ac:dyDescent="0.25">
      <c r="A30234"/>
      <c r="C30234"/>
      <c r="D30234"/>
      <c r="E30234"/>
      <c r="F30234"/>
      <c r="G30234"/>
      <c r="H30234"/>
      <c r="J30234"/>
    </row>
    <row r="30235" spans="1:10" x14ac:dyDescent="0.25">
      <c r="A30235"/>
      <c r="C30235"/>
      <c r="D30235"/>
      <c r="E30235"/>
      <c r="F30235"/>
      <c r="G30235"/>
      <c r="H30235"/>
      <c r="J30235"/>
    </row>
    <row r="30236" spans="1:10" x14ac:dyDescent="0.25">
      <c r="A30236"/>
      <c r="C30236"/>
      <c r="D30236"/>
      <c r="E30236"/>
      <c r="F30236"/>
      <c r="G30236"/>
      <c r="H30236"/>
      <c r="J30236"/>
    </row>
    <row r="30237" spans="1:10" x14ac:dyDescent="0.25">
      <c r="A30237"/>
      <c r="C30237"/>
      <c r="D30237"/>
      <c r="E30237"/>
      <c r="F30237"/>
      <c r="G30237"/>
      <c r="H30237"/>
      <c r="J30237"/>
    </row>
    <row r="30238" spans="1:10" x14ac:dyDescent="0.25">
      <c r="A30238"/>
      <c r="C30238"/>
      <c r="D30238"/>
      <c r="E30238"/>
      <c r="F30238"/>
      <c r="G30238"/>
      <c r="H30238"/>
      <c r="J30238"/>
    </row>
    <row r="30239" spans="1:10" x14ac:dyDescent="0.25">
      <c r="A30239"/>
      <c r="C30239"/>
      <c r="D30239"/>
      <c r="E30239"/>
      <c r="F30239"/>
      <c r="G30239"/>
      <c r="H30239"/>
      <c r="J30239"/>
    </row>
    <row r="30240" spans="1:10" x14ac:dyDescent="0.25">
      <c r="A30240"/>
      <c r="C30240"/>
      <c r="D30240"/>
      <c r="E30240"/>
      <c r="F30240"/>
      <c r="G30240"/>
      <c r="H30240"/>
      <c r="J30240"/>
    </row>
    <row r="30241" spans="1:10" x14ac:dyDescent="0.25">
      <c r="A30241"/>
      <c r="C30241"/>
      <c r="D30241"/>
      <c r="E30241"/>
      <c r="F30241"/>
      <c r="G30241"/>
      <c r="H30241"/>
      <c r="J30241"/>
    </row>
    <row r="30242" spans="1:10" x14ac:dyDescent="0.25">
      <c r="A30242"/>
      <c r="C30242"/>
      <c r="D30242"/>
      <c r="E30242"/>
      <c r="F30242"/>
      <c r="G30242"/>
      <c r="H30242"/>
      <c r="J30242"/>
    </row>
    <row r="30243" spans="1:10" x14ac:dyDescent="0.25">
      <c r="A30243"/>
      <c r="C30243"/>
      <c r="D30243"/>
      <c r="E30243"/>
      <c r="F30243"/>
      <c r="G30243"/>
      <c r="H30243"/>
      <c r="J30243"/>
    </row>
    <row r="30244" spans="1:10" x14ac:dyDescent="0.25">
      <c r="A30244"/>
      <c r="C30244"/>
      <c r="D30244"/>
      <c r="E30244"/>
      <c r="F30244"/>
      <c r="G30244"/>
      <c r="H30244"/>
      <c r="J30244"/>
    </row>
    <row r="30245" spans="1:10" x14ac:dyDescent="0.25">
      <c r="A30245"/>
      <c r="C30245"/>
      <c r="D30245"/>
      <c r="E30245"/>
      <c r="F30245"/>
      <c r="G30245"/>
      <c r="H30245"/>
      <c r="J30245"/>
    </row>
    <row r="30246" spans="1:10" x14ac:dyDescent="0.25">
      <c r="A30246"/>
      <c r="C30246"/>
      <c r="D30246"/>
      <c r="E30246"/>
      <c r="F30246"/>
      <c r="G30246"/>
      <c r="H30246"/>
      <c r="J30246"/>
    </row>
    <row r="30247" spans="1:10" x14ac:dyDescent="0.25">
      <c r="A30247"/>
      <c r="C30247"/>
      <c r="D30247"/>
      <c r="E30247"/>
      <c r="F30247"/>
      <c r="G30247"/>
      <c r="H30247"/>
      <c r="J30247"/>
    </row>
    <row r="30248" spans="1:10" x14ac:dyDescent="0.25">
      <c r="A30248"/>
      <c r="C30248"/>
      <c r="D30248"/>
      <c r="E30248"/>
      <c r="F30248"/>
      <c r="G30248"/>
      <c r="H30248"/>
      <c r="J30248"/>
    </row>
    <row r="30249" spans="1:10" x14ac:dyDescent="0.25">
      <c r="A30249"/>
      <c r="C30249"/>
      <c r="D30249"/>
      <c r="E30249"/>
      <c r="F30249"/>
      <c r="G30249"/>
      <c r="H30249"/>
      <c r="J30249"/>
    </row>
    <row r="30250" spans="1:10" x14ac:dyDescent="0.25">
      <c r="A30250"/>
      <c r="C30250"/>
      <c r="D30250"/>
      <c r="E30250"/>
      <c r="F30250"/>
      <c r="G30250"/>
      <c r="H30250"/>
      <c r="J30250"/>
    </row>
    <row r="30251" spans="1:10" x14ac:dyDescent="0.25">
      <c r="A30251"/>
      <c r="C30251"/>
      <c r="D30251"/>
      <c r="E30251"/>
      <c r="F30251"/>
      <c r="G30251"/>
      <c r="H30251"/>
      <c r="J30251"/>
    </row>
    <row r="30252" spans="1:10" x14ac:dyDescent="0.25">
      <c r="A30252"/>
      <c r="C30252"/>
      <c r="D30252"/>
      <c r="E30252"/>
      <c r="F30252"/>
      <c r="G30252"/>
      <c r="H30252"/>
      <c r="J30252"/>
    </row>
    <row r="30253" spans="1:10" x14ac:dyDescent="0.25">
      <c r="A30253"/>
      <c r="C30253"/>
      <c r="D30253"/>
      <c r="E30253"/>
      <c r="F30253"/>
      <c r="G30253"/>
      <c r="H30253"/>
      <c r="J30253"/>
    </row>
    <row r="30254" spans="1:10" x14ac:dyDescent="0.25">
      <c r="A30254"/>
      <c r="C30254"/>
      <c r="D30254"/>
      <c r="E30254"/>
      <c r="F30254"/>
      <c r="G30254"/>
      <c r="H30254"/>
      <c r="J30254"/>
    </row>
    <row r="30255" spans="1:10" x14ac:dyDescent="0.25">
      <c r="A30255"/>
      <c r="C30255"/>
      <c r="D30255"/>
      <c r="E30255"/>
      <c r="F30255"/>
      <c r="G30255"/>
      <c r="H30255"/>
      <c r="J30255"/>
    </row>
    <row r="30256" spans="1:10" x14ac:dyDescent="0.25">
      <c r="A30256"/>
      <c r="C30256"/>
      <c r="D30256"/>
      <c r="E30256"/>
      <c r="F30256"/>
      <c r="G30256"/>
      <c r="H30256"/>
      <c r="J30256"/>
    </row>
    <row r="30257" spans="1:10" x14ac:dyDescent="0.25">
      <c r="A30257"/>
      <c r="C30257"/>
      <c r="D30257"/>
      <c r="E30257"/>
      <c r="F30257"/>
      <c r="G30257"/>
      <c r="H30257"/>
      <c r="J30257"/>
    </row>
    <row r="30258" spans="1:10" x14ac:dyDescent="0.25">
      <c r="A30258"/>
      <c r="C30258"/>
      <c r="D30258"/>
      <c r="E30258"/>
      <c r="F30258"/>
      <c r="G30258"/>
      <c r="H30258"/>
      <c r="J30258"/>
    </row>
    <row r="30259" spans="1:10" x14ac:dyDescent="0.25">
      <c r="A30259"/>
      <c r="C30259"/>
      <c r="D30259"/>
      <c r="E30259"/>
      <c r="F30259"/>
      <c r="G30259"/>
      <c r="H30259"/>
      <c r="J30259"/>
    </row>
    <row r="30260" spans="1:10" x14ac:dyDescent="0.25">
      <c r="A30260"/>
      <c r="C30260"/>
      <c r="D30260"/>
      <c r="E30260"/>
      <c r="F30260"/>
      <c r="G30260"/>
      <c r="H30260"/>
      <c r="J30260"/>
    </row>
    <row r="30261" spans="1:10" x14ac:dyDescent="0.25">
      <c r="A30261"/>
      <c r="C30261"/>
      <c r="D30261"/>
      <c r="E30261"/>
      <c r="F30261"/>
      <c r="G30261"/>
      <c r="H30261"/>
      <c r="J30261"/>
    </row>
    <row r="30262" spans="1:10" x14ac:dyDescent="0.25">
      <c r="A30262"/>
      <c r="C30262"/>
      <c r="D30262"/>
      <c r="E30262"/>
      <c r="F30262"/>
      <c r="G30262"/>
      <c r="H30262"/>
      <c r="J30262"/>
    </row>
    <row r="30263" spans="1:10" x14ac:dyDescent="0.25">
      <c r="A30263"/>
      <c r="C30263"/>
      <c r="D30263"/>
      <c r="E30263"/>
      <c r="F30263"/>
      <c r="G30263"/>
      <c r="H30263"/>
      <c r="J30263"/>
    </row>
    <row r="30264" spans="1:10" x14ac:dyDescent="0.25">
      <c r="A30264"/>
      <c r="C30264"/>
      <c r="D30264"/>
      <c r="E30264"/>
      <c r="F30264"/>
      <c r="G30264"/>
      <c r="H30264"/>
      <c r="J30264"/>
    </row>
    <row r="30265" spans="1:10" x14ac:dyDescent="0.25">
      <c r="A30265"/>
      <c r="C30265"/>
      <c r="D30265"/>
      <c r="E30265"/>
      <c r="F30265"/>
      <c r="G30265"/>
      <c r="H30265"/>
      <c r="J30265"/>
    </row>
    <row r="30266" spans="1:10" x14ac:dyDescent="0.25">
      <c r="A30266"/>
      <c r="C30266"/>
      <c r="D30266"/>
      <c r="E30266"/>
      <c r="F30266"/>
      <c r="G30266"/>
      <c r="H30266"/>
      <c r="J30266"/>
    </row>
    <row r="30267" spans="1:10" x14ac:dyDescent="0.25">
      <c r="A30267"/>
      <c r="C30267"/>
      <c r="D30267"/>
      <c r="E30267"/>
      <c r="F30267"/>
      <c r="G30267"/>
      <c r="H30267"/>
      <c r="J30267"/>
    </row>
    <row r="30268" spans="1:10" x14ac:dyDescent="0.25">
      <c r="A30268"/>
      <c r="C30268"/>
      <c r="D30268"/>
      <c r="E30268"/>
      <c r="F30268"/>
      <c r="G30268"/>
      <c r="H30268"/>
      <c r="J30268"/>
    </row>
    <row r="30269" spans="1:10" x14ac:dyDescent="0.25">
      <c r="A30269"/>
      <c r="C30269"/>
      <c r="D30269"/>
      <c r="E30269"/>
      <c r="F30269"/>
      <c r="G30269"/>
      <c r="H30269"/>
      <c r="J30269"/>
    </row>
    <row r="30270" spans="1:10" x14ac:dyDescent="0.25">
      <c r="A30270"/>
      <c r="C30270"/>
      <c r="D30270"/>
      <c r="E30270"/>
      <c r="F30270"/>
      <c r="G30270"/>
      <c r="H30270"/>
      <c r="J30270"/>
    </row>
    <row r="30271" spans="1:10" x14ac:dyDescent="0.25">
      <c r="A30271"/>
      <c r="C30271"/>
      <c r="D30271"/>
      <c r="E30271"/>
      <c r="F30271"/>
      <c r="G30271"/>
      <c r="H30271"/>
      <c r="J30271"/>
    </row>
    <row r="30272" spans="1:10" x14ac:dyDescent="0.25">
      <c r="A30272"/>
      <c r="C30272"/>
      <c r="D30272"/>
      <c r="E30272"/>
      <c r="F30272"/>
      <c r="G30272"/>
      <c r="H30272"/>
      <c r="J30272"/>
    </row>
    <row r="30273" spans="1:10" x14ac:dyDescent="0.25">
      <c r="A30273"/>
      <c r="C30273"/>
      <c r="D30273"/>
      <c r="E30273"/>
      <c r="F30273"/>
      <c r="G30273"/>
      <c r="H30273"/>
      <c r="J30273"/>
    </row>
    <row r="30274" spans="1:10" x14ac:dyDescent="0.25">
      <c r="A30274"/>
      <c r="C30274"/>
      <c r="D30274"/>
      <c r="E30274"/>
      <c r="F30274"/>
      <c r="G30274"/>
      <c r="H30274"/>
      <c r="J30274"/>
    </row>
    <row r="30275" spans="1:10" x14ac:dyDescent="0.25">
      <c r="A30275"/>
      <c r="C30275"/>
      <c r="D30275"/>
      <c r="E30275"/>
      <c r="F30275"/>
      <c r="G30275"/>
      <c r="H30275"/>
      <c r="J30275"/>
    </row>
    <row r="30276" spans="1:10" x14ac:dyDescent="0.25">
      <c r="A30276"/>
      <c r="C30276"/>
      <c r="D30276"/>
      <c r="E30276"/>
      <c r="F30276"/>
      <c r="G30276"/>
      <c r="H30276"/>
      <c r="J30276"/>
    </row>
    <row r="30277" spans="1:10" x14ac:dyDescent="0.25">
      <c r="A30277"/>
      <c r="C30277"/>
      <c r="D30277"/>
      <c r="E30277"/>
      <c r="F30277"/>
      <c r="G30277"/>
      <c r="H30277"/>
      <c r="J30277"/>
    </row>
    <row r="30278" spans="1:10" x14ac:dyDescent="0.25">
      <c r="A30278"/>
      <c r="C30278"/>
      <c r="D30278"/>
      <c r="E30278"/>
      <c r="F30278"/>
      <c r="G30278"/>
      <c r="H30278"/>
      <c r="J30278"/>
    </row>
    <row r="30279" spans="1:10" x14ac:dyDescent="0.25">
      <c r="A30279"/>
      <c r="C30279"/>
      <c r="D30279"/>
      <c r="E30279"/>
      <c r="F30279"/>
      <c r="G30279"/>
      <c r="H30279"/>
      <c r="J30279"/>
    </row>
    <row r="30280" spans="1:10" x14ac:dyDescent="0.25">
      <c r="A30280"/>
      <c r="C30280"/>
      <c r="D30280"/>
      <c r="E30280"/>
      <c r="F30280"/>
      <c r="G30280"/>
      <c r="H30280"/>
      <c r="J30280"/>
    </row>
    <row r="30281" spans="1:10" x14ac:dyDescent="0.25">
      <c r="A30281"/>
      <c r="C30281"/>
      <c r="D30281"/>
      <c r="E30281"/>
      <c r="F30281"/>
      <c r="G30281"/>
      <c r="H30281"/>
      <c r="J30281"/>
    </row>
    <row r="30282" spans="1:10" x14ac:dyDescent="0.25">
      <c r="A30282"/>
      <c r="C30282"/>
      <c r="D30282"/>
      <c r="E30282"/>
      <c r="F30282"/>
      <c r="G30282"/>
      <c r="H30282"/>
      <c r="J30282"/>
    </row>
    <row r="30283" spans="1:10" x14ac:dyDescent="0.25">
      <c r="A30283"/>
      <c r="C30283"/>
      <c r="D30283"/>
      <c r="E30283"/>
      <c r="F30283"/>
      <c r="G30283"/>
      <c r="H30283"/>
      <c r="J30283"/>
    </row>
    <row r="30284" spans="1:10" x14ac:dyDescent="0.25">
      <c r="A30284"/>
      <c r="C30284"/>
      <c r="D30284"/>
      <c r="E30284"/>
      <c r="F30284"/>
      <c r="G30284"/>
      <c r="H30284"/>
      <c r="J30284"/>
    </row>
    <row r="30285" spans="1:10" x14ac:dyDescent="0.25">
      <c r="A30285"/>
      <c r="C30285"/>
      <c r="D30285"/>
      <c r="E30285"/>
      <c r="F30285"/>
      <c r="G30285"/>
      <c r="H30285"/>
      <c r="J30285"/>
    </row>
    <row r="30286" spans="1:10" x14ac:dyDescent="0.25">
      <c r="A30286"/>
      <c r="C30286"/>
      <c r="D30286"/>
      <c r="E30286"/>
      <c r="F30286"/>
      <c r="G30286"/>
      <c r="H30286"/>
      <c r="J30286"/>
    </row>
    <row r="30287" spans="1:10" x14ac:dyDescent="0.25">
      <c r="A30287"/>
      <c r="C30287"/>
      <c r="D30287"/>
      <c r="E30287"/>
      <c r="F30287"/>
      <c r="G30287"/>
      <c r="H30287"/>
      <c r="J30287"/>
    </row>
    <row r="30288" spans="1:10" x14ac:dyDescent="0.25">
      <c r="A30288"/>
      <c r="C30288"/>
      <c r="D30288"/>
      <c r="E30288"/>
      <c r="F30288"/>
      <c r="G30288"/>
      <c r="H30288"/>
      <c r="J30288"/>
    </row>
    <row r="30289" spans="1:10" x14ac:dyDescent="0.25">
      <c r="A30289"/>
      <c r="C30289"/>
      <c r="D30289"/>
      <c r="E30289"/>
      <c r="F30289"/>
      <c r="G30289"/>
      <c r="H30289"/>
      <c r="J30289"/>
    </row>
    <row r="30290" spans="1:10" x14ac:dyDescent="0.25">
      <c r="A30290"/>
      <c r="C30290"/>
      <c r="D30290"/>
      <c r="E30290"/>
      <c r="F30290"/>
      <c r="G30290"/>
      <c r="H30290"/>
      <c r="J30290"/>
    </row>
    <row r="30291" spans="1:10" x14ac:dyDescent="0.25">
      <c r="A30291"/>
      <c r="C30291"/>
      <c r="D30291"/>
      <c r="E30291"/>
      <c r="F30291"/>
      <c r="G30291"/>
      <c r="H30291"/>
      <c r="J30291"/>
    </row>
    <row r="30292" spans="1:10" x14ac:dyDescent="0.25">
      <c r="A30292"/>
      <c r="C30292"/>
      <c r="D30292"/>
      <c r="E30292"/>
      <c r="F30292"/>
      <c r="G30292"/>
      <c r="H30292"/>
      <c r="J30292"/>
    </row>
    <row r="30293" spans="1:10" x14ac:dyDescent="0.25">
      <c r="A30293"/>
      <c r="C30293"/>
      <c r="D30293"/>
      <c r="E30293"/>
      <c r="F30293"/>
      <c r="G30293"/>
      <c r="H30293"/>
      <c r="J30293"/>
    </row>
    <row r="30294" spans="1:10" x14ac:dyDescent="0.25">
      <c r="A30294"/>
      <c r="C30294"/>
      <c r="D30294"/>
      <c r="E30294"/>
      <c r="F30294"/>
      <c r="G30294"/>
      <c r="H30294"/>
      <c r="J30294"/>
    </row>
    <row r="30295" spans="1:10" x14ac:dyDescent="0.25">
      <c r="A30295"/>
      <c r="C30295"/>
      <c r="D30295"/>
      <c r="E30295"/>
      <c r="F30295"/>
      <c r="G30295"/>
      <c r="H30295"/>
      <c r="J30295"/>
    </row>
    <row r="30296" spans="1:10" x14ac:dyDescent="0.25">
      <c r="A30296"/>
      <c r="C30296"/>
      <c r="D30296"/>
      <c r="E30296"/>
      <c r="F30296"/>
      <c r="G30296"/>
      <c r="H30296"/>
      <c r="J30296"/>
    </row>
    <row r="30297" spans="1:10" x14ac:dyDescent="0.25">
      <c r="A30297"/>
      <c r="C30297"/>
      <c r="D30297"/>
      <c r="E30297"/>
      <c r="F30297"/>
      <c r="G30297"/>
      <c r="H30297"/>
      <c r="J30297"/>
    </row>
    <row r="30298" spans="1:10" x14ac:dyDescent="0.25">
      <c r="A30298"/>
      <c r="C30298"/>
      <c r="D30298"/>
      <c r="E30298"/>
      <c r="F30298"/>
      <c r="G30298"/>
      <c r="H30298"/>
      <c r="J30298"/>
    </row>
    <row r="30299" spans="1:10" x14ac:dyDescent="0.25">
      <c r="A30299"/>
      <c r="C30299"/>
      <c r="D30299"/>
      <c r="E30299"/>
      <c r="F30299"/>
      <c r="G30299"/>
      <c r="H30299"/>
      <c r="J30299"/>
    </row>
    <row r="30300" spans="1:10" x14ac:dyDescent="0.25">
      <c r="A30300"/>
      <c r="C30300"/>
      <c r="D30300"/>
      <c r="E30300"/>
      <c r="F30300"/>
      <c r="G30300"/>
      <c r="H30300"/>
      <c r="J30300"/>
    </row>
    <row r="30301" spans="1:10" x14ac:dyDescent="0.25">
      <c r="A30301"/>
      <c r="C30301"/>
      <c r="D30301"/>
      <c r="E30301"/>
      <c r="F30301"/>
      <c r="G30301"/>
      <c r="H30301"/>
      <c r="J30301"/>
    </row>
    <row r="30302" spans="1:10" x14ac:dyDescent="0.25">
      <c r="A30302"/>
      <c r="C30302"/>
      <c r="D30302"/>
      <c r="E30302"/>
      <c r="F30302"/>
      <c r="G30302"/>
      <c r="H30302"/>
      <c r="J30302"/>
    </row>
    <row r="30303" spans="1:10" x14ac:dyDescent="0.25">
      <c r="A30303"/>
      <c r="C30303"/>
      <c r="D30303"/>
      <c r="E30303"/>
      <c r="F30303"/>
      <c r="G30303"/>
      <c r="H30303"/>
      <c r="J30303"/>
    </row>
    <row r="30304" spans="1:10" x14ac:dyDescent="0.25">
      <c r="A30304"/>
      <c r="C30304"/>
      <c r="D30304"/>
      <c r="E30304"/>
      <c r="F30304"/>
      <c r="G30304"/>
      <c r="H30304"/>
      <c r="J30304"/>
    </row>
    <row r="30305" spans="1:10" x14ac:dyDescent="0.25">
      <c r="A30305"/>
      <c r="C30305"/>
      <c r="D30305"/>
      <c r="E30305"/>
      <c r="F30305"/>
      <c r="G30305"/>
      <c r="H30305"/>
      <c r="J30305"/>
    </row>
    <row r="30306" spans="1:10" x14ac:dyDescent="0.25">
      <c r="A30306"/>
      <c r="C30306"/>
      <c r="D30306"/>
      <c r="E30306"/>
      <c r="F30306"/>
      <c r="G30306"/>
      <c r="H30306"/>
      <c r="J30306"/>
    </row>
    <row r="30307" spans="1:10" x14ac:dyDescent="0.25">
      <c r="A30307"/>
      <c r="C30307"/>
      <c r="D30307"/>
      <c r="E30307"/>
      <c r="F30307"/>
      <c r="G30307"/>
      <c r="H30307"/>
      <c r="J30307"/>
    </row>
    <row r="30308" spans="1:10" x14ac:dyDescent="0.25">
      <c r="A30308"/>
      <c r="C30308"/>
      <c r="D30308"/>
      <c r="E30308"/>
      <c r="F30308"/>
      <c r="G30308"/>
      <c r="H30308"/>
      <c r="J30308"/>
    </row>
    <row r="30309" spans="1:10" x14ac:dyDescent="0.25">
      <c r="A30309"/>
      <c r="C30309"/>
      <c r="D30309"/>
      <c r="E30309"/>
      <c r="F30309"/>
      <c r="G30309"/>
      <c r="H30309"/>
      <c r="J30309"/>
    </row>
    <row r="30310" spans="1:10" x14ac:dyDescent="0.25">
      <c r="A30310"/>
      <c r="C30310"/>
      <c r="D30310"/>
      <c r="E30310"/>
      <c r="F30310"/>
      <c r="G30310"/>
      <c r="H30310"/>
      <c r="J30310"/>
    </row>
    <row r="30311" spans="1:10" x14ac:dyDescent="0.25">
      <c r="A30311"/>
      <c r="C30311"/>
      <c r="D30311"/>
      <c r="E30311"/>
      <c r="F30311"/>
      <c r="G30311"/>
      <c r="H30311"/>
      <c r="J30311"/>
    </row>
    <row r="30312" spans="1:10" x14ac:dyDescent="0.25">
      <c r="A30312"/>
      <c r="C30312"/>
      <c r="D30312"/>
      <c r="E30312"/>
      <c r="F30312"/>
      <c r="G30312"/>
      <c r="H30312"/>
      <c r="J30312"/>
    </row>
    <row r="30313" spans="1:10" x14ac:dyDescent="0.25">
      <c r="A30313"/>
      <c r="C30313"/>
      <c r="D30313"/>
      <c r="E30313"/>
      <c r="F30313"/>
      <c r="G30313"/>
      <c r="H30313"/>
      <c r="J30313"/>
    </row>
    <row r="30314" spans="1:10" x14ac:dyDescent="0.25">
      <c r="A30314"/>
      <c r="C30314"/>
      <c r="D30314"/>
      <c r="E30314"/>
      <c r="F30314"/>
      <c r="G30314"/>
      <c r="H30314"/>
      <c r="J30314"/>
    </row>
    <row r="30315" spans="1:10" x14ac:dyDescent="0.25">
      <c r="A30315"/>
      <c r="C30315"/>
      <c r="D30315"/>
      <c r="E30315"/>
      <c r="F30315"/>
      <c r="G30315"/>
      <c r="H30315"/>
      <c r="J30315"/>
    </row>
    <row r="30316" spans="1:10" x14ac:dyDescent="0.25">
      <c r="A30316"/>
      <c r="C30316"/>
      <c r="D30316"/>
      <c r="E30316"/>
      <c r="F30316"/>
      <c r="G30316"/>
      <c r="H30316"/>
      <c r="J30316"/>
    </row>
    <row r="30317" spans="1:10" x14ac:dyDescent="0.25">
      <c r="A30317"/>
      <c r="C30317"/>
      <c r="D30317"/>
      <c r="E30317"/>
      <c r="F30317"/>
      <c r="G30317"/>
      <c r="H30317"/>
      <c r="J30317"/>
    </row>
    <row r="30318" spans="1:10" x14ac:dyDescent="0.25">
      <c r="A30318"/>
      <c r="C30318"/>
      <c r="D30318"/>
      <c r="E30318"/>
      <c r="F30318"/>
      <c r="G30318"/>
      <c r="H30318"/>
      <c r="J30318"/>
    </row>
    <row r="30319" spans="1:10" x14ac:dyDescent="0.25">
      <c r="A30319"/>
      <c r="C30319"/>
      <c r="D30319"/>
      <c r="E30319"/>
      <c r="F30319"/>
      <c r="G30319"/>
      <c r="H30319"/>
      <c r="J30319"/>
    </row>
    <row r="30320" spans="1:10" x14ac:dyDescent="0.25">
      <c r="A30320"/>
      <c r="C30320"/>
      <c r="D30320"/>
      <c r="E30320"/>
      <c r="F30320"/>
      <c r="G30320"/>
      <c r="H30320"/>
      <c r="J30320"/>
    </row>
    <row r="30321" spans="1:10" x14ac:dyDescent="0.25">
      <c r="A30321"/>
      <c r="C30321"/>
      <c r="D30321"/>
      <c r="E30321"/>
      <c r="F30321"/>
      <c r="G30321"/>
      <c r="H30321"/>
      <c r="J30321"/>
    </row>
    <row r="30322" spans="1:10" x14ac:dyDescent="0.25">
      <c r="A30322"/>
      <c r="C30322"/>
      <c r="D30322"/>
      <c r="E30322"/>
      <c r="F30322"/>
      <c r="G30322"/>
      <c r="H30322"/>
      <c r="J30322"/>
    </row>
    <row r="30323" spans="1:10" x14ac:dyDescent="0.25">
      <c r="A30323"/>
      <c r="C30323"/>
      <c r="D30323"/>
      <c r="E30323"/>
      <c r="F30323"/>
      <c r="G30323"/>
      <c r="H30323"/>
      <c r="J30323"/>
    </row>
    <row r="30324" spans="1:10" x14ac:dyDescent="0.25">
      <c r="A30324"/>
      <c r="C30324"/>
      <c r="D30324"/>
      <c r="E30324"/>
      <c r="F30324"/>
      <c r="G30324"/>
      <c r="H30324"/>
      <c r="J30324"/>
    </row>
    <row r="30325" spans="1:10" x14ac:dyDescent="0.25">
      <c r="A30325"/>
      <c r="C30325"/>
      <c r="D30325"/>
      <c r="E30325"/>
      <c r="F30325"/>
      <c r="G30325"/>
      <c r="H30325"/>
      <c r="J30325"/>
    </row>
    <row r="30326" spans="1:10" x14ac:dyDescent="0.25">
      <c r="A30326"/>
      <c r="C30326"/>
      <c r="D30326"/>
      <c r="E30326"/>
      <c r="F30326"/>
      <c r="G30326"/>
      <c r="H30326"/>
      <c r="J30326"/>
    </row>
    <row r="30327" spans="1:10" x14ac:dyDescent="0.25">
      <c r="A30327"/>
      <c r="C30327"/>
      <c r="D30327"/>
      <c r="E30327"/>
      <c r="F30327"/>
      <c r="G30327"/>
      <c r="H30327"/>
      <c r="J30327"/>
    </row>
    <row r="30328" spans="1:10" x14ac:dyDescent="0.25">
      <c r="A30328"/>
      <c r="C30328"/>
      <c r="D30328"/>
      <c r="E30328"/>
      <c r="F30328"/>
      <c r="G30328"/>
      <c r="H30328"/>
      <c r="J30328"/>
    </row>
    <row r="30329" spans="1:10" x14ac:dyDescent="0.25">
      <c r="A30329"/>
      <c r="C30329"/>
      <c r="D30329"/>
      <c r="E30329"/>
      <c r="F30329"/>
      <c r="G30329"/>
      <c r="H30329"/>
      <c r="J30329"/>
    </row>
    <row r="30330" spans="1:10" x14ac:dyDescent="0.25">
      <c r="A30330"/>
      <c r="C30330"/>
      <c r="D30330"/>
      <c r="E30330"/>
      <c r="F30330"/>
      <c r="G30330"/>
      <c r="H30330"/>
      <c r="J30330"/>
    </row>
    <row r="30331" spans="1:10" x14ac:dyDescent="0.25">
      <c r="A30331"/>
      <c r="C30331"/>
      <c r="D30331"/>
      <c r="E30331"/>
      <c r="F30331"/>
      <c r="G30331"/>
      <c r="H30331"/>
      <c r="J30331"/>
    </row>
    <row r="30332" spans="1:10" x14ac:dyDescent="0.25">
      <c r="A30332"/>
      <c r="C30332"/>
      <c r="D30332"/>
      <c r="E30332"/>
      <c r="F30332"/>
      <c r="G30332"/>
      <c r="H30332"/>
      <c r="J30332"/>
    </row>
    <row r="30333" spans="1:10" x14ac:dyDescent="0.25">
      <c r="A30333"/>
      <c r="C30333"/>
      <c r="D30333"/>
      <c r="E30333"/>
      <c r="F30333"/>
      <c r="G30333"/>
      <c r="H30333"/>
      <c r="J30333"/>
    </row>
    <row r="30334" spans="1:10" x14ac:dyDescent="0.25">
      <c r="A30334"/>
      <c r="C30334"/>
      <c r="D30334"/>
      <c r="E30334"/>
      <c r="F30334"/>
      <c r="G30334"/>
      <c r="H30334"/>
      <c r="J30334"/>
    </row>
    <row r="30335" spans="1:10" x14ac:dyDescent="0.25">
      <c r="A30335"/>
      <c r="C30335"/>
      <c r="D30335"/>
      <c r="E30335"/>
      <c r="F30335"/>
      <c r="G30335"/>
      <c r="H30335"/>
      <c r="J30335"/>
    </row>
    <row r="30336" spans="1:10" x14ac:dyDescent="0.25">
      <c r="A30336"/>
      <c r="C30336"/>
      <c r="D30336"/>
      <c r="E30336"/>
      <c r="F30336"/>
      <c r="G30336"/>
      <c r="H30336"/>
      <c r="J30336"/>
    </row>
    <row r="30337" spans="1:10" x14ac:dyDescent="0.25">
      <c r="A30337"/>
      <c r="C30337"/>
      <c r="D30337"/>
      <c r="E30337"/>
      <c r="F30337"/>
      <c r="G30337"/>
      <c r="H30337"/>
      <c r="J30337"/>
    </row>
    <row r="30338" spans="1:10" x14ac:dyDescent="0.25">
      <c r="A30338"/>
      <c r="C30338"/>
      <c r="D30338"/>
      <c r="E30338"/>
      <c r="F30338"/>
      <c r="G30338"/>
      <c r="H30338"/>
      <c r="J30338"/>
    </row>
    <row r="30339" spans="1:10" x14ac:dyDescent="0.25">
      <c r="A30339"/>
      <c r="C30339"/>
      <c r="D30339"/>
      <c r="E30339"/>
      <c r="F30339"/>
      <c r="G30339"/>
      <c r="H30339"/>
      <c r="J30339"/>
    </row>
    <row r="30340" spans="1:10" x14ac:dyDescent="0.25">
      <c r="A30340"/>
      <c r="C30340"/>
      <c r="D30340"/>
      <c r="E30340"/>
      <c r="F30340"/>
      <c r="G30340"/>
      <c r="H30340"/>
      <c r="J30340"/>
    </row>
    <row r="30341" spans="1:10" x14ac:dyDescent="0.25">
      <c r="A30341"/>
      <c r="C30341"/>
      <c r="D30341"/>
      <c r="E30341"/>
      <c r="F30341"/>
      <c r="G30341"/>
      <c r="H30341"/>
      <c r="J30341"/>
    </row>
    <row r="30342" spans="1:10" x14ac:dyDescent="0.25">
      <c r="A30342"/>
      <c r="C30342"/>
      <c r="D30342"/>
      <c r="E30342"/>
      <c r="F30342"/>
      <c r="G30342"/>
      <c r="H30342"/>
      <c r="J30342"/>
    </row>
    <row r="30343" spans="1:10" x14ac:dyDescent="0.25">
      <c r="A30343"/>
      <c r="C30343"/>
      <c r="D30343"/>
      <c r="E30343"/>
      <c r="F30343"/>
      <c r="G30343"/>
      <c r="H30343"/>
      <c r="J30343"/>
    </row>
    <row r="30344" spans="1:10" x14ac:dyDescent="0.25">
      <c r="A30344"/>
      <c r="C30344"/>
      <c r="D30344"/>
      <c r="E30344"/>
      <c r="F30344"/>
      <c r="G30344"/>
      <c r="H30344"/>
      <c r="J30344"/>
    </row>
    <row r="30345" spans="1:10" x14ac:dyDescent="0.25">
      <c r="A30345"/>
      <c r="C30345"/>
      <c r="D30345"/>
      <c r="E30345"/>
      <c r="F30345"/>
      <c r="G30345"/>
      <c r="H30345"/>
      <c r="J30345"/>
    </row>
    <row r="30346" spans="1:10" x14ac:dyDescent="0.25">
      <c r="A30346"/>
      <c r="C30346"/>
      <c r="D30346"/>
      <c r="E30346"/>
      <c r="F30346"/>
      <c r="G30346"/>
      <c r="H30346"/>
      <c r="J30346"/>
    </row>
    <row r="30347" spans="1:10" x14ac:dyDescent="0.25">
      <c r="A30347"/>
      <c r="C30347"/>
      <c r="D30347"/>
      <c r="E30347"/>
      <c r="F30347"/>
      <c r="G30347"/>
      <c r="H30347"/>
      <c r="J30347"/>
    </row>
    <row r="30348" spans="1:10" x14ac:dyDescent="0.25">
      <c r="A30348"/>
      <c r="C30348"/>
      <c r="D30348"/>
      <c r="E30348"/>
      <c r="F30348"/>
      <c r="G30348"/>
      <c r="H30348"/>
      <c r="J30348"/>
    </row>
    <row r="30349" spans="1:10" x14ac:dyDescent="0.25">
      <c r="A30349"/>
      <c r="C30349"/>
      <c r="D30349"/>
      <c r="E30349"/>
      <c r="F30349"/>
      <c r="G30349"/>
      <c r="H30349"/>
      <c r="J30349"/>
    </row>
    <row r="30350" spans="1:10" x14ac:dyDescent="0.25">
      <c r="A30350"/>
      <c r="C30350"/>
      <c r="D30350"/>
      <c r="E30350"/>
      <c r="F30350"/>
      <c r="G30350"/>
      <c r="H30350"/>
      <c r="J30350"/>
    </row>
    <row r="30351" spans="1:10" x14ac:dyDescent="0.25">
      <c r="A30351"/>
      <c r="C30351"/>
      <c r="D30351"/>
      <c r="E30351"/>
      <c r="F30351"/>
      <c r="G30351"/>
      <c r="H30351"/>
      <c r="J30351"/>
    </row>
    <row r="30352" spans="1:10" x14ac:dyDescent="0.25">
      <c r="A30352"/>
      <c r="C30352"/>
      <c r="D30352"/>
      <c r="E30352"/>
      <c r="F30352"/>
      <c r="G30352"/>
      <c r="H30352"/>
      <c r="J30352"/>
    </row>
    <row r="30353" spans="1:10" x14ac:dyDescent="0.25">
      <c r="A30353"/>
      <c r="C30353"/>
      <c r="D30353"/>
      <c r="E30353"/>
      <c r="F30353"/>
      <c r="G30353"/>
      <c r="H30353"/>
      <c r="J30353"/>
    </row>
    <row r="30354" spans="1:10" x14ac:dyDescent="0.25">
      <c r="A30354"/>
      <c r="C30354"/>
      <c r="D30354"/>
      <c r="E30354"/>
      <c r="F30354"/>
      <c r="G30354"/>
      <c r="H30354"/>
      <c r="J30354"/>
    </row>
    <row r="30355" spans="1:10" x14ac:dyDescent="0.25">
      <c r="A30355"/>
      <c r="C30355"/>
      <c r="D30355"/>
      <c r="E30355"/>
      <c r="F30355"/>
      <c r="G30355"/>
      <c r="H30355"/>
      <c r="J30355"/>
    </row>
    <row r="30356" spans="1:10" x14ac:dyDescent="0.25">
      <c r="A30356"/>
      <c r="C30356"/>
      <c r="D30356"/>
      <c r="E30356"/>
      <c r="F30356"/>
      <c r="G30356"/>
      <c r="H30356"/>
      <c r="J30356"/>
    </row>
    <row r="30357" spans="1:10" x14ac:dyDescent="0.25">
      <c r="A30357"/>
      <c r="C30357"/>
      <c r="D30357"/>
      <c r="E30357"/>
      <c r="F30357"/>
      <c r="G30357"/>
      <c r="H30357"/>
      <c r="J30357"/>
    </row>
    <row r="30358" spans="1:10" x14ac:dyDescent="0.25">
      <c r="A30358"/>
      <c r="C30358"/>
      <c r="D30358"/>
      <c r="E30358"/>
      <c r="F30358"/>
      <c r="G30358"/>
      <c r="H30358"/>
      <c r="J30358"/>
    </row>
    <row r="30359" spans="1:10" x14ac:dyDescent="0.25">
      <c r="A30359"/>
      <c r="C30359"/>
      <c r="D30359"/>
      <c r="E30359"/>
      <c r="F30359"/>
      <c r="G30359"/>
      <c r="H30359"/>
      <c r="J30359"/>
    </row>
    <row r="30360" spans="1:10" x14ac:dyDescent="0.25">
      <c r="A30360"/>
      <c r="C30360"/>
      <c r="D30360"/>
      <c r="E30360"/>
      <c r="F30360"/>
      <c r="G30360"/>
      <c r="H30360"/>
      <c r="J30360"/>
    </row>
    <row r="30361" spans="1:10" x14ac:dyDescent="0.25">
      <c r="A30361"/>
      <c r="C30361"/>
      <c r="D30361"/>
      <c r="E30361"/>
      <c r="F30361"/>
      <c r="G30361"/>
      <c r="H30361"/>
      <c r="J30361"/>
    </row>
    <row r="30362" spans="1:10" x14ac:dyDescent="0.25">
      <c r="A30362"/>
      <c r="C30362"/>
      <c r="D30362"/>
      <c r="E30362"/>
      <c r="F30362"/>
      <c r="G30362"/>
      <c r="H30362"/>
      <c r="J30362"/>
    </row>
    <row r="30363" spans="1:10" x14ac:dyDescent="0.25">
      <c r="A30363"/>
      <c r="C30363"/>
      <c r="D30363"/>
      <c r="E30363"/>
      <c r="F30363"/>
      <c r="G30363"/>
      <c r="H30363"/>
      <c r="J30363"/>
    </row>
    <row r="30364" spans="1:10" x14ac:dyDescent="0.25">
      <c r="A30364"/>
      <c r="C30364"/>
      <c r="D30364"/>
      <c r="E30364"/>
      <c r="F30364"/>
      <c r="G30364"/>
      <c r="H30364"/>
      <c r="J30364"/>
    </row>
    <row r="30365" spans="1:10" x14ac:dyDescent="0.25">
      <c r="A30365"/>
      <c r="C30365"/>
      <c r="D30365"/>
      <c r="E30365"/>
      <c r="F30365"/>
      <c r="G30365"/>
      <c r="H30365"/>
      <c r="J30365"/>
    </row>
    <row r="30366" spans="1:10" x14ac:dyDescent="0.25">
      <c r="A30366"/>
      <c r="C30366"/>
      <c r="D30366"/>
      <c r="E30366"/>
      <c r="F30366"/>
      <c r="G30366"/>
      <c r="H30366"/>
      <c r="J30366"/>
    </row>
    <row r="30367" spans="1:10" x14ac:dyDescent="0.25">
      <c r="A30367"/>
      <c r="C30367"/>
      <c r="D30367"/>
      <c r="E30367"/>
      <c r="F30367"/>
      <c r="G30367"/>
      <c r="H30367"/>
      <c r="J30367"/>
    </row>
    <row r="30368" spans="1:10" x14ac:dyDescent="0.25">
      <c r="A30368"/>
      <c r="C30368"/>
      <c r="D30368"/>
      <c r="E30368"/>
      <c r="F30368"/>
      <c r="G30368"/>
      <c r="H30368"/>
      <c r="J30368"/>
    </row>
    <row r="30369" spans="1:10" x14ac:dyDescent="0.25">
      <c r="A30369"/>
      <c r="C30369"/>
      <c r="D30369"/>
      <c r="E30369"/>
      <c r="F30369"/>
      <c r="G30369"/>
      <c r="H30369"/>
      <c r="J30369"/>
    </row>
    <row r="30370" spans="1:10" x14ac:dyDescent="0.25">
      <c r="A30370"/>
      <c r="C30370"/>
      <c r="D30370"/>
      <c r="E30370"/>
      <c r="F30370"/>
      <c r="G30370"/>
      <c r="H30370"/>
      <c r="J30370"/>
    </row>
    <row r="30371" spans="1:10" x14ac:dyDescent="0.25">
      <c r="A30371"/>
      <c r="C30371"/>
      <c r="D30371"/>
      <c r="E30371"/>
      <c r="F30371"/>
      <c r="G30371"/>
      <c r="H30371"/>
      <c r="J30371"/>
    </row>
    <row r="30372" spans="1:10" x14ac:dyDescent="0.25">
      <c r="A30372"/>
      <c r="C30372"/>
      <c r="D30372"/>
      <c r="E30372"/>
      <c r="F30372"/>
      <c r="G30372"/>
      <c r="H30372"/>
      <c r="J30372"/>
    </row>
    <row r="30373" spans="1:10" x14ac:dyDescent="0.25">
      <c r="A30373"/>
      <c r="C30373"/>
      <c r="D30373"/>
      <c r="E30373"/>
      <c r="F30373"/>
      <c r="G30373"/>
      <c r="H30373"/>
      <c r="J30373"/>
    </row>
    <row r="30374" spans="1:10" x14ac:dyDescent="0.25">
      <c r="A30374"/>
      <c r="C30374"/>
      <c r="D30374"/>
      <c r="E30374"/>
      <c r="F30374"/>
      <c r="G30374"/>
      <c r="H30374"/>
      <c r="J30374"/>
    </row>
    <row r="30375" spans="1:10" x14ac:dyDescent="0.25">
      <c r="A30375"/>
      <c r="C30375"/>
      <c r="D30375"/>
      <c r="E30375"/>
      <c r="F30375"/>
      <c r="G30375"/>
      <c r="H30375"/>
      <c r="J30375"/>
    </row>
    <row r="30376" spans="1:10" x14ac:dyDescent="0.25">
      <c r="A30376"/>
      <c r="C30376"/>
      <c r="D30376"/>
      <c r="E30376"/>
      <c r="F30376"/>
      <c r="G30376"/>
      <c r="H30376"/>
      <c r="J30376"/>
    </row>
    <row r="30377" spans="1:10" x14ac:dyDescent="0.25">
      <c r="A30377"/>
      <c r="C30377"/>
      <c r="D30377"/>
      <c r="E30377"/>
      <c r="F30377"/>
      <c r="G30377"/>
      <c r="H30377"/>
      <c r="J30377"/>
    </row>
    <row r="30378" spans="1:10" x14ac:dyDescent="0.25">
      <c r="A30378"/>
      <c r="C30378"/>
      <c r="D30378"/>
      <c r="E30378"/>
      <c r="F30378"/>
      <c r="G30378"/>
      <c r="H30378"/>
      <c r="J30378"/>
    </row>
    <row r="30379" spans="1:10" x14ac:dyDescent="0.25">
      <c r="A30379"/>
      <c r="C30379"/>
      <c r="D30379"/>
      <c r="E30379"/>
      <c r="F30379"/>
      <c r="G30379"/>
      <c r="H30379"/>
      <c r="J30379"/>
    </row>
    <row r="30380" spans="1:10" x14ac:dyDescent="0.25">
      <c r="A30380"/>
      <c r="C30380"/>
      <c r="D30380"/>
      <c r="E30380"/>
      <c r="F30380"/>
      <c r="G30380"/>
      <c r="H30380"/>
      <c r="J30380"/>
    </row>
    <row r="30381" spans="1:10" x14ac:dyDescent="0.25">
      <c r="A30381"/>
      <c r="C30381"/>
      <c r="D30381"/>
      <c r="E30381"/>
      <c r="F30381"/>
      <c r="G30381"/>
      <c r="H30381"/>
      <c r="J30381"/>
    </row>
    <row r="30382" spans="1:10" x14ac:dyDescent="0.25">
      <c r="A30382"/>
      <c r="C30382"/>
      <c r="D30382"/>
      <c r="E30382"/>
      <c r="F30382"/>
      <c r="G30382"/>
      <c r="H30382"/>
      <c r="J30382"/>
    </row>
    <row r="30383" spans="1:10" x14ac:dyDescent="0.25">
      <c r="A30383"/>
      <c r="C30383"/>
      <c r="D30383"/>
      <c r="E30383"/>
      <c r="F30383"/>
      <c r="G30383"/>
      <c r="H30383"/>
      <c r="J30383"/>
    </row>
    <row r="30384" spans="1:10" x14ac:dyDescent="0.25">
      <c r="A30384"/>
      <c r="C30384"/>
      <c r="D30384"/>
      <c r="E30384"/>
      <c r="F30384"/>
      <c r="G30384"/>
      <c r="H30384"/>
      <c r="J30384"/>
    </row>
    <row r="30385" spans="1:10" x14ac:dyDescent="0.25">
      <c r="A30385"/>
      <c r="C30385"/>
      <c r="D30385"/>
      <c r="E30385"/>
      <c r="F30385"/>
      <c r="G30385"/>
      <c r="H30385"/>
      <c r="J30385"/>
    </row>
    <row r="30386" spans="1:10" x14ac:dyDescent="0.25">
      <c r="A30386"/>
      <c r="C30386"/>
      <c r="D30386"/>
      <c r="E30386"/>
      <c r="F30386"/>
      <c r="G30386"/>
      <c r="H30386"/>
      <c r="J30386"/>
    </row>
    <row r="30387" spans="1:10" x14ac:dyDescent="0.25">
      <c r="A30387"/>
      <c r="C30387"/>
      <c r="D30387"/>
      <c r="E30387"/>
      <c r="F30387"/>
      <c r="G30387"/>
      <c r="H30387"/>
      <c r="J30387"/>
    </row>
    <row r="30388" spans="1:10" x14ac:dyDescent="0.25">
      <c r="A30388"/>
      <c r="C30388"/>
      <c r="D30388"/>
      <c r="E30388"/>
      <c r="F30388"/>
      <c r="G30388"/>
      <c r="H30388"/>
      <c r="J30388"/>
    </row>
    <row r="30389" spans="1:10" x14ac:dyDescent="0.25">
      <c r="A30389"/>
      <c r="C30389"/>
      <c r="D30389"/>
      <c r="E30389"/>
      <c r="F30389"/>
      <c r="G30389"/>
      <c r="H30389"/>
      <c r="J30389"/>
    </row>
    <row r="30390" spans="1:10" x14ac:dyDescent="0.25">
      <c r="A30390"/>
      <c r="C30390"/>
      <c r="D30390"/>
      <c r="E30390"/>
      <c r="F30390"/>
      <c r="G30390"/>
      <c r="H30390"/>
      <c r="J30390"/>
    </row>
    <row r="30391" spans="1:10" x14ac:dyDescent="0.25">
      <c r="A30391"/>
      <c r="C30391"/>
      <c r="D30391"/>
      <c r="E30391"/>
      <c r="F30391"/>
      <c r="G30391"/>
      <c r="H30391"/>
      <c r="J30391"/>
    </row>
    <row r="30392" spans="1:10" x14ac:dyDescent="0.25">
      <c r="A30392"/>
      <c r="C30392"/>
      <c r="D30392"/>
      <c r="E30392"/>
      <c r="F30392"/>
      <c r="G30392"/>
      <c r="H30392"/>
      <c r="J30392"/>
    </row>
    <row r="30393" spans="1:10" x14ac:dyDescent="0.25">
      <c r="A30393"/>
      <c r="C30393"/>
      <c r="D30393"/>
      <c r="E30393"/>
      <c r="F30393"/>
      <c r="G30393"/>
      <c r="H30393"/>
      <c r="J30393"/>
    </row>
    <row r="30394" spans="1:10" x14ac:dyDescent="0.25">
      <c r="A30394"/>
      <c r="C30394"/>
      <c r="D30394"/>
      <c r="E30394"/>
      <c r="F30394"/>
      <c r="G30394"/>
      <c r="H30394"/>
      <c r="J30394"/>
    </row>
    <row r="30395" spans="1:10" x14ac:dyDescent="0.25">
      <c r="A30395"/>
      <c r="C30395"/>
      <c r="D30395"/>
      <c r="E30395"/>
      <c r="F30395"/>
      <c r="G30395"/>
      <c r="H30395"/>
      <c r="J30395"/>
    </row>
    <row r="30396" spans="1:10" x14ac:dyDescent="0.25">
      <c r="A30396"/>
      <c r="C30396"/>
      <c r="D30396"/>
      <c r="E30396"/>
      <c r="F30396"/>
      <c r="G30396"/>
      <c r="H30396"/>
      <c r="J30396"/>
    </row>
    <row r="30397" spans="1:10" x14ac:dyDescent="0.25">
      <c r="A30397"/>
      <c r="C30397"/>
      <c r="D30397"/>
      <c r="E30397"/>
      <c r="F30397"/>
      <c r="G30397"/>
      <c r="H30397"/>
      <c r="J30397"/>
    </row>
    <row r="30398" spans="1:10" x14ac:dyDescent="0.25">
      <c r="A30398"/>
      <c r="C30398"/>
      <c r="D30398"/>
      <c r="E30398"/>
      <c r="F30398"/>
      <c r="G30398"/>
      <c r="H30398"/>
      <c r="J30398"/>
    </row>
    <row r="30399" spans="1:10" x14ac:dyDescent="0.25">
      <c r="A30399"/>
      <c r="C30399"/>
      <c r="D30399"/>
      <c r="E30399"/>
      <c r="F30399"/>
      <c r="G30399"/>
      <c r="H30399"/>
      <c r="J30399"/>
    </row>
    <row r="30400" spans="1:10" x14ac:dyDescent="0.25">
      <c r="A30400"/>
      <c r="C30400"/>
      <c r="D30400"/>
      <c r="E30400"/>
      <c r="F30400"/>
      <c r="G30400"/>
      <c r="H30400"/>
      <c r="J30400"/>
    </row>
    <row r="30401" spans="1:10" x14ac:dyDescent="0.25">
      <c r="A30401"/>
      <c r="C30401"/>
      <c r="D30401"/>
      <c r="E30401"/>
      <c r="F30401"/>
      <c r="G30401"/>
      <c r="H30401"/>
      <c r="J30401"/>
    </row>
    <row r="30402" spans="1:10" x14ac:dyDescent="0.25">
      <c r="A30402"/>
      <c r="C30402"/>
      <c r="D30402"/>
      <c r="E30402"/>
      <c r="F30402"/>
      <c r="G30402"/>
      <c r="H30402"/>
      <c r="J30402"/>
    </row>
    <row r="30403" spans="1:10" x14ac:dyDescent="0.25">
      <c r="A30403"/>
      <c r="C30403"/>
      <c r="D30403"/>
      <c r="E30403"/>
      <c r="F30403"/>
      <c r="G30403"/>
      <c r="H30403"/>
      <c r="J30403"/>
    </row>
    <row r="30404" spans="1:10" x14ac:dyDescent="0.25">
      <c r="A30404"/>
      <c r="C30404"/>
      <c r="D30404"/>
      <c r="E30404"/>
      <c r="F30404"/>
      <c r="G30404"/>
      <c r="H30404"/>
      <c r="J30404"/>
    </row>
    <row r="30405" spans="1:10" x14ac:dyDescent="0.25">
      <c r="A30405"/>
      <c r="C30405"/>
      <c r="D30405"/>
      <c r="E30405"/>
      <c r="F30405"/>
      <c r="G30405"/>
      <c r="H30405"/>
      <c r="J30405"/>
    </row>
    <row r="30406" spans="1:10" x14ac:dyDescent="0.25">
      <c r="A30406"/>
      <c r="C30406"/>
      <c r="D30406"/>
      <c r="E30406"/>
      <c r="F30406"/>
      <c r="G30406"/>
      <c r="H30406"/>
      <c r="J30406"/>
    </row>
    <row r="30407" spans="1:10" x14ac:dyDescent="0.25">
      <c r="A30407"/>
      <c r="C30407"/>
      <c r="D30407"/>
      <c r="E30407"/>
      <c r="F30407"/>
      <c r="G30407"/>
      <c r="H30407"/>
      <c r="J30407"/>
    </row>
    <row r="30408" spans="1:10" x14ac:dyDescent="0.25">
      <c r="A30408"/>
      <c r="C30408"/>
      <c r="D30408"/>
      <c r="E30408"/>
      <c r="F30408"/>
      <c r="G30408"/>
      <c r="H30408"/>
      <c r="J30408"/>
    </row>
    <row r="30409" spans="1:10" x14ac:dyDescent="0.25">
      <c r="A30409"/>
      <c r="C30409"/>
      <c r="D30409"/>
      <c r="E30409"/>
      <c r="F30409"/>
      <c r="G30409"/>
      <c r="H30409"/>
      <c r="J30409"/>
    </row>
    <row r="30410" spans="1:10" x14ac:dyDescent="0.25">
      <c r="A30410"/>
      <c r="C30410"/>
      <c r="D30410"/>
      <c r="E30410"/>
      <c r="F30410"/>
      <c r="G30410"/>
      <c r="H30410"/>
      <c r="J30410"/>
    </row>
    <row r="30411" spans="1:10" x14ac:dyDescent="0.25">
      <c r="A30411"/>
      <c r="C30411"/>
      <c r="D30411"/>
      <c r="E30411"/>
      <c r="F30411"/>
      <c r="G30411"/>
      <c r="H30411"/>
      <c r="J30411"/>
    </row>
    <row r="30412" spans="1:10" x14ac:dyDescent="0.25">
      <c r="A30412"/>
      <c r="C30412"/>
      <c r="D30412"/>
      <c r="E30412"/>
      <c r="F30412"/>
      <c r="G30412"/>
      <c r="H30412"/>
      <c r="J30412"/>
    </row>
    <row r="30413" spans="1:10" x14ac:dyDescent="0.25">
      <c r="A30413"/>
      <c r="C30413"/>
      <c r="D30413"/>
      <c r="E30413"/>
      <c r="F30413"/>
      <c r="G30413"/>
      <c r="H30413"/>
      <c r="J30413"/>
    </row>
    <row r="30414" spans="1:10" x14ac:dyDescent="0.25">
      <c r="A30414"/>
      <c r="C30414"/>
      <c r="D30414"/>
      <c r="E30414"/>
      <c r="F30414"/>
      <c r="G30414"/>
      <c r="H30414"/>
      <c r="J30414"/>
    </row>
    <row r="30415" spans="1:10" x14ac:dyDescent="0.25">
      <c r="A30415"/>
      <c r="C30415"/>
      <c r="D30415"/>
      <c r="E30415"/>
      <c r="F30415"/>
      <c r="G30415"/>
      <c r="H30415"/>
      <c r="J30415"/>
    </row>
    <row r="30416" spans="1:10" x14ac:dyDescent="0.25">
      <c r="A30416"/>
      <c r="C30416"/>
      <c r="D30416"/>
      <c r="E30416"/>
      <c r="F30416"/>
      <c r="G30416"/>
      <c r="H30416"/>
      <c r="J30416"/>
    </row>
    <row r="30417" spans="1:10" x14ac:dyDescent="0.25">
      <c r="A30417"/>
      <c r="C30417"/>
      <c r="D30417"/>
      <c r="E30417"/>
      <c r="F30417"/>
      <c r="G30417"/>
      <c r="H30417"/>
      <c r="J30417"/>
    </row>
    <row r="30418" spans="1:10" x14ac:dyDescent="0.25">
      <c r="A30418"/>
      <c r="C30418"/>
      <c r="D30418"/>
      <c r="E30418"/>
      <c r="F30418"/>
      <c r="G30418"/>
      <c r="H30418"/>
      <c r="J30418"/>
    </row>
    <row r="30419" spans="1:10" x14ac:dyDescent="0.25">
      <c r="A30419"/>
      <c r="C30419"/>
      <c r="D30419"/>
      <c r="E30419"/>
      <c r="F30419"/>
      <c r="G30419"/>
      <c r="H30419"/>
      <c r="J30419"/>
    </row>
    <row r="30420" spans="1:10" x14ac:dyDescent="0.25">
      <c r="A30420"/>
      <c r="C30420"/>
      <c r="D30420"/>
      <c r="E30420"/>
      <c r="F30420"/>
      <c r="G30420"/>
      <c r="H30420"/>
      <c r="J30420"/>
    </row>
    <row r="30421" spans="1:10" x14ac:dyDescent="0.25">
      <c r="A30421"/>
      <c r="C30421"/>
      <c r="D30421"/>
      <c r="E30421"/>
      <c r="F30421"/>
      <c r="G30421"/>
      <c r="H30421"/>
      <c r="J30421"/>
    </row>
    <row r="30422" spans="1:10" x14ac:dyDescent="0.25">
      <c r="A30422"/>
      <c r="C30422"/>
      <c r="D30422"/>
      <c r="E30422"/>
      <c r="F30422"/>
      <c r="G30422"/>
      <c r="H30422"/>
      <c r="J30422"/>
    </row>
    <row r="30423" spans="1:10" x14ac:dyDescent="0.25">
      <c r="A30423"/>
      <c r="C30423"/>
      <c r="D30423"/>
      <c r="E30423"/>
      <c r="F30423"/>
      <c r="G30423"/>
      <c r="H30423"/>
      <c r="J30423"/>
    </row>
    <row r="30424" spans="1:10" x14ac:dyDescent="0.25">
      <c r="A30424"/>
      <c r="C30424"/>
      <c r="D30424"/>
      <c r="E30424"/>
      <c r="F30424"/>
      <c r="G30424"/>
      <c r="H30424"/>
      <c r="J30424"/>
    </row>
    <row r="30425" spans="1:10" x14ac:dyDescent="0.25">
      <c r="A30425"/>
      <c r="C30425"/>
      <c r="D30425"/>
      <c r="E30425"/>
      <c r="F30425"/>
      <c r="G30425"/>
      <c r="H30425"/>
      <c r="J30425"/>
    </row>
    <row r="30426" spans="1:10" x14ac:dyDescent="0.25">
      <c r="A30426"/>
      <c r="C30426"/>
      <c r="D30426"/>
      <c r="E30426"/>
      <c r="F30426"/>
      <c r="G30426"/>
      <c r="H30426"/>
      <c r="J30426"/>
    </row>
    <row r="30427" spans="1:10" x14ac:dyDescent="0.25">
      <c r="A30427"/>
      <c r="C30427"/>
      <c r="D30427"/>
      <c r="E30427"/>
      <c r="F30427"/>
      <c r="G30427"/>
      <c r="H30427"/>
      <c r="J30427"/>
    </row>
    <row r="30428" spans="1:10" x14ac:dyDescent="0.25">
      <c r="A30428"/>
      <c r="C30428"/>
      <c r="D30428"/>
      <c r="E30428"/>
      <c r="F30428"/>
      <c r="G30428"/>
      <c r="H30428"/>
      <c r="J30428"/>
    </row>
    <row r="30429" spans="1:10" x14ac:dyDescent="0.25">
      <c r="A30429"/>
      <c r="C30429"/>
      <c r="D30429"/>
      <c r="E30429"/>
      <c r="F30429"/>
      <c r="G30429"/>
      <c r="H30429"/>
      <c r="J30429"/>
    </row>
    <row r="30430" spans="1:10" x14ac:dyDescent="0.25">
      <c r="A30430"/>
      <c r="C30430"/>
      <c r="D30430"/>
      <c r="E30430"/>
      <c r="F30430"/>
      <c r="G30430"/>
      <c r="H30430"/>
      <c r="J30430"/>
    </row>
    <row r="30431" spans="1:10" x14ac:dyDescent="0.25">
      <c r="A30431"/>
      <c r="C30431"/>
      <c r="D30431"/>
      <c r="E30431"/>
      <c r="F30431"/>
      <c r="G30431"/>
      <c r="H30431"/>
      <c r="J30431"/>
    </row>
    <row r="30432" spans="1:10" x14ac:dyDescent="0.25">
      <c r="A30432"/>
      <c r="C30432"/>
      <c r="D30432"/>
      <c r="E30432"/>
      <c r="F30432"/>
      <c r="G30432"/>
      <c r="H30432"/>
      <c r="J30432"/>
    </row>
    <row r="30433" spans="1:10" x14ac:dyDescent="0.25">
      <c r="A30433"/>
      <c r="C30433"/>
      <c r="D30433"/>
      <c r="E30433"/>
      <c r="F30433"/>
      <c r="G30433"/>
      <c r="H30433"/>
      <c r="J30433"/>
    </row>
    <row r="30434" spans="1:10" x14ac:dyDescent="0.25">
      <c r="A30434"/>
      <c r="C30434"/>
      <c r="D30434"/>
      <c r="E30434"/>
      <c r="F30434"/>
      <c r="G30434"/>
      <c r="H30434"/>
      <c r="J30434"/>
    </row>
    <row r="30435" spans="1:10" x14ac:dyDescent="0.25">
      <c r="A30435"/>
      <c r="C30435"/>
      <c r="D30435"/>
      <c r="E30435"/>
      <c r="F30435"/>
      <c r="G30435"/>
      <c r="H30435"/>
      <c r="J30435"/>
    </row>
    <row r="30436" spans="1:10" x14ac:dyDescent="0.25">
      <c r="A30436"/>
      <c r="C30436"/>
      <c r="D30436"/>
      <c r="E30436"/>
      <c r="F30436"/>
      <c r="G30436"/>
      <c r="H30436"/>
      <c r="J30436"/>
    </row>
    <row r="30437" spans="1:10" x14ac:dyDescent="0.25">
      <c r="A30437"/>
      <c r="C30437"/>
      <c r="D30437"/>
      <c r="E30437"/>
      <c r="F30437"/>
      <c r="G30437"/>
      <c r="H30437"/>
      <c r="J30437"/>
    </row>
    <row r="30438" spans="1:10" x14ac:dyDescent="0.25">
      <c r="A30438"/>
      <c r="C30438"/>
      <c r="D30438"/>
      <c r="E30438"/>
      <c r="F30438"/>
      <c r="G30438"/>
      <c r="H30438"/>
      <c r="J30438"/>
    </row>
    <row r="30439" spans="1:10" x14ac:dyDescent="0.25">
      <c r="A30439"/>
      <c r="C30439"/>
      <c r="D30439"/>
      <c r="E30439"/>
      <c r="F30439"/>
      <c r="G30439"/>
      <c r="H30439"/>
      <c r="J30439"/>
    </row>
    <row r="30440" spans="1:10" x14ac:dyDescent="0.25">
      <c r="A30440"/>
      <c r="C30440"/>
      <c r="D30440"/>
      <c r="E30440"/>
      <c r="F30440"/>
      <c r="G30440"/>
      <c r="H30440"/>
      <c r="J30440"/>
    </row>
    <row r="30441" spans="1:10" x14ac:dyDescent="0.25">
      <c r="A30441"/>
      <c r="C30441"/>
      <c r="D30441"/>
      <c r="E30441"/>
      <c r="F30441"/>
      <c r="G30441"/>
      <c r="H30441"/>
      <c r="J30441"/>
    </row>
    <row r="30442" spans="1:10" x14ac:dyDescent="0.25">
      <c r="A30442"/>
      <c r="C30442"/>
      <c r="D30442"/>
      <c r="E30442"/>
      <c r="F30442"/>
      <c r="G30442"/>
      <c r="H30442"/>
      <c r="J30442"/>
    </row>
    <row r="30443" spans="1:10" x14ac:dyDescent="0.25">
      <c r="A30443"/>
      <c r="C30443"/>
      <c r="D30443"/>
      <c r="E30443"/>
      <c r="F30443"/>
      <c r="G30443"/>
      <c r="H30443"/>
      <c r="J30443"/>
    </row>
    <row r="30444" spans="1:10" x14ac:dyDescent="0.25">
      <c r="A30444"/>
      <c r="C30444"/>
      <c r="D30444"/>
      <c r="E30444"/>
      <c r="F30444"/>
      <c r="G30444"/>
      <c r="H30444"/>
      <c r="J30444"/>
    </row>
    <row r="30445" spans="1:10" x14ac:dyDescent="0.25">
      <c r="A30445"/>
      <c r="C30445"/>
      <c r="D30445"/>
      <c r="E30445"/>
      <c r="F30445"/>
      <c r="G30445"/>
      <c r="H30445"/>
      <c r="J30445"/>
    </row>
    <row r="30446" spans="1:10" x14ac:dyDescent="0.25">
      <c r="A30446"/>
      <c r="C30446"/>
      <c r="D30446"/>
      <c r="E30446"/>
      <c r="F30446"/>
      <c r="G30446"/>
      <c r="H30446"/>
      <c r="J30446"/>
    </row>
    <row r="30447" spans="1:10" x14ac:dyDescent="0.25">
      <c r="A30447"/>
      <c r="C30447"/>
      <c r="D30447"/>
      <c r="E30447"/>
      <c r="F30447"/>
      <c r="G30447"/>
      <c r="H30447"/>
      <c r="J30447"/>
    </row>
    <row r="30448" spans="1:10" x14ac:dyDescent="0.25">
      <c r="A30448"/>
      <c r="C30448"/>
      <c r="D30448"/>
      <c r="E30448"/>
      <c r="F30448"/>
      <c r="G30448"/>
      <c r="H30448"/>
      <c r="J30448"/>
    </row>
    <row r="30449" spans="1:10" x14ac:dyDescent="0.25">
      <c r="A30449"/>
      <c r="C30449"/>
      <c r="D30449"/>
      <c r="E30449"/>
      <c r="F30449"/>
      <c r="G30449"/>
      <c r="H30449"/>
      <c r="J30449"/>
    </row>
    <row r="30450" spans="1:10" x14ac:dyDescent="0.25">
      <c r="A30450"/>
      <c r="C30450"/>
      <c r="D30450"/>
      <c r="E30450"/>
      <c r="F30450"/>
      <c r="G30450"/>
      <c r="H30450"/>
      <c r="J30450"/>
    </row>
    <row r="30451" spans="1:10" x14ac:dyDescent="0.25">
      <c r="A30451"/>
      <c r="C30451"/>
      <c r="D30451"/>
      <c r="E30451"/>
      <c r="F30451"/>
      <c r="G30451"/>
      <c r="H30451"/>
      <c r="J30451"/>
    </row>
    <row r="30452" spans="1:10" x14ac:dyDescent="0.25">
      <c r="A30452"/>
      <c r="C30452"/>
      <c r="D30452"/>
      <c r="E30452"/>
      <c r="F30452"/>
      <c r="G30452"/>
      <c r="H30452"/>
      <c r="J30452"/>
    </row>
    <row r="30453" spans="1:10" x14ac:dyDescent="0.25">
      <c r="A30453"/>
      <c r="C30453"/>
      <c r="D30453"/>
      <c r="E30453"/>
      <c r="F30453"/>
      <c r="G30453"/>
      <c r="H30453"/>
      <c r="J30453"/>
    </row>
    <row r="30454" spans="1:10" x14ac:dyDescent="0.25">
      <c r="A30454"/>
      <c r="C30454"/>
      <c r="D30454"/>
      <c r="E30454"/>
      <c r="F30454"/>
      <c r="G30454"/>
      <c r="H30454"/>
      <c r="J30454"/>
    </row>
    <row r="30455" spans="1:10" x14ac:dyDescent="0.25">
      <c r="A30455"/>
      <c r="C30455"/>
      <c r="D30455"/>
      <c r="E30455"/>
      <c r="F30455"/>
      <c r="G30455"/>
      <c r="H30455"/>
      <c r="J30455"/>
    </row>
    <row r="30456" spans="1:10" x14ac:dyDescent="0.25">
      <c r="A30456"/>
      <c r="C30456"/>
      <c r="D30456"/>
      <c r="E30456"/>
      <c r="F30456"/>
      <c r="G30456"/>
      <c r="H30456"/>
      <c r="J30456"/>
    </row>
    <row r="30457" spans="1:10" x14ac:dyDescent="0.25">
      <c r="A30457"/>
      <c r="C30457"/>
      <c r="D30457"/>
      <c r="E30457"/>
      <c r="F30457"/>
      <c r="G30457"/>
      <c r="H30457"/>
      <c r="J30457"/>
    </row>
    <row r="30458" spans="1:10" x14ac:dyDescent="0.25">
      <c r="A30458"/>
      <c r="C30458"/>
      <c r="D30458"/>
      <c r="E30458"/>
      <c r="F30458"/>
      <c r="G30458"/>
      <c r="H30458"/>
      <c r="J30458"/>
    </row>
    <row r="30459" spans="1:10" x14ac:dyDescent="0.25">
      <c r="A30459"/>
      <c r="C30459"/>
      <c r="D30459"/>
      <c r="E30459"/>
      <c r="F30459"/>
      <c r="G30459"/>
      <c r="H30459"/>
      <c r="J30459"/>
    </row>
    <row r="30460" spans="1:10" x14ac:dyDescent="0.25">
      <c r="A30460"/>
      <c r="C30460"/>
      <c r="D30460"/>
      <c r="E30460"/>
      <c r="F30460"/>
      <c r="G30460"/>
      <c r="H30460"/>
      <c r="J30460"/>
    </row>
    <row r="30461" spans="1:10" x14ac:dyDescent="0.25">
      <c r="A30461"/>
      <c r="C30461"/>
      <c r="D30461"/>
      <c r="E30461"/>
      <c r="F30461"/>
      <c r="G30461"/>
      <c r="H30461"/>
      <c r="J30461"/>
    </row>
    <row r="30462" spans="1:10" x14ac:dyDescent="0.25">
      <c r="A30462"/>
      <c r="C30462"/>
      <c r="D30462"/>
      <c r="E30462"/>
      <c r="F30462"/>
      <c r="G30462"/>
      <c r="H30462"/>
      <c r="J30462"/>
    </row>
    <row r="30463" spans="1:10" x14ac:dyDescent="0.25">
      <c r="A30463"/>
      <c r="C30463"/>
      <c r="D30463"/>
      <c r="E30463"/>
      <c r="F30463"/>
      <c r="G30463"/>
      <c r="H30463"/>
      <c r="J30463"/>
    </row>
    <row r="30464" spans="1:10" x14ac:dyDescent="0.25">
      <c r="A30464"/>
      <c r="C30464"/>
      <c r="D30464"/>
      <c r="E30464"/>
      <c r="F30464"/>
      <c r="G30464"/>
      <c r="H30464"/>
      <c r="J30464"/>
    </row>
    <row r="30465" spans="1:10" x14ac:dyDescent="0.25">
      <c r="A30465"/>
      <c r="C30465"/>
      <c r="D30465"/>
      <c r="E30465"/>
      <c r="F30465"/>
      <c r="G30465"/>
      <c r="H30465"/>
      <c r="J30465"/>
    </row>
    <row r="30466" spans="1:10" x14ac:dyDescent="0.25">
      <c r="A30466"/>
      <c r="C30466"/>
      <c r="D30466"/>
      <c r="E30466"/>
      <c r="F30466"/>
      <c r="G30466"/>
      <c r="H30466"/>
      <c r="J30466"/>
    </row>
    <row r="30467" spans="1:10" x14ac:dyDescent="0.25">
      <c r="A30467"/>
      <c r="C30467"/>
      <c r="D30467"/>
      <c r="E30467"/>
      <c r="F30467"/>
      <c r="G30467"/>
      <c r="H30467"/>
      <c r="J30467"/>
    </row>
    <row r="30468" spans="1:10" x14ac:dyDescent="0.25">
      <c r="A30468"/>
      <c r="C30468"/>
      <c r="D30468"/>
      <c r="E30468"/>
      <c r="F30468"/>
      <c r="G30468"/>
      <c r="H30468"/>
      <c r="J30468"/>
    </row>
    <row r="30469" spans="1:10" x14ac:dyDescent="0.25">
      <c r="A30469"/>
      <c r="C30469"/>
      <c r="D30469"/>
      <c r="E30469"/>
      <c r="F30469"/>
      <c r="G30469"/>
      <c r="H30469"/>
      <c r="J30469"/>
    </row>
    <row r="30470" spans="1:10" x14ac:dyDescent="0.25">
      <c r="A30470"/>
      <c r="C30470"/>
      <c r="D30470"/>
      <c r="E30470"/>
      <c r="F30470"/>
      <c r="G30470"/>
      <c r="H30470"/>
      <c r="J30470"/>
    </row>
    <row r="30471" spans="1:10" x14ac:dyDescent="0.25">
      <c r="A30471"/>
      <c r="C30471"/>
      <c r="D30471"/>
      <c r="E30471"/>
      <c r="F30471"/>
      <c r="G30471"/>
      <c r="H30471"/>
      <c r="J30471"/>
    </row>
    <row r="30472" spans="1:10" x14ac:dyDescent="0.25">
      <c r="A30472"/>
      <c r="C30472"/>
      <c r="D30472"/>
      <c r="E30472"/>
      <c r="F30472"/>
      <c r="G30472"/>
      <c r="H30472"/>
      <c r="J30472"/>
    </row>
    <row r="30473" spans="1:10" x14ac:dyDescent="0.25">
      <c r="A30473"/>
      <c r="C30473"/>
      <c r="D30473"/>
      <c r="E30473"/>
      <c r="F30473"/>
      <c r="G30473"/>
      <c r="H30473"/>
      <c r="J30473"/>
    </row>
    <row r="30474" spans="1:10" x14ac:dyDescent="0.25">
      <c r="A30474"/>
      <c r="C30474"/>
      <c r="D30474"/>
      <c r="E30474"/>
      <c r="F30474"/>
      <c r="G30474"/>
      <c r="H30474"/>
      <c r="J30474"/>
    </row>
    <row r="30475" spans="1:10" x14ac:dyDescent="0.25">
      <c r="A30475"/>
      <c r="C30475"/>
      <c r="D30475"/>
      <c r="E30475"/>
      <c r="F30475"/>
      <c r="G30475"/>
      <c r="H30475"/>
      <c r="J30475"/>
    </row>
    <row r="30476" spans="1:10" x14ac:dyDescent="0.25">
      <c r="A30476"/>
      <c r="C30476"/>
      <c r="D30476"/>
      <c r="E30476"/>
      <c r="F30476"/>
      <c r="G30476"/>
      <c r="H30476"/>
      <c r="J30476"/>
    </row>
    <row r="30477" spans="1:10" x14ac:dyDescent="0.25">
      <c r="A30477"/>
      <c r="C30477"/>
      <c r="D30477"/>
      <c r="E30477"/>
      <c r="F30477"/>
      <c r="G30477"/>
      <c r="H30477"/>
      <c r="J30477"/>
    </row>
    <row r="30478" spans="1:10" x14ac:dyDescent="0.25">
      <c r="A30478"/>
      <c r="C30478"/>
      <c r="D30478"/>
      <c r="E30478"/>
      <c r="F30478"/>
      <c r="G30478"/>
      <c r="H30478"/>
      <c r="J30478"/>
    </row>
    <row r="30479" spans="1:10" x14ac:dyDescent="0.25">
      <c r="A30479"/>
      <c r="C30479"/>
      <c r="D30479"/>
      <c r="E30479"/>
      <c r="F30479"/>
      <c r="G30479"/>
      <c r="H30479"/>
      <c r="J30479"/>
    </row>
    <row r="30480" spans="1:10" x14ac:dyDescent="0.25">
      <c r="A30480"/>
      <c r="C30480"/>
      <c r="D30480"/>
      <c r="E30480"/>
      <c r="F30480"/>
      <c r="G30480"/>
      <c r="H30480"/>
      <c r="J30480"/>
    </row>
    <row r="30481" spans="1:10" x14ac:dyDescent="0.25">
      <c r="A30481"/>
      <c r="C30481"/>
      <c r="D30481"/>
      <c r="E30481"/>
      <c r="F30481"/>
      <c r="G30481"/>
      <c r="H30481"/>
      <c r="J30481"/>
    </row>
    <row r="30482" spans="1:10" x14ac:dyDescent="0.25">
      <c r="A30482"/>
      <c r="C30482"/>
      <c r="D30482"/>
      <c r="E30482"/>
      <c r="F30482"/>
      <c r="G30482"/>
      <c r="H30482"/>
      <c r="J30482"/>
    </row>
    <row r="30483" spans="1:10" x14ac:dyDescent="0.25">
      <c r="A30483"/>
      <c r="C30483"/>
      <c r="D30483"/>
      <c r="E30483"/>
      <c r="F30483"/>
      <c r="G30483"/>
      <c r="H30483"/>
      <c r="J30483"/>
    </row>
    <row r="30484" spans="1:10" x14ac:dyDescent="0.25">
      <c r="A30484"/>
      <c r="C30484"/>
      <c r="D30484"/>
      <c r="E30484"/>
      <c r="F30484"/>
      <c r="G30484"/>
      <c r="H30484"/>
      <c r="J30484"/>
    </row>
    <row r="30485" spans="1:10" x14ac:dyDescent="0.25">
      <c r="A30485"/>
      <c r="C30485"/>
      <c r="D30485"/>
      <c r="E30485"/>
      <c r="F30485"/>
      <c r="G30485"/>
      <c r="H30485"/>
      <c r="J30485"/>
    </row>
    <row r="30486" spans="1:10" x14ac:dyDescent="0.25">
      <c r="A30486"/>
      <c r="C30486"/>
      <c r="D30486"/>
      <c r="E30486"/>
      <c r="F30486"/>
      <c r="G30486"/>
      <c r="H30486"/>
      <c r="J30486"/>
    </row>
    <row r="30487" spans="1:10" x14ac:dyDescent="0.25">
      <c r="A30487"/>
      <c r="C30487"/>
      <c r="D30487"/>
      <c r="E30487"/>
      <c r="F30487"/>
      <c r="G30487"/>
      <c r="H30487"/>
      <c r="J30487"/>
    </row>
    <row r="30488" spans="1:10" x14ac:dyDescent="0.25">
      <c r="A30488"/>
      <c r="C30488"/>
      <c r="D30488"/>
      <c r="E30488"/>
      <c r="F30488"/>
      <c r="G30488"/>
      <c r="H30488"/>
      <c r="J30488"/>
    </row>
    <row r="30489" spans="1:10" x14ac:dyDescent="0.25">
      <c r="A30489"/>
      <c r="C30489"/>
      <c r="D30489"/>
      <c r="E30489"/>
      <c r="F30489"/>
      <c r="G30489"/>
      <c r="H30489"/>
      <c r="J30489"/>
    </row>
    <row r="30490" spans="1:10" x14ac:dyDescent="0.25">
      <c r="A30490"/>
      <c r="C30490"/>
      <c r="D30490"/>
      <c r="E30490"/>
      <c r="F30490"/>
      <c r="G30490"/>
      <c r="H30490"/>
      <c r="J30490"/>
    </row>
    <row r="30491" spans="1:10" x14ac:dyDescent="0.25">
      <c r="A30491"/>
      <c r="C30491"/>
      <c r="D30491"/>
      <c r="E30491"/>
      <c r="F30491"/>
      <c r="G30491"/>
      <c r="H30491"/>
      <c r="J30491"/>
    </row>
    <row r="30492" spans="1:10" x14ac:dyDescent="0.25">
      <c r="A30492"/>
      <c r="C30492"/>
      <c r="D30492"/>
      <c r="E30492"/>
      <c r="F30492"/>
      <c r="G30492"/>
      <c r="H30492"/>
      <c r="J30492"/>
    </row>
    <row r="30493" spans="1:10" x14ac:dyDescent="0.25">
      <c r="A30493"/>
      <c r="C30493"/>
      <c r="D30493"/>
      <c r="E30493"/>
      <c r="F30493"/>
      <c r="G30493"/>
      <c r="H30493"/>
      <c r="J30493"/>
    </row>
    <row r="30494" spans="1:10" x14ac:dyDescent="0.25">
      <c r="A30494"/>
      <c r="C30494"/>
      <c r="D30494"/>
      <c r="E30494"/>
      <c r="F30494"/>
      <c r="G30494"/>
      <c r="H30494"/>
      <c r="J30494"/>
    </row>
    <row r="30495" spans="1:10" x14ac:dyDescent="0.25">
      <c r="A30495"/>
      <c r="C30495"/>
      <c r="D30495"/>
      <c r="E30495"/>
      <c r="F30495"/>
      <c r="G30495"/>
      <c r="H30495"/>
      <c r="J30495"/>
    </row>
    <row r="30496" spans="1:10" x14ac:dyDescent="0.25">
      <c r="A30496"/>
      <c r="C30496"/>
      <c r="D30496"/>
      <c r="E30496"/>
      <c r="F30496"/>
      <c r="G30496"/>
      <c r="H30496"/>
      <c r="J30496"/>
    </row>
    <row r="30497" spans="1:10" x14ac:dyDescent="0.25">
      <c r="A30497"/>
      <c r="C30497"/>
      <c r="D30497"/>
      <c r="E30497"/>
      <c r="F30497"/>
      <c r="G30497"/>
      <c r="H30497"/>
      <c r="J30497"/>
    </row>
    <row r="30498" spans="1:10" x14ac:dyDescent="0.25">
      <c r="A30498"/>
      <c r="C30498"/>
      <c r="D30498"/>
      <c r="E30498"/>
      <c r="F30498"/>
      <c r="G30498"/>
      <c r="H30498"/>
      <c r="J30498"/>
    </row>
    <row r="30499" spans="1:10" x14ac:dyDescent="0.25">
      <c r="A30499"/>
      <c r="C30499"/>
      <c r="D30499"/>
      <c r="E30499"/>
      <c r="F30499"/>
      <c r="G30499"/>
      <c r="H30499"/>
      <c r="J30499"/>
    </row>
    <row r="30500" spans="1:10" x14ac:dyDescent="0.25">
      <c r="A30500"/>
      <c r="C30500"/>
      <c r="D30500"/>
      <c r="E30500"/>
      <c r="F30500"/>
      <c r="G30500"/>
      <c r="H30500"/>
      <c r="J30500"/>
    </row>
    <row r="30501" spans="1:10" x14ac:dyDescent="0.25">
      <c r="A30501"/>
      <c r="C30501"/>
      <c r="D30501"/>
      <c r="E30501"/>
      <c r="F30501"/>
      <c r="G30501"/>
      <c r="H30501"/>
      <c r="J30501"/>
    </row>
    <row r="30502" spans="1:10" x14ac:dyDescent="0.25">
      <c r="A30502"/>
      <c r="C30502"/>
      <c r="D30502"/>
      <c r="E30502"/>
      <c r="F30502"/>
      <c r="G30502"/>
      <c r="H30502"/>
      <c r="J30502"/>
    </row>
    <row r="30503" spans="1:10" x14ac:dyDescent="0.25">
      <c r="A30503"/>
      <c r="C30503"/>
      <c r="D30503"/>
      <c r="E30503"/>
      <c r="F30503"/>
      <c r="G30503"/>
      <c r="H30503"/>
      <c r="J30503"/>
    </row>
    <row r="30504" spans="1:10" x14ac:dyDescent="0.25">
      <c r="A30504"/>
      <c r="C30504"/>
      <c r="D30504"/>
      <c r="E30504"/>
      <c r="F30504"/>
      <c r="G30504"/>
      <c r="H30504"/>
      <c r="J30504"/>
    </row>
    <row r="30505" spans="1:10" x14ac:dyDescent="0.25">
      <c r="A30505"/>
      <c r="C30505"/>
      <c r="D30505"/>
      <c r="E30505"/>
      <c r="F30505"/>
      <c r="G30505"/>
      <c r="H30505"/>
      <c r="J30505"/>
    </row>
    <row r="30506" spans="1:10" x14ac:dyDescent="0.25">
      <c r="A30506"/>
      <c r="C30506"/>
      <c r="D30506"/>
      <c r="E30506"/>
      <c r="F30506"/>
      <c r="G30506"/>
      <c r="H30506"/>
      <c r="J30506"/>
    </row>
    <row r="30507" spans="1:10" x14ac:dyDescent="0.25">
      <c r="A30507"/>
      <c r="C30507"/>
      <c r="D30507"/>
      <c r="E30507"/>
      <c r="F30507"/>
      <c r="G30507"/>
      <c r="H30507"/>
      <c r="J30507"/>
    </row>
    <row r="30508" spans="1:10" x14ac:dyDescent="0.25">
      <c r="A30508"/>
      <c r="C30508"/>
      <c r="D30508"/>
      <c r="E30508"/>
      <c r="F30508"/>
      <c r="G30508"/>
      <c r="H30508"/>
      <c r="J30508"/>
    </row>
    <row r="30509" spans="1:10" x14ac:dyDescent="0.25">
      <c r="A30509"/>
      <c r="C30509"/>
      <c r="D30509"/>
      <c r="E30509"/>
      <c r="F30509"/>
      <c r="G30509"/>
      <c r="H30509"/>
      <c r="J30509"/>
    </row>
    <row r="30510" spans="1:10" x14ac:dyDescent="0.25">
      <c r="A30510"/>
      <c r="C30510"/>
      <c r="D30510"/>
      <c r="E30510"/>
      <c r="F30510"/>
      <c r="G30510"/>
      <c r="H30510"/>
      <c r="J30510"/>
    </row>
    <row r="30511" spans="1:10" x14ac:dyDescent="0.25">
      <c r="A30511"/>
      <c r="C30511"/>
      <c r="D30511"/>
      <c r="E30511"/>
      <c r="F30511"/>
      <c r="G30511"/>
      <c r="H30511"/>
      <c r="J30511"/>
    </row>
    <row r="30512" spans="1:10" x14ac:dyDescent="0.25">
      <c r="A30512"/>
      <c r="C30512"/>
      <c r="D30512"/>
      <c r="E30512"/>
      <c r="F30512"/>
      <c r="G30512"/>
      <c r="H30512"/>
      <c r="J30512"/>
    </row>
    <row r="30513" spans="1:10" x14ac:dyDescent="0.25">
      <c r="A30513"/>
      <c r="C30513"/>
      <c r="D30513"/>
      <c r="E30513"/>
      <c r="F30513"/>
      <c r="G30513"/>
      <c r="H30513"/>
      <c r="J30513"/>
    </row>
    <row r="30514" spans="1:10" x14ac:dyDescent="0.25">
      <c r="A30514"/>
      <c r="C30514"/>
      <c r="D30514"/>
      <c r="E30514"/>
      <c r="F30514"/>
      <c r="G30514"/>
      <c r="H30514"/>
      <c r="J30514"/>
    </row>
    <row r="30515" spans="1:10" x14ac:dyDescent="0.25">
      <c r="A30515"/>
      <c r="C30515"/>
      <c r="D30515"/>
      <c r="E30515"/>
      <c r="F30515"/>
      <c r="G30515"/>
      <c r="H30515"/>
      <c r="J30515"/>
    </row>
    <row r="30516" spans="1:10" x14ac:dyDescent="0.25">
      <c r="A30516"/>
      <c r="C30516"/>
      <c r="D30516"/>
      <c r="E30516"/>
      <c r="F30516"/>
      <c r="G30516"/>
      <c r="H30516"/>
      <c r="J30516"/>
    </row>
    <row r="30517" spans="1:10" x14ac:dyDescent="0.25">
      <c r="A30517"/>
      <c r="C30517"/>
      <c r="D30517"/>
      <c r="E30517"/>
      <c r="F30517"/>
      <c r="G30517"/>
      <c r="H30517"/>
      <c r="J30517"/>
    </row>
    <row r="30518" spans="1:10" x14ac:dyDescent="0.25">
      <c r="A30518"/>
      <c r="C30518"/>
      <c r="D30518"/>
      <c r="E30518"/>
      <c r="F30518"/>
      <c r="G30518"/>
      <c r="H30518"/>
      <c r="J30518"/>
    </row>
    <row r="30519" spans="1:10" x14ac:dyDescent="0.25">
      <c r="A30519"/>
      <c r="C30519"/>
      <c r="D30519"/>
      <c r="E30519"/>
      <c r="F30519"/>
      <c r="G30519"/>
      <c r="H30519"/>
      <c r="J30519"/>
    </row>
    <row r="30520" spans="1:10" x14ac:dyDescent="0.25">
      <c r="A30520"/>
      <c r="C30520"/>
      <c r="D30520"/>
      <c r="E30520"/>
      <c r="F30520"/>
      <c r="G30520"/>
      <c r="H30520"/>
      <c r="J30520"/>
    </row>
    <row r="30521" spans="1:10" x14ac:dyDescent="0.25">
      <c r="A30521"/>
      <c r="C30521"/>
      <c r="D30521"/>
      <c r="E30521"/>
      <c r="F30521"/>
      <c r="G30521"/>
      <c r="H30521"/>
      <c r="J30521"/>
    </row>
    <row r="30522" spans="1:10" x14ac:dyDescent="0.25">
      <c r="A30522"/>
      <c r="C30522"/>
      <c r="D30522"/>
      <c r="E30522"/>
      <c r="F30522"/>
      <c r="G30522"/>
      <c r="H30522"/>
      <c r="J30522"/>
    </row>
    <row r="30523" spans="1:10" x14ac:dyDescent="0.25">
      <c r="A30523"/>
      <c r="C30523"/>
      <c r="D30523"/>
      <c r="E30523"/>
      <c r="F30523"/>
      <c r="G30523"/>
      <c r="H30523"/>
      <c r="J30523"/>
    </row>
    <row r="30524" spans="1:10" x14ac:dyDescent="0.25">
      <c r="A30524"/>
      <c r="C30524"/>
      <c r="D30524"/>
      <c r="E30524"/>
      <c r="F30524"/>
      <c r="G30524"/>
      <c r="H30524"/>
      <c r="J30524"/>
    </row>
    <row r="30525" spans="1:10" x14ac:dyDescent="0.25">
      <c r="A30525"/>
      <c r="C30525"/>
      <c r="D30525"/>
      <c r="E30525"/>
      <c r="F30525"/>
      <c r="G30525"/>
      <c r="H30525"/>
      <c r="J30525"/>
    </row>
    <row r="30526" spans="1:10" x14ac:dyDescent="0.25">
      <c r="A30526"/>
      <c r="C30526"/>
      <c r="D30526"/>
      <c r="E30526"/>
      <c r="F30526"/>
      <c r="G30526"/>
      <c r="H30526"/>
      <c r="J30526"/>
    </row>
    <row r="30527" spans="1:10" x14ac:dyDescent="0.25">
      <c r="A30527"/>
      <c r="C30527"/>
      <c r="D30527"/>
      <c r="E30527"/>
      <c r="F30527"/>
      <c r="G30527"/>
      <c r="H30527"/>
      <c r="J30527"/>
    </row>
    <row r="30528" spans="1:10" x14ac:dyDescent="0.25">
      <c r="A30528"/>
      <c r="C30528"/>
      <c r="D30528"/>
      <c r="E30528"/>
      <c r="F30528"/>
      <c r="G30528"/>
      <c r="H30528"/>
      <c r="J30528"/>
    </row>
    <row r="30529" spans="1:10" x14ac:dyDescent="0.25">
      <c r="A30529"/>
      <c r="C30529"/>
      <c r="D30529"/>
      <c r="E30529"/>
      <c r="F30529"/>
      <c r="G30529"/>
      <c r="H30529"/>
      <c r="J30529"/>
    </row>
    <row r="30530" spans="1:10" x14ac:dyDescent="0.25">
      <c r="A30530"/>
      <c r="C30530"/>
      <c r="D30530"/>
      <c r="E30530"/>
      <c r="F30530"/>
      <c r="G30530"/>
      <c r="H30530"/>
      <c r="J30530"/>
    </row>
    <row r="30531" spans="1:10" x14ac:dyDescent="0.25">
      <c r="A30531"/>
      <c r="C30531"/>
      <c r="D30531"/>
      <c r="E30531"/>
      <c r="F30531"/>
      <c r="G30531"/>
      <c r="H30531"/>
      <c r="J30531"/>
    </row>
    <row r="30532" spans="1:10" x14ac:dyDescent="0.25">
      <c r="A30532"/>
      <c r="C30532"/>
      <c r="D30532"/>
      <c r="E30532"/>
      <c r="F30532"/>
      <c r="G30532"/>
      <c r="H30532"/>
      <c r="J30532"/>
    </row>
    <row r="30533" spans="1:10" x14ac:dyDescent="0.25">
      <c r="A30533"/>
      <c r="C30533"/>
      <c r="D30533"/>
      <c r="E30533"/>
      <c r="F30533"/>
      <c r="G30533"/>
      <c r="H30533"/>
      <c r="J30533"/>
    </row>
    <row r="30534" spans="1:10" x14ac:dyDescent="0.25">
      <c r="A30534"/>
      <c r="C30534"/>
      <c r="D30534"/>
      <c r="E30534"/>
      <c r="F30534"/>
      <c r="G30534"/>
      <c r="H30534"/>
      <c r="J30534"/>
    </row>
    <row r="30535" spans="1:10" x14ac:dyDescent="0.25">
      <c r="A30535"/>
      <c r="C30535"/>
      <c r="D30535"/>
      <c r="E30535"/>
      <c r="F30535"/>
      <c r="G30535"/>
      <c r="H30535"/>
      <c r="J30535"/>
    </row>
    <row r="30536" spans="1:10" x14ac:dyDescent="0.25">
      <c r="A30536"/>
      <c r="C30536"/>
      <c r="D30536"/>
      <c r="E30536"/>
      <c r="F30536"/>
      <c r="G30536"/>
      <c r="H30536"/>
      <c r="J30536"/>
    </row>
    <row r="30537" spans="1:10" x14ac:dyDescent="0.25">
      <c r="A30537"/>
      <c r="C30537"/>
      <c r="D30537"/>
      <c r="E30537"/>
      <c r="F30537"/>
      <c r="G30537"/>
      <c r="H30537"/>
      <c r="J30537"/>
    </row>
    <row r="30538" spans="1:10" x14ac:dyDescent="0.25">
      <c r="A30538"/>
      <c r="C30538"/>
      <c r="D30538"/>
      <c r="E30538"/>
      <c r="F30538"/>
      <c r="G30538"/>
      <c r="H30538"/>
      <c r="J30538"/>
    </row>
    <row r="30539" spans="1:10" x14ac:dyDescent="0.25">
      <c r="A30539"/>
      <c r="C30539"/>
      <c r="D30539"/>
      <c r="E30539"/>
      <c r="F30539"/>
      <c r="G30539"/>
      <c r="H30539"/>
      <c r="J30539"/>
    </row>
    <row r="30540" spans="1:10" x14ac:dyDescent="0.25">
      <c r="A30540"/>
      <c r="C30540"/>
      <c r="D30540"/>
      <c r="E30540"/>
      <c r="F30540"/>
      <c r="G30540"/>
      <c r="H30540"/>
      <c r="J30540"/>
    </row>
    <row r="30541" spans="1:10" x14ac:dyDescent="0.25">
      <c r="A30541"/>
      <c r="C30541"/>
      <c r="D30541"/>
      <c r="E30541"/>
      <c r="F30541"/>
      <c r="G30541"/>
      <c r="H30541"/>
      <c r="J30541"/>
    </row>
    <row r="30542" spans="1:10" x14ac:dyDescent="0.25">
      <c r="A30542"/>
      <c r="C30542"/>
      <c r="D30542"/>
      <c r="E30542"/>
      <c r="F30542"/>
      <c r="G30542"/>
      <c r="H30542"/>
      <c r="J30542"/>
    </row>
    <row r="30543" spans="1:10" x14ac:dyDescent="0.25">
      <c r="A30543"/>
      <c r="C30543"/>
      <c r="D30543"/>
      <c r="E30543"/>
      <c r="F30543"/>
      <c r="G30543"/>
      <c r="H30543"/>
      <c r="J30543"/>
    </row>
    <row r="30544" spans="1:10" x14ac:dyDescent="0.25">
      <c r="A30544"/>
      <c r="C30544"/>
      <c r="D30544"/>
      <c r="E30544"/>
      <c r="F30544"/>
      <c r="G30544"/>
      <c r="H30544"/>
      <c r="J30544"/>
    </row>
    <row r="30545" spans="1:10" x14ac:dyDescent="0.25">
      <c r="A30545"/>
      <c r="C30545"/>
      <c r="D30545"/>
      <c r="E30545"/>
      <c r="F30545"/>
      <c r="G30545"/>
      <c r="H30545"/>
      <c r="J30545"/>
    </row>
    <row r="30546" spans="1:10" x14ac:dyDescent="0.25">
      <c r="A30546"/>
      <c r="C30546"/>
      <c r="D30546"/>
      <c r="E30546"/>
      <c r="F30546"/>
      <c r="G30546"/>
      <c r="H30546"/>
      <c r="J30546"/>
    </row>
    <row r="30547" spans="1:10" x14ac:dyDescent="0.25">
      <c r="A30547"/>
      <c r="C30547"/>
      <c r="D30547"/>
      <c r="E30547"/>
      <c r="F30547"/>
      <c r="G30547"/>
      <c r="H30547"/>
      <c r="J30547"/>
    </row>
    <row r="30548" spans="1:10" x14ac:dyDescent="0.25">
      <c r="A30548"/>
      <c r="C30548"/>
      <c r="D30548"/>
      <c r="E30548"/>
      <c r="F30548"/>
      <c r="G30548"/>
      <c r="H30548"/>
      <c r="J30548"/>
    </row>
    <row r="30549" spans="1:10" x14ac:dyDescent="0.25">
      <c r="A30549"/>
      <c r="C30549"/>
      <c r="D30549"/>
      <c r="E30549"/>
      <c r="F30549"/>
      <c r="G30549"/>
      <c r="H30549"/>
      <c r="J30549"/>
    </row>
    <row r="30550" spans="1:10" x14ac:dyDescent="0.25">
      <c r="A30550"/>
      <c r="C30550"/>
      <c r="D30550"/>
      <c r="E30550"/>
      <c r="F30550"/>
      <c r="G30550"/>
      <c r="H30550"/>
      <c r="J30550"/>
    </row>
    <row r="30551" spans="1:10" x14ac:dyDescent="0.25">
      <c r="A30551"/>
      <c r="C30551"/>
      <c r="D30551"/>
      <c r="E30551"/>
      <c r="F30551"/>
      <c r="G30551"/>
      <c r="H30551"/>
      <c r="J30551"/>
    </row>
    <row r="30552" spans="1:10" x14ac:dyDescent="0.25">
      <c r="A30552"/>
      <c r="C30552"/>
      <c r="D30552"/>
      <c r="E30552"/>
      <c r="F30552"/>
      <c r="G30552"/>
      <c r="H30552"/>
      <c r="J30552"/>
    </row>
    <row r="30553" spans="1:10" x14ac:dyDescent="0.25">
      <c r="A30553"/>
      <c r="C30553"/>
      <c r="D30553"/>
      <c r="E30553"/>
      <c r="F30553"/>
      <c r="G30553"/>
      <c r="H30553"/>
      <c r="J30553"/>
    </row>
    <row r="30554" spans="1:10" x14ac:dyDescent="0.25">
      <c r="A30554"/>
      <c r="C30554"/>
      <c r="D30554"/>
      <c r="E30554"/>
      <c r="F30554"/>
      <c r="G30554"/>
      <c r="H30554"/>
      <c r="J30554"/>
    </row>
    <row r="30555" spans="1:10" x14ac:dyDescent="0.25">
      <c r="A30555"/>
      <c r="C30555"/>
      <c r="D30555"/>
      <c r="E30555"/>
      <c r="F30555"/>
      <c r="G30555"/>
      <c r="H30555"/>
      <c r="J30555"/>
    </row>
    <row r="30556" spans="1:10" x14ac:dyDescent="0.25">
      <c r="A30556"/>
      <c r="C30556"/>
      <c r="D30556"/>
      <c r="E30556"/>
      <c r="F30556"/>
      <c r="G30556"/>
      <c r="H30556"/>
      <c r="J30556"/>
    </row>
    <row r="30557" spans="1:10" x14ac:dyDescent="0.25">
      <c r="A30557"/>
      <c r="C30557"/>
      <c r="D30557"/>
      <c r="E30557"/>
      <c r="F30557"/>
      <c r="G30557"/>
      <c r="H30557"/>
      <c r="J30557"/>
    </row>
    <row r="30558" spans="1:10" x14ac:dyDescent="0.25">
      <c r="A30558"/>
      <c r="C30558"/>
      <c r="D30558"/>
      <c r="E30558"/>
      <c r="F30558"/>
      <c r="G30558"/>
      <c r="H30558"/>
      <c r="J30558"/>
    </row>
    <row r="30559" spans="1:10" x14ac:dyDescent="0.25">
      <c r="A30559"/>
      <c r="C30559"/>
      <c r="D30559"/>
      <c r="E30559"/>
      <c r="F30559"/>
      <c r="G30559"/>
      <c r="H30559"/>
      <c r="J30559"/>
    </row>
    <row r="30560" spans="1:10" x14ac:dyDescent="0.25">
      <c r="A30560"/>
      <c r="C30560"/>
      <c r="D30560"/>
      <c r="E30560"/>
      <c r="F30560"/>
      <c r="G30560"/>
      <c r="H30560"/>
      <c r="J30560"/>
    </row>
    <row r="30561" spans="1:10" x14ac:dyDescent="0.25">
      <c r="A30561"/>
      <c r="C30561"/>
      <c r="D30561"/>
      <c r="E30561"/>
      <c r="F30561"/>
      <c r="G30561"/>
      <c r="H30561"/>
      <c r="J30561"/>
    </row>
    <row r="30562" spans="1:10" x14ac:dyDescent="0.25">
      <c r="A30562"/>
      <c r="C30562"/>
      <c r="D30562"/>
      <c r="E30562"/>
      <c r="F30562"/>
      <c r="G30562"/>
      <c r="H30562"/>
      <c r="J30562"/>
    </row>
    <row r="30563" spans="1:10" x14ac:dyDescent="0.25">
      <c r="A30563"/>
      <c r="C30563"/>
      <c r="D30563"/>
      <c r="E30563"/>
      <c r="F30563"/>
      <c r="G30563"/>
      <c r="H30563"/>
      <c r="J30563"/>
    </row>
    <row r="30564" spans="1:10" x14ac:dyDescent="0.25">
      <c r="A30564"/>
      <c r="C30564"/>
      <c r="D30564"/>
      <c r="E30564"/>
      <c r="F30564"/>
      <c r="G30564"/>
      <c r="H30564"/>
      <c r="J30564"/>
    </row>
    <row r="30565" spans="1:10" x14ac:dyDescent="0.25">
      <c r="A30565"/>
      <c r="C30565"/>
      <c r="D30565"/>
      <c r="E30565"/>
      <c r="F30565"/>
      <c r="G30565"/>
      <c r="H30565"/>
      <c r="J30565"/>
    </row>
    <row r="30566" spans="1:10" x14ac:dyDescent="0.25">
      <c r="A30566"/>
      <c r="C30566"/>
      <c r="D30566"/>
      <c r="E30566"/>
      <c r="F30566"/>
      <c r="G30566"/>
      <c r="H30566"/>
      <c r="J30566"/>
    </row>
    <row r="30567" spans="1:10" x14ac:dyDescent="0.25">
      <c r="A30567"/>
      <c r="C30567"/>
      <c r="D30567"/>
      <c r="E30567"/>
      <c r="F30567"/>
      <c r="G30567"/>
      <c r="H30567"/>
      <c r="J30567"/>
    </row>
    <row r="30568" spans="1:10" x14ac:dyDescent="0.25">
      <c r="A30568"/>
      <c r="C30568"/>
      <c r="D30568"/>
      <c r="E30568"/>
      <c r="F30568"/>
      <c r="G30568"/>
      <c r="H30568"/>
      <c r="J30568"/>
    </row>
    <row r="30569" spans="1:10" x14ac:dyDescent="0.25">
      <c r="A30569"/>
      <c r="C30569"/>
      <c r="D30569"/>
      <c r="E30569"/>
      <c r="F30569"/>
      <c r="G30569"/>
      <c r="H30569"/>
      <c r="J30569"/>
    </row>
    <row r="30570" spans="1:10" x14ac:dyDescent="0.25">
      <c r="A30570"/>
      <c r="C30570"/>
      <c r="D30570"/>
      <c r="E30570"/>
      <c r="F30570"/>
      <c r="G30570"/>
      <c r="H30570"/>
      <c r="J30570"/>
    </row>
    <row r="30571" spans="1:10" x14ac:dyDescent="0.25">
      <c r="A30571"/>
      <c r="C30571"/>
      <c r="D30571"/>
      <c r="E30571"/>
      <c r="F30571"/>
      <c r="G30571"/>
      <c r="H30571"/>
      <c r="J30571"/>
    </row>
    <row r="30572" spans="1:10" x14ac:dyDescent="0.25">
      <c r="A30572"/>
      <c r="C30572"/>
      <c r="D30572"/>
      <c r="E30572"/>
      <c r="F30572"/>
      <c r="G30572"/>
      <c r="H30572"/>
      <c r="J30572"/>
    </row>
    <row r="30573" spans="1:10" x14ac:dyDescent="0.25">
      <c r="A30573"/>
      <c r="C30573"/>
      <c r="D30573"/>
      <c r="E30573"/>
      <c r="F30573"/>
      <c r="G30573"/>
      <c r="H30573"/>
      <c r="J30573"/>
    </row>
    <row r="30574" spans="1:10" x14ac:dyDescent="0.25">
      <c r="A30574"/>
      <c r="C30574"/>
      <c r="D30574"/>
      <c r="E30574"/>
      <c r="F30574"/>
      <c r="G30574"/>
      <c r="H30574"/>
      <c r="J30574"/>
    </row>
    <row r="30575" spans="1:10" x14ac:dyDescent="0.25">
      <c r="A30575"/>
      <c r="C30575"/>
      <c r="D30575"/>
      <c r="E30575"/>
      <c r="F30575"/>
      <c r="G30575"/>
      <c r="H30575"/>
      <c r="J30575"/>
    </row>
    <row r="30576" spans="1:10" x14ac:dyDescent="0.25">
      <c r="A30576"/>
      <c r="C30576"/>
      <c r="D30576"/>
      <c r="E30576"/>
      <c r="F30576"/>
      <c r="G30576"/>
      <c r="H30576"/>
      <c r="J30576"/>
    </row>
    <row r="30577" spans="1:10" x14ac:dyDescent="0.25">
      <c r="A30577"/>
      <c r="C30577"/>
      <c r="D30577"/>
      <c r="E30577"/>
      <c r="F30577"/>
      <c r="G30577"/>
      <c r="H30577"/>
      <c r="J30577"/>
    </row>
    <row r="30578" spans="1:10" x14ac:dyDescent="0.25">
      <c r="A30578"/>
      <c r="C30578"/>
      <c r="D30578"/>
      <c r="E30578"/>
      <c r="F30578"/>
      <c r="G30578"/>
      <c r="H30578"/>
      <c r="J30578"/>
    </row>
    <row r="30579" spans="1:10" x14ac:dyDescent="0.25">
      <c r="A30579"/>
      <c r="C30579"/>
      <c r="D30579"/>
      <c r="E30579"/>
      <c r="F30579"/>
      <c r="G30579"/>
      <c r="H30579"/>
      <c r="J30579"/>
    </row>
    <row r="30580" spans="1:10" x14ac:dyDescent="0.25">
      <c r="A30580"/>
      <c r="C30580"/>
      <c r="D30580"/>
      <c r="E30580"/>
      <c r="F30580"/>
      <c r="G30580"/>
      <c r="H30580"/>
      <c r="J30580"/>
    </row>
    <row r="30581" spans="1:10" x14ac:dyDescent="0.25">
      <c r="A30581"/>
      <c r="C30581"/>
      <c r="D30581"/>
      <c r="E30581"/>
      <c r="F30581"/>
      <c r="G30581"/>
      <c r="H30581"/>
      <c r="J30581"/>
    </row>
    <row r="30582" spans="1:10" x14ac:dyDescent="0.25">
      <c r="A30582"/>
      <c r="C30582"/>
      <c r="D30582"/>
      <c r="E30582"/>
      <c r="F30582"/>
      <c r="G30582"/>
      <c r="H30582"/>
      <c r="J30582"/>
    </row>
    <row r="30583" spans="1:10" x14ac:dyDescent="0.25">
      <c r="A30583"/>
      <c r="C30583"/>
      <c r="D30583"/>
      <c r="E30583"/>
      <c r="F30583"/>
      <c r="G30583"/>
      <c r="H30583"/>
      <c r="J30583"/>
    </row>
    <row r="30584" spans="1:10" x14ac:dyDescent="0.25">
      <c r="A30584"/>
      <c r="C30584"/>
      <c r="D30584"/>
      <c r="E30584"/>
      <c r="F30584"/>
      <c r="G30584"/>
      <c r="H30584"/>
      <c r="J30584"/>
    </row>
    <row r="30585" spans="1:10" x14ac:dyDescent="0.25">
      <c r="A30585"/>
      <c r="C30585"/>
      <c r="D30585"/>
      <c r="E30585"/>
      <c r="F30585"/>
      <c r="G30585"/>
      <c r="H30585"/>
      <c r="J30585"/>
    </row>
    <row r="30586" spans="1:10" x14ac:dyDescent="0.25">
      <c r="A30586"/>
      <c r="C30586"/>
      <c r="D30586"/>
      <c r="E30586"/>
      <c r="F30586"/>
      <c r="G30586"/>
      <c r="H30586"/>
      <c r="J30586"/>
    </row>
    <row r="30587" spans="1:10" x14ac:dyDescent="0.25">
      <c r="A30587"/>
      <c r="C30587"/>
      <c r="D30587"/>
      <c r="E30587"/>
      <c r="F30587"/>
      <c r="G30587"/>
      <c r="H30587"/>
      <c r="J30587"/>
    </row>
    <row r="30588" spans="1:10" x14ac:dyDescent="0.25">
      <c r="A30588"/>
      <c r="C30588"/>
      <c r="D30588"/>
      <c r="E30588"/>
      <c r="F30588"/>
      <c r="G30588"/>
      <c r="H30588"/>
      <c r="J30588"/>
    </row>
    <row r="30589" spans="1:10" x14ac:dyDescent="0.25">
      <c r="A30589"/>
      <c r="C30589"/>
      <c r="D30589"/>
      <c r="E30589"/>
      <c r="F30589"/>
      <c r="G30589"/>
      <c r="H30589"/>
      <c r="J30589"/>
    </row>
    <row r="30590" spans="1:10" x14ac:dyDescent="0.25">
      <c r="A30590"/>
      <c r="C30590"/>
      <c r="D30590"/>
      <c r="E30590"/>
      <c r="F30590"/>
      <c r="G30590"/>
      <c r="H30590"/>
      <c r="J30590"/>
    </row>
    <row r="30591" spans="1:10" x14ac:dyDescent="0.25">
      <c r="A30591"/>
      <c r="C30591"/>
      <c r="D30591"/>
      <c r="E30591"/>
      <c r="F30591"/>
      <c r="G30591"/>
      <c r="H30591"/>
      <c r="J30591"/>
    </row>
    <row r="30592" spans="1:10" x14ac:dyDescent="0.25">
      <c r="A30592"/>
      <c r="C30592"/>
      <c r="D30592"/>
      <c r="E30592"/>
      <c r="F30592"/>
      <c r="G30592"/>
      <c r="H30592"/>
      <c r="J30592"/>
    </row>
    <row r="30593" spans="1:10" x14ac:dyDescent="0.25">
      <c r="A30593"/>
      <c r="C30593"/>
      <c r="D30593"/>
      <c r="E30593"/>
      <c r="F30593"/>
      <c r="G30593"/>
      <c r="H30593"/>
      <c r="J30593"/>
    </row>
    <row r="30594" spans="1:10" x14ac:dyDescent="0.25">
      <c r="A30594"/>
      <c r="C30594"/>
      <c r="D30594"/>
      <c r="E30594"/>
      <c r="F30594"/>
      <c r="G30594"/>
      <c r="H30594"/>
      <c r="J30594"/>
    </row>
    <row r="30595" spans="1:10" x14ac:dyDescent="0.25">
      <c r="A30595"/>
      <c r="C30595"/>
      <c r="D30595"/>
      <c r="E30595"/>
      <c r="F30595"/>
      <c r="G30595"/>
      <c r="H30595"/>
      <c r="J30595"/>
    </row>
    <row r="30596" spans="1:10" x14ac:dyDescent="0.25">
      <c r="A30596"/>
      <c r="C30596"/>
      <c r="D30596"/>
      <c r="E30596"/>
      <c r="F30596"/>
      <c r="G30596"/>
      <c r="H30596"/>
      <c r="J30596"/>
    </row>
    <row r="30597" spans="1:10" x14ac:dyDescent="0.25">
      <c r="A30597"/>
      <c r="C30597"/>
      <c r="D30597"/>
      <c r="E30597"/>
      <c r="F30597"/>
      <c r="G30597"/>
      <c r="H30597"/>
      <c r="J30597"/>
    </row>
    <row r="30598" spans="1:10" x14ac:dyDescent="0.25">
      <c r="A30598"/>
      <c r="C30598"/>
      <c r="D30598"/>
      <c r="E30598"/>
      <c r="F30598"/>
      <c r="G30598"/>
      <c r="H30598"/>
      <c r="J30598"/>
    </row>
    <row r="30599" spans="1:10" x14ac:dyDescent="0.25">
      <c r="A30599"/>
      <c r="C30599"/>
      <c r="D30599"/>
      <c r="E30599"/>
      <c r="F30599"/>
      <c r="G30599"/>
      <c r="H30599"/>
      <c r="J30599"/>
    </row>
    <row r="30600" spans="1:10" x14ac:dyDescent="0.25">
      <c r="A30600"/>
      <c r="C30600"/>
      <c r="D30600"/>
      <c r="E30600"/>
      <c r="F30600"/>
      <c r="G30600"/>
      <c r="H30600"/>
      <c r="J30600"/>
    </row>
    <row r="30601" spans="1:10" x14ac:dyDescent="0.25">
      <c r="A30601"/>
      <c r="C30601"/>
      <c r="D30601"/>
      <c r="E30601"/>
      <c r="F30601"/>
      <c r="G30601"/>
      <c r="H30601"/>
      <c r="J30601"/>
    </row>
    <row r="30602" spans="1:10" x14ac:dyDescent="0.25">
      <c r="A30602"/>
      <c r="C30602"/>
      <c r="D30602"/>
      <c r="E30602"/>
      <c r="F30602"/>
      <c r="G30602"/>
      <c r="H30602"/>
      <c r="J30602"/>
    </row>
    <row r="30603" spans="1:10" x14ac:dyDescent="0.25">
      <c r="A30603"/>
      <c r="C30603"/>
      <c r="D30603"/>
      <c r="E30603"/>
      <c r="F30603"/>
      <c r="G30603"/>
      <c r="H30603"/>
      <c r="J30603"/>
    </row>
    <row r="30604" spans="1:10" x14ac:dyDescent="0.25">
      <c r="A30604"/>
      <c r="C30604"/>
      <c r="D30604"/>
      <c r="E30604"/>
      <c r="F30604"/>
      <c r="G30604"/>
      <c r="H30604"/>
      <c r="J30604"/>
    </row>
    <row r="30605" spans="1:10" x14ac:dyDescent="0.25">
      <c r="A30605"/>
      <c r="C30605"/>
      <c r="D30605"/>
      <c r="E30605"/>
      <c r="F30605"/>
      <c r="G30605"/>
      <c r="H30605"/>
      <c r="J30605"/>
    </row>
    <row r="30606" spans="1:10" x14ac:dyDescent="0.25">
      <c r="A30606"/>
      <c r="C30606"/>
      <c r="D30606"/>
      <c r="E30606"/>
      <c r="F30606"/>
      <c r="G30606"/>
      <c r="H30606"/>
      <c r="J30606"/>
    </row>
    <row r="30607" spans="1:10" x14ac:dyDescent="0.25">
      <c r="A30607"/>
      <c r="C30607"/>
      <c r="D30607"/>
      <c r="E30607"/>
      <c r="F30607"/>
      <c r="G30607"/>
      <c r="H30607"/>
      <c r="J30607"/>
    </row>
    <row r="30608" spans="1:10" x14ac:dyDescent="0.25">
      <c r="A30608"/>
      <c r="C30608"/>
      <c r="D30608"/>
      <c r="E30608"/>
      <c r="F30608"/>
      <c r="G30608"/>
      <c r="H30608"/>
      <c r="J30608"/>
    </row>
    <row r="30609" spans="1:10" x14ac:dyDescent="0.25">
      <c r="A30609"/>
      <c r="C30609"/>
      <c r="D30609"/>
      <c r="E30609"/>
      <c r="F30609"/>
      <c r="G30609"/>
      <c r="H30609"/>
      <c r="J30609"/>
    </row>
    <row r="30610" spans="1:10" x14ac:dyDescent="0.25">
      <c r="A30610"/>
      <c r="C30610"/>
      <c r="D30610"/>
      <c r="E30610"/>
      <c r="F30610"/>
      <c r="G30610"/>
      <c r="H30610"/>
      <c r="J30610"/>
    </row>
    <row r="30611" spans="1:10" x14ac:dyDescent="0.25">
      <c r="A30611"/>
      <c r="C30611"/>
      <c r="D30611"/>
      <c r="E30611"/>
      <c r="F30611"/>
      <c r="G30611"/>
      <c r="H30611"/>
      <c r="J30611"/>
    </row>
    <row r="30612" spans="1:10" x14ac:dyDescent="0.25">
      <c r="A30612"/>
      <c r="C30612"/>
      <c r="D30612"/>
      <c r="E30612"/>
      <c r="F30612"/>
      <c r="G30612"/>
      <c r="H30612"/>
      <c r="J30612"/>
    </row>
    <row r="30613" spans="1:10" x14ac:dyDescent="0.25">
      <c r="A30613"/>
      <c r="C30613"/>
      <c r="D30613"/>
      <c r="E30613"/>
      <c r="F30613"/>
      <c r="G30613"/>
      <c r="H30613"/>
      <c r="J30613"/>
    </row>
    <row r="30614" spans="1:10" x14ac:dyDescent="0.25">
      <c r="A30614"/>
      <c r="C30614"/>
      <c r="D30614"/>
      <c r="E30614"/>
      <c r="F30614"/>
      <c r="G30614"/>
      <c r="H30614"/>
      <c r="J30614"/>
    </row>
    <row r="30615" spans="1:10" x14ac:dyDescent="0.25">
      <c r="A30615"/>
      <c r="C30615"/>
      <c r="D30615"/>
      <c r="E30615"/>
      <c r="F30615"/>
      <c r="G30615"/>
      <c r="H30615"/>
      <c r="J30615"/>
    </row>
    <row r="30616" spans="1:10" x14ac:dyDescent="0.25">
      <c r="A30616"/>
      <c r="C30616"/>
      <c r="D30616"/>
      <c r="E30616"/>
      <c r="F30616"/>
      <c r="G30616"/>
      <c r="H30616"/>
      <c r="J30616"/>
    </row>
    <row r="30617" spans="1:10" x14ac:dyDescent="0.25">
      <c r="A30617"/>
      <c r="C30617"/>
      <c r="D30617"/>
      <c r="E30617"/>
      <c r="F30617"/>
      <c r="G30617"/>
      <c r="H30617"/>
      <c r="J30617"/>
    </row>
    <row r="30618" spans="1:10" x14ac:dyDescent="0.25">
      <c r="A30618"/>
      <c r="C30618"/>
      <c r="D30618"/>
      <c r="E30618"/>
      <c r="F30618"/>
      <c r="G30618"/>
      <c r="H30618"/>
      <c r="J30618"/>
    </row>
    <row r="30619" spans="1:10" x14ac:dyDescent="0.25">
      <c r="A30619"/>
      <c r="C30619"/>
      <c r="D30619"/>
      <c r="E30619"/>
      <c r="F30619"/>
      <c r="G30619"/>
      <c r="H30619"/>
      <c r="J30619"/>
    </row>
    <row r="30620" spans="1:10" x14ac:dyDescent="0.25">
      <c r="A30620"/>
      <c r="C30620"/>
      <c r="D30620"/>
      <c r="E30620"/>
      <c r="F30620"/>
      <c r="G30620"/>
      <c r="H30620"/>
      <c r="J30620"/>
    </row>
    <row r="30621" spans="1:10" x14ac:dyDescent="0.25">
      <c r="A30621"/>
      <c r="C30621"/>
      <c r="D30621"/>
      <c r="E30621"/>
      <c r="F30621"/>
      <c r="G30621"/>
      <c r="H30621"/>
      <c r="J30621"/>
    </row>
    <row r="30622" spans="1:10" x14ac:dyDescent="0.25">
      <c r="A30622"/>
      <c r="C30622"/>
      <c r="D30622"/>
      <c r="E30622"/>
      <c r="F30622"/>
      <c r="G30622"/>
      <c r="H30622"/>
      <c r="J30622"/>
    </row>
    <row r="30623" spans="1:10" x14ac:dyDescent="0.25">
      <c r="A30623"/>
      <c r="C30623"/>
      <c r="D30623"/>
      <c r="E30623"/>
      <c r="F30623"/>
      <c r="G30623"/>
      <c r="H30623"/>
      <c r="J30623"/>
    </row>
    <row r="30624" spans="1:10" x14ac:dyDescent="0.25">
      <c r="A30624"/>
      <c r="C30624"/>
      <c r="D30624"/>
      <c r="E30624"/>
      <c r="F30624"/>
      <c r="G30624"/>
      <c r="H30624"/>
      <c r="J30624"/>
    </row>
    <row r="30625" spans="1:10" x14ac:dyDescent="0.25">
      <c r="A30625"/>
      <c r="C30625"/>
      <c r="D30625"/>
      <c r="E30625"/>
      <c r="F30625"/>
      <c r="G30625"/>
      <c r="H30625"/>
      <c r="J30625"/>
    </row>
    <row r="30626" spans="1:10" x14ac:dyDescent="0.25">
      <c r="A30626"/>
      <c r="C30626"/>
      <c r="D30626"/>
      <c r="E30626"/>
      <c r="F30626"/>
      <c r="G30626"/>
      <c r="H30626"/>
      <c r="J30626"/>
    </row>
    <row r="30627" spans="1:10" x14ac:dyDescent="0.25">
      <c r="A30627"/>
      <c r="C30627"/>
      <c r="D30627"/>
      <c r="E30627"/>
      <c r="F30627"/>
      <c r="G30627"/>
      <c r="H30627"/>
      <c r="J30627"/>
    </row>
    <row r="30628" spans="1:10" x14ac:dyDescent="0.25">
      <c r="A30628"/>
      <c r="C30628"/>
      <c r="D30628"/>
      <c r="E30628"/>
      <c r="F30628"/>
      <c r="G30628"/>
      <c r="H30628"/>
      <c r="J30628"/>
    </row>
    <row r="30629" spans="1:10" x14ac:dyDescent="0.25">
      <c r="A30629"/>
      <c r="C30629"/>
      <c r="D30629"/>
      <c r="E30629"/>
      <c r="F30629"/>
      <c r="G30629"/>
      <c r="H30629"/>
      <c r="J30629"/>
    </row>
    <row r="30630" spans="1:10" x14ac:dyDescent="0.25">
      <c r="A30630"/>
      <c r="C30630"/>
      <c r="D30630"/>
      <c r="E30630"/>
      <c r="F30630"/>
      <c r="G30630"/>
      <c r="H30630"/>
      <c r="J30630"/>
    </row>
    <row r="30631" spans="1:10" x14ac:dyDescent="0.25">
      <c r="A30631"/>
      <c r="C30631"/>
      <c r="D30631"/>
      <c r="E30631"/>
      <c r="F30631"/>
      <c r="G30631"/>
      <c r="H30631"/>
      <c r="J30631"/>
    </row>
    <row r="30632" spans="1:10" x14ac:dyDescent="0.25">
      <c r="A30632"/>
      <c r="C30632"/>
      <c r="D30632"/>
      <c r="E30632"/>
      <c r="F30632"/>
      <c r="G30632"/>
      <c r="H30632"/>
      <c r="J30632"/>
    </row>
    <row r="30633" spans="1:10" x14ac:dyDescent="0.25">
      <c r="A30633"/>
      <c r="C30633"/>
      <c r="D30633"/>
      <c r="E30633"/>
      <c r="F30633"/>
      <c r="G30633"/>
      <c r="H30633"/>
      <c r="J30633"/>
    </row>
    <row r="30634" spans="1:10" x14ac:dyDescent="0.25">
      <c r="A30634"/>
      <c r="C30634"/>
      <c r="D30634"/>
      <c r="E30634"/>
      <c r="F30634"/>
      <c r="G30634"/>
      <c r="H30634"/>
      <c r="J30634"/>
    </row>
    <row r="30635" spans="1:10" x14ac:dyDescent="0.25">
      <c r="A30635"/>
      <c r="C30635"/>
      <c r="D30635"/>
      <c r="E30635"/>
      <c r="F30635"/>
      <c r="G30635"/>
      <c r="H30635"/>
      <c r="J30635"/>
    </row>
    <row r="30636" spans="1:10" x14ac:dyDescent="0.25">
      <c r="A30636"/>
      <c r="C30636"/>
      <c r="D30636"/>
      <c r="E30636"/>
      <c r="F30636"/>
      <c r="G30636"/>
      <c r="H30636"/>
      <c r="J30636"/>
    </row>
    <row r="30637" spans="1:10" x14ac:dyDescent="0.25">
      <c r="A30637"/>
      <c r="C30637"/>
      <c r="D30637"/>
      <c r="E30637"/>
      <c r="F30637"/>
      <c r="G30637"/>
      <c r="H30637"/>
      <c r="J30637"/>
    </row>
    <row r="30638" spans="1:10" x14ac:dyDescent="0.25">
      <c r="A30638"/>
      <c r="C30638"/>
      <c r="D30638"/>
      <c r="E30638"/>
      <c r="F30638"/>
      <c r="G30638"/>
      <c r="H30638"/>
      <c r="J30638"/>
    </row>
    <row r="30639" spans="1:10" x14ac:dyDescent="0.25">
      <c r="A30639"/>
      <c r="C30639"/>
      <c r="D30639"/>
      <c r="E30639"/>
      <c r="F30639"/>
      <c r="G30639"/>
      <c r="H30639"/>
      <c r="J30639"/>
    </row>
    <row r="30640" spans="1:10" x14ac:dyDescent="0.25">
      <c r="A30640"/>
      <c r="C30640"/>
      <c r="D30640"/>
      <c r="E30640"/>
      <c r="F30640"/>
      <c r="G30640"/>
      <c r="H30640"/>
      <c r="J30640"/>
    </row>
    <row r="30641" spans="1:10" x14ac:dyDescent="0.25">
      <c r="A30641"/>
      <c r="C30641"/>
      <c r="D30641"/>
      <c r="E30641"/>
      <c r="F30641"/>
      <c r="G30641"/>
      <c r="H30641"/>
      <c r="J30641"/>
    </row>
    <row r="30642" spans="1:10" x14ac:dyDescent="0.25">
      <c r="A30642"/>
      <c r="C30642"/>
      <c r="D30642"/>
      <c r="E30642"/>
      <c r="F30642"/>
      <c r="G30642"/>
      <c r="H30642"/>
      <c r="J30642"/>
    </row>
    <row r="30643" spans="1:10" x14ac:dyDescent="0.25">
      <c r="A30643"/>
      <c r="C30643"/>
      <c r="D30643"/>
      <c r="E30643"/>
      <c r="F30643"/>
      <c r="G30643"/>
      <c r="H30643"/>
      <c r="J30643"/>
    </row>
    <row r="30644" spans="1:10" x14ac:dyDescent="0.25">
      <c r="A30644"/>
      <c r="C30644"/>
      <c r="D30644"/>
      <c r="E30644"/>
      <c r="F30644"/>
      <c r="G30644"/>
      <c r="H30644"/>
      <c r="J30644"/>
    </row>
    <row r="30645" spans="1:10" x14ac:dyDescent="0.25">
      <c r="A30645"/>
      <c r="C30645"/>
      <c r="D30645"/>
      <c r="E30645"/>
      <c r="F30645"/>
      <c r="G30645"/>
      <c r="H30645"/>
      <c r="J30645"/>
    </row>
    <row r="30646" spans="1:10" x14ac:dyDescent="0.25">
      <c r="A30646"/>
      <c r="C30646"/>
      <c r="D30646"/>
      <c r="E30646"/>
      <c r="F30646"/>
      <c r="G30646"/>
      <c r="H30646"/>
      <c r="J30646"/>
    </row>
    <row r="30647" spans="1:10" x14ac:dyDescent="0.25">
      <c r="A30647"/>
      <c r="C30647"/>
      <c r="D30647"/>
      <c r="E30647"/>
      <c r="F30647"/>
      <c r="G30647"/>
      <c r="H30647"/>
      <c r="J30647"/>
    </row>
    <row r="30648" spans="1:10" x14ac:dyDescent="0.25">
      <c r="A30648"/>
      <c r="C30648"/>
      <c r="D30648"/>
      <c r="E30648"/>
      <c r="F30648"/>
      <c r="G30648"/>
      <c r="H30648"/>
      <c r="J30648"/>
    </row>
    <row r="30649" spans="1:10" x14ac:dyDescent="0.25">
      <c r="A30649"/>
      <c r="C30649"/>
      <c r="D30649"/>
      <c r="E30649"/>
      <c r="F30649"/>
      <c r="G30649"/>
      <c r="H30649"/>
      <c r="J30649"/>
    </row>
    <row r="30650" spans="1:10" x14ac:dyDescent="0.25">
      <c r="A30650"/>
      <c r="C30650"/>
      <c r="D30650"/>
      <c r="E30650"/>
      <c r="F30650"/>
      <c r="G30650"/>
      <c r="H30650"/>
      <c r="J30650"/>
    </row>
    <row r="30651" spans="1:10" x14ac:dyDescent="0.25">
      <c r="A30651"/>
      <c r="C30651"/>
      <c r="D30651"/>
      <c r="E30651"/>
      <c r="F30651"/>
      <c r="G30651"/>
      <c r="H30651"/>
      <c r="J30651"/>
    </row>
    <row r="30652" spans="1:10" x14ac:dyDescent="0.25">
      <c r="A30652"/>
      <c r="C30652"/>
      <c r="D30652"/>
      <c r="E30652"/>
      <c r="F30652"/>
      <c r="G30652"/>
      <c r="H30652"/>
      <c r="J30652"/>
    </row>
    <row r="30653" spans="1:10" x14ac:dyDescent="0.25">
      <c r="A30653"/>
      <c r="C30653"/>
      <c r="D30653"/>
      <c r="E30653"/>
      <c r="F30653"/>
      <c r="G30653"/>
      <c r="H30653"/>
      <c r="J30653"/>
    </row>
    <row r="30654" spans="1:10" x14ac:dyDescent="0.25">
      <c r="A30654"/>
      <c r="C30654"/>
      <c r="D30654"/>
      <c r="E30654"/>
      <c r="F30654"/>
      <c r="G30654"/>
      <c r="H30654"/>
      <c r="J30654"/>
    </row>
    <row r="30655" spans="1:10" x14ac:dyDescent="0.25">
      <c r="A30655"/>
      <c r="C30655"/>
      <c r="D30655"/>
      <c r="E30655"/>
      <c r="F30655"/>
      <c r="G30655"/>
      <c r="H30655"/>
      <c r="J30655"/>
    </row>
    <row r="30656" spans="1:10" x14ac:dyDescent="0.25">
      <c r="A30656"/>
      <c r="C30656"/>
      <c r="D30656"/>
      <c r="E30656"/>
      <c r="F30656"/>
      <c r="G30656"/>
      <c r="H30656"/>
      <c r="J30656"/>
    </row>
    <row r="30657" spans="1:10" x14ac:dyDescent="0.25">
      <c r="A30657"/>
      <c r="C30657"/>
      <c r="D30657"/>
      <c r="E30657"/>
      <c r="F30657"/>
      <c r="G30657"/>
      <c r="H30657"/>
      <c r="J30657"/>
    </row>
    <row r="30658" spans="1:10" x14ac:dyDescent="0.25">
      <c r="A30658"/>
      <c r="C30658"/>
      <c r="D30658"/>
      <c r="E30658"/>
      <c r="F30658"/>
      <c r="G30658"/>
      <c r="H30658"/>
      <c r="J30658"/>
    </row>
    <row r="30659" spans="1:10" x14ac:dyDescent="0.25">
      <c r="A30659"/>
      <c r="C30659"/>
      <c r="D30659"/>
      <c r="E30659"/>
      <c r="F30659"/>
      <c r="G30659"/>
      <c r="H30659"/>
      <c r="J30659"/>
    </row>
    <row r="30660" spans="1:10" x14ac:dyDescent="0.25">
      <c r="A30660"/>
      <c r="C30660"/>
      <c r="D30660"/>
      <c r="E30660"/>
      <c r="F30660"/>
      <c r="G30660"/>
      <c r="H30660"/>
      <c r="J30660"/>
    </row>
    <row r="30661" spans="1:10" x14ac:dyDescent="0.25">
      <c r="A30661"/>
      <c r="C30661"/>
      <c r="D30661"/>
      <c r="E30661"/>
      <c r="F30661"/>
      <c r="G30661"/>
      <c r="H30661"/>
      <c r="J30661"/>
    </row>
    <row r="30662" spans="1:10" x14ac:dyDescent="0.25">
      <c r="A30662"/>
      <c r="C30662"/>
      <c r="D30662"/>
      <c r="E30662"/>
      <c r="F30662"/>
      <c r="G30662"/>
      <c r="H30662"/>
      <c r="J30662"/>
    </row>
    <row r="30663" spans="1:10" x14ac:dyDescent="0.25">
      <c r="A30663"/>
      <c r="C30663"/>
      <c r="D30663"/>
      <c r="E30663"/>
      <c r="F30663"/>
      <c r="G30663"/>
      <c r="H30663"/>
      <c r="J30663"/>
    </row>
    <row r="30664" spans="1:10" x14ac:dyDescent="0.25">
      <c r="A30664"/>
      <c r="C30664"/>
      <c r="D30664"/>
      <c r="E30664"/>
      <c r="F30664"/>
      <c r="G30664"/>
      <c r="H30664"/>
      <c r="J30664"/>
    </row>
    <row r="30665" spans="1:10" x14ac:dyDescent="0.25">
      <c r="A30665"/>
      <c r="C30665"/>
      <c r="D30665"/>
      <c r="E30665"/>
      <c r="F30665"/>
      <c r="G30665"/>
      <c r="H30665"/>
      <c r="J30665"/>
    </row>
    <row r="30666" spans="1:10" x14ac:dyDescent="0.25">
      <c r="A30666"/>
      <c r="C30666"/>
      <c r="D30666"/>
      <c r="E30666"/>
      <c r="F30666"/>
      <c r="G30666"/>
      <c r="H30666"/>
      <c r="J30666"/>
    </row>
    <row r="30667" spans="1:10" x14ac:dyDescent="0.25">
      <c r="A30667"/>
      <c r="C30667"/>
      <c r="D30667"/>
      <c r="E30667"/>
      <c r="F30667"/>
      <c r="G30667"/>
      <c r="H30667"/>
      <c r="J30667"/>
    </row>
    <row r="30668" spans="1:10" x14ac:dyDescent="0.25">
      <c r="A30668"/>
      <c r="C30668"/>
      <c r="D30668"/>
      <c r="E30668"/>
      <c r="F30668"/>
      <c r="G30668"/>
      <c r="H30668"/>
      <c r="J30668"/>
    </row>
    <row r="30669" spans="1:10" x14ac:dyDescent="0.25">
      <c r="A30669"/>
      <c r="C30669"/>
      <c r="D30669"/>
      <c r="E30669"/>
      <c r="F30669"/>
      <c r="G30669"/>
      <c r="H30669"/>
      <c r="J30669"/>
    </row>
    <row r="30670" spans="1:10" x14ac:dyDescent="0.25">
      <c r="A30670"/>
      <c r="C30670"/>
      <c r="D30670"/>
      <c r="E30670"/>
      <c r="F30670"/>
      <c r="G30670"/>
      <c r="H30670"/>
      <c r="J30670"/>
    </row>
    <row r="30671" spans="1:10" x14ac:dyDescent="0.25">
      <c r="A30671"/>
      <c r="C30671"/>
      <c r="D30671"/>
      <c r="E30671"/>
      <c r="F30671"/>
      <c r="G30671"/>
      <c r="H30671"/>
      <c r="J30671"/>
    </row>
    <row r="30672" spans="1:10" x14ac:dyDescent="0.25">
      <c r="A30672"/>
      <c r="C30672"/>
      <c r="D30672"/>
      <c r="E30672"/>
      <c r="F30672"/>
      <c r="G30672"/>
      <c r="H30672"/>
      <c r="J30672"/>
    </row>
    <row r="30673" spans="1:10" x14ac:dyDescent="0.25">
      <c r="A30673"/>
      <c r="C30673"/>
      <c r="D30673"/>
      <c r="E30673"/>
      <c r="F30673"/>
      <c r="G30673"/>
      <c r="H30673"/>
      <c r="J30673"/>
    </row>
    <row r="30674" spans="1:10" x14ac:dyDescent="0.25">
      <c r="A30674"/>
      <c r="C30674"/>
      <c r="D30674"/>
      <c r="E30674"/>
      <c r="F30674"/>
      <c r="G30674"/>
      <c r="H30674"/>
      <c r="J30674"/>
    </row>
    <row r="30675" spans="1:10" x14ac:dyDescent="0.25">
      <c r="A30675"/>
      <c r="C30675"/>
      <c r="D30675"/>
      <c r="E30675"/>
      <c r="F30675"/>
      <c r="G30675"/>
      <c r="H30675"/>
      <c r="J30675"/>
    </row>
    <row r="30676" spans="1:10" x14ac:dyDescent="0.25">
      <c r="A30676"/>
      <c r="C30676"/>
      <c r="D30676"/>
      <c r="E30676"/>
      <c r="F30676"/>
      <c r="G30676"/>
      <c r="H30676"/>
      <c r="J30676"/>
    </row>
    <row r="30677" spans="1:10" x14ac:dyDescent="0.25">
      <c r="A30677"/>
      <c r="C30677"/>
      <c r="D30677"/>
      <c r="E30677"/>
      <c r="F30677"/>
      <c r="G30677"/>
      <c r="H30677"/>
      <c r="J30677"/>
    </row>
    <row r="30678" spans="1:10" x14ac:dyDescent="0.25">
      <c r="A30678"/>
      <c r="C30678"/>
      <c r="D30678"/>
      <c r="E30678"/>
      <c r="F30678"/>
      <c r="G30678"/>
      <c r="H30678"/>
      <c r="J30678"/>
    </row>
    <row r="30679" spans="1:10" x14ac:dyDescent="0.25">
      <c r="A30679"/>
      <c r="C30679"/>
      <c r="D30679"/>
      <c r="E30679"/>
      <c r="F30679"/>
      <c r="G30679"/>
      <c r="H30679"/>
      <c r="J30679"/>
    </row>
    <row r="30680" spans="1:10" x14ac:dyDescent="0.25">
      <c r="A30680"/>
      <c r="C30680"/>
      <c r="D30680"/>
      <c r="E30680"/>
      <c r="F30680"/>
      <c r="G30680"/>
      <c r="H30680"/>
      <c r="J30680"/>
    </row>
    <row r="30681" spans="1:10" x14ac:dyDescent="0.25">
      <c r="A30681"/>
      <c r="C30681"/>
      <c r="D30681"/>
      <c r="E30681"/>
      <c r="F30681"/>
      <c r="G30681"/>
      <c r="H30681"/>
      <c r="J30681"/>
    </row>
    <row r="30682" spans="1:10" x14ac:dyDescent="0.25">
      <c r="A30682"/>
      <c r="C30682"/>
      <c r="D30682"/>
      <c r="E30682"/>
      <c r="F30682"/>
      <c r="G30682"/>
      <c r="H30682"/>
      <c r="J30682"/>
    </row>
    <row r="30683" spans="1:10" x14ac:dyDescent="0.25">
      <c r="A30683"/>
      <c r="C30683"/>
      <c r="D30683"/>
      <c r="E30683"/>
      <c r="F30683"/>
      <c r="G30683"/>
      <c r="H30683"/>
      <c r="J30683"/>
    </row>
    <row r="30684" spans="1:10" x14ac:dyDescent="0.25">
      <c r="A30684"/>
      <c r="C30684"/>
      <c r="D30684"/>
      <c r="E30684"/>
      <c r="F30684"/>
      <c r="G30684"/>
      <c r="H30684"/>
      <c r="J30684"/>
    </row>
    <row r="30685" spans="1:10" x14ac:dyDescent="0.25">
      <c r="A30685"/>
      <c r="C30685"/>
      <c r="D30685"/>
      <c r="E30685"/>
      <c r="F30685"/>
      <c r="G30685"/>
      <c r="H30685"/>
      <c r="J30685"/>
    </row>
    <row r="30686" spans="1:10" x14ac:dyDescent="0.25">
      <c r="A30686"/>
      <c r="C30686"/>
      <c r="D30686"/>
      <c r="E30686"/>
      <c r="F30686"/>
      <c r="G30686"/>
      <c r="H30686"/>
      <c r="J30686"/>
    </row>
    <row r="30687" spans="1:10" x14ac:dyDescent="0.25">
      <c r="A30687"/>
      <c r="C30687"/>
      <c r="D30687"/>
      <c r="E30687"/>
      <c r="F30687"/>
      <c r="G30687"/>
      <c r="H30687"/>
      <c r="J30687"/>
    </row>
    <row r="30688" spans="1:10" x14ac:dyDescent="0.25">
      <c r="A30688"/>
      <c r="C30688"/>
      <c r="D30688"/>
      <c r="E30688"/>
      <c r="F30688"/>
      <c r="G30688"/>
      <c r="H30688"/>
      <c r="J30688"/>
    </row>
    <row r="30689" spans="1:10" x14ac:dyDescent="0.25">
      <c r="A30689"/>
      <c r="C30689"/>
      <c r="D30689"/>
      <c r="E30689"/>
      <c r="F30689"/>
      <c r="G30689"/>
      <c r="H30689"/>
      <c r="J30689"/>
    </row>
    <row r="30690" spans="1:10" x14ac:dyDescent="0.25">
      <c r="A30690"/>
      <c r="C30690"/>
      <c r="D30690"/>
      <c r="E30690"/>
      <c r="F30690"/>
      <c r="G30690"/>
      <c r="H30690"/>
      <c r="J30690"/>
    </row>
    <row r="30691" spans="1:10" x14ac:dyDescent="0.25">
      <c r="A30691"/>
      <c r="C30691"/>
      <c r="D30691"/>
      <c r="E30691"/>
      <c r="F30691"/>
      <c r="G30691"/>
      <c r="H30691"/>
      <c r="J30691"/>
    </row>
    <row r="30692" spans="1:10" x14ac:dyDescent="0.25">
      <c r="A30692"/>
      <c r="C30692"/>
      <c r="D30692"/>
      <c r="E30692"/>
      <c r="F30692"/>
      <c r="G30692"/>
      <c r="H30692"/>
      <c r="J30692"/>
    </row>
    <row r="30693" spans="1:10" x14ac:dyDescent="0.25">
      <c r="A30693"/>
      <c r="C30693"/>
      <c r="D30693"/>
      <c r="E30693"/>
      <c r="F30693"/>
      <c r="G30693"/>
      <c r="H30693"/>
      <c r="J30693"/>
    </row>
    <row r="30694" spans="1:10" x14ac:dyDescent="0.25">
      <c r="A30694"/>
      <c r="C30694"/>
      <c r="D30694"/>
      <c r="E30694"/>
      <c r="F30694"/>
      <c r="G30694"/>
      <c r="H30694"/>
      <c r="J30694"/>
    </row>
    <row r="30695" spans="1:10" x14ac:dyDescent="0.25">
      <c r="A30695"/>
      <c r="C30695"/>
      <c r="D30695"/>
      <c r="E30695"/>
      <c r="F30695"/>
      <c r="G30695"/>
      <c r="H30695"/>
      <c r="J30695"/>
    </row>
    <row r="30696" spans="1:10" x14ac:dyDescent="0.25">
      <c r="A30696"/>
      <c r="C30696"/>
      <c r="D30696"/>
      <c r="E30696"/>
      <c r="F30696"/>
      <c r="G30696"/>
      <c r="H30696"/>
      <c r="J30696"/>
    </row>
    <row r="30697" spans="1:10" x14ac:dyDescent="0.25">
      <c r="A30697"/>
      <c r="C30697"/>
      <c r="D30697"/>
      <c r="E30697"/>
      <c r="F30697"/>
      <c r="G30697"/>
      <c r="H30697"/>
      <c r="J30697"/>
    </row>
    <row r="30698" spans="1:10" x14ac:dyDescent="0.25">
      <c r="A30698"/>
      <c r="C30698"/>
      <c r="D30698"/>
      <c r="E30698"/>
      <c r="F30698"/>
      <c r="G30698"/>
      <c r="H30698"/>
      <c r="J30698"/>
    </row>
    <row r="30699" spans="1:10" x14ac:dyDescent="0.25">
      <c r="A30699"/>
      <c r="C30699"/>
      <c r="D30699"/>
      <c r="E30699"/>
      <c r="F30699"/>
      <c r="G30699"/>
      <c r="H30699"/>
      <c r="J30699"/>
    </row>
    <row r="30700" spans="1:10" x14ac:dyDescent="0.25">
      <c r="A30700"/>
      <c r="C30700"/>
      <c r="D30700"/>
      <c r="E30700"/>
      <c r="F30700"/>
      <c r="G30700"/>
      <c r="H30700"/>
      <c r="J30700"/>
    </row>
    <row r="30701" spans="1:10" x14ac:dyDescent="0.25">
      <c r="A30701"/>
      <c r="C30701"/>
      <c r="D30701"/>
      <c r="E30701"/>
      <c r="F30701"/>
      <c r="G30701"/>
      <c r="H30701"/>
      <c r="J30701"/>
    </row>
    <row r="30702" spans="1:10" x14ac:dyDescent="0.25">
      <c r="A30702"/>
      <c r="C30702"/>
      <c r="D30702"/>
      <c r="E30702"/>
      <c r="F30702"/>
      <c r="G30702"/>
      <c r="H30702"/>
      <c r="J30702"/>
    </row>
    <row r="30703" spans="1:10" x14ac:dyDescent="0.25">
      <c r="A30703"/>
      <c r="C30703"/>
      <c r="D30703"/>
      <c r="E30703"/>
      <c r="F30703"/>
      <c r="G30703"/>
      <c r="H30703"/>
      <c r="J30703"/>
    </row>
    <row r="30704" spans="1:10" x14ac:dyDescent="0.25">
      <c r="A30704"/>
      <c r="C30704"/>
      <c r="D30704"/>
      <c r="E30704"/>
      <c r="F30704"/>
      <c r="G30704"/>
      <c r="H30704"/>
      <c r="J30704"/>
    </row>
    <row r="30705" spans="1:10" x14ac:dyDescent="0.25">
      <c r="A30705"/>
      <c r="C30705"/>
      <c r="D30705"/>
      <c r="E30705"/>
      <c r="F30705"/>
      <c r="G30705"/>
      <c r="H30705"/>
      <c r="J30705"/>
    </row>
    <row r="30706" spans="1:10" x14ac:dyDescent="0.25">
      <c r="A30706"/>
      <c r="C30706"/>
      <c r="D30706"/>
      <c r="E30706"/>
      <c r="F30706"/>
      <c r="G30706"/>
      <c r="H30706"/>
      <c r="J30706"/>
    </row>
    <row r="30707" spans="1:10" x14ac:dyDescent="0.25">
      <c r="A30707"/>
      <c r="C30707"/>
      <c r="D30707"/>
      <c r="E30707"/>
      <c r="F30707"/>
      <c r="G30707"/>
      <c r="H30707"/>
      <c r="J30707"/>
    </row>
    <row r="30708" spans="1:10" x14ac:dyDescent="0.25">
      <c r="A30708"/>
      <c r="C30708"/>
      <c r="D30708"/>
      <c r="E30708"/>
      <c r="F30708"/>
      <c r="G30708"/>
      <c r="H30708"/>
      <c r="J30708"/>
    </row>
    <row r="30709" spans="1:10" x14ac:dyDescent="0.25">
      <c r="A30709"/>
      <c r="C30709"/>
      <c r="D30709"/>
      <c r="E30709"/>
      <c r="F30709"/>
      <c r="G30709"/>
      <c r="H30709"/>
      <c r="J30709"/>
    </row>
    <row r="30710" spans="1:10" x14ac:dyDescent="0.25">
      <c r="A30710"/>
      <c r="C30710"/>
      <c r="D30710"/>
      <c r="E30710"/>
      <c r="F30710"/>
      <c r="G30710"/>
      <c r="H30710"/>
      <c r="J30710"/>
    </row>
    <row r="30711" spans="1:10" x14ac:dyDescent="0.25">
      <c r="A30711"/>
      <c r="C30711"/>
      <c r="D30711"/>
      <c r="E30711"/>
      <c r="F30711"/>
      <c r="G30711"/>
      <c r="H30711"/>
      <c r="J30711"/>
    </row>
    <row r="30712" spans="1:10" x14ac:dyDescent="0.25">
      <c r="A30712"/>
      <c r="C30712"/>
      <c r="D30712"/>
      <c r="E30712"/>
      <c r="F30712"/>
      <c r="G30712"/>
      <c r="H30712"/>
      <c r="J30712"/>
    </row>
    <row r="30713" spans="1:10" x14ac:dyDescent="0.25">
      <c r="A30713"/>
      <c r="C30713"/>
      <c r="D30713"/>
      <c r="E30713"/>
      <c r="F30713"/>
      <c r="G30713"/>
      <c r="H30713"/>
      <c r="J30713"/>
    </row>
    <row r="30714" spans="1:10" x14ac:dyDescent="0.25">
      <c r="A30714"/>
      <c r="C30714"/>
      <c r="D30714"/>
      <c r="E30714"/>
      <c r="F30714"/>
      <c r="G30714"/>
      <c r="H30714"/>
      <c r="J30714"/>
    </row>
    <row r="30715" spans="1:10" x14ac:dyDescent="0.25">
      <c r="A30715"/>
      <c r="C30715"/>
      <c r="D30715"/>
      <c r="E30715"/>
      <c r="F30715"/>
      <c r="G30715"/>
      <c r="H30715"/>
      <c r="J30715"/>
    </row>
    <row r="30716" spans="1:10" x14ac:dyDescent="0.25">
      <c r="A30716"/>
      <c r="C30716"/>
      <c r="D30716"/>
      <c r="E30716"/>
      <c r="F30716"/>
      <c r="G30716"/>
      <c r="H30716"/>
      <c r="J30716"/>
    </row>
    <row r="30717" spans="1:10" x14ac:dyDescent="0.25">
      <c r="A30717"/>
      <c r="C30717"/>
      <c r="D30717"/>
      <c r="E30717"/>
      <c r="F30717"/>
      <c r="G30717"/>
      <c r="H30717"/>
      <c r="J30717"/>
    </row>
    <row r="30718" spans="1:10" x14ac:dyDescent="0.25">
      <c r="A30718"/>
      <c r="C30718"/>
      <c r="D30718"/>
      <c r="E30718"/>
      <c r="F30718"/>
      <c r="G30718"/>
      <c r="H30718"/>
      <c r="J30718"/>
    </row>
    <row r="30719" spans="1:10" x14ac:dyDescent="0.25">
      <c r="A30719"/>
      <c r="C30719"/>
      <c r="D30719"/>
      <c r="E30719"/>
      <c r="F30719"/>
      <c r="G30719"/>
      <c r="H30719"/>
      <c r="J30719"/>
    </row>
    <row r="30720" spans="1:10" x14ac:dyDescent="0.25">
      <c r="A30720"/>
      <c r="C30720"/>
      <c r="D30720"/>
      <c r="E30720"/>
      <c r="F30720"/>
      <c r="G30720"/>
      <c r="H30720"/>
      <c r="J30720"/>
    </row>
    <row r="30721" spans="1:10" x14ac:dyDescent="0.25">
      <c r="A30721"/>
      <c r="C30721"/>
      <c r="D30721"/>
      <c r="E30721"/>
      <c r="F30721"/>
      <c r="G30721"/>
      <c r="H30721"/>
      <c r="J30721"/>
    </row>
    <row r="30722" spans="1:10" x14ac:dyDescent="0.25">
      <c r="A30722"/>
      <c r="C30722"/>
      <c r="D30722"/>
      <c r="E30722"/>
      <c r="F30722"/>
      <c r="G30722"/>
      <c r="H30722"/>
      <c r="J30722"/>
    </row>
    <row r="30723" spans="1:10" x14ac:dyDescent="0.25">
      <c r="A30723"/>
      <c r="C30723"/>
      <c r="D30723"/>
      <c r="E30723"/>
      <c r="F30723"/>
      <c r="G30723"/>
      <c r="H30723"/>
      <c r="J30723"/>
    </row>
    <row r="30724" spans="1:10" x14ac:dyDescent="0.25">
      <c r="A30724"/>
      <c r="C30724"/>
      <c r="D30724"/>
      <c r="E30724"/>
      <c r="F30724"/>
      <c r="G30724"/>
      <c r="H30724"/>
      <c r="J30724"/>
    </row>
    <row r="30725" spans="1:10" x14ac:dyDescent="0.25">
      <c r="A30725"/>
      <c r="C30725"/>
      <c r="D30725"/>
      <c r="E30725"/>
      <c r="F30725"/>
      <c r="G30725"/>
      <c r="H30725"/>
      <c r="J30725"/>
    </row>
    <row r="30726" spans="1:10" x14ac:dyDescent="0.25">
      <c r="A30726"/>
      <c r="C30726"/>
      <c r="D30726"/>
      <c r="E30726"/>
      <c r="F30726"/>
      <c r="G30726"/>
      <c r="H30726"/>
      <c r="J30726"/>
    </row>
    <row r="30727" spans="1:10" x14ac:dyDescent="0.25">
      <c r="A30727"/>
      <c r="C30727"/>
      <c r="D30727"/>
      <c r="E30727"/>
      <c r="F30727"/>
      <c r="G30727"/>
      <c r="H30727"/>
      <c r="J30727"/>
    </row>
    <row r="30728" spans="1:10" x14ac:dyDescent="0.25">
      <c r="A30728"/>
      <c r="C30728"/>
      <c r="D30728"/>
      <c r="E30728"/>
      <c r="F30728"/>
      <c r="G30728"/>
      <c r="H30728"/>
      <c r="J30728"/>
    </row>
    <row r="30729" spans="1:10" x14ac:dyDescent="0.25">
      <c r="A30729"/>
      <c r="C30729"/>
      <c r="D30729"/>
      <c r="E30729"/>
      <c r="F30729"/>
      <c r="G30729"/>
      <c r="H30729"/>
      <c r="J30729"/>
    </row>
    <row r="30730" spans="1:10" x14ac:dyDescent="0.25">
      <c r="A30730"/>
      <c r="C30730"/>
      <c r="D30730"/>
      <c r="E30730"/>
      <c r="F30730"/>
      <c r="G30730"/>
      <c r="H30730"/>
      <c r="J30730"/>
    </row>
    <row r="30731" spans="1:10" x14ac:dyDescent="0.25">
      <c r="A30731"/>
      <c r="C30731"/>
      <c r="D30731"/>
      <c r="E30731"/>
      <c r="F30731"/>
      <c r="G30731"/>
      <c r="H30731"/>
      <c r="J30731"/>
    </row>
    <row r="30732" spans="1:10" x14ac:dyDescent="0.25">
      <c r="A30732"/>
      <c r="C30732"/>
      <c r="D30732"/>
      <c r="E30732"/>
      <c r="F30732"/>
      <c r="G30732"/>
      <c r="H30732"/>
      <c r="J30732"/>
    </row>
    <row r="30733" spans="1:10" x14ac:dyDescent="0.25">
      <c r="A30733"/>
      <c r="C30733"/>
      <c r="D30733"/>
      <c r="E30733"/>
      <c r="F30733"/>
      <c r="G30733"/>
      <c r="H30733"/>
      <c r="J30733"/>
    </row>
    <row r="30734" spans="1:10" x14ac:dyDescent="0.25">
      <c r="A30734"/>
      <c r="C30734"/>
      <c r="D30734"/>
      <c r="E30734"/>
      <c r="F30734"/>
      <c r="G30734"/>
      <c r="H30734"/>
      <c r="J30734"/>
    </row>
    <row r="30735" spans="1:10" x14ac:dyDescent="0.25">
      <c r="A30735"/>
      <c r="C30735"/>
      <c r="D30735"/>
      <c r="E30735"/>
      <c r="F30735"/>
      <c r="G30735"/>
      <c r="H30735"/>
      <c r="J30735"/>
    </row>
    <row r="30736" spans="1:10" x14ac:dyDescent="0.25">
      <c r="A30736"/>
      <c r="C30736"/>
      <c r="D30736"/>
      <c r="E30736"/>
      <c r="F30736"/>
      <c r="G30736"/>
      <c r="H30736"/>
      <c r="J30736"/>
    </row>
    <row r="30737" spans="1:10" x14ac:dyDescent="0.25">
      <c r="A30737"/>
      <c r="C30737"/>
      <c r="D30737"/>
      <c r="E30737"/>
      <c r="F30737"/>
      <c r="G30737"/>
      <c r="H30737"/>
      <c r="J30737"/>
    </row>
    <row r="30738" spans="1:10" x14ac:dyDescent="0.25">
      <c r="A30738"/>
      <c r="C30738"/>
      <c r="D30738"/>
      <c r="E30738"/>
      <c r="F30738"/>
      <c r="G30738"/>
      <c r="H30738"/>
      <c r="J30738"/>
    </row>
    <row r="30739" spans="1:10" x14ac:dyDescent="0.25">
      <c r="A30739"/>
      <c r="C30739"/>
      <c r="D30739"/>
      <c r="E30739"/>
      <c r="F30739"/>
      <c r="G30739"/>
      <c r="H30739"/>
      <c r="J30739"/>
    </row>
    <row r="30740" spans="1:10" x14ac:dyDescent="0.25">
      <c r="A30740"/>
      <c r="C30740"/>
      <c r="D30740"/>
      <c r="E30740"/>
      <c r="F30740"/>
      <c r="G30740"/>
      <c r="H30740"/>
      <c r="J30740"/>
    </row>
    <row r="30741" spans="1:10" x14ac:dyDescent="0.25">
      <c r="A30741"/>
      <c r="C30741"/>
      <c r="D30741"/>
      <c r="E30741"/>
      <c r="F30741"/>
      <c r="G30741"/>
      <c r="H30741"/>
      <c r="J30741"/>
    </row>
    <row r="30742" spans="1:10" x14ac:dyDescent="0.25">
      <c r="A30742"/>
      <c r="C30742"/>
      <c r="D30742"/>
      <c r="E30742"/>
      <c r="F30742"/>
      <c r="G30742"/>
      <c r="H30742"/>
      <c r="J30742"/>
    </row>
    <row r="30743" spans="1:10" x14ac:dyDescent="0.25">
      <c r="A30743"/>
      <c r="C30743"/>
      <c r="D30743"/>
      <c r="E30743"/>
      <c r="F30743"/>
      <c r="G30743"/>
      <c r="H30743"/>
      <c r="J30743"/>
    </row>
    <row r="30744" spans="1:10" x14ac:dyDescent="0.25">
      <c r="A30744"/>
      <c r="C30744"/>
      <c r="D30744"/>
      <c r="E30744"/>
      <c r="F30744"/>
      <c r="G30744"/>
      <c r="H30744"/>
      <c r="J30744"/>
    </row>
    <row r="30745" spans="1:10" x14ac:dyDescent="0.25">
      <c r="A30745"/>
      <c r="C30745"/>
      <c r="D30745"/>
      <c r="E30745"/>
      <c r="F30745"/>
      <c r="G30745"/>
      <c r="H30745"/>
      <c r="J30745"/>
    </row>
    <row r="30746" spans="1:10" x14ac:dyDescent="0.25">
      <c r="A30746"/>
      <c r="C30746"/>
      <c r="D30746"/>
      <c r="E30746"/>
      <c r="F30746"/>
      <c r="G30746"/>
      <c r="H30746"/>
      <c r="J30746"/>
    </row>
    <row r="30747" spans="1:10" x14ac:dyDescent="0.25">
      <c r="A30747"/>
      <c r="C30747"/>
      <c r="D30747"/>
      <c r="E30747"/>
      <c r="F30747"/>
      <c r="G30747"/>
      <c r="H30747"/>
      <c r="J30747"/>
    </row>
    <row r="30748" spans="1:10" x14ac:dyDescent="0.25">
      <c r="A30748"/>
      <c r="C30748"/>
      <c r="D30748"/>
      <c r="E30748"/>
      <c r="F30748"/>
      <c r="G30748"/>
      <c r="H30748"/>
      <c r="J30748"/>
    </row>
    <row r="30749" spans="1:10" x14ac:dyDescent="0.25">
      <c r="A30749"/>
      <c r="C30749"/>
      <c r="D30749"/>
      <c r="E30749"/>
      <c r="F30749"/>
      <c r="G30749"/>
      <c r="H30749"/>
      <c r="J30749"/>
    </row>
    <row r="30750" spans="1:10" x14ac:dyDescent="0.25">
      <c r="A30750"/>
      <c r="C30750"/>
      <c r="D30750"/>
      <c r="E30750"/>
      <c r="F30750"/>
      <c r="G30750"/>
      <c r="H30750"/>
      <c r="J30750"/>
    </row>
    <row r="30751" spans="1:10" x14ac:dyDescent="0.25">
      <c r="A30751"/>
      <c r="C30751"/>
      <c r="D30751"/>
      <c r="E30751"/>
      <c r="F30751"/>
      <c r="G30751"/>
      <c r="H30751"/>
      <c r="J30751"/>
    </row>
    <row r="30752" spans="1:10" x14ac:dyDescent="0.25">
      <c r="A30752"/>
      <c r="C30752"/>
      <c r="D30752"/>
      <c r="E30752"/>
      <c r="F30752"/>
      <c r="G30752"/>
      <c r="H30752"/>
      <c r="J30752"/>
    </row>
    <row r="30753" spans="1:10" x14ac:dyDescent="0.25">
      <c r="A30753"/>
      <c r="C30753"/>
      <c r="D30753"/>
      <c r="E30753"/>
      <c r="F30753"/>
      <c r="G30753"/>
      <c r="H30753"/>
      <c r="J30753"/>
    </row>
    <row r="30754" spans="1:10" x14ac:dyDescent="0.25">
      <c r="A30754"/>
      <c r="C30754"/>
      <c r="D30754"/>
      <c r="E30754"/>
      <c r="F30754"/>
      <c r="G30754"/>
      <c r="H30754"/>
      <c r="J30754"/>
    </row>
    <row r="30755" spans="1:10" x14ac:dyDescent="0.25">
      <c r="A30755"/>
      <c r="C30755"/>
      <c r="D30755"/>
      <c r="E30755"/>
      <c r="F30755"/>
      <c r="G30755"/>
      <c r="H30755"/>
      <c r="J30755"/>
    </row>
    <row r="30756" spans="1:10" x14ac:dyDescent="0.25">
      <c r="A30756"/>
      <c r="C30756"/>
      <c r="D30756"/>
      <c r="E30756"/>
      <c r="F30756"/>
      <c r="G30756"/>
      <c r="H30756"/>
      <c r="J30756"/>
    </row>
    <row r="30757" spans="1:10" x14ac:dyDescent="0.25">
      <c r="A30757"/>
      <c r="C30757"/>
      <c r="D30757"/>
      <c r="E30757"/>
      <c r="F30757"/>
      <c r="G30757"/>
      <c r="H30757"/>
      <c r="J30757"/>
    </row>
    <row r="30758" spans="1:10" x14ac:dyDescent="0.25">
      <c r="A30758"/>
      <c r="C30758"/>
      <c r="D30758"/>
      <c r="E30758"/>
      <c r="F30758"/>
      <c r="G30758"/>
      <c r="H30758"/>
      <c r="J30758"/>
    </row>
    <row r="30759" spans="1:10" x14ac:dyDescent="0.25">
      <c r="A30759"/>
      <c r="C30759"/>
      <c r="D30759"/>
      <c r="E30759"/>
      <c r="F30759"/>
      <c r="G30759"/>
      <c r="H30759"/>
      <c r="J30759"/>
    </row>
    <row r="30760" spans="1:10" x14ac:dyDescent="0.25">
      <c r="A30760"/>
      <c r="C30760"/>
      <c r="D30760"/>
      <c r="E30760"/>
      <c r="F30760"/>
      <c r="G30760"/>
      <c r="H30760"/>
      <c r="J30760"/>
    </row>
    <row r="30761" spans="1:10" x14ac:dyDescent="0.25">
      <c r="A30761"/>
      <c r="C30761"/>
      <c r="D30761"/>
      <c r="E30761"/>
      <c r="F30761"/>
      <c r="G30761"/>
      <c r="H30761"/>
      <c r="J30761"/>
    </row>
    <row r="30762" spans="1:10" x14ac:dyDescent="0.25">
      <c r="A30762"/>
      <c r="C30762"/>
      <c r="D30762"/>
      <c r="E30762"/>
      <c r="F30762"/>
      <c r="G30762"/>
      <c r="H30762"/>
      <c r="J30762"/>
    </row>
    <row r="30763" spans="1:10" x14ac:dyDescent="0.25">
      <c r="A30763"/>
      <c r="C30763"/>
      <c r="D30763"/>
      <c r="E30763"/>
      <c r="F30763"/>
      <c r="G30763"/>
      <c r="H30763"/>
      <c r="J30763"/>
    </row>
    <row r="30764" spans="1:10" x14ac:dyDescent="0.25">
      <c r="A30764"/>
      <c r="C30764"/>
      <c r="D30764"/>
      <c r="E30764"/>
      <c r="F30764"/>
      <c r="G30764"/>
      <c r="H30764"/>
      <c r="J30764"/>
    </row>
    <row r="30765" spans="1:10" x14ac:dyDescent="0.25">
      <c r="A30765"/>
      <c r="C30765"/>
      <c r="D30765"/>
      <c r="E30765"/>
      <c r="F30765"/>
      <c r="G30765"/>
      <c r="H30765"/>
      <c r="J30765"/>
    </row>
    <row r="30766" spans="1:10" x14ac:dyDescent="0.25">
      <c r="A30766"/>
      <c r="C30766"/>
      <c r="D30766"/>
      <c r="E30766"/>
      <c r="F30766"/>
      <c r="G30766"/>
      <c r="H30766"/>
      <c r="J30766"/>
    </row>
    <row r="30767" spans="1:10" x14ac:dyDescent="0.25">
      <c r="A30767"/>
      <c r="C30767"/>
      <c r="D30767"/>
      <c r="E30767"/>
      <c r="F30767"/>
      <c r="G30767"/>
      <c r="H30767"/>
      <c r="J30767"/>
    </row>
    <row r="30768" spans="1:10" x14ac:dyDescent="0.25">
      <c r="A30768"/>
      <c r="C30768"/>
      <c r="D30768"/>
      <c r="E30768"/>
      <c r="F30768"/>
      <c r="G30768"/>
      <c r="H30768"/>
      <c r="J30768"/>
    </row>
    <row r="30769" spans="1:10" x14ac:dyDescent="0.25">
      <c r="A30769"/>
      <c r="C30769"/>
      <c r="D30769"/>
      <c r="E30769"/>
      <c r="F30769"/>
      <c r="G30769"/>
      <c r="H30769"/>
      <c r="J30769"/>
    </row>
    <row r="30770" spans="1:10" x14ac:dyDescent="0.25">
      <c r="A30770"/>
      <c r="C30770"/>
      <c r="D30770"/>
      <c r="E30770"/>
      <c r="F30770"/>
      <c r="G30770"/>
      <c r="H30770"/>
      <c r="J30770"/>
    </row>
    <row r="30771" spans="1:10" x14ac:dyDescent="0.25">
      <c r="A30771"/>
      <c r="C30771"/>
      <c r="D30771"/>
      <c r="E30771"/>
      <c r="F30771"/>
      <c r="G30771"/>
      <c r="H30771"/>
      <c r="J30771"/>
    </row>
    <row r="30772" spans="1:10" x14ac:dyDescent="0.25">
      <c r="A30772"/>
      <c r="C30772"/>
      <c r="D30772"/>
      <c r="E30772"/>
      <c r="F30772"/>
      <c r="G30772"/>
      <c r="H30772"/>
      <c r="J30772"/>
    </row>
    <row r="30773" spans="1:10" x14ac:dyDescent="0.25">
      <c r="A30773"/>
      <c r="C30773"/>
      <c r="D30773"/>
      <c r="E30773"/>
      <c r="F30773"/>
      <c r="G30773"/>
      <c r="H30773"/>
      <c r="J30773"/>
    </row>
    <row r="30774" spans="1:10" x14ac:dyDescent="0.25">
      <c r="A30774"/>
      <c r="C30774"/>
      <c r="D30774"/>
      <c r="E30774"/>
      <c r="F30774"/>
      <c r="G30774"/>
      <c r="H30774"/>
      <c r="J30774"/>
    </row>
    <row r="30775" spans="1:10" x14ac:dyDescent="0.25">
      <c r="A30775"/>
      <c r="C30775"/>
      <c r="D30775"/>
      <c r="E30775"/>
      <c r="F30775"/>
      <c r="G30775"/>
      <c r="H30775"/>
      <c r="J30775"/>
    </row>
    <row r="30776" spans="1:10" x14ac:dyDescent="0.25">
      <c r="A30776"/>
      <c r="C30776"/>
      <c r="D30776"/>
      <c r="E30776"/>
      <c r="F30776"/>
      <c r="G30776"/>
      <c r="H30776"/>
      <c r="J30776"/>
    </row>
    <row r="30777" spans="1:10" x14ac:dyDescent="0.25">
      <c r="A30777"/>
      <c r="C30777"/>
      <c r="D30777"/>
      <c r="E30777"/>
      <c r="F30777"/>
      <c r="G30777"/>
      <c r="H30777"/>
      <c r="J30777"/>
    </row>
    <row r="30778" spans="1:10" x14ac:dyDescent="0.25">
      <c r="A30778"/>
      <c r="C30778"/>
      <c r="D30778"/>
      <c r="E30778"/>
      <c r="F30778"/>
      <c r="G30778"/>
      <c r="H30778"/>
      <c r="J30778"/>
    </row>
    <row r="30779" spans="1:10" x14ac:dyDescent="0.25">
      <c r="A30779"/>
      <c r="C30779"/>
      <c r="D30779"/>
      <c r="E30779"/>
      <c r="F30779"/>
      <c r="G30779"/>
      <c r="H30779"/>
      <c r="J30779"/>
    </row>
    <row r="30780" spans="1:10" x14ac:dyDescent="0.25">
      <c r="A30780"/>
      <c r="C30780"/>
      <c r="D30780"/>
      <c r="E30780"/>
      <c r="F30780"/>
      <c r="G30780"/>
      <c r="H30780"/>
      <c r="J30780"/>
    </row>
    <row r="30781" spans="1:10" x14ac:dyDescent="0.25">
      <c r="A30781"/>
      <c r="C30781"/>
      <c r="D30781"/>
      <c r="E30781"/>
      <c r="F30781"/>
      <c r="G30781"/>
      <c r="H30781"/>
      <c r="J30781"/>
    </row>
    <row r="30782" spans="1:10" x14ac:dyDescent="0.25">
      <c r="A30782"/>
      <c r="C30782"/>
      <c r="D30782"/>
      <c r="E30782"/>
      <c r="F30782"/>
      <c r="G30782"/>
      <c r="H30782"/>
      <c r="J30782"/>
    </row>
    <row r="30783" spans="1:10" x14ac:dyDescent="0.25">
      <c r="A30783"/>
      <c r="C30783"/>
      <c r="D30783"/>
      <c r="E30783"/>
      <c r="F30783"/>
      <c r="G30783"/>
      <c r="H30783"/>
      <c r="J30783"/>
    </row>
    <row r="30784" spans="1:10" x14ac:dyDescent="0.25">
      <c r="A30784"/>
      <c r="C30784"/>
      <c r="D30784"/>
      <c r="E30784"/>
      <c r="F30784"/>
      <c r="G30784"/>
      <c r="H30784"/>
      <c r="J30784"/>
    </row>
    <row r="30785" spans="1:10" x14ac:dyDescent="0.25">
      <c r="A30785"/>
      <c r="C30785"/>
      <c r="D30785"/>
      <c r="E30785"/>
      <c r="F30785"/>
      <c r="G30785"/>
      <c r="H30785"/>
      <c r="J30785"/>
    </row>
    <row r="30786" spans="1:10" x14ac:dyDescent="0.25">
      <c r="A30786"/>
      <c r="C30786"/>
      <c r="D30786"/>
      <c r="E30786"/>
      <c r="F30786"/>
      <c r="G30786"/>
      <c r="H30786"/>
      <c r="J30786"/>
    </row>
    <row r="30787" spans="1:10" x14ac:dyDescent="0.25">
      <c r="A30787"/>
      <c r="C30787"/>
      <c r="D30787"/>
      <c r="E30787"/>
      <c r="F30787"/>
      <c r="G30787"/>
      <c r="H30787"/>
      <c r="J30787"/>
    </row>
    <row r="30788" spans="1:10" x14ac:dyDescent="0.25">
      <c r="A30788"/>
      <c r="C30788"/>
      <c r="D30788"/>
      <c r="E30788"/>
      <c r="F30788"/>
      <c r="G30788"/>
      <c r="H30788"/>
      <c r="J30788"/>
    </row>
    <row r="30789" spans="1:10" x14ac:dyDescent="0.25">
      <c r="A30789"/>
      <c r="C30789"/>
      <c r="D30789"/>
      <c r="E30789"/>
      <c r="F30789"/>
      <c r="G30789"/>
      <c r="H30789"/>
      <c r="J30789"/>
    </row>
    <row r="30790" spans="1:10" x14ac:dyDescent="0.25">
      <c r="A30790"/>
      <c r="C30790"/>
      <c r="D30790"/>
      <c r="E30790"/>
      <c r="F30790"/>
      <c r="G30790"/>
      <c r="H30790"/>
      <c r="J30790"/>
    </row>
    <row r="30791" spans="1:10" x14ac:dyDescent="0.25">
      <c r="A30791"/>
      <c r="C30791"/>
      <c r="D30791"/>
      <c r="E30791"/>
      <c r="F30791"/>
      <c r="G30791"/>
      <c r="H30791"/>
      <c r="J30791"/>
    </row>
    <row r="30792" spans="1:10" x14ac:dyDescent="0.25">
      <c r="A30792"/>
      <c r="C30792"/>
      <c r="D30792"/>
      <c r="E30792"/>
      <c r="F30792"/>
      <c r="G30792"/>
      <c r="H30792"/>
      <c r="J30792"/>
    </row>
    <row r="30793" spans="1:10" x14ac:dyDescent="0.25">
      <c r="A30793"/>
      <c r="C30793"/>
      <c r="D30793"/>
      <c r="E30793"/>
      <c r="F30793"/>
      <c r="G30793"/>
      <c r="H30793"/>
      <c r="J30793"/>
    </row>
    <row r="30794" spans="1:10" x14ac:dyDescent="0.25">
      <c r="A30794"/>
      <c r="C30794"/>
      <c r="D30794"/>
      <c r="E30794"/>
      <c r="F30794"/>
      <c r="G30794"/>
      <c r="H30794"/>
      <c r="J30794"/>
    </row>
    <row r="30795" spans="1:10" x14ac:dyDescent="0.25">
      <c r="A30795"/>
      <c r="C30795"/>
      <c r="D30795"/>
      <c r="E30795"/>
      <c r="F30795"/>
      <c r="G30795"/>
      <c r="H30795"/>
      <c r="J30795"/>
    </row>
    <row r="30796" spans="1:10" x14ac:dyDescent="0.25">
      <c r="A30796"/>
      <c r="C30796"/>
      <c r="D30796"/>
      <c r="E30796"/>
      <c r="F30796"/>
      <c r="G30796"/>
      <c r="H30796"/>
      <c r="J30796"/>
    </row>
    <row r="30797" spans="1:10" x14ac:dyDescent="0.25">
      <c r="A30797"/>
      <c r="C30797"/>
      <c r="D30797"/>
      <c r="E30797"/>
      <c r="F30797"/>
      <c r="G30797"/>
      <c r="H30797"/>
      <c r="J30797"/>
    </row>
    <row r="30798" spans="1:10" x14ac:dyDescent="0.25">
      <c r="A30798"/>
      <c r="C30798"/>
      <c r="D30798"/>
      <c r="E30798"/>
      <c r="F30798"/>
      <c r="G30798"/>
      <c r="H30798"/>
      <c r="J30798"/>
    </row>
    <row r="30799" spans="1:10" x14ac:dyDescent="0.25">
      <c r="A30799"/>
      <c r="C30799"/>
      <c r="D30799"/>
      <c r="E30799"/>
      <c r="F30799"/>
      <c r="G30799"/>
      <c r="H30799"/>
      <c r="J30799"/>
    </row>
    <row r="30800" spans="1:10" x14ac:dyDescent="0.25">
      <c r="A30800"/>
      <c r="C30800"/>
      <c r="D30800"/>
      <c r="E30800"/>
      <c r="F30800"/>
      <c r="G30800"/>
      <c r="H30800"/>
      <c r="J30800"/>
    </row>
    <row r="30801" spans="1:10" x14ac:dyDescent="0.25">
      <c r="A30801"/>
      <c r="C30801"/>
      <c r="D30801"/>
      <c r="E30801"/>
      <c r="F30801"/>
      <c r="G30801"/>
      <c r="H30801"/>
      <c r="J30801"/>
    </row>
    <row r="30802" spans="1:10" x14ac:dyDescent="0.25">
      <c r="A30802"/>
      <c r="C30802"/>
      <c r="D30802"/>
      <c r="E30802"/>
      <c r="F30802"/>
      <c r="G30802"/>
      <c r="H30802"/>
      <c r="J30802"/>
    </row>
    <row r="30803" spans="1:10" x14ac:dyDescent="0.25">
      <c r="A30803"/>
      <c r="C30803"/>
      <c r="D30803"/>
      <c r="E30803"/>
      <c r="F30803"/>
      <c r="G30803"/>
      <c r="H30803"/>
      <c r="J30803"/>
    </row>
    <row r="30804" spans="1:10" x14ac:dyDescent="0.25">
      <c r="A30804"/>
      <c r="C30804"/>
      <c r="D30804"/>
      <c r="E30804"/>
      <c r="F30804"/>
      <c r="G30804"/>
      <c r="H30804"/>
      <c r="J30804"/>
    </row>
    <row r="30805" spans="1:10" x14ac:dyDescent="0.25">
      <c r="A30805"/>
      <c r="C30805"/>
      <c r="D30805"/>
      <c r="E30805"/>
      <c r="F30805"/>
      <c r="G30805"/>
      <c r="H30805"/>
      <c r="J30805"/>
    </row>
    <row r="30806" spans="1:10" x14ac:dyDescent="0.25">
      <c r="A30806"/>
      <c r="C30806"/>
      <c r="D30806"/>
      <c r="E30806"/>
      <c r="F30806"/>
      <c r="G30806"/>
      <c r="H30806"/>
      <c r="J30806"/>
    </row>
    <row r="30807" spans="1:10" x14ac:dyDescent="0.25">
      <c r="A30807"/>
      <c r="C30807"/>
      <c r="D30807"/>
      <c r="E30807"/>
      <c r="F30807"/>
      <c r="G30807"/>
      <c r="H30807"/>
      <c r="J30807"/>
    </row>
    <row r="30808" spans="1:10" x14ac:dyDescent="0.25">
      <c r="A30808"/>
      <c r="C30808"/>
      <c r="D30808"/>
      <c r="E30808"/>
      <c r="F30808"/>
      <c r="G30808"/>
      <c r="H30808"/>
      <c r="J30808"/>
    </row>
    <row r="30809" spans="1:10" x14ac:dyDescent="0.25">
      <c r="A30809"/>
      <c r="C30809"/>
      <c r="D30809"/>
      <c r="E30809"/>
      <c r="F30809"/>
      <c r="G30809"/>
      <c r="H30809"/>
      <c r="J30809"/>
    </row>
    <row r="30810" spans="1:10" x14ac:dyDescent="0.25">
      <c r="A30810"/>
      <c r="C30810"/>
      <c r="D30810"/>
      <c r="E30810"/>
      <c r="F30810"/>
      <c r="G30810"/>
      <c r="H30810"/>
      <c r="J30810"/>
    </row>
    <row r="30811" spans="1:10" x14ac:dyDescent="0.25">
      <c r="A30811"/>
      <c r="C30811"/>
      <c r="D30811"/>
      <c r="E30811"/>
      <c r="F30811"/>
      <c r="G30811"/>
      <c r="H30811"/>
      <c r="J30811"/>
    </row>
    <row r="30812" spans="1:10" x14ac:dyDescent="0.25">
      <c r="A30812"/>
      <c r="C30812"/>
      <c r="D30812"/>
      <c r="E30812"/>
      <c r="F30812"/>
      <c r="G30812"/>
      <c r="H30812"/>
      <c r="J30812"/>
    </row>
    <row r="30813" spans="1:10" x14ac:dyDescent="0.25">
      <c r="A30813"/>
      <c r="C30813"/>
      <c r="D30813"/>
      <c r="E30813"/>
      <c r="F30813"/>
      <c r="G30813"/>
      <c r="H30813"/>
      <c r="J30813"/>
    </row>
    <row r="30814" spans="1:10" x14ac:dyDescent="0.25">
      <c r="A30814"/>
      <c r="C30814"/>
      <c r="D30814"/>
      <c r="E30814"/>
      <c r="F30814"/>
      <c r="G30814"/>
      <c r="H30814"/>
      <c r="J30814"/>
    </row>
    <row r="30815" spans="1:10" x14ac:dyDescent="0.25">
      <c r="A30815"/>
      <c r="C30815"/>
      <c r="D30815"/>
      <c r="E30815"/>
      <c r="F30815"/>
      <c r="G30815"/>
      <c r="H30815"/>
      <c r="J30815"/>
    </row>
    <row r="30816" spans="1:10" x14ac:dyDescent="0.25">
      <c r="A30816"/>
      <c r="C30816"/>
      <c r="D30816"/>
      <c r="E30816"/>
      <c r="F30816"/>
      <c r="G30816"/>
      <c r="H30816"/>
      <c r="J30816"/>
    </row>
    <row r="30817" spans="1:10" x14ac:dyDescent="0.25">
      <c r="A30817"/>
      <c r="C30817"/>
      <c r="D30817"/>
      <c r="E30817"/>
      <c r="F30817"/>
      <c r="G30817"/>
      <c r="H30817"/>
      <c r="J30817"/>
    </row>
    <row r="30818" spans="1:10" x14ac:dyDescent="0.25">
      <c r="A30818"/>
      <c r="C30818"/>
      <c r="D30818"/>
      <c r="E30818"/>
      <c r="F30818"/>
      <c r="G30818"/>
      <c r="H30818"/>
      <c r="J30818"/>
    </row>
    <row r="30819" spans="1:10" x14ac:dyDescent="0.25">
      <c r="A30819"/>
      <c r="C30819"/>
      <c r="D30819"/>
      <c r="E30819"/>
      <c r="F30819"/>
      <c r="G30819"/>
      <c r="H30819"/>
      <c r="J30819"/>
    </row>
    <row r="30820" spans="1:10" x14ac:dyDescent="0.25">
      <c r="A30820"/>
      <c r="C30820"/>
      <c r="D30820"/>
      <c r="E30820"/>
      <c r="F30820"/>
      <c r="G30820"/>
      <c r="H30820"/>
      <c r="J30820"/>
    </row>
    <row r="30821" spans="1:10" x14ac:dyDescent="0.25">
      <c r="A30821"/>
      <c r="C30821"/>
      <c r="D30821"/>
      <c r="E30821"/>
      <c r="F30821"/>
      <c r="G30821"/>
      <c r="H30821"/>
      <c r="J30821"/>
    </row>
    <row r="30822" spans="1:10" x14ac:dyDescent="0.25">
      <c r="A30822"/>
      <c r="C30822"/>
      <c r="D30822"/>
      <c r="E30822"/>
      <c r="F30822"/>
      <c r="G30822"/>
      <c r="H30822"/>
      <c r="J30822"/>
    </row>
    <row r="30823" spans="1:10" x14ac:dyDescent="0.25">
      <c r="A30823"/>
      <c r="C30823"/>
      <c r="D30823"/>
      <c r="E30823"/>
      <c r="F30823"/>
      <c r="G30823"/>
      <c r="H30823"/>
      <c r="J30823"/>
    </row>
    <row r="30824" spans="1:10" x14ac:dyDescent="0.25">
      <c r="A30824"/>
      <c r="C30824"/>
      <c r="D30824"/>
      <c r="E30824"/>
      <c r="F30824"/>
      <c r="G30824"/>
      <c r="H30824"/>
      <c r="J30824"/>
    </row>
    <row r="30825" spans="1:10" x14ac:dyDescent="0.25">
      <c r="A30825"/>
      <c r="C30825"/>
      <c r="D30825"/>
      <c r="E30825"/>
      <c r="F30825"/>
      <c r="G30825"/>
      <c r="H30825"/>
      <c r="J30825"/>
    </row>
    <row r="30826" spans="1:10" x14ac:dyDescent="0.25">
      <c r="A30826"/>
      <c r="C30826"/>
      <c r="D30826"/>
      <c r="E30826"/>
      <c r="F30826"/>
      <c r="G30826"/>
      <c r="H30826"/>
      <c r="J30826"/>
    </row>
    <row r="30827" spans="1:10" x14ac:dyDescent="0.25">
      <c r="A30827"/>
      <c r="C30827"/>
      <c r="D30827"/>
      <c r="E30827"/>
      <c r="F30827"/>
      <c r="G30827"/>
      <c r="H30827"/>
      <c r="J30827"/>
    </row>
    <row r="30828" spans="1:10" x14ac:dyDescent="0.25">
      <c r="A30828"/>
      <c r="C30828"/>
      <c r="D30828"/>
      <c r="E30828"/>
      <c r="F30828"/>
      <c r="G30828"/>
      <c r="H30828"/>
      <c r="J30828"/>
    </row>
    <row r="30829" spans="1:10" x14ac:dyDescent="0.25">
      <c r="A30829"/>
      <c r="C30829"/>
      <c r="D30829"/>
      <c r="E30829"/>
      <c r="F30829"/>
      <c r="G30829"/>
      <c r="H30829"/>
      <c r="J30829"/>
    </row>
    <row r="30830" spans="1:10" x14ac:dyDescent="0.25">
      <c r="A30830"/>
      <c r="C30830"/>
      <c r="D30830"/>
      <c r="E30830"/>
      <c r="F30830"/>
      <c r="G30830"/>
      <c r="H30830"/>
      <c r="J30830"/>
    </row>
    <row r="30831" spans="1:10" x14ac:dyDescent="0.25">
      <c r="A30831"/>
      <c r="C30831"/>
      <c r="D30831"/>
      <c r="E30831"/>
      <c r="F30831"/>
      <c r="G30831"/>
      <c r="H30831"/>
      <c r="J30831"/>
    </row>
    <row r="30832" spans="1:10" x14ac:dyDescent="0.25">
      <c r="A30832"/>
      <c r="C30832"/>
      <c r="D30832"/>
      <c r="E30832"/>
      <c r="F30832"/>
      <c r="G30832"/>
      <c r="H30832"/>
      <c r="J30832"/>
    </row>
    <row r="30833" spans="1:10" x14ac:dyDescent="0.25">
      <c r="A30833"/>
      <c r="C30833"/>
      <c r="D30833"/>
      <c r="E30833"/>
      <c r="F30833"/>
      <c r="G30833"/>
      <c r="H30833"/>
      <c r="J30833"/>
    </row>
    <row r="30834" spans="1:10" x14ac:dyDescent="0.25">
      <c r="A30834"/>
      <c r="C30834"/>
      <c r="D30834"/>
      <c r="E30834"/>
      <c r="F30834"/>
      <c r="G30834"/>
      <c r="H30834"/>
      <c r="J30834"/>
    </row>
    <row r="30835" spans="1:10" x14ac:dyDescent="0.25">
      <c r="A30835"/>
      <c r="C30835"/>
      <c r="D30835"/>
      <c r="E30835"/>
      <c r="F30835"/>
      <c r="G30835"/>
      <c r="H30835"/>
      <c r="J30835"/>
    </row>
    <row r="30836" spans="1:10" x14ac:dyDescent="0.25">
      <c r="A30836"/>
      <c r="C30836"/>
      <c r="D30836"/>
      <c r="E30836"/>
      <c r="F30836"/>
      <c r="G30836"/>
      <c r="H30836"/>
      <c r="J30836"/>
    </row>
    <row r="30837" spans="1:10" x14ac:dyDescent="0.25">
      <c r="A30837"/>
      <c r="C30837"/>
      <c r="D30837"/>
      <c r="E30837"/>
      <c r="F30837"/>
      <c r="G30837"/>
      <c r="H30837"/>
      <c r="J30837"/>
    </row>
    <row r="30838" spans="1:10" x14ac:dyDescent="0.25">
      <c r="A30838"/>
      <c r="C30838"/>
      <c r="D30838"/>
      <c r="E30838"/>
      <c r="F30838"/>
      <c r="G30838"/>
      <c r="H30838"/>
      <c r="J30838"/>
    </row>
    <row r="30839" spans="1:10" x14ac:dyDescent="0.25">
      <c r="A30839"/>
      <c r="C30839"/>
      <c r="D30839"/>
      <c r="E30839"/>
      <c r="F30839"/>
      <c r="G30839"/>
      <c r="H30839"/>
      <c r="J30839"/>
    </row>
    <row r="30840" spans="1:10" x14ac:dyDescent="0.25">
      <c r="A30840"/>
      <c r="C30840"/>
      <c r="D30840"/>
      <c r="E30840"/>
      <c r="F30840"/>
      <c r="G30840"/>
      <c r="H30840"/>
      <c r="J30840"/>
    </row>
    <row r="30841" spans="1:10" x14ac:dyDescent="0.25">
      <c r="A30841"/>
      <c r="C30841"/>
      <c r="D30841"/>
      <c r="E30841"/>
      <c r="F30841"/>
      <c r="G30841"/>
      <c r="H30841"/>
      <c r="J30841"/>
    </row>
    <row r="30842" spans="1:10" x14ac:dyDescent="0.25">
      <c r="A30842"/>
      <c r="C30842"/>
      <c r="D30842"/>
      <c r="E30842"/>
      <c r="F30842"/>
      <c r="G30842"/>
      <c r="H30842"/>
      <c r="J30842"/>
    </row>
    <row r="30843" spans="1:10" x14ac:dyDescent="0.25">
      <c r="A30843"/>
      <c r="C30843"/>
      <c r="D30843"/>
      <c r="E30843"/>
      <c r="F30843"/>
      <c r="G30843"/>
      <c r="H30843"/>
      <c r="J30843"/>
    </row>
    <row r="30844" spans="1:10" x14ac:dyDescent="0.25">
      <c r="A30844"/>
      <c r="C30844"/>
      <c r="D30844"/>
      <c r="E30844"/>
      <c r="F30844"/>
      <c r="G30844"/>
      <c r="H30844"/>
      <c r="J30844"/>
    </row>
    <row r="30845" spans="1:10" x14ac:dyDescent="0.25">
      <c r="A30845"/>
      <c r="C30845"/>
      <c r="D30845"/>
      <c r="E30845"/>
      <c r="F30845"/>
      <c r="G30845"/>
      <c r="H30845"/>
      <c r="J30845"/>
    </row>
    <row r="30846" spans="1:10" x14ac:dyDescent="0.25">
      <c r="A30846"/>
      <c r="C30846"/>
      <c r="D30846"/>
      <c r="E30846"/>
      <c r="F30846"/>
      <c r="G30846"/>
      <c r="H30846"/>
      <c r="J30846"/>
    </row>
    <row r="30847" spans="1:10" x14ac:dyDescent="0.25">
      <c r="A30847"/>
      <c r="C30847"/>
      <c r="D30847"/>
      <c r="E30847"/>
      <c r="F30847"/>
      <c r="G30847"/>
      <c r="H30847"/>
      <c r="J30847"/>
    </row>
    <row r="30848" spans="1:10" x14ac:dyDescent="0.25">
      <c r="A30848"/>
      <c r="C30848"/>
      <c r="D30848"/>
      <c r="E30848"/>
      <c r="F30848"/>
      <c r="G30848"/>
      <c r="H30848"/>
      <c r="J30848"/>
    </row>
    <row r="30849" spans="1:10" x14ac:dyDescent="0.25">
      <c r="A30849"/>
      <c r="C30849"/>
      <c r="D30849"/>
      <c r="E30849"/>
      <c r="F30849"/>
      <c r="G30849"/>
      <c r="H30849"/>
      <c r="J30849"/>
    </row>
    <row r="30850" spans="1:10" x14ac:dyDescent="0.25">
      <c r="A30850"/>
      <c r="C30850"/>
      <c r="D30850"/>
      <c r="E30850"/>
      <c r="F30850"/>
      <c r="G30850"/>
      <c r="H30850"/>
      <c r="J30850"/>
    </row>
    <row r="30851" spans="1:10" x14ac:dyDescent="0.25">
      <c r="A30851"/>
      <c r="C30851"/>
      <c r="D30851"/>
      <c r="E30851"/>
      <c r="F30851"/>
      <c r="G30851"/>
      <c r="H30851"/>
      <c r="J30851"/>
    </row>
    <row r="30852" spans="1:10" x14ac:dyDescent="0.25">
      <c r="A30852"/>
      <c r="C30852"/>
      <c r="D30852"/>
      <c r="E30852"/>
      <c r="F30852"/>
      <c r="G30852"/>
      <c r="H30852"/>
      <c r="J30852"/>
    </row>
    <row r="30853" spans="1:10" x14ac:dyDescent="0.25">
      <c r="A30853"/>
      <c r="C30853"/>
      <c r="D30853"/>
      <c r="E30853"/>
      <c r="F30853"/>
      <c r="G30853"/>
      <c r="H30853"/>
      <c r="J30853"/>
    </row>
    <row r="30854" spans="1:10" x14ac:dyDescent="0.25">
      <c r="A30854"/>
      <c r="C30854"/>
      <c r="D30854"/>
      <c r="E30854"/>
      <c r="F30854"/>
      <c r="G30854"/>
      <c r="H30854"/>
      <c r="J30854"/>
    </row>
    <row r="30855" spans="1:10" x14ac:dyDescent="0.25">
      <c r="A30855"/>
      <c r="C30855"/>
      <c r="D30855"/>
      <c r="E30855"/>
      <c r="F30855"/>
      <c r="G30855"/>
      <c r="H30855"/>
      <c r="J30855"/>
    </row>
    <row r="30856" spans="1:10" x14ac:dyDescent="0.25">
      <c r="A30856"/>
      <c r="C30856"/>
      <c r="D30856"/>
      <c r="E30856"/>
      <c r="F30856"/>
      <c r="G30856"/>
      <c r="H30856"/>
      <c r="J30856"/>
    </row>
    <row r="30857" spans="1:10" x14ac:dyDescent="0.25">
      <c r="A30857"/>
      <c r="C30857"/>
      <c r="D30857"/>
      <c r="E30857"/>
      <c r="F30857"/>
      <c r="G30857"/>
      <c r="H30857"/>
      <c r="J30857"/>
    </row>
    <row r="30858" spans="1:10" x14ac:dyDescent="0.25">
      <c r="A30858"/>
      <c r="C30858"/>
      <c r="D30858"/>
      <c r="E30858"/>
      <c r="F30858"/>
      <c r="G30858"/>
      <c r="H30858"/>
      <c r="J30858"/>
    </row>
    <row r="30859" spans="1:10" x14ac:dyDescent="0.25">
      <c r="A30859"/>
      <c r="C30859"/>
      <c r="D30859"/>
      <c r="E30859"/>
      <c r="F30859"/>
      <c r="G30859"/>
      <c r="H30859"/>
      <c r="J30859"/>
    </row>
    <row r="30860" spans="1:10" x14ac:dyDescent="0.25">
      <c r="A30860"/>
      <c r="C30860"/>
      <c r="D30860"/>
      <c r="E30860"/>
      <c r="F30860"/>
      <c r="G30860"/>
      <c r="H30860"/>
      <c r="J30860"/>
    </row>
    <row r="30861" spans="1:10" x14ac:dyDescent="0.25">
      <c r="A30861"/>
      <c r="C30861"/>
      <c r="D30861"/>
      <c r="E30861"/>
      <c r="F30861"/>
      <c r="G30861"/>
      <c r="H30861"/>
      <c r="J30861"/>
    </row>
    <row r="30862" spans="1:10" x14ac:dyDescent="0.25">
      <c r="A30862"/>
      <c r="C30862"/>
      <c r="D30862"/>
      <c r="E30862"/>
      <c r="F30862"/>
      <c r="G30862"/>
      <c r="H30862"/>
      <c r="J30862"/>
    </row>
    <row r="30863" spans="1:10" x14ac:dyDescent="0.25">
      <c r="A30863"/>
      <c r="C30863"/>
      <c r="D30863"/>
      <c r="E30863"/>
      <c r="F30863"/>
      <c r="G30863"/>
      <c r="H30863"/>
      <c r="J30863"/>
    </row>
    <row r="30864" spans="1:10" x14ac:dyDescent="0.25">
      <c r="A30864"/>
      <c r="C30864"/>
      <c r="D30864"/>
      <c r="E30864"/>
      <c r="F30864"/>
      <c r="G30864"/>
      <c r="H30864"/>
      <c r="J30864"/>
    </row>
    <row r="30865" spans="1:10" x14ac:dyDescent="0.25">
      <c r="A30865"/>
      <c r="C30865"/>
      <c r="D30865"/>
      <c r="E30865"/>
      <c r="F30865"/>
      <c r="G30865"/>
      <c r="H30865"/>
      <c r="J30865"/>
    </row>
    <row r="30866" spans="1:10" x14ac:dyDescent="0.25">
      <c r="A30866"/>
      <c r="C30866"/>
      <c r="D30866"/>
      <c r="E30866"/>
      <c r="F30866"/>
      <c r="G30866"/>
      <c r="H30866"/>
      <c r="J30866"/>
    </row>
    <row r="30867" spans="1:10" x14ac:dyDescent="0.25">
      <c r="A30867"/>
      <c r="C30867"/>
      <c r="D30867"/>
      <c r="E30867"/>
      <c r="F30867"/>
      <c r="G30867"/>
      <c r="H30867"/>
      <c r="J30867"/>
    </row>
    <row r="30868" spans="1:10" x14ac:dyDescent="0.25">
      <c r="A30868"/>
      <c r="C30868"/>
      <c r="D30868"/>
      <c r="E30868"/>
      <c r="F30868"/>
      <c r="G30868"/>
      <c r="H30868"/>
      <c r="J30868"/>
    </row>
    <row r="30869" spans="1:10" x14ac:dyDescent="0.25">
      <c r="A30869"/>
      <c r="C30869"/>
      <c r="D30869"/>
      <c r="E30869"/>
      <c r="F30869"/>
      <c r="G30869"/>
      <c r="H30869"/>
      <c r="J30869"/>
    </row>
    <row r="30870" spans="1:10" x14ac:dyDescent="0.25">
      <c r="A30870"/>
      <c r="C30870"/>
      <c r="D30870"/>
      <c r="E30870"/>
      <c r="F30870"/>
      <c r="G30870"/>
      <c r="H30870"/>
      <c r="J30870"/>
    </row>
    <row r="30871" spans="1:10" x14ac:dyDescent="0.25">
      <c r="A30871"/>
      <c r="C30871"/>
      <c r="D30871"/>
      <c r="E30871"/>
      <c r="F30871"/>
      <c r="G30871"/>
      <c r="H30871"/>
      <c r="J30871"/>
    </row>
    <row r="30872" spans="1:10" x14ac:dyDescent="0.25">
      <c r="A30872"/>
      <c r="C30872"/>
      <c r="D30872"/>
      <c r="E30872"/>
      <c r="F30872"/>
      <c r="G30872"/>
      <c r="H30872"/>
      <c r="J30872"/>
    </row>
    <row r="30873" spans="1:10" x14ac:dyDescent="0.25">
      <c r="A30873"/>
      <c r="C30873"/>
      <c r="D30873"/>
      <c r="E30873"/>
      <c r="F30873"/>
      <c r="G30873"/>
      <c r="H30873"/>
      <c r="J30873"/>
    </row>
    <row r="30874" spans="1:10" x14ac:dyDescent="0.25">
      <c r="A30874"/>
      <c r="C30874"/>
      <c r="D30874"/>
      <c r="E30874"/>
      <c r="F30874"/>
      <c r="G30874"/>
      <c r="H30874"/>
      <c r="J30874"/>
    </row>
    <row r="30875" spans="1:10" x14ac:dyDescent="0.25">
      <c r="A30875"/>
      <c r="C30875"/>
      <c r="D30875"/>
      <c r="E30875"/>
      <c r="F30875"/>
      <c r="G30875"/>
      <c r="H30875"/>
      <c r="J30875"/>
    </row>
    <row r="30876" spans="1:10" x14ac:dyDescent="0.25">
      <c r="A30876"/>
      <c r="C30876"/>
      <c r="D30876"/>
      <c r="E30876"/>
      <c r="F30876"/>
      <c r="G30876"/>
      <c r="H30876"/>
      <c r="J30876"/>
    </row>
    <row r="30877" spans="1:10" x14ac:dyDescent="0.25">
      <c r="A30877"/>
      <c r="C30877"/>
      <c r="D30877"/>
      <c r="E30877"/>
      <c r="F30877"/>
      <c r="G30877"/>
      <c r="H30877"/>
      <c r="J30877"/>
    </row>
    <row r="30878" spans="1:10" x14ac:dyDescent="0.25">
      <c r="A30878"/>
      <c r="C30878"/>
      <c r="D30878"/>
      <c r="E30878"/>
      <c r="F30878"/>
      <c r="G30878"/>
      <c r="H30878"/>
      <c r="J30878"/>
    </row>
    <row r="30879" spans="1:10" x14ac:dyDescent="0.25">
      <c r="A30879"/>
      <c r="C30879"/>
      <c r="D30879"/>
      <c r="E30879"/>
      <c r="F30879"/>
      <c r="G30879"/>
      <c r="H30879"/>
      <c r="J30879"/>
    </row>
    <row r="30880" spans="1:10" x14ac:dyDescent="0.25">
      <c r="A30880"/>
      <c r="C30880"/>
      <c r="D30880"/>
      <c r="E30880"/>
      <c r="F30880"/>
      <c r="G30880"/>
      <c r="H30880"/>
      <c r="J30880"/>
    </row>
    <row r="30881" spans="1:10" x14ac:dyDescent="0.25">
      <c r="A30881"/>
      <c r="C30881"/>
      <c r="D30881"/>
      <c r="E30881"/>
      <c r="F30881"/>
      <c r="G30881"/>
      <c r="H30881"/>
      <c r="J30881"/>
    </row>
    <row r="30882" spans="1:10" x14ac:dyDescent="0.25">
      <c r="A30882"/>
      <c r="C30882"/>
      <c r="D30882"/>
      <c r="E30882"/>
      <c r="F30882"/>
      <c r="G30882"/>
      <c r="H30882"/>
      <c r="J30882"/>
    </row>
    <row r="30883" spans="1:10" x14ac:dyDescent="0.25">
      <c r="A30883"/>
      <c r="C30883"/>
      <c r="D30883"/>
      <c r="E30883"/>
      <c r="F30883"/>
      <c r="G30883"/>
      <c r="H30883"/>
      <c r="J30883"/>
    </row>
    <row r="30884" spans="1:10" x14ac:dyDescent="0.25">
      <c r="A30884"/>
      <c r="C30884"/>
      <c r="D30884"/>
      <c r="E30884"/>
      <c r="F30884"/>
      <c r="G30884"/>
      <c r="H30884"/>
      <c r="J30884"/>
    </row>
    <row r="30885" spans="1:10" x14ac:dyDescent="0.25">
      <c r="A30885"/>
      <c r="C30885"/>
      <c r="D30885"/>
      <c r="E30885"/>
      <c r="F30885"/>
      <c r="G30885"/>
      <c r="H30885"/>
      <c r="J30885"/>
    </row>
    <row r="30886" spans="1:10" x14ac:dyDescent="0.25">
      <c r="A30886"/>
      <c r="C30886"/>
      <c r="D30886"/>
      <c r="E30886"/>
      <c r="F30886"/>
      <c r="G30886"/>
      <c r="H30886"/>
      <c r="J30886"/>
    </row>
    <row r="30887" spans="1:10" x14ac:dyDescent="0.25">
      <c r="A30887"/>
      <c r="C30887"/>
      <c r="D30887"/>
      <c r="E30887"/>
      <c r="F30887"/>
      <c r="G30887"/>
      <c r="H30887"/>
      <c r="J30887"/>
    </row>
    <row r="30888" spans="1:10" x14ac:dyDescent="0.25">
      <c r="A30888"/>
      <c r="C30888"/>
      <c r="D30888"/>
      <c r="E30888"/>
      <c r="F30888"/>
      <c r="G30888"/>
      <c r="H30888"/>
      <c r="J30888"/>
    </row>
    <row r="30889" spans="1:10" x14ac:dyDescent="0.25">
      <c r="A30889"/>
      <c r="C30889"/>
      <c r="D30889"/>
      <c r="E30889"/>
      <c r="F30889"/>
      <c r="G30889"/>
      <c r="H30889"/>
      <c r="J30889"/>
    </row>
    <row r="30890" spans="1:10" x14ac:dyDescent="0.25">
      <c r="A30890"/>
      <c r="C30890"/>
      <c r="D30890"/>
      <c r="E30890"/>
      <c r="F30890"/>
      <c r="G30890"/>
      <c r="H30890"/>
      <c r="J30890"/>
    </row>
    <row r="30891" spans="1:10" x14ac:dyDescent="0.25">
      <c r="A30891"/>
      <c r="C30891"/>
      <c r="D30891"/>
      <c r="E30891"/>
      <c r="F30891"/>
      <c r="G30891"/>
      <c r="H30891"/>
      <c r="J30891"/>
    </row>
    <row r="30892" spans="1:10" x14ac:dyDescent="0.25">
      <c r="A30892"/>
      <c r="C30892"/>
      <c r="D30892"/>
      <c r="E30892"/>
      <c r="F30892"/>
      <c r="G30892"/>
      <c r="H30892"/>
      <c r="J30892"/>
    </row>
    <row r="30893" spans="1:10" x14ac:dyDescent="0.25">
      <c r="A30893"/>
      <c r="C30893"/>
      <c r="D30893"/>
      <c r="E30893"/>
      <c r="F30893"/>
      <c r="G30893"/>
      <c r="H30893"/>
      <c r="J30893"/>
    </row>
    <row r="30894" spans="1:10" x14ac:dyDescent="0.25">
      <c r="A30894"/>
      <c r="C30894"/>
      <c r="D30894"/>
      <c r="E30894"/>
      <c r="F30894"/>
      <c r="G30894"/>
      <c r="H30894"/>
      <c r="J30894"/>
    </row>
    <row r="30895" spans="1:10" x14ac:dyDescent="0.25">
      <c r="A30895"/>
      <c r="C30895"/>
      <c r="D30895"/>
      <c r="E30895"/>
      <c r="F30895"/>
      <c r="G30895"/>
      <c r="H30895"/>
      <c r="J30895"/>
    </row>
    <row r="30896" spans="1:10" x14ac:dyDescent="0.25">
      <c r="A30896"/>
      <c r="C30896"/>
      <c r="D30896"/>
      <c r="E30896"/>
      <c r="F30896"/>
      <c r="G30896"/>
      <c r="H30896"/>
      <c r="J30896"/>
    </row>
    <row r="30897" spans="1:10" x14ac:dyDescent="0.25">
      <c r="A30897"/>
      <c r="C30897"/>
      <c r="D30897"/>
      <c r="E30897"/>
      <c r="F30897"/>
      <c r="G30897"/>
      <c r="H30897"/>
      <c r="J30897"/>
    </row>
    <row r="30898" spans="1:10" x14ac:dyDescent="0.25">
      <c r="A30898"/>
      <c r="C30898"/>
      <c r="D30898"/>
      <c r="E30898"/>
      <c r="F30898"/>
      <c r="G30898"/>
      <c r="H30898"/>
      <c r="J30898"/>
    </row>
    <row r="30899" spans="1:10" x14ac:dyDescent="0.25">
      <c r="A30899"/>
      <c r="C30899"/>
      <c r="D30899"/>
      <c r="E30899"/>
      <c r="F30899"/>
      <c r="G30899"/>
      <c r="H30899"/>
      <c r="J30899"/>
    </row>
    <row r="30900" spans="1:10" x14ac:dyDescent="0.25">
      <c r="A30900"/>
      <c r="C30900"/>
      <c r="D30900"/>
      <c r="E30900"/>
      <c r="F30900"/>
      <c r="G30900"/>
      <c r="H30900"/>
      <c r="J30900"/>
    </row>
    <row r="30901" spans="1:10" x14ac:dyDescent="0.25">
      <c r="A30901"/>
      <c r="C30901"/>
      <c r="D30901"/>
      <c r="E30901"/>
      <c r="F30901"/>
      <c r="G30901"/>
      <c r="H30901"/>
      <c r="J30901"/>
    </row>
    <row r="30902" spans="1:10" x14ac:dyDescent="0.25">
      <c r="A30902"/>
      <c r="C30902"/>
      <c r="D30902"/>
      <c r="E30902"/>
      <c r="F30902"/>
      <c r="G30902"/>
      <c r="H30902"/>
      <c r="J30902"/>
    </row>
    <row r="30903" spans="1:10" x14ac:dyDescent="0.25">
      <c r="A30903"/>
      <c r="C30903"/>
      <c r="D30903"/>
      <c r="E30903"/>
      <c r="F30903"/>
      <c r="G30903"/>
      <c r="H30903"/>
      <c r="J30903"/>
    </row>
    <row r="30904" spans="1:10" x14ac:dyDescent="0.25">
      <c r="A30904"/>
      <c r="C30904"/>
      <c r="D30904"/>
      <c r="E30904"/>
      <c r="F30904"/>
      <c r="G30904"/>
      <c r="H30904"/>
      <c r="J30904"/>
    </row>
    <row r="30905" spans="1:10" x14ac:dyDescent="0.25">
      <c r="A30905"/>
      <c r="C30905"/>
      <c r="D30905"/>
      <c r="E30905"/>
      <c r="F30905"/>
      <c r="G30905"/>
      <c r="H30905"/>
      <c r="J30905"/>
    </row>
    <row r="30906" spans="1:10" x14ac:dyDescent="0.25">
      <c r="A30906"/>
      <c r="C30906"/>
      <c r="D30906"/>
      <c r="E30906"/>
      <c r="F30906"/>
      <c r="G30906"/>
      <c r="H30906"/>
      <c r="J30906"/>
    </row>
    <row r="30907" spans="1:10" x14ac:dyDescent="0.25">
      <c r="A30907"/>
      <c r="C30907"/>
      <c r="D30907"/>
      <c r="E30907"/>
      <c r="F30907"/>
      <c r="G30907"/>
      <c r="H30907"/>
      <c r="J30907"/>
    </row>
    <row r="30908" spans="1:10" x14ac:dyDescent="0.25">
      <c r="A30908"/>
      <c r="C30908"/>
      <c r="D30908"/>
      <c r="E30908"/>
      <c r="F30908"/>
      <c r="G30908"/>
      <c r="H30908"/>
      <c r="J30908"/>
    </row>
    <row r="30909" spans="1:10" x14ac:dyDescent="0.25">
      <c r="A30909"/>
      <c r="C30909"/>
      <c r="D30909"/>
      <c r="E30909"/>
      <c r="F30909"/>
      <c r="G30909"/>
      <c r="H30909"/>
      <c r="J30909"/>
    </row>
    <row r="30910" spans="1:10" x14ac:dyDescent="0.25">
      <c r="A30910"/>
      <c r="C30910"/>
      <c r="D30910"/>
      <c r="E30910"/>
      <c r="F30910"/>
      <c r="G30910"/>
      <c r="H30910"/>
      <c r="J30910"/>
    </row>
    <row r="30911" spans="1:10" x14ac:dyDescent="0.25">
      <c r="A30911"/>
      <c r="C30911"/>
      <c r="D30911"/>
      <c r="E30911"/>
      <c r="F30911"/>
      <c r="G30911"/>
      <c r="H30911"/>
      <c r="J30911"/>
    </row>
    <row r="30912" spans="1:10" x14ac:dyDescent="0.25">
      <c r="A30912"/>
      <c r="C30912"/>
      <c r="D30912"/>
      <c r="E30912"/>
      <c r="F30912"/>
      <c r="G30912"/>
      <c r="H30912"/>
      <c r="J30912"/>
    </row>
    <row r="30913" spans="1:10" x14ac:dyDescent="0.25">
      <c r="A30913"/>
      <c r="C30913"/>
      <c r="D30913"/>
      <c r="E30913"/>
      <c r="F30913"/>
      <c r="G30913"/>
      <c r="H30913"/>
      <c r="J30913"/>
    </row>
    <row r="30914" spans="1:10" x14ac:dyDescent="0.25">
      <c r="A30914"/>
      <c r="C30914"/>
      <c r="D30914"/>
      <c r="E30914"/>
      <c r="F30914"/>
      <c r="G30914"/>
      <c r="H30914"/>
      <c r="J30914"/>
    </row>
    <row r="30915" spans="1:10" x14ac:dyDescent="0.25">
      <c r="A30915"/>
      <c r="C30915"/>
      <c r="D30915"/>
      <c r="E30915"/>
      <c r="F30915"/>
      <c r="G30915"/>
      <c r="H30915"/>
      <c r="J30915"/>
    </row>
    <row r="30916" spans="1:10" x14ac:dyDescent="0.25">
      <c r="A30916"/>
      <c r="C30916"/>
      <c r="D30916"/>
      <c r="E30916"/>
      <c r="F30916"/>
      <c r="G30916"/>
      <c r="H30916"/>
      <c r="J30916"/>
    </row>
    <row r="30917" spans="1:10" x14ac:dyDescent="0.25">
      <c r="A30917"/>
      <c r="C30917"/>
      <c r="D30917"/>
      <c r="E30917"/>
      <c r="F30917"/>
      <c r="G30917"/>
      <c r="H30917"/>
      <c r="J30917"/>
    </row>
    <row r="30918" spans="1:10" x14ac:dyDescent="0.25">
      <c r="A30918"/>
      <c r="C30918"/>
      <c r="D30918"/>
      <c r="E30918"/>
      <c r="F30918"/>
      <c r="G30918"/>
      <c r="H30918"/>
      <c r="J30918"/>
    </row>
    <row r="30919" spans="1:10" x14ac:dyDescent="0.25">
      <c r="A30919"/>
      <c r="C30919"/>
      <c r="D30919"/>
      <c r="E30919"/>
      <c r="F30919"/>
      <c r="G30919"/>
      <c r="H30919"/>
      <c r="J30919"/>
    </row>
    <row r="30920" spans="1:10" x14ac:dyDescent="0.25">
      <c r="A30920"/>
      <c r="C30920"/>
      <c r="D30920"/>
      <c r="E30920"/>
      <c r="F30920"/>
      <c r="G30920"/>
      <c r="H30920"/>
      <c r="J30920"/>
    </row>
    <row r="30921" spans="1:10" x14ac:dyDescent="0.25">
      <c r="A30921"/>
      <c r="C30921"/>
      <c r="D30921"/>
      <c r="E30921"/>
      <c r="F30921"/>
      <c r="G30921"/>
      <c r="H30921"/>
      <c r="J30921"/>
    </row>
    <row r="30922" spans="1:10" x14ac:dyDescent="0.25">
      <c r="A30922"/>
      <c r="C30922"/>
      <c r="D30922"/>
      <c r="E30922"/>
      <c r="F30922"/>
      <c r="G30922"/>
      <c r="H30922"/>
      <c r="J30922"/>
    </row>
    <row r="30923" spans="1:10" x14ac:dyDescent="0.25">
      <c r="A30923"/>
      <c r="C30923"/>
      <c r="D30923"/>
      <c r="E30923"/>
      <c r="F30923"/>
      <c r="G30923"/>
      <c r="H30923"/>
      <c r="J30923"/>
    </row>
    <row r="30924" spans="1:10" x14ac:dyDescent="0.25">
      <c r="A30924"/>
      <c r="C30924"/>
      <c r="D30924"/>
      <c r="E30924"/>
      <c r="F30924"/>
      <c r="G30924"/>
      <c r="H30924"/>
      <c r="J30924"/>
    </row>
    <row r="30925" spans="1:10" x14ac:dyDescent="0.25">
      <c r="A30925"/>
      <c r="C30925"/>
      <c r="D30925"/>
      <c r="E30925"/>
      <c r="F30925"/>
      <c r="G30925"/>
      <c r="H30925"/>
      <c r="J30925"/>
    </row>
    <row r="30926" spans="1:10" x14ac:dyDescent="0.25">
      <c r="A30926"/>
      <c r="C30926"/>
      <c r="D30926"/>
      <c r="E30926"/>
      <c r="F30926"/>
      <c r="G30926"/>
      <c r="H30926"/>
      <c r="J30926"/>
    </row>
    <row r="30927" spans="1:10" x14ac:dyDescent="0.25">
      <c r="A30927"/>
      <c r="C30927"/>
      <c r="D30927"/>
      <c r="E30927"/>
      <c r="F30927"/>
      <c r="G30927"/>
      <c r="H30927"/>
      <c r="J30927"/>
    </row>
    <row r="30928" spans="1:10" x14ac:dyDescent="0.25">
      <c r="A30928"/>
      <c r="C30928"/>
      <c r="D30928"/>
      <c r="E30928"/>
      <c r="F30928"/>
      <c r="G30928"/>
      <c r="H30928"/>
      <c r="J30928"/>
    </row>
    <row r="30929" spans="1:10" x14ac:dyDescent="0.25">
      <c r="A30929"/>
      <c r="C30929"/>
      <c r="D30929"/>
      <c r="E30929"/>
      <c r="F30929"/>
      <c r="G30929"/>
      <c r="H30929"/>
      <c r="J30929"/>
    </row>
    <row r="30930" spans="1:10" x14ac:dyDescent="0.25">
      <c r="A30930"/>
      <c r="C30930"/>
      <c r="D30930"/>
      <c r="E30930"/>
      <c r="F30930"/>
      <c r="G30930"/>
      <c r="H30930"/>
      <c r="J30930"/>
    </row>
    <row r="30931" spans="1:10" x14ac:dyDescent="0.25">
      <c r="A30931"/>
      <c r="C30931"/>
      <c r="D30931"/>
      <c r="E30931"/>
      <c r="F30931"/>
      <c r="G30931"/>
      <c r="H30931"/>
      <c r="J30931"/>
    </row>
    <row r="30932" spans="1:10" x14ac:dyDescent="0.25">
      <c r="A30932"/>
      <c r="C30932"/>
      <c r="D30932"/>
      <c r="E30932"/>
      <c r="F30932"/>
      <c r="G30932"/>
      <c r="H30932"/>
      <c r="J30932"/>
    </row>
    <row r="30933" spans="1:10" x14ac:dyDescent="0.25">
      <c r="A30933"/>
      <c r="C30933"/>
      <c r="D30933"/>
      <c r="E30933"/>
      <c r="F30933"/>
      <c r="G30933"/>
      <c r="H30933"/>
      <c r="J30933"/>
    </row>
    <row r="30934" spans="1:10" x14ac:dyDescent="0.25">
      <c r="A30934"/>
      <c r="C30934"/>
      <c r="D30934"/>
      <c r="E30934"/>
      <c r="F30934"/>
      <c r="G30934"/>
      <c r="H30934"/>
      <c r="J30934"/>
    </row>
    <row r="30935" spans="1:10" x14ac:dyDescent="0.25">
      <c r="A30935"/>
      <c r="C30935"/>
      <c r="D30935"/>
      <c r="E30935"/>
      <c r="F30935"/>
      <c r="G30935"/>
      <c r="H30935"/>
      <c r="J30935"/>
    </row>
    <row r="30936" spans="1:10" x14ac:dyDescent="0.25">
      <c r="A30936"/>
      <c r="C30936"/>
      <c r="D30936"/>
      <c r="E30936"/>
      <c r="F30936"/>
      <c r="G30936"/>
      <c r="H30936"/>
      <c r="J30936"/>
    </row>
    <row r="30937" spans="1:10" x14ac:dyDescent="0.25">
      <c r="A30937"/>
      <c r="C30937"/>
      <c r="D30937"/>
      <c r="E30937"/>
      <c r="F30937"/>
      <c r="G30937"/>
      <c r="H30937"/>
      <c r="J30937"/>
    </row>
    <row r="30938" spans="1:10" x14ac:dyDescent="0.25">
      <c r="A30938"/>
      <c r="C30938"/>
      <c r="D30938"/>
      <c r="E30938"/>
      <c r="F30938"/>
      <c r="G30938"/>
      <c r="H30938"/>
      <c r="J30938"/>
    </row>
    <row r="30939" spans="1:10" x14ac:dyDescent="0.25">
      <c r="A30939"/>
      <c r="C30939"/>
      <c r="D30939"/>
      <c r="E30939"/>
      <c r="F30939"/>
      <c r="G30939"/>
      <c r="H30939"/>
      <c r="J30939"/>
    </row>
    <row r="30940" spans="1:10" x14ac:dyDescent="0.25">
      <c r="A30940"/>
      <c r="C30940"/>
      <c r="D30940"/>
      <c r="E30940"/>
      <c r="F30940"/>
      <c r="G30940"/>
      <c r="H30940"/>
      <c r="J30940"/>
    </row>
    <row r="30941" spans="1:10" x14ac:dyDescent="0.25">
      <c r="A30941"/>
      <c r="C30941"/>
      <c r="D30941"/>
      <c r="E30941"/>
      <c r="F30941"/>
      <c r="G30941"/>
      <c r="H30941"/>
      <c r="J30941"/>
    </row>
    <row r="30942" spans="1:10" x14ac:dyDescent="0.25">
      <c r="A30942"/>
      <c r="C30942"/>
      <c r="D30942"/>
      <c r="E30942"/>
      <c r="F30942"/>
      <c r="G30942"/>
      <c r="H30942"/>
      <c r="J30942"/>
    </row>
    <row r="30943" spans="1:10" x14ac:dyDescent="0.25">
      <c r="A30943"/>
      <c r="C30943"/>
      <c r="D30943"/>
      <c r="E30943"/>
      <c r="F30943"/>
      <c r="G30943"/>
      <c r="H30943"/>
      <c r="J30943"/>
    </row>
    <row r="30944" spans="1:10" x14ac:dyDescent="0.25">
      <c r="A30944"/>
      <c r="C30944"/>
      <c r="D30944"/>
      <c r="E30944"/>
      <c r="F30944"/>
      <c r="G30944"/>
      <c r="H30944"/>
      <c r="J30944"/>
    </row>
    <row r="30945" spans="1:10" x14ac:dyDescent="0.25">
      <c r="A30945"/>
      <c r="C30945"/>
      <c r="D30945"/>
      <c r="E30945"/>
      <c r="F30945"/>
      <c r="G30945"/>
      <c r="H30945"/>
      <c r="J30945"/>
    </row>
    <row r="30946" spans="1:10" x14ac:dyDescent="0.25">
      <c r="A30946"/>
      <c r="C30946"/>
      <c r="D30946"/>
      <c r="E30946"/>
      <c r="F30946"/>
      <c r="G30946"/>
      <c r="H30946"/>
      <c r="J30946"/>
    </row>
    <row r="30947" spans="1:10" x14ac:dyDescent="0.25">
      <c r="A30947"/>
      <c r="C30947"/>
      <c r="D30947"/>
      <c r="E30947"/>
      <c r="F30947"/>
      <c r="G30947"/>
      <c r="H30947"/>
      <c r="J30947"/>
    </row>
    <row r="30948" spans="1:10" x14ac:dyDescent="0.25">
      <c r="A30948"/>
      <c r="C30948"/>
      <c r="D30948"/>
      <c r="E30948"/>
      <c r="F30948"/>
      <c r="G30948"/>
      <c r="H30948"/>
      <c r="J30948"/>
    </row>
    <row r="30949" spans="1:10" x14ac:dyDescent="0.25">
      <c r="A30949"/>
      <c r="C30949"/>
      <c r="D30949"/>
      <c r="E30949"/>
      <c r="F30949"/>
      <c r="G30949"/>
      <c r="H30949"/>
      <c r="J30949"/>
    </row>
    <row r="30950" spans="1:10" x14ac:dyDescent="0.25">
      <c r="A30950"/>
      <c r="C30950"/>
      <c r="D30950"/>
      <c r="E30950"/>
      <c r="F30950"/>
      <c r="G30950"/>
      <c r="H30950"/>
      <c r="J30950"/>
    </row>
    <row r="30951" spans="1:10" x14ac:dyDescent="0.25">
      <c r="A30951"/>
      <c r="C30951"/>
      <c r="D30951"/>
      <c r="E30951"/>
      <c r="F30951"/>
      <c r="G30951"/>
      <c r="H30951"/>
      <c r="J30951"/>
    </row>
    <row r="30952" spans="1:10" x14ac:dyDescent="0.25">
      <c r="A30952"/>
      <c r="C30952"/>
      <c r="D30952"/>
      <c r="E30952"/>
      <c r="F30952"/>
      <c r="G30952"/>
      <c r="H30952"/>
      <c r="J30952"/>
    </row>
    <row r="30953" spans="1:10" x14ac:dyDescent="0.25">
      <c r="A30953"/>
      <c r="C30953"/>
      <c r="D30953"/>
      <c r="E30953"/>
      <c r="F30953"/>
      <c r="G30953"/>
      <c r="H30953"/>
      <c r="J30953"/>
    </row>
    <row r="30954" spans="1:10" x14ac:dyDescent="0.25">
      <c r="A30954"/>
      <c r="C30954"/>
      <c r="D30954"/>
      <c r="E30954"/>
      <c r="F30954"/>
      <c r="G30954"/>
      <c r="H30954"/>
      <c r="J30954"/>
    </row>
    <row r="30955" spans="1:10" x14ac:dyDescent="0.25">
      <c r="A30955"/>
      <c r="C30955"/>
      <c r="D30955"/>
      <c r="E30955"/>
      <c r="F30955"/>
      <c r="G30955"/>
      <c r="H30955"/>
      <c r="J30955"/>
    </row>
    <row r="30956" spans="1:10" x14ac:dyDescent="0.25">
      <c r="A30956"/>
      <c r="C30956"/>
      <c r="D30956"/>
      <c r="E30956"/>
      <c r="F30956"/>
      <c r="G30956"/>
      <c r="H30956"/>
      <c r="J30956"/>
    </row>
    <row r="30957" spans="1:10" x14ac:dyDescent="0.25">
      <c r="A30957"/>
      <c r="C30957"/>
      <c r="D30957"/>
      <c r="E30957"/>
      <c r="F30957"/>
      <c r="G30957"/>
      <c r="H30957"/>
      <c r="J30957"/>
    </row>
    <row r="30958" spans="1:10" x14ac:dyDescent="0.25">
      <c r="A30958"/>
      <c r="C30958"/>
      <c r="D30958"/>
      <c r="E30958"/>
      <c r="F30958"/>
      <c r="G30958"/>
      <c r="H30958"/>
      <c r="J30958"/>
    </row>
    <row r="30959" spans="1:10" x14ac:dyDescent="0.25">
      <c r="A30959"/>
      <c r="C30959"/>
      <c r="D30959"/>
      <c r="E30959"/>
      <c r="F30959"/>
      <c r="G30959"/>
      <c r="H30959"/>
      <c r="J30959"/>
    </row>
    <row r="30960" spans="1:10" x14ac:dyDescent="0.25">
      <c r="A30960"/>
      <c r="C30960"/>
      <c r="D30960"/>
      <c r="E30960"/>
      <c r="F30960"/>
      <c r="G30960"/>
      <c r="H30960"/>
      <c r="J30960"/>
    </row>
    <row r="30961" spans="1:10" x14ac:dyDescent="0.25">
      <c r="A30961"/>
      <c r="C30961"/>
      <c r="D30961"/>
      <c r="E30961"/>
      <c r="F30961"/>
      <c r="G30961"/>
      <c r="H30961"/>
      <c r="J30961"/>
    </row>
    <row r="30962" spans="1:10" x14ac:dyDescent="0.25">
      <c r="A30962"/>
      <c r="C30962"/>
      <c r="D30962"/>
      <c r="E30962"/>
      <c r="F30962"/>
      <c r="G30962"/>
      <c r="H30962"/>
      <c r="J30962"/>
    </row>
    <row r="30963" spans="1:10" x14ac:dyDescent="0.25">
      <c r="A30963"/>
      <c r="C30963"/>
      <c r="D30963"/>
      <c r="E30963"/>
      <c r="F30963"/>
      <c r="G30963"/>
      <c r="H30963"/>
      <c r="J30963"/>
    </row>
    <row r="30964" spans="1:10" x14ac:dyDescent="0.25">
      <c r="A30964"/>
      <c r="C30964"/>
      <c r="D30964"/>
      <c r="E30964"/>
      <c r="F30964"/>
      <c r="G30964"/>
      <c r="H30964"/>
      <c r="J30964"/>
    </row>
    <row r="30965" spans="1:10" x14ac:dyDescent="0.25">
      <c r="A30965"/>
      <c r="C30965"/>
      <c r="D30965"/>
      <c r="E30965"/>
      <c r="F30965"/>
      <c r="G30965"/>
      <c r="H30965"/>
      <c r="J30965"/>
    </row>
    <row r="30966" spans="1:10" x14ac:dyDescent="0.25">
      <c r="A30966"/>
      <c r="C30966"/>
      <c r="D30966"/>
      <c r="E30966"/>
      <c r="F30966"/>
      <c r="G30966"/>
      <c r="H30966"/>
      <c r="J30966"/>
    </row>
    <row r="30967" spans="1:10" x14ac:dyDescent="0.25">
      <c r="A30967"/>
      <c r="C30967"/>
      <c r="D30967"/>
      <c r="E30967"/>
      <c r="F30967"/>
      <c r="G30967"/>
      <c r="H30967"/>
      <c r="J30967"/>
    </row>
    <row r="30968" spans="1:10" x14ac:dyDescent="0.25">
      <c r="A30968"/>
      <c r="C30968"/>
      <c r="D30968"/>
      <c r="E30968"/>
      <c r="F30968"/>
      <c r="G30968"/>
      <c r="H30968"/>
      <c r="J30968"/>
    </row>
    <row r="30969" spans="1:10" x14ac:dyDescent="0.25">
      <c r="A30969"/>
      <c r="C30969"/>
      <c r="D30969"/>
      <c r="E30969"/>
      <c r="F30969"/>
      <c r="G30969"/>
      <c r="H30969"/>
      <c r="J30969"/>
    </row>
    <row r="30970" spans="1:10" x14ac:dyDescent="0.25">
      <c r="A30970"/>
      <c r="C30970"/>
      <c r="D30970"/>
      <c r="E30970"/>
      <c r="F30970"/>
      <c r="G30970"/>
      <c r="H30970"/>
      <c r="J30970"/>
    </row>
    <row r="30971" spans="1:10" x14ac:dyDescent="0.25">
      <c r="A30971"/>
      <c r="C30971"/>
      <c r="D30971"/>
      <c r="E30971"/>
      <c r="F30971"/>
      <c r="G30971"/>
      <c r="H30971"/>
      <c r="J30971"/>
    </row>
    <row r="30972" spans="1:10" x14ac:dyDescent="0.25">
      <c r="A30972"/>
      <c r="C30972"/>
      <c r="D30972"/>
      <c r="E30972"/>
      <c r="F30972"/>
      <c r="G30972"/>
      <c r="H30972"/>
      <c r="J30972"/>
    </row>
    <row r="30973" spans="1:10" x14ac:dyDescent="0.25">
      <c r="A30973"/>
      <c r="C30973"/>
      <c r="D30973"/>
      <c r="E30973"/>
      <c r="F30973"/>
      <c r="G30973"/>
      <c r="H30973"/>
      <c r="J30973"/>
    </row>
    <row r="30974" spans="1:10" x14ac:dyDescent="0.25">
      <c r="A30974"/>
      <c r="C30974"/>
      <c r="D30974"/>
      <c r="E30974"/>
      <c r="F30974"/>
      <c r="G30974"/>
      <c r="H30974"/>
      <c r="J30974"/>
    </row>
    <row r="30975" spans="1:10" x14ac:dyDescent="0.25">
      <c r="A30975"/>
      <c r="C30975"/>
      <c r="D30975"/>
      <c r="E30975"/>
      <c r="F30975"/>
      <c r="G30975"/>
      <c r="H30975"/>
      <c r="J30975"/>
    </row>
    <row r="30976" spans="1:10" x14ac:dyDescent="0.25">
      <c r="A30976"/>
      <c r="C30976"/>
      <c r="D30976"/>
      <c r="E30976"/>
      <c r="F30976"/>
      <c r="G30976"/>
      <c r="H30976"/>
      <c r="J30976"/>
    </row>
    <row r="30977" spans="1:10" x14ac:dyDescent="0.25">
      <c r="A30977"/>
      <c r="C30977"/>
      <c r="D30977"/>
      <c r="E30977"/>
      <c r="F30977"/>
      <c r="G30977"/>
      <c r="H30977"/>
      <c r="J30977"/>
    </row>
    <row r="30978" spans="1:10" x14ac:dyDescent="0.25">
      <c r="A30978"/>
      <c r="C30978"/>
      <c r="D30978"/>
      <c r="E30978"/>
      <c r="F30978"/>
      <c r="G30978"/>
      <c r="H30978"/>
      <c r="J30978"/>
    </row>
    <row r="30979" spans="1:10" x14ac:dyDescent="0.25">
      <c r="A30979"/>
      <c r="C30979"/>
      <c r="D30979"/>
      <c r="E30979"/>
      <c r="F30979"/>
      <c r="G30979"/>
      <c r="H30979"/>
      <c r="J30979"/>
    </row>
    <row r="30980" spans="1:10" x14ac:dyDescent="0.25">
      <c r="A30980"/>
      <c r="C30980"/>
      <c r="D30980"/>
      <c r="E30980"/>
      <c r="F30980"/>
      <c r="G30980"/>
      <c r="H30980"/>
      <c r="J30980"/>
    </row>
    <row r="30981" spans="1:10" x14ac:dyDescent="0.25">
      <c r="A30981"/>
      <c r="C30981"/>
      <c r="D30981"/>
      <c r="E30981"/>
      <c r="F30981"/>
      <c r="G30981"/>
      <c r="H30981"/>
      <c r="J30981"/>
    </row>
    <row r="30982" spans="1:10" x14ac:dyDescent="0.25">
      <c r="A30982"/>
      <c r="C30982"/>
      <c r="D30982"/>
      <c r="E30982"/>
      <c r="F30982"/>
      <c r="G30982"/>
      <c r="H30982"/>
      <c r="J30982"/>
    </row>
    <row r="30983" spans="1:10" x14ac:dyDescent="0.25">
      <c r="A30983"/>
      <c r="C30983"/>
      <c r="D30983"/>
      <c r="E30983"/>
      <c r="F30983"/>
      <c r="G30983"/>
      <c r="H30983"/>
      <c r="J30983"/>
    </row>
    <row r="30984" spans="1:10" x14ac:dyDescent="0.25">
      <c r="A30984"/>
      <c r="C30984"/>
      <c r="D30984"/>
      <c r="E30984"/>
      <c r="F30984"/>
      <c r="G30984"/>
      <c r="H30984"/>
      <c r="J30984"/>
    </row>
    <row r="30985" spans="1:10" x14ac:dyDescent="0.25">
      <c r="A30985"/>
      <c r="C30985"/>
      <c r="D30985"/>
      <c r="E30985"/>
      <c r="F30985"/>
      <c r="G30985"/>
      <c r="H30985"/>
      <c r="J30985"/>
    </row>
    <row r="30986" spans="1:10" x14ac:dyDescent="0.25">
      <c r="A30986"/>
      <c r="C30986"/>
      <c r="D30986"/>
      <c r="E30986"/>
      <c r="F30986"/>
      <c r="G30986"/>
      <c r="H30986"/>
      <c r="J30986"/>
    </row>
    <row r="30987" spans="1:10" x14ac:dyDescent="0.25">
      <c r="A30987"/>
      <c r="C30987"/>
      <c r="D30987"/>
      <c r="E30987"/>
      <c r="F30987"/>
      <c r="G30987"/>
      <c r="H30987"/>
      <c r="J30987"/>
    </row>
    <row r="30988" spans="1:10" x14ac:dyDescent="0.25">
      <c r="A30988"/>
      <c r="C30988"/>
      <c r="D30988"/>
      <c r="E30988"/>
      <c r="F30988"/>
      <c r="G30988"/>
      <c r="H30988"/>
      <c r="J30988"/>
    </row>
    <row r="30989" spans="1:10" x14ac:dyDescent="0.25">
      <c r="A30989"/>
      <c r="C30989"/>
      <c r="D30989"/>
      <c r="E30989"/>
      <c r="F30989"/>
      <c r="G30989"/>
      <c r="H30989"/>
      <c r="J30989"/>
    </row>
    <row r="30990" spans="1:10" x14ac:dyDescent="0.25">
      <c r="A30990"/>
      <c r="C30990"/>
      <c r="D30990"/>
      <c r="E30990"/>
      <c r="F30990"/>
      <c r="G30990"/>
      <c r="H30990"/>
      <c r="J30990"/>
    </row>
    <row r="30991" spans="1:10" x14ac:dyDescent="0.25">
      <c r="A30991"/>
      <c r="C30991"/>
      <c r="D30991"/>
      <c r="E30991"/>
      <c r="F30991"/>
      <c r="G30991"/>
      <c r="H30991"/>
      <c r="J30991"/>
    </row>
    <row r="30992" spans="1:10" x14ac:dyDescent="0.25">
      <c r="A30992"/>
      <c r="C30992"/>
      <c r="D30992"/>
      <c r="E30992"/>
      <c r="F30992"/>
      <c r="G30992"/>
      <c r="H30992"/>
      <c r="J30992"/>
    </row>
    <row r="30993" spans="1:10" x14ac:dyDescent="0.25">
      <c r="A30993"/>
      <c r="C30993"/>
      <c r="D30993"/>
      <c r="E30993"/>
      <c r="F30993"/>
      <c r="G30993"/>
      <c r="H30993"/>
      <c r="J30993"/>
    </row>
    <row r="30994" spans="1:10" x14ac:dyDescent="0.25">
      <c r="A30994"/>
      <c r="C30994"/>
      <c r="D30994"/>
      <c r="E30994"/>
      <c r="F30994"/>
      <c r="G30994"/>
      <c r="H30994"/>
      <c r="J30994"/>
    </row>
    <row r="30995" spans="1:10" x14ac:dyDescent="0.25">
      <c r="A30995"/>
      <c r="C30995"/>
      <c r="D30995"/>
      <c r="E30995"/>
      <c r="F30995"/>
      <c r="G30995"/>
      <c r="H30995"/>
      <c r="J30995"/>
    </row>
    <row r="30996" spans="1:10" x14ac:dyDescent="0.25">
      <c r="A30996"/>
      <c r="C30996"/>
      <c r="D30996"/>
      <c r="E30996"/>
      <c r="F30996"/>
      <c r="G30996"/>
      <c r="H30996"/>
      <c r="J30996"/>
    </row>
    <row r="30997" spans="1:10" x14ac:dyDescent="0.25">
      <c r="A30997"/>
      <c r="C30997"/>
      <c r="D30997"/>
      <c r="E30997"/>
      <c r="F30997"/>
      <c r="G30997"/>
      <c r="H30997"/>
      <c r="J30997"/>
    </row>
    <row r="30998" spans="1:10" x14ac:dyDescent="0.25">
      <c r="A30998"/>
      <c r="C30998"/>
      <c r="D30998"/>
      <c r="E30998"/>
      <c r="F30998"/>
      <c r="G30998"/>
      <c r="H30998"/>
      <c r="J30998"/>
    </row>
    <row r="30999" spans="1:10" x14ac:dyDescent="0.25">
      <c r="A30999"/>
      <c r="C30999"/>
      <c r="D30999"/>
      <c r="E30999"/>
      <c r="F30999"/>
      <c r="G30999"/>
      <c r="H30999"/>
      <c r="J30999"/>
    </row>
    <row r="31000" spans="1:10" x14ac:dyDescent="0.25">
      <c r="A31000"/>
      <c r="C31000"/>
      <c r="D31000"/>
      <c r="E31000"/>
      <c r="F31000"/>
      <c r="G31000"/>
      <c r="H31000"/>
      <c r="J31000"/>
    </row>
    <row r="31001" spans="1:10" x14ac:dyDescent="0.25">
      <c r="A31001"/>
      <c r="C31001"/>
      <c r="D31001"/>
      <c r="E31001"/>
      <c r="F31001"/>
      <c r="G31001"/>
      <c r="H31001"/>
      <c r="J31001"/>
    </row>
    <row r="31002" spans="1:10" x14ac:dyDescent="0.25">
      <c r="A31002"/>
      <c r="C31002"/>
      <c r="D31002"/>
      <c r="E31002"/>
      <c r="F31002"/>
      <c r="G31002"/>
      <c r="H31002"/>
      <c r="J31002"/>
    </row>
    <row r="31003" spans="1:10" x14ac:dyDescent="0.25">
      <c r="A31003"/>
      <c r="C31003"/>
      <c r="D31003"/>
      <c r="E31003"/>
      <c r="F31003"/>
      <c r="G31003"/>
      <c r="H31003"/>
      <c r="J31003"/>
    </row>
    <row r="31004" spans="1:10" x14ac:dyDescent="0.25">
      <c r="A31004"/>
      <c r="C31004"/>
      <c r="D31004"/>
      <c r="E31004"/>
      <c r="F31004"/>
      <c r="G31004"/>
      <c r="H31004"/>
      <c r="J31004"/>
    </row>
    <row r="31005" spans="1:10" x14ac:dyDescent="0.25">
      <c r="A31005"/>
      <c r="C31005"/>
      <c r="D31005"/>
      <c r="E31005"/>
      <c r="F31005"/>
      <c r="G31005"/>
      <c r="H31005"/>
      <c r="J31005"/>
    </row>
    <row r="31006" spans="1:10" x14ac:dyDescent="0.25">
      <c r="A31006"/>
      <c r="C31006"/>
      <c r="D31006"/>
      <c r="E31006"/>
      <c r="F31006"/>
      <c r="G31006"/>
      <c r="H31006"/>
      <c r="J31006"/>
    </row>
    <row r="31007" spans="1:10" x14ac:dyDescent="0.25">
      <c r="A31007"/>
      <c r="C31007"/>
      <c r="D31007"/>
      <c r="E31007"/>
      <c r="F31007"/>
      <c r="G31007"/>
      <c r="H31007"/>
      <c r="J31007"/>
    </row>
    <row r="31008" spans="1:10" x14ac:dyDescent="0.25">
      <c r="A31008"/>
      <c r="C31008"/>
      <c r="D31008"/>
      <c r="E31008"/>
      <c r="F31008"/>
      <c r="G31008"/>
      <c r="H31008"/>
      <c r="J31008"/>
    </row>
    <row r="31009" spans="1:10" x14ac:dyDescent="0.25">
      <c r="A31009"/>
      <c r="C31009"/>
      <c r="D31009"/>
      <c r="E31009"/>
      <c r="F31009"/>
      <c r="G31009"/>
      <c r="H31009"/>
      <c r="J31009"/>
    </row>
    <row r="31010" spans="1:10" x14ac:dyDescent="0.25">
      <c r="A31010"/>
      <c r="C31010"/>
      <c r="D31010"/>
      <c r="E31010"/>
      <c r="F31010"/>
      <c r="G31010"/>
      <c r="H31010"/>
      <c r="J31010"/>
    </row>
    <row r="31011" spans="1:10" x14ac:dyDescent="0.25">
      <c r="A31011"/>
      <c r="C31011"/>
      <c r="D31011"/>
      <c r="E31011"/>
      <c r="F31011"/>
      <c r="G31011"/>
      <c r="H31011"/>
      <c r="J31011"/>
    </row>
    <row r="31012" spans="1:10" x14ac:dyDescent="0.25">
      <c r="A31012"/>
      <c r="C31012"/>
      <c r="D31012"/>
      <c r="E31012"/>
      <c r="F31012"/>
      <c r="G31012"/>
      <c r="H31012"/>
      <c r="J31012"/>
    </row>
    <row r="31013" spans="1:10" x14ac:dyDescent="0.25">
      <c r="A31013"/>
      <c r="C31013"/>
      <c r="D31013"/>
      <c r="E31013"/>
      <c r="F31013"/>
      <c r="G31013"/>
      <c r="H31013"/>
      <c r="J31013"/>
    </row>
    <row r="31014" spans="1:10" x14ac:dyDescent="0.25">
      <c r="A31014"/>
      <c r="C31014"/>
      <c r="D31014"/>
      <c r="E31014"/>
      <c r="F31014"/>
      <c r="G31014"/>
      <c r="H31014"/>
      <c r="J31014"/>
    </row>
    <row r="31015" spans="1:10" x14ac:dyDescent="0.25">
      <c r="A31015"/>
      <c r="C31015"/>
      <c r="D31015"/>
      <c r="E31015"/>
      <c r="F31015"/>
      <c r="G31015"/>
      <c r="H31015"/>
      <c r="J31015"/>
    </row>
    <row r="31016" spans="1:10" x14ac:dyDescent="0.25">
      <c r="A31016"/>
      <c r="C31016"/>
      <c r="D31016"/>
      <c r="E31016"/>
      <c r="F31016"/>
      <c r="G31016"/>
      <c r="H31016"/>
      <c r="J31016"/>
    </row>
    <row r="31017" spans="1:10" x14ac:dyDescent="0.25">
      <c r="A31017"/>
      <c r="C31017"/>
      <c r="D31017"/>
      <c r="E31017"/>
      <c r="F31017"/>
      <c r="G31017"/>
      <c r="H31017"/>
      <c r="J31017"/>
    </row>
    <row r="31018" spans="1:10" x14ac:dyDescent="0.25">
      <c r="A31018"/>
      <c r="C31018"/>
      <c r="D31018"/>
      <c r="E31018"/>
      <c r="F31018"/>
      <c r="G31018"/>
      <c r="H31018"/>
      <c r="J31018"/>
    </row>
    <row r="31019" spans="1:10" x14ac:dyDescent="0.25">
      <c r="A31019"/>
      <c r="C31019"/>
      <c r="D31019"/>
      <c r="E31019"/>
      <c r="F31019"/>
      <c r="G31019"/>
      <c r="H31019"/>
      <c r="J31019"/>
    </row>
    <row r="31020" spans="1:10" x14ac:dyDescent="0.25">
      <c r="A31020"/>
      <c r="C31020"/>
      <c r="D31020"/>
      <c r="E31020"/>
      <c r="F31020"/>
      <c r="G31020"/>
      <c r="H31020"/>
      <c r="J31020"/>
    </row>
    <row r="31021" spans="1:10" x14ac:dyDescent="0.25">
      <c r="A31021"/>
      <c r="C31021"/>
      <c r="D31021"/>
      <c r="E31021"/>
      <c r="F31021"/>
      <c r="G31021"/>
      <c r="H31021"/>
      <c r="J31021"/>
    </row>
    <row r="31022" spans="1:10" x14ac:dyDescent="0.25">
      <c r="A31022"/>
      <c r="C31022"/>
      <c r="D31022"/>
      <c r="E31022"/>
      <c r="F31022"/>
      <c r="G31022"/>
      <c r="H31022"/>
      <c r="J31022"/>
    </row>
    <row r="31023" spans="1:10" x14ac:dyDescent="0.25">
      <c r="A31023"/>
      <c r="C31023"/>
      <c r="D31023"/>
      <c r="E31023"/>
      <c r="F31023"/>
      <c r="G31023"/>
      <c r="H31023"/>
      <c r="J31023"/>
    </row>
    <row r="31024" spans="1:10" x14ac:dyDescent="0.25">
      <c r="A31024"/>
      <c r="C31024"/>
      <c r="D31024"/>
      <c r="E31024"/>
      <c r="F31024"/>
      <c r="G31024"/>
      <c r="H31024"/>
      <c r="J31024"/>
    </row>
    <row r="31025" spans="1:10" x14ac:dyDescent="0.25">
      <c r="A31025"/>
      <c r="C31025"/>
      <c r="D31025"/>
      <c r="E31025"/>
      <c r="F31025"/>
      <c r="G31025"/>
      <c r="H31025"/>
      <c r="J31025"/>
    </row>
    <row r="31026" spans="1:10" x14ac:dyDescent="0.25">
      <c r="A31026"/>
      <c r="C31026"/>
      <c r="D31026"/>
      <c r="E31026"/>
      <c r="F31026"/>
      <c r="G31026"/>
      <c r="H31026"/>
      <c r="J31026"/>
    </row>
    <row r="31027" spans="1:10" x14ac:dyDescent="0.25">
      <c r="A31027"/>
      <c r="C31027"/>
      <c r="D31027"/>
      <c r="E31027"/>
      <c r="F31027"/>
      <c r="G31027"/>
      <c r="H31027"/>
      <c r="J31027"/>
    </row>
    <row r="31028" spans="1:10" x14ac:dyDescent="0.25">
      <c r="A31028"/>
      <c r="C31028"/>
      <c r="D31028"/>
      <c r="E31028"/>
      <c r="F31028"/>
      <c r="G31028"/>
      <c r="H31028"/>
      <c r="J31028"/>
    </row>
    <row r="31029" spans="1:10" x14ac:dyDescent="0.25">
      <c r="A31029"/>
      <c r="C31029"/>
      <c r="D31029"/>
      <c r="E31029"/>
      <c r="F31029"/>
      <c r="G31029"/>
      <c r="H31029"/>
      <c r="J31029"/>
    </row>
    <row r="31030" spans="1:10" x14ac:dyDescent="0.25">
      <c r="A31030"/>
      <c r="C31030"/>
      <c r="D31030"/>
      <c r="E31030"/>
      <c r="F31030"/>
      <c r="G31030"/>
      <c r="H31030"/>
      <c r="J31030"/>
    </row>
    <row r="31031" spans="1:10" x14ac:dyDescent="0.25">
      <c r="A31031"/>
      <c r="C31031"/>
      <c r="D31031"/>
      <c r="E31031"/>
      <c r="F31031"/>
      <c r="G31031"/>
      <c r="H31031"/>
      <c r="J31031"/>
    </row>
    <row r="31032" spans="1:10" x14ac:dyDescent="0.25">
      <c r="A31032"/>
      <c r="C31032"/>
      <c r="D31032"/>
      <c r="E31032"/>
      <c r="F31032"/>
      <c r="G31032"/>
      <c r="H31032"/>
      <c r="J31032"/>
    </row>
    <row r="31033" spans="1:10" x14ac:dyDescent="0.25">
      <c r="A31033"/>
      <c r="C31033"/>
      <c r="D31033"/>
      <c r="E31033"/>
      <c r="F31033"/>
      <c r="G31033"/>
      <c r="H31033"/>
      <c r="J31033"/>
    </row>
    <row r="31034" spans="1:10" x14ac:dyDescent="0.25">
      <c r="A31034"/>
      <c r="C31034"/>
      <c r="D31034"/>
      <c r="E31034"/>
      <c r="F31034"/>
      <c r="G31034"/>
      <c r="H31034"/>
      <c r="J31034"/>
    </row>
    <row r="31035" spans="1:10" x14ac:dyDescent="0.25">
      <c r="A31035"/>
      <c r="C31035"/>
      <c r="D31035"/>
      <c r="E31035"/>
      <c r="F31035"/>
      <c r="G31035"/>
      <c r="H31035"/>
      <c r="J31035"/>
    </row>
    <row r="31036" spans="1:10" x14ac:dyDescent="0.25">
      <c r="A31036"/>
      <c r="C31036"/>
      <c r="D31036"/>
      <c r="E31036"/>
      <c r="F31036"/>
      <c r="G31036"/>
      <c r="H31036"/>
      <c r="J31036"/>
    </row>
    <row r="31037" spans="1:10" x14ac:dyDescent="0.25">
      <c r="A31037"/>
      <c r="C31037"/>
      <c r="D31037"/>
      <c r="E31037"/>
      <c r="F31037"/>
      <c r="G31037"/>
      <c r="H31037"/>
      <c r="J31037"/>
    </row>
    <row r="31038" spans="1:10" x14ac:dyDescent="0.25">
      <c r="A31038"/>
      <c r="C31038"/>
      <c r="D31038"/>
      <c r="E31038"/>
      <c r="F31038"/>
      <c r="G31038"/>
      <c r="H31038"/>
      <c r="J31038"/>
    </row>
    <row r="31039" spans="1:10" x14ac:dyDescent="0.25">
      <c r="A31039"/>
      <c r="C31039"/>
      <c r="D31039"/>
      <c r="E31039"/>
      <c r="F31039"/>
      <c r="G31039"/>
      <c r="H31039"/>
      <c r="J31039"/>
    </row>
    <row r="31040" spans="1:10" x14ac:dyDescent="0.25">
      <c r="A31040"/>
      <c r="C31040"/>
      <c r="D31040"/>
      <c r="E31040"/>
      <c r="F31040"/>
      <c r="G31040"/>
      <c r="H31040"/>
      <c r="J31040"/>
    </row>
    <row r="31041" spans="1:10" x14ac:dyDescent="0.25">
      <c r="A31041"/>
      <c r="C31041"/>
      <c r="D31041"/>
      <c r="E31041"/>
      <c r="F31041"/>
      <c r="G31041"/>
      <c r="H31041"/>
      <c r="J31041"/>
    </row>
    <row r="31042" spans="1:10" x14ac:dyDescent="0.25">
      <c r="A31042"/>
      <c r="C31042"/>
      <c r="D31042"/>
      <c r="E31042"/>
      <c r="F31042"/>
      <c r="G31042"/>
      <c r="H31042"/>
      <c r="J31042"/>
    </row>
    <row r="31043" spans="1:10" x14ac:dyDescent="0.25">
      <c r="A31043"/>
      <c r="C31043"/>
      <c r="D31043"/>
      <c r="E31043"/>
      <c r="F31043"/>
      <c r="G31043"/>
      <c r="H31043"/>
      <c r="J31043"/>
    </row>
    <row r="31044" spans="1:10" x14ac:dyDescent="0.25">
      <c r="A31044"/>
      <c r="C31044"/>
      <c r="D31044"/>
      <c r="E31044"/>
      <c r="F31044"/>
      <c r="G31044"/>
      <c r="H31044"/>
      <c r="J31044"/>
    </row>
    <row r="31045" spans="1:10" x14ac:dyDescent="0.25">
      <c r="A31045"/>
      <c r="C31045"/>
      <c r="D31045"/>
      <c r="E31045"/>
      <c r="F31045"/>
      <c r="G31045"/>
      <c r="H31045"/>
      <c r="J31045"/>
    </row>
    <row r="31046" spans="1:10" x14ac:dyDescent="0.25">
      <c r="A31046"/>
      <c r="C31046"/>
      <c r="D31046"/>
      <c r="E31046"/>
      <c r="F31046"/>
      <c r="G31046"/>
      <c r="H31046"/>
      <c r="J31046"/>
    </row>
    <row r="31047" spans="1:10" x14ac:dyDescent="0.25">
      <c r="A31047"/>
      <c r="C31047"/>
      <c r="D31047"/>
      <c r="E31047"/>
      <c r="F31047"/>
      <c r="G31047"/>
      <c r="H31047"/>
      <c r="J31047"/>
    </row>
    <row r="31048" spans="1:10" x14ac:dyDescent="0.25">
      <c r="A31048"/>
      <c r="C31048"/>
      <c r="D31048"/>
      <c r="E31048"/>
      <c r="F31048"/>
      <c r="G31048"/>
      <c r="H31048"/>
      <c r="J31048"/>
    </row>
    <row r="31049" spans="1:10" x14ac:dyDescent="0.25">
      <c r="A31049"/>
      <c r="C31049"/>
      <c r="D31049"/>
      <c r="E31049"/>
      <c r="F31049"/>
      <c r="G31049"/>
      <c r="H31049"/>
      <c r="J31049"/>
    </row>
    <row r="31050" spans="1:10" x14ac:dyDescent="0.25">
      <c r="A31050"/>
      <c r="C31050"/>
      <c r="D31050"/>
      <c r="E31050"/>
      <c r="F31050"/>
      <c r="G31050"/>
      <c r="H31050"/>
      <c r="J31050"/>
    </row>
    <row r="31051" spans="1:10" x14ac:dyDescent="0.25">
      <c r="A31051"/>
      <c r="C31051"/>
      <c r="D31051"/>
      <c r="E31051"/>
      <c r="F31051"/>
      <c r="G31051"/>
      <c r="H31051"/>
      <c r="J31051"/>
    </row>
    <row r="31052" spans="1:10" x14ac:dyDescent="0.25">
      <c r="A31052"/>
      <c r="C31052"/>
      <c r="D31052"/>
      <c r="E31052"/>
      <c r="F31052"/>
      <c r="G31052"/>
      <c r="H31052"/>
      <c r="J31052"/>
    </row>
    <row r="31053" spans="1:10" x14ac:dyDescent="0.25">
      <c r="A31053"/>
      <c r="C31053"/>
      <c r="D31053"/>
      <c r="E31053"/>
      <c r="F31053"/>
      <c r="G31053"/>
      <c r="H31053"/>
      <c r="J31053"/>
    </row>
    <row r="31054" spans="1:10" x14ac:dyDescent="0.25">
      <c r="A31054"/>
      <c r="C31054"/>
      <c r="D31054"/>
      <c r="E31054"/>
      <c r="F31054"/>
      <c r="G31054"/>
      <c r="H31054"/>
      <c r="J31054"/>
    </row>
    <row r="31055" spans="1:10" x14ac:dyDescent="0.25">
      <c r="A31055"/>
      <c r="C31055"/>
      <c r="D31055"/>
      <c r="E31055"/>
      <c r="F31055"/>
      <c r="G31055"/>
      <c r="H31055"/>
      <c r="J31055"/>
    </row>
    <row r="31056" spans="1:10" x14ac:dyDescent="0.25">
      <c r="A31056"/>
      <c r="C31056"/>
      <c r="D31056"/>
      <c r="E31056"/>
      <c r="F31056"/>
      <c r="G31056"/>
      <c r="H31056"/>
      <c r="J31056"/>
    </row>
    <row r="31057" spans="1:10" x14ac:dyDescent="0.25">
      <c r="A31057"/>
      <c r="C31057"/>
      <c r="D31057"/>
      <c r="E31057"/>
      <c r="F31057"/>
      <c r="G31057"/>
      <c r="H31057"/>
      <c r="J31057"/>
    </row>
    <row r="31058" spans="1:10" x14ac:dyDescent="0.25">
      <c r="A31058"/>
      <c r="C31058"/>
      <c r="D31058"/>
      <c r="E31058"/>
      <c r="F31058"/>
      <c r="G31058"/>
      <c r="H31058"/>
      <c r="J31058"/>
    </row>
    <row r="31059" spans="1:10" x14ac:dyDescent="0.25">
      <c r="A31059"/>
      <c r="C31059"/>
      <c r="D31059"/>
      <c r="E31059"/>
      <c r="F31059"/>
      <c r="G31059"/>
      <c r="H31059"/>
      <c r="J31059"/>
    </row>
    <row r="31060" spans="1:10" x14ac:dyDescent="0.25">
      <c r="A31060"/>
      <c r="C31060"/>
      <c r="D31060"/>
      <c r="E31060"/>
      <c r="F31060"/>
      <c r="G31060"/>
      <c r="H31060"/>
      <c r="J31060"/>
    </row>
    <row r="31061" spans="1:10" x14ac:dyDescent="0.25">
      <c r="A31061"/>
      <c r="C31061"/>
      <c r="D31061"/>
      <c r="E31061"/>
      <c r="F31061"/>
      <c r="G31061"/>
      <c r="H31061"/>
      <c r="J31061"/>
    </row>
    <row r="31062" spans="1:10" x14ac:dyDescent="0.25">
      <c r="A31062"/>
      <c r="C31062"/>
      <c r="D31062"/>
      <c r="E31062"/>
      <c r="F31062"/>
      <c r="G31062"/>
      <c r="H31062"/>
      <c r="J31062"/>
    </row>
    <row r="31063" spans="1:10" x14ac:dyDescent="0.25">
      <c r="A31063"/>
      <c r="C31063"/>
      <c r="D31063"/>
      <c r="E31063"/>
      <c r="F31063"/>
      <c r="G31063"/>
      <c r="H31063"/>
      <c r="J31063"/>
    </row>
    <row r="31064" spans="1:10" x14ac:dyDescent="0.25">
      <c r="A31064"/>
      <c r="C31064"/>
      <c r="D31064"/>
      <c r="E31064"/>
      <c r="F31064"/>
      <c r="G31064"/>
      <c r="H31064"/>
      <c r="J31064"/>
    </row>
    <row r="31065" spans="1:10" x14ac:dyDescent="0.25">
      <c r="A31065"/>
      <c r="C31065"/>
      <c r="D31065"/>
      <c r="E31065"/>
      <c r="F31065"/>
      <c r="G31065"/>
      <c r="H31065"/>
      <c r="J31065"/>
    </row>
    <row r="31066" spans="1:10" x14ac:dyDescent="0.25">
      <c r="A31066"/>
      <c r="C31066"/>
      <c r="D31066"/>
      <c r="E31066"/>
      <c r="F31066"/>
      <c r="G31066"/>
      <c r="H31066"/>
      <c r="J31066"/>
    </row>
    <row r="31067" spans="1:10" x14ac:dyDescent="0.25">
      <c r="A31067"/>
      <c r="C31067"/>
      <c r="D31067"/>
      <c r="E31067"/>
      <c r="F31067"/>
      <c r="G31067"/>
      <c r="H31067"/>
      <c r="J31067"/>
    </row>
    <row r="31068" spans="1:10" x14ac:dyDescent="0.25">
      <c r="A31068"/>
      <c r="C31068"/>
      <c r="D31068"/>
      <c r="E31068"/>
      <c r="F31068"/>
      <c r="G31068"/>
      <c r="H31068"/>
      <c r="J31068"/>
    </row>
    <row r="31069" spans="1:10" x14ac:dyDescent="0.25">
      <c r="A31069"/>
      <c r="C31069"/>
      <c r="D31069"/>
      <c r="E31069"/>
      <c r="F31069"/>
      <c r="G31069"/>
      <c r="H31069"/>
      <c r="J31069"/>
    </row>
    <row r="31070" spans="1:10" x14ac:dyDescent="0.25">
      <c r="A31070"/>
      <c r="C31070"/>
      <c r="D31070"/>
      <c r="E31070"/>
      <c r="F31070"/>
      <c r="G31070"/>
      <c r="H31070"/>
      <c r="J31070"/>
    </row>
    <row r="31071" spans="1:10" x14ac:dyDescent="0.25">
      <c r="A31071"/>
      <c r="C31071"/>
      <c r="D31071"/>
      <c r="E31071"/>
      <c r="F31071"/>
      <c r="G31071"/>
      <c r="H31071"/>
      <c r="J31071"/>
    </row>
    <row r="31072" spans="1:10" x14ac:dyDescent="0.25">
      <c r="A31072"/>
      <c r="C31072"/>
      <c r="D31072"/>
      <c r="E31072"/>
      <c r="F31072"/>
      <c r="G31072"/>
      <c r="H31072"/>
      <c r="J31072"/>
    </row>
    <row r="31073" spans="1:10" x14ac:dyDescent="0.25">
      <c r="A31073"/>
      <c r="C31073"/>
      <c r="D31073"/>
      <c r="E31073"/>
      <c r="F31073"/>
      <c r="G31073"/>
      <c r="H31073"/>
      <c r="J31073"/>
    </row>
    <row r="31074" spans="1:10" x14ac:dyDescent="0.25">
      <c r="A31074"/>
      <c r="C31074"/>
      <c r="D31074"/>
      <c r="E31074"/>
      <c r="F31074"/>
      <c r="G31074"/>
      <c r="H31074"/>
      <c r="J31074"/>
    </row>
    <row r="31075" spans="1:10" x14ac:dyDescent="0.25">
      <c r="A31075"/>
      <c r="C31075"/>
      <c r="D31075"/>
      <c r="E31075"/>
      <c r="F31075"/>
      <c r="G31075"/>
      <c r="H31075"/>
      <c r="J31075"/>
    </row>
    <row r="31076" spans="1:10" x14ac:dyDescent="0.25">
      <c r="A31076"/>
      <c r="C31076"/>
      <c r="D31076"/>
      <c r="E31076"/>
      <c r="F31076"/>
      <c r="G31076"/>
      <c r="H31076"/>
      <c r="J31076"/>
    </row>
    <row r="31077" spans="1:10" x14ac:dyDescent="0.25">
      <c r="A31077"/>
      <c r="C31077"/>
      <c r="D31077"/>
      <c r="E31077"/>
      <c r="F31077"/>
      <c r="G31077"/>
      <c r="H31077"/>
      <c r="J31077"/>
    </row>
    <row r="31078" spans="1:10" x14ac:dyDescent="0.25">
      <c r="A31078"/>
      <c r="C31078"/>
      <c r="D31078"/>
      <c r="E31078"/>
      <c r="F31078"/>
      <c r="G31078"/>
      <c r="H31078"/>
      <c r="J31078"/>
    </row>
    <row r="31079" spans="1:10" x14ac:dyDescent="0.25">
      <c r="A31079"/>
      <c r="C31079"/>
      <c r="D31079"/>
      <c r="E31079"/>
      <c r="F31079"/>
      <c r="G31079"/>
      <c r="H31079"/>
      <c r="J31079"/>
    </row>
    <row r="31080" spans="1:10" x14ac:dyDescent="0.25">
      <c r="A31080"/>
      <c r="C31080"/>
      <c r="D31080"/>
      <c r="E31080"/>
      <c r="F31080"/>
      <c r="G31080"/>
      <c r="H31080"/>
      <c r="J31080"/>
    </row>
    <row r="31081" spans="1:10" x14ac:dyDescent="0.25">
      <c r="A31081"/>
      <c r="C31081"/>
      <c r="D31081"/>
      <c r="E31081"/>
      <c r="F31081"/>
      <c r="G31081"/>
      <c r="H31081"/>
      <c r="J31081"/>
    </row>
    <row r="31082" spans="1:10" x14ac:dyDescent="0.25">
      <c r="A31082"/>
      <c r="C31082"/>
      <c r="D31082"/>
      <c r="E31082"/>
      <c r="F31082"/>
      <c r="G31082"/>
      <c r="H31082"/>
      <c r="J31082"/>
    </row>
    <row r="31083" spans="1:10" x14ac:dyDescent="0.25">
      <c r="A31083"/>
      <c r="C31083"/>
      <c r="D31083"/>
      <c r="E31083"/>
      <c r="F31083"/>
      <c r="G31083"/>
      <c r="H31083"/>
      <c r="J31083"/>
    </row>
    <row r="31084" spans="1:10" x14ac:dyDescent="0.25">
      <c r="A31084"/>
      <c r="C31084"/>
      <c r="D31084"/>
      <c r="E31084"/>
      <c r="F31084"/>
      <c r="G31084"/>
      <c r="H31084"/>
      <c r="J31084"/>
    </row>
    <row r="31085" spans="1:10" x14ac:dyDescent="0.25">
      <c r="A31085"/>
      <c r="C31085"/>
      <c r="D31085"/>
      <c r="E31085"/>
      <c r="F31085"/>
      <c r="G31085"/>
      <c r="H31085"/>
      <c r="J31085"/>
    </row>
    <row r="31086" spans="1:10" x14ac:dyDescent="0.25">
      <c r="A31086"/>
      <c r="C31086"/>
      <c r="D31086"/>
      <c r="E31086"/>
      <c r="F31086"/>
      <c r="G31086"/>
      <c r="H31086"/>
      <c r="J31086"/>
    </row>
    <row r="31087" spans="1:10" x14ac:dyDescent="0.25">
      <c r="A31087"/>
      <c r="C31087"/>
      <c r="D31087"/>
      <c r="E31087"/>
      <c r="F31087"/>
      <c r="G31087"/>
      <c r="H31087"/>
      <c r="J31087"/>
    </row>
    <row r="31088" spans="1:10" x14ac:dyDescent="0.25">
      <c r="A31088"/>
      <c r="C31088"/>
      <c r="D31088"/>
      <c r="E31088"/>
      <c r="F31088"/>
      <c r="G31088"/>
      <c r="H31088"/>
      <c r="J31088"/>
    </row>
    <row r="31089" spans="1:10" x14ac:dyDescent="0.25">
      <c r="A31089"/>
      <c r="C31089"/>
      <c r="D31089"/>
      <c r="E31089"/>
      <c r="F31089"/>
      <c r="G31089"/>
      <c r="H31089"/>
      <c r="J31089"/>
    </row>
    <row r="31090" spans="1:10" x14ac:dyDescent="0.25">
      <c r="A31090"/>
      <c r="C31090"/>
      <c r="D31090"/>
      <c r="E31090"/>
      <c r="F31090"/>
      <c r="G31090"/>
      <c r="H31090"/>
      <c r="J31090"/>
    </row>
    <row r="31091" spans="1:10" x14ac:dyDescent="0.25">
      <c r="A31091"/>
      <c r="C31091"/>
      <c r="D31091"/>
      <c r="E31091"/>
      <c r="F31091"/>
      <c r="G31091"/>
      <c r="H31091"/>
      <c r="J31091"/>
    </row>
    <row r="31092" spans="1:10" x14ac:dyDescent="0.25">
      <c r="A31092"/>
      <c r="C31092"/>
      <c r="D31092"/>
      <c r="E31092"/>
      <c r="F31092"/>
      <c r="G31092"/>
      <c r="H31092"/>
      <c r="J31092"/>
    </row>
    <row r="31093" spans="1:10" x14ac:dyDescent="0.25">
      <c r="A31093"/>
      <c r="C31093"/>
      <c r="D31093"/>
      <c r="E31093"/>
      <c r="F31093"/>
      <c r="G31093"/>
      <c r="H31093"/>
      <c r="J31093"/>
    </row>
    <row r="31094" spans="1:10" x14ac:dyDescent="0.25">
      <c r="A31094"/>
      <c r="C31094"/>
      <c r="D31094"/>
      <c r="E31094"/>
      <c r="F31094"/>
      <c r="G31094"/>
      <c r="H31094"/>
      <c r="J31094"/>
    </row>
    <row r="31095" spans="1:10" x14ac:dyDescent="0.25">
      <c r="A31095"/>
      <c r="C31095"/>
      <c r="D31095"/>
      <c r="E31095"/>
      <c r="F31095"/>
      <c r="G31095"/>
      <c r="H31095"/>
      <c r="J31095"/>
    </row>
    <row r="31096" spans="1:10" x14ac:dyDescent="0.25">
      <c r="A31096"/>
      <c r="C31096"/>
      <c r="D31096"/>
      <c r="E31096"/>
      <c r="F31096"/>
      <c r="G31096"/>
      <c r="H31096"/>
      <c r="J31096"/>
    </row>
    <row r="31097" spans="1:10" x14ac:dyDescent="0.25">
      <c r="A31097"/>
      <c r="C31097"/>
      <c r="D31097"/>
      <c r="E31097"/>
      <c r="F31097"/>
      <c r="G31097"/>
      <c r="H31097"/>
      <c r="J31097"/>
    </row>
    <row r="31098" spans="1:10" x14ac:dyDescent="0.25">
      <c r="A31098"/>
      <c r="C31098"/>
      <c r="D31098"/>
      <c r="E31098"/>
      <c r="F31098"/>
      <c r="G31098"/>
      <c r="H31098"/>
      <c r="J31098"/>
    </row>
    <row r="31099" spans="1:10" x14ac:dyDescent="0.25">
      <c r="A31099"/>
      <c r="C31099"/>
      <c r="D31099"/>
      <c r="E31099"/>
      <c r="F31099"/>
      <c r="G31099"/>
      <c r="H31099"/>
      <c r="J31099"/>
    </row>
    <row r="31100" spans="1:10" x14ac:dyDescent="0.25">
      <c r="A31100"/>
      <c r="C31100"/>
      <c r="D31100"/>
      <c r="E31100"/>
      <c r="F31100"/>
      <c r="G31100"/>
      <c r="H31100"/>
      <c r="J31100"/>
    </row>
    <row r="31101" spans="1:10" x14ac:dyDescent="0.25">
      <c r="A31101"/>
      <c r="C31101"/>
      <c r="D31101"/>
      <c r="E31101"/>
      <c r="F31101"/>
      <c r="G31101"/>
      <c r="H31101"/>
      <c r="J31101"/>
    </row>
    <row r="31102" spans="1:10" x14ac:dyDescent="0.25">
      <c r="A31102"/>
      <c r="C31102"/>
      <c r="D31102"/>
      <c r="E31102"/>
      <c r="F31102"/>
      <c r="G31102"/>
      <c r="H31102"/>
      <c r="J31102"/>
    </row>
    <row r="31103" spans="1:10" x14ac:dyDescent="0.25">
      <c r="A31103"/>
      <c r="C31103"/>
      <c r="D31103"/>
      <c r="E31103"/>
      <c r="F31103"/>
      <c r="G31103"/>
      <c r="H31103"/>
      <c r="J31103"/>
    </row>
    <row r="31104" spans="1:10" x14ac:dyDescent="0.25">
      <c r="A31104"/>
      <c r="C31104"/>
      <c r="D31104"/>
      <c r="E31104"/>
      <c r="F31104"/>
      <c r="G31104"/>
      <c r="H31104"/>
      <c r="J31104"/>
    </row>
    <row r="31105" spans="1:10" x14ac:dyDescent="0.25">
      <c r="A31105"/>
      <c r="C31105"/>
      <c r="D31105"/>
      <c r="E31105"/>
      <c r="F31105"/>
      <c r="G31105"/>
      <c r="H31105"/>
      <c r="J31105"/>
    </row>
    <row r="31106" spans="1:10" x14ac:dyDescent="0.25">
      <c r="A31106"/>
      <c r="C31106"/>
      <c r="D31106"/>
      <c r="E31106"/>
      <c r="F31106"/>
      <c r="G31106"/>
      <c r="H31106"/>
      <c r="J31106"/>
    </row>
    <row r="31107" spans="1:10" x14ac:dyDescent="0.25">
      <c r="A31107"/>
      <c r="C31107"/>
      <c r="D31107"/>
      <c r="E31107"/>
      <c r="F31107"/>
      <c r="G31107"/>
      <c r="H31107"/>
      <c r="J31107"/>
    </row>
    <row r="31108" spans="1:10" x14ac:dyDescent="0.25">
      <c r="A31108"/>
      <c r="C31108"/>
      <c r="D31108"/>
      <c r="E31108"/>
      <c r="F31108"/>
      <c r="G31108"/>
      <c r="H31108"/>
      <c r="J31108"/>
    </row>
    <row r="31109" spans="1:10" x14ac:dyDescent="0.25">
      <c r="A31109"/>
      <c r="C31109"/>
      <c r="D31109"/>
      <c r="E31109"/>
      <c r="F31109"/>
      <c r="G31109"/>
      <c r="H31109"/>
      <c r="J31109"/>
    </row>
    <row r="31110" spans="1:10" x14ac:dyDescent="0.25">
      <c r="A31110"/>
      <c r="C31110"/>
      <c r="D31110"/>
      <c r="E31110"/>
      <c r="F31110"/>
      <c r="G31110"/>
      <c r="H31110"/>
      <c r="J31110"/>
    </row>
    <row r="31111" spans="1:10" x14ac:dyDescent="0.25">
      <c r="A31111"/>
      <c r="C31111"/>
      <c r="D31111"/>
      <c r="E31111"/>
      <c r="F31111"/>
      <c r="G31111"/>
      <c r="H31111"/>
      <c r="J31111"/>
    </row>
    <row r="31112" spans="1:10" x14ac:dyDescent="0.25">
      <c r="A31112"/>
      <c r="C31112"/>
      <c r="D31112"/>
      <c r="E31112"/>
      <c r="F31112"/>
      <c r="G31112"/>
      <c r="H31112"/>
      <c r="J31112"/>
    </row>
    <row r="31113" spans="1:10" x14ac:dyDescent="0.25">
      <c r="A31113"/>
      <c r="C31113"/>
      <c r="D31113"/>
      <c r="E31113"/>
      <c r="F31113"/>
      <c r="G31113"/>
      <c r="H31113"/>
      <c r="J31113"/>
    </row>
    <row r="31114" spans="1:10" x14ac:dyDescent="0.25">
      <c r="A31114"/>
      <c r="C31114"/>
      <c r="D31114"/>
      <c r="E31114"/>
      <c r="F31114"/>
      <c r="G31114"/>
      <c r="H31114"/>
      <c r="J31114"/>
    </row>
    <row r="31115" spans="1:10" x14ac:dyDescent="0.25">
      <c r="A31115"/>
      <c r="C31115"/>
      <c r="D31115"/>
      <c r="E31115"/>
      <c r="F31115"/>
      <c r="G31115"/>
      <c r="H31115"/>
      <c r="J31115"/>
    </row>
    <row r="31116" spans="1:10" x14ac:dyDescent="0.25">
      <c r="A31116"/>
      <c r="C31116"/>
      <c r="D31116"/>
      <c r="E31116"/>
      <c r="F31116"/>
      <c r="G31116"/>
      <c r="H31116"/>
      <c r="J31116"/>
    </row>
    <row r="31117" spans="1:10" x14ac:dyDescent="0.25">
      <c r="A31117"/>
      <c r="C31117"/>
      <c r="D31117"/>
      <c r="E31117"/>
      <c r="F31117"/>
      <c r="G31117"/>
      <c r="H31117"/>
      <c r="J31117"/>
    </row>
    <row r="31118" spans="1:10" x14ac:dyDescent="0.25">
      <c r="A31118"/>
      <c r="C31118"/>
      <c r="D31118"/>
      <c r="E31118"/>
      <c r="F31118"/>
      <c r="G31118"/>
      <c r="H31118"/>
      <c r="J31118"/>
    </row>
    <row r="31119" spans="1:10" x14ac:dyDescent="0.25">
      <c r="A31119"/>
      <c r="C31119"/>
      <c r="D31119"/>
      <c r="E31119"/>
      <c r="F31119"/>
      <c r="G31119"/>
      <c r="H31119"/>
      <c r="J31119"/>
    </row>
    <row r="31120" spans="1:10" x14ac:dyDescent="0.25">
      <c r="A31120"/>
      <c r="C31120"/>
      <c r="D31120"/>
      <c r="E31120"/>
      <c r="F31120"/>
      <c r="G31120"/>
      <c r="H31120"/>
      <c r="J31120"/>
    </row>
    <row r="31121" spans="1:10" x14ac:dyDescent="0.25">
      <c r="A31121"/>
      <c r="C31121"/>
      <c r="D31121"/>
      <c r="E31121"/>
      <c r="F31121"/>
      <c r="G31121"/>
      <c r="H31121"/>
      <c r="J31121"/>
    </row>
    <row r="31122" spans="1:10" x14ac:dyDescent="0.25">
      <c r="A31122"/>
      <c r="C31122"/>
      <c r="D31122"/>
      <c r="E31122"/>
      <c r="F31122"/>
      <c r="G31122"/>
      <c r="H31122"/>
      <c r="J31122"/>
    </row>
    <row r="31123" spans="1:10" x14ac:dyDescent="0.25">
      <c r="A31123"/>
      <c r="C31123"/>
      <c r="D31123"/>
      <c r="E31123"/>
      <c r="F31123"/>
      <c r="G31123"/>
      <c r="H31123"/>
      <c r="J31123"/>
    </row>
    <row r="31124" spans="1:10" x14ac:dyDescent="0.25">
      <c r="A31124"/>
      <c r="C31124"/>
      <c r="D31124"/>
      <c r="E31124"/>
      <c r="F31124"/>
      <c r="G31124"/>
      <c r="H31124"/>
      <c r="J31124"/>
    </row>
    <row r="31125" spans="1:10" x14ac:dyDescent="0.25">
      <c r="A31125"/>
      <c r="C31125"/>
      <c r="D31125"/>
      <c r="E31125"/>
      <c r="F31125"/>
      <c r="G31125"/>
      <c r="H31125"/>
      <c r="J31125"/>
    </row>
    <row r="31126" spans="1:10" x14ac:dyDescent="0.25">
      <c r="A31126"/>
      <c r="C31126"/>
      <c r="D31126"/>
      <c r="E31126"/>
      <c r="F31126"/>
      <c r="G31126"/>
      <c r="H31126"/>
      <c r="J31126"/>
    </row>
    <row r="31127" spans="1:10" x14ac:dyDescent="0.25">
      <c r="A31127"/>
      <c r="C31127"/>
      <c r="D31127"/>
      <c r="E31127"/>
      <c r="F31127"/>
      <c r="G31127"/>
      <c r="H31127"/>
      <c r="J31127"/>
    </row>
    <row r="31128" spans="1:10" x14ac:dyDescent="0.25">
      <c r="A31128"/>
      <c r="C31128"/>
      <c r="D31128"/>
      <c r="E31128"/>
      <c r="F31128"/>
      <c r="G31128"/>
      <c r="H31128"/>
      <c r="J31128"/>
    </row>
    <row r="31129" spans="1:10" x14ac:dyDescent="0.25">
      <c r="A31129"/>
      <c r="C31129"/>
      <c r="D31129"/>
      <c r="E31129"/>
      <c r="F31129"/>
      <c r="G31129"/>
      <c r="H31129"/>
      <c r="J31129"/>
    </row>
    <row r="31130" spans="1:10" x14ac:dyDescent="0.25">
      <c r="A31130"/>
      <c r="C31130"/>
      <c r="D31130"/>
      <c r="E31130"/>
      <c r="F31130"/>
      <c r="G31130"/>
      <c r="H31130"/>
      <c r="J31130"/>
    </row>
    <row r="31131" spans="1:10" x14ac:dyDescent="0.25">
      <c r="A31131"/>
      <c r="C31131"/>
      <c r="D31131"/>
      <c r="E31131"/>
      <c r="F31131"/>
      <c r="G31131"/>
      <c r="H31131"/>
      <c r="J31131"/>
    </row>
    <row r="31132" spans="1:10" x14ac:dyDescent="0.25">
      <c r="A31132"/>
      <c r="C31132"/>
      <c r="D31132"/>
      <c r="E31132"/>
      <c r="F31132"/>
      <c r="G31132"/>
      <c r="H31132"/>
      <c r="J31132"/>
    </row>
    <row r="31133" spans="1:10" x14ac:dyDescent="0.25">
      <c r="A31133"/>
      <c r="C31133"/>
      <c r="D31133"/>
      <c r="E31133"/>
      <c r="F31133"/>
      <c r="G31133"/>
      <c r="H31133"/>
      <c r="J31133"/>
    </row>
    <row r="31134" spans="1:10" x14ac:dyDescent="0.25">
      <c r="A31134"/>
      <c r="C31134"/>
      <c r="D31134"/>
      <c r="E31134"/>
      <c r="F31134"/>
      <c r="G31134"/>
      <c r="H31134"/>
      <c r="J31134"/>
    </row>
    <row r="31135" spans="1:10" x14ac:dyDescent="0.25">
      <c r="A31135"/>
      <c r="C31135"/>
      <c r="D31135"/>
      <c r="E31135"/>
      <c r="F31135"/>
      <c r="G31135"/>
      <c r="H31135"/>
      <c r="J31135"/>
    </row>
    <row r="31136" spans="1:10" x14ac:dyDescent="0.25">
      <c r="A31136"/>
      <c r="C31136"/>
      <c r="D31136"/>
      <c r="E31136"/>
      <c r="F31136"/>
      <c r="G31136"/>
      <c r="H31136"/>
      <c r="J31136"/>
    </row>
    <row r="31137" spans="1:10" x14ac:dyDescent="0.25">
      <c r="A31137"/>
      <c r="C31137"/>
      <c r="D31137"/>
      <c r="E31137"/>
      <c r="F31137"/>
      <c r="G31137"/>
      <c r="H31137"/>
      <c r="J31137"/>
    </row>
    <row r="31138" spans="1:10" x14ac:dyDescent="0.25">
      <c r="A31138"/>
      <c r="C31138"/>
      <c r="D31138"/>
      <c r="E31138"/>
      <c r="F31138"/>
      <c r="G31138"/>
      <c r="H31138"/>
      <c r="J31138"/>
    </row>
    <row r="31139" spans="1:10" x14ac:dyDescent="0.25">
      <c r="A31139"/>
      <c r="C31139"/>
      <c r="D31139"/>
      <c r="E31139"/>
      <c r="F31139"/>
      <c r="G31139"/>
      <c r="H31139"/>
      <c r="J31139"/>
    </row>
    <row r="31140" spans="1:10" x14ac:dyDescent="0.25">
      <c r="A31140"/>
      <c r="C31140"/>
      <c r="D31140"/>
      <c r="E31140"/>
      <c r="F31140"/>
      <c r="G31140"/>
      <c r="H31140"/>
      <c r="J31140"/>
    </row>
    <row r="31141" spans="1:10" x14ac:dyDescent="0.25">
      <c r="A31141"/>
      <c r="C31141"/>
      <c r="D31141"/>
      <c r="E31141"/>
      <c r="F31141"/>
      <c r="G31141"/>
      <c r="H31141"/>
      <c r="J31141"/>
    </row>
    <row r="31142" spans="1:10" x14ac:dyDescent="0.25">
      <c r="A31142"/>
      <c r="C31142"/>
      <c r="D31142"/>
      <c r="E31142"/>
      <c r="F31142"/>
      <c r="G31142"/>
      <c r="H31142"/>
      <c r="J31142"/>
    </row>
    <row r="31143" spans="1:10" x14ac:dyDescent="0.25">
      <c r="A31143"/>
      <c r="C31143"/>
      <c r="D31143"/>
      <c r="E31143"/>
      <c r="F31143"/>
      <c r="G31143"/>
      <c r="H31143"/>
      <c r="J31143"/>
    </row>
    <row r="31144" spans="1:10" x14ac:dyDescent="0.25">
      <c r="A31144"/>
      <c r="C31144"/>
      <c r="D31144"/>
      <c r="E31144"/>
      <c r="F31144"/>
      <c r="G31144"/>
      <c r="H31144"/>
      <c r="J31144"/>
    </row>
    <row r="31145" spans="1:10" x14ac:dyDescent="0.25">
      <c r="A31145"/>
      <c r="C31145"/>
      <c r="D31145"/>
      <c r="E31145"/>
      <c r="F31145"/>
      <c r="G31145"/>
      <c r="H31145"/>
      <c r="J31145"/>
    </row>
    <row r="31146" spans="1:10" x14ac:dyDescent="0.25">
      <c r="A31146"/>
      <c r="C31146"/>
      <c r="D31146"/>
      <c r="E31146"/>
      <c r="F31146"/>
      <c r="G31146"/>
      <c r="H31146"/>
      <c r="J31146"/>
    </row>
    <row r="31147" spans="1:10" x14ac:dyDescent="0.25">
      <c r="A31147"/>
      <c r="C31147"/>
      <c r="D31147"/>
      <c r="E31147"/>
      <c r="F31147"/>
      <c r="G31147"/>
      <c r="H31147"/>
      <c r="J31147"/>
    </row>
    <row r="31148" spans="1:10" x14ac:dyDescent="0.25">
      <c r="A31148"/>
      <c r="C31148"/>
      <c r="D31148"/>
      <c r="E31148"/>
      <c r="F31148"/>
      <c r="G31148"/>
      <c r="H31148"/>
      <c r="J31148"/>
    </row>
    <row r="31149" spans="1:10" x14ac:dyDescent="0.25">
      <c r="A31149"/>
      <c r="C31149"/>
      <c r="D31149"/>
      <c r="E31149"/>
      <c r="F31149"/>
      <c r="G31149"/>
      <c r="H31149"/>
      <c r="J31149"/>
    </row>
    <row r="31150" spans="1:10" x14ac:dyDescent="0.25">
      <c r="A31150"/>
      <c r="C31150"/>
      <c r="D31150"/>
      <c r="E31150"/>
      <c r="F31150"/>
      <c r="G31150"/>
      <c r="H31150"/>
      <c r="J31150"/>
    </row>
    <row r="31151" spans="1:10" x14ac:dyDescent="0.25">
      <c r="A31151"/>
      <c r="C31151"/>
      <c r="D31151"/>
      <c r="E31151"/>
      <c r="F31151"/>
      <c r="G31151"/>
      <c r="H31151"/>
      <c r="J31151"/>
    </row>
    <row r="31152" spans="1:10" x14ac:dyDescent="0.25">
      <c r="A31152"/>
      <c r="C31152"/>
      <c r="D31152"/>
      <c r="E31152"/>
      <c r="F31152"/>
      <c r="G31152"/>
      <c r="H31152"/>
      <c r="J31152"/>
    </row>
    <row r="31153" spans="1:10" x14ac:dyDescent="0.25">
      <c r="A31153"/>
      <c r="C31153"/>
      <c r="D31153"/>
      <c r="E31153"/>
      <c r="F31153"/>
      <c r="G31153"/>
      <c r="H31153"/>
      <c r="J31153"/>
    </row>
    <row r="31154" spans="1:10" x14ac:dyDescent="0.25">
      <c r="A31154"/>
      <c r="C31154"/>
      <c r="D31154"/>
      <c r="E31154"/>
      <c r="F31154"/>
      <c r="G31154"/>
      <c r="H31154"/>
      <c r="J31154"/>
    </row>
    <row r="31155" spans="1:10" x14ac:dyDescent="0.25">
      <c r="A31155"/>
      <c r="C31155"/>
      <c r="D31155"/>
      <c r="E31155"/>
      <c r="F31155"/>
      <c r="G31155"/>
      <c r="H31155"/>
      <c r="J31155"/>
    </row>
    <row r="31156" spans="1:10" x14ac:dyDescent="0.25">
      <c r="A31156"/>
      <c r="C31156"/>
      <c r="D31156"/>
      <c r="E31156"/>
      <c r="F31156"/>
      <c r="G31156"/>
      <c r="H31156"/>
      <c r="J31156"/>
    </row>
    <row r="31157" spans="1:10" x14ac:dyDescent="0.25">
      <c r="A31157"/>
      <c r="C31157"/>
      <c r="D31157"/>
      <c r="E31157"/>
      <c r="F31157"/>
      <c r="G31157"/>
      <c r="H31157"/>
      <c r="J31157"/>
    </row>
    <row r="31158" spans="1:10" x14ac:dyDescent="0.25">
      <c r="A31158"/>
      <c r="C31158"/>
      <c r="D31158"/>
      <c r="E31158"/>
      <c r="F31158"/>
      <c r="G31158"/>
      <c r="H31158"/>
      <c r="J31158"/>
    </row>
    <row r="31159" spans="1:10" x14ac:dyDescent="0.25">
      <c r="A31159"/>
      <c r="C31159"/>
      <c r="D31159"/>
      <c r="E31159"/>
      <c r="F31159"/>
      <c r="G31159"/>
      <c r="H31159"/>
      <c r="J31159"/>
    </row>
    <row r="31160" spans="1:10" x14ac:dyDescent="0.25">
      <c r="A31160"/>
      <c r="C31160"/>
      <c r="D31160"/>
      <c r="E31160"/>
      <c r="F31160"/>
      <c r="G31160"/>
      <c r="H31160"/>
      <c r="J31160"/>
    </row>
    <row r="31161" spans="1:10" x14ac:dyDescent="0.25">
      <c r="A31161"/>
      <c r="C31161"/>
      <c r="D31161"/>
      <c r="E31161"/>
      <c r="F31161"/>
      <c r="G31161"/>
      <c r="H31161"/>
      <c r="J31161"/>
    </row>
    <row r="31162" spans="1:10" x14ac:dyDescent="0.25">
      <c r="A31162"/>
      <c r="C31162"/>
      <c r="D31162"/>
      <c r="E31162"/>
      <c r="F31162"/>
      <c r="G31162"/>
      <c r="H31162"/>
      <c r="J31162"/>
    </row>
    <row r="31163" spans="1:10" x14ac:dyDescent="0.25">
      <c r="A31163"/>
      <c r="C31163"/>
      <c r="D31163"/>
      <c r="E31163"/>
      <c r="F31163"/>
      <c r="G31163"/>
      <c r="H31163"/>
      <c r="J31163"/>
    </row>
    <row r="31164" spans="1:10" x14ac:dyDescent="0.25">
      <c r="A31164"/>
      <c r="C31164"/>
      <c r="D31164"/>
      <c r="E31164"/>
      <c r="F31164"/>
      <c r="G31164"/>
      <c r="H31164"/>
      <c r="J31164"/>
    </row>
    <row r="31165" spans="1:10" x14ac:dyDescent="0.25">
      <c r="A31165"/>
      <c r="C31165"/>
      <c r="D31165"/>
      <c r="E31165"/>
      <c r="F31165"/>
      <c r="G31165"/>
      <c r="H31165"/>
      <c r="J31165"/>
    </row>
    <row r="31166" spans="1:10" x14ac:dyDescent="0.25">
      <c r="A31166"/>
      <c r="C31166"/>
      <c r="D31166"/>
      <c r="E31166"/>
      <c r="F31166"/>
      <c r="G31166"/>
      <c r="H31166"/>
      <c r="J31166"/>
    </row>
    <row r="31167" spans="1:10" x14ac:dyDescent="0.25">
      <c r="A31167"/>
      <c r="C31167"/>
      <c r="D31167"/>
      <c r="E31167"/>
      <c r="F31167"/>
      <c r="G31167"/>
      <c r="H31167"/>
      <c r="J31167"/>
    </row>
    <row r="31168" spans="1:10" x14ac:dyDescent="0.25">
      <c r="A31168"/>
      <c r="C31168"/>
      <c r="D31168"/>
      <c r="E31168"/>
      <c r="F31168"/>
      <c r="G31168"/>
      <c r="H31168"/>
      <c r="J31168"/>
    </row>
    <row r="31169" spans="1:10" x14ac:dyDescent="0.25">
      <c r="A31169"/>
      <c r="C31169"/>
      <c r="D31169"/>
      <c r="E31169"/>
      <c r="F31169"/>
      <c r="G31169"/>
      <c r="H31169"/>
      <c r="J31169"/>
    </row>
    <row r="31170" spans="1:10" x14ac:dyDescent="0.25">
      <c r="A31170"/>
      <c r="C31170"/>
      <c r="D31170"/>
      <c r="E31170"/>
      <c r="F31170"/>
      <c r="G31170"/>
      <c r="H31170"/>
      <c r="J31170"/>
    </row>
    <row r="31171" spans="1:10" x14ac:dyDescent="0.25">
      <c r="A31171"/>
      <c r="C31171"/>
      <c r="D31171"/>
      <c r="E31171"/>
      <c r="F31171"/>
      <c r="G31171"/>
      <c r="H31171"/>
      <c r="J31171"/>
    </row>
    <row r="31172" spans="1:10" x14ac:dyDescent="0.25">
      <c r="A31172"/>
      <c r="C31172"/>
      <c r="D31172"/>
      <c r="E31172"/>
      <c r="F31172"/>
      <c r="G31172"/>
      <c r="H31172"/>
      <c r="J31172"/>
    </row>
    <row r="31173" spans="1:10" x14ac:dyDescent="0.25">
      <c r="A31173"/>
      <c r="C31173"/>
      <c r="D31173"/>
      <c r="E31173"/>
      <c r="F31173"/>
      <c r="G31173"/>
      <c r="H31173"/>
      <c r="J31173"/>
    </row>
    <row r="31174" spans="1:10" x14ac:dyDescent="0.25">
      <c r="A31174"/>
      <c r="C31174"/>
      <c r="D31174"/>
      <c r="E31174"/>
      <c r="F31174"/>
      <c r="G31174"/>
      <c r="H31174"/>
      <c r="J31174"/>
    </row>
    <row r="31175" spans="1:10" x14ac:dyDescent="0.25">
      <c r="A31175"/>
      <c r="C31175"/>
      <c r="D31175"/>
      <c r="E31175"/>
      <c r="F31175"/>
      <c r="G31175"/>
      <c r="H31175"/>
      <c r="J31175"/>
    </row>
    <row r="31176" spans="1:10" x14ac:dyDescent="0.25">
      <c r="A31176"/>
      <c r="C31176"/>
      <c r="D31176"/>
      <c r="E31176"/>
      <c r="F31176"/>
      <c r="G31176"/>
      <c r="H31176"/>
      <c r="J31176"/>
    </row>
    <row r="31177" spans="1:10" x14ac:dyDescent="0.25">
      <c r="A31177"/>
      <c r="C31177"/>
      <c r="D31177"/>
      <c r="E31177"/>
      <c r="F31177"/>
      <c r="G31177"/>
      <c r="H31177"/>
      <c r="J31177"/>
    </row>
    <row r="31178" spans="1:10" x14ac:dyDescent="0.25">
      <c r="A31178"/>
      <c r="C31178"/>
      <c r="D31178"/>
      <c r="E31178"/>
      <c r="F31178"/>
      <c r="G31178"/>
      <c r="H31178"/>
      <c r="J31178"/>
    </row>
    <row r="31179" spans="1:10" x14ac:dyDescent="0.25">
      <c r="A31179"/>
      <c r="C31179"/>
      <c r="D31179"/>
      <c r="E31179"/>
      <c r="F31179"/>
      <c r="G31179"/>
      <c r="H31179"/>
      <c r="J31179"/>
    </row>
    <row r="31180" spans="1:10" x14ac:dyDescent="0.25">
      <c r="A31180"/>
      <c r="C31180"/>
      <c r="D31180"/>
      <c r="E31180"/>
      <c r="F31180"/>
      <c r="G31180"/>
      <c r="H31180"/>
      <c r="J31180"/>
    </row>
    <row r="31181" spans="1:10" x14ac:dyDescent="0.25">
      <c r="A31181"/>
      <c r="C31181"/>
      <c r="D31181"/>
      <c r="E31181"/>
      <c r="F31181"/>
      <c r="G31181"/>
      <c r="H31181"/>
      <c r="J31181"/>
    </row>
    <row r="31182" spans="1:10" x14ac:dyDescent="0.25">
      <c r="A31182"/>
      <c r="C31182"/>
      <c r="D31182"/>
      <c r="E31182"/>
      <c r="F31182"/>
      <c r="G31182"/>
      <c r="H31182"/>
      <c r="J31182"/>
    </row>
    <row r="31183" spans="1:10" x14ac:dyDescent="0.25">
      <c r="A31183"/>
      <c r="C31183"/>
      <c r="D31183"/>
      <c r="E31183"/>
      <c r="F31183"/>
      <c r="G31183"/>
      <c r="H31183"/>
      <c r="J31183"/>
    </row>
    <row r="31184" spans="1:10" x14ac:dyDescent="0.25">
      <c r="A31184"/>
      <c r="C31184"/>
      <c r="D31184"/>
      <c r="E31184"/>
      <c r="F31184"/>
      <c r="G31184"/>
      <c r="H31184"/>
      <c r="J31184"/>
    </row>
    <row r="31185" spans="1:10" x14ac:dyDescent="0.25">
      <c r="A31185"/>
      <c r="C31185"/>
      <c r="D31185"/>
      <c r="E31185"/>
      <c r="F31185"/>
      <c r="G31185"/>
      <c r="H31185"/>
      <c r="J31185"/>
    </row>
    <row r="31186" spans="1:10" x14ac:dyDescent="0.25">
      <c r="A31186"/>
      <c r="C31186"/>
      <c r="D31186"/>
      <c r="E31186"/>
      <c r="F31186"/>
      <c r="G31186"/>
      <c r="H31186"/>
      <c r="J31186"/>
    </row>
    <row r="31187" spans="1:10" x14ac:dyDescent="0.25">
      <c r="A31187"/>
      <c r="C31187"/>
      <c r="D31187"/>
      <c r="E31187"/>
      <c r="F31187"/>
      <c r="G31187"/>
      <c r="H31187"/>
      <c r="J31187"/>
    </row>
    <row r="31188" spans="1:10" x14ac:dyDescent="0.25">
      <c r="A31188"/>
      <c r="C31188"/>
      <c r="D31188"/>
      <c r="E31188"/>
      <c r="F31188"/>
      <c r="G31188"/>
      <c r="H31188"/>
      <c r="J31188"/>
    </row>
    <row r="31189" spans="1:10" x14ac:dyDescent="0.25">
      <c r="A31189"/>
      <c r="C31189"/>
      <c r="D31189"/>
      <c r="E31189"/>
      <c r="F31189"/>
      <c r="G31189"/>
      <c r="H31189"/>
      <c r="J31189"/>
    </row>
    <row r="31190" spans="1:10" x14ac:dyDescent="0.25">
      <c r="A31190"/>
      <c r="C31190"/>
      <c r="D31190"/>
      <c r="E31190"/>
      <c r="F31190"/>
      <c r="G31190"/>
      <c r="H31190"/>
      <c r="J31190"/>
    </row>
    <row r="31191" spans="1:10" x14ac:dyDescent="0.25">
      <c r="A31191"/>
      <c r="C31191"/>
      <c r="D31191"/>
      <c r="E31191"/>
      <c r="F31191"/>
      <c r="G31191"/>
      <c r="H31191"/>
      <c r="J31191"/>
    </row>
    <row r="31192" spans="1:10" x14ac:dyDescent="0.25">
      <c r="A31192"/>
      <c r="C31192"/>
      <c r="D31192"/>
      <c r="E31192"/>
      <c r="F31192"/>
      <c r="G31192"/>
      <c r="H31192"/>
      <c r="J31192"/>
    </row>
    <row r="31193" spans="1:10" x14ac:dyDescent="0.25">
      <c r="A31193"/>
      <c r="C31193"/>
      <c r="D31193"/>
      <c r="E31193"/>
      <c r="F31193"/>
      <c r="G31193"/>
      <c r="H31193"/>
      <c r="J31193"/>
    </row>
    <row r="31194" spans="1:10" x14ac:dyDescent="0.25">
      <c r="A31194"/>
      <c r="C31194"/>
      <c r="D31194"/>
      <c r="E31194"/>
      <c r="F31194"/>
      <c r="G31194"/>
      <c r="H31194"/>
      <c r="J31194"/>
    </row>
    <row r="31195" spans="1:10" x14ac:dyDescent="0.25">
      <c r="A31195"/>
      <c r="C31195"/>
      <c r="D31195"/>
      <c r="E31195"/>
      <c r="F31195"/>
      <c r="G31195"/>
      <c r="H31195"/>
      <c r="J31195"/>
    </row>
    <row r="31196" spans="1:10" x14ac:dyDescent="0.25">
      <c r="A31196"/>
      <c r="C31196"/>
      <c r="D31196"/>
      <c r="E31196"/>
      <c r="F31196"/>
      <c r="G31196"/>
      <c r="H31196"/>
      <c r="J31196"/>
    </row>
    <row r="31197" spans="1:10" x14ac:dyDescent="0.25">
      <c r="A31197"/>
      <c r="C31197"/>
      <c r="D31197"/>
      <c r="E31197"/>
      <c r="F31197"/>
      <c r="G31197"/>
      <c r="H31197"/>
      <c r="J31197"/>
    </row>
    <row r="31198" spans="1:10" x14ac:dyDescent="0.25">
      <c r="A31198"/>
      <c r="C31198"/>
      <c r="D31198"/>
      <c r="E31198"/>
      <c r="F31198"/>
      <c r="G31198"/>
      <c r="H31198"/>
      <c r="J31198"/>
    </row>
    <row r="31199" spans="1:10" x14ac:dyDescent="0.25">
      <c r="A31199"/>
      <c r="C31199"/>
      <c r="D31199"/>
      <c r="E31199"/>
      <c r="F31199"/>
      <c r="G31199"/>
      <c r="H31199"/>
      <c r="J31199"/>
    </row>
    <row r="31200" spans="1:10" x14ac:dyDescent="0.25">
      <c r="A31200"/>
      <c r="C31200"/>
      <c r="D31200"/>
      <c r="E31200"/>
      <c r="F31200"/>
      <c r="G31200"/>
      <c r="H31200"/>
      <c r="J31200"/>
    </row>
    <row r="31201" spans="1:10" x14ac:dyDescent="0.25">
      <c r="A31201"/>
      <c r="C31201"/>
      <c r="D31201"/>
      <c r="E31201"/>
      <c r="F31201"/>
      <c r="G31201"/>
      <c r="H31201"/>
      <c r="J31201"/>
    </row>
    <row r="31202" spans="1:10" x14ac:dyDescent="0.25">
      <c r="A31202"/>
      <c r="C31202"/>
      <c r="D31202"/>
      <c r="E31202"/>
      <c r="F31202"/>
      <c r="G31202"/>
      <c r="H31202"/>
      <c r="J31202"/>
    </row>
    <row r="31203" spans="1:10" x14ac:dyDescent="0.25">
      <c r="A31203"/>
      <c r="C31203"/>
      <c r="D31203"/>
      <c r="E31203"/>
      <c r="F31203"/>
      <c r="G31203"/>
      <c r="H31203"/>
      <c r="J31203"/>
    </row>
    <row r="31204" spans="1:10" x14ac:dyDescent="0.25">
      <c r="A31204"/>
      <c r="C31204"/>
      <c r="D31204"/>
      <c r="E31204"/>
      <c r="F31204"/>
      <c r="G31204"/>
      <c r="H31204"/>
      <c r="J31204"/>
    </row>
    <row r="31205" spans="1:10" x14ac:dyDescent="0.25">
      <c r="A31205"/>
      <c r="C31205"/>
      <c r="D31205"/>
      <c r="E31205"/>
      <c r="F31205"/>
      <c r="G31205"/>
      <c r="H31205"/>
      <c r="J31205"/>
    </row>
    <row r="31206" spans="1:10" x14ac:dyDescent="0.25">
      <c r="A31206"/>
      <c r="C31206"/>
      <c r="D31206"/>
      <c r="E31206"/>
      <c r="F31206"/>
      <c r="G31206"/>
      <c r="H31206"/>
      <c r="J31206"/>
    </row>
    <row r="31207" spans="1:10" x14ac:dyDescent="0.25">
      <c r="A31207"/>
      <c r="C31207"/>
      <c r="D31207"/>
      <c r="E31207"/>
      <c r="F31207"/>
      <c r="G31207"/>
      <c r="H31207"/>
      <c r="J31207"/>
    </row>
    <row r="31208" spans="1:10" x14ac:dyDescent="0.25">
      <c r="A31208"/>
      <c r="C31208"/>
      <c r="D31208"/>
      <c r="E31208"/>
      <c r="F31208"/>
      <c r="G31208"/>
      <c r="H31208"/>
      <c r="J31208"/>
    </row>
    <row r="31209" spans="1:10" x14ac:dyDescent="0.25">
      <c r="A31209"/>
      <c r="C31209"/>
      <c r="D31209"/>
      <c r="E31209"/>
      <c r="F31209"/>
      <c r="G31209"/>
      <c r="H31209"/>
      <c r="J31209"/>
    </row>
    <row r="31210" spans="1:10" x14ac:dyDescent="0.25">
      <c r="A31210"/>
      <c r="C31210"/>
      <c r="D31210"/>
      <c r="E31210"/>
      <c r="F31210"/>
      <c r="G31210"/>
      <c r="H31210"/>
      <c r="J31210"/>
    </row>
    <row r="31211" spans="1:10" x14ac:dyDescent="0.25">
      <c r="A31211"/>
      <c r="C31211"/>
      <c r="D31211"/>
      <c r="E31211"/>
      <c r="F31211"/>
      <c r="G31211"/>
      <c r="H31211"/>
      <c r="J31211"/>
    </row>
    <row r="31212" spans="1:10" x14ac:dyDescent="0.25">
      <c r="A31212"/>
      <c r="C31212"/>
      <c r="D31212"/>
      <c r="E31212"/>
      <c r="F31212"/>
      <c r="G31212"/>
      <c r="H31212"/>
      <c r="J31212"/>
    </row>
    <row r="31213" spans="1:10" x14ac:dyDescent="0.25">
      <c r="A31213"/>
      <c r="C31213"/>
      <c r="D31213"/>
      <c r="E31213"/>
      <c r="F31213"/>
      <c r="G31213"/>
      <c r="H31213"/>
      <c r="J31213"/>
    </row>
    <row r="31214" spans="1:10" x14ac:dyDescent="0.25">
      <c r="A31214"/>
      <c r="C31214"/>
      <c r="D31214"/>
      <c r="E31214"/>
      <c r="F31214"/>
      <c r="G31214"/>
      <c r="H31214"/>
      <c r="J31214"/>
    </row>
    <row r="31215" spans="1:10" x14ac:dyDescent="0.25">
      <c r="A31215"/>
      <c r="C31215"/>
      <c r="D31215"/>
      <c r="E31215"/>
      <c r="F31215"/>
      <c r="G31215"/>
      <c r="H31215"/>
      <c r="J31215"/>
    </row>
    <row r="31216" spans="1:10" x14ac:dyDescent="0.25">
      <c r="A31216"/>
      <c r="C31216"/>
      <c r="D31216"/>
      <c r="E31216"/>
      <c r="F31216"/>
      <c r="G31216"/>
      <c r="H31216"/>
      <c r="J31216"/>
    </row>
    <row r="31217" spans="1:10" x14ac:dyDescent="0.25">
      <c r="A31217"/>
      <c r="C31217"/>
      <c r="D31217"/>
      <c r="E31217"/>
      <c r="F31217"/>
      <c r="G31217"/>
      <c r="H31217"/>
      <c r="J31217"/>
    </row>
    <row r="31218" spans="1:10" x14ac:dyDescent="0.25">
      <c r="A31218"/>
      <c r="C31218"/>
      <c r="D31218"/>
      <c r="E31218"/>
      <c r="F31218"/>
      <c r="G31218"/>
      <c r="H31218"/>
      <c r="J31218"/>
    </row>
    <row r="31219" spans="1:10" x14ac:dyDescent="0.25">
      <c r="A31219"/>
      <c r="C31219"/>
      <c r="D31219"/>
      <c r="E31219"/>
      <c r="F31219"/>
      <c r="G31219"/>
      <c r="H31219"/>
      <c r="J31219"/>
    </row>
    <row r="31220" spans="1:10" x14ac:dyDescent="0.25">
      <c r="A31220"/>
      <c r="C31220"/>
      <c r="D31220"/>
      <c r="E31220"/>
      <c r="F31220"/>
      <c r="G31220"/>
      <c r="H31220"/>
      <c r="J31220"/>
    </row>
    <row r="31221" spans="1:10" x14ac:dyDescent="0.25">
      <c r="A31221"/>
      <c r="C31221"/>
      <c r="D31221"/>
      <c r="E31221"/>
      <c r="F31221"/>
      <c r="G31221"/>
      <c r="H31221"/>
      <c r="J31221"/>
    </row>
    <row r="31222" spans="1:10" x14ac:dyDescent="0.25">
      <c r="A31222"/>
      <c r="C31222"/>
      <c r="D31222"/>
      <c r="E31222"/>
      <c r="F31222"/>
      <c r="G31222"/>
      <c r="H31222"/>
      <c r="J31222"/>
    </row>
    <row r="31223" spans="1:10" x14ac:dyDescent="0.25">
      <c r="A31223"/>
      <c r="C31223"/>
      <c r="D31223"/>
      <c r="E31223"/>
      <c r="F31223"/>
      <c r="G31223"/>
      <c r="H31223"/>
      <c r="J31223"/>
    </row>
    <row r="31224" spans="1:10" x14ac:dyDescent="0.25">
      <c r="A31224"/>
      <c r="C31224"/>
      <c r="D31224"/>
      <c r="E31224"/>
      <c r="F31224"/>
      <c r="G31224"/>
      <c r="H31224"/>
      <c r="J31224"/>
    </row>
    <row r="31225" spans="1:10" x14ac:dyDescent="0.25">
      <c r="A31225"/>
      <c r="C31225"/>
      <c r="D31225"/>
      <c r="E31225"/>
      <c r="F31225"/>
      <c r="G31225"/>
      <c r="H31225"/>
      <c r="J31225"/>
    </row>
    <row r="31226" spans="1:10" x14ac:dyDescent="0.25">
      <c r="A31226"/>
      <c r="C31226"/>
      <c r="D31226"/>
      <c r="E31226"/>
      <c r="F31226"/>
      <c r="G31226"/>
      <c r="H31226"/>
      <c r="J31226"/>
    </row>
    <row r="31227" spans="1:10" x14ac:dyDescent="0.25">
      <c r="A31227"/>
      <c r="C31227"/>
      <c r="D31227"/>
      <c r="E31227"/>
      <c r="F31227"/>
      <c r="G31227"/>
      <c r="H31227"/>
      <c r="J31227"/>
    </row>
    <row r="31228" spans="1:10" x14ac:dyDescent="0.25">
      <c r="A31228"/>
      <c r="C31228"/>
      <c r="D31228"/>
      <c r="E31228"/>
      <c r="F31228"/>
      <c r="G31228"/>
      <c r="H31228"/>
      <c r="J31228"/>
    </row>
    <row r="31229" spans="1:10" x14ac:dyDescent="0.25">
      <c r="A31229"/>
      <c r="C31229"/>
      <c r="D31229"/>
      <c r="E31229"/>
      <c r="F31229"/>
      <c r="G31229"/>
      <c r="H31229"/>
      <c r="J31229"/>
    </row>
    <row r="31230" spans="1:10" x14ac:dyDescent="0.25">
      <c r="A31230"/>
      <c r="C31230"/>
      <c r="D31230"/>
      <c r="E31230"/>
      <c r="F31230"/>
      <c r="G31230"/>
      <c r="H31230"/>
      <c r="J31230"/>
    </row>
    <row r="31231" spans="1:10" x14ac:dyDescent="0.25">
      <c r="A31231"/>
      <c r="C31231"/>
      <c r="D31231"/>
      <c r="E31231"/>
      <c r="F31231"/>
      <c r="G31231"/>
      <c r="H31231"/>
      <c r="J31231"/>
    </row>
    <row r="31232" spans="1:10" x14ac:dyDescent="0.25">
      <c r="A31232"/>
      <c r="C31232"/>
      <c r="D31232"/>
      <c r="E31232"/>
      <c r="F31232"/>
      <c r="G31232"/>
      <c r="H31232"/>
      <c r="J31232"/>
    </row>
    <row r="31233" spans="1:10" x14ac:dyDescent="0.25">
      <c r="A31233"/>
      <c r="C31233"/>
      <c r="D31233"/>
      <c r="E31233"/>
      <c r="F31233"/>
      <c r="G31233"/>
      <c r="H31233"/>
      <c r="J31233"/>
    </row>
    <row r="31234" spans="1:10" x14ac:dyDescent="0.25">
      <c r="A31234"/>
      <c r="C31234"/>
      <c r="D31234"/>
      <c r="E31234"/>
      <c r="F31234"/>
      <c r="G31234"/>
      <c r="H31234"/>
      <c r="J31234"/>
    </row>
    <row r="31235" spans="1:10" x14ac:dyDescent="0.25">
      <c r="A31235"/>
      <c r="C31235"/>
      <c r="D31235"/>
      <c r="E31235"/>
      <c r="F31235"/>
      <c r="G31235"/>
      <c r="H31235"/>
      <c r="J31235"/>
    </row>
    <row r="31236" spans="1:10" x14ac:dyDescent="0.25">
      <c r="A31236"/>
      <c r="C31236"/>
      <c r="D31236"/>
      <c r="E31236"/>
      <c r="F31236"/>
      <c r="G31236"/>
      <c r="H31236"/>
      <c r="J31236"/>
    </row>
    <row r="31237" spans="1:10" x14ac:dyDescent="0.25">
      <c r="A31237"/>
      <c r="C31237"/>
      <c r="D31237"/>
      <c r="E31237"/>
      <c r="F31237"/>
      <c r="G31237"/>
      <c r="H31237"/>
      <c r="J31237"/>
    </row>
    <row r="31238" spans="1:10" x14ac:dyDescent="0.25">
      <c r="A31238"/>
      <c r="C31238"/>
      <c r="D31238"/>
      <c r="E31238"/>
      <c r="F31238"/>
      <c r="G31238"/>
      <c r="H31238"/>
      <c r="J31238"/>
    </row>
    <row r="31239" spans="1:10" x14ac:dyDescent="0.25">
      <c r="A31239"/>
      <c r="C31239"/>
      <c r="D31239"/>
      <c r="E31239"/>
      <c r="F31239"/>
      <c r="G31239"/>
      <c r="H31239"/>
      <c r="J31239"/>
    </row>
    <row r="31240" spans="1:10" x14ac:dyDescent="0.25">
      <c r="A31240"/>
      <c r="C31240"/>
      <c r="D31240"/>
      <c r="E31240"/>
      <c r="F31240"/>
      <c r="G31240"/>
      <c r="H31240"/>
      <c r="J31240"/>
    </row>
    <row r="31241" spans="1:10" x14ac:dyDescent="0.25">
      <c r="A31241"/>
      <c r="C31241"/>
      <c r="D31241"/>
      <c r="E31241"/>
      <c r="F31241"/>
      <c r="G31241"/>
      <c r="H31241"/>
      <c r="J31241"/>
    </row>
    <row r="31242" spans="1:10" x14ac:dyDescent="0.25">
      <c r="A31242"/>
      <c r="C31242"/>
      <c r="D31242"/>
      <c r="E31242"/>
      <c r="F31242"/>
      <c r="G31242"/>
      <c r="H31242"/>
      <c r="J31242"/>
    </row>
    <row r="31243" spans="1:10" x14ac:dyDescent="0.25">
      <c r="A31243"/>
      <c r="C31243"/>
      <c r="D31243"/>
      <c r="E31243"/>
      <c r="F31243"/>
      <c r="G31243"/>
      <c r="H31243"/>
      <c r="J31243"/>
    </row>
    <row r="31244" spans="1:10" x14ac:dyDescent="0.25">
      <c r="A31244"/>
      <c r="C31244"/>
      <c r="D31244"/>
      <c r="E31244"/>
      <c r="F31244"/>
      <c r="G31244"/>
      <c r="H31244"/>
      <c r="J31244"/>
    </row>
    <row r="31245" spans="1:10" x14ac:dyDescent="0.25">
      <c r="A31245"/>
      <c r="C31245"/>
      <c r="D31245"/>
      <c r="E31245"/>
      <c r="F31245"/>
      <c r="G31245"/>
      <c r="H31245"/>
      <c r="J31245"/>
    </row>
    <row r="31246" spans="1:10" x14ac:dyDescent="0.25">
      <c r="A31246"/>
      <c r="C31246"/>
      <c r="D31246"/>
      <c r="E31246"/>
      <c r="F31246"/>
      <c r="G31246"/>
      <c r="H31246"/>
      <c r="J31246"/>
    </row>
    <row r="31247" spans="1:10" x14ac:dyDescent="0.25">
      <c r="A31247"/>
      <c r="C31247"/>
      <c r="D31247"/>
      <c r="E31247"/>
      <c r="F31247"/>
      <c r="G31247"/>
      <c r="H31247"/>
      <c r="J31247"/>
    </row>
    <row r="31248" spans="1:10" x14ac:dyDescent="0.25">
      <c r="A31248"/>
      <c r="C31248"/>
      <c r="D31248"/>
      <c r="E31248"/>
      <c r="F31248"/>
      <c r="G31248"/>
      <c r="H31248"/>
      <c r="J31248"/>
    </row>
    <row r="31249" spans="1:10" x14ac:dyDescent="0.25">
      <c r="A31249"/>
      <c r="C31249"/>
      <c r="D31249"/>
      <c r="E31249"/>
      <c r="F31249"/>
      <c r="G31249"/>
      <c r="H31249"/>
      <c r="J31249"/>
    </row>
    <row r="31250" spans="1:10" x14ac:dyDescent="0.25">
      <c r="A31250"/>
      <c r="C31250"/>
      <c r="D31250"/>
      <c r="E31250"/>
      <c r="F31250"/>
      <c r="G31250"/>
      <c r="H31250"/>
      <c r="J31250"/>
    </row>
    <row r="31251" spans="1:10" x14ac:dyDescent="0.25">
      <c r="A31251"/>
      <c r="C31251"/>
      <c r="D31251"/>
      <c r="E31251"/>
      <c r="F31251"/>
      <c r="G31251"/>
      <c r="H31251"/>
      <c r="J31251"/>
    </row>
    <row r="31252" spans="1:10" x14ac:dyDescent="0.25">
      <c r="A31252"/>
      <c r="C31252"/>
      <c r="D31252"/>
      <c r="E31252"/>
      <c r="F31252"/>
      <c r="G31252"/>
      <c r="H31252"/>
      <c r="J31252"/>
    </row>
    <row r="31253" spans="1:10" x14ac:dyDescent="0.25">
      <c r="A31253"/>
      <c r="C31253"/>
      <c r="D31253"/>
      <c r="E31253"/>
      <c r="F31253"/>
      <c r="G31253"/>
      <c r="H31253"/>
      <c r="J31253"/>
    </row>
    <row r="31254" spans="1:10" x14ac:dyDescent="0.25">
      <c r="A31254"/>
      <c r="C31254"/>
      <c r="D31254"/>
      <c r="E31254"/>
      <c r="F31254"/>
      <c r="G31254"/>
      <c r="H31254"/>
      <c r="J31254"/>
    </row>
    <row r="31255" spans="1:10" x14ac:dyDescent="0.25">
      <c r="A31255"/>
      <c r="C31255"/>
      <c r="D31255"/>
      <c r="E31255"/>
      <c r="F31255"/>
      <c r="G31255"/>
      <c r="H31255"/>
      <c r="J31255"/>
    </row>
    <row r="31256" spans="1:10" x14ac:dyDescent="0.25">
      <c r="A31256"/>
      <c r="C31256"/>
      <c r="D31256"/>
      <c r="E31256"/>
      <c r="F31256"/>
      <c r="G31256"/>
      <c r="H31256"/>
      <c r="J31256"/>
    </row>
    <row r="31257" spans="1:10" x14ac:dyDescent="0.25">
      <c r="A31257"/>
      <c r="C31257"/>
      <c r="D31257"/>
      <c r="E31257"/>
      <c r="F31257"/>
      <c r="G31257"/>
      <c r="H31257"/>
      <c r="J31257"/>
    </row>
    <row r="31258" spans="1:10" x14ac:dyDescent="0.25">
      <c r="A31258"/>
      <c r="C31258"/>
      <c r="D31258"/>
      <c r="E31258"/>
      <c r="F31258"/>
      <c r="G31258"/>
      <c r="H31258"/>
      <c r="J31258"/>
    </row>
    <row r="31259" spans="1:10" x14ac:dyDescent="0.25">
      <c r="A31259"/>
      <c r="C31259"/>
      <c r="D31259"/>
      <c r="E31259"/>
      <c r="F31259"/>
      <c r="G31259"/>
      <c r="H31259"/>
      <c r="J31259"/>
    </row>
    <row r="31260" spans="1:10" x14ac:dyDescent="0.25">
      <c r="A31260"/>
      <c r="C31260"/>
      <c r="D31260"/>
      <c r="E31260"/>
      <c r="F31260"/>
      <c r="G31260"/>
      <c r="H31260"/>
      <c r="J31260"/>
    </row>
    <row r="31261" spans="1:10" x14ac:dyDescent="0.25">
      <c r="A31261"/>
      <c r="C31261"/>
      <c r="D31261"/>
      <c r="E31261"/>
      <c r="F31261"/>
      <c r="G31261"/>
      <c r="H31261"/>
      <c r="J31261"/>
    </row>
    <row r="31262" spans="1:10" x14ac:dyDescent="0.25">
      <c r="A31262"/>
      <c r="C31262"/>
      <c r="D31262"/>
      <c r="E31262"/>
      <c r="F31262"/>
      <c r="G31262"/>
      <c r="H31262"/>
      <c r="J31262"/>
    </row>
    <row r="31263" spans="1:10" x14ac:dyDescent="0.25">
      <c r="A31263"/>
      <c r="C31263"/>
      <c r="D31263"/>
      <c r="E31263"/>
      <c r="F31263"/>
      <c r="G31263"/>
      <c r="H31263"/>
      <c r="J31263"/>
    </row>
    <row r="31264" spans="1:10" x14ac:dyDescent="0.25">
      <c r="A31264"/>
      <c r="C31264"/>
      <c r="D31264"/>
      <c r="E31264"/>
      <c r="F31264"/>
      <c r="G31264"/>
      <c r="H31264"/>
      <c r="J31264"/>
    </row>
    <row r="31265" spans="1:10" x14ac:dyDescent="0.25">
      <c r="A31265"/>
      <c r="C31265"/>
      <c r="D31265"/>
      <c r="E31265"/>
      <c r="F31265"/>
      <c r="G31265"/>
      <c r="H31265"/>
      <c r="J31265"/>
    </row>
    <row r="31266" spans="1:10" x14ac:dyDescent="0.25">
      <c r="A31266"/>
      <c r="C31266"/>
      <c r="D31266"/>
      <c r="E31266"/>
      <c r="F31266"/>
      <c r="G31266"/>
      <c r="H31266"/>
      <c r="J31266"/>
    </row>
    <row r="31267" spans="1:10" x14ac:dyDescent="0.25">
      <c r="A31267"/>
      <c r="C31267"/>
      <c r="D31267"/>
      <c r="E31267"/>
      <c r="F31267"/>
      <c r="G31267"/>
      <c r="H31267"/>
      <c r="J31267"/>
    </row>
    <row r="31268" spans="1:10" x14ac:dyDescent="0.25">
      <c r="A31268"/>
      <c r="C31268"/>
      <c r="D31268"/>
      <c r="E31268"/>
      <c r="F31268"/>
      <c r="G31268"/>
      <c r="H31268"/>
      <c r="J31268"/>
    </row>
    <row r="31269" spans="1:10" x14ac:dyDescent="0.25">
      <c r="A31269"/>
      <c r="C31269"/>
      <c r="D31269"/>
      <c r="E31269"/>
      <c r="F31269"/>
      <c r="G31269"/>
      <c r="H31269"/>
      <c r="J31269"/>
    </row>
    <row r="31270" spans="1:10" x14ac:dyDescent="0.25">
      <c r="A31270"/>
      <c r="C31270"/>
      <c r="D31270"/>
      <c r="E31270"/>
      <c r="F31270"/>
      <c r="G31270"/>
      <c r="H31270"/>
      <c r="J31270"/>
    </row>
    <row r="31271" spans="1:10" x14ac:dyDescent="0.25">
      <c r="A31271"/>
      <c r="C31271"/>
      <c r="D31271"/>
      <c r="E31271"/>
      <c r="F31271"/>
      <c r="G31271"/>
      <c r="H31271"/>
      <c r="J31271"/>
    </row>
    <row r="31272" spans="1:10" x14ac:dyDescent="0.25">
      <c r="A31272"/>
      <c r="C31272"/>
      <c r="D31272"/>
      <c r="E31272"/>
      <c r="F31272"/>
      <c r="G31272"/>
      <c r="H31272"/>
      <c r="J31272"/>
    </row>
    <row r="31273" spans="1:10" x14ac:dyDescent="0.25">
      <c r="A31273"/>
      <c r="C31273"/>
      <c r="D31273"/>
      <c r="E31273"/>
      <c r="F31273"/>
      <c r="G31273"/>
      <c r="H31273"/>
      <c r="J31273"/>
    </row>
    <row r="31274" spans="1:10" x14ac:dyDescent="0.25">
      <c r="A31274"/>
      <c r="C31274"/>
      <c r="D31274"/>
      <c r="E31274"/>
      <c r="F31274"/>
      <c r="G31274"/>
      <c r="H31274"/>
      <c r="J31274"/>
    </row>
    <row r="31275" spans="1:10" x14ac:dyDescent="0.25">
      <c r="A31275"/>
      <c r="C31275"/>
      <c r="D31275"/>
      <c r="E31275"/>
      <c r="F31275"/>
      <c r="G31275"/>
      <c r="H31275"/>
      <c r="J31275"/>
    </row>
    <row r="31276" spans="1:10" x14ac:dyDescent="0.25">
      <c r="A31276"/>
      <c r="C31276"/>
      <c r="D31276"/>
      <c r="E31276"/>
      <c r="F31276"/>
      <c r="G31276"/>
      <c r="H31276"/>
      <c r="J31276"/>
    </row>
    <row r="31277" spans="1:10" x14ac:dyDescent="0.25">
      <c r="A31277"/>
      <c r="C31277"/>
      <c r="D31277"/>
      <c r="E31277"/>
      <c r="F31277"/>
      <c r="G31277"/>
      <c r="H31277"/>
      <c r="J31277"/>
    </row>
    <row r="31278" spans="1:10" x14ac:dyDescent="0.25">
      <c r="A31278"/>
      <c r="C31278"/>
      <c r="D31278"/>
      <c r="E31278"/>
      <c r="F31278"/>
      <c r="G31278"/>
      <c r="H31278"/>
      <c r="J31278"/>
    </row>
    <row r="31279" spans="1:10" x14ac:dyDescent="0.25">
      <c r="A31279"/>
      <c r="C31279"/>
      <c r="D31279"/>
      <c r="E31279"/>
      <c r="F31279"/>
      <c r="G31279"/>
      <c r="H31279"/>
      <c r="J31279"/>
    </row>
    <row r="31280" spans="1:10" x14ac:dyDescent="0.25">
      <c r="A31280"/>
      <c r="C31280"/>
      <c r="D31280"/>
      <c r="E31280"/>
      <c r="F31280"/>
      <c r="G31280"/>
      <c r="H31280"/>
      <c r="J31280"/>
    </row>
    <row r="31281" spans="1:10" x14ac:dyDescent="0.25">
      <c r="A31281"/>
      <c r="C31281"/>
      <c r="D31281"/>
      <c r="E31281"/>
      <c r="F31281"/>
      <c r="G31281"/>
      <c r="H31281"/>
      <c r="J31281"/>
    </row>
    <row r="31282" spans="1:10" x14ac:dyDescent="0.25">
      <c r="A31282"/>
      <c r="C31282"/>
      <c r="D31282"/>
      <c r="E31282"/>
      <c r="F31282"/>
      <c r="G31282"/>
      <c r="H31282"/>
      <c r="J31282"/>
    </row>
    <row r="31283" spans="1:10" x14ac:dyDescent="0.25">
      <c r="A31283"/>
      <c r="C31283"/>
      <c r="D31283"/>
      <c r="E31283"/>
      <c r="F31283"/>
      <c r="G31283"/>
      <c r="H31283"/>
      <c r="J31283"/>
    </row>
    <row r="31284" spans="1:10" x14ac:dyDescent="0.25">
      <c r="A31284"/>
      <c r="C31284"/>
      <c r="D31284"/>
      <c r="E31284"/>
      <c r="F31284"/>
      <c r="G31284"/>
      <c r="H31284"/>
      <c r="J31284"/>
    </row>
    <row r="31285" spans="1:10" x14ac:dyDescent="0.25">
      <c r="A31285"/>
      <c r="C31285"/>
      <c r="D31285"/>
      <c r="E31285"/>
      <c r="F31285"/>
      <c r="G31285"/>
      <c r="H31285"/>
      <c r="J31285"/>
    </row>
    <row r="31286" spans="1:10" x14ac:dyDescent="0.25">
      <c r="A31286"/>
      <c r="C31286"/>
      <c r="D31286"/>
      <c r="E31286"/>
      <c r="F31286"/>
      <c r="G31286"/>
      <c r="H31286"/>
      <c r="J31286"/>
    </row>
    <row r="31287" spans="1:10" x14ac:dyDescent="0.25">
      <c r="A31287"/>
      <c r="C31287"/>
      <c r="D31287"/>
      <c r="E31287"/>
      <c r="F31287"/>
      <c r="G31287"/>
      <c r="H31287"/>
      <c r="J31287"/>
    </row>
    <row r="31288" spans="1:10" x14ac:dyDescent="0.25">
      <c r="A31288"/>
      <c r="C31288"/>
      <c r="D31288"/>
      <c r="E31288"/>
      <c r="F31288"/>
      <c r="G31288"/>
      <c r="H31288"/>
      <c r="J31288"/>
    </row>
    <row r="31289" spans="1:10" x14ac:dyDescent="0.25">
      <c r="A31289"/>
      <c r="C31289"/>
      <c r="D31289"/>
      <c r="E31289"/>
      <c r="F31289"/>
      <c r="G31289"/>
      <c r="H31289"/>
      <c r="J31289"/>
    </row>
    <row r="31290" spans="1:10" x14ac:dyDescent="0.25">
      <c r="A31290"/>
      <c r="C31290"/>
      <c r="D31290"/>
      <c r="E31290"/>
      <c r="F31290"/>
      <c r="G31290"/>
      <c r="H31290"/>
      <c r="J31290"/>
    </row>
    <row r="31291" spans="1:10" x14ac:dyDescent="0.25">
      <c r="A31291"/>
      <c r="C31291"/>
      <c r="D31291"/>
      <c r="E31291"/>
      <c r="F31291"/>
      <c r="G31291"/>
      <c r="H31291"/>
      <c r="J31291"/>
    </row>
    <row r="31292" spans="1:10" x14ac:dyDescent="0.25">
      <c r="A31292"/>
      <c r="C31292"/>
      <c r="D31292"/>
      <c r="E31292"/>
      <c r="F31292"/>
      <c r="G31292"/>
      <c r="H31292"/>
      <c r="J31292"/>
    </row>
    <row r="31293" spans="1:10" x14ac:dyDescent="0.25">
      <c r="A31293"/>
      <c r="C31293"/>
      <c r="D31293"/>
      <c r="E31293"/>
      <c r="F31293"/>
      <c r="G31293"/>
      <c r="H31293"/>
      <c r="J31293"/>
    </row>
    <row r="31294" spans="1:10" x14ac:dyDescent="0.25">
      <c r="A31294"/>
      <c r="C31294"/>
      <c r="D31294"/>
      <c r="E31294"/>
      <c r="F31294"/>
      <c r="G31294"/>
      <c r="H31294"/>
      <c r="J31294"/>
    </row>
    <row r="31295" spans="1:10" x14ac:dyDescent="0.25">
      <c r="A31295"/>
      <c r="C31295"/>
      <c r="D31295"/>
      <c r="E31295"/>
      <c r="F31295"/>
      <c r="G31295"/>
      <c r="H31295"/>
      <c r="J31295"/>
    </row>
    <row r="31296" spans="1:10" x14ac:dyDescent="0.25">
      <c r="A31296"/>
      <c r="C31296"/>
      <c r="D31296"/>
      <c r="E31296"/>
      <c r="F31296"/>
      <c r="G31296"/>
      <c r="H31296"/>
      <c r="J31296"/>
    </row>
    <row r="31297" spans="1:10" x14ac:dyDescent="0.25">
      <c r="A31297"/>
      <c r="C31297"/>
      <c r="D31297"/>
      <c r="E31297"/>
      <c r="F31297"/>
      <c r="G31297"/>
      <c r="H31297"/>
      <c r="J31297"/>
    </row>
    <row r="31298" spans="1:10" x14ac:dyDescent="0.25">
      <c r="A31298"/>
      <c r="C31298"/>
      <c r="D31298"/>
      <c r="E31298"/>
      <c r="F31298"/>
      <c r="G31298"/>
      <c r="H31298"/>
      <c r="J31298"/>
    </row>
    <row r="31299" spans="1:10" x14ac:dyDescent="0.25">
      <c r="A31299"/>
      <c r="C31299"/>
      <c r="D31299"/>
      <c r="E31299"/>
      <c r="F31299"/>
      <c r="G31299"/>
      <c r="H31299"/>
      <c r="J31299"/>
    </row>
    <row r="31300" spans="1:10" x14ac:dyDescent="0.25">
      <c r="A31300"/>
      <c r="C31300"/>
      <c r="D31300"/>
      <c r="E31300"/>
      <c r="F31300"/>
      <c r="G31300"/>
      <c r="H31300"/>
      <c r="J31300"/>
    </row>
    <row r="31301" spans="1:10" x14ac:dyDescent="0.25">
      <c r="A31301"/>
      <c r="C31301"/>
      <c r="D31301"/>
      <c r="E31301"/>
      <c r="F31301"/>
      <c r="G31301"/>
      <c r="H31301"/>
      <c r="J31301"/>
    </row>
    <row r="31302" spans="1:10" x14ac:dyDescent="0.25">
      <c r="A31302"/>
      <c r="C31302"/>
      <c r="D31302"/>
      <c r="E31302"/>
      <c r="F31302"/>
      <c r="G31302"/>
      <c r="H31302"/>
      <c r="J31302"/>
    </row>
    <row r="31303" spans="1:10" x14ac:dyDescent="0.25">
      <c r="A31303"/>
      <c r="C31303"/>
      <c r="D31303"/>
      <c r="E31303"/>
      <c r="F31303"/>
      <c r="G31303"/>
      <c r="H31303"/>
      <c r="J31303"/>
    </row>
    <row r="31304" spans="1:10" x14ac:dyDescent="0.25">
      <c r="A31304"/>
      <c r="C31304"/>
      <c r="D31304"/>
      <c r="E31304"/>
      <c r="F31304"/>
      <c r="G31304"/>
      <c r="H31304"/>
      <c r="J31304"/>
    </row>
    <row r="31305" spans="1:10" x14ac:dyDescent="0.25">
      <c r="A31305"/>
      <c r="C31305"/>
      <c r="D31305"/>
      <c r="E31305"/>
      <c r="F31305"/>
      <c r="G31305"/>
      <c r="H31305"/>
      <c r="J31305"/>
    </row>
    <row r="31306" spans="1:10" x14ac:dyDescent="0.25">
      <c r="A31306"/>
      <c r="C31306"/>
      <c r="D31306"/>
      <c r="E31306"/>
      <c r="F31306"/>
      <c r="G31306"/>
      <c r="H31306"/>
      <c r="J31306"/>
    </row>
    <row r="31307" spans="1:10" x14ac:dyDescent="0.25">
      <c r="A31307"/>
      <c r="C31307"/>
      <c r="D31307"/>
      <c r="E31307"/>
      <c r="F31307"/>
      <c r="G31307"/>
      <c r="H31307"/>
      <c r="J31307"/>
    </row>
    <row r="31308" spans="1:10" x14ac:dyDescent="0.25">
      <c r="A31308"/>
      <c r="C31308"/>
      <c r="D31308"/>
      <c r="E31308"/>
      <c r="F31308"/>
      <c r="G31308"/>
      <c r="H31308"/>
      <c r="J31308"/>
    </row>
    <row r="31309" spans="1:10" x14ac:dyDescent="0.25">
      <c r="A31309"/>
      <c r="C31309"/>
      <c r="D31309"/>
      <c r="E31309"/>
      <c r="F31309"/>
      <c r="G31309"/>
      <c r="H31309"/>
      <c r="J31309"/>
    </row>
    <row r="31310" spans="1:10" x14ac:dyDescent="0.25">
      <c r="A31310"/>
      <c r="C31310"/>
      <c r="D31310"/>
      <c r="E31310"/>
      <c r="F31310"/>
      <c r="G31310"/>
      <c r="H31310"/>
      <c r="J31310"/>
    </row>
    <row r="31311" spans="1:10" x14ac:dyDescent="0.25">
      <c r="A31311"/>
      <c r="C31311"/>
      <c r="D31311"/>
      <c r="E31311"/>
      <c r="F31311"/>
      <c r="G31311"/>
      <c r="H31311"/>
      <c r="J31311"/>
    </row>
    <row r="31312" spans="1:10" x14ac:dyDescent="0.25">
      <c r="A31312"/>
      <c r="C31312"/>
      <c r="D31312"/>
      <c r="E31312"/>
      <c r="F31312"/>
      <c r="G31312"/>
      <c r="H31312"/>
      <c r="J31312"/>
    </row>
    <row r="31313" spans="1:10" x14ac:dyDescent="0.25">
      <c r="A31313"/>
      <c r="C31313"/>
      <c r="D31313"/>
      <c r="E31313"/>
      <c r="F31313"/>
      <c r="G31313"/>
      <c r="H31313"/>
      <c r="J31313"/>
    </row>
    <row r="31314" spans="1:10" x14ac:dyDescent="0.25">
      <c r="A31314"/>
      <c r="C31314"/>
      <c r="D31314"/>
      <c r="E31314"/>
      <c r="F31314"/>
      <c r="G31314"/>
      <c r="H31314"/>
      <c r="J31314"/>
    </row>
    <row r="31315" spans="1:10" x14ac:dyDescent="0.25">
      <c r="A31315"/>
      <c r="C31315"/>
      <c r="D31315"/>
      <c r="E31315"/>
      <c r="F31315"/>
      <c r="G31315"/>
      <c r="H31315"/>
      <c r="J31315"/>
    </row>
    <row r="31316" spans="1:10" x14ac:dyDescent="0.25">
      <c r="A31316"/>
      <c r="C31316"/>
      <c r="D31316"/>
      <c r="E31316"/>
      <c r="F31316"/>
      <c r="G31316"/>
      <c r="H31316"/>
      <c r="J31316"/>
    </row>
    <row r="31317" spans="1:10" x14ac:dyDescent="0.25">
      <c r="A31317"/>
      <c r="C31317"/>
      <c r="D31317"/>
      <c r="E31317"/>
      <c r="F31317"/>
      <c r="G31317"/>
      <c r="H31317"/>
      <c r="J31317"/>
    </row>
    <row r="31318" spans="1:10" x14ac:dyDescent="0.25">
      <c r="A31318"/>
      <c r="C31318"/>
      <c r="D31318"/>
      <c r="E31318"/>
      <c r="F31318"/>
      <c r="G31318"/>
      <c r="H31318"/>
      <c r="J31318"/>
    </row>
    <row r="31319" spans="1:10" x14ac:dyDescent="0.25">
      <c r="A31319"/>
      <c r="C31319"/>
      <c r="D31319"/>
      <c r="E31319"/>
      <c r="F31319"/>
      <c r="G31319"/>
      <c r="H31319"/>
      <c r="J31319"/>
    </row>
    <row r="31320" spans="1:10" x14ac:dyDescent="0.25">
      <c r="A31320"/>
      <c r="C31320"/>
      <c r="D31320"/>
      <c r="E31320"/>
      <c r="F31320"/>
      <c r="G31320"/>
      <c r="H31320"/>
      <c r="J31320"/>
    </row>
    <row r="31321" spans="1:10" x14ac:dyDescent="0.25">
      <c r="A31321"/>
      <c r="C31321"/>
      <c r="D31321"/>
      <c r="E31321"/>
      <c r="F31321"/>
      <c r="G31321"/>
      <c r="H31321"/>
      <c r="J31321"/>
    </row>
    <row r="31322" spans="1:10" x14ac:dyDescent="0.25">
      <c r="A31322"/>
      <c r="C31322"/>
      <c r="D31322"/>
      <c r="E31322"/>
      <c r="F31322"/>
      <c r="G31322"/>
      <c r="H31322"/>
      <c r="J31322"/>
    </row>
    <row r="31323" spans="1:10" x14ac:dyDescent="0.25">
      <c r="A31323"/>
      <c r="C31323"/>
      <c r="D31323"/>
      <c r="E31323"/>
      <c r="F31323"/>
      <c r="G31323"/>
      <c r="H31323"/>
      <c r="J31323"/>
    </row>
    <row r="31324" spans="1:10" x14ac:dyDescent="0.25">
      <c r="A31324"/>
      <c r="C31324"/>
      <c r="D31324"/>
      <c r="E31324"/>
      <c r="F31324"/>
      <c r="G31324"/>
      <c r="H31324"/>
      <c r="J31324"/>
    </row>
    <row r="31325" spans="1:10" x14ac:dyDescent="0.25">
      <c r="A31325"/>
      <c r="C31325"/>
      <c r="D31325"/>
      <c r="E31325"/>
      <c r="F31325"/>
      <c r="G31325"/>
      <c r="H31325"/>
      <c r="J31325"/>
    </row>
    <row r="31326" spans="1:10" x14ac:dyDescent="0.25">
      <c r="A31326"/>
      <c r="C31326"/>
      <c r="D31326"/>
      <c r="E31326"/>
      <c r="F31326"/>
      <c r="G31326"/>
      <c r="H31326"/>
      <c r="J31326"/>
    </row>
    <row r="31327" spans="1:10" x14ac:dyDescent="0.25">
      <c r="A31327"/>
      <c r="C31327"/>
      <c r="D31327"/>
      <c r="E31327"/>
      <c r="F31327"/>
      <c r="G31327"/>
      <c r="H31327"/>
      <c r="J31327"/>
    </row>
    <row r="31328" spans="1:10" x14ac:dyDescent="0.25">
      <c r="A31328"/>
      <c r="C31328"/>
      <c r="D31328"/>
      <c r="E31328"/>
      <c r="F31328"/>
      <c r="G31328"/>
      <c r="H31328"/>
      <c r="J31328"/>
    </row>
    <row r="31329" spans="1:10" x14ac:dyDescent="0.25">
      <c r="A31329"/>
      <c r="C31329"/>
      <c r="D31329"/>
      <c r="E31329"/>
      <c r="F31329"/>
      <c r="G31329"/>
      <c r="H31329"/>
      <c r="J31329"/>
    </row>
    <row r="31330" spans="1:10" x14ac:dyDescent="0.25">
      <c r="A31330"/>
      <c r="C31330"/>
      <c r="D31330"/>
      <c r="E31330"/>
      <c r="F31330"/>
      <c r="G31330"/>
      <c r="H31330"/>
      <c r="J31330"/>
    </row>
    <row r="31331" spans="1:10" x14ac:dyDescent="0.25">
      <c r="A31331"/>
      <c r="C31331"/>
      <c r="D31331"/>
      <c r="E31331"/>
      <c r="F31331"/>
      <c r="G31331"/>
      <c r="H31331"/>
      <c r="J31331"/>
    </row>
    <row r="31332" spans="1:10" x14ac:dyDescent="0.25">
      <c r="A31332"/>
      <c r="C31332"/>
      <c r="D31332"/>
      <c r="E31332"/>
      <c r="F31332"/>
      <c r="G31332"/>
      <c r="H31332"/>
      <c r="J31332"/>
    </row>
    <row r="31333" spans="1:10" x14ac:dyDescent="0.25">
      <c r="A31333"/>
      <c r="C31333"/>
      <c r="D31333"/>
      <c r="E31333"/>
      <c r="F31333"/>
      <c r="G31333"/>
      <c r="H31333"/>
      <c r="J31333"/>
    </row>
    <row r="31334" spans="1:10" x14ac:dyDescent="0.25">
      <c r="A31334"/>
      <c r="C31334"/>
      <c r="D31334"/>
      <c r="E31334"/>
      <c r="F31334"/>
      <c r="G31334"/>
      <c r="H31334"/>
      <c r="J31334"/>
    </row>
    <row r="31335" spans="1:10" x14ac:dyDescent="0.25">
      <c r="A31335"/>
      <c r="C31335"/>
      <c r="D31335"/>
      <c r="E31335"/>
      <c r="F31335"/>
      <c r="G31335"/>
      <c r="H31335"/>
      <c r="J31335"/>
    </row>
    <row r="31336" spans="1:10" x14ac:dyDescent="0.25">
      <c r="A31336"/>
      <c r="C31336"/>
      <c r="D31336"/>
      <c r="E31336"/>
      <c r="F31336"/>
      <c r="G31336"/>
      <c r="H31336"/>
      <c r="J31336"/>
    </row>
    <row r="31337" spans="1:10" x14ac:dyDescent="0.25">
      <c r="A31337"/>
      <c r="C31337"/>
      <c r="D31337"/>
      <c r="E31337"/>
      <c r="F31337"/>
      <c r="G31337"/>
      <c r="H31337"/>
      <c r="J31337"/>
    </row>
    <row r="31338" spans="1:10" x14ac:dyDescent="0.25">
      <c r="A31338"/>
      <c r="C31338"/>
      <c r="D31338"/>
      <c r="E31338"/>
      <c r="F31338"/>
      <c r="G31338"/>
      <c r="H31338"/>
      <c r="J31338"/>
    </row>
    <row r="31339" spans="1:10" x14ac:dyDescent="0.25">
      <c r="A31339"/>
      <c r="C31339"/>
      <c r="D31339"/>
      <c r="E31339"/>
      <c r="F31339"/>
      <c r="G31339"/>
      <c r="H31339"/>
      <c r="J31339"/>
    </row>
    <row r="31340" spans="1:10" x14ac:dyDescent="0.25">
      <c r="A31340"/>
      <c r="C31340"/>
      <c r="D31340"/>
      <c r="E31340"/>
      <c r="F31340"/>
      <c r="G31340"/>
      <c r="H31340"/>
      <c r="J31340"/>
    </row>
    <row r="31341" spans="1:10" x14ac:dyDescent="0.25">
      <c r="A31341"/>
      <c r="C31341"/>
      <c r="D31341"/>
      <c r="E31341"/>
      <c r="F31341"/>
      <c r="G31341"/>
      <c r="H31341"/>
      <c r="J31341"/>
    </row>
    <row r="31342" spans="1:10" x14ac:dyDescent="0.25">
      <c r="A31342"/>
      <c r="C31342"/>
      <c r="D31342"/>
      <c r="E31342"/>
      <c r="F31342"/>
      <c r="G31342"/>
      <c r="H31342"/>
      <c r="J31342"/>
    </row>
    <row r="31343" spans="1:10" x14ac:dyDescent="0.25">
      <c r="A31343"/>
      <c r="C31343"/>
      <c r="D31343"/>
      <c r="E31343"/>
      <c r="F31343"/>
      <c r="G31343"/>
      <c r="H31343"/>
      <c r="J31343"/>
    </row>
    <row r="31344" spans="1:10" x14ac:dyDescent="0.25">
      <c r="A31344"/>
      <c r="C31344"/>
      <c r="D31344"/>
      <c r="E31344"/>
      <c r="F31344"/>
      <c r="G31344"/>
      <c r="H31344"/>
      <c r="J31344"/>
    </row>
    <row r="31345" spans="1:10" x14ac:dyDescent="0.25">
      <c r="A31345"/>
      <c r="C31345"/>
      <c r="D31345"/>
      <c r="E31345"/>
      <c r="F31345"/>
      <c r="G31345"/>
      <c r="H31345"/>
      <c r="J31345"/>
    </row>
    <row r="31346" spans="1:10" x14ac:dyDescent="0.25">
      <c r="A31346"/>
      <c r="C31346"/>
      <c r="D31346"/>
      <c r="E31346"/>
      <c r="F31346"/>
      <c r="G31346"/>
      <c r="H31346"/>
      <c r="J31346"/>
    </row>
    <row r="31347" spans="1:10" x14ac:dyDescent="0.25">
      <c r="A31347"/>
      <c r="C31347"/>
      <c r="D31347"/>
      <c r="E31347"/>
      <c r="F31347"/>
      <c r="G31347"/>
      <c r="H31347"/>
      <c r="J31347"/>
    </row>
    <row r="31348" spans="1:10" x14ac:dyDescent="0.25">
      <c r="A31348"/>
      <c r="C31348"/>
      <c r="D31348"/>
      <c r="E31348"/>
      <c r="F31348"/>
      <c r="G31348"/>
      <c r="H31348"/>
      <c r="J31348"/>
    </row>
    <row r="31349" spans="1:10" x14ac:dyDescent="0.25">
      <c r="A31349"/>
      <c r="C31349"/>
      <c r="D31349"/>
      <c r="E31349"/>
      <c r="F31349"/>
      <c r="G31349"/>
      <c r="H31349"/>
      <c r="J31349"/>
    </row>
    <row r="31350" spans="1:10" x14ac:dyDescent="0.25">
      <c r="A31350"/>
      <c r="C31350"/>
      <c r="D31350"/>
      <c r="E31350"/>
      <c r="F31350"/>
      <c r="G31350"/>
      <c r="H31350"/>
      <c r="J31350"/>
    </row>
    <row r="31351" spans="1:10" x14ac:dyDescent="0.25">
      <c r="A31351"/>
      <c r="C31351"/>
      <c r="D31351"/>
      <c r="E31351"/>
      <c r="F31351"/>
      <c r="G31351"/>
      <c r="H31351"/>
      <c r="J31351"/>
    </row>
    <row r="31352" spans="1:10" x14ac:dyDescent="0.25">
      <c r="A31352"/>
      <c r="C31352"/>
      <c r="D31352"/>
      <c r="E31352"/>
      <c r="F31352"/>
      <c r="G31352"/>
      <c r="H31352"/>
      <c r="J31352"/>
    </row>
    <row r="31353" spans="1:10" x14ac:dyDescent="0.25">
      <c r="A31353"/>
      <c r="C31353"/>
      <c r="D31353"/>
      <c r="E31353"/>
      <c r="F31353"/>
      <c r="G31353"/>
      <c r="H31353"/>
      <c r="J31353"/>
    </row>
    <row r="31354" spans="1:10" x14ac:dyDescent="0.25">
      <c r="A31354"/>
      <c r="C31354"/>
      <c r="D31354"/>
      <c r="E31354"/>
      <c r="F31354"/>
      <c r="G31354"/>
      <c r="H31354"/>
      <c r="J31354"/>
    </row>
    <row r="31355" spans="1:10" x14ac:dyDescent="0.25">
      <c r="A31355"/>
      <c r="C31355"/>
      <c r="D31355"/>
      <c r="E31355"/>
      <c r="F31355"/>
      <c r="G31355"/>
      <c r="H31355"/>
      <c r="J31355"/>
    </row>
    <row r="31356" spans="1:10" x14ac:dyDescent="0.25">
      <c r="A31356"/>
      <c r="C31356"/>
      <c r="D31356"/>
      <c r="E31356"/>
      <c r="F31356"/>
      <c r="G31356"/>
      <c r="H31356"/>
      <c r="J31356"/>
    </row>
    <row r="31357" spans="1:10" x14ac:dyDescent="0.25">
      <c r="A31357"/>
      <c r="C31357"/>
      <c r="D31357"/>
      <c r="E31357"/>
      <c r="F31357"/>
      <c r="G31357"/>
      <c r="H31357"/>
      <c r="J31357"/>
    </row>
    <row r="31358" spans="1:10" x14ac:dyDescent="0.25">
      <c r="A31358"/>
      <c r="C31358"/>
      <c r="D31358"/>
      <c r="E31358"/>
      <c r="F31358"/>
      <c r="G31358"/>
      <c r="H31358"/>
      <c r="J31358"/>
    </row>
    <row r="31359" spans="1:10" x14ac:dyDescent="0.25">
      <c r="A31359"/>
      <c r="C31359"/>
      <c r="D31359"/>
      <c r="E31359"/>
      <c r="F31359"/>
      <c r="G31359"/>
      <c r="H31359"/>
      <c r="J31359"/>
    </row>
    <row r="31360" spans="1:10" x14ac:dyDescent="0.25">
      <c r="A31360"/>
      <c r="C31360"/>
      <c r="D31360"/>
      <c r="E31360"/>
      <c r="F31360"/>
      <c r="G31360"/>
      <c r="H31360"/>
      <c r="J31360"/>
    </row>
    <row r="31361" spans="1:10" x14ac:dyDescent="0.25">
      <c r="A31361"/>
      <c r="C31361"/>
      <c r="D31361"/>
      <c r="E31361"/>
      <c r="F31361"/>
      <c r="G31361"/>
      <c r="H31361"/>
      <c r="J31361"/>
    </row>
    <row r="31362" spans="1:10" x14ac:dyDescent="0.25">
      <c r="A31362"/>
      <c r="C31362"/>
      <c r="D31362"/>
      <c r="E31362"/>
      <c r="F31362"/>
      <c r="G31362"/>
      <c r="H31362"/>
      <c r="J31362"/>
    </row>
    <row r="31363" spans="1:10" x14ac:dyDescent="0.25">
      <c r="A31363"/>
      <c r="C31363"/>
      <c r="D31363"/>
      <c r="E31363"/>
      <c r="F31363"/>
      <c r="G31363"/>
      <c r="H31363"/>
      <c r="J31363"/>
    </row>
    <row r="31364" spans="1:10" x14ac:dyDescent="0.25">
      <c r="A31364"/>
      <c r="C31364"/>
      <c r="D31364"/>
      <c r="E31364"/>
      <c r="F31364"/>
      <c r="G31364"/>
      <c r="H31364"/>
      <c r="J31364"/>
    </row>
    <row r="31365" spans="1:10" x14ac:dyDescent="0.25">
      <c r="A31365"/>
      <c r="C31365"/>
      <c r="D31365"/>
      <c r="E31365"/>
      <c r="F31365"/>
      <c r="G31365"/>
      <c r="H31365"/>
      <c r="J31365"/>
    </row>
    <row r="31366" spans="1:10" x14ac:dyDescent="0.25">
      <c r="A31366"/>
      <c r="C31366"/>
      <c r="D31366"/>
      <c r="E31366"/>
      <c r="F31366"/>
      <c r="G31366"/>
      <c r="H31366"/>
      <c r="J31366"/>
    </row>
    <row r="31367" spans="1:10" x14ac:dyDescent="0.25">
      <c r="A31367"/>
      <c r="C31367"/>
      <c r="D31367"/>
      <c r="E31367"/>
      <c r="F31367"/>
      <c r="G31367"/>
      <c r="H31367"/>
      <c r="J31367"/>
    </row>
    <row r="31368" spans="1:10" x14ac:dyDescent="0.25">
      <c r="A31368"/>
      <c r="C31368"/>
      <c r="D31368"/>
      <c r="E31368"/>
      <c r="F31368"/>
      <c r="G31368"/>
      <c r="H31368"/>
      <c r="J31368"/>
    </row>
    <row r="31369" spans="1:10" x14ac:dyDescent="0.25">
      <c r="A31369"/>
      <c r="C31369"/>
      <c r="D31369"/>
      <c r="E31369"/>
      <c r="F31369"/>
      <c r="G31369"/>
      <c r="H31369"/>
      <c r="J31369"/>
    </row>
    <row r="31370" spans="1:10" x14ac:dyDescent="0.25">
      <c r="A31370"/>
      <c r="C31370"/>
      <c r="D31370"/>
      <c r="E31370"/>
      <c r="F31370"/>
      <c r="G31370"/>
      <c r="H31370"/>
      <c r="J31370"/>
    </row>
    <row r="31371" spans="1:10" x14ac:dyDescent="0.25">
      <c r="A31371"/>
      <c r="C31371"/>
      <c r="D31371"/>
      <c r="E31371"/>
      <c r="F31371"/>
      <c r="G31371"/>
      <c r="H31371"/>
      <c r="J31371"/>
    </row>
    <row r="31372" spans="1:10" x14ac:dyDescent="0.25">
      <c r="A31372"/>
      <c r="C31372"/>
      <c r="D31372"/>
      <c r="E31372"/>
      <c r="F31372"/>
      <c r="G31372"/>
      <c r="H31372"/>
      <c r="J31372"/>
    </row>
    <row r="31373" spans="1:10" x14ac:dyDescent="0.25">
      <c r="A31373"/>
      <c r="C31373"/>
      <c r="D31373"/>
      <c r="E31373"/>
      <c r="F31373"/>
      <c r="G31373"/>
      <c r="H31373"/>
      <c r="J31373"/>
    </row>
    <row r="31374" spans="1:10" x14ac:dyDescent="0.25">
      <c r="A31374"/>
      <c r="C31374"/>
      <c r="D31374"/>
      <c r="E31374"/>
      <c r="F31374"/>
      <c r="G31374"/>
      <c r="H31374"/>
      <c r="J31374"/>
    </row>
    <row r="31375" spans="1:10" x14ac:dyDescent="0.25">
      <c r="A31375"/>
      <c r="C31375"/>
      <c r="D31375"/>
      <c r="E31375"/>
      <c r="F31375"/>
      <c r="G31375"/>
      <c r="H31375"/>
      <c r="J31375"/>
    </row>
    <row r="31376" spans="1:10" x14ac:dyDescent="0.25">
      <c r="A31376"/>
      <c r="C31376"/>
      <c r="D31376"/>
      <c r="E31376"/>
      <c r="F31376"/>
      <c r="G31376"/>
      <c r="H31376"/>
      <c r="J31376"/>
    </row>
    <row r="31377" spans="1:10" x14ac:dyDescent="0.25">
      <c r="A31377"/>
      <c r="C31377"/>
      <c r="D31377"/>
      <c r="E31377"/>
      <c r="F31377"/>
      <c r="G31377"/>
      <c r="H31377"/>
      <c r="J31377"/>
    </row>
    <row r="31378" spans="1:10" x14ac:dyDescent="0.25">
      <c r="A31378"/>
      <c r="C31378"/>
      <c r="D31378"/>
      <c r="E31378"/>
      <c r="F31378"/>
      <c r="G31378"/>
      <c r="H31378"/>
      <c r="J31378"/>
    </row>
    <row r="31379" spans="1:10" x14ac:dyDescent="0.25">
      <c r="A31379"/>
      <c r="C31379"/>
      <c r="D31379"/>
      <c r="E31379"/>
      <c r="F31379"/>
      <c r="G31379"/>
      <c r="H31379"/>
      <c r="J31379"/>
    </row>
    <row r="31380" spans="1:10" x14ac:dyDescent="0.25">
      <c r="A31380"/>
      <c r="C31380"/>
      <c r="D31380"/>
      <c r="E31380"/>
      <c r="F31380"/>
      <c r="G31380"/>
      <c r="H31380"/>
      <c r="J31380"/>
    </row>
    <row r="31381" spans="1:10" x14ac:dyDescent="0.25">
      <c r="A31381"/>
      <c r="C31381"/>
      <c r="D31381"/>
      <c r="E31381"/>
      <c r="F31381"/>
      <c r="G31381"/>
      <c r="H31381"/>
      <c r="J31381"/>
    </row>
    <row r="31382" spans="1:10" x14ac:dyDescent="0.25">
      <c r="A31382"/>
      <c r="C31382"/>
      <c r="D31382"/>
      <c r="E31382"/>
      <c r="F31382"/>
      <c r="G31382"/>
      <c r="H31382"/>
      <c r="J31382"/>
    </row>
    <row r="31383" spans="1:10" x14ac:dyDescent="0.25">
      <c r="A31383"/>
      <c r="C31383"/>
      <c r="D31383"/>
      <c r="E31383"/>
      <c r="F31383"/>
      <c r="G31383"/>
      <c r="H31383"/>
      <c r="J31383"/>
    </row>
    <row r="31384" spans="1:10" x14ac:dyDescent="0.25">
      <c r="A31384"/>
      <c r="C31384"/>
      <c r="D31384"/>
      <c r="E31384"/>
      <c r="F31384"/>
      <c r="G31384"/>
      <c r="H31384"/>
      <c r="J31384"/>
    </row>
    <row r="31385" spans="1:10" x14ac:dyDescent="0.25">
      <c r="A31385"/>
      <c r="C31385"/>
      <c r="D31385"/>
      <c r="E31385"/>
      <c r="F31385"/>
      <c r="G31385"/>
      <c r="H31385"/>
      <c r="J31385"/>
    </row>
    <row r="31386" spans="1:10" x14ac:dyDescent="0.25">
      <c r="A31386"/>
      <c r="C31386"/>
      <c r="D31386"/>
      <c r="E31386"/>
      <c r="F31386"/>
      <c r="G31386"/>
      <c r="H31386"/>
      <c r="J31386"/>
    </row>
    <row r="31387" spans="1:10" x14ac:dyDescent="0.25">
      <c r="A31387"/>
      <c r="C31387"/>
      <c r="D31387"/>
      <c r="E31387"/>
      <c r="F31387"/>
      <c r="G31387"/>
      <c r="H31387"/>
      <c r="J31387"/>
    </row>
    <row r="31388" spans="1:10" x14ac:dyDescent="0.25">
      <c r="A31388"/>
      <c r="C31388"/>
      <c r="D31388"/>
      <c r="E31388"/>
      <c r="F31388"/>
      <c r="G31388"/>
      <c r="H31388"/>
      <c r="J31388"/>
    </row>
    <row r="31389" spans="1:10" x14ac:dyDescent="0.25">
      <c r="A31389"/>
      <c r="C31389"/>
      <c r="D31389"/>
      <c r="E31389"/>
      <c r="F31389"/>
      <c r="G31389"/>
      <c r="H31389"/>
      <c r="J31389"/>
    </row>
    <row r="31390" spans="1:10" x14ac:dyDescent="0.25">
      <c r="A31390"/>
      <c r="C31390"/>
      <c r="D31390"/>
      <c r="E31390"/>
      <c r="F31390"/>
      <c r="G31390"/>
      <c r="H31390"/>
      <c r="J31390"/>
    </row>
    <row r="31391" spans="1:10" x14ac:dyDescent="0.25">
      <c r="A31391"/>
      <c r="C31391"/>
      <c r="D31391"/>
      <c r="E31391"/>
      <c r="F31391"/>
      <c r="G31391"/>
      <c r="H31391"/>
      <c r="J31391"/>
    </row>
    <row r="31392" spans="1:10" x14ac:dyDescent="0.25">
      <c r="A31392"/>
      <c r="C31392"/>
      <c r="D31392"/>
      <c r="E31392"/>
      <c r="F31392"/>
      <c r="G31392"/>
      <c r="H31392"/>
      <c r="J31392"/>
    </row>
    <row r="31393" spans="1:10" x14ac:dyDescent="0.25">
      <c r="A31393"/>
      <c r="C31393"/>
      <c r="D31393"/>
      <c r="E31393"/>
      <c r="F31393"/>
      <c r="G31393"/>
      <c r="H31393"/>
      <c r="J31393"/>
    </row>
    <row r="31394" spans="1:10" x14ac:dyDescent="0.25">
      <c r="A31394"/>
      <c r="C31394"/>
      <c r="D31394"/>
      <c r="E31394"/>
      <c r="F31394"/>
      <c r="G31394"/>
      <c r="H31394"/>
      <c r="J31394"/>
    </row>
    <row r="31395" spans="1:10" x14ac:dyDescent="0.25">
      <c r="A31395"/>
      <c r="C31395"/>
      <c r="D31395"/>
      <c r="E31395"/>
      <c r="F31395"/>
      <c r="G31395"/>
      <c r="H31395"/>
      <c r="J31395"/>
    </row>
    <row r="31396" spans="1:10" x14ac:dyDescent="0.25">
      <c r="A31396"/>
      <c r="C31396"/>
      <c r="D31396"/>
      <c r="E31396"/>
      <c r="F31396"/>
      <c r="G31396"/>
      <c r="H31396"/>
      <c r="J31396"/>
    </row>
    <row r="31397" spans="1:10" x14ac:dyDescent="0.25">
      <c r="A31397"/>
      <c r="C31397"/>
      <c r="D31397"/>
      <c r="E31397"/>
      <c r="F31397"/>
      <c r="G31397"/>
      <c r="H31397"/>
      <c r="J31397"/>
    </row>
    <row r="31398" spans="1:10" x14ac:dyDescent="0.25">
      <c r="A31398"/>
      <c r="C31398"/>
      <c r="D31398"/>
      <c r="E31398"/>
      <c r="F31398"/>
      <c r="G31398"/>
      <c r="H31398"/>
      <c r="J31398"/>
    </row>
    <row r="31399" spans="1:10" x14ac:dyDescent="0.25">
      <c r="A31399"/>
      <c r="C31399"/>
      <c r="D31399"/>
      <c r="E31399"/>
      <c r="F31399"/>
      <c r="G31399"/>
      <c r="H31399"/>
      <c r="J31399"/>
    </row>
    <row r="31400" spans="1:10" x14ac:dyDescent="0.25">
      <c r="A31400"/>
      <c r="C31400"/>
      <c r="D31400"/>
      <c r="E31400"/>
      <c r="F31400"/>
      <c r="G31400"/>
      <c r="H31400"/>
      <c r="J31400"/>
    </row>
    <row r="31401" spans="1:10" x14ac:dyDescent="0.25">
      <c r="A31401"/>
      <c r="C31401"/>
      <c r="D31401"/>
      <c r="E31401"/>
      <c r="F31401"/>
      <c r="G31401"/>
      <c r="H31401"/>
      <c r="J31401"/>
    </row>
    <row r="31402" spans="1:10" x14ac:dyDescent="0.25">
      <c r="A31402"/>
      <c r="C31402"/>
      <c r="D31402"/>
      <c r="E31402"/>
      <c r="F31402"/>
      <c r="G31402"/>
      <c r="H31402"/>
      <c r="J31402"/>
    </row>
    <row r="31403" spans="1:10" x14ac:dyDescent="0.25">
      <c r="A31403"/>
      <c r="C31403"/>
      <c r="D31403"/>
      <c r="E31403"/>
      <c r="F31403"/>
      <c r="G31403"/>
      <c r="H31403"/>
      <c r="J31403"/>
    </row>
    <row r="31404" spans="1:10" x14ac:dyDescent="0.25">
      <c r="A31404"/>
      <c r="C31404"/>
      <c r="D31404"/>
      <c r="E31404"/>
      <c r="F31404"/>
      <c r="G31404"/>
      <c r="H31404"/>
      <c r="J31404"/>
    </row>
    <row r="31405" spans="1:10" x14ac:dyDescent="0.25">
      <c r="A31405"/>
      <c r="C31405"/>
      <c r="D31405"/>
      <c r="E31405"/>
      <c r="F31405"/>
      <c r="G31405"/>
      <c r="H31405"/>
      <c r="J31405"/>
    </row>
    <row r="31406" spans="1:10" x14ac:dyDescent="0.25">
      <c r="A31406"/>
      <c r="C31406"/>
      <c r="D31406"/>
      <c r="E31406"/>
      <c r="F31406"/>
      <c r="G31406"/>
      <c r="H31406"/>
      <c r="J31406"/>
    </row>
    <row r="31407" spans="1:10" x14ac:dyDescent="0.25">
      <c r="A31407"/>
      <c r="C31407"/>
      <c r="D31407"/>
      <c r="E31407"/>
      <c r="F31407"/>
      <c r="G31407"/>
      <c r="H31407"/>
      <c r="J31407"/>
    </row>
    <row r="31408" spans="1:10" x14ac:dyDescent="0.25">
      <c r="A31408"/>
      <c r="C31408"/>
      <c r="D31408"/>
      <c r="E31408"/>
      <c r="F31408"/>
      <c r="G31408"/>
      <c r="H31408"/>
      <c r="J31408"/>
    </row>
    <row r="31409" spans="1:10" x14ac:dyDescent="0.25">
      <c r="A31409"/>
      <c r="C31409"/>
      <c r="D31409"/>
      <c r="E31409"/>
      <c r="F31409"/>
      <c r="G31409"/>
      <c r="H31409"/>
      <c r="J31409"/>
    </row>
    <row r="31410" spans="1:10" x14ac:dyDescent="0.25">
      <c r="A31410"/>
      <c r="C31410"/>
      <c r="D31410"/>
      <c r="E31410"/>
      <c r="F31410"/>
      <c r="G31410"/>
      <c r="H31410"/>
      <c r="J31410"/>
    </row>
    <row r="31411" spans="1:10" x14ac:dyDescent="0.25">
      <c r="A31411"/>
      <c r="C31411"/>
      <c r="D31411"/>
      <c r="E31411"/>
      <c r="F31411"/>
      <c r="G31411"/>
      <c r="H31411"/>
      <c r="J31411"/>
    </row>
    <row r="31412" spans="1:10" x14ac:dyDescent="0.25">
      <c r="A31412"/>
      <c r="C31412"/>
      <c r="D31412"/>
      <c r="E31412"/>
      <c r="F31412"/>
      <c r="G31412"/>
      <c r="H31412"/>
      <c r="J31412"/>
    </row>
    <row r="31413" spans="1:10" x14ac:dyDescent="0.25">
      <c r="A31413"/>
      <c r="C31413"/>
      <c r="D31413"/>
      <c r="E31413"/>
      <c r="F31413"/>
      <c r="G31413"/>
      <c r="H31413"/>
      <c r="J31413"/>
    </row>
    <row r="31414" spans="1:10" x14ac:dyDescent="0.25">
      <c r="A31414"/>
      <c r="C31414"/>
      <c r="D31414"/>
      <c r="E31414"/>
      <c r="F31414"/>
      <c r="G31414"/>
      <c r="H31414"/>
      <c r="J31414"/>
    </row>
    <row r="31415" spans="1:10" x14ac:dyDescent="0.25">
      <c r="A31415"/>
      <c r="C31415"/>
      <c r="D31415"/>
      <c r="E31415"/>
      <c r="F31415"/>
      <c r="G31415"/>
      <c r="H31415"/>
      <c r="J31415"/>
    </row>
    <row r="31416" spans="1:10" x14ac:dyDescent="0.25">
      <c r="A31416"/>
      <c r="C31416"/>
      <c r="D31416"/>
      <c r="E31416"/>
      <c r="F31416"/>
      <c r="G31416"/>
      <c r="H31416"/>
      <c r="J31416"/>
    </row>
    <row r="31417" spans="1:10" x14ac:dyDescent="0.25">
      <c r="A31417"/>
      <c r="C31417"/>
      <c r="D31417"/>
      <c r="E31417"/>
      <c r="F31417"/>
      <c r="G31417"/>
      <c r="H31417"/>
      <c r="J31417"/>
    </row>
    <row r="31418" spans="1:10" x14ac:dyDescent="0.25">
      <c r="A31418"/>
      <c r="C31418"/>
      <c r="D31418"/>
      <c r="E31418"/>
      <c r="F31418"/>
      <c r="G31418"/>
      <c r="H31418"/>
      <c r="J31418"/>
    </row>
    <row r="31419" spans="1:10" x14ac:dyDescent="0.25">
      <c r="A31419"/>
      <c r="C31419"/>
      <c r="D31419"/>
      <c r="E31419"/>
      <c r="F31419"/>
      <c r="G31419"/>
      <c r="H31419"/>
      <c r="J31419"/>
    </row>
    <row r="31420" spans="1:10" x14ac:dyDescent="0.25">
      <c r="A31420"/>
      <c r="C31420"/>
      <c r="D31420"/>
      <c r="E31420"/>
      <c r="F31420"/>
      <c r="G31420"/>
      <c r="H31420"/>
      <c r="J31420"/>
    </row>
    <row r="31421" spans="1:10" x14ac:dyDescent="0.25">
      <c r="A31421"/>
      <c r="C31421"/>
      <c r="D31421"/>
      <c r="E31421"/>
      <c r="F31421"/>
      <c r="G31421"/>
      <c r="H31421"/>
      <c r="J31421"/>
    </row>
    <row r="31422" spans="1:10" x14ac:dyDescent="0.25">
      <c r="A31422"/>
      <c r="C31422"/>
      <c r="D31422"/>
      <c r="E31422"/>
      <c r="F31422"/>
      <c r="G31422"/>
      <c r="H31422"/>
      <c r="J31422"/>
    </row>
    <row r="31423" spans="1:10" x14ac:dyDescent="0.25">
      <c r="A31423"/>
      <c r="C31423"/>
      <c r="D31423"/>
      <c r="E31423"/>
      <c r="F31423"/>
      <c r="G31423"/>
      <c r="H31423"/>
      <c r="J31423"/>
    </row>
    <row r="31424" spans="1:10" x14ac:dyDescent="0.25">
      <c r="A31424"/>
      <c r="C31424"/>
      <c r="D31424"/>
      <c r="E31424"/>
      <c r="F31424"/>
      <c r="G31424"/>
      <c r="H31424"/>
      <c r="J31424"/>
    </row>
    <row r="31425" spans="1:10" x14ac:dyDescent="0.25">
      <c r="A31425"/>
      <c r="C31425"/>
      <c r="D31425"/>
      <c r="E31425"/>
      <c r="F31425"/>
      <c r="G31425"/>
      <c r="H31425"/>
      <c r="J31425"/>
    </row>
    <row r="31426" spans="1:10" x14ac:dyDescent="0.25">
      <c r="A31426"/>
      <c r="C31426"/>
      <c r="D31426"/>
      <c r="E31426"/>
      <c r="F31426"/>
      <c r="G31426"/>
      <c r="H31426"/>
      <c r="J31426"/>
    </row>
    <row r="31427" spans="1:10" x14ac:dyDescent="0.25">
      <c r="A31427"/>
      <c r="C31427"/>
      <c r="D31427"/>
      <c r="E31427"/>
      <c r="F31427"/>
      <c r="G31427"/>
      <c r="H31427"/>
      <c r="J31427"/>
    </row>
    <row r="31428" spans="1:10" x14ac:dyDescent="0.25">
      <c r="A31428"/>
      <c r="C31428"/>
      <c r="D31428"/>
      <c r="E31428"/>
      <c r="F31428"/>
      <c r="G31428"/>
      <c r="H31428"/>
      <c r="J31428"/>
    </row>
    <row r="31429" spans="1:10" x14ac:dyDescent="0.25">
      <c r="A31429"/>
      <c r="C31429"/>
      <c r="D31429"/>
      <c r="E31429"/>
      <c r="F31429"/>
      <c r="G31429"/>
      <c r="H31429"/>
      <c r="J31429"/>
    </row>
    <row r="31430" spans="1:10" x14ac:dyDescent="0.25">
      <c r="A31430"/>
      <c r="C31430"/>
      <c r="D31430"/>
      <c r="E31430"/>
      <c r="F31430"/>
      <c r="G31430"/>
      <c r="H31430"/>
      <c r="J31430"/>
    </row>
    <row r="31431" spans="1:10" x14ac:dyDescent="0.25">
      <c r="A31431"/>
      <c r="C31431"/>
      <c r="D31431"/>
      <c r="E31431"/>
      <c r="F31431"/>
      <c r="G31431"/>
      <c r="H31431"/>
      <c r="J31431"/>
    </row>
    <row r="31432" spans="1:10" x14ac:dyDescent="0.25">
      <c r="A31432"/>
      <c r="C31432"/>
      <c r="D31432"/>
      <c r="E31432"/>
      <c r="F31432"/>
      <c r="G31432"/>
      <c r="H31432"/>
      <c r="J31432"/>
    </row>
    <row r="31433" spans="1:10" x14ac:dyDescent="0.25">
      <c r="A31433"/>
      <c r="C31433"/>
      <c r="D31433"/>
      <c r="E31433"/>
      <c r="F31433"/>
      <c r="G31433"/>
      <c r="H31433"/>
      <c r="J31433"/>
    </row>
    <row r="31434" spans="1:10" x14ac:dyDescent="0.25">
      <c r="A31434"/>
      <c r="C31434"/>
      <c r="D31434"/>
      <c r="E31434"/>
      <c r="F31434"/>
      <c r="G31434"/>
      <c r="H31434"/>
      <c r="J31434"/>
    </row>
    <row r="31435" spans="1:10" x14ac:dyDescent="0.25">
      <c r="A31435"/>
      <c r="C31435"/>
      <c r="D31435"/>
      <c r="E31435"/>
      <c r="F31435"/>
      <c r="G31435"/>
      <c r="H31435"/>
      <c r="J31435"/>
    </row>
    <row r="31436" spans="1:10" x14ac:dyDescent="0.25">
      <c r="A31436"/>
      <c r="C31436"/>
      <c r="D31436"/>
      <c r="E31436"/>
      <c r="F31436"/>
      <c r="G31436"/>
      <c r="H31436"/>
      <c r="J31436"/>
    </row>
    <row r="31437" spans="1:10" x14ac:dyDescent="0.25">
      <c r="A31437"/>
      <c r="C31437"/>
      <c r="D31437"/>
      <c r="E31437"/>
      <c r="F31437"/>
      <c r="G31437"/>
      <c r="H31437"/>
      <c r="J31437"/>
    </row>
    <row r="31438" spans="1:10" x14ac:dyDescent="0.25">
      <c r="A31438"/>
      <c r="C31438"/>
      <c r="D31438"/>
      <c r="E31438"/>
      <c r="F31438"/>
      <c r="G31438"/>
      <c r="H31438"/>
      <c r="J31438"/>
    </row>
    <row r="31439" spans="1:10" x14ac:dyDescent="0.25">
      <c r="A31439"/>
      <c r="C31439"/>
      <c r="D31439"/>
      <c r="E31439"/>
      <c r="F31439"/>
      <c r="G31439"/>
      <c r="H31439"/>
      <c r="J31439"/>
    </row>
    <row r="31440" spans="1:10" x14ac:dyDescent="0.25">
      <c r="A31440"/>
      <c r="C31440"/>
      <c r="D31440"/>
      <c r="E31440"/>
      <c r="F31440"/>
      <c r="G31440"/>
      <c r="H31440"/>
      <c r="J31440"/>
    </row>
    <row r="31441" spans="1:10" x14ac:dyDescent="0.25">
      <c r="A31441"/>
      <c r="C31441"/>
      <c r="D31441"/>
      <c r="E31441"/>
      <c r="F31441"/>
      <c r="G31441"/>
      <c r="H31441"/>
      <c r="J31441"/>
    </row>
    <row r="31442" spans="1:10" x14ac:dyDescent="0.25">
      <c r="A31442"/>
      <c r="C31442"/>
      <c r="D31442"/>
      <c r="E31442"/>
      <c r="F31442"/>
      <c r="G31442"/>
      <c r="H31442"/>
      <c r="J31442"/>
    </row>
    <row r="31443" spans="1:10" x14ac:dyDescent="0.25">
      <c r="A31443"/>
      <c r="C31443"/>
      <c r="D31443"/>
      <c r="E31443"/>
      <c r="F31443"/>
      <c r="G31443"/>
      <c r="H31443"/>
      <c r="J31443"/>
    </row>
    <row r="31444" spans="1:10" x14ac:dyDescent="0.25">
      <c r="A31444"/>
      <c r="C31444"/>
      <c r="D31444"/>
      <c r="E31444"/>
      <c r="F31444"/>
      <c r="G31444"/>
      <c r="H31444"/>
      <c r="J31444"/>
    </row>
    <row r="31445" spans="1:10" x14ac:dyDescent="0.25">
      <c r="A31445"/>
      <c r="C31445"/>
      <c r="D31445"/>
      <c r="E31445"/>
      <c r="F31445"/>
      <c r="G31445"/>
      <c r="H31445"/>
      <c r="J31445"/>
    </row>
    <row r="31446" spans="1:10" x14ac:dyDescent="0.25">
      <c r="A31446"/>
      <c r="C31446"/>
      <c r="D31446"/>
      <c r="E31446"/>
      <c r="F31446"/>
      <c r="G31446"/>
      <c r="H31446"/>
      <c r="J31446"/>
    </row>
    <row r="31447" spans="1:10" x14ac:dyDescent="0.25">
      <c r="A31447"/>
      <c r="C31447"/>
      <c r="D31447"/>
      <c r="E31447"/>
      <c r="F31447"/>
      <c r="G31447"/>
      <c r="H31447"/>
      <c r="J31447"/>
    </row>
    <row r="31448" spans="1:10" x14ac:dyDescent="0.25">
      <c r="A31448"/>
      <c r="C31448"/>
      <c r="D31448"/>
      <c r="E31448"/>
      <c r="F31448"/>
      <c r="G31448"/>
      <c r="H31448"/>
      <c r="J31448"/>
    </row>
    <row r="31449" spans="1:10" x14ac:dyDescent="0.25">
      <c r="A31449"/>
      <c r="C31449"/>
      <c r="D31449"/>
      <c r="E31449"/>
      <c r="F31449"/>
      <c r="G31449"/>
      <c r="H31449"/>
      <c r="J31449"/>
    </row>
    <row r="31450" spans="1:10" x14ac:dyDescent="0.25">
      <c r="A31450"/>
      <c r="C31450"/>
      <c r="D31450"/>
      <c r="E31450"/>
      <c r="F31450"/>
      <c r="G31450"/>
      <c r="H31450"/>
      <c r="J31450"/>
    </row>
    <row r="31451" spans="1:10" x14ac:dyDescent="0.25">
      <c r="A31451"/>
      <c r="C31451"/>
      <c r="D31451"/>
      <c r="E31451"/>
      <c r="F31451"/>
      <c r="G31451"/>
      <c r="H31451"/>
      <c r="J31451"/>
    </row>
    <row r="31452" spans="1:10" x14ac:dyDescent="0.25">
      <c r="A31452"/>
      <c r="C31452"/>
      <c r="D31452"/>
      <c r="E31452"/>
      <c r="F31452"/>
      <c r="G31452"/>
      <c r="H31452"/>
      <c r="J31452"/>
    </row>
    <row r="31453" spans="1:10" x14ac:dyDescent="0.25">
      <c r="A31453"/>
      <c r="C31453"/>
      <c r="D31453"/>
      <c r="E31453"/>
      <c r="F31453"/>
      <c r="G31453"/>
      <c r="H31453"/>
      <c r="J31453"/>
    </row>
    <row r="31454" spans="1:10" x14ac:dyDescent="0.25">
      <c r="A31454"/>
      <c r="C31454"/>
      <c r="D31454"/>
      <c r="E31454"/>
      <c r="F31454"/>
      <c r="G31454"/>
      <c r="H31454"/>
      <c r="J31454"/>
    </row>
    <row r="31455" spans="1:10" x14ac:dyDescent="0.25">
      <c r="A31455"/>
      <c r="C31455"/>
      <c r="D31455"/>
      <c r="E31455"/>
      <c r="F31455"/>
      <c r="G31455"/>
      <c r="H31455"/>
      <c r="J31455"/>
    </row>
    <row r="31456" spans="1:10" x14ac:dyDescent="0.25">
      <c r="A31456"/>
      <c r="C31456"/>
      <c r="D31456"/>
      <c r="E31456"/>
      <c r="F31456"/>
      <c r="G31456"/>
      <c r="H31456"/>
      <c r="J31456"/>
    </row>
    <row r="31457" spans="1:10" x14ac:dyDescent="0.25">
      <c r="A31457"/>
      <c r="C31457"/>
      <c r="D31457"/>
      <c r="E31457"/>
      <c r="F31457"/>
      <c r="G31457"/>
      <c r="H31457"/>
      <c r="J31457"/>
    </row>
    <row r="31458" spans="1:10" x14ac:dyDescent="0.25">
      <c r="A31458"/>
      <c r="C31458"/>
      <c r="D31458"/>
      <c r="E31458"/>
      <c r="F31458"/>
      <c r="G31458"/>
      <c r="H31458"/>
      <c r="J31458"/>
    </row>
    <row r="31459" spans="1:10" x14ac:dyDescent="0.25">
      <c r="A31459"/>
      <c r="C31459"/>
      <c r="D31459"/>
      <c r="E31459"/>
      <c r="F31459"/>
      <c r="G31459"/>
      <c r="H31459"/>
      <c r="J31459"/>
    </row>
    <row r="31460" spans="1:10" x14ac:dyDescent="0.25">
      <c r="A31460"/>
      <c r="C31460"/>
      <c r="D31460"/>
      <c r="E31460"/>
      <c r="F31460"/>
      <c r="G31460"/>
      <c r="H31460"/>
      <c r="J31460"/>
    </row>
    <row r="31461" spans="1:10" x14ac:dyDescent="0.25">
      <c r="A31461"/>
      <c r="C31461"/>
      <c r="D31461"/>
      <c r="E31461"/>
      <c r="F31461"/>
      <c r="G31461"/>
      <c r="H31461"/>
      <c r="J31461"/>
    </row>
    <row r="31462" spans="1:10" x14ac:dyDescent="0.25">
      <c r="A31462"/>
      <c r="C31462"/>
      <c r="D31462"/>
      <c r="E31462"/>
      <c r="F31462"/>
      <c r="G31462"/>
      <c r="H31462"/>
      <c r="J31462"/>
    </row>
    <row r="31463" spans="1:10" x14ac:dyDescent="0.25">
      <c r="A31463"/>
      <c r="C31463"/>
      <c r="D31463"/>
      <c r="E31463"/>
      <c r="F31463"/>
      <c r="G31463"/>
      <c r="H31463"/>
      <c r="J31463"/>
    </row>
    <row r="31464" spans="1:10" x14ac:dyDescent="0.25">
      <c r="A31464"/>
      <c r="C31464"/>
      <c r="D31464"/>
      <c r="E31464"/>
      <c r="F31464"/>
      <c r="G31464"/>
      <c r="H31464"/>
      <c r="J31464"/>
    </row>
    <row r="31465" spans="1:10" x14ac:dyDescent="0.25">
      <c r="A31465"/>
      <c r="C31465"/>
      <c r="D31465"/>
      <c r="E31465"/>
      <c r="F31465"/>
      <c r="G31465"/>
      <c r="H31465"/>
      <c r="J31465"/>
    </row>
    <row r="31466" spans="1:10" x14ac:dyDescent="0.25">
      <c r="A31466"/>
      <c r="C31466"/>
      <c r="D31466"/>
      <c r="E31466"/>
      <c r="F31466"/>
      <c r="G31466"/>
      <c r="H31466"/>
      <c r="J31466"/>
    </row>
    <row r="31467" spans="1:10" x14ac:dyDescent="0.25">
      <c r="A31467"/>
      <c r="C31467"/>
      <c r="D31467"/>
      <c r="E31467"/>
      <c r="F31467"/>
      <c r="G31467"/>
      <c r="H31467"/>
      <c r="J31467"/>
    </row>
    <row r="31468" spans="1:10" x14ac:dyDescent="0.25">
      <c r="A31468"/>
      <c r="C31468"/>
      <c r="D31468"/>
      <c r="E31468"/>
      <c r="F31468"/>
      <c r="G31468"/>
      <c r="H31468"/>
      <c r="J31468"/>
    </row>
    <row r="31469" spans="1:10" x14ac:dyDescent="0.25">
      <c r="A31469"/>
      <c r="C31469"/>
      <c r="D31469"/>
      <c r="E31469"/>
      <c r="F31469"/>
      <c r="G31469"/>
      <c r="H31469"/>
      <c r="J31469"/>
    </row>
    <row r="31470" spans="1:10" x14ac:dyDescent="0.25">
      <c r="A31470"/>
      <c r="C31470"/>
      <c r="D31470"/>
      <c r="E31470"/>
      <c r="F31470"/>
      <c r="G31470"/>
      <c r="H31470"/>
      <c r="J31470"/>
    </row>
    <row r="31471" spans="1:10" x14ac:dyDescent="0.25">
      <c r="A31471"/>
      <c r="C31471"/>
      <c r="D31471"/>
      <c r="E31471"/>
      <c r="F31471"/>
      <c r="G31471"/>
      <c r="H31471"/>
      <c r="J31471"/>
    </row>
    <row r="31472" spans="1:10" x14ac:dyDescent="0.25">
      <c r="A31472"/>
      <c r="C31472"/>
      <c r="D31472"/>
      <c r="E31472"/>
      <c r="F31472"/>
      <c r="G31472"/>
      <c r="H31472"/>
      <c r="J31472"/>
    </row>
    <row r="31473" spans="1:10" x14ac:dyDescent="0.25">
      <c r="A31473"/>
      <c r="C31473"/>
      <c r="D31473"/>
      <c r="E31473"/>
      <c r="F31473"/>
      <c r="G31473"/>
      <c r="H31473"/>
      <c r="J31473"/>
    </row>
    <row r="31474" spans="1:10" x14ac:dyDescent="0.25">
      <c r="A31474"/>
      <c r="C31474"/>
      <c r="D31474"/>
      <c r="E31474"/>
      <c r="F31474"/>
      <c r="G31474"/>
      <c r="H31474"/>
      <c r="J31474"/>
    </row>
    <row r="31475" spans="1:10" x14ac:dyDescent="0.25">
      <c r="A31475"/>
      <c r="C31475"/>
      <c r="D31475"/>
      <c r="E31475"/>
      <c r="F31475"/>
      <c r="G31475"/>
      <c r="H31475"/>
      <c r="J31475"/>
    </row>
    <row r="31476" spans="1:10" x14ac:dyDescent="0.25">
      <c r="A31476"/>
      <c r="C31476"/>
      <c r="D31476"/>
      <c r="E31476"/>
      <c r="F31476"/>
      <c r="G31476"/>
      <c r="H31476"/>
      <c r="J31476"/>
    </row>
    <row r="31477" spans="1:10" x14ac:dyDescent="0.25">
      <c r="A31477"/>
      <c r="C31477"/>
      <c r="D31477"/>
      <c r="E31477"/>
      <c r="F31477"/>
      <c r="G31477"/>
      <c r="H31477"/>
      <c r="J31477"/>
    </row>
    <row r="31478" spans="1:10" x14ac:dyDescent="0.25">
      <c r="A31478"/>
      <c r="C31478"/>
      <c r="D31478"/>
      <c r="E31478"/>
      <c r="F31478"/>
      <c r="G31478"/>
      <c r="H31478"/>
      <c r="J31478"/>
    </row>
    <row r="31479" spans="1:10" x14ac:dyDescent="0.25">
      <c r="A31479"/>
      <c r="C31479"/>
      <c r="D31479"/>
      <c r="E31479"/>
      <c r="F31479"/>
      <c r="G31479"/>
      <c r="H31479"/>
      <c r="J31479"/>
    </row>
    <row r="31480" spans="1:10" x14ac:dyDescent="0.25">
      <c r="A31480"/>
      <c r="C31480"/>
      <c r="D31480"/>
      <c r="E31480"/>
      <c r="F31480"/>
      <c r="G31480"/>
      <c r="H31480"/>
      <c r="J31480"/>
    </row>
    <row r="31481" spans="1:10" x14ac:dyDescent="0.25">
      <c r="A31481"/>
      <c r="C31481"/>
      <c r="D31481"/>
      <c r="E31481"/>
      <c r="F31481"/>
      <c r="G31481"/>
      <c r="H31481"/>
      <c r="J31481"/>
    </row>
    <row r="31482" spans="1:10" x14ac:dyDescent="0.25">
      <c r="A31482"/>
      <c r="C31482"/>
      <c r="D31482"/>
      <c r="E31482"/>
      <c r="F31482"/>
      <c r="G31482"/>
      <c r="H31482"/>
      <c r="J31482"/>
    </row>
    <row r="31483" spans="1:10" x14ac:dyDescent="0.25">
      <c r="A31483"/>
      <c r="C31483"/>
      <c r="D31483"/>
      <c r="E31483"/>
      <c r="F31483"/>
      <c r="G31483"/>
      <c r="H31483"/>
      <c r="J31483"/>
    </row>
    <row r="31484" spans="1:10" x14ac:dyDescent="0.25">
      <c r="A31484"/>
      <c r="C31484"/>
      <c r="D31484"/>
      <c r="E31484"/>
      <c r="F31484"/>
      <c r="G31484"/>
      <c r="H31484"/>
      <c r="J31484"/>
    </row>
    <row r="31485" spans="1:10" x14ac:dyDescent="0.25">
      <c r="A31485"/>
      <c r="C31485"/>
      <c r="D31485"/>
      <c r="E31485"/>
      <c r="F31485"/>
      <c r="G31485"/>
      <c r="H31485"/>
      <c r="J31485"/>
    </row>
    <row r="31486" spans="1:10" x14ac:dyDescent="0.25">
      <c r="A31486"/>
      <c r="C31486"/>
      <c r="D31486"/>
      <c r="E31486"/>
      <c r="F31486"/>
      <c r="G31486"/>
      <c r="H31486"/>
      <c r="J31486"/>
    </row>
    <row r="31487" spans="1:10" x14ac:dyDescent="0.25">
      <c r="A31487"/>
      <c r="C31487"/>
      <c r="D31487"/>
      <c r="E31487"/>
      <c r="F31487"/>
      <c r="G31487"/>
      <c r="H31487"/>
      <c r="J31487"/>
    </row>
    <row r="31488" spans="1:10" x14ac:dyDescent="0.25">
      <c r="A31488"/>
      <c r="C31488"/>
      <c r="D31488"/>
      <c r="E31488"/>
      <c r="F31488"/>
      <c r="G31488"/>
      <c r="H31488"/>
      <c r="J31488"/>
    </row>
    <row r="31489" spans="1:10" x14ac:dyDescent="0.25">
      <c r="A31489"/>
      <c r="C31489"/>
      <c r="D31489"/>
      <c r="E31489"/>
      <c r="F31489"/>
      <c r="G31489"/>
      <c r="H31489"/>
      <c r="J31489"/>
    </row>
    <row r="31490" spans="1:10" x14ac:dyDescent="0.25">
      <c r="A31490"/>
      <c r="C31490"/>
      <c r="D31490"/>
      <c r="E31490"/>
      <c r="F31490"/>
      <c r="G31490"/>
      <c r="H31490"/>
      <c r="J31490"/>
    </row>
    <row r="31491" spans="1:10" x14ac:dyDescent="0.25">
      <c r="A31491"/>
      <c r="C31491"/>
      <c r="D31491"/>
      <c r="E31491"/>
      <c r="F31491"/>
      <c r="G31491"/>
      <c r="H31491"/>
      <c r="J31491"/>
    </row>
    <row r="31492" spans="1:10" x14ac:dyDescent="0.25">
      <c r="A31492"/>
      <c r="C31492"/>
      <c r="D31492"/>
      <c r="E31492"/>
      <c r="F31492"/>
      <c r="G31492"/>
      <c r="H31492"/>
      <c r="J31492"/>
    </row>
    <row r="31493" spans="1:10" x14ac:dyDescent="0.25">
      <c r="A31493"/>
      <c r="C31493"/>
      <c r="D31493"/>
      <c r="E31493"/>
      <c r="F31493"/>
      <c r="G31493"/>
      <c r="H31493"/>
      <c r="J31493"/>
    </row>
    <row r="31494" spans="1:10" x14ac:dyDescent="0.25">
      <c r="A31494"/>
      <c r="C31494"/>
      <c r="D31494"/>
      <c r="E31494"/>
      <c r="F31494"/>
      <c r="G31494"/>
      <c r="H31494"/>
      <c r="J31494"/>
    </row>
    <row r="31495" spans="1:10" x14ac:dyDescent="0.25">
      <c r="A31495"/>
      <c r="C31495"/>
      <c r="D31495"/>
      <c r="E31495"/>
      <c r="F31495"/>
      <c r="G31495"/>
      <c r="H31495"/>
      <c r="J31495"/>
    </row>
    <row r="31496" spans="1:10" x14ac:dyDescent="0.25">
      <c r="A31496"/>
      <c r="C31496"/>
      <c r="D31496"/>
      <c r="E31496"/>
      <c r="F31496"/>
      <c r="G31496"/>
      <c r="H31496"/>
      <c r="J31496"/>
    </row>
    <row r="31497" spans="1:10" x14ac:dyDescent="0.25">
      <c r="A31497"/>
      <c r="C31497"/>
      <c r="D31497"/>
      <c r="E31497"/>
      <c r="F31497"/>
      <c r="G31497"/>
      <c r="H31497"/>
      <c r="J31497"/>
    </row>
    <row r="31498" spans="1:10" x14ac:dyDescent="0.25">
      <c r="A31498"/>
      <c r="C31498"/>
      <c r="D31498"/>
      <c r="E31498"/>
      <c r="F31498"/>
      <c r="G31498"/>
      <c r="H31498"/>
      <c r="J31498"/>
    </row>
    <row r="31499" spans="1:10" x14ac:dyDescent="0.25">
      <c r="A31499"/>
      <c r="C31499"/>
      <c r="D31499"/>
      <c r="E31499"/>
      <c r="F31499"/>
      <c r="G31499"/>
      <c r="H31499"/>
      <c r="J31499"/>
    </row>
    <row r="31500" spans="1:10" x14ac:dyDescent="0.25">
      <c r="A31500"/>
      <c r="C31500"/>
      <c r="D31500"/>
      <c r="E31500"/>
      <c r="F31500"/>
      <c r="G31500"/>
      <c r="H31500"/>
      <c r="J31500"/>
    </row>
    <row r="31501" spans="1:10" x14ac:dyDescent="0.25">
      <c r="A31501"/>
      <c r="C31501"/>
      <c r="D31501"/>
      <c r="E31501"/>
      <c r="F31501"/>
      <c r="G31501"/>
      <c r="H31501"/>
      <c r="J31501"/>
    </row>
    <row r="31502" spans="1:10" x14ac:dyDescent="0.25">
      <c r="A31502"/>
      <c r="C31502"/>
      <c r="D31502"/>
      <c r="E31502"/>
      <c r="F31502"/>
      <c r="G31502"/>
      <c r="H31502"/>
      <c r="J31502"/>
    </row>
    <row r="31503" spans="1:10" x14ac:dyDescent="0.25">
      <c r="A31503"/>
      <c r="C31503"/>
      <c r="D31503"/>
      <c r="E31503"/>
      <c r="F31503"/>
      <c r="G31503"/>
      <c r="H31503"/>
      <c r="J31503"/>
    </row>
    <row r="31504" spans="1:10" x14ac:dyDescent="0.25">
      <c r="A31504"/>
      <c r="C31504"/>
      <c r="D31504"/>
      <c r="E31504"/>
      <c r="F31504"/>
      <c r="G31504"/>
      <c r="H31504"/>
      <c r="J31504"/>
    </row>
    <row r="31505" spans="1:10" x14ac:dyDescent="0.25">
      <c r="A31505"/>
      <c r="C31505"/>
      <c r="D31505"/>
      <c r="E31505"/>
      <c r="F31505"/>
      <c r="G31505"/>
      <c r="H31505"/>
      <c r="J31505"/>
    </row>
    <row r="31506" spans="1:10" x14ac:dyDescent="0.25">
      <c r="A31506"/>
      <c r="C31506"/>
      <c r="D31506"/>
      <c r="E31506"/>
      <c r="F31506"/>
      <c r="G31506"/>
      <c r="H31506"/>
      <c r="J31506"/>
    </row>
    <row r="31507" spans="1:10" x14ac:dyDescent="0.25">
      <c r="A31507"/>
      <c r="C31507"/>
      <c r="D31507"/>
      <c r="E31507"/>
      <c r="F31507"/>
      <c r="G31507"/>
      <c r="H31507"/>
      <c r="J31507"/>
    </row>
    <row r="31508" spans="1:10" x14ac:dyDescent="0.25">
      <c r="A31508"/>
      <c r="C31508"/>
      <c r="D31508"/>
      <c r="E31508"/>
      <c r="F31508"/>
      <c r="G31508"/>
      <c r="H31508"/>
      <c r="J31508"/>
    </row>
    <row r="31509" spans="1:10" x14ac:dyDescent="0.25">
      <c r="A31509"/>
      <c r="C31509"/>
      <c r="D31509"/>
      <c r="E31509"/>
      <c r="F31509"/>
      <c r="G31509"/>
      <c r="H31509"/>
      <c r="J31509"/>
    </row>
    <row r="31510" spans="1:10" x14ac:dyDescent="0.25">
      <c r="A31510"/>
      <c r="C31510"/>
      <c r="D31510"/>
      <c r="E31510"/>
      <c r="F31510"/>
      <c r="G31510"/>
      <c r="H31510"/>
      <c r="J31510"/>
    </row>
    <row r="31511" spans="1:10" x14ac:dyDescent="0.25">
      <c r="A31511"/>
      <c r="C31511"/>
      <c r="D31511"/>
      <c r="E31511"/>
      <c r="F31511"/>
      <c r="G31511"/>
      <c r="H31511"/>
      <c r="J31511"/>
    </row>
    <row r="31512" spans="1:10" x14ac:dyDescent="0.25">
      <c r="A31512"/>
      <c r="C31512"/>
      <c r="D31512"/>
      <c r="E31512"/>
      <c r="F31512"/>
      <c r="G31512"/>
      <c r="H31512"/>
      <c r="J31512"/>
    </row>
    <row r="31513" spans="1:10" x14ac:dyDescent="0.25">
      <c r="A31513"/>
      <c r="C31513"/>
      <c r="D31513"/>
      <c r="E31513"/>
      <c r="F31513"/>
      <c r="G31513"/>
      <c r="H31513"/>
      <c r="J31513"/>
    </row>
    <row r="31514" spans="1:10" x14ac:dyDescent="0.25">
      <c r="A31514"/>
      <c r="C31514"/>
      <c r="D31514"/>
      <c r="E31514"/>
      <c r="F31514"/>
      <c r="G31514"/>
      <c r="H31514"/>
      <c r="J31514"/>
    </row>
    <row r="31515" spans="1:10" x14ac:dyDescent="0.25">
      <c r="A31515"/>
      <c r="C31515"/>
      <c r="D31515"/>
      <c r="E31515"/>
      <c r="F31515"/>
      <c r="G31515"/>
      <c r="H31515"/>
      <c r="J31515"/>
    </row>
    <row r="31516" spans="1:10" x14ac:dyDescent="0.25">
      <c r="A31516"/>
      <c r="C31516"/>
      <c r="D31516"/>
      <c r="E31516"/>
      <c r="F31516"/>
      <c r="G31516"/>
      <c r="H31516"/>
      <c r="J31516"/>
    </row>
    <row r="31517" spans="1:10" x14ac:dyDescent="0.25">
      <c r="A31517"/>
      <c r="C31517"/>
      <c r="D31517"/>
      <c r="E31517"/>
      <c r="F31517"/>
      <c r="G31517"/>
      <c r="H31517"/>
      <c r="J31517"/>
    </row>
    <row r="31518" spans="1:10" x14ac:dyDescent="0.25">
      <c r="A31518"/>
      <c r="C31518"/>
      <c r="D31518"/>
      <c r="E31518"/>
      <c r="F31518"/>
      <c r="G31518"/>
      <c r="H31518"/>
      <c r="J31518"/>
    </row>
    <row r="31519" spans="1:10" x14ac:dyDescent="0.25">
      <c r="A31519"/>
      <c r="C31519"/>
      <c r="D31519"/>
      <c r="E31519"/>
      <c r="F31519"/>
      <c r="G31519"/>
      <c r="H31519"/>
      <c r="J31519"/>
    </row>
    <row r="31520" spans="1:10" x14ac:dyDescent="0.25">
      <c r="A31520"/>
      <c r="C31520"/>
      <c r="D31520"/>
      <c r="E31520"/>
      <c r="F31520"/>
      <c r="G31520"/>
      <c r="H31520"/>
      <c r="J31520"/>
    </row>
    <row r="31521" spans="1:10" x14ac:dyDescent="0.25">
      <c r="A31521"/>
      <c r="C31521"/>
      <c r="D31521"/>
      <c r="E31521"/>
      <c r="F31521"/>
      <c r="G31521"/>
      <c r="H31521"/>
      <c r="J31521"/>
    </row>
    <row r="31522" spans="1:10" x14ac:dyDescent="0.25">
      <c r="A31522"/>
      <c r="C31522"/>
      <c r="D31522"/>
      <c r="E31522"/>
      <c r="F31522"/>
      <c r="G31522"/>
      <c r="H31522"/>
      <c r="J31522"/>
    </row>
    <row r="31523" spans="1:10" x14ac:dyDescent="0.25">
      <c r="A31523"/>
      <c r="C31523"/>
      <c r="D31523"/>
      <c r="E31523"/>
      <c r="F31523"/>
      <c r="G31523"/>
      <c r="H31523"/>
      <c r="J31523"/>
    </row>
    <row r="31524" spans="1:10" x14ac:dyDescent="0.25">
      <c r="A31524"/>
      <c r="C31524"/>
      <c r="D31524"/>
      <c r="E31524"/>
      <c r="F31524"/>
      <c r="G31524"/>
      <c r="H31524"/>
      <c r="J31524"/>
    </row>
    <row r="31525" spans="1:10" x14ac:dyDescent="0.25">
      <c r="A31525"/>
      <c r="C31525"/>
      <c r="D31525"/>
      <c r="E31525"/>
      <c r="F31525"/>
      <c r="G31525"/>
      <c r="H31525"/>
      <c r="J31525"/>
    </row>
    <row r="31526" spans="1:10" x14ac:dyDescent="0.25">
      <c r="A31526"/>
      <c r="C31526"/>
      <c r="D31526"/>
      <c r="E31526"/>
      <c r="F31526"/>
      <c r="G31526"/>
      <c r="H31526"/>
      <c r="J31526"/>
    </row>
    <row r="31527" spans="1:10" x14ac:dyDescent="0.25">
      <c r="A31527"/>
      <c r="C31527"/>
      <c r="D31527"/>
      <c r="E31527"/>
      <c r="F31527"/>
      <c r="G31527"/>
      <c r="H31527"/>
      <c r="J31527"/>
    </row>
    <row r="31528" spans="1:10" x14ac:dyDescent="0.25">
      <c r="A31528"/>
      <c r="C31528"/>
      <c r="D31528"/>
      <c r="E31528"/>
      <c r="F31528"/>
      <c r="G31528"/>
      <c r="H31528"/>
      <c r="J31528"/>
    </row>
    <row r="31529" spans="1:10" x14ac:dyDescent="0.25">
      <c r="A31529"/>
      <c r="C31529"/>
      <c r="D31529"/>
      <c r="E31529"/>
      <c r="F31529"/>
      <c r="G31529"/>
      <c r="H31529"/>
      <c r="J31529"/>
    </row>
    <row r="31530" spans="1:10" x14ac:dyDescent="0.25">
      <c r="A31530"/>
      <c r="C31530"/>
      <c r="D31530"/>
      <c r="E31530"/>
      <c r="F31530"/>
      <c r="G31530"/>
      <c r="H31530"/>
      <c r="J31530"/>
    </row>
    <row r="31531" spans="1:10" x14ac:dyDescent="0.25">
      <c r="A31531"/>
      <c r="C31531"/>
      <c r="D31531"/>
      <c r="E31531"/>
      <c r="F31531"/>
      <c r="G31531"/>
      <c r="H31531"/>
      <c r="J31531"/>
    </row>
    <row r="31532" spans="1:10" x14ac:dyDescent="0.25">
      <c r="A31532"/>
      <c r="C31532"/>
      <c r="D31532"/>
      <c r="E31532"/>
      <c r="F31532"/>
      <c r="G31532"/>
      <c r="H31532"/>
      <c r="J31532"/>
    </row>
    <row r="31533" spans="1:10" x14ac:dyDescent="0.25">
      <c r="A31533"/>
      <c r="C31533"/>
      <c r="D31533"/>
      <c r="E31533"/>
      <c r="F31533"/>
      <c r="G31533"/>
      <c r="H31533"/>
      <c r="J31533"/>
    </row>
    <row r="31534" spans="1:10" x14ac:dyDescent="0.25">
      <c r="A31534"/>
      <c r="C31534"/>
      <c r="D31534"/>
      <c r="E31534"/>
      <c r="F31534"/>
      <c r="G31534"/>
      <c r="H31534"/>
      <c r="J31534"/>
    </row>
    <row r="31535" spans="1:10" x14ac:dyDescent="0.25">
      <c r="A31535"/>
      <c r="C31535"/>
      <c r="D31535"/>
      <c r="E31535"/>
      <c r="F31535"/>
      <c r="G31535"/>
      <c r="H31535"/>
      <c r="J31535"/>
    </row>
    <row r="31536" spans="1:10" x14ac:dyDescent="0.25">
      <c r="A31536"/>
      <c r="C31536"/>
      <c r="D31536"/>
      <c r="E31536"/>
      <c r="F31536"/>
      <c r="G31536"/>
      <c r="H31536"/>
      <c r="J31536"/>
    </row>
    <row r="31537" spans="1:10" x14ac:dyDescent="0.25">
      <c r="A31537"/>
      <c r="C31537"/>
      <c r="D31537"/>
      <c r="E31537"/>
      <c r="F31537"/>
      <c r="G31537"/>
      <c r="H31537"/>
      <c r="J31537"/>
    </row>
    <row r="31538" spans="1:10" x14ac:dyDescent="0.25">
      <c r="A31538"/>
      <c r="C31538"/>
      <c r="D31538"/>
      <c r="E31538"/>
      <c r="F31538"/>
      <c r="G31538"/>
      <c r="H31538"/>
      <c r="J31538"/>
    </row>
    <row r="31539" spans="1:10" x14ac:dyDescent="0.25">
      <c r="A31539"/>
      <c r="C31539"/>
      <c r="D31539"/>
      <c r="E31539"/>
      <c r="F31539"/>
      <c r="G31539"/>
      <c r="H31539"/>
      <c r="J31539"/>
    </row>
    <row r="31540" spans="1:10" x14ac:dyDescent="0.25">
      <c r="A31540"/>
      <c r="C31540"/>
      <c r="D31540"/>
      <c r="E31540"/>
      <c r="F31540"/>
      <c r="G31540"/>
      <c r="H31540"/>
      <c r="J31540"/>
    </row>
    <row r="31541" spans="1:10" x14ac:dyDescent="0.25">
      <c r="A31541"/>
      <c r="C31541"/>
      <c r="D31541"/>
      <c r="E31541"/>
      <c r="F31541"/>
      <c r="G31541"/>
      <c r="H31541"/>
      <c r="J31541"/>
    </row>
    <row r="31542" spans="1:10" x14ac:dyDescent="0.25">
      <c r="A31542"/>
      <c r="C31542"/>
      <c r="D31542"/>
      <c r="E31542"/>
      <c r="F31542"/>
      <c r="G31542"/>
      <c r="H31542"/>
      <c r="J31542"/>
    </row>
    <row r="31543" spans="1:10" x14ac:dyDescent="0.25">
      <c r="A31543"/>
      <c r="C31543"/>
      <c r="D31543"/>
      <c r="E31543"/>
      <c r="F31543"/>
      <c r="G31543"/>
      <c r="H31543"/>
      <c r="J31543"/>
    </row>
    <row r="31544" spans="1:10" x14ac:dyDescent="0.25">
      <c r="A31544"/>
      <c r="C31544"/>
      <c r="D31544"/>
      <c r="E31544"/>
      <c r="F31544"/>
      <c r="G31544"/>
      <c r="H31544"/>
      <c r="J31544"/>
    </row>
    <row r="31545" spans="1:10" x14ac:dyDescent="0.25">
      <c r="A31545"/>
      <c r="C31545"/>
      <c r="D31545"/>
      <c r="E31545"/>
      <c r="F31545"/>
      <c r="G31545"/>
      <c r="H31545"/>
      <c r="J31545"/>
    </row>
    <row r="31546" spans="1:10" x14ac:dyDescent="0.25">
      <c r="A31546"/>
      <c r="C31546"/>
      <c r="D31546"/>
      <c r="E31546"/>
      <c r="F31546"/>
      <c r="G31546"/>
      <c r="H31546"/>
      <c r="J31546"/>
    </row>
    <row r="31547" spans="1:10" x14ac:dyDescent="0.25">
      <c r="A31547"/>
      <c r="C31547"/>
      <c r="D31547"/>
      <c r="E31547"/>
      <c r="F31547"/>
      <c r="G31547"/>
      <c r="H31547"/>
      <c r="J31547"/>
    </row>
    <row r="31548" spans="1:10" x14ac:dyDescent="0.25">
      <c r="A31548"/>
      <c r="C31548"/>
      <c r="D31548"/>
      <c r="E31548"/>
      <c r="F31548"/>
      <c r="G31548"/>
      <c r="H31548"/>
      <c r="J31548"/>
    </row>
    <row r="31549" spans="1:10" x14ac:dyDescent="0.25">
      <c r="A31549"/>
      <c r="C31549"/>
      <c r="D31549"/>
      <c r="E31549"/>
      <c r="F31549"/>
      <c r="G31549"/>
      <c r="H31549"/>
      <c r="J31549"/>
    </row>
    <row r="31550" spans="1:10" x14ac:dyDescent="0.25">
      <c r="A31550"/>
      <c r="C31550"/>
      <c r="D31550"/>
      <c r="E31550"/>
      <c r="F31550"/>
      <c r="G31550"/>
      <c r="H31550"/>
      <c r="J31550"/>
    </row>
    <row r="31551" spans="1:10" x14ac:dyDescent="0.25">
      <c r="A31551"/>
      <c r="C31551"/>
      <c r="D31551"/>
      <c r="E31551"/>
      <c r="F31551"/>
      <c r="G31551"/>
      <c r="H31551"/>
      <c r="J31551"/>
    </row>
    <row r="31552" spans="1:10" x14ac:dyDescent="0.25">
      <c r="A31552"/>
      <c r="C31552"/>
      <c r="D31552"/>
      <c r="E31552"/>
      <c r="F31552"/>
      <c r="G31552"/>
      <c r="H31552"/>
      <c r="J31552"/>
    </row>
    <row r="31553" spans="1:10" x14ac:dyDescent="0.25">
      <c r="A31553"/>
      <c r="C31553"/>
      <c r="D31553"/>
      <c r="E31553"/>
      <c r="F31553"/>
      <c r="G31553"/>
      <c r="H31553"/>
      <c r="J31553"/>
    </row>
    <row r="31554" spans="1:10" x14ac:dyDescent="0.25">
      <c r="A31554"/>
      <c r="C31554"/>
      <c r="D31554"/>
      <c r="E31554"/>
      <c r="F31554"/>
      <c r="G31554"/>
      <c r="H31554"/>
      <c r="J31554"/>
    </row>
    <row r="31555" spans="1:10" x14ac:dyDescent="0.25">
      <c r="A31555"/>
      <c r="C31555"/>
      <c r="D31555"/>
      <c r="E31555"/>
      <c r="F31555"/>
      <c r="G31555"/>
      <c r="H31555"/>
      <c r="J31555"/>
    </row>
    <row r="31556" spans="1:10" x14ac:dyDescent="0.25">
      <c r="A31556"/>
      <c r="C31556"/>
      <c r="D31556"/>
      <c r="E31556"/>
      <c r="F31556"/>
      <c r="G31556"/>
      <c r="H31556"/>
      <c r="J31556"/>
    </row>
    <row r="31557" spans="1:10" x14ac:dyDescent="0.25">
      <c r="A31557"/>
      <c r="C31557"/>
      <c r="D31557"/>
      <c r="E31557"/>
      <c r="F31557"/>
      <c r="G31557"/>
      <c r="H31557"/>
      <c r="J31557"/>
    </row>
    <row r="31558" spans="1:10" x14ac:dyDescent="0.25">
      <c r="A31558"/>
      <c r="C31558"/>
      <c r="D31558"/>
      <c r="E31558"/>
      <c r="F31558"/>
      <c r="G31558"/>
      <c r="H31558"/>
      <c r="J31558"/>
    </row>
    <row r="31559" spans="1:10" x14ac:dyDescent="0.25">
      <c r="A31559"/>
      <c r="C31559"/>
      <c r="D31559"/>
      <c r="E31559"/>
      <c r="F31559"/>
      <c r="G31559"/>
      <c r="H31559"/>
      <c r="J31559"/>
    </row>
    <row r="31560" spans="1:10" x14ac:dyDescent="0.25">
      <c r="A31560"/>
      <c r="C31560"/>
      <c r="D31560"/>
      <c r="E31560"/>
      <c r="F31560"/>
      <c r="G31560"/>
      <c r="H31560"/>
      <c r="J31560"/>
    </row>
    <row r="31561" spans="1:10" x14ac:dyDescent="0.25">
      <c r="A31561"/>
      <c r="C31561"/>
      <c r="D31561"/>
      <c r="E31561"/>
      <c r="F31561"/>
      <c r="G31561"/>
      <c r="H31561"/>
      <c r="J31561"/>
    </row>
    <row r="31562" spans="1:10" x14ac:dyDescent="0.25">
      <c r="A31562"/>
      <c r="C31562"/>
      <c r="D31562"/>
      <c r="E31562"/>
      <c r="F31562"/>
      <c r="G31562"/>
      <c r="H31562"/>
      <c r="J31562"/>
    </row>
    <row r="31563" spans="1:10" x14ac:dyDescent="0.25">
      <c r="A31563"/>
      <c r="C31563"/>
      <c r="D31563"/>
      <c r="E31563"/>
      <c r="F31563"/>
      <c r="G31563"/>
      <c r="H31563"/>
      <c r="J31563"/>
    </row>
    <row r="31564" spans="1:10" x14ac:dyDescent="0.25">
      <c r="A31564"/>
      <c r="C31564"/>
      <c r="D31564"/>
      <c r="E31564"/>
      <c r="F31564"/>
      <c r="G31564"/>
      <c r="H31564"/>
      <c r="J31564"/>
    </row>
    <row r="31565" spans="1:10" x14ac:dyDescent="0.25">
      <c r="A31565"/>
      <c r="C31565"/>
      <c r="D31565"/>
      <c r="E31565"/>
      <c r="F31565"/>
      <c r="G31565"/>
      <c r="H31565"/>
      <c r="J31565"/>
    </row>
    <row r="31566" spans="1:10" x14ac:dyDescent="0.25">
      <c r="A31566"/>
      <c r="C31566"/>
      <c r="D31566"/>
      <c r="E31566"/>
      <c r="F31566"/>
      <c r="G31566"/>
      <c r="H31566"/>
      <c r="J31566"/>
    </row>
    <row r="31567" spans="1:10" x14ac:dyDescent="0.25">
      <c r="A31567"/>
      <c r="C31567"/>
      <c r="D31567"/>
      <c r="E31567"/>
      <c r="F31567"/>
      <c r="G31567"/>
      <c r="H31567"/>
      <c r="J31567"/>
    </row>
    <row r="31568" spans="1:10" x14ac:dyDescent="0.25">
      <c r="A31568"/>
      <c r="C31568"/>
      <c r="D31568"/>
      <c r="E31568"/>
      <c r="F31568"/>
      <c r="G31568"/>
      <c r="H31568"/>
      <c r="J31568"/>
    </row>
    <row r="31569" spans="1:10" x14ac:dyDescent="0.25">
      <c r="A31569"/>
      <c r="C31569"/>
      <c r="D31569"/>
      <c r="E31569"/>
      <c r="F31569"/>
      <c r="G31569"/>
      <c r="H31569"/>
      <c r="J31569"/>
    </row>
    <row r="31570" spans="1:10" x14ac:dyDescent="0.25">
      <c r="A31570"/>
      <c r="C31570"/>
      <c r="D31570"/>
      <c r="E31570"/>
      <c r="F31570"/>
      <c r="G31570"/>
      <c r="H31570"/>
      <c r="J31570"/>
    </row>
    <row r="31571" spans="1:10" x14ac:dyDescent="0.25">
      <c r="A31571"/>
      <c r="C31571"/>
      <c r="D31571"/>
      <c r="E31571"/>
      <c r="F31571"/>
      <c r="G31571"/>
      <c r="H31571"/>
      <c r="J31571"/>
    </row>
    <row r="31572" spans="1:10" x14ac:dyDescent="0.25">
      <c r="A31572"/>
      <c r="C31572"/>
      <c r="D31572"/>
      <c r="E31572"/>
      <c r="F31572"/>
      <c r="G31572"/>
      <c r="H31572"/>
      <c r="J31572"/>
    </row>
    <row r="31573" spans="1:10" x14ac:dyDescent="0.25">
      <c r="A31573"/>
      <c r="C31573"/>
      <c r="D31573"/>
      <c r="E31573"/>
      <c r="F31573"/>
      <c r="G31573"/>
      <c r="H31573"/>
      <c r="J31573"/>
    </row>
    <row r="31574" spans="1:10" x14ac:dyDescent="0.25">
      <c r="A31574"/>
      <c r="C31574"/>
      <c r="D31574"/>
      <c r="E31574"/>
      <c r="F31574"/>
      <c r="G31574"/>
      <c r="H31574"/>
      <c r="J31574"/>
    </row>
    <row r="31575" spans="1:10" x14ac:dyDescent="0.25">
      <c r="A31575"/>
      <c r="C31575"/>
      <c r="D31575"/>
      <c r="E31575"/>
      <c r="F31575"/>
      <c r="G31575"/>
      <c r="H31575"/>
      <c r="J31575"/>
    </row>
    <row r="31576" spans="1:10" x14ac:dyDescent="0.25">
      <c r="A31576"/>
      <c r="C31576"/>
      <c r="D31576"/>
      <c r="E31576"/>
      <c r="F31576"/>
      <c r="G31576"/>
      <c r="H31576"/>
      <c r="J31576"/>
    </row>
    <row r="31577" spans="1:10" x14ac:dyDescent="0.25">
      <c r="A31577"/>
      <c r="C31577"/>
      <c r="D31577"/>
      <c r="E31577"/>
      <c r="F31577"/>
      <c r="G31577"/>
      <c r="H31577"/>
      <c r="J31577"/>
    </row>
    <row r="31578" spans="1:10" x14ac:dyDescent="0.25">
      <c r="A31578"/>
      <c r="C31578"/>
      <c r="D31578"/>
      <c r="E31578"/>
      <c r="F31578"/>
      <c r="G31578"/>
      <c r="H31578"/>
      <c r="J31578"/>
    </row>
    <row r="31579" spans="1:10" x14ac:dyDescent="0.25">
      <c r="A31579"/>
      <c r="C31579"/>
      <c r="D31579"/>
      <c r="E31579"/>
      <c r="F31579"/>
      <c r="G31579"/>
      <c r="H31579"/>
      <c r="J31579"/>
    </row>
    <row r="31580" spans="1:10" x14ac:dyDescent="0.25">
      <c r="A31580"/>
      <c r="C31580"/>
      <c r="D31580"/>
      <c r="E31580"/>
      <c r="F31580"/>
      <c r="G31580"/>
      <c r="H31580"/>
      <c r="J31580"/>
    </row>
    <row r="31581" spans="1:10" x14ac:dyDescent="0.25">
      <c r="A31581"/>
      <c r="C31581"/>
      <c r="D31581"/>
      <c r="E31581"/>
      <c r="F31581"/>
      <c r="G31581"/>
      <c r="H31581"/>
      <c r="J31581"/>
    </row>
    <row r="31582" spans="1:10" x14ac:dyDescent="0.25">
      <c r="A31582"/>
      <c r="C31582"/>
      <c r="D31582"/>
      <c r="E31582"/>
      <c r="F31582"/>
      <c r="G31582"/>
      <c r="H31582"/>
      <c r="J31582"/>
    </row>
    <row r="31583" spans="1:10" x14ac:dyDescent="0.25">
      <c r="A31583"/>
      <c r="C31583"/>
      <c r="D31583"/>
      <c r="E31583"/>
      <c r="F31583"/>
      <c r="G31583"/>
      <c r="H31583"/>
      <c r="J31583"/>
    </row>
    <row r="31584" spans="1:10" x14ac:dyDescent="0.25">
      <c r="A31584"/>
      <c r="C31584"/>
      <c r="D31584"/>
      <c r="E31584"/>
      <c r="F31584"/>
      <c r="G31584"/>
      <c r="H31584"/>
      <c r="J31584"/>
    </row>
    <row r="31585" spans="1:10" x14ac:dyDescent="0.25">
      <c r="A31585"/>
      <c r="C31585"/>
      <c r="D31585"/>
      <c r="E31585"/>
      <c r="F31585"/>
      <c r="G31585"/>
      <c r="H31585"/>
      <c r="J31585"/>
    </row>
    <row r="31586" spans="1:10" x14ac:dyDescent="0.25">
      <c r="A31586"/>
      <c r="C31586"/>
      <c r="D31586"/>
      <c r="E31586"/>
      <c r="F31586"/>
      <c r="G31586"/>
      <c r="H31586"/>
      <c r="J31586"/>
    </row>
    <row r="31587" spans="1:10" x14ac:dyDescent="0.25">
      <c r="A31587"/>
      <c r="C31587"/>
      <c r="D31587"/>
      <c r="E31587"/>
      <c r="F31587"/>
      <c r="G31587"/>
      <c r="H31587"/>
      <c r="J31587"/>
    </row>
    <row r="31588" spans="1:10" x14ac:dyDescent="0.25">
      <c r="A31588"/>
      <c r="C31588"/>
      <c r="D31588"/>
      <c r="E31588"/>
      <c r="F31588"/>
      <c r="G31588"/>
      <c r="H31588"/>
      <c r="J31588"/>
    </row>
    <row r="31589" spans="1:10" x14ac:dyDescent="0.25">
      <c r="A31589"/>
      <c r="C31589"/>
      <c r="D31589"/>
      <c r="E31589"/>
      <c r="F31589"/>
      <c r="G31589"/>
      <c r="H31589"/>
      <c r="J31589"/>
    </row>
    <row r="31590" spans="1:10" x14ac:dyDescent="0.25">
      <c r="A31590"/>
      <c r="C31590"/>
      <c r="D31590"/>
      <c r="E31590"/>
      <c r="F31590"/>
      <c r="G31590"/>
      <c r="H31590"/>
      <c r="J31590"/>
    </row>
    <row r="31591" spans="1:10" x14ac:dyDescent="0.25">
      <c r="A31591"/>
      <c r="C31591"/>
      <c r="D31591"/>
      <c r="E31591"/>
      <c r="F31591"/>
      <c r="G31591"/>
      <c r="H31591"/>
      <c r="J31591"/>
    </row>
    <row r="31592" spans="1:10" x14ac:dyDescent="0.25">
      <c r="A31592"/>
      <c r="C31592"/>
      <c r="D31592"/>
      <c r="E31592"/>
      <c r="F31592"/>
      <c r="G31592"/>
      <c r="H31592"/>
      <c r="J31592"/>
    </row>
    <row r="31593" spans="1:10" x14ac:dyDescent="0.25">
      <c r="A31593"/>
      <c r="C31593"/>
      <c r="D31593"/>
      <c r="E31593"/>
      <c r="F31593"/>
      <c r="G31593"/>
      <c r="H31593"/>
      <c r="J31593"/>
    </row>
    <row r="31594" spans="1:10" x14ac:dyDescent="0.25">
      <c r="A31594"/>
      <c r="C31594"/>
      <c r="D31594"/>
      <c r="E31594"/>
      <c r="F31594"/>
      <c r="G31594"/>
      <c r="H31594"/>
      <c r="J31594"/>
    </row>
    <row r="31595" spans="1:10" x14ac:dyDescent="0.25">
      <c r="A31595"/>
      <c r="C31595"/>
      <c r="D31595"/>
      <c r="E31595"/>
      <c r="F31595"/>
      <c r="G31595"/>
      <c r="H31595"/>
      <c r="J31595"/>
    </row>
    <row r="31596" spans="1:10" x14ac:dyDescent="0.25">
      <c r="A31596"/>
      <c r="C31596"/>
      <c r="D31596"/>
      <c r="E31596"/>
      <c r="F31596"/>
      <c r="G31596"/>
      <c r="H31596"/>
      <c r="J31596"/>
    </row>
    <row r="31597" spans="1:10" x14ac:dyDescent="0.25">
      <c r="A31597"/>
      <c r="C31597"/>
      <c r="D31597"/>
      <c r="E31597"/>
      <c r="F31597"/>
      <c r="G31597"/>
      <c r="H31597"/>
      <c r="J31597"/>
    </row>
    <row r="31598" spans="1:10" x14ac:dyDescent="0.25">
      <c r="A31598"/>
      <c r="C31598"/>
      <c r="D31598"/>
      <c r="E31598"/>
      <c r="F31598"/>
      <c r="G31598"/>
      <c r="H31598"/>
      <c r="J31598"/>
    </row>
    <row r="31599" spans="1:10" x14ac:dyDescent="0.25">
      <c r="A31599"/>
      <c r="C31599"/>
      <c r="D31599"/>
      <c r="E31599"/>
      <c r="F31599"/>
      <c r="G31599"/>
      <c r="H31599"/>
      <c r="J31599"/>
    </row>
    <row r="31600" spans="1:10" x14ac:dyDescent="0.25">
      <c r="A31600"/>
      <c r="C31600"/>
      <c r="D31600"/>
      <c r="E31600"/>
      <c r="F31600"/>
      <c r="G31600"/>
      <c r="H31600"/>
      <c r="J31600"/>
    </row>
    <row r="31601" spans="1:10" x14ac:dyDescent="0.25">
      <c r="A31601"/>
      <c r="C31601"/>
      <c r="D31601"/>
      <c r="E31601"/>
      <c r="F31601"/>
      <c r="G31601"/>
      <c r="H31601"/>
      <c r="J31601"/>
    </row>
    <row r="31602" spans="1:10" x14ac:dyDescent="0.25">
      <c r="A31602"/>
      <c r="C31602"/>
      <c r="D31602"/>
      <c r="E31602"/>
      <c r="F31602"/>
      <c r="G31602"/>
      <c r="H31602"/>
      <c r="J31602"/>
    </row>
    <row r="31603" spans="1:10" x14ac:dyDescent="0.25">
      <c r="A31603"/>
      <c r="C31603"/>
      <c r="D31603"/>
      <c r="E31603"/>
      <c r="F31603"/>
      <c r="G31603"/>
      <c r="H31603"/>
      <c r="J31603"/>
    </row>
    <row r="31604" spans="1:10" x14ac:dyDescent="0.25">
      <c r="A31604"/>
      <c r="C31604"/>
      <c r="D31604"/>
      <c r="E31604"/>
      <c r="F31604"/>
      <c r="G31604"/>
      <c r="H31604"/>
      <c r="J31604"/>
    </row>
    <row r="31605" spans="1:10" x14ac:dyDescent="0.25">
      <c r="A31605"/>
      <c r="C31605"/>
      <c r="D31605"/>
      <c r="E31605"/>
      <c r="F31605"/>
      <c r="G31605"/>
      <c r="H31605"/>
      <c r="J31605"/>
    </row>
    <row r="31606" spans="1:10" x14ac:dyDescent="0.25">
      <c r="A31606"/>
      <c r="C31606"/>
      <c r="D31606"/>
      <c r="E31606"/>
      <c r="F31606"/>
      <c r="G31606"/>
      <c r="H31606"/>
      <c r="J31606"/>
    </row>
    <row r="31607" spans="1:10" x14ac:dyDescent="0.25">
      <c r="A31607"/>
      <c r="C31607"/>
      <c r="D31607"/>
      <c r="E31607"/>
      <c r="F31607"/>
      <c r="G31607"/>
      <c r="H31607"/>
      <c r="J31607"/>
    </row>
    <row r="31608" spans="1:10" x14ac:dyDescent="0.25">
      <c r="A31608"/>
      <c r="C31608"/>
      <c r="D31608"/>
      <c r="E31608"/>
      <c r="F31608"/>
      <c r="G31608"/>
      <c r="H31608"/>
      <c r="J31608"/>
    </row>
    <row r="31609" spans="1:10" x14ac:dyDescent="0.25">
      <c r="A31609"/>
      <c r="C31609"/>
      <c r="D31609"/>
      <c r="E31609"/>
      <c r="F31609"/>
      <c r="G31609"/>
      <c r="H31609"/>
      <c r="J31609"/>
    </row>
    <row r="31610" spans="1:10" x14ac:dyDescent="0.25">
      <c r="A31610"/>
      <c r="C31610"/>
      <c r="D31610"/>
      <c r="E31610"/>
      <c r="F31610"/>
      <c r="G31610"/>
      <c r="H31610"/>
      <c r="J31610"/>
    </row>
    <row r="31611" spans="1:10" x14ac:dyDescent="0.25">
      <c r="A31611"/>
      <c r="C31611"/>
      <c r="D31611"/>
      <c r="E31611"/>
      <c r="F31611"/>
      <c r="G31611"/>
      <c r="H31611"/>
      <c r="J31611"/>
    </row>
    <row r="31612" spans="1:10" x14ac:dyDescent="0.25">
      <c r="A31612"/>
      <c r="C31612"/>
      <c r="D31612"/>
      <c r="E31612"/>
      <c r="F31612"/>
      <c r="G31612"/>
      <c r="H31612"/>
      <c r="J31612"/>
    </row>
    <row r="31613" spans="1:10" x14ac:dyDescent="0.25">
      <c r="A31613"/>
      <c r="C31613"/>
      <c r="D31613"/>
      <c r="E31613"/>
      <c r="F31613"/>
      <c r="G31613"/>
      <c r="H31613"/>
      <c r="J31613"/>
    </row>
    <row r="31614" spans="1:10" x14ac:dyDescent="0.25">
      <c r="A31614"/>
      <c r="C31614"/>
      <c r="D31614"/>
      <c r="E31614"/>
      <c r="F31614"/>
      <c r="G31614"/>
      <c r="H31614"/>
      <c r="J31614"/>
    </row>
    <row r="31615" spans="1:10" x14ac:dyDescent="0.25">
      <c r="A31615"/>
      <c r="C31615"/>
      <c r="D31615"/>
      <c r="E31615"/>
      <c r="F31615"/>
      <c r="G31615"/>
      <c r="H31615"/>
      <c r="J31615"/>
    </row>
    <row r="31616" spans="1:10" x14ac:dyDescent="0.25">
      <c r="A31616"/>
      <c r="C31616"/>
      <c r="D31616"/>
      <c r="E31616"/>
      <c r="F31616"/>
      <c r="G31616"/>
      <c r="H31616"/>
      <c r="J31616"/>
    </row>
    <row r="31617" spans="1:10" x14ac:dyDescent="0.25">
      <c r="A31617"/>
      <c r="C31617"/>
      <c r="D31617"/>
      <c r="E31617"/>
      <c r="F31617"/>
      <c r="G31617"/>
      <c r="H31617"/>
      <c r="J31617"/>
    </row>
    <row r="31618" spans="1:10" x14ac:dyDescent="0.25">
      <c r="A31618"/>
      <c r="C31618"/>
      <c r="D31618"/>
      <c r="E31618"/>
      <c r="F31618"/>
      <c r="G31618"/>
      <c r="H31618"/>
      <c r="J31618"/>
    </row>
    <row r="31619" spans="1:10" x14ac:dyDescent="0.25">
      <c r="A31619"/>
      <c r="C31619"/>
      <c r="D31619"/>
      <c r="E31619"/>
      <c r="F31619"/>
      <c r="G31619"/>
      <c r="H31619"/>
      <c r="J31619"/>
    </row>
    <row r="31620" spans="1:10" x14ac:dyDescent="0.25">
      <c r="A31620"/>
      <c r="C31620"/>
      <c r="D31620"/>
      <c r="E31620"/>
      <c r="F31620"/>
      <c r="G31620"/>
      <c r="H31620"/>
      <c r="J31620"/>
    </row>
    <row r="31621" spans="1:10" x14ac:dyDescent="0.25">
      <c r="A31621"/>
      <c r="C31621"/>
      <c r="D31621"/>
      <c r="E31621"/>
      <c r="F31621"/>
      <c r="G31621"/>
      <c r="H31621"/>
      <c r="J31621"/>
    </row>
    <row r="31622" spans="1:10" x14ac:dyDescent="0.25">
      <c r="A31622"/>
      <c r="C31622"/>
      <c r="D31622"/>
      <c r="E31622"/>
      <c r="F31622"/>
      <c r="G31622"/>
      <c r="H31622"/>
      <c r="J31622"/>
    </row>
    <row r="31623" spans="1:10" x14ac:dyDescent="0.25">
      <c r="A31623"/>
      <c r="C31623"/>
      <c r="D31623"/>
      <c r="E31623"/>
      <c r="F31623"/>
      <c r="G31623"/>
      <c r="H31623"/>
      <c r="J31623"/>
    </row>
    <row r="31624" spans="1:10" x14ac:dyDescent="0.25">
      <c r="A31624"/>
      <c r="C31624"/>
      <c r="D31624"/>
      <c r="E31624"/>
      <c r="F31624"/>
      <c r="G31624"/>
      <c r="H31624"/>
      <c r="J31624"/>
    </row>
    <row r="31625" spans="1:10" x14ac:dyDescent="0.25">
      <c r="A31625"/>
      <c r="C31625"/>
      <c r="D31625"/>
      <c r="E31625"/>
      <c r="F31625"/>
      <c r="G31625"/>
      <c r="H31625"/>
      <c r="J31625"/>
    </row>
    <row r="31626" spans="1:10" x14ac:dyDescent="0.25">
      <c r="A31626"/>
      <c r="C31626"/>
      <c r="D31626"/>
      <c r="E31626"/>
      <c r="F31626"/>
      <c r="G31626"/>
      <c r="H31626"/>
      <c r="J31626"/>
    </row>
    <row r="31627" spans="1:10" x14ac:dyDescent="0.25">
      <c r="A31627"/>
      <c r="C31627"/>
      <c r="D31627"/>
      <c r="E31627"/>
      <c r="F31627"/>
      <c r="G31627"/>
      <c r="H31627"/>
      <c r="J31627"/>
    </row>
    <row r="31628" spans="1:10" x14ac:dyDescent="0.25">
      <c r="A31628"/>
      <c r="C31628"/>
      <c r="D31628"/>
      <c r="E31628"/>
      <c r="F31628"/>
      <c r="G31628"/>
      <c r="H31628"/>
      <c r="J31628"/>
    </row>
    <row r="31629" spans="1:10" x14ac:dyDescent="0.25">
      <c r="A31629"/>
      <c r="C31629"/>
      <c r="D31629"/>
      <c r="E31629"/>
      <c r="F31629"/>
      <c r="G31629"/>
      <c r="H31629"/>
      <c r="J31629"/>
    </row>
    <row r="31630" spans="1:10" x14ac:dyDescent="0.25">
      <c r="A31630"/>
      <c r="C31630"/>
      <c r="D31630"/>
      <c r="E31630"/>
      <c r="F31630"/>
      <c r="G31630"/>
      <c r="H31630"/>
      <c r="J31630"/>
    </row>
    <row r="31631" spans="1:10" x14ac:dyDescent="0.25">
      <c r="A31631"/>
      <c r="C31631"/>
      <c r="D31631"/>
      <c r="E31631"/>
      <c r="F31631"/>
      <c r="G31631"/>
      <c r="H31631"/>
      <c r="J31631"/>
    </row>
    <row r="31632" spans="1:10" x14ac:dyDescent="0.25">
      <c r="A31632"/>
      <c r="C31632"/>
      <c r="D31632"/>
      <c r="E31632"/>
      <c r="F31632"/>
      <c r="G31632"/>
      <c r="H31632"/>
      <c r="J31632"/>
    </row>
    <row r="31633" spans="1:10" x14ac:dyDescent="0.25">
      <c r="A31633"/>
      <c r="C31633"/>
      <c r="D31633"/>
      <c r="E31633"/>
      <c r="F31633"/>
      <c r="G31633"/>
      <c r="H31633"/>
      <c r="J31633"/>
    </row>
    <row r="31634" spans="1:10" x14ac:dyDescent="0.25">
      <c r="A31634"/>
      <c r="C31634"/>
      <c r="D31634"/>
      <c r="E31634"/>
      <c r="F31634"/>
      <c r="G31634"/>
      <c r="H31634"/>
      <c r="J31634"/>
    </row>
    <row r="31635" spans="1:10" x14ac:dyDescent="0.25">
      <c r="A31635"/>
      <c r="C31635"/>
      <c r="D31635"/>
      <c r="E31635"/>
      <c r="F31635"/>
      <c r="G31635"/>
      <c r="H31635"/>
      <c r="J31635"/>
    </row>
    <row r="31636" spans="1:10" x14ac:dyDescent="0.25">
      <c r="A31636"/>
      <c r="C31636"/>
      <c r="D31636"/>
      <c r="E31636"/>
      <c r="F31636"/>
      <c r="G31636"/>
      <c r="H31636"/>
      <c r="J31636"/>
    </row>
    <row r="31637" spans="1:10" x14ac:dyDescent="0.25">
      <c r="A31637"/>
      <c r="C31637"/>
      <c r="D31637"/>
      <c r="E31637"/>
      <c r="F31637"/>
      <c r="G31637"/>
      <c r="H31637"/>
      <c r="J31637"/>
    </row>
    <row r="31638" spans="1:10" x14ac:dyDescent="0.25">
      <c r="A31638"/>
      <c r="C31638"/>
      <c r="D31638"/>
      <c r="E31638"/>
      <c r="F31638"/>
      <c r="G31638"/>
      <c r="H31638"/>
      <c r="J31638"/>
    </row>
    <row r="31639" spans="1:10" x14ac:dyDescent="0.25">
      <c r="A31639"/>
      <c r="C31639"/>
      <c r="D31639"/>
      <c r="E31639"/>
      <c r="F31639"/>
      <c r="G31639"/>
      <c r="H31639"/>
      <c r="J31639"/>
    </row>
    <row r="31640" spans="1:10" x14ac:dyDescent="0.25">
      <c r="A31640"/>
      <c r="C31640"/>
      <c r="D31640"/>
      <c r="E31640"/>
      <c r="F31640"/>
      <c r="G31640"/>
      <c r="H31640"/>
      <c r="J31640"/>
    </row>
    <row r="31641" spans="1:10" x14ac:dyDescent="0.25">
      <c r="A31641"/>
      <c r="C31641"/>
      <c r="D31641"/>
      <c r="E31641"/>
      <c r="F31641"/>
      <c r="G31641"/>
      <c r="H31641"/>
      <c r="J31641"/>
    </row>
    <row r="31642" spans="1:10" x14ac:dyDescent="0.25">
      <c r="A31642"/>
      <c r="C31642"/>
      <c r="D31642"/>
      <c r="E31642"/>
      <c r="F31642"/>
      <c r="G31642"/>
      <c r="H31642"/>
      <c r="J31642"/>
    </row>
    <row r="31643" spans="1:10" x14ac:dyDescent="0.25">
      <c r="A31643"/>
      <c r="C31643"/>
      <c r="D31643"/>
      <c r="E31643"/>
      <c r="F31643"/>
      <c r="G31643"/>
      <c r="H31643"/>
      <c r="J31643"/>
    </row>
    <row r="31644" spans="1:10" x14ac:dyDescent="0.25">
      <c r="A31644"/>
      <c r="C31644"/>
      <c r="D31644"/>
      <c r="E31644"/>
      <c r="F31644"/>
      <c r="G31644"/>
      <c r="H31644"/>
      <c r="J31644"/>
    </row>
    <row r="31645" spans="1:10" x14ac:dyDescent="0.25">
      <c r="A31645"/>
      <c r="C31645"/>
      <c r="D31645"/>
      <c r="E31645"/>
      <c r="F31645"/>
      <c r="G31645"/>
      <c r="H31645"/>
      <c r="J31645"/>
    </row>
    <row r="31646" spans="1:10" x14ac:dyDescent="0.25">
      <c r="A31646"/>
      <c r="C31646"/>
      <c r="D31646"/>
      <c r="E31646"/>
      <c r="F31646"/>
      <c r="G31646"/>
      <c r="H31646"/>
      <c r="J31646"/>
    </row>
    <row r="31647" spans="1:10" x14ac:dyDescent="0.25">
      <c r="A31647"/>
      <c r="C31647"/>
      <c r="D31647"/>
      <c r="E31647"/>
      <c r="F31647"/>
      <c r="G31647"/>
      <c r="H31647"/>
      <c r="J31647"/>
    </row>
    <row r="31648" spans="1:10" x14ac:dyDescent="0.25">
      <c r="A31648"/>
      <c r="C31648"/>
      <c r="D31648"/>
      <c r="E31648"/>
      <c r="F31648"/>
      <c r="G31648"/>
      <c r="H31648"/>
      <c r="J31648"/>
    </row>
    <row r="31649" spans="1:10" x14ac:dyDescent="0.25">
      <c r="A31649"/>
      <c r="C31649"/>
      <c r="D31649"/>
      <c r="E31649"/>
      <c r="F31649"/>
      <c r="G31649"/>
      <c r="H31649"/>
      <c r="J31649"/>
    </row>
    <row r="31650" spans="1:10" x14ac:dyDescent="0.25">
      <c r="A31650"/>
      <c r="C31650"/>
      <c r="D31650"/>
      <c r="E31650"/>
      <c r="F31650"/>
      <c r="G31650"/>
      <c r="H31650"/>
      <c r="J31650"/>
    </row>
    <row r="31651" spans="1:10" x14ac:dyDescent="0.25">
      <c r="A31651"/>
      <c r="C31651"/>
      <c r="D31651"/>
      <c r="E31651"/>
      <c r="F31651"/>
      <c r="G31651"/>
      <c r="H31651"/>
      <c r="J31651"/>
    </row>
    <row r="31652" spans="1:10" x14ac:dyDescent="0.25">
      <c r="A31652"/>
      <c r="C31652"/>
      <c r="D31652"/>
      <c r="E31652"/>
      <c r="F31652"/>
      <c r="G31652"/>
      <c r="H31652"/>
      <c r="J31652"/>
    </row>
    <row r="31653" spans="1:10" x14ac:dyDescent="0.25">
      <c r="A31653"/>
      <c r="C31653"/>
      <c r="D31653"/>
      <c r="E31653"/>
      <c r="F31653"/>
      <c r="G31653"/>
      <c r="H31653"/>
      <c r="J31653"/>
    </row>
    <row r="31654" spans="1:10" x14ac:dyDescent="0.25">
      <c r="A31654"/>
      <c r="C31654"/>
      <c r="D31654"/>
      <c r="E31654"/>
      <c r="F31654"/>
      <c r="G31654"/>
      <c r="H31654"/>
      <c r="J31654"/>
    </row>
    <row r="31655" spans="1:10" x14ac:dyDescent="0.25">
      <c r="A31655"/>
      <c r="C31655"/>
      <c r="D31655"/>
      <c r="E31655"/>
      <c r="F31655"/>
      <c r="G31655"/>
      <c r="H31655"/>
      <c r="J31655"/>
    </row>
    <row r="31656" spans="1:10" x14ac:dyDescent="0.25">
      <c r="A31656"/>
      <c r="C31656"/>
      <c r="D31656"/>
      <c r="E31656"/>
      <c r="F31656"/>
      <c r="G31656"/>
      <c r="H31656"/>
      <c r="J31656"/>
    </row>
    <row r="31657" spans="1:10" x14ac:dyDescent="0.25">
      <c r="A31657"/>
      <c r="C31657"/>
      <c r="D31657"/>
      <c r="E31657"/>
      <c r="F31657"/>
      <c r="G31657"/>
      <c r="H31657"/>
      <c r="J31657"/>
    </row>
    <row r="31658" spans="1:10" x14ac:dyDescent="0.25">
      <c r="A31658"/>
      <c r="C31658"/>
      <c r="D31658"/>
      <c r="E31658"/>
      <c r="F31658"/>
      <c r="G31658"/>
      <c r="H31658"/>
      <c r="J31658"/>
    </row>
    <row r="31659" spans="1:10" x14ac:dyDescent="0.25">
      <c r="A31659"/>
      <c r="C31659"/>
      <c r="D31659"/>
      <c r="E31659"/>
      <c r="F31659"/>
      <c r="G31659"/>
      <c r="H31659"/>
      <c r="J31659"/>
    </row>
    <row r="31660" spans="1:10" x14ac:dyDescent="0.25">
      <c r="A31660"/>
      <c r="C31660"/>
      <c r="D31660"/>
      <c r="E31660"/>
      <c r="F31660"/>
      <c r="G31660"/>
      <c r="H31660"/>
      <c r="J31660"/>
    </row>
    <row r="31661" spans="1:10" x14ac:dyDescent="0.25">
      <c r="A31661"/>
      <c r="C31661"/>
      <c r="D31661"/>
      <c r="E31661"/>
      <c r="F31661"/>
      <c r="G31661"/>
      <c r="H31661"/>
      <c r="J31661"/>
    </row>
    <row r="31662" spans="1:10" x14ac:dyDescent="0.25">
      <c r="A31662"/>
      <c r="C31662"/>
      <c r="D31662"/>
      <c r="E31662"/>
      <c r="F31662"/>
      <c r="G31662"/>
      <c r="H31662"/>
      <c r="J31662"/>
    </row>
    <row r="31663" spans="1:10" x14ac:dyDescent="0.25">
      <c r="A31663"/>
      <c r="C31663"/>
      <c r="D31663"/>
      <c r="E31663"/>
      <c r="F31663"/>
      <c r="G31663"/>
      <c r="H31663"/>
      <c r="J31663"/>
    </row>
    <row r="31664" spans="1:10" x14ac:dyDescent="0.25">
      <c r="A31664"/>
      <c r="C31664"/>
      <c r="D31664"/>
      <c r="E31664"/>
      <c r="F31664"/>
      <c r="G31664"/>
      <c r="H31664"/>
      <c r="J31664"/>
    </row>
    <row r="31665" spans="1:10" x14ac:dyDescent="0.25">
      <c r="A31665"/>
      <c r="C31665"/>
      <c r="D31665"/>
      <c r="E31665"/>
      <c r="F31665"/>
      <c r="G31665"/>
      <c r="H31665"/>
      <c r="J31665"/>
    </row>
    <row r="31666" spans="1:10" x14ac:dyDescent="0.25">
      <c r="A31666"/>
      <c r="C31666"/>
      <c r="D31666"/>
      <c r="E31666"/>
      <c r="F31666"/>
      <c r="G31666"/>
      <c r="H31666"/>
      <c r="J31666"/>
    </row>
    <row r="31667" spans="1:10" x14ac:dyDescent="0.25">
      <c r="A31667"/>
      <c r="C31667"/>
      <c r="D31667"/>
      <c r="E31667"/>
      <c r="F31667"/>
      <c r="G31667"/>
      <c r="H31667"/>
      <c r="J31667"/>
    </row>
    <row r="31668" spans="1:10" x14ac:dyDescent="0.25">
      <c r="A31668"/>
      <c r="C31668"/>
      <c r="D31668"/>
      <c r="E31668"/>
      <c r="F31668"/>
      <c r="G31668"/>
      <c r="H31668"/>
      <c r="J31668"/>
    </row>
    <row r="31669" spans="1:10" x14ac:dyDescent="0.25">
      <c r="A31669"/>
      <c r="C31669"/>
      <c r="D31669"/>
      <c r="E31669"/>
      <c r="F31669"/>
      <c r="G31669"/>
      <c r="H31669"/>
      <c r="J31669"/>
    </row>
    <row r="31670" spans="1:10" x14ac:dyDescent="0.25">
      <c r="A31670"/>
      <c r="C31670"/>
      <c r="D31670"/>
      <c r="E31670"/>
      <c r="F31670"/>
      <c r="G31670"/>
      <c r="H31670"/>
      <c r="J31670"/>
    </row>
    <row r="31671" spans="1:10" x14ac:dyDescent="0.25">
      <c r="A31671"/>
      <c r="C31671"/>
      <c r="D31671"/>
      <c r="E31671"/>
      <c r="F31671"/>
      <c r="G31671"/>
      <c r="H31671"/>
      <c r="J31671"/>
    </row>
    <row r="31672" spans="1:10" x14ac:dyDescent="0.25">
      <c r="A31672"/>
      <c r="C31672"/>
      <c r="D31672"/>
      <c r="E31672"/>
      <c r="F31672"/>
      <c r="G31672"/>
      <c r="H31672"/>
      <c r="J31672"/>
    </row>
    <row r="31673" spans="1:10" x14ac:dyDescent="0.25">
      <c r="A31673"/>
      <c r="C31673"/>
      <c r="D31673"/>
      <c r="E31673"/>
      <c r="F31673"/>
      <c r="G31673"/>
      <c r="H31673"/>
      <c r="J31673"/>
    </row>
    <row r="31674" spans="1:10" x14ac:dyDescent="0.25">
      <c r="A31674"/>
      <c r="C31674"/>
      <c r="D31674"/>
      <c r="E31674"/>
      <c r="F31674"/>
      <c r="G31674"/>
      <c r="H31674"/>
      <c r="J31674"/>
    </row>
    <row r="31675" spans="1:10" x14ac:dyDescent="0.25">
      <c r="A31675"/>
      <c r="C31675"/>
      <c r="D31675"/>
      <c r="E31675"/>
      <c r="F31675"/>
      <c r="G31675"/>
      <c r="H31675"/>
      <c r="J31675"/>
    </row>
    <row r="31676" spans="1:10" x14ac:dyDescent="0.25">
      <c r="A31676"/>
      <c r="C31676"/>
      <c r="D31676"/>
      <c r="E31676"/>
      <c r="F31676"/>
      <c r="G31676"/>
      <c r="H31676"/>
      <c r="J31676"/>
    </row>
    <row r="31677" spans="1:10" x14ac:dyDescent="0.25">
      <c r="A31677"/>
      <c r="C31677"/>
      <c r="D31677"/>
      <c r="E31677"/>
      <c r="F31677"/>
      <c r="G31677"/>
      <c r="H31677"/>
      <c r="J31677"/>
    </row>
    <row r="31678" spans="1:10" x14ac:dyDescent="0.25">
      <c r="A31678"/>
      <c r="C31678"/>
      <c r="D31678"/>
      <c r="E31678"/>
      <c r="F31678"/>
      <c r="G31678"/>
      <c r="H31678"/>
      <c r="J31678"/>
    </row>
    <row r="31679" spans="1:10" x14ac:dyDescent="0.25">
      <c r="A31679"/>
      <c r="C31679"/>
      <c r="D31679"/>
      <c r="E31679"/>
      <c r="F31679"/>
      <c r="G31679"/>
      <c r="H31679"/>
      <c r="J31679"/>
    </row>
    <row r="31680" spans="1:10" x14ac:dyDescent="0.25">
      <c r="A31680"/>
      <c r="C31680"/>
      <c r="D31680"/>
      <c r="E31680"/>
      <c r="F31680"/>
      <c r="G31680"/>
      <c r="H31680"/>
      <c r="J31680"/>
    </row>
    <row r="31681" spans="1:10" x14ac:dyDescent="0.25">
      <c r="A31681"/>
      <c r="C31681"/>
      <c r="D31681"/>
      <c r="E31681"/>
      <c r="F31681"/>
      <c r="G31681"/>
      <c r="H31681"/>
      <c r="J31681"/>
    </row>
    <row r="31682" spans="1:10" x14ac:dyDescent="0.25">
      <c r="A31682"/>
      <c r="C31682"/>
      <c r="D31682"/>
      <c r="E31682"/>
      <c r="F31682"/>
      <c r="G31682"/>
      <c r="H31682"/>
      <c r="J31682"/>
    </row>
    <row r="31683" spans="1:10" x14ac:dyDescent="0.25">
      <c r="A31683"/>
      <c r="C31683"/>
      <c r="D31683"/>
      <c r="E31683"/>
      <c r="F31683"/>
      <c r="G31683"/>
      <c r="H31683"/>
      <c r="J31683"/>
    </row>
    <row r="31684" spans="1:10" x14ac:dyDescent="0.25">
      <c r="A31684"/>
      <c r="C31684"/>
      <c r="D31684"/>
      <c r="E31684"/>
      <c r="F31684"/>
      <c r="G31684"/>
      <c r="H31684"/>
      <c r="J31684"/>
    </row>
    <row r="31685" spans="1:10" x14ac:dyDescent="0.25">
      <c r="A31685"/>
      <c r="C31685"/>
      <c r="D31685"/>
      <c r="E31685"/>
      <c r="F31685"/>
      <c r="G31685"/>
      <c r="H31685"/>
      <c r="J31685"/>
    </row>
    <row r="31686" spans="1:10" x14ac:dyDescent="0.25">
      <c r="A31686"/>
      <c r="C31686"/>
      <c r="D31686"/>
      <c r="E31686"/>
      <c r="F31686"/>
      <c r="G31686"/>
      <c r="H31686"/>
      <c r="J31686"/>
    </row>
    <row r="31687" spans="1:10" x14ac:dyDescent="0.25">
      <c r="A31687"/>
      <c r="C31687"/>
      <c r="D31687"/>
      <c r="E31687"/>
      <c r="F31687"/>
      <c r="G31687"/>
      <c r="H31687"/>
      <c r="J31687"/>
    </row>
    <row r="31688" spans="1:10" x14ac:dyDescent="0.25">
      <c r="A31688"/>
      <c r="C31688"/>
      <c r="D31688"/>
      <c r="E31688"/>
      <c r="F31688"/>
      <c r="G31688"/>
      <c r="H31688"/>
      <c r="J31688"/>
    </row>
    <row r="31689" spans="1:10" x14ac:dyDescent="0.25">
      <c r="A31689"/>
      <c r="C31689"/>
      <c r="D31689"/>
      <c r="E31689"/>
      <c r="F31689"/>
      <c r="G31689"/>
      <c r="H31689"/>
      <c r="J31689"/>
    </row>
    <row r="31690" spans="1:10" x14ac:dyDescent="0.25">
      <c r="A31690"/>
      <c r="C31690"/>
      <c r="D31690"/>
      <c r="E31690"/>
      <c r="F31690"/>
      <c r="G31690"/>
      <c r="H31690"/>
      <c r="J31690"/>
    </row>
    <row r="31691" spans="1:10" x14ac:dyDescent="0.25">
      <c r="A31691"/>
      <c r="C31691"/>
      <c r="D31691"/>
      <c r="E31691"/>
      <c r="F31691"/>
      <c r="G31691"/>
      <c r="H31691"/>
      <c r="J31691"/>
    </row>
    <row r="31692" spans="1:10" x14ac:dyDescent="0.25">
      <c r="A31692"/>
      <c r="C31692"/>
      <c r="D31692"/>
      <c r="E31692"/>
      <c r="F31692"/>
      <c r="G31692"/>
      <c r="H31692"/>
      <c r="J31692"/>
    </row>
    <row r="31693" spans="1:10" x14ac:dyDescent="0.25">
      <c r="A31693"/>
      <c r="C31693"/>
      <c r="D31693"/>
      <c r="E31693"/>
      <c r="F31693"/>
      <c r="G31693"/>
      <c r="H31693"/>
      <c r="J31693"/>
    </row>
    <row r="31694" spans="1:10" x14ac:dyDescent="0.25">
      <c r="A31694"/>
      <c r="C31694"/>
      <c r="D31694"/>
      <c r="E31694"/>
      <c r="F31694"/>
      <c r="G31694"/>
      <c r="H31694"/>
      <c r="J31694"/>
    </row>
    <row r="31695" spans="1:10" x14ac:dyDescent="0.25">
      <c r="A31695"/>
      <c r="C31695"/>
      <c r="D31695"/>
      <c r="E31695"/>
      <c r="F31695"/>
      <c r="G31695"/>
      <c r="H31695"/>
      <c r="J31695"/>
    </row>
    <row r="31696" spans="1:10" x14ac:dyDescent="0.25">
      <c r="A31696"/>
      <c r="C31696"/>
      <c r="D31696"/>
      <c r="E31696"/>
      <c r="F31696"/>
      <c r="G31696"/>
      <c r="H31696"/>
      <c r="J31696"/>
    </row>
    <row r="31697" spans="1:10" x14ac:dyDescent="0.25">
      <c r="A31697"/>
      <c r="C31697"/>
      <c r="D31697"/>
      <c r="E31697"/>
      <c r="F31697"/>
      <c r="G31697"/>
      <c r="H31697"/>
      <c r="J31697"/>
    </row>
    <row r="31698" spans="1:10" x14ac:dyDescent="0.25">
      <c r="A31698"/>
      <c r="C31698"/>
      <c r="D31698"/>
      <c r="E31698"/>
      <c r="F31698"/>
      <c r="G31698"/>
      <c r="H31698"/>
      <c r="J31698"/>
    </row>
    <row r="31699" spans="1:10" x14ac:dyDescent="0.25">
      <c r="A31699"/>
      <c r="C31699"/>
      <c r="D31699"/>
      <c r="E31699"/>
      <c r="F31699"/>
      <c r="G31699"/>
      <c r="H31699"/>
      <c r="J31699"/>
    </row>
    <row r="31700" spans="1:10" x14ac:dyDescent="0.25">
      <c r="A31700"/>
      <c r="C31700"/>
      <c r="D31700"/>
      <c r="E31700"/>
      <c r="F31700"/>
      <c r="G31700"/>
      <c r="H31700"/>
      <c r="J31700"/>
    </row>
    <row r="31701" spans="1:10" x14ac:dyDescent="0.25">
      <c r="A31701"/>
      <c r="C31701"/>
      <c r="D31701"/>
      <c r="E31701"/>
      <c r="F31701"/>
      <c r="G31701"/>
      <c r="H31701"/>
      <c r="J31701"/>
    </row>
    <row r="31702" spans="1:10" x14ac:dyDescent="0.25">
      <c r="A31702"/>
      <c r="C31702"/>
      <c r="D31702"/>
      <c r="E31702"/>
      <c r="F31702"/>
      <c r="G31702"/>
      <c r="H31702"/>
      <c r="J31702"/>
    </row>
    <row r="31703" spans="1:10" x14ac:dyDescent="0.25">
      <c r="A31703"/>
      <c r="C31703"/>
      <c r="D31703"/>
      <c r="E31703"/>
      <c r="F31703"/>
      <c r="G31703"/>
      <c r="H31703"/>
      <c r="J31703"/>
    </row>
    <row r="31704" spans="1:10" x14ac:dyDescent="0.25">
      <c r="A31704"/>
      <c r="C31704"/>
      <c r="D31704"/>
      <c r="E31704"/>
      <c r="F31704"/>
      <c r="G31704"/>
      <c r="H31704"/>
      <c r="J31704"/>
    </row>
    <row r="31705" spans="1:10" x14ac:dyDescent="0.25">
      <c r="A31705"/>
      <c r="C31705"/>
      <c r="D31705"/>
      <c r="E31705"/>
      <c r="F31705"/>
      <c r="G31705"/>
      <c r="H31705"/>
      <c r="J31705"/>
    </row>
    <row r="31706" spans="1:10" x14ac:dyDescent="0.25">
      <c r="A31706"/>
      <c r="C31706"/>
      <c r="D31706"/>
      <c r="E31706"/>
      <c r="F31706"/>
      <c r="G31706"/>
      <c r="H31706"/>
      <c r="J31706"/>
    </row>
    <row r="31707" spans="1:10" x14ac:dyDescent="0.25">
      <c r="A31707"/>
      <c r="C31707"/>
      <c r="D31707"/>
      <c r="E31707"/>
      <c r="F31707"/>
      <c r="G31707"/>
      <c r="H31707"/>
      <c r="J31707"/>
    </row>
    <row r="31708" spans="1:10" x14ac:dyDescent="0.25">
      <c r="A31708"/>
      <c r="C31708"/>
      <c r="D31708"/>
      <c r="E31708"/>
      <c r="F31708"/>
      <c r="G31708"/>
      <c r="H31708"/>
      <c r="J31708"/>
    </row>
    <row r="31709" spans="1:10" x14ac:dyDescent="0.25">
      <c r="A31709"/>
      <c r="C31709"/>
      <c r="D31709"/>
      <c r="E31709"/>
      <c r="F31709"/>
      <c r="G31709"/>
      <c r="H31709"/>
      <c r="J31709"/>
    </row>
    <row r="31710" spans="1:10" x14ac:dyDescent="0.25">
      <c r="A31710"/>
      <c r="C31710"/>
      <c r="D31710"/>
      <c r="E31710"/>
      <c r="F31710"/>
      <c r="G31710"/>
      <c r="H31710"/>
      <c r="J31710"/>
    </row>
    <row r="31711" spans="1:10" x14ac:dyDescent="0.25">
      <c r="A31711"/>
      <c r="C31711"/>
      <c r="D31711"/>
      <c r="E31711"/>
      <c r="F31711"/>
      <c r="G31711"/>
      <c r="H31711"/>
      <c r="J31711"/>
    </row>
    <row r="31712" spans="1:10" x14ac:dyDescent="0.25">
      <c r="A31712"/>
      <c r="C31712"/>
      <c r="D31712"/>
      <c r="E31712"/>
      <c r="F31712"/>
      <c r="G31712"/>
      <c r="H31712"/>
      <c r="J31712"/>
    </row>
    <row r="31713" spans="1:10" x14ac:dyDescent="0.25">
      <c r="A31713"/>
      <c r="C31713"/>
      <c r="D31713"/>
      <c r="E31713"/>
      <c r="F31713"/>
      <c r="G31713"/>
      <c r="H31713"/>
      <c r="J31713"/>
    </row>
    <row r="31714" spans="1:10" x14ac:dyDescent="0.25">
      <c r="A31714"/>
      <c r="C31714"/>
      <c r="D31714"/>
      <c r="E31714"/>
      <c r="F31714"/>
      <c r="G31714"/>
      <c r="H31714"/>
      <c r="J31714"/>
    </row>
    <row r="31715" spans="1:10" x14ac:dyDescent="0.25">
      <c r="A31715"/>
      <c r="C31715"/>
      <c r="D31715"/>
      <c r="E31715"/>
      <c r="F31715"/>
      <c r="G31715"/>
      <c r="H31715"/>
      <c r="J31715"/>
    </row>
    <row r="31716" spans="1:10" x14ac:dyDescent="0.25">
      <c r="A31716"/>
      <c r="C31716"/>
      <c r="D31716"/>
      <c r="E31716"/>
      <c r="F31716"/>
      <c r="G31716"/>
      <c r="H31716"/>
      <c r="J31716"/>
    </row>
    <row r="31717" spans="1:10" x14ac:dyDescent="0.25">
      <c r="A31717"/>
      <c r="C31717"/>
      <c r="D31717"/>
      <c r="E31717"/>
      <c r="F31717"/>
      <c r="G31717"/>
      <c r="H31717"/>
      <c r="J31717"/>
    </row>
    <row r="31718" spans="1:10" x14ac:dyDescent="0.25">
      <c r="A31718"/>
      <c r="C31718"/>
      <c r="D31718"/>
      <c r="E31718"/>
      <c r="F31718"/>
      <c r="G31718"/>
      <c r="H31718"/>
      <c r="J31718"/>
    </row>
    <row r="31719" spans="1:10" x14ac:dyDescent="0.25">
      <c r="A31719"/>
      <c r="C31719"/>
      <c r="D31719"/>
      <c r="E31719"/>
      <c r="F31719"/>
      <c r="G31719"/>
      <c r="H31719"/>
      <c r="J31719"/>
    </row>
    <row r="31720" spans="1:10" x14ac:dyDescent="0.25">
      <c r="A31720"/>
      <c r="C31720"/>
      <c r="D31720"/>
      <c r="E31720"/>
      <c r="F31720"/>
      <c r="G31720"/>
      <c r="H31720"/>
      <c r="J31720"/>
    </row>
    <row r="31721" spans="1:10" x14ac:dyDescent="0.25">
      <c r="A31721"/>
      <c r="C31721"/>
      <c r="D31721"/>
      <c r="E31721"/>
      <c r="F31721"/>
      <c r="G31721"/>
      <c r="H31721"/>
      <c r="J31721"/>
    </row>
    <row r="31722" spans="1:10" x14ac:dyDescent="0.25">
      <c r="A31722"/>
      <c r="C31722"/>
      <c r="D31722"/>
      <c r="E31722"/>
      <c r="F31722"/>
      <c r="G31722"/>
      <c r="H31722"/>
      <c r="J31722"/>
    </row>
    <row r="31723" spans="1:10" x14ac:dyDescent="0.25">
      <c r="A31723"/>
      <c r="C31723"/>
      <c r="D31723"/>
      <c r="E31723"/>
      <c r="F31723"/>
      <c r="G31723"/>
      <c r="H31723"/>
      <c r="J31723"/>
    </row>
    <row r="31724" spans="1:10" x14ac:dyDescent="0.25">
      <c r="A31724"/>
      <c r="C31724"/>
      <c r="D31724"/>
      <c r="E31724"/>
      <c r="F31724"/>
      <c r="G31724"/>
      <c r="H31724"/>
      <c r="J31724"/>
    </row>
    <row r="31725" spans="1:10" x14ac:dyDescent="0.25">
      <c r="A31725"/>
      <c r="C31725"/>
      <c r="D31725"/>
      <c r="E31725"/>
      <c r="F31725"/>
      <c r="G31725"/>
      <c r="H31725"/>
      <c r="J31725"/>
    </row>
    <row r="31726" spans="1:10" x14ac:dyDescent="0.25">
      <c r="A31726"/>
      <c r="C31726"/>
      <c r="D31726"/>
      <c r="E31726"/>
      <c r="F31726"/>
      <c r="G31726"/>
      <c r="H31726"/>
      <c r="J31726"/>
    </row>
    <row r="31727" spans="1:10" x14ac:dyDescent="0.25">
      <c r="A31727"/>
      <c r="C31727"/>
      <c r="D31727"/>
      <c r="E31727"/>
      <c r="F31727"/>
      <c r="G31727"/>
      <c r="H31727"/>
      <c r="J31727"/>
    </row>
    <row r="31728" spans="1:10" x14ac:dyDescent="0.25">
      <c r="A31728"/>
      <c r="C31728"/>
      <c r="D31728"/>
      <c r="E31728"/>
      <c r="F31728"/>
      <c r="G31728"/>
      <c r="H31728"/>
      <c r="J31728"/>
    </row>
    <row r="31729" spans="1:10" x14ac:dyDescent="0.25">
      <c r="A31729"/>
      <c r="C31729"/>
      <c r="D31729"/>
      <c r="E31729"/>
      <c r="F31729"/>
      <c r="G31729"/>
      <c r="H31729"/>
      <c r="J31729"/>
    </row>
    <row r="31730" spans="1:10" x14ac:dyDescent="0.25">
      <c r="A31730"/>
      <c r="C31730"/>
      <c r="D31730"/>
      <c r="E31730"/>
      <c r="F31730"/>
      <c r="G31730"/>
      <c r="H31730"/>
      <c r="J31730"/>
    </row>
    <row r="31731" spans="1:10" x14ac:dyDescent="0.25">
      <c r="A31731"/>
      <c r="C31731"/>
      <c r="D31731"/>
      <c r="E31731"/>
      <c r="F31731"/>
      <c r="G31731"/>
      <c r="H31731"/>
      <c r="J31731"/>
    </row>
    <row r="31732" spans="1:10" x14ac:dyDescent="0.25">
      <c r="A31732"/>
      <c r="C31732"/>
      <c r="D31732"/>
      <c r="E31732"/>
      <c r="F31732"/>
      <c r="G31732"/>
      <c r="H31732"/>
      <c r="J31732"/>
    </row>
    <row r="31733" spans="1:10" x14ac:dyDescent="0.25">
      <c r="A31733"/>
      <c r="C31733"/>
      <c r="D31733"/>
      <c r="E31733"/>
      <c r="F31733"/>
      <c r="G31733"/>
      <c r="H31733"/>
      <c r="J31733"/>
    </row>
    <row r="31734" spans="1:10" x14ac:dyDescent="0.25">
      <c r="A31734"/>
      <c r="C31734"/>
      <c r="D31734"/>
      <c r="E31734"/>
      <c r="F31734"/>
      <c r="G31734"/>
      <c r="H31734"/>
      <c r="J31734"/>
    </row>
    <row r="31735" spans="1:10" x14ac:dyDescent="0.25">
      <c r="A31735"/>
      <c r="C31735"/>
      <c r="D31735"/>
      <c r="E31735"/>
      <c r="F31735"/>
      <c r="G31735"/>
      <c r="H31735"/>
      <c r="J31735"/>
    </row>
    <row r="31736" spans="1:10" x14ac:dyDescent="0.25">
      <c r="A31736"/>
      <c r="C31736"/>
      <c r="D31736"/>
      <c r="E31736"/>
      <c r="F31736"/>
      <c r="G31736"/>
      <c r="H31736"/>
      <c r="J31736"/>
    </row>
    <row r="31737" spans="1:10" x14ac:dyDescent="0.25">
      <c r="A31737"/>
      <c r="C31737"/>
      <c r="D31737"/>
      <c r="E31737"/>
      <c r="F31737"/>
      <c r="G31737"/>
      <c r="H31737"/>
      <c r="J31737"/>
    </row>
    <row r="31738" spans="1:10" x14ac:dyDescent="0.25">
      <c r="A31738"/>
      <c r="C31738"/>
      <c r="D31738"/>
      <c r="E31738"/>
      <c r="F31738"/>
      <c r="G31738"/>
      <c r="H31738"/>
      <c r="J31738"/>
    </row>
    <row r="31739" spans="1:10" x14ac:dyDescent="0.25">
      <c r="A31739"/>
      <c r="C31739"/>
      <c r="D31739"/>
      <c r="E31739"/>
      <c r="F31739"/>
      <c r="G31739"/>
      <c r="H31739"/>
      <c r="J31739"/>
    </row>
    <row r="31740" spans="1:10" x14ac:dyDescent="0.25">
      <c r="A31740"/>
      <c r="C31740"/>
      <c r="D31740"/>
      <c r="E31740"/>
      <c r="F31740"/>
      <c r="G31740"/>
      <c r="H31740"/>
      <c r="J31740"/>
    </row>
    <row r="31741" spans="1:10" x14ac:dyDescent="0.25">
      <c r="A31741"/>
      <c r="C31741"/>
      <c r="D31741"/>
      <c r="E31741"/>
      <c r="F31741"/>
      <c r="G31741"/>
      <c r="H31741"/>
      <c r="J31741"/>
    </row>
    <row r="31742" spans="1:10" x14ac:dyDescent="0.25">
      <c r="A31742"/>
      <c r="C31742"/>
      <c r="D31742"/>
      <c r="E31742"/>
      <c r="F31742"/>
      <c r="G31742"/>
      <c r="H31742"/>
      <c r="J31742"/>
    </row>
    <row r="31743" spans="1:10" x14ac:dyDescent="0.25">
      <c r="A31743"/>
      <c r="C31743"/>
      <c r="D31743"/>
      <c r="E31743"/>
      <c r="F31743"/>
      <c r="G31743"/>
      <c r="H31743"/>
      <c r="J31743"/>
    </row>
    <row r="31744" spans="1:10" x14ac:dyDescent="0.25">
      <c r="A31744"/>
      <c r="C31744"/>
      <c r="D31744"/>
      <c r="E31744"/>
      <c r="F31744"/>
      <c r="G31744"/>
      <c r="H31744"/>
      <c r="J31744"/>
    </row>
    <row r="31745" spans="1:10" x14ac:dyDescent="0.25">
      <c r="A31745"/>
      <c r="C31745"/>
      <c r="D31745"/>
      <c r="E31745"/>
      <c r="F31745"/>
      <c r="G31745"/>
      <c r="H31745"/>
      <c r="J31745"/>
    </row>
    <row r="31746" spans="1:10" x14ac:dyDescent="0.25">
      <c r="A31746"/>
      <c r="C31746"/>
      <c r="D31746"/>
      <c r="E31746"/>
      <c r="F31746"/>
      <c r="G31746"/>
      <c r="H31746"/>
      <c r="J31746"/>
    </row>
    <row r="31747" spans="1:10" x14ac:dyDescent="0.25">
      <c r="A31747"/>
      <c r="C31747"/>
      <c r="D31747"/>
      <c r="E31747"/>
      <c r="F31747"/>
      <c r="G31747"/>
      <c r="H31747"/>
      <c r="J31747"/>
    </row>
    <row r="31748" spans="1:10" x14ac:dyDescent="0.25">
      <c r="A31748"/>
      <c r="C31748"/>
      <c r="D31748"/>
      <c r="E31748"/>
      <c r="F31748"/>
      <c r="G31748"/>
      <c r="H31748"/>
      <c r="J31748"/>
    </row>
    <row r="31749" spans="1:10" x14ac:dyDescent="0.25">
      <c r="A31749"/>
      <c r="C31749"/>
      <c r="D31749"/>
      <c r="E31749"/>
      <c r="F31749"/>
      <c r="G31749"/>
      <c r="H31749"/>
      <c r="J31749"/>
    </row>
    <row r="31750" spans="1:10" x14ac:dyDescent="0.25">
      <c r="A31750"/>
      <c r="C31750"/>
      <c r="D31750"/>
      <c r="E31750"/>
      <c r="F31750"/>
      <c r="G31750"/>
      <c r="H31750"/>
      <c r="J31750"/>
    </row>
    <row r="31751" spans="1:10" x14ac:dyDescent="0.25">
      <c r="A31751"/>
      <c r="C31751"/>
      <c r="D31751"/>
      <c r="E31751"/>
      <c r="F31751"/>
      <c r="G31751"/>
      <c r="H31751"/>
      <c r="J31751"/>
    </row>
    <row r="31752" spans="1:10" x14ac:dyDescent="0.25">
      <c r="A31752"/>
      <c r="C31752"/>
      <c r="D31752"/>
      <c r="E31752"/>
      <c r="F31752"/>
      <c r="G31752"/>
      <c r="H31752"/>
      <c r="J31752"/>
    </row>
    <row r="31753" spans="1:10" x14ac:dyDescent="0.25">
      <c r="A31753"/>
      <c r="C31753"/>
      <c r="D31753"/>
      <c r="E31753"/>
      <c r="F31753"/>
      <c r="G31753"/>
      <c r="H31753"/>
      <c r="J31753"/>
    </row>
    <row r="31754" spans="1:10" x14ac:dyDescent="0.25">
      <c r="A31754"/>
      <c r="C31754"/>
      <c r="D31754"/>
      <c r="E31754"/>
      <c r="F31754"/>
      <c r="G31754"/>
      <c r="H31754"/>
      <c r="J31754"/>
    </row>
    <row r="31755" spans="1:10" x14ac:dyDescent="0.25">
      <c r="A31755"/>
      <c r="C31755"/>
      <c r="D31755"/>
      <c r="E31755"/>
      <c r="F31755"/>
      <c r="G31755"/>
      <c r="H31755"/>
      <c r="J31755"/>
    </row>
    <row r="31756" spans="1:10" x14ac:dyDescent="0.25">
      <c r="A31756"/>
      <c r="C31756"/>
      <c r="D31756"/>
      <c r="E31756"/>
      <c r="F31756"/>
      <c r="G31756"/>
      <c r="H31756"/>
      <c r="J31756"/>
    </row>
    <row r="31757" spans="1:10" x14ac:dyDescent="0.25">
      <c r="A31757"/>
      <c r="C31757"/>
      <c r="D31757"/>
      <c r="E31757"/>
      <c r="F31757"/>
      <c r="G31757"/>
      <c r="H31757"/>
      <c r="J31757"/>
    </row>
    <row r="31758" spans="1:10" x14ac:dyDescent="0.25">
      <c r="A31758"/>
      <c r="C31758"/>
      <c r="D31758"/>
      <c r="E31758"/>
      <c r="F31758"/>
      <c r="G31758"/>
      <c r="H31758"/>
      <c r="J31758"/>
    </row>
    <row r="31759" spans="1:10" x14ac:dyDescent="0.25">
      <c r="A31759"/>
      <c r="C31759"/>
      <c r="D31759"/>
      <c r="E31759"/>
      <c r="F31759"/>
      <c r="G31759"/>
      <c r="H31759"/>
      <c r="J31759"/>
    </row>
    <row r="31760" spans="1:10" x14ac:dyDescent="0.25">
      <c r="A31760"/>
      <c r="C31760"/>
      <c r="D31760"/>
      <c r="E31760"/>
      <c r="F31760"/>
      <c r="G31760"/>
      <c r="H31760"/>
      <c r="J31760"/>
    </row>
    <row r="31761" spans="1:10" x14ac:dyDescent="0.25">
      <c r="A31761"/>
      <c r="C31761"/>
      <c r="D31761"/>
      <c r="E31761"/>
      <c r="F31761"/>
      <c r="G31761"/>
      <c r="H31761"/>
      <c r="J31761"/>
    </row>
    <row r="31762" spans="1:10" x14ac:dyDescent="0.25">
      <c r="A31762"/>
      <c r="C31762"/>
      <c r="D31762"/>
      <c r="E31762"/>
      <c r="F31762"/>
      <c r="G31762"/>
      <c r="H31762"/>
      <c r="J31762"/>
    </row>
    <row r="31763" spans="1:10" x14ac:dyDescent="0.25">
      <c r="A31763"/>
      <c r="C31763"/>
      <c r="D31763"/>
      <c r="E31763"/>
      <c r="F31763"/>
      <c r="G31763"/>
      <c r="H31763"/>
      <c r="J31763"/>
    </row>
    <row r="31764" spans="1:10" x14ac:dyDescent="0.25">
      <c r="A31764"/>
      <c r="C31764"/>
      <c r="D31764"/>
      <c r="E31764"/>
      <c r="F31764"/>
      <c r="G31764"/>
      <c r="H31764"/>
      <c r="J31764"/>
    </row>
    <row r="31765" spans="1:10" x14ac:dyDescent="0.25">
      <c r="A31765"/>
      <c r="C31765"/>
      <c r="D31765"/>
      <c r="E31765"/>
      <c r="F31765"/>
      <c r="G31765"/>
      <c r="H31765"/>
      <c r="J31765"/>
    </row>
    <row r="31766" spans="1:10" x14ac:dyDescent="0.25">
      <c r="A31766"/>
      <c r="C31766"/>
      <c r="D31766"/>
      <c r="E31766"/>
      <c r="F31766"/>
      <c r="G31766"/>
      <c r="H31766"/>
      <c r="J31766"/>
    </row>
    <row r="31767" spans="1:10" x14ac:dyDescent="0.25">
      <c r="A31767"/>
      <c r="C31767"/>
      <c r="D31767"/>
      <c r="E31767"/>
      <c r="F31767"/>
      <c r="G31767"/>
      <c r="H31767"/>
      <c r="J31767"/>
    </row>
    <row r="31768" spans="1:10" x14ac:dyDescent="0.25">
      <c r="A31768"/>
      <c r="C31768"/>
      <c r="D31768"/>
      <c r="E31768"/>
      <c r="F31768"/>
      <c r="G31768"/>
      <c r="H31768"/>
      <c r="J31768"/>
    </row>
    <row r="31769" spans="1:10" x14ac:dyDescent="0.25">
      <c r="A31769"/>
      <c r="C31769"/>
      <c r="D31769"/>
      <c r="E31769"/>
      <c r="F31769"/>
      <c r="G31769"/>
      <c r="H31769"/>
      <c r="J31769"/>
    </row>
    <row r="31770" spans="1:10" x14ac:dyDescent="0.25">
      <c r="A31770"/>
      <c r="C31770"/>
      <c r="D31770"/>
      <c r="E31770"/>
      <c r="F31770"/>
      <c r="G31770"/>
      <c r="H31770"/>
      <c r="J31770"/>
    </row>
    <row r="31771" spans="1:10" x14ac:dyDescent="0.25">
      <c r="A31771"/>
      <c r="C31771"/>
      <c r="D31771"/>
      <c r="E31771"/>
      <c r="F31771"/>
      <c r="G31771"/>
      <c r="H31771"/>
      <c r="J31771"/>
    </row>
    <row r="31772" spans="1:10" x14ac:dyDescent="0.25">
      <c r="A31772"/>
      <c r="C31772"/>
      <c r="D31772"/>
      <c r="E31772"/>
      <c r="F31772"/>
      <c r="G31772"/>
      <c r="H31772"/>
      <c r="J31772"/>
    </row>
    <row r="31773" spans="1:10" x14ac:dyDescent="0.25">
      <c r="A31773"/>
      <c r="C31773"/>
      <c r="D31773"/>
      <c r="E31773"/>
      <c r="F31773"/>
      <c r="G31773"/>
      <c r="H31773"/>
      <c r="J31773"/>
    </row>
    <row r="31774" spans="1:10" x14ac:dyDescent="0.25">
      <c r="A31774"/>
      <c r="C31774"/>
      <c r="D31774"/>
      <c r="E31774"/>
      <c r="F31774"/>
      <c r="G31774"/>
      <c r="H31774"/>
      <c r="J31774"/>
    </row>
    <row r="31775" spans="1:10" x14ac:dyDescent="0.25">
      <c r="A31775"/>
      <c r="C31775"/>
      <c r="D31775"/>
      <c r="E31775"/>
      <c r="F31775"/>
      <c r="G31775"/>
      <c r="H31775"/>
      <c r="J31775"/>
    </row>
    <row r="31776" spans="1:10" x14ac:dyDescent="0.25">
      <c r="A31776"/>
      <c r="C31776"/>
      <c r="D31776"/>
      <c r="E31776"/>
      <c r="F31776"/>
      <c r="G31776"/>
      <c r="H31776"/>
      <c r="J31776"/>
    </row>
    <row r="31777" spans="1:10" x14ac:dyDescent="0.25">
      <c r="A31777"/>
      <c r="C31777"/>
      <c r="D31777"/>
      <c r="E31777"/>
      <c r="F31777"/>
      <c r="G31777"/>
      <c r="H31777"/>
      <c r="J31777"/>
    </row>
    <row r="31778" spans="1:10" x14ac:dyDescent="0.25">
      <c r="A31778"/>
      <c r="C31778"/>
      <c r="D31778"/>
      <c r="E31778"/>
      <c r="F31778"/>
      <c r="G31778"/>
      <c r="H31778"/>
      <c r="J31778"/>
    </row>
    <row r="31779" spans="1:10" x14ac:dyDescent="0.25">
      <c r="A31779"/>
      <c r="C31779"/>
      <c r="D31779"/>
      <c r="E31779"/>
      <c r="F31779"/>
      <c r="G31779"/>
      <c r="H31779"/>
      <c r="J31779"/>
    </row>
    <row r="31780" spans="1:10" x14ac:dyDescent="0.25">
      <c r="A31780"/>
      <c r="C31780"/>
      <c r="D31780"/>
      <c r="E31780"/>
      <c r="F31780"/>
      <c r="G31780"/>
      <c r="H31780"/>
      <c r="J31780"/>
    </row>
    <row r="31781" spans="1:10" x14ac:dyDescent="0.25">
      <c r="A31781"/>
      <c r="C31781"/>
      <c r="D31781"/>
      <c r="E31781"/>
      <c r="F31781"/>
      <c r="G31781"/>
      <c r="H31781"/>
      <c r="J31781"/>
    </row>
    <row r="31782" spans="1:10" x14ac:dyDescent="0.25">
      <c r="A31782"/>
      <c r="C31782"/>
      <c r="D31782"/>
      <c r="E31782"/>
      <c r="F31782"/>
      <c r="G31782"/>
      <c r="H31782"/>
      <c r="J31782"/>
    </row>
    <row r="31783" spans="1:10" x14ac:dyDescent="0.25">
      <c r="A31783"/>
      <c r="C31783"/>
      <c r="D31783"/>
      <c r="E31783"/>
      <c r="F31783"/>
      <c r="G31783"/>
      <c r="H31783"/>
      <c r="J31783"/>
    </row>
    <row r="31784" spans="1:10" x14ac:dyDescent="0.25">
      <c r="A31784"/>
      <c r="C31784"/>
      <c r="D31784"/>
      <c r="E31784"/>
      <c r="F31784"/>
      <c r="G31784"/>
      <c r="H31784"/>
      <c r="J31784"/>
    </row>
    <row r="31785" spans="1:10" x14ac:dyDescent="0.25">
      <c r="A31785"/>
      <c r="C31785"/>
      <c r="D31785"/>
      <c r="E31785"/>
      <c r="F31785"/>
      <c r="G31785"/>
      <c r="H31785"/>
      <c r="J31785"/>
    </row>
    <row r="31786" spans="1:10" x14ac:dyDescent="0.25">
      <c r="A31786"/>
      <c r="C31786"/>
      <c r="D31786"/>
      <c r="E31786"/>
      <c r="F31786"/>
      <c r="G31786"/>
      <c r="H31786"/>
      <c r="J31786"/>
    </row>
    <row r="31787" spans="1:10" x14ac:dyDescent="0.25">
      <c r="A31787"/>
      <c r="C31787"/>
      <c r="D31787"/>
      <c r="E31787"/>
      <c r="F31787"/>
      <c r="G31787"/>
      <c r="H31787"/>
      <c r="J31787"/>
    </row>
    <row r="31788" spans="1:10" x14ac:dyDescent="0.25">
      <c r="A31788"/>
      <c r="C31788"/>
      <c r="D31788"/>
      <c r="E31788"/>
      <c r="F31788"/>
      <c r="G31788"/>
      <c r="H31788"/>
      <c r="J31788"/>
    </row>
    <row r="31789" spans="1:10" x14ac:dyDescent="0.25">
      <c r="A31789"/>
      <c r="C31789"/>
      <c r="D31789"/>
      <c r="E31789"/>
      <c r="F31789"/>
      <c r="G31789"/>
      <c r="H31789"/>
      <c r="J31789"/>
    </row>
    <row r="31790" spans="1:10" x14ac:dyDescent="0.25">
      <c r="A31790"/>
      <c r="C31790"/>
      <c r="D31790"/>
      <c r="E31790"/>
      <c r="F31790"/>
      <c r="G31790"/>
      <c r="H31790"/>
      <c r="J31790"/>
    </row>
    <row r="31791" spans="1:10" x14ac:dyDescent="0.25">
      <c r="A31791"/>
      <c r="C31791"/>
      <c r="D31791"/>
      <c r="E31791"/>
      <c r="F31791"/>
      <c r="G31791"/>
      <c r="H31791"/>
      <c r="J31791"/>
    </row>
    <row r="31792" spans="1:10" x14ac:dyDescent="0.25">
      <c r="A31792"/>
      <c r="C31792"/>
      <c r="D31792"/>
      <c r="E31792"/>
      <c r="F31792"/>
      <c r="G31792"/>
      <c r="H31792"/>
      <c r="J31792"/>
    </row>
    <row r="31793" spans="1:10" x14ac:dyDescent="0.25">
      <c r="A31793"/>
      <c r="C31793"/>
      <c r="D31793"/>
      <c r="E31793"/>
      <c r="F31793"/>
      <c r="G31793"/>
      <c r="H31793"/>
      <c r="J31793"/>
    </row>
    <row r="31794" spans="1:10" x14ac:dyDescent="0.25">
      <c r="A31794"/>
      <c r="C31794"/>
      <c r="D31794"/>
      <c r="E31794"/>
      <c r="F31794"/>
      <c r="G31794"/>
      <c r="H31794"/>
      <c r="J31794"/>
    </row>
    <row r="31795" spans="1:10" x14ac:dyDescent="0.25">
      <c r="A31795"/>
      <c r="C31795"/>
      <c r="D31795"/>
      <c r="E31795"/>
      <c r="F31795"/>
      <c r="G31795"/>
      <c r="H31795"/>
      <c r="J31795"/>
    </row>
    <row r="31796" spans="1:10" x14ac:dyDescent="0.25">
      <c r="A31796"/>
      <c r="C31796"/>
      <c r="D31796"/>
      <c r="E31796"/>
      <c r="F31796"/>
      <c r="G31796"/>
      <c r="H31796"/>
      <c r="J31796"/>
    </row>
    <row r="31797" spans="1:10" x14ac:dyDescent="0.25">
      <c r="A31797"/>
      <c r="C31797"/>
      <c r="D31797"/>
      <c r="E31797"/>
      <c r="F31797"/>
      <c r="G31797"/>
      <c r="H31797"/>
      <c r="J31797"/>
    </row>
    <row r="31798" spans="1:10" x14ac:dyDescent="0.25">
      <c r="A31798"/>
      <c r="C31798"/>
      <c r="D31798"/>
      <c r="E31798"/>
      <c r="F31798"/>
      <c r="G31798"/>
      <c r="H31798"/>
      <c r="J31798"/>
    </row>
    <row r="31799" spans="1:10" x14ac:dyDescent="0.25">
      <c r="A31799"/>
      <c r="C31799"/>
      <c r="D31799"/>
      <c r="E31799"/>
      <c r="F31799"/>
      <c r="G31799"/>
      <c r="H31799"/>
      <c r="J31799"/>
    </row>
    <row r="31800" spans="1:10" x14ac:dyDescent="0.25">
      <c r="A31800"/>
      <c r="C31800"/>
      <c r="D31800"/>
      <c r="E31800"/>
      <c r="F31800"/>
      <c r="G31800"/>
      <c r="H31800"/>
      <c r="J31800"/>
    </row>
    <row r="31801" spans="1:10" x14ac:dyDescent="0.25">
      <c r="A31801"/>
      <c r="C31801"/>
      <c r="D31801"/>
      <c r="E31801"/>
      <c r="F31801"/>
      <c r="G31801"/>
      <c r="H31801"/>
      <c r="J31801"/>
    </row>
    <row r="31802" spans="1:10" x14ac:dyDescent="0.25">
      <c r="A31802"/>
      <c r="C31802"/>
      <c r="D31802"/>
      <c r="E31802"/>
      <c r="F31802"/>
      <c r="G31802"/>
      <c r="H31802"/>
      <c r="J31802"/>
    </row>
    <row r="31803" spans="1:10" x14ac:dyDescent="0.25">
      <c r="A31803"/>
      <c r="C31803"/>
      <c r="D31803"/>
      <c r="E31803"/>
      <c r="F31803"/>
      <c r="G31803"/>
      <c r="H31803"/>
      <c r="J31803"/>
    </row>
    <row r="31804" spans="1:10" x14ac:dyDescent="0.25">
      <c r="A31804"/>
      <c r="C31804"/>
      <c r="D31804"/>
      <c r="E31804"/>
      <c r="F31804"/>
      <c r="G31804"/>
      <c r="H31804"/>
      <c r="J31804"/>
    </row>
    <row r="31805" spans="1:10" x14ac:dyDescent="0.25">
      <c r="A31805"/>
      <c r="C31805"/>
      <c r="D31805"/>
      <c r="E31805"/>
      <c r="F31805"/>
      <c r="G31805"/>
      <c r="H31805"/>
      <c r="J31805"/>
    </row>
    <row r="31806" spans="1:10" x14ac:dyDescent="0.25">
      <c r="A31806"/>
      <c r="C31806"/>
      <c r="D31806"/>
      <c r="E31806"/>
      <c r="F31806"/>
      <c r="G31806"/>
      <c r="H31806"/>
      <c r="J31806"/>
    </row>
    <row r="31807" spans="1:10" x14ac:dyDescent="0.25">
      <c r="A31807"/>
      <c r="C31807"/>
      <c r="D31807"/>
      <c r="E31807"/>
      <c r="F31807"/>
      <c r="G31807"/>
      <c r="H31807"/>
      <c r="J31807"/>
    </row>
    <row r="31808" spans="1:10" x14ac:dyDescent="0.25">
      <c r="A31808"/>
      <c r="C31808"/>
      <c r="D31808"/>
      <c r="E31808"/>
      <c r="F31808"/>
      <c r="G31808"/>
      <c r="H31808"/>
      <c r="J31808"/>
    </row>
    <row r="31809" spans="1:10" x14ac:dyDescent="0.25">
      <c r="A31809"/>
      <c r="C31809"/>
      <c r="D31809"/>
      <c r="E31809"/>
      <c r="F31809"/>
      <c r="G31809"/>
      <c r="H31809"/>
      <c r="J31809"/>
    </row>
    <row r="31810" spans="1:10" x14ac:dyDescent="0.25">
      <c r="A31810"/>
      <c r="C31810"/>
      <c r="D31810"/>
      <c r="E31810"/>
      <c r="F31810"/>
      <c r="G31810"/>
      <c r="H31810"/>
      <c r="J31810"/>
    </row>
    <row r="31811" spans="1:10" x14ac:dyDescent="0.25">
      <c r="A31811"/>
      <c r="C31811"/>
      <c r="D31811"/>
      <c r="E31811"/>
      <c r="F31811"/>
      <c r="G31811"/>
      <c r="H31811"/>
      <c r="J31811"/>
    </row>
    <row r="31812" spans="1:10" x14ac:dyDescent="0.25">
      <c r="A31812"/>
      <c r="C31812"/>
      <c r="D31812"/>
      <c r="E31812"/>
      <c r="F31812"/>
      <c r="G31812"/>
      <c r="H31812"/>
      <c r="J31812"/>
    </row>
    <row r="31813" spans="1:10" x14ac:dyDescent="0.25">
      <c r="A31813"/>
      <c r="C31813"/>
      <c r="D31813"/>
      <c r="E31813"/>
      <c r="F31813"/>
      <c r="G31813"/>
      <c r="H31813"/>
      <c r="J31813"/>
    </row>
    <row r="31814" spans="1:10" x14ac:dyDescent="0.25">
      <c r="A31814"/>
      <c r="C31814"/>
      <c r="D31814"/>
      <c r="E31814"/>
      <c r="F31814"/>
      <c r="G31814"/>
      <c r="H31814"/>
      <c r="J31814"/>
    </row>
    <row r="31815" spans="1:10" x14ac:dyDescent="0.25">
      <c r="A31815"/>
      <c r="C31815"/>
      <c r="D31815"/>
      <c r="E31815"/>
      <c r="F31815"/>
      <c r="G31815"/>
      <c r="H31815"/>
      <c r="J31815"/>
    </row>
    <row r="31816" spans="1:10" x14ac:dyDescent="0.25">
      <c r="A31816"/>
      <c r="C31816"/>
      <c r="D31816"/>
      <c r="E31816"/>
      <c r="F31816"/>
      <c r="G31816"/>
      <c r="H31816"/>
      <c r="J31816"/>
    </row>
    <row r="31817" spans="1:10" x14ac:dyDescent="0.25">
      <c r="A31817"/>
      <c r="C31817"/>
      <c r="D31817"/>
      <c r="E31817"/>
      <c r="F31817"/>
      <c r="G31817"/>
      <c r="H31817"/>
      <c r="J31817"/>
    </row>
    <row r="31818" spans="1:10" x14ac:dyDescent="0.25">
      <c r="A31818"/>
      <c r="C31818"/>
      <c r="D31818"/>
      <c r="E31818"/>
      <c r="F31818"/>
      <c r="G31818"/>
      <c r="H31818"/>
      <c r="J31818"/>
    </row>
    <row r="31819" spans="1:10" x14ac:dyDescent="0.25">
      <c r="A31819"/>
      <c r="C31819"/>
      <c r="D31819"/>
      <c r="E31819"/>
      <c r="F31819"/>
      <c r="G31819"/>
      <c r="H31819"/>
      <c r="J31819"/>
    </row>
    <row r="31820" spans="1:10" x14ac:dyDescent="0.25">
      <c r="A31820"/>
      <c r="C31820"/>
      <c r="D31820"/>
      <c r="E31820"/>
      <c r="F31820"/>
      <c r="G31820"/>
      <c r="H31820"/>
      <c r="J31820"/>
    </row>
    <row r="31821" spans="1:10" x14ac:dyDescent="0.25">
      <c r="A31821"/>
      <c r="C31821"/>
      <c r="D31821"/>
      <c r="E31821"/>
      <c r="F31821"/>
      <c r="G31821"/>
      <c r="H31821"/>
      <c r="J31821"/>
    </row>
    <row r="31822" spans="1:10" x14ac:dyDescent="0.25">
      <c r="A31822"/>
      <c r="C31822"/>
      <c r="D31822"/>
      <c r="E31822"/>
      <c r="F31822"/>
      <c r="G31822"/>
      <c r="H31822"/>
      <c r="J31822"/>
    </row>
    <row r="31823" spans="1:10" x14ac:dyDescent="0.25">
      <c r="A31823"/>
      <c r="C31823"/>
      <c r="D31823"/>
      <c r="E31823"/>
      <c r="F31823"/>
      <c r="G31823"/>
      <c r="H31823"/>
      <c r="J31823"/>
    </row>
    <row r="31824" spans="1:10" x14ac:dyDescent="0.25">
      <c r="A31824"/>
      <c r="C31824"/>
      <c r="D31824"/>
      <c r="E31824"/>
      <c r="F31824"/>
      <c r="G31824"/>
      <c r="H31824"/>
      <c r="J31824"/>
    </row>
    <row r="31825" spans="1:10" x14ac:dyDescent="0.25">
      <c r="A31825"/>
      <c r="C31825"/>
      <c r="D31825"/>
      <c r="E31825"/>
      <c r="F31825"/>
      <c r="G31825"/>
      <c r="H31825"/>
      <c r="J31825"/>
    </row>
    <row r="31826" spans="1:10" x14ac:dyDescent="0.25">
      <c r="A31826"/>
      <c r="C31826"/>
      <c r="D31826"/>
      <c r="E31826"/>
      <c r="F31826"/>
      <c r="G31826"/>
      <c r="H31826"/>
      <c r="J31826"/>
    </row>
    <row r="31827" spans="1:10" x14ac:dyDescent="0.25">
      <c r="A31827"/>
      <c r="C31827"/>
      <c r="D31827"/>
      <c r="E31827"/>
      <c r="F31827"/>
      <c r="G31827"/>
      <c r="H31827"/>
      <c r="J31827"/>
    </row>
    <row r="31828" spans="1:10" x14ac:dyDescent="0.25">
      <c r="A31828"/>
      <c r="C31828"/>
      <c r="D31828"/>
      <c r="E31828"/>
      <c r="F31828"/>
      <c r="G31828"/>
      <c r="H31828"/>
      <c r="J31828"/>
    </row>
    <row r="31829" spans="1:10" x14ac:dyDescent="0.25">
      <c r="A31829"/>
      <c r="C31829"/>
      <c r="D31829"/>
      <c r="E31829"/>
      <c r="F31829"/>
      <c r="G31829"/>
      <c r="H31829"/>
      <c r="J31829"/>
    </row>
    <row r="31830" spans="1:10" x14ac:dyDescent="0.25">
      <c r="A31830"/>
      <c r="C31830"/>
      <c r="D31830"/>
      <c r="E31830"/>
      <c r="F31830"/>
      <c r="G31830"/>
      <c r="H31830"/>
      <c r="J31830"/>
    </row>
    <row r="31831" spans="1:10" x14ac:dyDescent="0.25">
      <c r="A31831"/>
      <c r="C31831"/>
      <c r="D31831"/>
      <c r="E31831"/>
      <c r="F31831"/>
      <c r="G31831"/>
      <c r="H31831"/>
      <c r="J31831"/>
    </row>
    <row r="31832" spans="1:10" x14ac:dyDescent="0.25">
      <c r="A31832"/>
      <c r="C31832"/>
      <c r="D31832"/>
      <c r="E31832"/>
      <c r="F31832"/>
      <c r="G31832"/>
      <c r="H31832"/>
      <c r="J31832"/>
    </row>
    <row r="31833" spans="1:10" x14ac:dyDescent="0.25">
      <c r="A31833"/>
      <c r="C31833"/>
      <c r="D31833"/>
      <c r="E31833"/>
      <c r="F31833"/>
      <c r="G31833"/>
      <c r="H31833"/>
      <c r="J31833"/>
    </row>
    <row r="31834" spans="1:10" x14ac:dyDescent="0.25">
      <c r="A31834"/>
      <c r="C31834"/>
      <c r="D31834"/>
      <c r="E31834"/>
      <c r="F31834"/>
      <c r="G31834"/>
      <c r="H31834"/>
      <c r="J31834"/>
    </row>
    <row r="31835" spans="1:10" x14ac:dyDescent="0.25">
      <c r="A31835"/>
      <c r="C31835"/>
      <c r="D31835"/>
      <c r="E31835"/>
      <c r="F31835"/>
      <c r="G31835"/>
      <c r="H31835"/>
      <c r="J31835"/>
    </row>
    <row r="31836" spans="1:10" x14ac:dyDescent="0.25">
      <c r="A31836"/>
      <c r="C31836"/>
      <c r="D31836"/>
      <c r="E31836"/>
      <c r="F31836"/>
      <c r="G31836"/>
      <c r="H31836"/>
      <c r="J31836"/>
    </row>
    <row r="31837" spans="1:10" x14ac:dyDescent="0.25">
      <c r="A31837"/>
      <c r="C31837"/>
      <c r="D31837"/>
      <c r="E31837"/>
      <c r="F31837"/>
      <c r="G31837"/>
      <c r="H31837"/>
      <c r="J31837"/>
    </row>
    <row r="31838" spans="1:10" x14ac:dyDescent="0.25">
      <c r="A31838"/>
      <c r="C31838"/>
      <c r="D31838"/>
      <c r="E31838"/>
      <c r="F31838"/>
      <c r="G31838"/>
      <c r="H31838"/>
      <c r="J31838"/>
    </row>
    <row r="31839" spans="1:10" x14ac:dyDescent="0.25">
      <c r="A31839"/>
      <c r="C31839"/>
      <c r="D31839"/>
      <c r="E31839"/>
      <c r="F31839"/>
      <c r="G31839"/>
      <c r="H31839"/>
      <c r="J31839"/>
    </row>
    <row r="31840" spans="1:10" x14ac:dyDescent="0.25">
      <c r="A31840"/>
      <c r="C31840"/>
      <c r="D31840"/>
      <c r="E31840"/>
      <c r="F31840"/>
      <c r="G31840"/>
      <c r="H31840"/>
      <c r="J31840"/>
    </row>
    <row r="31841" spans="1:10" x14ac:dyDescent="0.25">
      <c r="A31841"/>
      <c r="C31841"/>
      <c r="D31841"/>
      <c r="E31841"/>
      <c r="F31841"/>
      <c r="G31841"/>
      <c r="H31841"/>
      <c r="J31841"/>
    </row>
    <row r="31842" spans="1:10" x14ac:dyDescent="0.25">
      <c r="A31842"/>
      <c r="C31842"/>
      <c r="D31842"/>
      <c r="E31842"/>
      <c r="F31842"/>
      <c r="G31842"/>
      <c r="H31842"/>
      <c r="J31842"/>
    </row>
    <row r="31843" spans="1:10" x14ac:dyDescent="0.25">
      <c r="A31843"/>
      <c r="C31843"/>
      <c r="D31843"/>
      <c r="E31843"/>
      <c r="F31843"/>
      <c r="G31843"/>
      <c r="H31843"/>
      <c r="J31843"/>
    </row>
    <row r="31844" spans="1:10" x14ac:dyDescent="0.25">
      <c r="A31844"/>
      <c r="C31844"/>
      <c r="D31844"/>
      <c r="E31844"/>
      <c r="F31844"/>
      <c r="G31844"/>
      <c r="H31844"/>
      <c r="J31844"/>
    </row>
    <row r="31845" spans="1:10" x14ac:dyDescent="0.25">
      <c r="A31845"/>
      <c r="C31845"/>
      <c r="D31845"/>
      <c r="E31845"/>
      <c r="F31845"/>
      <c r="G31845"/>
      <c r="H31845"/>
      <c r="J31845"/>
    </row>
    <row r="31846" spans="1:10" x14ac:dyDescent="0.25">
      <c r="A31846"/>
      <c r="C31846"/>
      <c r="D31846"/>
      <c r="E31846"/>
      <c r="F31846"/>
      <c r="G31846"/>
      <c r="H31846"/>
      <c r="J31846"/>
    </row>
    <row r="31847" spans="1:10" x14ac:dyDescent="0.25">
      <c r="A31847"/>
      <c r="C31847"/>
      <c r="D31847"/>
      <c r="E31847"/>
      <c r="F31847"/>
      <c r="G31847"/>
      <c r="H31847"/>
      <c r="J31847"/>
    </row>
    <row r="31848" spans="1:10" x14ac:dyDescent="0.25">
      <c r="A31848"/>
      <c r="C31848"/>
      <c r="D31848"/>
      <c r="E31848"/>
      <c r="F31848"/>
      <c r="G31848"/>
      <c r="H31848"/>
      <c r="J31848"/>
    </row>
    <row r="31849" spans="1:10" x14ac:dyDescent="0.25">
      <c r="A31849"/>
      <c r="C31849"/>
      <c r="D31849"/>
      <c r="E31849"/>
      <c r="F31849"/>
      <c r="G31849"/>
      <c r="H31849"/>
      <c r="J31849"/>
    </row>
    <row r="31850" spans="1:10" x14ac:dyDescent="0.25">
      <c r="A31850"/>
      <c r="C31850"/>
      <c r="D31850"/>
      <c r="E31850"/>
      <c r="F31850"/>
      <c r="G31850"/>
      <c r="H31850"/>
      <c r="J31850"/>
    </row>
    <row r="31851" spans="1:10" x14ac:dyDescent="0.25">
      <c r="A31851"/>
      <c r="C31851"/>
      <c r="D31851"/>
      <c r="E31851"/>
      <c r="F31851"/>
      <c r="G31851"/>
      <c r="H31851"/>
      <c r="J31851"/>
    </row>
    <row r="31852" spans="1:10" x14ac:dyDescent="0.25">
      <c r="A31852"/>
      <c r="C31852"/>
      <c r="D31852"/>
      <c r="E31852"/>
      <c r="F31852"/>
      <c r="G31852"/>
      <c r="H31852"/>
      <c r="J31852"/>
    </row>
    <row r="31853" spans="1:10" x14ac:dyDescent="0.25">
      <c r="A31853"/>
      <c r="C31853"/>
      <c r="D31853"/>
      <c r="E31853"/>
      <c r="F31853"/>
      <c r="G31853"/>
      <c r="H31853"/>
      <c r="J31853"/>
    </row>
    <row r="31854" spans="1:10" x14ac:dyDescent="0.25">
      <c r="A31854"/>
      <c r="C31854"/>
      <c r="D31854"/>
      <c r="E31854"/>
      <c r="F31854"/>
      <c r="G31854"/>
      <c r="H31854"/>
      <c r="J31854"/>
    </row>
    <row r="31855" spans="1:10" x14ac:dyDescent="0.25">
      <c r="A31855"/>
      <c r="C31855"/>
      <c r="D31855"/>
      <c r="E31855"/>
      <c r="F31855"/>
      <c r="G31855"/>
      <c r="H31855"/>
      <c r="J31855"/>
    </row>
    <row r="31856" spans="1:10" x14ac:dyDescent="0.25">
      <c r="A31856"/>
      <c r="C31856"/>
      <c r="D31856"/>
      <c r="E31856"/>
      <c r="F31856"/>
      <c r="G31856"/>
      <c r="H31856"/>
      <c r="J31856"/>
    </row>
    <row r="31857" spans="1:10" x14ac:dyDescent="0.25">
      <c r="A31857"/>
      <c r="C31857"/>
      <c r="D31857"/>
      <c r="E31857"/>
      <c r="F31857"/>
      <c r="G31857"/>
      <c r="H31857"/>
      <c r="J31857"/>
    </row>
    <row r="31858" spans="1:10" x14ac:dyDescent="0.25">
      <c r="A31858"/>
      <c r="C31858"/>
      <c r="D31858"/>
      <c r="E31858"/>
      <c r="F31858"/>
      <c r="G31858"/>
      <c r="H31858"/>
      <c r="J31858"/>
    </row>
    <row r="31859" spans="1:10" x14ac:dyDescent="0.25">
      <c r="A31859"/>
      <c r="C31859"/>
      <c r="D31859"/>
      <c r="E31859"/>
      <c r="F31859"/>
      <c r="G31859"/>
      <c r="H31859"/>
      <c r="J31859"/>
    </row>
    <row r="31860" spans="1:10" x14ac:dyDescent="0.25">
      <c r="A31860"/>
      <c r="C31860"/>
      <c r="D31860"/>
      <c r="E31860"/>
      <c r="F31860"/>
      <c r="G31860"/>
      <c r="H31860"/>
      <c r="J31860"/>
    </row>
    <row r="31861" spans="1:10" x14ac:dyDescent="0.25">
      <c r="A31861"/>
      <c r="C31861"/>
      <c r="D31861"/>
      <c r="E31861"/>
      <c r="F31861"/>
      <c r="G31861"/>
      <c r="H31861"/>
      <c r="J31861"/>
    </row>
    <row r="31862" spans="1:10" x14ac:dyDescent="0.25">
      <c r="A31862"/>
      <c r="C31862"/>
      <c r="D31862"/>
      <c r="E31862"/>
      <c r="F31862"/>
      <c r="G31862"/>
      <c r="H31862"/>
      <c r="J31862"/>
    </row>
    <row r="31863" spans="1:10" x14ac:dyDescent="0.25">
      <c r="A31863"/>
      <c r="C31863"/>
      <c r="D31863"/>
      <c r="E31863"/>
      <c r="F31863"/>
      <c r="G31863"/>
      <c r="H31863"/>
      <c r="J31863"/>
    </row>
    <row r="31864" spans="1:10" x14ac:dyDescent="0.25">
      <c r="A31864"/>
      <c r="C31864"/>
      <c r="D31864"/>
      <c r="E31864"/>
      <c r="F31864"/>
      <c r="G31864"/>
      <c r="H31864"/>
      <c r="J31864"/>
    </row>
    <row r="31865" spans="1:10" x14ac:dyDescent="0.25">
      <c r="A31865"/>
      <c r="C31865"/>
      <c r="D31865"/>
      <c r="E31865"/>
      <c r="F31865"/>
      <c r="G31865"/>
      <c r="H31865"/>
      <c r="J31865"/>
    </row>
    <row r="31866" spans="1:10" x14ac:dyDescent="0.25">
      <c r="A31866"/>
      <c r="C31866"/>
      <c r="D31866"/>
      <c r="E31866"/>
      <c r="F31866"/>
      <c r="G31866"/>
      <c r="H31866"/>
      <c r="J31866"/>
    </row>
    <row r="31867" spans="1:10" x14ac:dyDescent="0.25">
      <c r="A31867"/>
      <c r="C31867"/>
      <c r="D31867"/>
      <c r="E31867"/>
      <c r="F31867"/>
      <c r="G31867"/>
      <c r="H31867"/>
      <c r="J31867"/>
    </row>
    <row r="31868" spans="1:10" x14ac:dyDescent="0.25">
      <c r="A31868"/>
      <c r="C31868"/>
      <c r="D31868"/>
      <c r="E31868"/>
      <c r="F31868"/>
      <c r="G31868"/>
      <c r="H31868"/>
      <c r="J31868"/>
    </row>
    <row r="31869" spans="1:10" x14ac:dyDescent="0.25">
      <c r="A31869"/>
      <c r="C31869"/>
      <c r="D31869"/>
      <c r="E31869"/>
      <c r="F31869"/>
      <c r="G31869"/>
      <c r="H31869"/>
      <c r="J31869"/>
    </row>
    <row r="31870" spans="1:10" x14ac:dyDescent="0.25">
      <c r="A31870"/>
      <c r="C31870"/>
      <c r="D31870"/>
      <c r="E31870"/>
      <c r="F31870"/>
      <c r="G31870"/>
      <c r="H31870"/>
      <c r="J31870"/>
    </row>
    <row r="31871" spans="1:10" x14ac:dyDescent="0.25">
      <c r="A31871"/>
      <c r="C31871"/>
      <c r="D31871"/>
      <c r="E31871"/>
      <c r="F31871"/>
      <c r="G31871"/>
      <c r="H31871"/>
      <c r="J31871"/>
    </row>
    <row r="31872" spans="1:10" x14ac:dyDescent="0.25">
      <c r="A31872"/>
      <c r="C31872"/>
      <c r="D31872"/>
      <c r="E31872"/>
      <c r="F31872"/>
      <c r="G31872"/>
      <c r="H31872"/>
      <c r="J31872"/>
    </row>
    <row r="31873" spans="1:10" x14ac:dyDescent="0.25">
      <c r="A31873"/>
      <c r="C31873"/>
      <c r="D31873"/>
      <c r="E31873"/>
      <c r="F31873"/>
      <c r="G31873"/>
      <c r="H31873"/>
      <c r="J31873"/>
    </row>
    <row r="31874" spans="1:10" x14ac:dyDescent="0.25">
      <c r="A31874"/>
      <c r="C31874"/>
      <c r="D31874"/>
      <c r="E31874"/>
      <c r="F31874"/>
      <c r="G31874"/>
      <c r="H31874"/>
      <c r="J31874"/>
    </row>
    <row r="31875" spans="1:10" x14ac:dyDescent="0.25">
      <c r="A31875"/>
      <c r="C31875"/>
      <c r="D31875"/>
      <c r="E31875"/>
      <c r="F31875"/>
      <c r="G31875"/>
      <c r="H31875"/>
      <c r="J31875"/>
    </row>
    <row r="31876" spans="1:10" x14ac:dyDescent="0.25">
      <c r="A31876"/>
      <c r="C31876"/>
      <c r="D31876"/>
      <c r="E31876"/>
      <c r="F31876"/>
      <c r="G31876"/>
      <c r="H31876"/>
      <c r="J31876"/>
    </row>
    <row r="31877" spans="1:10" x14ac:dyDescent="0.25">
      <c r="A31877"/>
      <c r="C31877"/>
      <c r="D31877"/>
      <c r="E31877"/>
      <c r="F31877"/>
      <c r="G31877"/>
      <c r="H31877"/>
      <c r="J31877"/>
    </row>
    <row r="31878" spans="1:10" x14ac:dyDescent="0.25">
      <c r="A31878"/>
      <c r="C31878"/>
      <c r="D31878"/>
      <c r="E31878"/>
      <c r="F31878"/>
      <c r="G31878"/>
      <c r="H31878"/>
      <c r="J31878"/>
    </row>
    <row r="31879" spans="1:10" x14ac:dyDescent="0.25">
      <c r="A31879"/>
      <c r="C31879"/>
      <c r="D31879"/>
      <c r="E31879"/>
      <c r="F31879"/>
      <c r="G31879"/>
      <c r="H31879"/>
      <c r="J31879"/>
    </row>
    <row r="31880" spans="1:10" x14ac:dyDescent="0.25">
      <c r="A31880"/>
      <c r="C31880"/>
      <c r="D31880"/>
      <c r="E31880"/>
      <c r="F31880"/>
      <c r="G31880"/>
      <c r="H31880"/>
      <c r="J31880"/>
    </row>
    <row r="31881" spans="1:10" x14ac:dyDescent="0.25">
      <c r="A31881"/>
      <c r="C31881"/>
      <c r="D31881"/>
      <c r="E31881"/>
      <c r="F31881"/>
      <c r="G31881"/>
      <c r="H31881"/>
      <c r="J31881"/>
    </row>
    <row r="31882" spans="1:10" x14ac:dyDescent="0.25">
      <c r="A31882"/>
      <c r="C31882"/>
      <c r="D31882"/>
      <c r="E31882"/>
      <c r="F31882"/>
      <c r="G31882"/>
      <c r="H31882"/>
      <c r="J31882"/>
    </row>
    <row r="31883" spans="1:10" x14ac:dyDescent="0.25">
      <c r="A31883"/>
      <c r="C31883"/>
      <c r="D31883"/>
      <c r="E31883"/>
      <c r="F31883"/>
      <c r="G31883"/>
      <c r="H31883"/>
      <c r="J31883"/>
    </row>
    <row r="31884" spans="1:10" x14ac:dyDescent="0.25">
      <c r="A31884"/>
      <c r="C31884"/>
      <c r="D31884"/>
      <c r="E31884"/>
      <c r="F31884"/>
      <c r="G31884"/>
      <c r="H31884"/>
      <c r="J31884"/>
    </row>
    <row r="31885" spans="1:10" x14ac:dyDescent="0.25">
      <c r="A31885"/>
      <c r="C31885"/>
      <c r="D31885"/>
      <c r="E31885"/>
      <c r="F31885"/>
      <c r="G31885"/>
      <c r="H31885"/>
      <c r="J31885"/>
    </row>
    <row r="31886" spans="1:10" x14ac:dyDescent="0.25">
      <c r="A31886"/>
      <c r="C31886"/>
      <c r="D31886"/>
      <c r="E31886"/>
      <c r="F31886"/>
      <c r="G31886"/>
      <c r="H31886"/>
      <c r="J31886"/>
    </row>
    <row r="31887" spans="1:10" x14ac:dyDescent="0.25">
      <c r="A31887"/>
      <c r="C31887"/>
      <c r="D31887"/>
      <c r="E31887"/>
      <c r="F31887"/>
      <c r="G31887"/>
      <c r="H31887"/>
      <c r="J31887"/>
    </row>
    <row r="31888" spans="1:10" x14ac:dyDescent="0.25">
      <c r="A31888"/>
      <c r="C31888"/>
      <c r="D31888"/>
      <c r="E31888"/>
      <c r="F31888"/>
      <c r="G31888"/>
      <c r="H31888"/>
      <c r="J31888"/>
    </row>
    <row r="31889" spans="1:10" x14ac:dyDescent="0.25">
      <c r="A31889"/>
      <c r="C31889"/>
      <c r="D31889"/>
      <c r="E31889"/>
      <c r="F31889"/>
      <c r="G31889"/>
      <c r="H31889"/>
      <c r="J31889"/>
    </row>
    <row r="31890" spans="1:10" x14ac:dyDescent="0.25">
      <c r="A31890"/>
      <c r="C31890"/>
      <c r="D31890"/>
      <c r="E31890"/>
      <c r="F31890"/>
      <c r="G31890"/>
      <c r="H31890"/>
      <c r="J31890"/>
    </row>
    <row r="31891" spans="1:10" x14ac:dyDescent="0.25">
      <c r="A31891"/>
      <c r="C31891"/>
      <c r="D31891"/>
      <c r="E31891"/>
      <c r="F31891"/>
      <c r="G31891"/>
      <c r="H31891"/>
      <c r="J31891"/>
    </row>
    <row r="31892" spans="1:10" x14ac:dyDescent="0.25">
      <c r="A31892"/>
      <c r="C31892"/>
      <c r="D31892"/>
      <c r="E31892"/>
      <c r="F31892"/>
      <c r="G31892"/>
      <c r="H31892"/>
      <c r="J31892"/>
    </row>
    <row r="31893" spans="1:10" x14ac:dyDescent="0.25">
      <c r="A31893"/>
      <c r="C31893"/>
      <c r="D31893"/>
      <c r="E31893"/>
      <c r="F31893"/>
      <c r="G31893"/>
      <c r="H31893"/>
      <c r="J31893"/>
    </row>
    <row r="31894" spans="1:10" x14ac:dyDescent="0.25">
      <c r="A31894"/>
      <c r="C31894"/>
      <c r="D31894"/>
      <c r="E31894"/>
      <c r="F31894"/>
      <c r="G31894"/>
      <c r="H31894"/>
      <c r="J31894"/>
    </row>
    <row r="31895" spans="1:10" x14ac:dyDescent="0.25">
      <c r="A31895"/>
      <c r="C31895"/>
      <c r="D31895"/>
      <c r="E31895"/>
      <c r="F31895"/>
      <c r="G31895"/>
      <c r="H31895"/>
      <c r="J31895"/>
    </row>
    <row r="31896" spans="1:10" x14ac:dyDescent="0.25">
      <c r="A31896"/>
      <c r="C31896"/>
      <c r="D31896"/>
      <c r="E31896"/>
      <c r="F31896"/>
      <c r="G31896"/>
      <c r="H31896"/>
      <c r="J31896"/>
    </row>
    <row r="31897" spans="1:10" x14ac:dyDescent="0.25">
      <c r="A31897"/>
      <c r="C31897"/>
      <c r="D31897"/>
      <c r="E31897"/>
      <c r="F31897"/>
      <c r="G31897"/>
      <c r="H31897"/>
      <c r="J31897"/>
    </row>
    <row r="31898" spans="1:10" x14ac:dyDescent="0.25">
      <c r="A31898"/>
      <c r="C31898"/>
      <c r="D31898"/>
      <c r="E31898"/>
      <c r="F31898"/>
      <c r="G31898"/>
      <c r="H31898"/>
      <c r="J31898"/>
    </row>
    <row r="31899" spans="1:10" x14ac:dyDescent="0.25">
      <c r="A31899"/>
      <c r="C31899"/>
      <c r="D31899"/>
      <c r="E31899"/>
      <c r="F31899"/>
      <c r="G31899"/>
      <c r="H31899"/>
      <c r="J31899"/>
    </row>
    <row r="31900" spans="1:10" x14ac:dyDescent="0.25">
      <c r="A31900"/>
      <c r="C31900"/>
      <c r="D31900"/>
      <c r="E31900"/>
      <c r="F31900"/>
      <c r="G31900"/>
      <c r="H31900"/>
      <c r="J31900"/>
    </row>
    <row r="31901" spans="1:10" x14ac:dyDescent="0.25">
      <c r="A31901"/>
      <c r="C31901"/>
      <c r="D31901"/>
      <c r="E31901"/>
      <c r="F31901"/>
      <c r="G31901"/>
      <c r="H31901"/>
      <c r="J31901"/>
    </row>
    <row r="31902" spans="1:10" x14ac:dyDescent="0.25">
      <c r="A31902"/>
      <c r="C31902"/>
      <c r="D31902"/>
      <c r="E31902"/>
      <c r="F31902"/>
      <c r="G31902"/>
      <c r="H31902"/>
      <c r="J31902"/>
    </row>
    <row r="31903" spans="1:10" x14ac:dyDescent="0.25">
      <c r="A31903"/>
      <c r="C31903"/>
      <c r="D31903"/>
      <c r="E31903"/>
      <c r="F31903"/>
      <c r="G31903"/>
      <c r="H31903"/>
      <c r="J31903"/>
    </row>
    <row r="31904" spans="1:10" x14ac:dyDescent="0.25">
      <c r="A31904"/>
      <c r="C31904"/>
      <c r="D31904"/>
      <c r="E31904"/>
      <c r="F31904"/>
      <c r="G31904"/>
      <c r="H31904"/>
      <c r="J31904"/>
    </row>
    <row r="31905" spans="1:10" x14ac:dyDescent="0.25">
      <c r="A31905"/>
      <c r="C31905"/>
      <c r="D31905"/>
      <c r="E31905"/>
      <c r="F31905"/>
      <c r="G31905"/>
      <c r="H31905"/>
      <c r="J31905"/>
    </row>
    <row r="31906" spans="1:10" x14ac:dyDescent="0.25">
      <c r="A31906"/>
      <c r="C31906"/>
      <c r="D31906"/>
      <c r="E31906"/>
      <c r="F31906"/>
      <c r="G31906"/>
      <c r="H31906"/>
      <c r="J31906"/>
    </row>
    <row r="31907" spans="1:10" x14ac:dyDescent="0.25">
      <c r="A31907"/>
      <c r="C31907"/>
      <c r="D31907"/>
      <c r="E31907"/>
      <c r="F31907"/>
      <c r="G31907"/>
      <c r="H31907"/>
      <c r="J31907"/>
    </row>
    <row r="31908" spans="1:10" x14ac:dyDescent="0.25">
      <c r="A31908"/>
      <c r="C31908"/>
      <c r="D31908"/>
      <c r="E31908"/>
      <c r="F31908"/>
      <c r="G31908"/>
      <c r="H31908"/>
      <c r="J31908"/>
    </row>
    <row r="31909" spans="1:10" x14ac:dyDescent="0.25">
      <c r="A31909"/>
      <c r="C31909"/>
      <c r="D31909"/>
      <c r="E31909"/>
      <c r="F31909"/>
      <c r="G31909"/>
      <c r="H31909"/>
      <c r="J31909"/>
    </row>
    <row r="31910" spans="1:10" x14ac:dyDescent="0.25">
      <c r="A31910"/>
      <c r="C31910"/>
      <c r="D31910"/>
      <c r="E31910"/>
      <c r="F31910"/>
      <c r="G31910"/>
      <c r="H31910"/>
      <c r="J31910"/>
    </row>
    <row r="31911" spans="1:10" x14ac:dyDescent="0.25">
      <c r="A31911"/>
      <c r="C31911"/>
      <c r="D31911"/>
      <c r="E31911"/>
      <c r="F31911"/>
      <c r="G31911"/>
      <c r="H31911"/>
      <c r="J31911"/>
    </row>
    <row r="31912" spans="1:10" x14ac:dyDescent="0.25">
      <c r="A31912"/>
      <c r="C31912"/>
      <c r="D31912"/>
      <c r="E31912"/>
      <c r="F31912"/>
      <c r="G31912"/>
      <c r="H31912"/>
      <c r="J31912"/>
    </row>
    <row r="31913" spans="1:10" x14ac:dyDescent="0.25">
      <c r="A31913"/>
      <c r="C31913"/>
      <c r="D31913"/>
      <c r="E31913"/>
      <c r="F31913"/>
      <c r="G31913"/>
      <c r="H31913"/>
      <c r="J31913"/>
    </row>
    <row r="31914" spans="1:10" x14ac:dyDescent="0.25">
      <c r="A31914"/>
      <c r="C31914"/>
      <c r="D31914"/>
      <c r="E31914"/>
      <c r="F31914"/>
      <c r="G31914"/>
      <c r="H31914"/>
      <c r="J31914"/>
    </row>
    <row r="31915" spans="1:10" x14ac:dyDescent="0.25">
      <c r="A31915"/>
      <c r="C31915"/>
      <c r="D31915"/>
      <c r="E31915"/>
      <c r="F31915"/>
      <c r="G31915"/>
      <c r="H31915"/>
      <c r="J31915"/>
    </row>
    <row r="31916" spans="1:10" x14ac:dyDescent="0.25">
      <c r="A31916"/>
      <c r="C31916"/>
      <c r="D31916"/>
      <c r="E31916"/>
      <c r="F31916"/>
      <c r="G31916"/>
      <c r="H31916"/>
      <c r="J31916"/>
    </row>
    <row r="31917" spans="1:10" x14ac:dyDescent="0.25">
      <c r="A31917"/>
      <c r="C31917"/>
      <c r="D31917"/>
      <c r="E31917"/>
      <c r="F31917"/>
      <c r="G31917"/>
      <c r="H31917"/>
      <c r="J31917"/>
    </row>
    <row r="31918" spans="1:10" x14ac:dyDescent="0.25">
      <c r="A31918"/>
      <c r="C31918"/>
      <c r="D31918"/>
      <c r="E31918"/>
      <c r="F31918"/>
      <c r="G31918"/>
      <c r="H31918"/>
      <c r="J31918"/>
    </row>
    <row r="31919" spans="1:10" x14ac:dyDescent="0.25">
      <c r="A31919"/>
      <c r="C31919"/>
      <c r="D31919"/>
      <c r="E31919"/>
      <c r="F31919"/>
      <c r="G31919"/>
      <c r="H31919"/>
      <c r="J31919"/>
    </row>
    <row r="31920" spans="1:10" x14ac:dyDescent="0.25">
      <c r="A31920"/>
      <c r="C31920"/>
      <c r="D31920"/>
      <c r="E31920"/>
      <c r="F31920"/>
      <c r="G31920"/>
      <c r="H31920"/>
      <c r="J31920"/>
    </row>
    <row r="31921" spans="1:10" x14ac:dyDescent="0.25">
      <c r="A31921"/>
      <c r="C31921"/>
      <c r="D31921"/>
      <c r="E31921"/>
      <c r="F31921"/>
      <c r="G31921"/>
      <c r="H31921"/>
      <c r="J31921"/>
    </row>
    <row r="31922" spans="1:10" x14ac:dyDescent="0.25">
      <c r="A31922"/>
      <c r="C31922"/>
      <c r="D31922"/>
      <c r="E31922"/>
      <c r="F31922"/>
      <c r="G31922"/>
      <c r="H31922"/>
      <c r="J31922"/>
    </row>
    <row r="31923" spans="1:10" x14ac:dyDescent="0.25">
      <c r="A31923"/>
      <c r="C31923"/>
      <c r="D31923"/>
      <c r="E31923"/>
      <c r="F31923"/>
      <c r="G31923"/>
      <c r="H31923"/>
      <c r="J31923"/>
    </row>
    <row r="31924" spans="1:10" x14ac:dyDescent="0.25">
      <c r="A31924"/>
      <c r="C31924"/>
      <c r="D31924"/>
      <c r="E31924"/>
      <c r="F31924"/>
      <c r="G31924"/>
      <c r="H31924"/>
      <c r="J31924"/>
    </row>
    <row r="31925" spans="1:10" x14ac:dyDescent="0.25">
      <c r="A31925"/>
      <c r="C31925"/>
      <c r="D31925"/>
      <c r="E31925"/>
      <c r="F31925"/>
      <c r="G31925"/>
      <c r="H31925"/>
      <c r="J31925"/>
    </row>
    <row r="31926" spans="1:10" x14ac:dyDescent="0.25">
      <c r="A31926"/>
      <c r="C31926"/>
      <c r="D31926"/>
      <c r="E31926"/>
      <c r="F31926"/>
      <c r="G31926"/>
      <c r="H31926"/>
      <c r="J31926"/>
    </row>
    <row r="31927" spans="1:10" x14ac:dyDescent="0.25">
      <c r="A31927"/>
      <c r="C31927"/>
      <c r="D31927"/>
      <c r="E31927"/>
      <c r="F31927"/>
      <c r="G31927"/>
      <c r="H31927"/>
      <c r="J31927"/>
    </row>
    <row r="31928" spans="1:10" x14ac:dyDescent="0.25">
      <c r="A31928"/>
      <c r="C31928"/>
      <c r="D31928"/>
      <c r="E31928"/>
      <c r="F31928"/>
      <c r="G31928"/>
      <c r="H31928"/>
      <c r="J31928"/>
    </row>
    <row r="31929" spans="1:10" x14ac:dyDescent="0.25">
      <c r="A31929"/>
      <c r="C31929"/>
      <c r="D31929"/>
      <c r="E31929"/>
      <c r="F31929"/>
      <c r="G31929"/>
      <c r="H31929"/>
      <c r="J31929"/>
    </row>
    <row r="31930" spans="1:10" x14ac:dyDescent="0.25">
      <c r="A31930"/>
      <c r="C31930"/>
      <c r="D31930"/>
      <c r="E31930"/>
      <c r="F31930"/>
      <c r="G31930"/>
      <c r="H31930"/>
      <c r="J31930"/>
    </row>
    <row r="31931" spans="1:10" x14ac:dyDescent="0.25">
      <c r="A31931"/>
      <c r="C31931"/>
      <c r="D31931"/>
      <c r="E31931"/>
      <c r="F31931"/>
      <c r="G31931"/>
      <c r="H31931"/>
      <c r="J31931"/>
    </row>
    <row r="31932" spans="1:10" x14ac:dyDescent="0.25">
      <c r="A31932"/>
      <c r="C31932"/>
      <c r="D31932"/>
      <c r="E31932"/>
      <c r="F31932"/>
      <c r="G31932"/>
      <c r="H31932"/>
      <c r="J31932"/>
    </row>
    <row r="31933" spans="1:10" x14ac:dyDescent="0.25">
      <c r="A31933"/>
      <c r="C31933"/>
      <c r="D31933"/>
      <c r="E31933"/>
      <c r="F31933"/>
      <c r="G31933"/>
      <c r="H31933"/>
      <c r="J31933"/>
    </row>
    <row r="31934" spans="1:10" x14ac:dyDescent="0.25">
      <c r="A31934"/>
      <c r="C31934"/>
      <c r="D31934"/>
      <c r="E31934"/>
      <c r="F31934"/>
      <c r="G31934"/>
      <c r="H31934"/>
      <c r="J31934"/>
    </row>
    <row r="31935" spans="1:10" x14ac:dyDescent="0.25">
      <c r="A31935"/>
      <c r="C31935"/>
      <c r="D31935"/>
      <c r="E31935"/>
      <c r="F31935"/>
      <c r="G31935"/>
      <c r="H31935"/>
      <c r="J31935"/>
    </row>
    <row r="31936" spans="1:10" x14ac:dyDescent="0.25">
      <c r="A31936"/>
      <c r="C31936"/>
      <c r="D31936"/>
      <c r="E31936"/>
      <c r="F31936"/>
      <c r="G31936"/>
      <c r="H31936"/>
      <c r="J31936"/>
    </row>
    <row r="31937" spans="1:10" x14ac:dyDescent="0.25">
      <c r="A31937"/>
      <c r="C31937"/>
      <c r="D31937"/>
      <c r="E31937"/>
      <c r="F31937"/>
      <c r="G31937"/>
      <c r="H31937"/>
      <c r="J31937"/>
    </row>
    <row r="31938" spans="1:10" x14ac:dyDescent="0.25">
      <c r="A31938"/>
      <c r="C31938"/>
      <c r="D31938"/>
      <c r="E31938"/>
      <c r="F31938"/>
      <c r="G31938"/>
      <c r="H31938"/>
      <c r="J31938"/>
    </row>
    <row r="31939" spans="1:10" x14ac:dyDescent="0.25">
      <c r="A31939"/>
      <c r="C31939"/>
      <c r="D31939"/>
      <c r="E31939"/>
      <c r="F31939"/>
      <c r="G31939"/>
      <c r="H31939"/>
      <c r="J31939"/>
    </row>
    <row r="31940" spans="1:10" x14ac:dyDescent="0.25">
      <c r="A31940"/>
      <c r="C31940"/>
      <c r="D31940"/>
      <c r="E31940"/>
      <c r="F31940"/>
      <c r="G31940"/>
      <c r="H31940"/>
      <c r="J31940"/>
    </row>
    <row r="31941" spans="1:10" x14ac:dyDescent="0.25">
      <c r="A31941"/>
      <c r="C31941"/>
      <c r="D31941"/>
      <c r="E31941"/>
      <c r="F31941"/>
      <c r="G31941"/>
      <c r="H31941"/>
      <c r="J31941"/>
    </row>
    <row r="31942" spans="1:10" x14ac:dyDescent="0.25">
      <c r="A31942"/>
      <c r="C31942"/>
      <c r="D31942"/>
      <c r="E31942"/>
      <c r="F31942"/>
      <c r="G31942"/>
      <c r="H31942"/>
      <c r="J31942"/>
    </row>
    <row r="31943" spans="1:10" x14ac:dyDescent="0.25">
      <c r="A31943"/>
      <c r="C31943"/>
      <c r="D31943"/>
      <c r="E31943"/>
      <c r="F31943"/>
      <c r="G31943"/>
      <c r="H31943"/>
      <c r="J31943"/>
    </row>
    <row r="31944" spans="1:10" x14ac:dyDescent="0.25">
      <c r="A31944"/>
      <c r="C31944"/>
      <c r="D31944"/>
      <c r="E31944"/>
      <c r="F31944"/>
      <c r="G31944"/>
      <c r="H31944"/>
      <c r="J31944"/>
    </row>
    <row r="31945" spans="1:10" x14ac:dyDescent="0.25">
      <c r="A31945"/>
      <c r="C31945"/>
      <c r="D31945"/>
      <c r="E31945"/>
      <c r="F31945"/>
      <c r="G31945"/>
      <c r="H31945"/>
      <c r="J31945"/>
    </row>
    <row r="31946" spans="1:10" x14ac:dyDescent="0.25">
      <c r="A31946"/>
      <c r="C31946"/>
      <c r="D31946"/>
      <c r="E31946"/>
      <c r="F31946"/>
      <c r="G31946"/>
      <c r="H31946"/>
      <c r="J31946"/>
    </row>
    <row r="31947" spans="1:10" x14ac:dyDescent="0.25">
      <c r="A31947"/>
      <c r="C31947"/>
      <c r="D31947"/>
      <c r="E31947"/>
      <c r="F31947"/>
      <c r="G31947"/>
      <c r="H31947"/>
      <c r="J31947"/>
    </row>
    <row r="31948" spans="1:10" x14ac:dyDescent="0.25">
      <c r="A31948"/>
      <c r="C31948"/>
      <c r="D31948"/>
      <c r="E31948"/>
      <c r="F31948"/>
      <c r="G31948"/>
      <c r="H31948"/>
      <c r="J31948"/>
    </row>
    <row r="31949" spans="1:10" x14ac:dyDescent="0.25">
      <c r="A31949"/>
      <c r="C31949"/>
      <c r="D31949"/>
      <c r="E31949"/>
      <c r="F31949"/>
      <c r="G31949"/>
      <c r="H31949"/>
      <c r="J31949"/>
    </row>
    <row r="31950" spans="1:10" x14ac:dyDescent="0.25">
      <c r="A31950"/>
      <c r="C31950"/>
      <c r="D31950"/>
      <c r="E31950"/>
      <c r="F31950"/>
      <c r="G31950"/>
      <c r="H31950"/>
      <c r="J31950"/>
    </row>
    <row r="31951" spans="1:10" x14ac:dyDescent="0.25">
      <c r="A31951"/>
      <c r="C31951"/>
      <c r="D31951"/>
      <c r="E31951"/>
      <c r="F31951"/>
      <c r="G31951"/>
      <c r="H31951"/>
      <c r="J31951"/>
    </row>
    <row r="31952" spans="1:10" x14ac:dyDescent="0.25">
      <c r="A31952"/>
      <c r="C31952"/>
      <c r="D31952"/>
      <c r="E31952"/>
      <c r="F31952"/>
      <c r="G31952"/>
      <c r="H31952"/>
      <c r="J31952"/>
    </row>
    <row r="31953" spans="1:10" x14ac:dyDescent="0.25">
      <c r="A31953"/>
      <c r="C31953"/>
      <c r="D31953"/>
      <c r="E31953"/>
      <c r="F31953"/>
      <c r="G31953"/>
      <c r="H31953"/>
      <c r="J31953"/>
    </row>
    <row r="31954" spans="1:10" x14ac:dyDescent="0.25">
      <c r="A31954"/>
      <c r="C31954"/>
      <c r="D31954"/>
      <c r="E31954"/>
      <c r="F31954"/>
      <c r="G31954"/>
      <c r="H31954"/>
      <c r="J31954"/>
    </row>
    <row r="31955" spans="1:10" x14ac:dyDescent="0.25">
      <c r="A31955"/>
      <c r="C31955"/>
      <c r="D31955"/>
      <c r="E31955"/>
      <c r="F31955"/>
      <c r="G31955"/>
      <c r="H31955"/>
      <c r="J31955"/>
    </row>
    <row r="31956" spans="1:10" x14ac:dyDescent="0.25">
      <c r="A31956"/>
      <c r="C31956"/>
      <c r="D31956"/>
      <c r="E31956"/>
      <c r="F31956"/>
      <c r="G31956"/>
      <c r="H31956"/>
      <c r="J31956"/>
    </row>
    <row r="31957" spans="1:10" x14ac:dyDescent="0.25">
      <c r="A31957"/>
      <c r="C31957"/>
      <c r="D31957"/>
      <c r="E31957"/>
      <c r="F31957"/>
      <c r="G31957"/>
      <c r="H31957"/>
      <c r="J31957"/>
    </row>
    <row r="31958" spans="1:10" x14ac:dyDescent="0.25">
      <c r="A31958"/>
      <c r="C31958"/>
      <c r="D31958"/>
      <c r="E31958"/>
      <c r="F31958"/>
      <c r="G31958"/>
      <c r="H31958"/>
      <c r="J31958"/>
    </row>
    <row r="31959" spans="1:10" x14ac:dyDescent="0.25">
      <c r="A31959"/>
      <c r="C31959"/>
      <c r="D31959"/>
      <c r="E31959"/>
      <c r="F31959"/>
      <c r="G31959"/>
      <c r="H31959"/>
      <c r="J31959"/>
    </row>
    <row r="31960" spans="1:10" x14ac:dyDescent="0.25">
      <c r="A31960"/>
      <c r="C31960"/>
      <c r="D31960"/>
      <c r="E31960"/>
      <c r="F31960"/>
      <c r="G31960"/>
      <c r="H31960"/>
      <c r="J31960"/>
    </row>
    <row r="31961" spans="1:10" x14ac:dyDescent="0.25">
      <c r="A31961"/>
      <c r="C31961"/>
      <c r="D31961"/>
      <c r="E31961"/>
      <c r="F31961"/>
      <c r="G31961"/>
      <c r="H31961"/>
      <c r="J31961"/>
    </row>
    <row r="31962" spans="1:10" x14ac:dyDescent="0.25">
      <c r="A31962"/>
      <c r="C31962"/>
      <c r="D31962"/>
      <c r="E31962"/>
      <c r="F31962"/>
      <c r="G31962"/>
      <c r="H31962"/>
      <c r="J31962"/>
    </row>
    <row r="31963" spans="1:10" x14ac:dyDescent="0.25">
      <c r="A31963"/>
      <c r="C31963"/>
      <c r="D31963"/>
      <c r="E31963"/>
      <c r="F31963"/>
      <c r="G31963"/>
      <c r="H31963"/>
      <c r="J31963"/>
    </row>
    <row r="31964" spans="1:10" x14ac:dyDescent="0.25">
      <c r="A31964"/>
      <c r="C31964"/>
      <c r="D31964"/>
      <c r="E31964"/>
      <c r="F31964"/>
      <c r="G31964"/>
      <c r="H31964"/>
      <c r="J31964"/>
    </row>
    <row r="31965" spans="1:10" x14ac:dyDescent="0.25">
      <c r="A31965"/>
      <c r="C31965"/>
      <c r="D31965"/>
      <c r="E31965"/>
      <c r="F31965"/>
      <c r="G31965"/>
      <c r="H31965"/>
      <c r="J31965"/>
    </row>
    <row r="31966" spans="1:10" x14ac:dyDescent="0.25">
      <c r="A31966"/>
      <c r="C31966"/>
      <c r="D31966"/>
      <c r="E31966"/>
      <c r="F31966"/>
      <c r="G31966"/>
      <c r="H31966"/>
      <c r="J31966"/>
    </row>
    <row r="31967" spans="1:10" x14ac:dyDescent="0.25">
      <c r="A31967"/>
      <c r="C31967"/>
      <c r="D31967"/>
      <c r="E31967"/>
      <c r="F31967"/>
      <c r="G31967"/>
      <c r="H31967"/>
      <c r="J31967"/>
    </row>
    <row r="31968" spans="1:10" x14ac:dyDescent="0.25">
      <c r="A31968"/>
      <c r="C31968"/>
      <c r="D31968"/>
      <c r="E31968"/>
      <c r="F31968"/>
      <c r="G31968"/>
      <c r="H31968"/>
      <c r="J31968"/>
    </row>
    <row r="31969" spans="1:10" x14ac:dyDescent="0.25">
      <c r="A31969"/>
      <c r="C31969"/>
      <c r="D31969"/>
      <c r="E31969"/>
      <c r="F31969"/>
      <c r="G31969"/>
      <c r="H31969"/>
      <c r="J31969"/>
    </row>
    <row r="31970" spans="1:10" x14ac:dyDescent="0.25">
      <c r="A31970"/>
      <c r="C31970"/>
      <c r="D31970"/>
      <c r="E31970"/>
      <c r="F31970"/>
      <c r="G31970"/>
      <c r="H31970"/>
      <c r="J31970"/>
    </row>
    <row r="31971" spans="1:10" x14ac:dyDescent="0.25">
      <c r="A31971"/>
      <c r="C31971"/>
      <c r="D31971"/>
      <c r="E31971"/>
      <c r="F31971"/>
      <c r="G31971"/>
      <c r="H31971"/>
      <c r="J31971"/>
    </row>
    <row r="31972" spans="1:10" x14ac:dyDescent="0.25">
      <c r="A31972"/>
      <c r="C31972"/>
      <c r="D31972"/>
      <c r="E31972"/>
      <c r="F31972"/>
      <c r="G31972"/>
      <c r="H31972"/>
      <c r="J31972"/>
    </row>
    <row r="31973" spans="1:10" x14ac:dyDescent="0.25">
      <c r="A31973"/>
      <c r="C31973"/>
      <c r="D31973"/>
      <c r="E31973"/>
      <c r="F31973"/>
      <c r="G31973"/>
      <c r="H31973"/>
      <c r="J31973"/>
    </row>
    <row r="31974" spans="1:10" x14ac:dyDescent="0.25">
      <c r="A31974"/>
      <c r="C31974"/>
      <c r="D31974"/>
      <c r="E31974"/>
      <c r="F31974"/>
      <c r="G31974"/>
      <c r="H31974"/>
      <c r="J31974"/>
    </row>
    <row r="31975" spans="1:10" x14ac:dyDescent="0.25">
      <c r="A31975"/>
      <c r="C31975"/>
      <c r="D31975"/>
      <c r="E31975"/>
      <c r="F31975"/>
      <c r="G31975"/>
      <c r="H31975"/>
      <c r="J31975"/>
    </row>
    <row r="31976" spans="1:10" x14ac:dyDescent="0.25">
      <c r="A31976"/>
      <c r="C31976"/>
      <c r="D31976"/>
      <c r="E31976"/>
      <c r="F31976"/>
      <c r="G31976"/>
      <c r="H31976"/>
      <c r="J31976"/>
    </row>
    <row r="31977" spans="1:10" x14ac:dyDescent="0.25">
      <c r="A31977"/>
      <c r="C31977"/>
      <c r="D31977"/>
      <c r="E31977"/>
      <c r="F31977"/>
      <c r="G31977"/>
      <c r="H31977"/>
      <c r="J31977"/>
    </row>
    <row r="31978" spans="1:10" x14ac:dyDescent="0.25">
      <c r="A31978"/>
      <c r="C31978"/>
      <c r="D31978"/>
      <c r="E31978"/>
      <c r="F31978"/>
      <c r="G31978"/>
      <c r="H31978"/>
      <c r="J31978"/>
    </row>
    <row r="31979" spans="1:10" x14ac:dyDescent="0.25">
      <c r="A31979"/>
      <c r="C31979"/>
      <c r="D31979"/>
      <c r="E31979"/>
      <c r="F31979"/>
      <c r="G31979"/>
      <c r="H31979"/>
      <c r="J31979"/>
    </row>
    <row r="31980" spans="1:10" x14ac:dyDescent="0.25">
      <c r="A31980"/>
      <c r="C31980"/>
      <c r="D31980"/>
      <c r="E31980"/>
      <c r="F31980"/>
      <c r="G31980"/>
      <c r="H31980"/>
      <c r="J31980"/>
    </row>
    <row r="31981" spans="1:10" x14ac:dyDescent="0.25">
      <c r="A31981"/>
      <c r="C31981"/>
      <c r="D31981"/>
      <c r="E31981"/>
      <c r="F31981"/>
      <c r="G31981"/>
      <c r="H31981"/>
      <c r="J31981"/>
    </row>
    <row r="31982" spans="1:10" x14ac:dyDescent="0.25">
      <c r="A31982"/>
      <c r="C31982"/>
      <c r="D31982"/>
      <c r="E31982"/>
      <c r="F31982"/>
      <c r="G31982"/>
      <c r="H31982"/>
      <c r="J31982"/>
    </row>
    <row r="31983" spans="1:10" x14ac:dyDescent="0.25">
      <c r="A31983"/>
      <c r="C31983"/>
      <c r="D31983"/>
      <c r="E31983"/>
      <c r="F31983"/>
      <c r="G31983"/>
      <c r="H31983"/>
      <c r="J31983"/>
    </row>
    <row r="31984" spans="1:10" x14ac:dyDescent="0.25">
      <c r="A31984"/>
      <c r="C31984"/>
      <c r="D31984"/>
      <c r="E31984"/>
      <c r="F31984"/>
      <c r="G31984"/>
      <c r="H31984"/>
      <c r="J31984"/>
    </row>
    <row r="31985" spans="1:10" x14ac:dyDescent="0.25">
      <c r="A31985"/>
      <c r="C31985"/>
      <c r="D31985"/>
      <c r="E31985"/>
      <c r="F31985"/>
      <c r="G31985"/>
      <c r="H31985"/>
      <c r="J31985"/>
    </row>
    <row r="31986" spans="1:10" x14ac:dyDescent="0.25">
      <c r="A31986"/>
      <c r="C31986"/>
      <c r="D31986"/>
      <c r="E31986"/>
      <c r="F31986"/>
      <c r="G31986"/>
      <c r="H31986"/>
      <c r="J31986"/>
    </row>
    <row r="31987" spans="1:10" x14ac:dyDescent="0.25">
      <c r="A31987"/>
      <c r="C31987"/>
      <c r="D31987"/>
      <c r="E31987"/>
      <c r="F31987"/>
      <c r="G31987"/>
      <c r="H31987"/>
      <c r="J31987"/>
    </row>
    <row r="31988" spans="1:10" x14ac:dyDescent="0.25">
      <c r="A31988"/>
      <c r="C31988"/>
      <c r="D31988"/>
      <c r="E31988"/>
      <c r="F31988"/>
      <c r="G31988"/>
      <c r="H31988"/>
      <c r="J31988"/>
    </row>
    <row r="31989" spans="1:10" x14ac:dyDescent="0.25">
      <c r="A31989"/>
      <c r="C31989"/>
      <c r="D31989"/>
      <c r="E31989"/>
      <c r="F31989"/>
      <c r="G31989"/>
      <c r="H31989"/>
      <c r="J31989"/>
    </row>
    <row r="31990" spans="1:10" x14ac:dyDescent="0.25">
      <c r="A31990"/>
      <c r="C31990"/>
      <c r="D31990"/>
      <c r="E31990"/>
      <c r="F31990"/>
      <c r="G31990"/>
      <c r="H31990"/>
      <c r="J31990"/>
    </row>
    <row r="31991" spans="1:10" x14ac:dyDescent="0.25">
      <c r="A31991"/>
      <c r="C31991"/>
      <c r="D31991"/>
      <c r="E31991"/>
      <c r="F31991"/>
      <c r="G31991"/>
      <c r="H31991"/>
      <c r="J31991"/>
    </row>
    <row r="31992" spans="1:10" x14ac:dyDescent="0.25">
      <c r="A31992"/>
      <c r="C31992"/>
      <c r="D31992"/>
      <c r="E31992"/>
      <c r="F31992"/>
      <c r="G31992"/>
      <c r="H31992"/>
      <c r="J31992"/>
    </row>
    <row r="31993" spans="1:10" x14ac:dyDescent="0.25">
      <c r="A31993"/>
      <c r="C31993"/>
      <c r="D31993"/>
      <c r="E31993"/>
      <c r="F31993"/>
      <c r="G31993"/>
      <c r="H31993"/>
      <c r="J31993"/>
    </row>
    <row r="31994" spans="1:10" x14ac:dyDescent="0.25">
      <c r="A31994"/>
      <c r="C31994"/>
      <c r="D31994"/>
      <c r="E31994"/>
      <c r="F31994"/>
      <c r="G31994"/>
      <c r="H31994"/>
      <c r="J31994"/>
    </row>
    <row r="31995" spans="1:10" x14ac:dyDescent="0.25">
      <c r="A31995"/>
      <c r="C31995"/>
      <c r="D31995"/>
      <c r="E31995"/>
      <c r="F31995"/>
      <c r="G31995"/>
      <c r="H31995"/>
      <c r="J31995"/>
    </row>
    <row r="31996" spans="1:10" x14ac:dyDescent="0.25">
      <c r="A31996"/>
      <c r="C31996"/>
      <c r="D31996"/>
      <c r="E31996"/>
      <c r="F31996"/>
      <c r="G31996"/>
      <c r="H31996"/>
      <c r="J31996"/>
    </row>
    <row r="31997" spans="1:10" x14ac:dyDescent="0.25">
      <c r="A31997"/>
      <c r="C31997"/>
      <c r="D31997"/>
      <c r="E31997"/>
      <c r="F31997"/>
      <c r="G31997"/>
      <c r="H31997"/>
      <c r="J31997"/>
    </row>
    <row r="31998" spans="1:10" x14ac:dyDescent="0.25">
      <c r="A31998"/>
      <c r="C31998"/>
      <c r="D31998"/>
      <c r="E31998"/>
      <c r="F31998"/>
      <c r="G31998"/>
      <c r="H31998"/>
      <c r="J31998"/>
    </row>
    <row r="31999" spans="1:10" x14ac:dyDescent="0.25">
      <c r="A31999"/>
      <c r="C31999"/>
      <c r="D31999"/>
      <c r="E31999"/>
      <c r="F31999"/>
      <c r="G31999"/>
      <c r="H31999"/>
      <c r="J31999"/>
    </row>
    <row r="32000" spans="1:10" x14ac:dyDescent="0.25">
      <c r="A32000"/>
      <c r="C32000"/>
      <c r="D32000"/>
      <c r="E32000"/>
      <c r="F32000"/>
      <c r="G32000"/>
      <c r="H32000"/>
      <c r="J32000"/>
    </row>
    <row r="32001" spans="1:10" x14ac:dyDescent="0.25">
      <c r="A32001"/>
      <c r="C32001"/>
      <c r="D32001"/>
      <c r="E32001"/>
      <c r="F32001"/>
      <c r="G32001"/>
      <c r="H32001"/>
      <c r="J32001"/>
    </row>
    <row r="32002" spans="1:10" x14ac:dyDescent="0.25">
      <c r="A32002"/>
      <c r="C32002"/>
      <c r="D32002"/>
      <c r="E32002"/>
      <c r="F32002"/>
      <c r="G32002"/>
      <c r="H32002"/>
      <c r="J32002"/>
    </row>
    <row r="32003" spans="1:10" x14ac:dyDescent="0.25">
      <c r="A32003"/>
      <c r="C32003"/>
      <c r="D32003"/>
      <c r="E32003"/>
      <c r="F32003"/>
      <c r="G32003"/>
      <c r="H32003"/>
      <c r="J32003"/>
    </row>
    <row r="32004" spans="1:10" x14ac:dyDescent="0.25">
      <c r="A32004"/>
      <c r="C32004"/>
      <c r="D32004"/>
      <c r="E32004"/>
      <c r="F32004"/>
      <c r="G32004"/>
      <c r="H32004"/>
      <c r="J32004"/>
    </row>
    <row r="32005" spans="1:10" x14ac:dyDescent="0.25">
      <c r="A32005"/>
      <c r="C32005"/>
      <c r="D32005"/>
      <c r="E32005"/>
      <c r="F32005"/>
      <c r="G32005"/>
      <c r="H32005"/>
      <c r="J32005"/>
    </row>
    <row r="32006" spans="1:10" x14ac:dyDescent="0.25">
      <c r="A32006"/>
      <c r="C32006"/>
      <c r="D32006"/>
      <c r="E32006"/>
      <c r="F32006"/>
      <c r="G32006"/>
      <c r="H32006"/>
      <c r="J32006"/>
    </row>
    <row r="32007" spans="1:10" x14ac:dyDescent="0.25">
      <c r="A32007"/>
      <c r="C32007"/>
      <c r="D32007"/>
      <c r="E32007"/>
      <c r="F32007"/>
      <c r="G32007"/>
      <c r="H32007"/>
      <c r="J32007"/>
    </row>
    <row r="32008" spans="1:10" x14ac:dyDescent="0.25">
      <c r="A32008"/>
      <c r="C32008"/>
      <c r="D32008"/>
      <c r="E32008"/>
      <c r="F32008"/>
      <c r="G32008"/>
      <c r="H32008"/>
      <c r="J32008"/>
    </row>
    <row r="32009" spans="1:10" x14ac:dyDescent="0.25">
      <c r="A32009"/>
      <c r="C32009"/>
      <c r="D32009"/>
      <c r="E32009"/>
      <c r="F32009"/>
      <c r="G32009"/>
      <c r="H32009"/>
      <c r="J32009"/>
    </row>
    <row r="32010" spans="1:10" x14ac:dyDescent="0.25">
      <c r="A32010"/>
      <c r="C32010"/>
      <c r="D32010"/>
      <c r="E32010"/>
      <c r="F32010"/>
      <c r="G32010"/>
      <c r="H32010"/>
      <c r="J32010"/>
    </row>
    <row r="32011" spans="1:10" x14ac:dyDescent="0.25">
      <c r="A32011"/>
      <c r="C32011"/>
      <c r="D32011"/>
      <c r="E32011"/>
      <c r="F32011"/>
      <c r="G32011"/>
      <c r="H32011"/>
      <c r="J32011"/>
    </row>
    <row r="32012" spans="1:10" x14ac:dyDescent="0.25">
      <c r="A32012"/>
      <c r="C32012"/>
      <c r="D32012"/>
      <c r="E32012"/>
      <c r="F32012"/>
      <c r="G32012"/>
      <c r="H32012"/>
      <c r="J32012"/>
    </row>
    <row r="32013" spans="1:10" x14ac:dyDescent="0.25">
      <c r="A32013"/>
      <c r="C32013"/>
      <c r="D32013"/>
      <c r="E32013"/>
      <c r="F32013"/>
      <c r="G32013"/>
      <c r="H32013"/>
      <c r="J32013"/>
    </row>
    <row r="32014" spans="1:10" x14ac:dyDescent="0.25">
      <c r="A32014"/>
      <c r="C32014"/>
      <c r="D32014"/>
      <c r="E32014"/>
      <c r="F32014"/>
      <c r="G32014"/>
      <c r="H32014"/>
      <c r="J32014"/>
    </row>
    <row r="32015" spans="1:10" x14ac:dyDescent="0.25">
      <c r="A32015"/>
      <c r="C32015"/>
      <c r="D32015"/>
      <c r="E32015"/>
      <c r="F32015"/>
      <c r="G32015"/>
      <c r="H32015"/>
      <c r="J32015"/>
    </row>
    <row r="32016" spans="1:10" x14ac:dyDescent="0.25">
      <c r="A32016"/>
      <c r="C32016"/>
      <c r="D32016"/>
      <c r="E32016"/>
      <c r="F32016"/>
      <c r="G32016"/>
      <c r="H32016"/>
      <c r="J32016"/>
    </row>
    <row r="32017" spans="1:10" x14ac:dyDescent="0.25">
      <c r="A32017"/>
      <c r="C32017"/>
      <c r="D32017"/>
      <c r="E32017"/>
      <c r="F32017"/>
      <c r="G32017"/>
      <c r="H32017"/>
      <c r="J32017"/>
    </row>
    <row r="32018" spans="1:10" x14ac:dyDescent="0.25">
      <c r="A32018"/>
      <c r="C32018"/>
      <c r="D32018"/>
      <c r="E32018"/>
      <c r="F32018"/>
      <c r="G32018"/>
      <c r="H32018"/>
      <c r="J32018"/>
    </row>
    <row r="32019" spans="1:10" x14ac:dyDescent="0.25">
      <c r="A32019"/>
      <c r="C32019"/>
      <c r="D32019"/>
      <c r="E32019"/>
      <c r="F32019"/>
      <c r="G32019"/>
      <c r="H32019"/>
      <c r="J32019"/>
    </row>
    <row r="32020" spans="1:10" x14ac:dyDescent="0.25">
      <c r="A32020"/>
      <c r="C32020"/>
      <c r="D32020"/>
      <c r="E32020"/>
      <c r="F32020"/>
      <c r="G32020"/>
      <c r="H32020"/>
      <c r="J32020"/>
    </row>
    <row r="32021" spans="1:10" x14ac:dyDescent="0.25">
      <c r="A32021"/>
      <c r="C32021"/>
      <c r="D32021"/>
      <c r="E32021"/>
      <c r="F32021"/>
      <c r="G32021"/>
      <c r="H32021"/>
      <c r="J32021"/>
    </row>
    <row r="32022" spans="1:10" x14ac:dyDescent="0.25">
      <c r="A32022"/>
      <c r="C32022"/>
      <c r="D32022"/>
      <c r="E32022"/>
      <c r="F32022"/>
      <c r="G32022"/>
      <c r="H32022"/>
      <c r="J32022"/>
    </row>
    <row r="32023" spans="1:10" x14ac:dyDescent="0.25">
      <c r="A32023"/>
      <c r="C32023"/>
      <c r="D32023"/>
      <c r="E32023"/>
      <c r="F32023"/>
      <c r="G32023"/>
      <c r="H32023"/>
      <c r="J32023"/>
    </row>
    <row r="32024" spans="1:10" x14ac:dyDescent="0.25">
      <c r="A32024"/>
      <c r="C32024"/>
      <c r="D32024"/>
      <c r="E32024"/>
      <c r="F32024"/>
      <c r="G32024"/>
      <c r="H32024"/>
      <c r="J32024"/>
    </row>
    <row r="32025" spans="1:10" x14ac:dyDescent="0.25">
      <c r="A32025"/>
      <c r="C32025"/>
      <c r="D32025"/>
      <c r="E32025"/>
      <c r="F32025"/>
      <c r="G32025"/>
      <c r="H32025"/>
      <c r="J32025"/>
    </row>
    <row r="32026" spans="1:10" x14ac:dyDescent="0.25">
      <c r="A32026"/>
      <c r="C32026"/>
      <c r="D32026"/>
      <c r="E32026"/>
      <c r="F32026"/>
      <c r="G32026"/>
      <c r="H32026"/>
      <c r="J32026"/>
    </row>
    <row r="32027" spans="1:10" x14ac:dyDescent="0.25">
      <c r="A32027"/>
      <c r="C32027"/>
      <c r="D32027"/>
      <c r="E32027"/>
      <c r="F32027"/>
      <c r="G32027"/>
      <c r="H32027"/>
      <c r="J32027"/>
    </row>
    <row r="32028" spans="1:10" x14ac:dyDescent="0.25">
      <c r="A32028"/>
      <c r="C32028"/>
      <c r="D32028"/>
      <c r="E32028"/>
      <c r="F32028"/>
      <c r="G32028"/>
      <c r="H32028"/>
      <c r="J32028"/>
    </row>
    <row r="32029" spans="1:10" x14ac:dyDescent="0.25">
      <c r="A32029"/>
      <c r="C32029"/>
      <c r="D32029"/>
      <c r="E32029"/>
      <c r="F32029"/>
      <c r="G32029"/>
      <c r="H32029"/>
      <c r="J32029"/>
    </row>
    <row r="32030" spans="1:10" x14ac:dyDescent="0.25">
      <c r="A32030"/>
      <c r="C32030"/>
      <c r="D32030"/>
      <c r="E32030"/>
      <c r="F32030"/>
      <c r="G32030"/>
      <c r="H32030"/>
      <c r="J32030"/>
    </row>
    <row r="32031" spans="1:10" x14ac:dyDescent="0.25">
      <c r="A32031"/>
      <c r="C32031"/>
      <c r="D32031"/>
      <c r="E32031"/>
      <c r="F32031"/>
      <c r="G32031"/>
      <c r="H32031"/>
      <c r="J32031"/>
    </row>
    <row r="32032" spans="1:10" x14ac:dyDescent="0.25">
      <c r="A32032"/>
      <c r="C32032"/>
      <c r="D32032"/>
      <c r="E32032"/>
      <c r="F32032"/>
      <c r="G32032"/>
      <c r="H32032"/>
      <c r="J32032"/>
    </row>
    <row r="32033" spans="1:10" x14ac:dyDescent="0.25">
      <c r="A32033"/>
      <c r="C32033"/>
      <c r="D32033"/>
      <c r="E32033"/>
      <c r="F32033"/>
      <c r="G32033"/>
      <c r="H32033"/>
      <c r="J32033"/>
    </row>
    <row r="32034" spans="1:10" x14ac:dyDescent="0.25">
      <c r="A32034"/>
      <c r="C32034"/>
      <c r="D32034"/>
      <c r="E32034"/>
      <c r="F32034"/>
      <c r="G32034"/>
      <c r="H32034"/>
      <c r="J32034"/>
    </row>
    <row r="32035" spans="1:10" x14ac:dyDescent="0.25">
      <c r="A32035"/>
      <c r="C32035"/>
      <c r="D32035"/>
      <c r="E32035"/>
      <c r="F32035"/>
      <c r="G32035"/>
      <c r="H32035"/>
      <c r="J32035"/>
    </row>
    <row r="32036" spans="1:10" x14ac:dyDescent="0.25">
      <c r="A32036"/>
      <c r="C32036"/>
      <c r="D32036"/>
      <c r="E32036"/>
      <c r="F32036"/>
      <c r="G32036"/>
      <c r="H32036"/>
      <c r="J32036"/>
    </row>
    <row r="32037" spans="1:10" x14ac:dyDescent="0.25">
      <c r="A32037"/>
      <c r="C32037"/>
      <c r="D32037"/>
      <c r="E32037"/>
      <c r="F32037"/>
      <c r="G32037"/>
      <c r="H32037"/>
      <c r="J32037"/>
    </row>
    <row r="32038" spans="1:10" x14ac:dyDescent="0.25">
      <c r="A32038"/>
      <c r="C32038"/>
      <c r="D32038"/>
      <c r="E32038"/>
      <c r="F32038"/>
      <c r="G32038"/>
      <c r="H32038"/>
      <c r="J32038"/>
    </row>
    <row r="32039" spans="1:10" x14ac:dyDescent="0.25">
      <c r="A32039"/>
      <c r="C32039"/>
      <c r="D32039"/>
      <c r="E32039"/>
      <c r="F32039"/>
      <c r="G32039"/>
      <c r="H32039"/>
      <c r="J32039"/>
    </row>
    <row r="32040" spans="1:10" x14ac:dyDescent="0.25">
      <c r="A32040"/>
      <c r="C32040"/>
      <c r="D32040"/>
      <c r="E32040"/>
      <c r="F32040"/>
      <c r="G32040"/>
      <c r="H32040"/>
      <c r="J32040"/>
    </row>
    <row r="32041" spans="1:10" x14ac:dyDescent="0.25">
      <c r="A32041"/>
      <c r="C32041"/>
      <c r="D32041"/>
      <c r="E32041"/>
      <c r="F32041"/>
      <c r="G32041"/>
      <c r="H32041"/>
      <c r="J32041"/>
    </row>
    <row r="32042" spans="1:10" x14ac:dyDescent="0.25">
      <c r="A32042"/>
      <c r="C32042"/>
      <c r="D32042"/>
      <c r="E32042"/>
      <c r="F32042"/>
      <c r="G32042"/>
      <c r="H32042"/>
      <c r="J32042"/>
    </row>
    <row r="32043" spans="1:10" x14ac:dyDescent="0.25">
      <c r="A32043"/>
      <c r="C32043"/>
      <c r="D32043"/>
      <c r="E32043"/>
      <c r="F32043"/>
      <c r="G32043"/>
      <c r="H32043"/>
      <c r="J32043"/>
    </row>
    <row r="32044" spans="1:10" x14ac:dyDescent="0.25">
      <c r="A32044"/>
      <c r="C32044"/>
      <c r="D32044"/>
      <c r="E32044"/>
      <c r="F32044"/>
      <c r="G32044"/>
      <c r="H32044"/>
      <c r="J32044"/>
    </row>
    <row r="32045" spans="1:10" x14ac:dyDescent="0.25">
      <c r="A32045"/>
      <c r="C32045"/>
      <c r="D32045"/>
      <c r="E32045"/>
      <c r="F32045"/>
      <c r="G32045"/>
      <c r="H32045"/>
      <c r="J32045"/>
    </row>
    <row r="32046" spans="1:10" x14ac:dyDescent="0.25">
      <c r="A32046"/>
      <c r="C32046"/>
      <c r="D32046"/>
      <c r="E32046"/>
      <c r="F32046"/>
      <c r="G32046"/>
      <c r="H32046"/>
      <c r="J32046"/>
    </row>
    <row r="32047" spans="1:10" x14ac:dyDescent="0.25">
      <c r="A32047"/>
      <c r="C32047"/>
      <c r="D32047"/>
      <c r="E32047"/>
      <c r="F32047"/>
      <c r="G32047"/>
      <c r="H32047"/>
      <c r="J32047"/>
    </row>
    <row r="32048" spans="1:10" x14ac:dyDescent="0.25">
      <c r="A32048"/>
      <c r="C32048"/>
      <c r="D32048"/>
      <c r="E32048"/>
      <c r="F32048"/>
      <c r="G32048"/>
      <c r="H32048"/>
      <c r="J32048"/>
    </row>
    <row r="32049" spans="1:10" x14ac:dyDescent="0.25">
      <c r="A32049"/>
      <c r="C32049"/>
      <c r="D32049"/>
      <c r="E32049"/>
      <c r="F32049"/>
      <c r="G32049"/>
      <c r="H32049"/>
      <c r="J32049"/>
    </row>
    <row r="32050" spans="1:10" x14ac:dyDescent="0.25">
      <c r="A32050"/>
      <c r="C32050"/>
      <c r="D32050"/>
      <c r="E32050"/>
      <c r="F32050"/>
      <c r="G32050"/>
      <c r="H32050"/>
      <c r="J32050"/>
    </row>
    <row r="32051" spans="1:10" x14ac:dyDescent="0.25">
      <c r="A32051"/>
      <c r="C32051"/>
      <c r="D32051"/>
      <c r="E32051"/>
      <c r="F32051"/>
      <c r="G32051"/>
      <c r="H32051"/>
      <c r="J32051"/>
    </row>
    <row r="32052" spans="1:10" x14ac:dyDescent="0.25">
      <c r="A32052"/>
      <c r="C32052"/>
      <c r="D32052"/>
      <c r="E32052"/>
      <c r="F32052"/>
      <c r="G32052"/>
      <c r="H32052"/>
      <c r="J32052"/>
    </row>
    <row r="32053" spans="1:10" x14ac:dyDescent="0.25">
      <c r="A32053"/>
      <c r="C32053"/>
      <c r="D32053"/>
      <c r="E32053"/>
      <c r="F32053"/>
      <c r="G32053"/>
      <c r="H32053"/>
      <c r="J32053"/>
    </row>
    <row r="32054" spans="1:10" x14ac:dyDescent="0.25">
      <c r="A32054"/>
      <c r="C32054"/>
      <c r="D32054"/>
      <c r="E32054"/>
      <c r="F32054"/>
      <c r="G32054"/>
      <c r="H32054"/>
      <c r="J32054"/>
    </row>
    <row r="32055" spans="1:10" x14ac:dyDescent="0.25">
      <c r="A32055"/>
      <c r="C32055"/>
      <c r="D32055"/>
      <c r="E32055"/>
      <c r="F32055"/>
      <c r="G32055"/>
      <c r="H32055"/>
      <c r="J32055"/>
    </row>
    <row r="32056" spans="1:10" x14ac:dyDescent="0.25">
      <c r="A32056"/>
      <c r="C32056"/>
      <c r="D32056"/>
      <c r="E32056"/>
      <c r="F32056"/>
      <c r="G32056"/>
      <c r="H32056"/>
      <c r="J32056"/>
    </row>
    <row r="32057" spans="1:10" x14ac:dyDescent="0.25">
      <c r="A32057"/>
      <c r="C32057"/>
      <c r="D32057"/>
      <c r="E32057"/>
      <c r="F32057"/>
      <c r="G32057"/>
      <c r="H32057"/>
      <c r="J32057"/>
    </row>
    <row r="32058" spans="1:10" x14ac:dyDescent="0.25">
      <c r="A32058"/>
      <c r="C32058"/>
      <c r="D32058"/>
      <c r="E32058"/>
      <c r="F32058"/>
      <c r="G32058"/>
      <c r="H32058"/>
      <c r="J32058"/>
    </row>
    <row r="32059" spans="1:10" x14ac:dyDescent="0.25">
      <c r="A32059"/>
      <c r="C32059"/>
      <c r="D32059"/>
      <c r="E32059"/>
      <c r="F32059"/>
      <c r="G32059"/>
      <c r="H32059"/>
      <c r="J32059"/>
    </row>
    <row r="32060" spans="1:10" x14ac:dyDescent="0.25">
      <c r="A32060"/>
      <c r="C32060"/>
      <c r="D32060"/>
      <c r="E32060"/>
      <c r="F32060"/>
      <c r="G32060"/>
      <c r="H32060"/>
      <c r="J32060"/>
    </row>
    <row r="32061" spans="1:10" x14ac:dyDescent="0.25">
      <c r="A32061"/>
      <c r="C32061"/>
      <c r="D32061"/>
      <c r="E32061"/>
      <c r="F32061"/>
      <c r="G32061"/>
      <c r="H32061"/>
      <c r="J32061"/>
    </row>
    <row r="32062" spans="1:10" x14ac:dyDescent="0.25">
      <c r="A32062"/>
      <c r="C32062"/>
      <c r="D32062"/>
      <c r="E32062"/>
      <c r="F32062"/>
      <c r="G32062"/>
      <c r="H32062"/>
      <c r="J32062"/>
    </row>
    <row r="32063" spans="1:10" x14ac:dyDescent="0.25">
      <c r="A32063"/>
      <c r="C32063"/>
      <c r="D32063"/>
      <c r="E32063"/>
      <c r="F32063"/>
      <c r="G32063"/>
      <c r="H32063"/>
      <c r="J32063"/>
    </row>
    <row r="32064" spans="1:10" x14ac:dyDescent="0.25">
      <c r="A32064"/>
      <c r="C32064"/>
      <c r="D32064"/>
      <c r="E32064"/>
      <c r="F32064"/>
      <c r="G32064"/>
      <c r="H32064"/>
      <c r="J32064"/>
    </row>
    <row r="32065" spans="1:10" x14ac:dyDescent="0.25">
      <c r="A32065"/>
      <c r="C32065"/>
      <c r="D32065"/>
      <c r="E32065"/>
      <c r="F32065"/>
      <c r="G32065"/>
      <c r="H32065"/>
      <c r="J32065"/>
    </row>
    <row r="32066" spans="1:10" x14ac:dyDescent="0.25">
      <c r="A32066"/>
      <c r="C32066"/>
      <c r="D32066"/>
      <c r="E32066"/>
      <c r="F32066"/>
      <c r="G32066"/>
      <c r="H32066"/>
      <c r="J32066"/>
    </row>
    <row r="32067" spans="1:10" x14ac:dyDescent="0.25">
      <c r="A32067"/>
      <c r="C32067"/>
      <c r="D32067"/>
      <c r="E32067"/>
      <c r="F32067"/>
      <c r="G32067"/>
      <c r="H32067"/>
      <c r="J32067"/>
    </row>
    <row r="32068" spans="1:10" x14ac:dyDescent="0.25">
      <c r="A32068"/>
      <c r="C32068"/>
      <c r="D32068"/>
      <c r="E32068"/>
      <c r="F32068"/>
      <c r="G32068"/>
      <c r="H32068"/>
      <c r="J32068"/>
    </row>
    <row r="32069" spans="1:10" x14ac:dyDescent="0.25">
      <c r="A32069"/>
      <c r="C32069"/>
      <c r="D32069"/>
      <c r="E32069"/>
      <c r="F32069"/>
      <c r="G32069"/>
      <c r="H32069"/>
      <c r="J32069"/>
    </row>
    <row r="32070" spans="1:10" x14ac:dyDescent="0.25">
      <c r="A32070"/>
      <c r="C32070"/>
      <c r="D32070"/>
      <c r="E32070"/>
      <c r="F32070"/>
      <c r="G32070"/>
      <c r="H32070"/>
      <c r="J32070"/>
    </row>
    <row r="32071" spans="1:10" x14ac:dyDescent="0.25">
      <c r="A32071"/>
      <c r="C32071"/>
      <c r="D32071"/>
      <c r="E32071"/>
      <c r="F32071"/>
      <c r="G32071"/>
      <c r="H32071"/>
      <c r="J32071"/>
    </row>
    <row r="32072" spans="1:10" x14ac:dyDescent="0.25">
      <c r="A32072"/>
      <c r="C32072"/>
      <c r="D32072"/>
      <c r="E32072"/>
      <c r="F32072"/>
      <c r="G32072"/>
      <c r="H32072"/>
      <c r="J32072"/>
    </row>
    <row r="32073" spans="1:10" x14ac:dyDescent="0.25">
      <c r="A32073"/>
      <c r="C32073"/>
      <c r="D32073"/>
      <c r="E32073"/>
      <c r="F32073"/>
      <c r="G32073"/>
      <c r="H32073"/>
      <c r="J32073"/>
    </row>
    <row r="32074" spans="1:10" x14ac:dyDescent="0.25">
      <c r="A32074"/>
      <c r="C32074"/>
      <c r="D32074"/>
      <c r="E32074"/>
      <c r="F32074"/>
      <c r="G32074"/>
      <c r="H32074"/>
      <c r="J32074"/>
    </row>
    <row r="32075" spans="1:10" x14ac:dyDescent="0.25">
      <c r="A32075"/>
      <c r="C32075"/>
      <c r="D32075"/>
      <c r="E32075"/>
      <c r="F32075"/>
      <c r="G32075"/>
      <c r="H32075"/>
      <c r="J32075"/>
    </row>
    <row r="32076" spans="1:10" x14ac:dyDescent="0.25">
      <c r="A32076"/>
      <c r="C32076"/>
      <c r="D32076"/>
      <c r="E32076"/>
      <c r="F32076"/>
      <c r="G32076"/>
      <c r="H32076"/>
      <c r="J32076"/>
    </row>
    <row r="32077" spans="1:10" x14ac:dyDescent="0.25">
      <c r="A32077"/>
      <c r="C32077"/>
      <c r="D32077"/>
      <c r="E32077"/>
      <c r="F32077"/>
      <c r="G32077"/>
      <c r="H32077"/>
      <c r="J32077"/>
    </row>
    <row r="32078" spans="1:10" x14ac:dyDescent="0.25">
      <c r="A32078"/>
      <c r="C32078"/>
      <c r="D32078"/>
      <c r="E32078"/>
      <c r="F32078"/>
      <c r="G32078"/>
      <c r="H32078"/>
      <c r="J32078"/>
    </row>
    <row r="32079" spans="1:10" x14ac:dyDescent="0.25">
      <c r="A32079"/>
      <c r="C32079"/>
      <c r="D32079"/>
      <c r="E32079"/>
      <c r="F32079"/>
      <c r="G32079"/>
      <c r="H32079"/>
      <c r="J32079"/>
    </row>
    <row r="32080" spans="1:10" x14ac:dyDescent="0.25">
      <c r="A32080"/>
      <c r="C32080"/>
      <c r="D32080"/>
      <c r="E32080"/>
      <c r="F32080"/>
      <c r="G32080"/>
      <c r="H32080"/>
      <c r="J32080"/>
    </row>
    <row r="32081" spans="1:10" x14ac:dyDescent="0.25">
      <c r="A32081"/>
      <c r="C32081"/>
      <c r="D32081"/>
      <c r="E32081"/>
      <c r="F32081"/>
      <c r="G32081"/>
      <c r="H32081"/>
      <c r="J32081"/>
    </row>
    <row r="32082" spans="1:10" x14ac:dyDescent="0.25">
      <c r="A32082"/>
      <c r="C32082"/>
      <c r="D32082"/>
      <c r="E32082"/>
      <c r="F32082"/>
      <c r="G32082"/>
      <c r="H32082"/>
      <c r="J32082"/>
    </row>
    <row r="32083" spans="1:10" x14ac:dyDescent="0.25">
      <c r="A32083"/>
      <c r="C32083"/>
      <c r="D32083"/>
      <c r="E32083"/>
      <c r="F32083"/>
      <c r="G32083"/>
      <c r="H32083"/>
      <c r="J32083"/>
    </row>
    <row r="32084" spans="1:10" x14ac:dyDescent="0.25">
      <c r="A32084"/>
      <c r="C32084"/>
      <c r="D32084"/>
      <c r="E32084"/>
      <c r="F32084"/>
      <c r="G32084"/>
      <c r="H32084"/>
      <c r="J32084"/>
    </row>
    <row r="32085" spans="1:10" x14ac:dyDescent="0.25">
      <c r="A32085"/>
      <c r="C32085"/>
      <c r="D32085"/>
      <c r="E32085"/>
      <c r="F32085"/>
      <c r="G32085"/>
      <c r="H32085"/>
      <c r="J32085"/>
    </row>
    <row r="32086" spans="1:10" x14ac:dyDescent="0.25">
      <c r="A32086"/>
      <c r="C32086"/>
      <c r="D32086"/>
      <c r="E32086"/>
      <c r="F32086"/>
      <c r="G32086"/>
      <c r="H32086"/>
      <c r="J32086"/>
    </row>
    <row r="32087" spans="1:10" x14ac:dyDescent="0.25">
      <c r="A32087"/>
      <c r="C32087"/>
      <c r="D32087"/>
      <c r="E32087"/>
      <c r="F32087"/>
      <c r="G32087"/>
      <c r="H32087"/>
      <c r="J32087"/>
    </row>
    <row r="32088" spans="1:10" x14ac:dyDescent="0.25">
      <c r="A32088"/>
      <c r="C32088"/>
      <c r="D32088"/>
      <c r="E32088"/>
      <c r="F32088"/>
      <c r="G32088"/>
      <c r="H32088"/>
      <c r="J32088"/>
    </row>
    <row r="32089" spans="1:10" x14ac:dyDescent="0.25">
      <c r="A32089"/>
      <c r="C32089"/>
      <c r="D32089"/>
      <c r="E32089"/>
      <c r="F32089"/>
      <c r="G32089"/>
      <c r="H32089"/>
      <c r="J32089"/>
    </row>
    <row r="32090" spans="1:10" x14ac:dyDescent="0.25">
      <c r="A32090"/>
      <c r="C32090"/>
      <c r="D32090"/>
      <c r="E32090"/>
      <c r="F32090"/>
      <c r="G32090"/>
      <c r="H32090"/>
      <c r="J32090"/>
    </row>
    <row r="32091" spans="1:10" x14ac:dyDescent="0.25">
      <c r="A32091"/>
      <c r="C32091"/>
      <c r="D32091"/>
      <c r="E32091"/>
      <c r="F32091"/>
      <c r="G32091"/>
      <c r="H32091"/>
      <c r="J32091"/>
    </row>
    <row r="32092" spans="1:10" x14ac:dyDescent="0.25">
      <c r="A32092"/>
      <c r="C32092"/>
      <c r="D32092"/>
      <c r="E32092"/>
      <c r="F32092"/>
      <c r="G32092"/>
      <c r="H32092"/>
      <c r="J32092"/>
    </row>
    <row r="32093" spans="1:10" x14ac:dyDescent="0.25">
      <c r="A32093"/>
      <c r="C32093"/>
      <c r="D32093"/>
      <c r="E32093"/>
      <c r="F32093"/>
      <c r="G32093"/>
      <c r="H32093"/>
      <c r="J32093"/>
    </row>
    <row r="32094" spans="1:10" x14ac:dyDescent="0.25">
      <c r="A32094"/>
      <c r="C32094"/>
      <c r="D32094"/>
      <c r="E32094"/>
      <c r="F32094"/>
      <c r="G32094"/>
      <c r="H32094"/>
      <c r="J32094"/>
    </row>
    <row r="32095" spans="1:10" x14ac:dyDescent="0.25">
      <c r="A32095"/>
      <c r="C32095"/>
      <c r="D32095"/>
      <c r="E32095"/>
      <c r="F32095"/>
      <c r="G32095"/>
      <c r="H32095"/>
      <c r="J32095"/>
    </row>
    <row r="32096" spans="1:10" x14ac:dyDescent="0.25">
      <c r="A32096"/>
      <c r="C32096"/>
      <c r="D32096"/>
      <c r="E32096"/>
      <c r="F32096"/>
      <c r="G32096"/>
      <c r="H32096"/>
      <c r="J32096"/>
    </row>
    <row r="32097" spans="1:10" x14ac:dyDescent="0.25">
      <c r="A32097"/>
      <c r="C32097"/>
      <c r="D32097"/>
      <c r="E32097"/>
      <c r="F32097"/>
      <c r="G32097"/>
      <c r="H32097"/>
      <c r="J32097"/>
    </row>
    <row r="32098" spans="1:10" x14ac:dyDescent="0.25">
      <c r="A32098"/>
      <c r="C32098"/>
      <c r="D32098"/>
      <c r="E32098"/>
      <c r="F32098"/>
      <c r="G32098"/>
      <c r="H32098"/>
      <c r="J32098"/>
    </row>
    <row r="32099" spans="1:10" x14ac:dyDescent="0.25">
      <c r="A32099"/>
      <c r="C32099"/>
      <c r="D32099"/>
      <c r="E32099"/>
      <c r="F32099"/>
      <c r="G32099"/>
      <c r="H32099"/>
      <c r="J32099"/>
    </row>
    <row r="32100" spans="1:10" x14ac:dyDescent="0.25">
      <c r="A32100"/>
      <c r="C32100"/>
      <c r="D32100"/>
      <c r="E32100"/>
      <c r="F32100"/>
      <c r="G32100"/>
      <c r="H32100"/>
      <c r="J32100"/>
    </row>
    <row r="32101" spans="1:10" x14ac:dyDescent="0.25">
      <c r="A32101"/>
      <c r="C32101"/>
      <c r="D32101"/>
      <c r="E32101"/>
      <c r="F32101"/>
      <c r="G32101"/>
      <c r="H32101"/>
      <c r="J32101"/>
    </row>
    <row r="32102" spans="1:10" x14ac:dyDescent="0.25">
      <c r="A32102"/>
      <c r="C32102"/>
      <c r="D32102"/>
      <c r="E32102"/>
      <c r="F32102"/>
      <c r="G32102"/>
      <c r="H32102"/>
      <c r="J32102"/>
    </row>
    <row r="32103" spans="1:10" x14ac:dyDescent="0.25">
      <c r="A32103"/>
      <c r="C32103"/>
      <c r="D32103"/>
      <c r="E32103"/>
      <c r="F32103"/>
      <c r="G32103"/>
      <c r="H32103"/>
      <c r="J32103"/>
    </row>
    <row r="32104" spans="1:10" x14ac:dyDescent="0.25">
      <c r="A32104"/>
      <c r="C32104"/>
      <c r="D32104"/>
      <c r="E32104"/>
      <c r="F32104"/>
      <c r="G32104"/>
      <c r="H32104"/>
      <c r="J32104"/>
    </row>
    <row r="32105" spans="1:10" x14ac:dyDescent="0.25">
      <c r="A32105"/>
      <c r="C32105"/>
      <c r="D32105"/>
      <c r="E32105"/>
      <c r="F32105"/>
      <c r="G32105"/>
      <c r="H32105"/>
      <c r="J32105"/>
    </row>
    <row r="32106" spans="1:10" x14ac:dyDescent="0.25">
      <c r="A32106"/>
      <c r="C32106"/>
      <c r="D32106"/>
      <c r="E32106"/>
      <c r="F32106"/>
      <c r="G32106"/>
      <c r="H32106"/>
      <c r="J32106"/>
    </row>
    <row r="32107" spans="1:10" x14ac:dyDescent="0.25">
      <c r="A32107"/>
      <c r="C32107"/>
      <c r="D32107"/>
      <c r="E32107"/>
      <c r="F32107"/>
      <c r="G32107"/>
      <c r="H32107"/>
      <c r="J32107"/>
    </row>
    <row r="32108" spans="1:10" x14ac:dyDescent="0.25">
      <c r="A32108"/>
      <c r="C32108"/>
      <c r="D32108"/>
      <c r="E32108"/>
      <c r="F32108"/>
      <c r="G32108"/>
      <c r="H32108"/>
      <c r="J32108"/>
    </row>
    <row r="32109" spans="1:10" x14ac:dyDescent="0.25">
      <c r="A32109"/>
      <c r="C32109"/>
      <c r="D32109"/>
      <c r="E32109"/>
      <c r="F32109"/>
      <c r="G32109"/>
      <c r="H32109"/>
      <c r="J32109"/>
    </row>
    <row r="32110" spans="1:10" x14ac:dyDescent="0.25">
      <c r="A32110"/>
      <c r="C32110"/>
      <c r="D32110"/>
      <c r="E32110"/>
      <c r="F32110"/>
      <c r="G32110"/>
      <c r="H32110"/>
      <c r="J32110"/>
    </row>
    <row r="32111" spans="1:10" x14ac:dyDescent="0.25">
      <c r="A32111"/>
      <c r="C32111"/>
      <c r="D32111"/>
      <c r="E32111"/>
      <c r="F32111"/>
      <c r="G32111"/>
      <c r="H32111"/>
      <c r="J32111"/>
    </row>
    <row r="32112" spans="1:10" x14ac:dyDescent="0.25">
      <c r="A32112"/>
      <c r="C32112"/>
      <c r="D32112"/>
      <c r="E32112"/>
      <c r="F32112"/>
      <c r="G32112"/>
      <c r="H32112"/>
      <c r="J32112"/>
    </row>
    <row r="32113" spans="1:10" x14ac:dyDescent="0.25">
      <c r="A32113"/>
      <c r="C32113"/>
      <c r="D32113"/>
      <c r="E32113"/>
      <c r="F32113"/>
      <c r="G32113"/>
      <c r="H32113"/>
      <c r="J32113"/>
    </row>
    <row r="32114" spans="1:10" x14ac:dyDescent="0.25">
      <c r="A32114"/>
      <c r="C32114"/>
      <c r="D32114"/>
      <c r="E32114"/>
      <c r="F32114"/>
      <c r="G32114"/>
      <c r="H32114"/>
      <c r="J32114"/>
    </row>
    <row r="32115" spans="1:10" x14ac:dyDescent="0.25">
      <c r="A32115"/>
      <c r="C32115"/>
      <c r="D32115"/>
      <c r="E32115"/>
      <c r="F32115"/>
      <c r="G32115"/>
      <c r="H32115"/>
      <c r="J32115"/>
    </row>
    <row r="32116" spans="1:10" x14ac:dyDescent="0.25">
      <c r="A32116"/>
      <c r="C32116"/>
      <c r="D32116"/>
      <c r="E32116"/>
      <c r="F32116"/>
      <c r="G32116"/>
      <c r="H32116"/>
      <c r="J32116"/>
    </row>
    <row r="32117" spans="1:10" x14ac:dyDescent="0.25">
      <c r="A32117"/>
      <c r="C32117"/>
      <c r="D32117"/>
      <c r="E32117"/>
      <c r="F32117"/>
      <c r="G32117"/>
      <c r="H32117"/>
      <c r="J32117"/>
    </row>
    <row r="32118" spans="1:10" x14ac:dyDescent="0.25">
      <c r="A32118"/>
      <c r="C32118"/>
      <c r="D32118"/>
      <c r="E32118"/>
      <c r="F32118"/>
      <c r="G32118"/>
      <c r="H32118"/>
      <c r="J32118"/>
    </row>
    <row r="32119" spans="1:10" x14ac:dyDescent="0.25">
      <c r="A32119"/>
      <c r="C32119"/>
      <c r="D32119"/>
      <c r="E32119"/>
      <c r="F32119"/>
      <c r="G32119"/>
      <c r="H32119"/>
      <c r="J32119"/>
    </row>
    <row r="32120" spans="1:10" x14ac:dyDescent="0.25">
      <c r="A32120"/>
      <c r="C32120"/>
      <c r="D32120"/>
      <c r="E32120"/>
      <c r="F32120"/>
      <c r="G32120"/>
      <c r="H32120"/>
      <c r="J32120"/>
    </row>
    <row r="32121" spans="1:10" x14ac:dyDescent="0.25">
      <c r="A32121"/>
      <c r="C32121"/>
      <c r="D32121"/>
      <c r="E32121"/>
      <c r="F32121"/>
      <c r="G32121"/>
      <c r="H32121"/>
      <c r="J32121"/>
    </row>
    <row r="32122" spans="1:10" x14ac:dyDescent="0.25">
      <c r="A32122"/>
      <c r="C32122"/>
      <c r="D32122"/>
      <c r="E32122"/>
      <c r="F32122"/>
      <c r="G32122"/>
      <c r="H32122"/>
      <c r="J32122"/>
    </row>
    <row r="32123" spans="1:10" x14ac:dyDescent="0.25">
      <c r="A32123"/>
      <c r="C32123"/>
      <c r="D32123"/>
      <c r="E32123"/>
      <c r="F32123"/>
      <c r="G32123"/>
      <c r="H32123"/>
      <c r="J32123"/>
    </row>
    <row r="32124" spans="1:10" x14ac:dyDescent="0.25">
      <c r="A32124"/>
      <c r="C32124"/>
      <c r="D32124"/>
      <c r="E32124"/>
      <c r="F32124"/>
      <c r="G32124"/>
      <c r="H32124"/>
      <c r="J32124"/>
    </row>
    <row r="32125" spans="1:10" x14ac:dyDescent="0.25">
      <c r="A32125"/>
      <c r="C32125"/>
      <c r="D32125"/>
      <c r="E32125"/>
      <c r="F32125"/>
      <c r="G32125"/>
      <c r="H32125"/>
      <c r="J32125"/>
    </row>
    <row r="32126" spans="1:10" x14ac:dyDescent="0.25">
      <c r="A32126"/>
      <c r="C32126"/>
      <c r="D32126"/>
      <c r="E32126"/>
      <c r="F32126"/>
      <c r="G32126"/>
      <c r="H32126"/>
      <c r="J32126"/>
    </row>
    <row r="32127" spans="1:10" x14ac:dyDescent="0.25">
      <c r="A32127"/>
      <c r="C32127"/>
      <c r="D32127"/>
      <c r="E32127"/>
      <c r="F32127"/>
      <c r="G32127"/>
      <c r="H32127"/>
      <c r="J32127"/>
    </row>
    <row r="32128" spans="1:10" x14ac:dyDescent="0.25">
      <c r="A32128"/>
      <c r="C32128"/>
      <c r="D32128"/>
      <c r="E32128"/>
      <c r="F32128"/>
      <c r="G32128"/>
      <c r="H32128"/>
      <c r="J32128"/>
    </row>
    <row r="32129" spans="1:10" x14ac:dyDescent="0.25">
      <c r="A32129"/>
      <c r="C32129"/>
      <c r="D32129"/>
      <c r="E32129"/>
      <c r="F32129"/>
      <c r="G32129"/>
      <c r="H32129"/>
      <c r="J32129"/>
    </row>
    <row r="32130" spans="1:10" x14ac:dyDescent="0.25">
      <c r="A32130"/>
      <c r="C32130"/>
      <c r="D32130"/>
      <c r="E32130"/>
      <c r="F32130"/>
      <c r="G32130"/>
      <c r="H32130"/>
      <c r="J32130"/>
    </row>
    <row r="32131" spans="1:10" x14ac:dyDescent="0.25">
      <c r="A32131"/>
      <c r="C32131"/>
      <c r="D32131"/>
      <c r="E32131"/>
      <c r="F32131"/>
      <c r="G32131"/>
      <c r="H32131"/>
      <c r="J32131"/>
    </row>
    <row r="32132" spans="1:10" x14ac:dyDescent="0.25">
      <c r="A32132"/>
      <c r="C32132"/>
      <c r="D32132"/>
      <c r="E32132"/>
      <c r="F32132"/>
      <c r="G32132"/>
      <c r="H32132"/>
      <c r="J32132"/>
    </row>
    <row r="32133" spans="1:10" x14ac:dyDescent="0.25">
      <c r="A32133"/>
      <c r="C32133"/>
      <c r="D32133"/>
      <c r="E32133"/>
      <c r="F32133"/>
      <c r="G32133"/>
      <c r="H32133"/>
      <c r="J32133"/>
    </row>
    <row r="32134" spans="1:10" x14ac:dyDescent="0.25">
      <c r="A32134"/>
      <c r="C32134"/>
      <c r="D32134"/>
      <c r="E32134"/>
      <c r="F32134"/>
      <c r="G32134"/>
      <c r="H32134"/>
      <c r="J32134"/>
    </row>
    <row r="32135" spans="1:10" x14ac:dyDescent="0.25">
      <c r="A32135"/>
      <c r="C32135"/>
      <c r="D32135"/>
      <c r="E32135"/>
      <c r="F32135"/>
      <c r="G32135"/>
      <c r="H32135"/>
      <c r="J32135"/>
    </row>
    <row r="32136" spans="1:10" x14ac:dyDescent="0.25">
      <c r="A32136"/>
      <c r="C32136"/>
      <c r="D32136"/>
      <c r="E32136"/>
      <c r="F32136"/>
      <c r="G32136"/>
      <c r="H32136"/>
      <c r="J32136"/>
    </row>
    <row r="32137" spans="1:10" x14ac:dyDescent="0.25">
      <c r="A32137"/>
      <c r="C32137"/>
      <c r="D32137"/>
      <c r="E32137"/>
      <c r="F32137"/>
      <c r="G32137"/>
      <c r="H32137"/>
      <c r="J32137"/>
    </row>
    <row r="32138" spans="1:10" x14ac:dyDescent="0.25">
      <c r="A32138"/>
      <c r="C32138"/>
      <c r="D32138"/>
      <c r="E32138"/>
      <c r="F32138"/>
      <c r="G32138"/>
      <c r="H32138"/>
      <c r="J32138"/>
    </row>
    <row r="32139" spans="1:10" x14ac:dyDescent="0.25">
      <c r="A32139"/>
      <c r="C32139"/>
      <c r="D32139"/>
      <c r="E32139"/>
      <c r="F32139"/>
      <c r="G32139"/>
      <c r="H32139"/>
      <c r="J32139"/>
    </row>
    <row r="32140" spans="1:10" x14ac:dyDescent="0.25">
      <c r="A32140"/>
      <c r="C32140"/>
      <c r="D32140"/>
      <c r="E32140"/>
      <c r="F32140"/>
      <c r="G32140"/>
      <c r="H32140"/>
      <c r="J32140"/>
    </row>
    <row r="32141" spans="1:10" x14ac:dyDescent="0.25">
      <c r="A32141"/>
      <c r="C32141"/>
      <c r="D32141"/>
      <c r="E32141"/>
      <c r="F32141"/>
      <c r="G32141"/>
      <c r="H32141"/>
      <c r="J32141"/>
    </row>
    <row r="32142" spans="1:10" x14ac:dyDescent="0.25">
      <c r="A32142"/>
      <c r="C32142"/>
      <c r="D32142"/>
      <c r="E32142"/>
      <c r="F32142"/>
      <c r="G32142"/>
      <c r="H32142"/>
      <c r="J32142"/>
    </row>
    <row r="32143" spans="1:10" x14ac:dyDescent="0.25">
      <c r="A32143"/>
      <c r="C32143"/>
      <c r="D32143"/>
      <c r="E32143"/>
      <c r="F32143"/>
      <c r="G32143"/>
      <c r="H32143"/>
      <c r="J32143"/>
    </row>
    <row r="32144" spans="1:10" x14ac:dyDescent="0.25">
      <c r="A32144"/>
      <c r="C32144"/>
      <c r="D32144"/>
      <c r="E32144"/>
      <c r="F32144"/>
      <c r="G32144"/>
      <c r="H32144"/>
      <c r="J32144"/>
    </row>
    <row r="32145" spans="1:10" x14ac:dyDescent="0.25">
      <c r="A32145"/>
      <c r="C32145"/>
      <c r="D32145"/>
      <c r="E32145"/>
      <c r="F32145"/>
      <c r="G32145"/>
      <c r="H32145"/>
      <c r="J32145"/>
    </row>
    <row r="32146" spans="1:10" x14ac:dyDescent="0.25">
      <c r="A32146"/>
      <c r="C32146"/>
      <c r="D32146"/>
      <c r="E32146"/>
      <c r="F32146"/>
      <c r="G32146"/>
      <c r="H32146"/>
      <c r="J32146"/>
    </row>
    <row r="32147" spans="1:10" x14ac:dyDescent="0.25">
      <c r="A32147"/>
      <c r="C32147"/>
      <c r="D32147"/>
      <c r="E32147"/>
      <c r="F32147"/>
      <c r="G32147"/>
      <c r="H32147"/>
      <c r="J32147"/>
    </row>
    <row r="32148" spans="1:10" x14ac:dyDescent="0.25">
      <c r="A32148"/>
      <c r="C32148"/>
      <c r="D32148"/>
      <c r="E32148"/>
      <c r="F32148"/>
      <c r="G32148"/>
      <c r="H32148"/>
      <c r="J32148"/>
    </row>
    <row r="32149" spans="1:10" x14ac:dyDescent="0.25">
      <c r="A32149"/>
      <c r="C32149"/>
      <c r="D32149"/>
      <c r="E32149"/>
      <c r="F32149"/>
      <c r="G32149"/>
      <c r="H32149"/>
      <c r="J32149"/>
    </row>
    <row r="32150" spans="1:10" x14ac:dyDescent="0.25">
      <c r="A32150"/>
      <c r="C32150"/>
      <c r="D32150"/>
      <c r="E32150"/>
      <c r="F32150"/>
      <c r="G32150"/>
      <c r="H32150"/>
      <c r="J32150"/>
    </row>
    <row r="32151" spans="1:10" x14ac:dyDescent="0.25">
      <c r="A32151"/>
      <c r="C32151"/>
      <c r="D32151"/>
      <c r="E32151"/>
      <c r="F32151"/>
      <c r="G32151"/>
      <c r="H32151"/>
      <c r="J32151"/>
    </row>
    <row r="32152" spans="1:10" x14ac:dyDescent="0.25">
      <c r="A32152"/>
      <c r="C32152"/>
      <c r="D32152"/>
      <c r="E32152"/>
      <c r="F32152"/>
      <c r="G32152"/>
      <c r="H32152"/>
      <c r="J32152"/>
    </row>
    <row r="32153" spans="1:10" x14ac:dyDescent="0.25">
      <c r="A32153"/>
      <c r="C32153"/>
      <c r="D32153"/>
      <c r="E32153"/>
      <c r="F32153"/>
      <c r="G32153"/>
      <c r="H32153"/>
      <c r="J32153"/>
    </row>
    <row r="32154" spans="1:10" x14ac:dyDescent="0.25">
      <c r="A32154"/>
      <c r="C32154"/>
      <c r="D32154"/>
      <c r="E32154"/>
      <c r="F32154"/>
      <c r="G32154"/>
      <c r="H32154"/>
      <c r="J32154"/>
    </row>
    <row r="32155" spans="1:10" x14ac:dyDescent="0.25">
      <c r="A32155"/>
      <c r="C32155"/>
      <c r="D32155"/>
      <c r="E32155"/>
      <c r="F32155"/>
      <c r="G32155"/>
      <c r="H32155"/>
      <c r="J32155"/>
    </row>
    <row r="32156" spans="1:10" x14ac:dyDescent="0.25">
      <c r="A32156"/>
      <c r="C32156"/>
      <c r="D32156"/>
      <c r="E32156"/>
      <c r="F32156"/>
      <c r="G32156"/>
      <c r="H32156"/>
      <c r="J32156"/>
    </row>
    <row r="32157" spans="1:10" x14ac:dyDescent="0.25">
      <c r="A32157"/>
      <c r="C32157"/>
      <c r="D32157"/>
      <c r="E32157"/>
      <c r="F32157"/>
      <c r="G32157"/>
      <c r="H32157"/>
      <c r="J32157"/>
    </row>
    <row r="32158" spans="1:10" x14ac:dyDescent="0.25">
      <c r="A32158"/>
      <c r="C32158"/>
      <c r="D32158"/>
      <c r="E32158"/>
      <c r="F32158"/>
      <c r="G32158"/>
      <c r="H32158"/>
      <c r="J32158"/>
    </row>
    <row r="32159" spans="1:10" x14ac:dyDescent="0.25">
      <c r="A32159"/>
      <c r="C32159"/>
      <c r="D32159"/>
      <c r="E32159"/>
      <c r="F32159"/>
      <c r="G32159"/>
      <c r="H32159"/>
      <c r="J32159"/>
    </row>
    <row r="32160" spans="1:10" x14ac:dyDescent="0.25">
      <c r="A32160"/>
      <c r="C32160"/>
      <c r="D32160"/>
      <c r="E32160"/>
      <c r="F32160"/>
      <c r="G32160"/>
      <c r="H32160"/>
      <c r="J32160"/>
    </row>
    <row r="32161" spans="1:10" x14ac:dyDescent="0.25">
      <c r="A32161"/>
      <c r="C32161"/>
      <c r="D32161"/>
      <c r="E32161"/>
      <c r="F32161"/>
      <c r="G32161"/>
      <c r="H32161"/>
      <c r="J32161"/>
    </row>
    <row r="32162" spans="1:10" x14ac:dyDescent="0.25">
      <c r="A32162"/>
      <c r="C32162"/>
      <c r="D32162"/>
      <c r="E32162"/>
      <c r="F32162"/>
      <c r="G32162"/>
      <c r="H32162"/>
      <c r="J32162"/>
    </row>
    <row r="32163" spans="1:10" x14ac:dyDescent="0.25">
      <c r="A32163"/>
      <c r="C32163"/>
      <c r="D32163"/>
      <c r="E32163"/>
      <c r="F32163"/>
      <c r="G32163"/>
      <c r="H32163"/>
      <c r="J32163"/>
    </row>
    <row r="32164" spans="1:10" x14ac:dyDescent="0.25">
      <c r="A32164"/>
      <c r="C32164"/>
      <c r="D32164"/>
      <c r="E32164"/>
      <c r="F32164"/>
      <c r="G32164"/>
      <c r="H32164"/>
      <c r="J32164"/>
    </row>
    <row r="32165" spans="1:10" x14ac:dyDescent="0.25">
      <c r="A32165"/>
      <c r="C32165"/>
      <c r="D32165"/>
      <c r="E32165"/>
      <c r="F32165"/>
      <c r="G32165"/>
      <c r="H32165"/>
      <c r="J32165"/>
    </row>
    <row r="32166" spans="1:10" x14ac:dyDescent="0.25">
      <c r="A32166"/>
      <c r="C32166"/>
      <c r="D32166"/>
      <c r="E32166"/>
      <c r="F32166"/>
      <c r="G32166"/>
      <c r="H32166"/>
      <c r="J32166"/>
    </row>
    <row r="32167" spans="1:10" x14ac:dyDescent="0.25">
      <c r="A32167"/>
      <c r="C32167"/>
      <c r="D32167"/>
      <c r="E32167"/>
      <c r="F32167"/>
      <c r="G32167"/>
      <c r="H32167"/>
      <c r="J32167"/>
    </row>
    <row r="32168" spans="1:10" x14ac:dyDescent="0.25">
      <c r="A32168"/>
      <c r="C32168"/>
      <c r="D32168"/>
      <c r="E32168"/>
      <c r="F32168"/>
      <c r="G32168"/>
      <c r="H32168"/>
      <c r="J32168"/>
    </row>
    <row r="32169" spans="1:10" x14ac:dyDescent="0.25">
      <c r="A32169"/>
      <c r="C32169"/>
      <c r="D32169"/>
      <c r="E32169"/>
      <c r="F32169"/>
      <c r="G32169"/>
      <c r="H32169"/>
      <c r="J32169"/>
    </row>
    <row r="32170" spans="1:10" x14ac:dyDescent="0.25">
      <c r="A32170"/>
      <c r="C32170"/>
      <c r="D32170"/>
      <c r="E32170"/>
      <c r="F32170"/>
      <c r="G32170"/>
      <c r="H32170"/>
      <c r="J32170"/>
    </row>
    <row r="32171" spans="1:10" x14ac:dyDescent="0.25">
      <c r="A32171"/>
      <c r="C32171"/>
      <c r="D32171"/>
      <c r="E32171"/>
      <c r="F32171"/>
      <c r="G32171"/>
      <c r="H32171"/>
      <c r="J32171"/>
    </row>
    <row r="32172" spans="1:10" x14ac:dyDescent="0.25">
      <c r="A32172"/>
      <c r="C32172"/>
      <c r="D32172"/>
      <c r="E32172"/>
      <c r="F32172"/>
      <c r="G32172"/>
      <c r="H32172"/>
      <c r="J32172"/>
    </row>
    <row r="32173" spans="1:10" x14ac:dyDescent="0.25">
      <c r="A32173"/>
      <c r="C32173"/>
      <c r="D32173"/>
      <c r="E32173"/>
      <c r="F32173"/>
      <c r="G32173"/>
      <c r="H32173"/>
      <c r="J32173"/>
    </row>
    <row r="32174" spans="1:10" x14ac:dyDescent="0.25">
      <c r="A32174"/>
      <c r="C32174"/>
      <c r="D32174"/>
      <c r="E32174"/>
      <c r="F32174"/>
      <c r="G32174"/>
      <c r="H32174"/>
      <c r="J32174"/>
    </row>
    <row r="32175" spans="1:10" x14ac:dyDescent="0.25">
      <c r="A32175"/>
      <c r="C32175"/>
      <c r="D32175"/>
      <c r="E32175"/>
      <c r="F32175"/>
      <c r="G32175"/>
      <c r="H32175"/>
      <c r="J32175"/>
    </row>
    <row r="32176" spans="1:10" x14ac:dyDescent="0.25">
      <c r="A32176"/>
      <c r="C32176"/>
      <c r="D32176"/>
      <c r="E32176"/>
      <c r="F32176"/>
      <c r="G32176"/>
      <c r="H32176"/>
      <c r="J32176"/>
    </row>
    <row r="32177" spans="1:10" x14ac:dyDescent="0.25">
      <c r="A32177"/>
      <c r="C32177"/>
      <c r="D32177"/>
      <c r="E32177"/>
      <c r="F32177"/>
      <c r="G32177"/>
      <c r="H32177"/>
      <c r="J32177"/>
    </row>
    <row r="32178" spans="1:10" x14ac:dyDescent="0.25">
      <c r="A32178"/>
      <c r="C32178"/>
      <c r="D32178"/>
      <c r="E32178"/>
      <c r="F32178"/>
      <c r="G32178"/>
      <c r="H32178"/>
      <c r="J32178"/>
    </row>
    <row r="32179" spans="1:10" x14ac:dyDescent="0.25">
      <c r="A32179"/>
      <c r="C32179"/>
      <c r="D32179"/>
      <c r="E32179"/>
      <c r="F32179"/>
      <c r="G32179"/>
      <c r="H32179"/>
      <c r="J32179"/>
    </row>
    <row r="32180" spans="1:10" x14ac:dyDescent="0.25">
      <c r="A32180"/>
      <c r="C32180"/>
      <c r="D32180"/>
      <c r="E32180"/>
      <c r="F32180"/>
      <c r="G32180"/>
      <c r="H32180"/>
      <c r="J32180"/>
    </row>
    <row r="32181" spans="1:10" x14ac:dyDescent="0.25">
      <c r="A32181"/>
      <c r="C32181"/>
      <c r="D32181"/>
      <c r="E32181"/>
      <c r="F32181"/>
      <c r="G32181"/>
      <c r="H32181"/>
      <c r="J32181"/>
    </row>
    <row r="32182" spans="1:10" x14ac:dyDescent="0.25">
      <c r="A32182"/>
      <c r="C32182"/>
      <c r="D32182"/>
      <c r="E32182"/>
      <c r="F32182"/>
      <c r="G32182"/>
      <c r="H32182"/>
      <c r="J32182"/>
    </row>
    <row r="32183" spans="1:10" x14ac:dyDescent="0.25">
      <c r="A32183"/>
      <c r="C32183"/>
      <c r="D32183"/>
      <c r="E32183"/>
      <c r="F32183"/>
      <c r="G32183"/>
      <c r="H32183"/>
      <c r="J32183"/>
    </row>
    <row r="32184" spans="1:10" x14ac:dyDescent="0.25">
      <c r="A32184"/>
      <c r="C32184"/>
      <c r="D32184"/>
      <c r="E32184"/>
      <c r="F32184"/>
      <c r="G32184"/>
      <c r="H32184"/>
      <c r="J32184"/>
    </row>
    <row r="32185" spans="1:10" x14ac:dyDescent="0.25">
      <c r="A32185"/>
      <c r="C32185"/>
      <c r="D32185"/>
      <c r="E32185"/>
      <c r="F32185"/>
      <c r="G32185"/>
      <c r="H32185"/>
      <c r="J32185"/>
    </row>
    <row r="32186" spans="1:10" x14ac:dyDescent="0.25">
      <c r="A32186"/>
      <c r="C32186"/>
      <c r="D32186"/>
      <c r="E32186"/>
      <c r="F32186"/>
      <c r="G32186"/>
      <c r="H32186"/>
      <c r="J32186"/>
    </row>
    <row r="32187" spans="1:10" x14ac:dyDescent="0.25">
      <c r="A32187"/>
      <c r="C32187"/>
      <c r="D32187"/>
      <c r="E32187"/>
      <c r="F32187"/>
      <c r="G32187"/>
      <c r="H32187"/>
      <c r="J32187"/>
    </row>
    <row r="32188" spans="1:10" x14ac:dyDescent="0.25">
      <c r="A32188"/>
      <c r="C32188"/>
      <c r="D32188"/>
      <c r="E32188"/>
      <c r="F32188"/>
      <c r="G32188"/>
      <c r="H32188"/>
      <c r="J32188"/>
    </row>
    <row r="32189" spans="1:10" x14ac:dyDescent="0.25">
      <c r="A32189"/>
      <c r="C32189"/>
      <c r="D32189"/>
      <c r="E32189"/>
      <c r="F32189"/>
      <c r="G32189"/>
      <c r="H32189"/>
      <c r="J32189"/>
    </row>
    <row r="32190" spans="1:10" x14ac:dyDescent="0.25">
      <c r="A32190"/>
      <c r="C32190"/>
      <c r="D32190"/>
      <c r="E32190"/>
      <c r="F32190"/>
      <c r="G32190"/>
      <c r="H32190"/>
      <c r="J32190"/>
    </row>
    <row r="32191" spans="1:10" x14ac:dyDescent="0.25">
      <c r="A32191"/>
      <c r="C32191"/>
      <c r="D32191"/>
      <c r="E32191"/>
      <c r="F32191"/>
      <c r="G32191"/>
      <c r="H32191"/>
      <c r="J32191"/>
    </row>
    <row r="32192" spans="1:10" x14ac:dyDescent="0.25">
      <c r="A32192"/>
      <c r="C32192"/>
      <c r="D32192"/>
      <c r="E32192"/>
      <c r="F32192"/>
      <c r="G32192"/>
      <c r="H32192"/>
      <c r="J32192"/>
    </row>
    <row r="32193" spans="1:10" x14ac:dyDescent="0.25">
      <c r="A32193"/>
      <c r="C32193"/>
      <c r="D32193"/>
      <c r="E32193"/>
      <c r="F32193"/>
      <c r="G32193"/>
      <c r="H32193"/>
      <c r="J32193"/>
    </row>
    <row r="32194" spans="1:10" x14ac:dyDescent="0.25">
      <c r="A32194"/>
      <c r="C32194"/>
      <c r="D32194"/>
      <c r="E32194"/>
      <c r="F32194"/>
      <c r="G32194"/>
      <c r="H32194"/>
      <c r="J32194"/>
    </row>
    <row r="32195" spans="1:10" x14ac:dyDescent="0.25">
      <c r="A32195"/>
      <c r="C32195"/>
      <c r="D32195"/>
      <c r="E32195"/>
      <c r="F32195"/>
      <c r="G32195"/>
      <c r="H32195"/>
      <c r="J32195"/>
    </row>
    <row r="32196" spans="1:10" x14ac:dyDescent="0.25">
      <c r="A32196"/>
      <c r="C32196"/>
      <c r="D32196"/>
      <c r="E32196"/>
      <c r="F32196"/>
      <c r="G32196"/>
      <c r="H32196"/>
      <c r="J32196"/>
    </row>
    <row r="32197" spans="1:10" x14ac:dyDescent="0.25">
      <c r="A32197"/>
      <c r="C32197"/>
      <c r="D32197"/>
      <c r="E32197"/>
      <c r="F32197"/>
      <c r="G32197"/>
      <c r="H32197"/>
      <c r="J32197"/>
    </row>
    <row r="32198" spans="1:10" x14ac:dyDescent="0.25">
      <c r="A32198"/>
      <c r="C32198"/>
      <c r="D32198"/>
      <c r="E32198"/>
      <c r="F32198"/>
      <c r="G32198"/>
      <c r="H32198"/>
      <c r="J32198"/>
    </row>
    <row r="32199" spans="1:10" x14ac:dyDescent="0.25">
      <c r="A32199"/>
      <c r="C32199"/>
      <c r="D32199"/>
      <c r="E32199"/>
      <c r="F32199"/>
      <c r="G32199"/>
      <c r="H32199"/>
      <c r="J32199"/>
    </row>
    <row r="32200" spans="1:10" x14ac:dyDescent="0.25">
      <c r="A32200"/>
      <c r="C32200"/>
      <c r="D32200"/>
      <c r="E32200"/>
      <c r="F32200"/>
      <c r="G32200"/>
      <c r="H32200"/>
      <c r="J32200"/>
    </row>
    <row r="32201" spans="1:10" x14ac:dyDescent="0.25">
      <c r="A32201"/>
      <c r="C32201"/>
      <c r="D32201"/>
      <c r="E32201"/>
      <c r="F32201"/>
      <c r="G32201"/>
      <c r="H32201"/>
      <c r="J32201"/>
    </row>
    <row r="32202" spans="1:10" x14ac:dyDescent="0.25">
      <c r="A32202"/>
      <c r="C32202"/>
      <c r="D32202"/>
      <c r="E32202"/>
      <c r="F32202"/>
      <c r="G32202"/>
      <c r="H32202"/>
      <c r="J32202"/>
    </row>
    <row r="32203" spans="1:10" x14ac:dyDescent="0.25">
      <c r="A32203"/>
      <c r="C32203"/>
      <c r="D32203"/>
      <c r="E32203"/>
      <c r="F32203"/>
      <c r="G32203"/>
      <c r="H32203"/>
      <c r="J32203"/>
    </row>
    <row r="32204" spans="1:10" x14ac:dyDescent="0.25">
      <c r="A32204"/>
      <c r="C32204"/>
      <c r="D32204"/>
      <c r="E32204"/>
      <c r="F32204"/>
      <c r="G32204"/>
      <c r="H32204"/>
      <c r="J32204"/>
    </row>
    <row r="32205" spans="1:10" x14ac:dyDescent="0.25">
      <c r="A32205"/>
      <c r="C32205"/>
      <c r="D32205"/>
      <c r="E32205"/>
      <c r="F32205"/>
      <c r="G32205"/>
      <c r="H32205"/>
      <c r="J32205"/>
    </row>
    <row r="32206" spans="1:10" x14ac:dyDescent="0.25">
      <c r="A32206"/>
      <c r="C32206"/>
      <c r="D32206"/>
      <c r="E32206"/>
      <c r="F32206"/>
      <c r="G32206"/>
      <c r="H32206"/>
      <c r="J32206"/>
    </row>
    <row r="32207" spans="1:10" x14ac:dyDescent="0.25">
      <c r="A32207"/>
      <c r="C32207"/>
      <c r="D32207"/>
      <c r="E32207"/>
      <c r="F32207"/>
      <c r="G32207"/>
      <c r="H32207"/>
      <c r="J32207"/>
    </row>
    <row r="32208" spans="1:10" x14ac:dyDescent="0.25">
      <c r="A32208"/>
      <c r="C32208"/>
      <c r="D32208"/>
      <c r="E32208"/>
      <c r="F32208"/>
      <c r="G32208"/>
      <c r="H32208"/>
      <c r="J32208"/>
    </row>
    <row r="32209" spans="1:10" x14ac:dyDescent="0.25">
      <c r="A32209"/>
      <c r="C32209"/>
      <c r="D32209"/>
      <c r="E32209"/>
      <c r="F32209"/>
      <c r="G32209"/>
      <c r="H32209"/>
      <c r="J32209"/>
    </row>
    <row r="32210" spans="1:10" x14ac:dyDescent="0.25">
      <c r="A32210"/>
      <c r="C32210"/>
      <c r="D32210"/>
      <c r="E32210"/>
      <c r="F32210"/>
      <c r="G32210"/>
      <c r="H32210"/>
      <c r="J32210"/>
    </row>
    <row r="32211" spans="1:10" x14ac:dyDescent="0.25">
      <c r="A32211"/>
      <c r="C32211"/>
      <c r="D32211"/>
      <c r="E32211"/>
      <c r="F32211"/>
      <c r="G32211"/>
      <c r="H32211"/>
      <c r="J32211"/>
    </row>
    <row r="32212" spans="1:10" x14ac:dyDescent="0.25">
      <c r="A32212"/>
      <c r="C32212"/>
      <c r="D32212"/>
      <c r="E32212"/>
      <c r="F32212"/>
      <c r="G32212"/>
      <c r="H32212"/>
      <c r="J32212"/>
    </row>
    <row r="32213" spans="1:10" x14ac:dyDescent="0.25">
      <c r="A32213"/>
      <c r="C32213"/>
      <c r="D32213"/>
      <c r="E32213"/>
      <c r="F32213"/>
      <c r="G32213"/>
      <c r="H32213"/>
      <c r="J32213"/>
    </row>
    <row r="32214" spans="1:10" x14ac:dyDescent="0.25">
      <c r="A32214"/>
      <c r="C32214"/>
      <c r="D32214"/>
      <c r="E32214"/>
      <c r="F32214"/>
      <c r="G32214"/>
      <c r="H32214"/>
      <c r="J32214"/>
    </row>
    <row r="32215" spans="1:10" x14ac:dyDescent="0.25">
      <c r="A32215"/>
      <c r="C32215"/>
      <c r="D32215"/>
      <c r="E32215"/>
      <c r="F32215"/>
      <c r="G32215"/>
      <c r="H32215"/>
      <c r="J32215"/>
    </row>
    <row r="32216" spans="1:10" x14ac:dyDescent="0.25">
      <c r="A32216"/>
      <c r="C32216"/>
      <c r="D32216"/>
      <c r="E32216"/>
      <c r="F32216"/>
      <c r="G32216"/>
      <c r="H32216"/>
      <c r="J32216"/>
    </row>
    <row r="32217" spans="1:10" x14ac:dyDescent="0.25">
      <c r="A32217"/>
      <c r="C32217"/>
      <c r="D32217"/>
      <c r="E32217"/>
      <c r="F32217"/>
      <c r="G32217"/>
      <c r="H32217"/>
      <c r="J32217"/>
    </row>
    <row r="32218" spans="1:10" x14ac:dyDescent="0.25">
      <c r="A32218"/>
      <c r="C32218"/>
      <c r="D32218"/>
      <c r="E32218"/>
      <c r="F32218"/>
      <c r="G32218"/>
      <c r="H32218"/>
      <c r="J32218"/>
    </row>
    <row r="32219" spans="1:10" x14ac:dyDescent="0.25">
      <c r="A32219"/>
      <c r="C32219"/>
      <c r="D32219"/>
      <c r="E32219"/>
      <c r="F32219"/>
      <c r="G32219"/>
      <c r="H32219"/>
      <c r="J32219"/>
    </row>
    <row r="32220" spans="1:10" x14ac:dyDescent="0.25">
      <c r="A32220"/>
      <c r="C32220"/>
      <c r="D32220"/>
      <c r="E32220"/>
      <c r="F32220"/>
      <c r="G32220"/>
      <c r="H32220"/>
      <c r="J32220"/>
    </row>
    <row r="32221" spans="1:10" x14ac:dyDescent="0.25">
      <c r="A32221"/>
      <c r="C32221"/>
      <c r="D32221"/>
      <c r="E32221"/>
      <c r="F32221"/>
      <c r="G32221"/>
      <c r="H32221"/>
      <c r="J32221"/>
    </row>
    <row r="32222" spans="1:10" x14ac:dyDescent="0.25">
      <c r="A32222"/>
      <c r="C32222"/>
      <c r="D32222"/>
      <c r="E32222"/>
      <c r="F32222"/>
      <c r="G32222"/>
      <c r="H32222"/>
      <c r="J32222"/>
    </row>
    <row r="32223" spans="1:10" x14ac:dyDescent="0.25">
      <c r="A32223"/>
      <c r="C32223"/>
      <c r="D32223"/>
      <c r="E32223"/>
      <c r="F32223"/>
      <c r="G32223"/>
      <c r="H32223"/>
      <c r="J32223"/>
    </row>
    <row r="32224" spans="1:10" x14ac:dyDescent="0.25">
      <c r="A32224"/>
      <c r="C32224"/>
      <c r="D32224"/>
      <c r="E32224"/>
      <c r="F32224"/>
      <c r="G32224"/>
      <c r="H32224"/>
      <c r="J32224"/>
    </row>
    <row r="32225" spans="1:10" x14ac:dyDescent="0.25">
      <c r="A32225"/>
      <c r="C32225"/>
      <c r="D32225"/>
      <c r="E32225"/>
      <c r="F32225"/>
      <c r="G32225"/>
      <c r="H32225"/>
      <c r="J32225"/>
    </row>
    <row r="32226" spans="1:10" x14ac:dyDescent="0.25">
      <c r="A32226"/>
      <c r="C32226"/>
      <c r="D32226"/>
      <c r="E32226"/>
      <c r="F32226"/>
      <c r="G32226"/>
      <c r="H32226"/>
      <c r="J32226"/>
    </row>
    <row r="32227" spans="1:10" x14ac:dyDescent="0.25">
      <c r="A32227"/>
      <c r="C32227"/>
      <c r="D32227"/>
      <c r="E32227"/>
      <c r="F32227"/>
      <c r="G32227"/>
      <c r="H32227"/>
      <c r="J32227"/>
    </row>
    <row r="32228" spans="1:10" x14ac:dyDescent="0.25">
      <c r="A32228"/>
      <c r="C32228"/>
      <c r="D32228"/>
      <c r="E32228"/>
      <c r="F32228"/>
      <c r="G32228"/>
      <c r="H32228"/>
      <c r="J32228"/>
    </row>
    <row r="32229" spans="1:10" x14ac:dyDescent="0.25">
      <c r="A32229"/>
      <c r="C32229"/>
      <c r="D32229"/>
      <c r="E32229"/>
      <c r="F32229"/>
      <c r="G32229"/>
      <c r="H32229"/>
      <c r="J32229"/>
    </row>
    <row r="32230" spans="1:10" x14ac:dyDescent="0.25">
      <c r="A32230"/>
      <c r="C32230"/>
      <c r="D32230"/>
      <c r="E32230"/>
      <c r="F32230"/>
      <c r="G32230"/>
      <c r="H32230"/>
      <c r="J32230"/>
    </row>
    <row r="32231" spans="1:10" x14ac:dyDescent="0.25">
      <c r="A32231"/>
      <c r="C32231"/>
      <c r="D32231"/>
      <c r="E32231"/>
      <c r="F32231"/>
      <c r="G32231"/>
      <c r="H32231"/>
      <c r="J32231"/>
    </row>
    <row r="32232" spans="1:10" x14ac:dyDescent="0.25">
      <c r="A32232"/>
      <c r="C32232"/>
      <c r="D32232"/>
      <c r="E32232"/>
      <c r="F32232"/>
      <c r="G32232"/>
      <c r="H32232"/>
      <c r="J32232"/>
    </row>
    <row r="32233" spans="1:10" x14ac:dyDescent="0.25">
      <c r="A32233"/>
      <c r="C32233"/>
      <c r="D32233"/>
      <c r="E32233"/>
      <c r="F32233"/>
      <c r="G32233"/>
      <c r="H32233"/>
      <c r="J32233"/>
    </row>
    <row r="32234" spans="1:10" x14ac:dyDescent="0.25">
      <c r="A32234"/>
      <c r="C32234"/>
      <c r="D32234"/>
      <c r="E32234"/>
      <c r="F32234"/>
      <c r="G32234"/>
      <c r="H32234"/>
      <c r="J32234"/>
    </row>
    <row r="32235" spans="1:10" x14ac:dyDescent="0.25">
      <c r="A32235"/>
      <c r="C32235"/>
      <c r="D32235"/>
      <c r="E32235"/>
      <c r="F32235"/>
      <c r="G32235"/>
      <c r="H32235"/>
      <c r="J32235"/>
    </row>
    <row r="32236" spans="1:10" x14ac:dyDescent="0.25">
      <c r="A32236"/>
      <c r="C32236"/>
      <c r="D32236"/>
      <c r="E32236"/>
      <c r="F32236"/>
      <c r="G32236"/>
      <c r="H32236"/>
      <c r="J32236"/>
    </row>
    <row r="32237" spans="1:10" x14ac:dyDescent="0.25">
      <c r="A32237"/>
      <c r="C32237"/>
      <c r="D32237"/>
      <c r="E32237"/>
      <c r="F32237"/>
      <c r="G32237"/>
      <c r="H32237"/>
      <c r="J32237"/>
    </row>
    <row r="32238" spans="1:10" x14ac:dyDescent="0.25">
      <c r="A32238"/>
      <c r="C32238"/>
      <c r="D32238"/>
      <c r="E32238"/>
      <c r="F32238"/>
      <c r="G32238"/>
      <c r="H32238"/>
      <c r="J32238"/>
    </row>
    <row r="32239" spans="1:10" x14ac:dyDescent="0.25">
      <c r="A32239"/>
      <c r="C32239"/>
      <c r="D32239"/>
      <c r="E32239"/>
      <c r="F32239"/>
      <c r="G32239"/>
      <c r="H32239"/>
      <c r="J32239"/>
    </row>
    <row r="32240" spans="1:10" x14ac:dyDescent="0.25">
      <c r="A32240"/>
      <c r="C32240"/>
      <c r="D32240"/>
      <c r="E32240"/>
      <c r="F32240"/>
      <c r="G32240"/>
      <c r="H32240"/>
      <c r="J32240"/>
    </row>
    <row r="32241" spans="1:10" x14ac:dyDescent="0.25">
      <c r="A32241"/>
      <c r="C32241"/>
      <c r="D32241"/>
      <c r="E32241"/>
      <c r="F32241"/>
      <c r="G32241"/>
      <c r="H32241"/>
      <c r="J32241"/>
    </row>
    <row r="32242" spans="1:10" x14ac:dyDescent="0.25">
      <c r="A32242"/>
      <c r="C32242"/>
      <c r="D32242"/>
      <c r="E32242"/>
      <c r="F32242"/>
      <c r="G32242"/>
      <c r="H32242"/>
      <c r="J32242"/>
    </row>
    <row r="32243" spans="1:10" x14ac:dyDescent="0.25">
      <c r="A32243"/>
      <c r="C32243"/>
      <c r="D32243"/>
      <c r="E32243"/>
      <c r="F32243"/>
      <c r="G32243"/>
      <c r="H32243"/>
      <c r="J32243"/>
    </row>
    <row r="32244" spans="1:10" x14ac:dyDescent="0.25">
      <c r="A32244"/>
      <c r="C32244"/>
      <c r="D32244"/>
      <c r="E32244"/>
      <c r="F32244"/>
      <c r="G32244"/>
      <c r="H32244"/>
      <c r="J32244"/>
    </row>
    <row r="32245" spans="1:10" x14ac:dyDescent="0.25">
      <c r="A32245"/>
      <c r="C32245"/>
      <c r="D32245"/>
      <c r="E32245"/>
      <c r="F32245"/>
      <c r="G32245"/>
      <c r="H32245"/>
      <c r="J32245"/>
    </row>
    <row r="32246" spans="1:10" x14ac:dyDescent="0.25">
      <c r="A32246"/>
      <c r="C32246"/>
      <c r="D32246"/>
      <c r="E32246"/>
      <c r="F32246"/>
      <c r="G32246"/>
      <c r="H32246"/>
      <c r="J32246"/>
    </row>
    <row r="32247" spans="1:10" x14ac:dyDescent="0.25">
      <c r="A32247"/>
      <c r="C32247"/>
      <c r="D32247"/>
      <c r="E32247"/>
      <c r="F32247"/>
      <c r="G32247"/>
      <c r="H32247"/>
      <c r="J32247"/>
    </row>
    <row r="32248" spans="1:10" x14ac:dyDescent="0.25">
      <c r="A32248"/>
      <c r="C32248"/>
      <c r="D32248"/>
      <c r="E32248"/>
      <c r="F32248"/>
      <c r="G32248"/>
      <c r="H32248"/>
      <c r="J32248"/>
    </row>
    <row r="32249" spans="1:10" x14ac:dyDescent="0.25">
      <c r="A32249"/>
      <c r="C32249"/>
      <c r="D32249"/>
      <c r="E32249"/>
      <c r="F32249"/>
      <c r="G32249"/>
      <c r="H32249"/>
      <c r="J32249"/>
    </row>
    <row r="32250" spans="1:10" x14ac:dyDescent="0.25">
      <c r="A32250"/>
      <c r="C32250"/>
      <c r="D32250"/>
      <c r="E32250"/>
      <c r="F32250"/>
      <c r="G32250"/>
      <c r="H32250"/>
      <c r="J32250"/>
    </row>
    <row r="32251" spans="1:10" x14ac:dyDescent="0.25">
      <c r="A32251"/>
      <c r="C32251"/>
      <c r="D32251"/>
      <c r="E32251"/>
      <c r="F32251"/>
      <c r="G32251"/>
      <c r="H32251"/>
      <c r="J32251"/>
    </row>
    <row r="32252" spans="1:10" x14ac:dyDescent="0.25">
      <c r="A32252"/>
      <c r="C32252"/>
      <c r="D32252"/>
      <c r="E32252"/>
      <c r="F32252"/>
      <c r="G32252"/>
      <c r="H32252"/>
      <c r="J32252"/>
    </row>
    <row r="32253" spans="1:10" x14ac:dyDescent="0.25">
      <c r="A32253"/>
      <c r="C32253"/>
      <c r="D32253"/>
      <c r="E32253"/>
      <c r="F32253"/>
      <c r="G32253"/>
      <c r="H32253"/>
      <c r="J32253"/>
    </row>
    <row r="32254" spans="1:10" x14ac:dyDescent="0.25">
      <c r="A32254"/>
      <c r="C32254"/>
      <c r="D32254"/>
      <c r="E32254"/>
      <c r="F32254"/>
      <c r="G32254"/>
      <c r="H32254"/>
      <c r="J32254"/>
    </row>
    <row r="32255" spans="1:10" x14ac:dyDescent="0.25">
      <c r="A32255"/>
      <c r="C32255"/>
      <c r="D32255"/>
      <c r="E32255"/>
      <c r="F32255"/>
      <c r="G32255"/>
      <c r="H32255"/>
      <c r="J32255"/>
    </row>
    <row r="32256" spans="1:10" x14ac:dyDescent="0.25">
      <c r="A32256"/>
      <c r="C32256"/>
      <c r="D32256"/>
      <c r="E32256"/>
      <c r="F32256"/>
      <c r="G32256"/>
      <c r="H32256"/>
      <c r="J32256"/>
    </row>
    <row r="32257" spans="1:10" x14ac:dyDescent="0.25">
      <c r="A32257"/>
      <c r="C32257"/>
      <c r="D32257"/>
      <c r="E32257"/>
      <c r="F32257"/>
      <c r="G32257"/>
      <c r="H32257"/>
      <c r="J32257"/>
    </row>
    <row r="32258" spans="1:10" x14ac:dyDescent="0.25">
      <c r="A32258"/>
      <c r="C32258"/>
      <c r="D32258"/>
      <c r="E32258"/>
      <c r="F32258"/>
      <c r="G32258"/>
      <c r="H32258"/>
      <c r="J32258"/>
    </row>
    <row r="32259" spans="1:10" x14ac:dyDescent="0.25">
      <c r="A32259"/>
      <c r="C32259"/>
      <c r="D32259"/>
      <c r="E32259"/>
      <c r="F32259"/>
      <c r="G32259"/>
      <c r="H32259"/>
      <c r="J32259"/>
    </row>
    <row r="32260" spans="1:10" x14ac:dyDescent="0.25">
      <c r="A32260"/>
      <c r="C32260"/>
      <c r="D32260"/>
      <c r="E32260"/>
      <c r="F32260"/>
      <c r="G32260"/>
      <c r="H32260"/>
      <c r="J32260"/>
    </row>
    <row r="32261" spans="1:10" x14ac:dyDescent="0.25">
      <c r="A32261"/>
      <c r="C32261"/>
      <c r="D32261"/>
      <c r="E32261"/>
      <c r="F32261"/>
      <c r="G32261"/>
      <c r="H32261"/>
      <c r="J32261"/>
    </row>
    <row r="32262" spans="1:10" x14ac:dyDescent="0.25">
      <c r="A32262"/>
      <c r="C32262"/>
      <c r="D32262"/>
      <c r="E32262"/>
      <c r="F32262"/>
      <c r="G32262"/>
      <c r="H32262"/>
      <c r="J32262"/>
    </row>
    <row r="32263" spans="1:10" x14ac:dyDescent="0.25">
      <c r="A32263"/>
      <c r="C32263"/>
      <c r="D32263"/>
      <c r="E32263"/>
      <c r="F32263"/>
      <c r="G32263"/>
      <c r="H32263"/>
      <c r="J32263"/>
    </row>
    <row r="32264" spans="1:10" x14ac:dyDescent="0.25">
      <c r="A32264"/>
      <c r="C32264"/>
      <c r="D32264"/>
      <c r="E32264"/>
      <c r="F32264"/>
      <c r="G32264"/>
      <c r="H32264"/>
      <c r="J32264"/>
    </row>
    <row r="32265" spans="1:10" x14ac:dyDescent="0.25">
      <c r="A32265"/>
      <c r="C32265"/>
      <c r="D32265"/>
      <c r="E32265"/>
      <c r="F32265"/>
      <c r="G32265"/>
      <c r="H32265"/>
      <c r="J32265"/>
    </row>
    <row r="32266" spans="1:10" x14ac:dyDescent="0.25">
      <c r="A32266"/>
      <c r="C32266"/>
      <c r="D32266"/>
      <c r="E32266"/>
      <c r="F32266"/>
      <c r="G32266"/>
      <c r="H32266"/>
      <c r="J32266"/>
    </row>
    <row r="32267" spans="1:10" x14ac:dyDescent="0.25">
      <c r="A32267"/>
      <c r="C32267"/>
      <c r="D32267"/>
      <c r="E32267"/>
      <c r="F32267"/>
      <c r="G32267"/>
      <c r="H32267"/>
      <c r="J32267"/>
    </row>
    <row r="32268" spans="1:10" x14ac:dyDescent="0.25">
      <c r="A32268"/>
      <c r="C32268"/>
      <c r="D32268"/>
      <c r="E32268"/>
      <c r="F32268"/>
      <c r="G32268"/>
      <c r="H32268"/>
      <c r="J32268"/>
    </row>
    <row r="32269" spans="1:10" x14ac:dyDescent="0.25">
      <c r="A32269"/>
      <c r="C32269"/>
      <c r="D32269"/>
      <c r="E32269"/>
      <c r="F32269"/>
      <c r="G32269"/>
      <c r="H32269"/>
      <c r="J32269"/>
    </row>
    <row r="32270" spans="1:10" x14ac:dyDescent="0.25">
      <c r="A32270"/>
      <c r="C32270"/>
      <c r="D32270"/>
      <c r="E32270"/>
      <c r="F32270"/>
      <c r="G32270"/>
      <c r="H32270"/>
      <c r="J32270"/>
    </row>
    <row r="32271" spans="1:10" x14ac:dyDescent="0.25">
      <c r="A32271"/>
      <c r="C32271"/>
      <c r="D32271"/>
      <c r="E32271"/>
      <c r="F32271"/>
      <c r="G32271"/>
      <c r="H32271"/>
      <c r="J32271"/>
    </row>
    <row r="32272" spans="1:10" x14ac:dyDescent="0.25">
      <c r="A32272"/>
      <c r="C32272"/>
      <c r="D32272"/>
      <c r="E32272"/>
      <c r="F32272"/>
      <c r="G32272"/>
      <c r="H32272"/>
      <c r="J32272"/>
    </row>
    <row r="32273" spans="1:10" x14ac:dyDescent="0.25">
      <c r="A32273"/>
      <c r="C32273"/>
      <c r="D32273"/>
      <c r="E32273"/>
      <c r="F32273"/>
      <c r="G32273"/>
      <c r="H32273"/>
      <c r="J32273"/>
    </row>
    <row r="32274" spans="1:10" x14ac:dyDescent="0.25">
      <c r="A32274"/>
      <c r="C32274"/>
      <c r="D32274"/>
      <c r="E32274"/>
      <c r="F32274"/>
      <c r="G32274"/>
      <c r="H32274"/>
      <c r="J32274"/>
    </row>
    <row r="32275" spans="1:10" x14ac:dyDescent="0.25">
      <c r="A32275"/>
      <c r="C32275"/>
      <c r="D32275"/>
      <c r="E32275"/>
      <c r="F32275"/>
      <c r="G32275"/>
      <c r="H32275"/>
      <c r="J32275"/>
    </row>
    <row r="32276" spans="1:10" x14ac:dyDescent="0.25">
      <c r="A32276"/>
      <c r="C32276"/>
      <c r="D32276"/>
      <c r="E32276"/>
      <c r="F32276"/>
      <c r="G32276"/>
      <c r="H32276"/>
      <c r="J32276"/>
    </row>
    <row r="32277" spans="1:10" x14ac:dyDescent="0.25">
      <c r="A32277"/>
      <c r="C32277"/>
      <c r="D32277"/>
      <c r="E32277"/>
      <c r="F32277"/>
      <c r="G32277"/>
      <c r="H32277"/>
      <c r="J32277"/>
    </row>
    <row r="32278" spans="1:10" x14ac:dyDescent="0.25">
      <c r="A32278"/>
      <c r="C32278"/>
      <c r="D32278"/>
      <c r="E32278"/>
      <c r="F32278"/>
      <c r="G32278"/>
      <c r="H32278"/>
      <c r="J32278"/>
    </row>
    <row r="32279" spans="1:10" x14ac:dyDescent="0.25">
      <c r="A32279"/>
      <c r="C32279"/>
      <c r="D32279"/>
      <c r="E32279"/>
      <c r="F32279"/>
      <c r="G32279"/>
      <c r="H32279"/>
      <c r="J32279"/>
    </row>
    <row r="32280" spans="1:10" x14ac:dyDescent="0.25">
      <c r="A32280"/>
      <c r="C32280"/>
      <c r="D32280"/>
      <c r="E32280"/>
      <c r="F32280"/>
      <c r="G32280"/>
      <c r="H32280"/>
      <c r="J32280"/>
    </row>
    <row r="32281" spans="1:10" x14ac:dyDescent="0.25">
      <c r="A32281"/>
      <c r="C32281"/>
      <c r="D32281"/>
      <c r="E32281"/>
      <c r="F32281"/>
      <c r="G32281"/>
      <c r="H32281"/>
      <c r="J32281"/>
    </row>
    <row r="32282" spans="1:10" x14ac:dyDescent="0.25">
      <c r="A32282"/>
      <c r="C32282"/>
      <c r="D32282"/>
      <c r="E32282"/>
      <c r="F32282"/>
      <c r="G32282"/>
      <c r="H32282"/>
      <c r="J32282"/>
    </row>
    <row r="32283" spans="1:10" x14ac:dyDescent="0.25">
      <c r="A32283"/>
      <c r="C32283"/>
      <c r="D32283"/>
      <c r="E32283"/>
      <c r="F32283"/>
      <c r="G32283"/>
      <c r="H32283"/>
      <c r="J32283"/>
    </row>
    <row r="32284" spans="1:10" x14ac:dyDescent="0.25">
      <c r="A32284"/>
      <c r="C32284"/>
      <c r="D32284"/>
      <c r="E32284"/>
      <c r="F32284"/>
      <c r="G32284"/>
      <c r="H32284"/>
      <c r="J32284"/>
    </row>
    <row r="32285" spans="1:10" x14ac:dyDescent="0.25">
      <c r="A32285"/>
      <c r="C32285"/>
      <c r="D32285"/>
      <c r="E32285"/>
      <c r="F32285"/>
      <c r="G32285"/>
      <c r="H32285"/>
      <c r="J32285"/>
    </row>
    <row r="32286" spans="1:10" x14ac:dyDescent="0.25">
      <c r="A32286"/>
      <c r="C32286"/>
      <c r="D32286"/>
      <c r="E32286"/>
      <c r="F32286"/>
      <c r="G32286"/>
      <c r="H32286"/>
      <c r="J32286"/>
    </row>
    <row r="32287" spans="1:10" x14ac:dyDescent="0.25">
      <c r="A32287"/>
      <c r="C32287"/>
      <c r="D32287"/>
      <c r="E32287"/>
      <c r="F32287"/>
      <c r="G32287"/>
      <c r="H32287"/>
      <c r="J32287"/>
    </row>
    <row r="32288" spans="1:10" x14ac:dyDescent="0.25">
      <c r="A32288"/>
      <c r="C32288"/>
      <c r="D32288"/>
      <c r="E32288"/>
      <c r="F32288"/>
      <c r="G32288"/>
      <c r="H32288"/>
      <c r="J32288"/>
    </row>
    <row r="32289" spans="1:10" x14ac:dyDescent="0.25">
      <c r="A32289"/>
      <c r="C32289"/>
      <c r="D32289"/>
      <c r="E32289"/>
      <c r="F32289"/>
      <c r="G32289"/>
      <c r="H32289"/>
      <c r="J32289"/>
    </row>
    <row r="32290" spans="1:10" x14ac:dyDescent="0.25">
      <c r="A32290"/>
      <c r="C32290"/>
      <c r="D32290"/>
      <c r="E32290"/>
      <c r="F32290"/>
      <c r="G32290"/>
      <c r="H32290"/>
      <c r="J32290"/>
    </row>
    <row r="32291" spans="1:10" x14ac:dyDescent="0.25">
      <c r="A32291"/>
      <c r="C32291"/>
      <c r="D32291"/>
      <c r="E32291"/>
      <c r="F32291"/>
      <c r="G32291"/>
      <c r="H32291"/>
      <c r="J32291"/>
    </row>
    <row r="32292" spans="1:10" x14ac:dyDescent="0.25">
      <c r="A32292"/>
      <c r="C32292"/>
      <c r="D32292"/>
      <c r="E32292"/>
      <c r="F32292"/>
      <c r="G32292"/>
      <c r="H32292"/>
      <c r="J32292"/>
    </row>
    <row r="32293" spans="1:10" x14ac:dyDescent="0.25">
      <c r="A32293"/>
      <c r="C32293"/>
      <c r="D32293"/>
      <c r="E32293"/>
      <c r="F32293"/>
      <c r="G32293"/>
      <c r="H32293"/>
      <c r="J32293"/>
    </row>
    <row r="32294" spans="1:10" x14ac:dyDescent="0.25">
      <c r="A32294"/>
      <c r="C32294"/>
      <c r="D32294"/>
      <c r="E32294"/>
      <c r="F32294"/>
      <c r="G32294"/>
      <c r="H32294"/>
      <c r="J32294"/>
    </row>
    <row r="32295" spans="1:10" x14ac:dyDescent="0.25">
      <c r="A32295"/>
      <c r="C32295"/>
      <c r="D32295"/>
      <c r="E32295"/>
      <c r="F32295"/>
      <c r="G32295"/>
      <c r="H32295"/>
      <c r="J32295"/>
    </row>
    <row r="32296" spans="1:10" x14ac:dyDescent="0.25">
      <c r="A32296"/>
      <c r="C32296"/>
      <c r="D32296"/>
      <c r="E32296"/>
      <c r="F32296"/>
      <c r="G32296"/>
      <c r="H32296"/>
      <c r="J32296"/>
    </row>
    <row r="32297" spans="1:10" x14ac:dyDescent="0.25">
      <c r="A32297"/>
      <c r="C32297"/>
      <c r="D32297"/>
      <c r="E32297"/>
      <c r="F32297"/>
      <c r="G32297"/>
      <c r="H32297"/>
      <c r="J32297"/>
    </row>
    <row r="32298" spans="1:10" x14ac:dyDescent="0.25">
      <c r="A32298"/>
      <c r="C32298"/>
      <c r="D32298"/>
      <c r="E32298"/>
      <c r="F32298"/>
      <c r="G32298"/>
      <c r="H32298"/>
      <c r="J32298"/>
    </row>
    <row r="32299" spans="1:10" x14ac:dyDescent="0.25">
      <c r="A32299"/>
      <c r="C32299"/>
      <c r="D32299"/>
      <c r="E32299"/>
      <c r="F32299"/>
      <c r="G32299"/>
      <c r="H32299"/>
      <c r="J32299"/>
    </row>
    <row r="32300" spans="1:10" x14ac:dyDescent="0.25">
      <c r="A32300"/>
      <c r="C32300"/>
      <c r="D32300"/>
      <c r="E32300"/>
      <c r="F32300"/>
      <c r="G32300"/>
      <c r="H32300"/>
      <c r="J32300"/>
    </row>
    <row r="32301" spans="1:10" x14ac:dyDescent="0.25">
      <c r="A32301"/>
      <c r="C32301"/>
      <c r="D32301"/>
      <c r="E32301"/>
      <c r="F32301"/>
      <c r="G32301"/>
      <c r="H32301"/>
      <c r="J32301"/>
    </row>
    <row r="32302" spans="1:10" x14ac:dyDescent="0.25">
      <c r="A32302"/>
      <c r="C32302"/>
      <c r="D32302"/>
      <c r="E32302"/>
      <c r="F32302"/>
      <c r="G32302"/>
      <c r="H32302"/>
      <c r="J32302"/>
    </row>
    <row r="32303" spans="1:10" x14ac:dyDescent="0.25">
      <c r="A32303"/>
      <c r="C32303"/>
      <c r="D32303"/>
      <c r="E32303"/>
      <c r="F32303"/>
      <c r="G32303"/>
      <c r="H32303"/>
      <c r="J32303"/>
    </row>
    <row r="32304" spans="1:10" x14ac:dyDescent="0.25">
      <c r="A32304"/>
      <c r="C32304"/>
      <c r="D32304"/>
      <c r="E32304"/>
      <c r="F32304"/>
      <c r="G32304"/>
      <c r="H32304"/>
      <c r="J32304"/>
    </row>
    <row r="32305" spans="1:10" x14ac:dyDescent="0.25">
      <c r="A32305"/>
      <c r="C32305"/>
      <c r="D32305"/>
      <c r="E32305"/>
      <c r="F32305"/>
      <c r="G32305"/>
      <c r="H32305"/>
      <c r="J32305"/>
    </row>
    <row r="32306" spans="1:10" x14ac:dyDescent="0.25">
      <c r="A32306"/>
      <c r="C32306"/>
      <c r="D32306"/>
      <c r="E32306"/>
      <c r="F32306"/>
      <c r="G32306"/>
      <c r="H32306"/>
      <c r="J32306"/>
    </row>
    <row r="32307" spans="1:10" x14ac:dyDescent="0.25">
      <c r="A32307"/>
      <c r="C32307"/>
      <c r="D32307"/>
      <c r="E32307"/>
      <c r="F32307"/>
      <c r="G32307"/>
      <c r="H32307"/>
      <c r="J32307"/>
    </row>
    <row r="32308" spans="1:10" x14ac:dyDescent="0.25">
      <c r="A32308"/>
      <c r="C32308"/>
      <c r="D32308"/>
      <c r="E32308"/>
      <c r="F32308"/>
      <c r="G32308"/>
      <c r="H32308"/>
      <c r="J32308"/>
    </row>
    <row r="32309" spans="1:10" x14ac:dyDescent="0.25">
      <c r="A32309"/>
      <c r="C32309"/>
      <c r="D32309"/>
      <c r="E32309"/>
      <c r="F32309"/>
      <c r="G32309"/>
      <c r="H32309"/>
      <c r="J32309"/>
    </row>
    <row r="32310" spans="1:10" x14ac:dyDescent="0.25">
      <c r="A32310"/>
      <c r="C32310"/>
      <c r="D32310"/>
      <c r="E32310"/>
      <c r="F32310"/>
      <c r="G32310"/>
      <c r="H32310"/>
      <c r="J32310"/>
    </row>
    <row r="32311" spans="1:10" x14ac:dyDescent="0.25">
      <c r="A32311"/>
      <c r="C32311"/>
      <c r="D32311"/>
      <c r="E32311"/>
      <c r="F32311"/>
      <c r="G32311"/>
      <c r="H32311"/>
      <c r="J32311"/>
    </row>
    <row r="32312" spans="1:10" x14ac:dyDescent="0.25">
      <c r="A32312"/>
      <c r="C32312"/>
      <c r="D32312"/>
      <c r="E32312"/>
      <c r="F32312"/>
      <c r="G32312"/>
      <c r="H32312"/>
      <c r="J32312"/>
    </row>
    <row r="32313" spans="1:10" x14ac:dyDescent="0.25">
      <c r="A32313"/>
      <c r="C32313"/>
      <c r="D32313"/>
      <c r="E32313"/>
      <c r="F32313"/>
      <c r="G32313"/>
      <c r="H32313"/>
      <c r="J32313"/>
    </row>
    <row r="32314" spans="1:10" x14ac:dyDescent="0.25">
      <c r="A32314"/>
      <c r="C32314"/>
      <c r="D32314"/>
      <c r="E32314"/>
      <c r="F32314"/>
      <c r="G32314"/>
      <c r="H32314"/>
      <c r="J32314"/>
    </row>
    <row r="32315" spans="1:10" x14ac:dyDescent="0.25">
      <c r="A32315"/>
      <c r="C32315"/>
      <c r="D32315"/>
      <c r="E32315"/>
      <c r="F32315"/>
      <c r="G32315"/>
      <c r="H32315"/>
      <c r="J32315"/>
    </row>
    <row r="32316" spans="1:10" x14ac:dyDescent="0.25">
      <c r="A32316"/>
      <c r="C32316"/>
      <c r="D32316"/>
      <c r="E32316"/>
      <c r="F32316"/>
      <c r="G32316"/>
      <c r="H32316"/>
      <c r="J32316"/>
    </row>
    <row r="32317" spans="1:10" x14ac:dyDescent="0.25">
      <c r="A32317"/>
      <c r="C32317"/>
      <c r="D32317"/>
      <c r="E32317"/>
      <c r="F32317"/>
      <c r="G32317"/>
      <c r="H32317"/>
      <c r="J32317"/>
    </row>
    <row r="32318" spans="1:10" x14ac:dyDescent="0.25">
      <c r="A32318"/>
      <c r="C32318"/>
      <c r="D32318"/>
      <c r="E32318"/>
      <c r="F32318"/>
      <c r="G32318"/>
      <c r="H32318"/>
      <c r="J32318"/>
    </row>
    <row r="32319" spans="1:10" x14ac:dyDescent="0.25">
      <c r="A32319"/>
      <c r="C32319"/>
      <c r="D32319"/>
      <c r="E32319"/>
      <c r="F32319"/>
      <c r="G32319"/>
      <c r="H32319"/>
      <c r="J32319"/>
    </row>
    <row r="32320" spans="1:10" x14ac:dyDescent="0.25">
      <c r="A32320"/>
      <c r="C32320"/>
      <c r="D32320"/>
      <c r="E32320"/>
      <c r="F32320"/>
      <c r="G32320"/>
      <c r="H32320"/>
      <c r="J32320"/>
    </row>
    <row r="32321" spans="1:10" x14ac:dyDescent="0.25">
      <c r="A32321"/>
      <c r="C32321"/>
      <c r="D32321"/>
      <c r="E32321"/>
      <c r="F32321"/>
      <c r="G32321"/>
      <c r="H32321"/>
      <c r="J32321"/>
    </row>
    <row r="32322" spans="1:10" x14ac:dyDescent="0.25">
      <c r="A32322"/>
      <c r="C32322"/>
      <c r="D32322"/>
      <c r="E32322"/>
      <c r="F32322"/>
      <c r="G32322"/>
      <c r="H32322"/>
      <c r="J32322"/>
    </row>
    <row r="32323" spans="1:10" x14ac:dyDescent="0.25">
      <c r="A32323"/>
      <c r="C32323"/>
      <c r="D32323"/>
      <c r="E32323"/>
      <c r="F32323"/>
      <c r="G32323"/>
      <c r="H32323"/>
      <c r="J32323"/>
    </row>
    <row r="32324" spans="1:10" x14ac:dyDescent="0.25">
      <c r="A32324"/>
      <c r="C32324"/>
      <c r="D32324"/>
      <c r="E32324"/>
      <c r="F32324"/>
      <c r="G32324"/>
      <c r="H32324"/>
      <c r="J32324"/>
    </row>
    <row r="32325" spans="1:10" x14ac:dyDescent="0.25">
      <c r="A32325"/>
      <c r="C32325"/>
      <c r="D32325"/>
      <c r="E32325"/>
      <c r="F32325"/>
      <c r="G32325"/>
      <c r="H32325"/>
      <c r="J32325"/>
    </row>
    <row r="32326" spans="1:10" x14ac:dyDescent="0.25">
      <c r="A32326"/>
      <c r="C32326"/>
      <c r="D32326"/>
      <c r="E32326"/>
      <c r="F32326"/>
      <c r="G32326"/>
      <c r="H32326"/>
      <c r="J32326"/>
    </row>
    <row r="32327" spans="1:10" x14ac:dyDescent="0.25">
      <c r="A32327"/>
      <c r="C32327"/>
      <c r="D32327"/>
      <c r="E32327"/>
      <c r="F32327"/>
      <c r="G32327"/>
      <c r="H32327"/>
      <c r="J32327"/>
    </row>
    <row r="32328" spans="1:10" x14ac:dyDescent="0.25">
      <c r="A32328"/>
      <c r="C32328"/>
      <c r="D32328"/>
      <c r="E32328"/>
      <c r="F32328"/>
      <c r="G32328"/>
      <c r="H32328"/>
      <c r="J32328"/>
    </row>
    <row r="32329" spans="1:10" x14ac:dyDescent="0.25">
      <c r="A32329"/>
      <c r="C32329"/>
      <c r="D32329"/>
      <c r="E32329"/>
      <c r="F32329"/>
      <c r="G32329"/>
      <c r="H32329"/>
      <c r="J32329"/>
    </row>
    <row r="32330" spans="1:10" x14ac:dyDescent="0.25">
      <c r="A32330"/>
      <c r="C32330"/>
      <c r="D32330"/>
      <c r="E32330"/>
      <c r="F32330"/>
      <c r="G32330"/>
      <c r="H32330"/>
      <c r="J32330"/>
    </row>
    <row r="32331" spans="1:10" x14ac:dyDescent="0.25">
      <c r="A32331"/>
      <c r="C32331"/>
      <c r="D32331"/>
      <c r="E32331"/>
      <c r="F32331"/>
      <c r="G32331"/>
      <c r="H32331"/>
      <c r="J32331"/>
    </row>
    <row r="32332" spans="1:10" x14ac:dyDescent="0.25">
      <c r="A32332"/>
      <c r="C32332"/>
      <c r="D32332"/>
      <c r="E32332"/>
      <c r="F32332"/>
      <c r="G32332"/>
      <c r="H32332"/>
      <c r="J32332"/>
    </row>
    <row r="32333" spans="1:10" x14ac:dyDescent="0.25">
      <c r="A32333"/>
      <c r="C32333"/>
      <c r="D32333"/>
      <c r="E32333"/>
      <c r="F32333"/>
      <c r="G32333"/>
      <c r="H32333"/>
      <c r="J32333"/>
    </row>
    <row r="32334" spans="1:10" x14ac:dyDescent="0.25">
      <c r="A32334"/>
      <c r="C32334"/>
      <c r="D32334"/>
      <c r="E32334"/>
      <c r="F32334"/>
      <c r="G32334"/>
      <c r="H32334"/>
      <c r="J32334"/>
    </row>
    <row r="32335" spans="1:10" x14ac:dyDescent="0.25">
      <c r="A32335"/>
      <c r="C32335"/>
      <c r="D32335"/>
      <c r="E32335"/>
      <c r="F32335"/>
      <c r="G32335"/>
      <c r="H32335"/>
      <c r="J32335"/>
    </row>
    <row r="32336" spans="1:10" x14ac:dyDescent="0.25">
      <c r="A32336"/>
      <c r="C32336"/>
      <c r="D32336"/>
      <c r="E32336"/>
      <c r="F32336"/>
      <c r="G32336"/>
      <c r="H32336"/>
      <c r="J32336"/>
    </row>
    <row r="32337" spans="1:10" x14ac:dyDescent="0.25">
      <c r="A32337"/>
      <c r="C32337"/>
      <c r="D32337"/>
      <c r="E32337"/>
      <c r="F32337"/>
      <c r="G32337"/>
      <c r="H32337"/>
      <c r="J32337"/>
    </row>
    <row r="32338" spans="1:10" x14ac:dyDescent="0.25">
      <c r="A32338"/>
      <c r="C32338"/>
      <c r="D32338"/>
      <c r="E32338"/>
      <c r="F32338"/>
      <c r="G32338"/>
      <c r="H32338"/>
      <c r="J32338"/>
    </row>
    <row r="32339" spans="1:10" x14ac:dyDescent="0.25">
      <c r="A32339"/>
      <c r="C32339"/>
      <c r="D32339"/>
      <c r="E32339"/>
      <c r="F32339"/>
      <c r="G32339"/>
      <c r="H32339"/>
      <c r="J32339"/>
    </row>
    <row r="32340" spans="1:10" x14ac:dyDescent="0.25">
      <c r="A32340"/>
      <c r="C32340"/>
      <c r="D32340"/>
      <c r="E32340"/>
      <c r="F32340"/>
      <c r="G32340"/>
      <c r="H32340"/>
      <c r="J32340"/>
    </row>
    <row r="32341" spans="1:10" x14ac:dyDescent="0.25">
      <c r="A32341"/>
      <c r="C32341"/>
      <c r="D32341"/>
      <c r="E32341"/>
      <c r="F32341"/>
      <c r="G32341"/>
      <c r="H32341"/>
      <c r="J32341"/>
    </row>
    <row r="32342" spans="1:10" x14ac:dyDescent="0.25">
      <c r="A32342"/>
      <c r="C32342"/>
      <c r="D32342"/>
      <c r="E32342"/>
      <c r="F32342"/>
      <c r="G32342"/>
      <c r="H32342"/>
      <c r="J32342"/>
    </row>
    <row r="32343" spans="1:10" x14ac:dyDescent="0.25">
      <c r="A32343"/>
      <c r="C32343"/>
      <c r="D32343"/>
      <c r="E32343"/>
      <c r="F32343"/>
      <c r="G32343"/>
      <c r="H32343"/>
      <c r="J32343"/>
    </row>
    <row r="32344" spans="1:10" x14ac:dyDescent="0.25">
      <c r="A32344"/>
      <c r="C32344"/>
      <c r="D32344"/>
      <c r="E32344"/>
      <c r="F32344"/>
      <c r="G32344"/>
      <c r="H32344"/>
      <c r="J32344"/>
    </row>
    <row r="32345" spans="1:10" x14ac:dyDescent="0.25">
      <c r="A32345"/>
      <c r="C32345"/>
      <c r="D32345"/>
      <c r="E32345"/>
      <c r="F32345"/>
      <c r="G32345"/>
      <c r="H32345"/>
      <c r="J32345"/>
    </row>
    <row r="32346" spans="1:10" x14ac:dyDescent="0.25">
      <c r="A32346"/>
      <c r="C32346"/>
      <c r="D32346"/>
      <c r="E32346"/>
      <c r="F32346"/>
      <c r="G32346"/>
      <c r="H32346"/>
      <c r="J32346"/>
    </row>
    <row r="32347" spans="1:10" x14ac:dyDescent="0.25">
      <c r="A32347"/>
      <c r="C32347"/>
      <c r="D32347"/>
      <c r="E32347"/>
      <c r="F32347"/>
      <c r="G32347"/>
      <c r="H32347"/>
      <c r="J32347"/>
    </row>
    <row r="32348" spans="1:10" x14ac:dyDescent="0.25">
      <c r="A32348"/>
      <c r="C32348"/>
      <c r="D32348"/>
      <c r="E32348"/>
      <c r="F32348"/>
      <c r="G32348"/>
      <c r="H32348"/>
      <c r="J32348"/>
    </row>
    <row r="32349" spans="1:10" x14ac:dyDescent="0.25">
      <c r="A32349"/>
      <c r="C32349"/>
      <c r="D32349"/>
      <c r="E32349"/>
      <c r="F32349"/>
      <c r="G32349"/>
      <c r="H32349"/>
      <c r="J32349"/>
    </row>
    <row r="32350" spans="1:10" x14ac:dyDescent="0.25">
      <c r="A32350"/>
      <c r="C32350"/>
      <c r="D32350"/>
      <c r="E32350"/>
      <c r="F32350"/>
      <c r="G32350"/>
      <c r="H32350"/>
      <c r="J32350"/>
    </row>
    <row r="32351" spans="1:10" x14ac:dyDescent="0.25">
      <c r="A32351"/>
      <c r="C32351"/>
      <c r="D32351"/>
      <c r="E32351"/>
      <c r="F32351"/>
      <c r="G32351"/>
      <c r="H32351"/>
      <c r="J32351"/>
    </row>
    <row r="32352" spans="1:10" x14ac:dyDescent="0.25">
      <c r="A32352"/>
      <c r="C32352"/>
      <c r="D32352"/>
      <c r="E32352"/>
      <c r="F32352"/>
      <c r="G32352"/>
      <c r="H32352"/>
      <c r="J32352"/>
    </row>
    <row r="32353" spans="1:10" x14ac:dyDescent="0.25">
      <c r="A32353"/>
      <c r="C32353"/>
      <c r="D32353"/>
      <c r="E32353"/>
      <c r="F32353"/>
      <c r="G32353"/>
      <c r="H32353"/>
      <c r="J32353"/>
    </row>
    <row r="32354" spans="1:10" x14ac:dyDescent="0.25">
      <c r="A32354"/>
      <c r="C32354"/>
      <c r="D32354"/>
      <c r="E32354"/>
      <c r="F32354"/>
      <c r="G32354"/>
      <c r="H32354"/>
      <c r="J32354"/>
    </row>
    <row r="32355" spans="1:10" x14ac:dyDescent="0.25">
      <c r="A32355"/>
      <c r="C32355"/>
      <c r="D32355"/>
      <c r="E32355"/>
      <c r="F32355"/>
      <c r="G32355"/>
      <c r="H32355"/>
      <c r="J32355"/>
    </row>
    <row r="32356" spans="1:10" x14ac:dyDescent="0.25">
      <c r="A32356"/>
      <c r="C32356"/>
      <c r="D32356"/>
      <c r="E32356"/>
      <c r="F32356"/>
      <c r="G32356"/>
      <c r="H32356"/>
      <c r="J32356"/>
    </row>
    <row r="32357" spans="1:10" x14ac:dyDescent="0.25">
      <c r="A32357"/>
      <c r="C32357"/>
      <c r="D32357"/>
      <c r="E32357"/>
      <c r="F32357"/>
      <c r="G32357"/>
      <c r="H32357"/>
      <c r="J32357"/>
    </row>
    <row r="32358" spans="1:10" x14ac:dyDescent="0.25">
      <c r="A32358"/>
      <c r="C32358"/>
      <c r="D32358"/>
      <c r="E32358"/>
      <c r="F32358"/>
      <c r="G32358"/>
      <c r="H32358"/>
      <c r="J32358"/>
    </row>
    <row r="32359" spans="1:10" x14ac:dyDescent="0.25">
      <c r="A32359"/>
      <c r="C32359"/>
      <c r="D32359"/>
      <c r="E32359"/>
      <c r="F32359"/>
      <c r="G32359"/>
      <c r="H32359"/>
      <c r="J32359"/>
    </row>
    <row r="32360" spans="1:10" x14ac:dyDescent="0.25">
      <c r="A32360"/>
      <c r="C32360"/>
      <c r="D32360"/>
      <c r="E32360"/>
      <c r="F32360"/>
      <c r="G32360"/>
      <c r="H32360"/>
      <c r="J32360"/>
    </row>
    <row r="32361" spans="1:10" x14ac:dyDescent="0.25">
      <c r="A32361"/>
      <c r="C32361"/>
      <c r="D32361"/>
      <c r="E32361"/>
      <c r="F32361"/>
      <c r="G32361"/>
      <c r="H32361"/>
      <c r="J32361"/>
    </row>
    <row r="32362" spans="1:10" x14ac:dyDescent="0.25">
      <c r="A32362"/>
      <c r="C32362"/>
      <c r="D32362"/>
      <c r="E32362"/>
      <c r="F32362"/>
      <c r="G32362"/>
      <c r="H32362"/>
      <c r="J32362"/>
    </row>
    <row r="32363" spans="1:10" x14ac:dyDescent="0.25">
      <c r="A32363"/>
      <c r="C32363"/>
      <c r="D32363"/>
      <c r="E32363"/>
      <c r="F32363"/>
      <c r="G32363"/>
      <c r="H32363"/>
      <c r="J32363"/>
    </row>
    <row r="32364" spans="1:10" x14ac:dyDescent="0.25">
      <c r="A32364"/>
      <c r="C32364"/>
      <c r="D32364"/>
      <c r="E32364"/>
      <c r="F32364"/>
      <c r="G32364"/>
      <c r="H32364"/>
      <c r="J32364"/>
    </row>
    <row r="32365" spans="1:10" x14ac:dyDescent="0.25">
      <c r="A32365"/>
      <c r="C32365"/>
      <c r="D32365"/>
      <c r="E32365"/>
      <c r="F32365"/>
      <c r="G32365"/>
      <c r="H32365"/>
      <c r="J32365"/>
    </row>
    <row r="32366" spans="1:10" x14ac:dyDescent="0.25">
      <c r="A32366"/>
      <c r="C32366"/>
      <c r="D32366"/>
      <c r="E32366"/>
      <c r="F32366"/>
      <c r="G32366"/>
      <c r="H32366"/>
      <c r="J32366"/>
    </row>
    <row r="32367" spans="1:10" x14ac:dyDescent="0.25">
      <c r="A32367"/>
      <c r="C32367"/>
      <c r="D32367"/>
      <c r="E32367"/>
      <c r="F32367"/>
      <c r="G32367"/>
      <c r="H32367"/>
      <c r="J32367"/>
    </row>
    <row r="32368" spans="1:10" x14ac:dyDescent="0.25">
      <c r="A32368"/>
      <c r="C32368"/>
      <c r="D32368"/>
      <c r="E32368"/>
      <c r="F32368"/>
      <c r="G32368"/>
      <c r="H32368"/>
      <c r="J32368"/>
    </row>
    <row r="32369" spans="1:10" x14ac:dyDescent="0.25">
      <c r="A32369"/>
      <c r="C32369"/>
      <c r="D32369"/>
      <c r="E32369"/>
      <c r="F32369"/>
      <c r="G32369"/>
      <c r="H32369"/>
      <c r="J32369"/>
    </row>
    <row r="32370" spans="1:10" x14ac:dyDescent="0.25">
      <c r="A32370"/>
      <c r="C32370"/>
      <c r="D32370"/>
      <c r="E32370"/>
      <c r="F32370"/>
      <c r="G32370"/>
      <c r="H32370"/>
      <c r="J32370"/>
    </row>
    <row r="32371" spans="1:10" x14ac:dyDescent="0.25">
      <c r="A32371"/>
      <c r="C32371"/>
      <c r="D32371"/>
      <c r="E32371"/>
      <c r="F32371"/>
      <c r="G32371"/>
      <c r="H32371"/>
      <c r="J32371"/>
    </row>
    <row r="32372" spans="1:10" x14ac:dyDescent="0.25">
      <c r="A32372"/>
      <c r="C32372"/>
      <c r="D32372"/>
      <c r="E32372"/>
      <c r="F32372"/>
      <c r="G32372"/>
      <c r="H32372"/>
      <c r="J32372"/>
    </row>
    <row r="32373" spans="1:10" x14ac:dyDescent="0.25">
      <c r="A32373"/>
      <c r="C32373"/>
      <c r="D32373"/>
      <c r="E32373"/>
      <c r="F32373"/>
      <c r="G32373"/>
      <c r="H32373"/>
      <c r="J32373"/>
    </row>
    <row r="32374" spans="1:10" x14ac:dyDescent="0.25">
      <c r="A32374"/>
      <c r="C32374"/>
      <c r="D32374"/>
      <c r="E32374"/>
      <c r="F32374"/>
      <c r="G32374"/>
      <c r="H32374"/>
      <c r="J32374"/>
    </row>
    <row r="32375" spans="1:10" x14ac:dyDescent="0.25">
      <c r="A32375"/>
      <c r="C32375"/>
      <c r="D32375"/>
      <c r="E32375"/>
      <c r="F32375"/>
      <c r="G32375"/>
      <c r="H32375"/>
      <c r="J32375"/>
    </row>
    <row r="32376" spans="1:10" x14ac:dyDescent="0.25">
      <c r="A32376"/>
      <c r="C32376"/>
      <c r="D32376"/>
      <c r="E32376"/>
      <c r="F32376"/>
      <c r="G32376"/>
      <c r="H32376"/>
      <c r="J32376"/>
    </row>
    <row r="32377" spans="1:10" x14ac:dyDescent="0.25">
      <c r="A32377"/>
      <c r="C32377"/>
      <c r="D32377"/>
      <c r="E32377"/>
      <c r="F32377"/>
      <c r="G32377"/>
      <c r="H32377"/>
      <c r="J32377"/>
    </row>
    <row r="32378" spans="1:10" x14ac:dyDescent="0.25">
      <c r="A32378"/>
      <c r="C32378"/>
      <c r="D32378"/>
      <c r="E32378"/>
      <c r="F32378"/>
      <c r="G32378"/>
      <c r="H32378"/>
      <c r="J32378"/>
    </row>
    <row r="32379" spans="1:10" x14ac:dyDescent="0.25">
      <c r="A32379"/>
      <c r="C32379"/>
      <c r="D32379"/>
      <c r="E32379"/>
      <c r="F32379"/>
      <c r="G32379"/>
      <c r="H32379"/>
      <c r="J32379"/>
    </row>
    <row r="32380" spans="1:10" x14ac:dyDescent="0.25">
      <c r="A32380"/>
      <c r="C32380"/>
      <c r="D32380"/>
      <c r="E32380"/>
      <c r="F32380"/>
      <c r="G32380"/>
      <c r="H32380"/>
      <c r="J32380"/>
    </row>
    <row r="32381" spans="1:10" x14ac:dyDescent="0.25">
      <c r="A32381"/>
      <c r="C32381"/>
      <c r="D32381"/>
      <c r="E32381"/>
      <c r="F32381"/>
      <c r="G32381"/>
      <c r="H32381"/>
      <c r="J32381"/>
    </row>
    <row r="32382" spans="1:10" x14ac:dyDescent="0.25">
      <c r="A32382"/>
      <c r="C32382"/>
      <c r="D32382"/>
      <c r="E32382"/>
      <c r="F32382"/>
      <c r="G32382"/>
      <c r="H32382"/>
      <c r="J32382"/>
    </row>
    <row r="32383" spans="1:10" x14ac:dyDescent="0.25">
      <c r="A32383"/>
      <c r="C32383"/>
      <c r="D32383"/>
      <c r="E32383"/>
      <c r="F32383"/>
      <c r="G32383"/>
      <c r="H32383"/>
      <c r="J32383"/>
    </row>
    <row r="32384" spans="1:10" x14ac:dyDescent="0.25">
      <c r="A32384"/>
      <c r="C32384"/>
      <c r="D32384"/>
      <c r="E32384"/>
      <c r="F32384"/>
      <c r="G32384"/>
      <c r="H32384"/>
      <c r="J32384"/>
    </row>
    <row r="32385" spans="1:10" x14ac:dyDescent="0.25">
      <c r="A32385"/>
      <c r="C32385"/>
      <c r="D32385"/>
      <c r="E32385"/>
      <c r="F32385"/>
      <c r="G32385"/>
      <c r="H32385"/>
      <c r="J32385"/>
    </row>
    <row r="32386" spans="1:10" x14ac:dyDescent="0.25">
      <c r="A32386"/>
      <c r="C32386"/>
      <c r="D32386"/>
      <c r="E32386"/>
      <c r="F32386"/>
      <c r="G32386"/>
      <c r="H32386"/>
      <c r="J32386"/>
    </row>
    <row r="32387" spans="1:10" x14ac:dyDescent="0.25">
      <c r="A32387"/>
      <c r="C32387"/>
      <c r="D32387"/>
      <c r="E32387"/>
      <c r="F32387"/>
      <c r="G32387"/>
      <c r="H32387"/>
      <c r="J32387"/>
    </row>
    <row r="32388" spans="1:10" x14ac:dyDescent="0.25">
      <c r="A32388"/>
      <c r="C32388"/>
      <c r="D32388"/>
      <c r="E32388"/>
      <c r="F32388"/>
      <c r="G32388"/>
      <c r="H32388"/>
      <c r="J32388"/>
    </row>
    <row r="32389" spans="1:10" x14ac:dyDescent="0.25">
      <c r="A32389"/>
      <c r="C32389"/>
      <c r="D32389"/>
      <c r="E32389"/>
      <c r="F32389"/>
      <c r="G32389"/>
      <c r="H32389"/>
      <c r="J32389"/>
    </row>
    <row r="32390" spans="1:10" x14ac:dyDescent="0.25">
      <c r="A32390"/>
      <c r="C32390"/>
      <c r="D32390"/>
      <c r="E32390"/>
      <c r="F32390"/>
      <c r="G32390"/>
      <c r="H32390"/>
      <c r="J32390"/>
    </row>
    <row r="32391" spans="1:10" x14ac:dyDescent="0.25">
      <c r="A32391"/>
      <c r="C32391"/>
      <c r="D32391"/>
      <c r="E32391"/>
      <c r="F32391"/>
      <c r="G32391"/>
      <c r="H32391"/>
      <c r="J32391"/>
    </row>
    <row r="32392" spans="1:10" x14ac:dyDescent="0.25">
      <c r="A32392"/>
      <c r="C32392"/>
      <c r="D32392"/>
      <c r="E32392"/>
      <c r="F32392"/>
      <c r="G32392"/>
      <c r="H32392"/>
      <c r="J32392"/>
    </row>
    <row r="32393" spans="1:10" x14ac:dyDescent="0.25">
      <c r="A32393"/>
      <c r="C32393"/>
      <c r="D32393"/>
      <c r="E32393"/>
      <c r="F32393"/>
      <c r="G32393"/>
      <c r="H32393"/>
      <c r="J32393"/>
    </row>
    <row r="32394" spans="1:10" x14ac:dyDescent="0.25">
      <c r="A32394"/>
      <c r="C32394"/>
      <c r="D32394"/>
      <c r="E32394"/>
      <c r="F32394"/>
      <c r="G32394"/>
      <c r="H32394"/>
      <c r="J32394"/>
    </row>
    <row r="32395" spans="1:10" x14ac:dyDescent="0.25">
      <c r="A32395"/>
      <c r="C32395"/>
      <c r="D32395"/>
      <c r="E32395"/>
      <c r="F32395"/>
      <c r="G32395"/>
      <c r="H32395"/>
      <c r="J32395"/>
    </row>
    <row r="32396" spans="1:10" x14ac:dyDescent="0.25">
      <c r="A32396"/>
      <c r="C32396"/>
      <c r="D32396"/>
      <c r="E32396"/>
      <c r="F32396"/>
      <c r="G32396"/>
      <c r="H32396"/>
      <c r="J32396"/>
    </row>
    <row r="32397" spans="1:10" x14ac:dyDescent="0.25">
      <c r="A32397"/>
      <c r="C32397"/>
      <c r="D32397"/>
      <c r="E32397"/>
      <c r="F32397"/>
      <c r="G32397"/>
      <c r="H32397"/>
      <c r="J32397"/>
    </row>
    <row r="32398" spans="1:10" x14ac:dyDescent="0.25">
      <c r="A32398"/>
      <c r="C32398"/>
      <c r="D32398"/>
      <c r="E32398"/>
      <c r="F32398"/>
      <c r="G32398"/>
      <c r="H32398"/>
      <c r="J32398"/>
    </row>
    <row r="32399" spans="1:10" x14ac:dyDescent="0.25">
      <c r="A32399"/>
      <c r="C32399"/>
      <c r="D32399"/>
      <c r="E32399"/>
      <c r="F32399"/>
      <c r="G32399"/>
      <c r="H32399"/>
      <c r="J32399"/>
    </row>
    <row r="32400" spans="1:10" x14ac:dyDescent="0.25">
      <c r="A32400"/>
      <c r="C32400"/>
      <c r="D32400"/>
      <c r="E32400"/>
      <c r="F32400"/>
      <c r="G32400"/>
      <c r="H32400"/>
      <c r="J32400"/>
    </row>
    <row r="32401" spans="1:10" x14ac:dyDescent="0.25">
      <c r="A32401"/>
      <c r="C32401"/>
      <c r="D32401"/>
      <c r="E32401"/>
      <c r="F32401"/>
      <c r="G32401"/>
      <c r="H32401"/>
      <c r="J32401"/>
    </row>
    <row r="32402" spans="1:10" x14ac:dyDescent="0.25">
      <c r="A32402"/>
      <c r="C32402"/>
      <c r="D32402"/>
      <c r="E32402"/>
      <c r="F32402"/>
      <c r="G32402"/>
      <c r="H32402"/>
      <c r="J32402"/>
    </row>
    <row r="32403" spans="1:10" x14ac:dyDescent="0.25">
      <c r="A32403"/>
      <c r="C32403"/>
      <c r="D32403"/>
      <c r="E32403"/>
      <c r="F32403"/>
      <c r="G32403"/>
      <c r="H32403"/>
      <c r="J32403"/>
    </row>
    <row r="32404" spans="1:10" x14ac:dyDescent="0.25">
      <c r="A32404"/>
      <c r="C32404"/>
      <c r="D32404"/>
      <c r="E32404"/>
      <c r="F32404"/>
      <c r="G32404"/>
      <c r="H32404"/>
      <c r="J32404"/>
    </row>
    <row r="32405" spans="1:10" x14ac:dyDescent="0.25">
      <c r="A32405"/>
      <c r="C32405"/>
      <c r="D32405"/>
      <c r="E32405"/>
      <c r="F32405"/>
      <c r="G32405"/>
      <c r="H32405"/>
      <c r="J32405"/>
    </row>
    <row r="32406" spans="1:10" x14ac:dyDescent="0.25">
      <c r="A32406"/>
      <c r="C32406"/>
      <c r="D32406"/>
      <c r="E32406"/>
      <c r="F32406"/>
      <c r="G32406"/>
      <c r="H32406"/>
      <c r="J32406"/>
    </row>
    <row r="32407" spans="1:10" x14ac:dyDescent="0.25">
      <c r="A32407"/>
      <c r="C32407"/>
      <c r="D32407"/>
      <c r="E32407"/>
      <c r="F32407"/>
      <c r="G32407"/>
      <c r="H32407"/>
      <c r="J32407"/>
    </row>
    <row r="32408" spans="1:10" x14ac:dyDescent="0.25">
      <c r="A32408"/>
      <c r="C32408"/>
      <c r="D32408"/>
      <c r="E32408"/>
      <c r="F32408"/>
      <c r="G32408"/>
      <c r="H32408"/>
      <c r="J32408"/>
    </row>
    <row r="32409" spans="1:10" x14ac:dyDescent="0.25">
      <c r="A32409"/>
      <c r="C32409"/>
      <c r="D32409"/>
      <c r="E32409"/>
      <c r="F32409"/>
      <c r="G32409"/>
      <c r="H32409"/>
      <c r="J32409"/>
    </row>
    <row r="32410" spans="1:10" x14ac:dyDescent="0.25">
      <c r="A32410"/>
      <c r="C32410"/>
      <c r="D32410"/>
      <c r="E32410"/>
      <c r="F32410"/>
      <c r="G32410"/>
      <c r="H32410"/>
      <c r="J32410"/>
    </row>
    <row r="32411" spans="1:10" x14ac:dyDescent="0.25">
      <c r="A32411"/>
      <c r="C32411"/>
      <c r="D32411"/>
      <c r="E32411"/>
      <c r="F32411"/>
      <c r="G32411"/>
      <c r="H32411"/>
      <c r="J32411"/>
    </row>
    <row r="32412" spans="1:10" x14ac:dyDescent="0.25">
      <c r="A32412"/>
      <c r="C32412"/>
      <c r="D32412"/>
      <c r="E32412"/>
      <c r="F32412"/>
      <c r="G32412"/>
      <c r="H32412"/>
      <c r="J32412"/>
    </row>
    <row r="32413" spans="1:10" x14ac:dyDescent="0.25">
      <c r="A32413"/>
      <c r="C32413"/>
      <c r="D32413"/>
      <c r="E32413"/>
      <c r="F32413"/>
      <c r="G32413"/>
      <c r="H32413"/>
      <c r="J32413"/>
    </row>
    <row r="32414" spans="1:10" x14ac:dyDescent="0.25">
      <c r="A32414"/>
      <c r="C32414"/>
      <c r="D32414"/>
      <c r="E32414"/>
      <c r="F32414"/>
      <c r="G32414"/>
      <c r="H32414"/>
      <c r="J32414"/>
    </row>
    <row r="32415" spans="1:10" x14ac:dyDescent="0.25">
      <c r="A32415"/>
      <c r="C32415"/>
      <c r="D32415"/>
      <c r="E32415"/>
      <c r="F32415"/>
      <c r="G32415"/>
      <c r="H32415"/>
      <c r="J32415"/>
    </row>
    <row r="32416" spans="1:10" x14ac:dyDescent="0.25">
      <c r="A32416"/>
      <c r="C32416"/>
      <c r="D32416"/>
      <c r="E32416"/>
      <c r="F32416"/>
      <c r="G32416"/>
      <c r="H32416"/>
      <c r="J32416"/>
    </row>
    <row r="32417" spans="1:10" x14ac:dyDescent="0.25">
      <c r="A32417"/>
      <c r="C32417"/>
      <c r="D32417"/>
      <c r="E32417"/>
      <c r="F32417"/>
      <c r="G32417"/>
      <c r="H32417"/>
      <c r="J32417"/>
    </row>
    <row r="32418" spans="1:10" x14ac:dyDescent="0.25">
      <c r="A32418"/>
      <c r="C32418"/>
      <c r="D32418"/>
      <c r="E32418"/>
      <c r="F32418"/>
      <c r="G32418"/>
      <c r="H32418"/>
      <c r="J32418"/>
    </row>
    <row r="32419" spans="1:10" x14ac:dyDescent="0.25">
      <c r="A32419"/>
      <c r="C32419"/>
      <c r="D32419"/>
      <c r="E32419"/>
      <c r="F32419"/>
      <c r="G32419"/>
      <c r="H32419"/>
      <c r="J32419"/>
    </row>
    <row r="32420" spans="1:10" x14ac:dyDescent="0.25">
      <c r="A32420"/>
      <c r="C32420"/>
      <c r="D32420"/>
      <c r="E32420"/>
      <c r="F32420"/>
      <c r="G32420"/>
      <c r="H32420"/>
      <c r="J32420"/>
    </row>
    <row r="32421" spans="1:10" x14ac:dyDescent="0.25">
      <c r="A32421"/>
      <c r="C32421"/>
      <c r="D32421"/>
      <c r="E32421"/>
      <c r="F32421"/>
      <c r="G32421"/>
      <c r="H32421"/>
      <c r="J32421"/>
    </row>
    <row r="32422" spans="1:10" x14ac:dyDescent="0.25">
      <c r="A32422"/>
      <c r="C32422"/>
      <c r="D32422"/>
      <c r="E32422"/>
      <c r="F32422"/>
      <c r="G32422"/>
      <c r="H32422"/>
      <c r="J32422"/>
    </row>
    <row r="32423" spans="1:10" x14ac:dyDescent="0.25">
      <c r="A32423"/>
      <c r="C32423"/>
      <c r="D32423"/>
      <c r="E32423"/>
      <c r="F32423"/>
      <c r="G32423"/>
      <c r="H32423"/>
      <c r="J32423"/>
    </row>
    <row r="32424" spans="1:10" x14ac:dyDescent="0.25">
      <c r="A32424"/>
      <c r="C32424"/>
      <c r="D32424"/>
      <c r="E32424"/>
      <c r="F32424"/>
      <c r="G32424"/>
      <c r="H32424"/>
      <c r="J32424"/>
    </row>
    <row r="32425" spans="1:10" x14ac:dyDescent="0.25">
      <c r="A32425"/>
      <c r="C32425"/>
      <c r="D32425"/>
      <c r="E32425"/>
      <c r="F32425"/>
      <c r="G32425"/>
      <c r="H32425"/>
      <c r="J32425"/>
    </row>
    <row r="32426" spans="1:10" x14ac:dyDescent="0.25">
      <c r="A32426"/>
      <c r="C32426"/>
      <c r="D32426"/>
      <c r="E32426"/>
      <c r="F32426"/>
      <c r="G32426"/>
      <c r="H32426"/>
      <c r="J32426"/>
    </row>
    <row r="32427" spans="1:10" x14ac:dyDescent="0.25">
      <c r="A32427"/>
      <c r="C32427"/>
      <c r="D32427"/>
      <c r="E32427"/>
      <c r="F32427"/>
      <c r="G32427"/>
      <c r="H32427"/>
      <c r="J32427"/>
    </row>
    <row r="32428" spans="1:10" x14ac:dyDescent="0.25">
      <c r="A32428"/>
      <c r="C32428"/>
      <c r="D32428"/>
      <c r="E32428"/>
      <c r="F32428"/>
      <c r="G32428"/>
      <c r="H32428"/>
      <c r="J32428"/>
    </row>
    <row r="32429" spans="1:10" x14ac:dyDescent="0.25">
      <c r="A32429"/>
      <c r="C32429"/>
      <c r="D32429"/>
      <c r="E32429"/>
      <c r="F32429"/>
      <c r="G32429"/>
      <c r="H32429"/>
      <c r="J32429"/>
    </row>
    <row r="32430" spans="1:10" x14ac:dyDescent="0.25">
      <c r="A32430"/>
      <c r="C32430"/>
      <c r="D32430"/>
      <c r="E32430"/>
      <c r="F32430"/>
      <c r="G32430"/>
      <c r="H32430"/>
      <c r="J32430"/>
    </row>
    <row r="32431" spans="1:10" x14ac:dyDescent="0.25">
      <c r="A32431"/>
      <c r="C32431"/>
      <c r="D32431"/>
      <c r="E32431"/>
      <c r="F32431"/>
      <c r="G32431"/>
      <c r="H32431"/>
      <c r="J32431"/>
    </row>
    <row r="32432" spans="1:10" x14ac:dyDescent="0.25">
      <c r="A32432"/>
      <c r="C32432"/>
      <c r="D32432"/>
      <c r="E32432"/>
      <c r="F32432"/>
      <c r="G32432"/>
      <c r="H32432"/>
      <c r="J32432"/>
    </row>
    <row r="32433" spans="1:10" x14ac:dyDescent="0.25">
      <c r="A32433"/>
      <c r="C32433"/>
      <c r="D32433"/>
      <c r="E32433"/>
      <c r="F32433"/>
      <c r="G32433"/>
      <c r="H32433"/>
      <c r="J32433"/>
    </row>
    <row r="32434" spans="1:10" x14ac:dyDescent="0.25">
      <c r="A32434"/>
      <c r="C32434"/>
      <c r="D32434"/>
      <c r="E32434"/>
      <c r="F32434"/>
      <c r="G32434"/>
      <c r="H32434"/>
      <c r="J32434"/>
    </row>
    <row r="32435" spans="1:10" x14ac:dyDescent="0.25">
      <c r="A32435"/>
      <c r="C32435"/>
      <c r="D32435"/>
      <c r="E32435"/>
      <c r="F32435"/>
      <c r="G32435"/>
      <c r="H32435"/>
      <c r="J32435"/>
    </row>
    <row r="32436" spans="1:10" x14ac:dyDescent="0.25">
      <c r="A32436"/>
      <c r="C32436"/>
      <c r="D32436"/>
      <c r="E32436"/>
      <c r="F32436"/>
      <c r="G32436"/>
      <c r="H32436"/>
      <c r="J32436"/>
    </row>
    <row r="32437" spans="1:10" x14ac:dyDescent="0.25">
      <c r="A32437"/>
      <c r="C32437"/>
      <c r="D32437"/>
      <c r="E32437"/>
      <c r="F32437"/>
      <c r="G32437"/>
      <c r="H32437"/>
      <c r="J32437"/>
    </row>
    <row r="32438" spans="1:10" x14ac:dyDescent="0.25">
      <c r="A32438"/>
      <c r="C32438"/>
      <c r="D32438"/>
      <c r="E32438"/>
      <c r="F32438"/>
      <c r="G32438"/>
      <c r="H32438"/>
      <c r="J32438"/>
    </row>
    <row r="32439" spans="1:10" x14ac:dyDescent="0.25">
      <c r="A32439"/>
      <c r="C32439"/>
      <c r="D32439"/>
      <c r="E32439"/>
      <c r="F32439"/>
      <c r="G32439"/>
      <c r="H32439"/>
      <c r="J32439"/>
    </row>
    <row r="32440" spans="1:10" x14ac:dyDescent="0.25">
      <c r="A32440"/>
      <c r="C32440"/>
      <c r="D32440"/>
      <c r="E32440"/>
      <c r="F32440"/>
      <c r="G32440"/>
      <c r="H32440"/>
      <c r="J32440"/>
    </row>
    <row r="32441" spans="1:10" x14ac:dyDescent="0.25">
      <c r="A32441"/>
      <c r="C32441"/>
      <c r="D32441"/>
      <c r="E32441"/>
      <c r="F32441"/>
      <c r="G32441"/>
      <c r="H32441"/>
      <c r="J32441"/>
    </row>
    <row r="32442" spans="1:10" x14ac:dyDescent="0.25">
      <c r="A32442"/>
      <c r="C32442"/>
      <c r="D32442"/>
      <c r="E32442"/>
      <c r="F32442"/>
      <c r="G32442"/>
      <c r="H32442"/>
      <c r="J32442"/>
    </row>
    <row r="32443" spans="1:10" x14ac:dyDescent="0.25">
      <c r="A32443"/>
      <c r="C32443"/>
      <c r="D32443"/>
      <c r="E32443"/>
      <c r="F32443"/>
      <c r="G32443"/>
      <c r="H32443"/>
      <c r="J32443"/>
    </row>
    <row r="32444" spans="1:10" x14ac:dyDescent="0.25">
      <c r="A32444"/>
      <c r="C32444"/>
      <c r="D32444"/>
      <c r="E32444"/>
      <c r="F32444"/>
      <c r="G32444"/>
      <c r="H32444"/>
      <c r="J32444"/>
    </row>
    <row r="32445" spans="1:10" x14ac:dyDescent="0.25">
      <c r="A32445"/>
      <c r="C32445"/>
      <c r="D32445"/>
      <c r="E32445"/>
      <c r="F32445"/>
      <c r="G32445"/>
      <c r="H32445"/>
      <c r="J32445"/>
    </row>
    <row r="32446" spans="1:10" x14ac:dyDescent="0.25">
      <c r="A32446"/>
      <c r="C32446"/>
      <c r="D32446"/>
      <c r="E32446"/>
      <c r="F32446"/>
      <c r="G32446"/>
      <c r="H32446"/>
      <c r="J32446"/>
    </row>
    <row r="32447" spans="1:10" x14ac:dyDescent="0.25">
      <c r="A32447"/>
      <c r="C32447"/>
      <c r="D32447"/>
      <c r="E32447"/>
      <c r="F32447"/>
      <c r="G32447"/>
      <c r="H32447"/>
      <c r="J32447"/>
    </row>
    <row r="32448" spans="1:10" x14ac:dyDescent="0.25">
      <c r="A32448"/>
      <c r="C32448"/>
      <c r="D32448"/>
      <c r="E32448"/>
      <c r="F32448"/>
      <c r="G32448"/>
      <c r="H32448"/>
      <c r="J32448"/>
    </row>
    <row r="32449" spans="1:10" x14ac:dyDescent="0.25">
      <c r="A32449"/>
      <c r="C32449"/>
      <c r="D32449"/>
      <c r="E32449"/>
      <c r="F32449"/>
      <c r="G32449"/>
      <c r="H32449"/>
      <c r="J32449"/>
    </row>
    <row r="32450" spans="1:10" x14ac:dyDescent="0.25">
      <c r="A32450"/>
      <c r="C32450"/>
      <c r="D32450"/>
      <c r="E32450"/>
      <c r="F32450"/>
      <c r="G32450"/>
      <c r="H32450"/>
      <c r="J32450"/>
    </row>
    <row r="32451" spans="1:10" x14ac:dyDescent="0.25">
      <c r="A32451"/>
      <c r="C32451"/>
      <c r="D32451"/>
      <c r="E32451"/>
      <c r="F32451"/>
      <c r="G32451"/>
      <c r="H32451"/>
      <c r="J32451"/>
    </row>
    <row r="32452" spans="1:10" x14ac:dyDescent="0.25">
      <c r="A32452"/>
      <c r="C32452"/>
      <c r="D32452"/>
      <c r="E32452"/>
      <c r="F32452"/>
      <c r="G32452"/>
      <c r="H32452"/>
      <c r="J32452"/>
    </row>
    <row r="32453" spans="1:10" x14ac:dyDescent="0.25">
      <c r="A32453"/>
      <c r="C32453"/>
      <c r="D32453"/>
      <c r="E32453"/>
      <c r="F32453"/>
      <c r="G32453"/>
      <c r="H32453"/>
      <c r="J32453"/>
    </row>
    <row r="32454" spans="1:10" x14ac:dyDescent="0.25">
      <c r="A32454"/>
      <c r="C32454"/>
      <c r="D32454"/>
      <c r="E32454"/>
      <c r="F32454"/>
      <c r="G32454"/>
      <c r="H32454"/>
      <c r="J32454"/>
    </row>
    <row r="32455" spans="1:10" x14ac:dyDescent="0.25">
      <c r="A32455"/>
      <c r="C32455"/>
      <c r="D32455"/>
      <c r="E32455"/>
      <c r="F32455"/>
      <c r="G32455"/>
      <c r="H32455"/>
      <c r="J32455"/>
    </row>
    <row r="32456" spans="1:10" x14ac:dyDescent="0.25">
      <c r="A32456"/>
      <c r="C32456"/>
      <c r="D32456"/>
      <c r="E32456"/>
      <c r="F32456"/>
      <c r="G32456"/>
      <c r="H32456"/>
      <c r="J32456"/>
    </row>
    <row r="32457" spans="1:10" x14ac:dyDescent="0.25">
      <c r="A32457"/>
      <c r="C32457"/>
      <c r="D32457"/>
      <c r="E32457"/>
      <c r="F32457"/>
      <c r="G32457"/>
      <c r="H32457"/>
      <c r="J32457"/>
    </row>
    <row r="32458" spans="1:10" x14ac:dyDescent="0.25">
      <c r="A32458"/>
      <c r="C32458"/>
      <c r="D32458"/>
      <c r="E32458"/>
      <c r="F32458"/>
      <c r="G32458"/>
      <c r="H32458"/>
      <c r="J32458"/>
    </row>
    <row r="32459" spans="1:10" x14ac:dyDescent="0.25">
      <c r="A32459"/>
      <c r="C32459"/>
      <c r="D32459"/>
      <c r="E32459"/>
      <c r="F32459"/>
      <c r="G32459"/>
      <c r="H32459"/>
      <c r="J32459"/>
    </row>
    <row r="32460" spans="1:10" x14ac:dyDescent="0.25">
      <c r="A32460"/>
      <c r="C32460"/>
      <c r="D32460"/>
      <c r="E32460"/>
      <c r="F32460"/>
      <c r="G32460"/>
      <c r="H32460"/>
      <c r="J32460"/>
    </row>
    <row r="32461" spans="1:10" x14ac:dyDescent="0.25">
      <c r="A32461"/>
      <c r="C32461"/>
      <c r="D32461"/>
      <c r="E32461"/>
      <c r="F32461"/>
      <c r="G32461"/>
      <c r="H32461"/>
      <c r="J32461"/>
    </row>
    <row r="32462" spans="1:10" x14ac:dyDescent="0.25">
      <c r="A32462"/>
      <c r="C32462"/>
      <c r="D32462"/>
      <c r="E32462"/>
      <c r="F32462"/>
      <c r="G32462"/>
      <c r="H32462"/>
      <c r="J32462"/>
    </row>
    <row r="32463" spans="1:10" x14ac:dyDescent="0.25">
      <c r="A32463"/>
      <c r="C32463"/>
      <c r="D32463"/>
      <c r="E32463"/>
      <c r="F32463"/>
      <c r="G32463"/>
      <c r="H32463"/>
      <c r="J32463"/>
    </row>
    <row r="32464" spans="1:10" x14ac:dyDescent="0.25">
      <c r="A32464"/>
      <c r="C32464"/>
      <c r="D32464"/>
      <c r="E32464"/>
      <c r="F32464"/>
      <c r="G32464"/>
      <c r="H32464"/>
      <c r="J32464"/>
    </row>
    <row r="32465" spans="1:10" x14ac:dyDescent="0.25">
      <c r="A32465"/>
      <c r="C32465"/>
      <c r="D32465"/>
      <c r="E32465"/>
      <c r="F32465"/>
      <c r="G32465"/>
      <c r="H32465"/>
      <c r="J32465"/>
    </row>
    <row r="32466" spans="1:10" x14ac:dyDescent="0.25">
      <c r="A32466"/>
      <c r="C32466"/>
      <c r="D32466"/>
      <c r="E32466"/>
      <c r="F32466"/>
      <c r="G32466"/>
      <c r="H32466"/>
      <c r="J32466"/>
    </row>
    <row r="32467" spans="1:10" x14ac:dyDescent="0.25">
      <c r="A32467"/>
      <c r="C32467"/>
      <c r="D32467"/>
      <c r="E32467"/>
      <c r="F32467"/>
      <c r="G32467"/>
      <c r="H32467"/>
      <c r="J32467"/>
    </row>
    <row r="32468" spans="1:10" x14ac:dyDescent="0.25">
      <c r="A32468"/>
      <c r="C32468"/>
      <c r="D32468"/>
      <c r="E32468"/>
      <c r="F32468"/>
      <c r="G32468"/>
      <c r="H32468"/>
      <c r="J32468"/>
    </row>
    <row r="32469" spans="1:10" x14ac:dyDescent="0.25">
      <c r="A32469"/>
      <c r="C32469"/>
      <c r="D32469"/>
      <c r="E32469"/>
      <c r="F32469"/>
      <c r="G32469"/>
      <c r="H32469"/>
      <c r="J32469"/>
    </row>
    <row r="32470" spans="1:10" x14ac:dyDescent="0.25">
      <c r="A32470"/>
      <c r="C32470"/>
      <c r="D32470"/>
      <c r="E32470"/>
      <c r="F32470"/>
      <c r="G32470"/>
      <c r="H32470"/>
      <c r="J32470"/>
    </row>
    <row r="32471" spans="1:10" x14ac:dyDescent="0.25">
      <c r="A32471"/>
      <c r="C32471"/>
      <c r="D32471"/>
      <c r="E32471"/>
      <c r="F32471"/>
      <c r="G32471"/>
      <c r="H32471"/>
      <c r="J32471"/>
    </row>
    <row r="32472" spans="1:10" x14ac:dyDescent="0.25">
      <c r="A32472"/>
      <c r="C32472"/>
      <c r="D32472"/>
      <c r="E32472"/>
      <c r="F32472"/>
      <c r="G32472"/>
      <c r="H32472"/>
      <c r="J32472"/>
    </row>
    <row r="32473" spans="1:10" x14ac:dyDescent="0.25">
      <c r="A32473"/>
      <c r="C32473"/>
      <c r="D32473"/>
      <c r="E32473"/>
      <c r="F32473"/>
      <c r="G32473"/>
      <c r="H32473"/>
      <c r="J32473"/>
    </row>
    <row r="32474" spans="1:10" x14ac:dyDescent="0.25">
      <c r="A32474"/>
      <c r="C32474"/>
      <c r="D32474"/>
      <c r="E32474"/>
      <c r="F32474"/>
      <c r="G32474"/>
      <c r="H32474"/>
      <c r="J32474"/>
    </row>
    <row r="32475" spans="1:10" x14ac:dyDescent="0.25">
      <c r="A32475"/>
      <c r="C32475"/>
      <c r="D32475"/>
      <c r="E32475"/>
      <c r="F32475"/>
      <c r="G32475"/>
      <c r="H32475"/>
      <c r="J32475"/>
    </row>
    <row r="32476" spans="1:10" x14ac:dyDescent="0.25">
      <c r="A32476"/>
      <c r="C32476"/>
      <c r="D32476"/>
      <c r="E32476"/>
      <c r="F32476"/>
      <c r="G32476"/>
      <c r="H32476"/>
      <c r="J32476"/>
    </row>
    <row r="32477" spans="1:10" x14ac:dyDescent="0.25">
      <c r="A32477"/>
      <c r="C32477"/>
      <c r="D32477"/>
      <c r="E32477"/>
      <c r="F32477"/>
      <c r="G32477"/>
      <c r="H32477"/>
      <c r="J32477"/>
    </row>
    <row r="32478" spans="1:10" x14ac:dyDescent="0.25">
      <c r="A32478"/>
      <c r="C32478"/>
      <c r="D32478"/>
      <c r="E32478"/>
      <c r="F32478"/>
      <c r="G32478"/>
      <c r="H32478"/>
      <c r="J32478"/>
    </row>
    <row r="32479" spans="1:10" x14ac:dyDescent="0.25">
      <c r="A32479"/>
      <c r="C32479"/>
      <c r="D32479"/>
      <c r="E32479"/>
      <c r="F32479"/>
      <c r="G32479"/>
      <c r="H32479"/>
      <c r="J32479"/>
    </row>
    <row r="32480" spans="1:10" x14ac:dyDescent="0.25">
      <c r="A32480"/>
      <c r="C32480"/>
      <c r="D32480"/>
      <c r="E32480"/>
      <c r="F32480"/>
      <c r="G32480"/>
      <c r="H32480"/>
      <c r="J32480"/>
    </row>
    <row r="32481" spans="1:10" x14ac:dyDescent="0.25">
      <c r="A32481"/>
      <c r="C32481"/>
      <c r="D32481"/>
      <c r="E32481"/>
      <c r="F32481"/>
      <c r="G32481"/>
      <c r="H32481"/>
      <c r="J32481"/>
    </row>
    <row r="32482" spans="1:10" x14ac:dyDescent="0.25">
      <c r="A32482"/>
      <c r="C32482"/>
      <c r="D32482"/>
      <c r="E32482"/>
      <c r="F32482"/>
      <c r="G32482"/>
      <c r="H32482"/>
      <c r="J32482"/>
    </row>
    <row r="32483" spans="1:10" x14ac:dyDescent="0.25">
      <c r="A32483"/>
      <c r="C32483"/>
      <c r="D32483"/>
      <c r="E32483"/>
      <c r="F32483"/>
      <c r="G32483"/>
      <c r="H32483"/>
      <c r="J32483"/>
    </row>
    <row r="32484" spans="1:10" x14ac:dyDescent="0.25">
      <c r="A32484"/>
      <c r="C32484"/>
      <c r="D32484"/>
      <c r="E32484"/>
      <c r="F32484"/>
      <c r="G32484"/>
      <c r="H32484"/>
      <c r="J32484"/>
    </row>
    <row r="32485" spans="1:10" x14ac:dyDescent="0.25">
      <c r="A32485"/>
      <c r="C32485"/>
      <c r="D32485"/>
      <c r="E32485"/>
      <c r="F32485"/>
      <c r="G32485"/>
      <c r="H32485"/>
      <c r="J32485"/>
    </row>
    <row r="32486" spans="1:10" x14ac:dyDescent="0.25">
      <c r="A32486"/>
      <c r="C32486"/>
      <c r="D32486"/>
      <c r="E32486"/>
      <c r="F32486"/>
      <c r="G32486"/>
      <c r="H32486"/>
      <c r="J32486"/>
    </row>
    <row r="32487" spans="1:10" x14ac:dyDescent="0.25">
      <c r="A32487"/>
      <c r="C32487"/>
      <c r="D32487"/>
      <c r="E32487"/>
      <c r="F32487"/>
      <c r="G32487"/>
      <c r="H32487"/>
      <c r="J32487"/>
    </row>
    <row r="32488" spans="1:10" x14ac:dyDescent="0.25">
      <c r="A32488"/>
      <c r="C32488"/>
      <c r="D32488"/>
      <c r="E32488"/>
      <c r="F32488"/>
      <c r="G32488"/>
      <c r="H32488"/>
      <c r="J32488"/>
    </row>
    <row r="32489" spans="1:10" x14ac:dyDescent="0.25">
      <c r="A32489"/>
      <c r="C32489"/>
      <c r="D32489"/>
      <c r="E32489"/>
      <c r="F32489"/>
      <c r="G32489"/>
      <c r="H32489"/>
      <c r="J32489"/>
    </row>
    <row r="32490" spans="1:10" x14ac:dyDescent="0.25">
      <c r="A32490"/>
      <c r="C32490"/>
      <c r="D32490"/>
      <c r="E32490"/>
      <c r="F32490"/>
      <c r="G32490"/>
      <c r="H32490"/>
      <c r="J32490"/>
    </row>
    <row r="32491" spans="1:10" x14ac:dyDescent="0.25">
      <c r="A32491"/>
      <c r="C32491"/>
      <c r="D32491"/>
      <c r="E32491"/>
      <c r="F32491"/>
      <c r="G32491"/>
      <c r="H32491"/>
      <c r="J32491"/>
    </row>
    <row r="32492" spans="1:10" x14ac:dyDescent="0.25">
      <c r="A32492"/>
      <c r="C32492"/>
      <c r="D32492"/>
      <c r="E32492"/>
      <c r="F32492"/>
      <c r="G32492"/>
      <c r="H32492"/>
      <c r="J32492"/>
    </row>
    <row r="32493" spans="1:10" x14ac:dyDescent="0.25">
      <c r="A32493"/>
      <c r="C32493"/>
      <c r="D32493"/>
      <c r="E32493"/>
      <c r="F32493"/>
      <c r="G32493"/>
      <c r="H32493"/>
      <c r="J32493"/>
    </row>
    <row r="32494" spans="1:10" x14ac:dyDescent="0.25">
      <c r="A32494"/>
      <c r="C32494"/>
      <c r="D32494"/>
      <c r="E32494"/>
      <c r="F32494"/>
      <c r="G32494"/>
      <c r="H32494"/>
      <c r="J32494"/>
    </row>
    <row r="32495" spans="1:10" x14ac:dyDescent="0.25">
      <c r="A32495"/>
      <c r="C32495"/>
      <c r="D32495"/>
      <c r="E32495"/>
      <c r="F32495"/>
      <c r="G32495"/>
      <c r="H32495"/>
      <c r="J32495"/>
    </row>
    <row r="32496" spans="1:10" x14ac:dyDescent="0.25">
      <c r="A32496"/>
      <c r="C32496"/>
      <c r="D32496"/>
      <c r="E32496"/>
      <c r="F32496"/>
      <c r="G32496"/>
      <c r="H32496"/>
      <c r="J32496"/>
    </row>
    <row r="32497" spans="1:10" x14ac:dyDescent="0.25">
      <c r="A32497"/>
      <c r="C32497"/>
      <c r="D32497"/>
      <c r="E32497"/>
      <c r="F32497"/>
      <c r="G32497"/>
      <c r="H32497"/>
      <c r="J32497"/>
    </row>
    <row r="32498" spans="1:10" x14ac:dyDescent="0.25">
      <c r="A32498"/>
      <c r="C32498"/>
      <c r="D32498"/>
      <c r="E32498"/>
      <c r="F32498"/>
      <c r="G32498"/>
      <c r="H32498"/>
      <c r="J32498"/>
    </row>
    <row r="32499" spans="1:10" x14ac:dyDescent="0.25">
      <c r="A32499"/>
      <c r="C32499"/>
      <c r="D32499"/>
      <c r="E32499"/>
      <c r="F32499"/>
      <c r="G32499"/>
      <c r="H32499"/>
      <c r="J32499"/>
    </row>
    <row r="32500" spans="1:10" x14ac:dyDescent="0.25">
      <c r="A32500"/>
      <c r="C32500"/>
      <c r="D32500"/>
      <c r="E32500"/>
      <c r="F32500"/>
      <c r="G32500"/>
      <c r="H32500"/>
      <c r="J32500"/>
    </row>
    <row r="32501" spans="1:10" x14ac:dyDescent="0.25">
      <c r="A32501"/>
      <c r="C32501"/>
      <c r="D32501"/>
      <c r="E32501"/>
      <c r="F32501"/>
      <c r="G32501"/>
      <c r="H32501"/>
      <c r="J32501"/>
    </row>
    <row r="32502" spans="1:10" x14ac:dyDescent="0.25">
      <c r="A32502"/>
      <c r="C32502"/>
      <c r="D32502"/>
      <c r="E32502"/>
      <c r="F32502"/>
      <c r="G32502"/>
      <c r="H32502"/>
      <c r="J32502"/>
    </row>
    <row r="32503" spans="1:10" x14ac:dyDescent="0.25">
      <c r="A32503"/>
      <c r="C32503"/>
      <c r="D32503"/>
      <c r="E32503"/>
      <c r="F32503"/>
      <c r="G32503"/>
      <c r="H32503"/>
      <c r="J32503"/>
    </row>
    <row r="32504" spans="1:10" x14ac:dyDescent="0.25">
      <c r="A32504"/>
      <c r="C32504"/>
      <c r="D32504"/>
      <c r="E32504"/>
      <c r="F32504"/>
      <c r="G32504"/>
      <c r="H32504"/>
      <c r="J32504"/>
    </row>
    <row r="32505" spans="1:10" x14ac:dyDescent="0.25">
      <c r="A32505"/>
      <c r="C32505"/>
      <c r="D32505"/>
      <c r="E32505"/>
      <c r="F32505"/>
      <c r="G32505"/>
      <c r="H32505"/>
      <c r="J32505"/>
    </row>
    <row r="32506" spans="1:10" x14ac:dyDescent="0.25">
      <c r="A32506"/>
      <c r="C32506"/>
      <c r="D32506"/>
      <c r="E32506"/>
      <c r="F32506"/>
      <c r="G32506"/>
      <c r="H32506"/>
      <c r="J32506"/>
    </row>
    <row r="32507" spans="1:10" x14ac:dyDescent="0.25">
      <c r="A32507"/>
      <c r="C32507"/>
      <c r="D32507"/>
      <c r="E32507"/>
      <c r="F32507"/>
      <c r="G32507"/>
      <c r="H32507"/>
      <c r="J32507"/>
    </row>
    <row r="32508" spans="1:10" x14ac:dyDescent="0.25">
      <c r="A32508"/>
      <c r="C32508"/>
      <c r="D32508"/>
      <c r="E32508"/>
      <c r="F32508"/>
      <c r="G32508"/>
      <c r="H32508"/>
      <c r="J32508"/>
    </row>
    <row r="32509" spans="1:10" x14ac:dyDescent="0.25">
      <c r="A32509"/>
      <c r="C32509"/>
      <c r="D32509"/>
      <c r="E32509"/>
      <c r="F32509"/>
      <c r="G32509"/>
      <c r="H32509"/>
      <c r="J32509"/>
    </row>
    <row r="32510" spans="1:10" x14ac:dyDescent="0.25">
      <c r="A32510"/>
      <c r="C32510"/>
      <c r="D32510"/>
      <c r="E32510"/>
      <c r="F32510"/>
      <c r="G32510"/>
      <c r="H32510"/>
      <c r="J32510"/>
    </row>
    <row r="32511" spans="1:10" x14ac:dyDescent="0.25">
      <c r="A32511"/>
      <c r="C32511"/>
      <c r="D32511"/>
      <c r="E32511"/>
      <c r="F32511"/>
      <c r="G32511"/>
      <c r="H32511"/>
      <c r="J32511"/>
    </row>
    <row r="32512" spans="1:10" x14ac:dyDescent="0.25">
      <c r="A32512"/>
      <c r="C32512"/>
      <c r="D32512"/>
      <c r="E32512"/>
      <c r="F32512"/>
      <c r="G32512"/>
      <c r="H32512"/>
      <c r="J32512"/>
    </row>
    <row r="32513" spans="1:10" x14ac:dyDescent="0.25">
      <c r="A32513"/>
      <c r="C32513"/>
      <c r="D32513"/>
      <c r="E32513"/>
      <c r="F32513"/>
      <c r="G32513"/>
      <c r="H32513"/>
      <c r="J32513"/>
    </row>
    <row r="32514" spans="1:10" x14ac:dyDescent="0.25">
      <c r="A32514"/>
      <c r="C32514"/>
      <c r="D32514"/>
      <c r="E32514"/>
      <c r="F32514"/>
      <c r="G32514"/>
      <c r="H32514"/>
      <c r="J32514"/>
    </row>
    <row r="32515" spans="1:10" x14ac:dyDescent="0.25">
      <c r="A32515"/>
      <c r="C32515"/>
      <c r="D32515"/>
      <c r="E32515"/>
      <c r="F32515"/>
      <c r="G32515"/>
      <c r="H32515"/>
      <c r="J32515"/>
    </row>
    <row r="32516" spans="1:10" x14ac:dyDescent="0.25">
      <c r="A32516"/>
      <c r="C32516"/>
      <c r="D32516"/>
      <c r="E32516"/>
      <c r="F32516"/>
      <c r="G32516"/>
      <c r="H32516"/>
      <c r="J32516"/>
    </row>
    <row r="32517" spans="1:10" x14ac:dyDescent="0.25">
      <c r="A32517"/>
      <c r="C32517"/>
      <c r="D32517"/>
      <c r="E32517"/>
      <c r="F32517"/>
      <c r="G32517"/>
      <c r="H32517"/>
      <c r="J32517"/>
    </row>
    <row r="32518" spans="1:10" x14ac:dyDescent="0.25">
      <c r="A32518"/>
      <c r="C32518"/>
      <c r="D32518"/>
      <c r="E32518"/>
      <c r="F32518"/>
      <c r="G32518"/>
      <c r="H32518"/>
      <c r="J32518"/>
    </row>
    <row r="32519" spans="1:10" x14ac:dyDescent="0.25">
      <c r="A32519"/>
      <c r="C32519"/>
      <c r="D32519"/>
      <c r="E32519"/>
      <c r="F32519"/>
      <c r="G32519"/>
      <c r="H32519"/>
      <c r="J32519"/>
    </row>
    <row r="32520" spans="1:10" x14ac:dyDescent="0.25">
      <c r="A32520"/>
      <c r="C32520"/>
      <c r="D32520"/>
      <c r="E32520"/>
      <c r="F32520"/>
      <c r="G32520"/>
      <c r="H32520"/>
      <c r="J32520"/>
    </row>
    <row r="32521" spans="1:10" x14ac:dyDescent="0.25">
      <c r="A32521"/>
      <c r="C32521"/>
      <c r="D32521"/>
      <c r="E32521"/>
      <c r="F32521"/>
      <c r="G32521"/>
      <c r="H32521"/>
      <c r="J32521"/>
    </row>
    <row r="32522" spans="1:10" x14ac:dyDescent="0.25">
      <c r="A32522"/>
      <c r="C32522"/>
      <c r="D32522"/>
      <c r="E32522"/>
      <c r="F32522"/>
      <c r="G32522"/>
      <c r="H32522"/>
      <c r="J32522"/>
    </row>
    <row r="32523" spans="1:10" x14ac:dyDescent="0.25">
      <c r="A32523"/>
      <c r="C32523"/>
      <c r="D32523"/>
      <c r="E32523"/>
      <c r="F32523"/>
      <c r="G32523"/>
      <c r="H32523"/>
      <c r="J32523"/>
    </row>
    <row r="32524" spans="1:10" x14ac:dyDescent="0.25">
      <c r="A32524"/>
      <c r="C32524"/>
      <c r="D32524"/>
      <c r="E32524"/>
      <c r="F32524"/>
      <c r="G32524"/>
      <c r="H32524"/>
      <c r="J32524"/>
    </row>
    <row r="32525" spans="1:10" x14ac:dyDescent="0.25">
      <c r="A32525"/>
      <c r="C32525"/>
      <c r="D32525"/>
      <c r="E32525"/>
      <c r="F32525"/>
      <c r="G32525"/>
      <c r="H32525"/>
      <c r="J32525"/>
    </row>
    <row r="32526" spans="1:10" x14ac:dyDescent="0.25">
      <c r="A32526"/>
      <c r="C32526"/>
      <c r="D32526"/>
      <c r="E32526"/>
      <c r="F32526"/>
      <c r="G32526"/>
      <c r="H32526"/>
      <c r="J32526"/>
    </row>
    <row r="32527" spans="1:10" x14ac:dyDescent="0.25">
      <c r="A32527"/>
      <c r="C32527"/>
      <c r="D32527"/>
      <c r="E32527"/>
      <c r="F32527"/>
      <c r="G32527"/>
      <c r="H32527"/>
      <c r="J32527"/>
    </row>
    <row r="32528" spans="1:10" x14ac:dyDescent="0.25">
      <c r="A32528"/>
      <c r="C32528"/>
      <c r="D32528"/>
      <c r="E32528"/>
      <c r="F32528"/>
      <c r="G32528"/>
      <c r="H32528"/>
      <c r="J32528"/>
    </row>
    <row r="32529" spans="1:10" x14ac:dyDescent="0.25">
      <c r="A32529"/>
      <c r="C32529"/>
      <c r="D32529"/>
      <c r="E32529"/>
      <c r="F32529"/>
      <c r="G32529"/>
      <c r="H32529"/>
      <c r="J32529"/>
    </row>
    <row r="32530" spans="1:10" x14ac:dyDescent="0.25">
      <c r="A32530"/>
      <c r="C32530"/>
      <c r="D32530"/>
      <c r="E32530"/>
      <c r="F32530"/>
      <c r="G32530"/>
      <c r="H32530"/>
      <c r="J32530"/>
    </row>
    <row r="32531" spans="1:10" x14ac:dyDescent="0.25">
      <c r="A32531"/>
      <c r="C32531"/>
      <c r="D32531"/>
      <c r="E32531"/>
      <c r="F32531"/>
      <c r="G32531"/>
      <c r="H32531"/>
      <c r="J32531"/>
    </row>
    <row r="32532" spans="1:10" x14ac:dyDescent="0.25">
      <c r="A32532"/>
      <c r="C32532"/>
      <c r="D32532"/>
      <c r="E32532"/>
      <c r="F32532"/>
      <c r="G32532"/>
      <c r="H32532"/>
      <c r="J32532"/>
    </row>
    <row r="32533" spans="1:10" x14ac:dyDescent="0.25">
      <c r="A32533"/>
      <c r="C32533"/>
      <c r="D32533"/>
      <c r="E32533"/>
      <c r="F32533"/>
      <c r="G32533"/>
      <c r="H32533"/>
      <c r="J32533"/>
    </row>
    <row r="32534" spans="1:10" x14ac:dyDescent="0.25">
      <c r="A32534"/>
      <c r="C32534"/>
      <c r="D32534"/>
      <c r="E32534"/>
      <c r="F32534"/>
      <c r="G32534"/>
      <c r="H32534"/>
      <c r="J32534"/>
    </row>
    <row r="32535" spans="1:10" x14ac:dyDescent="0.25">
      <c r="A32535"/>
      <c r="C32535"/>
      <c r="D32535"/>
      <c r="E32535"/>
      <c r="F32535"/>
      <c r="G32535"/>
      <c r="H32535"/>
      <c r="J32535"/>
    </row>
    <row r="32536" spans="1:10" x14ac:dyDescent="0.25">
      <c r="A32536"/>
      <c r="C32536"/>
      <c r="D32536"/>
      <c r="E32536"/>
      <c r="F32536"/>
      <c r="G32536"/>
      <c r="H32536"/>
      <c r="J32536"/>
    </row>
    <row r="32537" spans="1:10" x14ac:dyDescent="0.25">
      <c r="A32537"/>
      <c r="C32537"/>
      <c r="D32537"/>
      <c r="E32537"/>
      <c r="F32537"/>
      <c r="G32537"/>
      <c r="H32537"/>
      <c r="J32537"/>
    </row>
    <row r="32538" spans="1:10" x14ac:dyDescent="0.25">
      <c r="A32538"/>
      <c r="C32538"/>
      <c r="D32538"/>
      <c r="E32538"/>
      <c r="F32538"/>
      <c r="G32538"/>
      <c r="H32538"/>
      <c r="J32538"/>
    </row>
    <row r="32539" spans="1:10" x14ac:dyDescent="0.25">
      <c r="A32539"/>
      <c r="C32539"/>
      <c r="D32539"/>
      <c r="E32539"/>
      <c r="F32539"/>
      <c r="G32539"/>
      <c r="H32539"/>
      <c r="J32539"/>
    </row>
    <row r="32540" spans="1:10" x14ac:dyDescent="0.25">
      <c r="A32540"/>
      <c r="C32540"/>
      <c r="D32540"/>
      <c r="E32540"/>
      <c r="F32540"/>
      <c r="G32540"/>
      <c r="H32540"/>
      <c r="J32540"/>
    </row>
    <row r="32541" spans="1:10" x14ac:dyDescent="0.25">
      <c r="A32541"/>
      <c r="C32541"/>
      <c r="D32541"/>
      <c r="E32541"/>
      <c r="F32541"/>
      <c r="G32541"/>
      <c r="H32541"/>
      <c r="J32541"/>
    </row>
    <row r="32542" spans="1:10" x14ac:dyDescent="0.25">
      <c r="A32542"/>
      <c r="C32542"/>
      <c r="D32542"/>
      <c r="E32542"/>
      <c r="F32542"/>
      <c r="G32542"/>
      <c r="H32542"/>
      <c r="J32542"/>
    </row>
    <row r="32543" spans="1:10" x14ac:dyDescent="0.25">
      <c r="A32543"/>
      <c r="C32543"/>
      <c r="D32543"/>
      <c r="E32543"/>
      <c r="F32543"/>
      <c r="G32543"/>
      <c r="H32543"/>
      <c r="J32543"/>
    </row>
    <row r="32544" spans="1:10" x14ac:dyDescent="0.25">
      <c r="A32544"/>
      <c r="C32544"/>
      <c r="D32544"/>
      <c r="E32544"/>
      <c r="F32544"/>
      <c r="G32544"/>
      <c r="H32544"/>
      <c r="J32544"/>
    </row>
    <row r="32545" spans="1:10" x14ac:dyDescent="0.25">
      <c r="A32545"/>
      <c r="C32545"/>
      <c r="D32545"/>
      <c r="E32545"/>
      <c r="F32545"/>
      <c r="G32545"/>
      <c r="H32545"/>
      <c r="J32545"/>
    </row>
    <row r="32546" spans="1:10" x14ac:dyDescent="0.25">
      <c r="A32546"/>
      <c r="C32546"/>
      <c r="D32546"/>
      <c r="E32546"/>
      <c r="F32546"/>
      <c r="G32546"/>
      <c r="H32546"/>
      <c r="J32546"/>
    </row>
    <row r="32547" spans="1:10" x14ac:dyDescent="0.25">
      <c r="A32547"/>
      <c r="C32547"/>
      <c r="D32547"/>
      <c r="E32547"/>
      <c r="F32547"/>
      <c r="G32547"/>
      <c r="H32547"/>
      <c r="J32547"/>
    </row>
    <row r="32548" spans="1:10" x14ac:dyDescent="0.25">
      <c r="A32548"/>
      <c r="C32548"/>
      <c r="D32548"/>
      <c r="E32548"/>
      <c r="F32548"/>
      <c r="G32548"/>
      <c r="H32548"/>
      <c r="J32548"/>
    </row>
    <row r="32549" spans="1:10" x14ac:dyDescent="0.25">
      <c r="A32549"/>
      <c r="C32549"/>
      <c r="D32549"/>
      <c r="E32549"/>
      <c r="F32549"/>
      <c r="G32549"/>
      <c r="H32549"/>
      <c r="J32549"/>
    </row>
    <row r="32550" spans="1:10" x14ac:dyDescent="0.25">
      <c r="A32550"/>
      <c r="C32550"/>
      <c r="D32550"/>
      <c r="E32550"/>
      <c r="F32550"/>
      <c r="G32550"/>
      <c r="H32550"/>
      <c r="J32550"/>
    </row>
    <row r="32551" spans="1:10" x14ac:dyDescent="0.25">
      <c r="A32551"/>
      <c r="C32551"/>
      <c r="D32551"/>
      <c r="E32551"/>
      <c r="F32551"/>
      <c r="G32551"/>
      <c r="H32551"/>
      <c r="J32551"/>
    </row>
    <row r="32552" spans="1:10" x14ac:dyDescent="0.25">
      <c r="A32552"/>
      <c r="C32552"/>
      <c r="D32552"/>
      <c r="E32552"/>
      <c r="F32552"/>
      <c r="G32552"/>
      <c r="H32552"/>
      <c r="J32552"/>
    </row>
    <row r="32553" spans="1:10" x14ac:dyDescent="0.25">
      <c r="A32553"/>
      <c r="C32553"/>
      <c r="D32553"/>
      <c r="E32553"/>
      <c r="F32553"/>
      <c r="G32553"/>
      <c r="H32553"/>
      <c r="J32553"/>
    </row>
    <row r="32554" spans="1:10" x14ac:dyDescent="0.25">
      <c r="A32554"/>
      <c r="C32554"/>
      <c r="D32554"/>
      <c r="E32554"/>
      <c r="F32554"/>
      <c r="G32554"/>
      <c r="H32554"/>
      <c r="J32554"/>
    </row>
    <row r="32555" spans="1:10" x14ac:dyDescent="0.25">
      <c r="A32555"/>
      <c r="C32555"/>
      <c r="D32555"/>
      <c r="E32555"/>
      <c r="F32555"/>
      <c r="G32555"/>
      <c r="H32555"/>
      <c r="J32555"/>
    </row>
    <row r="32556" spans="1:10" x14ac:dyDescent="0.25">
      <c r="A32556"/>
      <c r="C32556"/>
      <c r="D32556"/>
      <c r="E32556"/>
      <c r="F32556"/>
      <c r="G32556"/>
      <c r="H32556"/>
      <c r="J32556"/>
    </row>
    <row r="32557" spans="1:10" x14ac:dyDescent="0.25">
      <c r="A32557"/>
      <c r="C32557"/>
      <c r="D32557"/>
      <c r="E32557"/>
      <c r="F32557"/>
      <c r="G32557"/>
      <c r="H32557"/>
      <c r="J32557"/>
    </row>
    <row r="32558" spans="1:10" x14ac:dyDescent="0.25">
      <c r="A32558"/>
      <c r="C32558"/>
      <c r="D32558"/>
      <c r="E32558"/>
      <c r="F32558"/>
      <c r="G32558"/>
      <c r="H32558"/>
      <c r="J32558"/>
    </row>
    <row r="32559" spans="1:10" x14ac:dyDescent="0.25">
      <c r="A32559"/>
      <c r="C32559"/>
      <c r="D32559"/>
      <c r="E32559"/>
      <c r="F32559"/>
      <c r="G32559"/>
      <c r="H32559"/>
      <c r="J32559"/>
    </row>
    <row r="32560" spans="1:10" x14ac:dyDescent="0.25">
      <c r="A32560"/>
      <c r="C32560"/>
      <c r="D32560"/>
      <c r="E32560"/>
      <c r="F32560"/>
      <c r="G32560"/>
      <c r="H32560"/>
      <c r="J32560"/>
    </row>
    <row r="32561" spans="1:10" x14ac:dyDescent="0.25">
      <c r="A32561"/>
      <c r="C32561"/>
      <c r="D32561"/>
      <c r="E32561"/>
      <c r="F32561"/>
      <c r="G32561"/>
      <c r="H32561"/>
      <c r="J32561"/>
    </row>
    <row r="32562" spans="1:10" x14ac:dyDescent="0.25">
      <c r="A32562"/>
      <c r="C32562"/>
      <c r="D32562"/>
      <c r="E32562"/>
      <c r="F32562"/>
      <c r="G32562"/>
      <c r="H32562"/>
      <c r="J32562"/>
    </row>
    <row r="32563" spans="1:10" x14ac:dyDescent="0.25">
      <c r="A32563"/>
      <c r="C32563"/>
      <c r="D32563"/>
      <c r="E32563"/>
      <c r="F32563"/>
      <c r="G32563"/>
      <c r="H32563"/>
      <c r="J32563"/>
    </row>
    <row r="32564" spans="1:10" x14ac:dyDescent="0.25">
      <c r="A32564"/>
      <c r="C32564"/>
      <c r="D32564"/>
      <c r="E32564"/>
      <c r="F32564"/>
      <c r="G32564"/>
      <c r="H32564"/>
      <c r="J32564"/>
    </row>
    <row r="32565" spans="1:10" x14ac:dyDescent="0.25">
      <c r="A32565"/>
      <c r="C32565"/>
      <c r="D32565"/>
      <c r="E32565"/>
      <c r="F32565"/>
      <c r="G32565"/>
      <c r="H32565"/>
      <c r="J32565"/>
    </row>
    <row r="32566" spans="1:10" x14ac:dyDescent="0.25">
      <c r="A32566"/>
      <c r="C32566"/>
      <c r="D32566"/>
      <c r="E32566"/>
      <c r="F32566"/>
      <c r="G32566"/>
      <c r="H32566"/>
      <c r="J32566"/>
    </row>
    <row r="32567" spans="1:10" x14ac:dyDescent="0.25">
      <c r="A32567"/>
      <c r="C32567"/>
      <c r="D32567"/>
      <c r="E32567"/>
      <c r="F32567"/>
      <c r="G32567"/>
      <c r="H32567"/>
      <c r="J32567"/>
    </row>
    <row r="32568" spans="1:10" x14ac:dyDescent="0.25">
      <c r="A32568"/>
      <c r="C32568"/>
      <c r="D32568"/>
      <c r="E32568"/>
      <c r="F32568"/>
      <c r="G32568"/>
      <c r="H32568"/>
      <c r="J32568"/>
    </row>
    <row r="32569" spans="1:10" x14ac:dyDescent="0.25">
      <c r="A32569"/>
      <c r="C32569"/>
      <c r="D32569"/>
      <c r="E32569"/>
      <c r="F32569"/>
      <c r="G32569"/>
      <c r="H32569"/>
      <c r="J32569"/>
    </row>
    <row r="32570" spans="1:10" x14ac:dyDescent="0.25">
      <c r="A32570"/>
      <c r="C32570"/>
      <c r="D32570"/>
      <c r="E32570"/>
      <c r="F32570"/>
      <c r="G32570"/>
      <c r="H32570"/>
      <c r="J32570"/>
    </row>
    <row r="32571" spans="1:10" x14ac:dyDescent="0.25">
      <c r="A32571"/>
      <c r="C32571"/>
      <c r="D32571"/>
      <c r="E32571"/>
      <c r="F32571"/>
      <c r="G32571"/>
      <c r="H32571"/>
      <c r="J32571"/>
    </row>
    <row r="32572" spans="1:10" x14ac:dyDescent="0.25">
      <c r="A32572"/>
      <c r="C32572"/>
      <c r="D32572"/>
      <c r="E32572"/>
      <c r="F32572"/>
      <c r="G32572"/>
      <c r="H32572"/>
      <c r="J32572"/>
    </row>
    <row r="32573" spans="1:10" x14ac:dyDescent="0.25">
      <c r="A32573"/>
      <c r="C32573"/>
      <c r="D32573"/>
      <c r="E32573"/>
      <c r="F32573"/>
      <c r="G32573"/>
      <c r="H32573"/>
      <c r="J32573"/>
    </row>
    <row r="32574" spans="1:10" x14ac:dyDescent="0.25">
      <c r="A32574"/>
      <c r="C32574"/>
      <c r="D32574"/>
      <c r="E32574"/>
      <c r="F32574"/>
      <c r="G32574"/>
      <c r="H32574"/>
      <c r="J32574"/>
    </row>
    <row r="32575" spans="1:10" x14ac:dyDescent="0.25">
      <c r="A32575"/>
      <c r="C32575"/>
      <c r="D32575"/>
      <c r="E32575"/>
      <c r="F32575"/>
      <c r="G32575"/>
      <c r="H32575"/>
      <c r="J32575"/>
    </row>
    <row r="32576" spans="1:10" x14ac:dyDescent="0.25">
      <c r="A32576"/>
      <c r="C32576"/>
      <c r="D32576"/>
      <c r="E32576"/>
      <c r="F32576"/>
      <c r="G32576"/>
      <c r="H32576"/>
      <c r="J32576"/>
    </row>
    <row r="32577" spans="1:10" x14ac:dyDescent="0.25">
      <c r="A32577"/>
      <c r="C32577"/>
      <c r="D32577"/>
      <c r="E32577"/>
      <c r="F32577"/>
      <c r="G32577"/>
      <c r="H32577"/>
      <c r="J32577"/>
    </row>
    <row r="32578" spans="1:10" x14ac:dyDescent="0.25">
      <c r="A32578"/>
      <c r="C32578"/>
      <c r="D32578"/>
      <c r="E32578"/>
      <c r="F32578"/>
      <c r="G32578"/>
      <c r="H32578"/>
      <c r="J32578"/>
    </row>
    <row r="32579" spans="1:10" x14ac:dyDescent="0.25">
      <c r="A32579"/>
      <c r="C32579"/>
      <c r="D32579"/>
      <c r="E32579"/>
      <c r="F32579"/>
      <c r="G32579"/>
      <c r="H32579"/>
      <c r="J32579"/>
    </row>
    <row r="32580" spans="1:10" x14ac:dyDescent="0.25">
      <c r="A32580"/>
      <c r="C32580"/>
      <c r="D32580"/>
      <c r="E32580"/>
      <c r="F32580"/>
      <c r="G32580"/>
      <c r="H32580"/>
      <c r="J32580"/>
    </row>
    <row r="32581" spans="1:10" x14ac:dyDescent="0.25">
      <c r="A32581"/>
      <c r="C32581"/>
      <c r="D32581"/>
      <c r="E32581"/>
      <c r="F32581"/>
      <c r="G32581"/>
      <c r="H32581"/>
      <c r="J32581"/>
    </row>
    <row r="32582" spans="1:10" x14ac:dyDescent="0.25">
      <c r="A32582"/>
      <c r="C32582"/>
      <c r="D32582"/>
      <c r="E32582"/>
      <c r="F32582"/>
      <c r="G32582"/>
      <c r="H32582"/>
      <c r="J32582"/>
    </row>
    <row r="32583" spans="1:10" x14ac:dyDescent="0.25">
      <c r="A32583"/>
      <c r="C32583"/>
      <c r="D32583"/>
      <c r="E32583"/>
      <c r="F32583"/>
      <c r="G32583"/>
      <c r="H32583"/>
      <c r="J32583"/>
    </row>
    <row r="32584" spans="1:10" x14ac:dyDescent="0.25">
      <c r="A32584"/>
      <c r="C32584"/>
      <c r="D32584"/>
      <c r="E32584"/>
      <c r="F32584"/>
      <c r="G32584"/>
      <c r="H32584"/>
      <c r="J32584"/>
    </row>
    <row r="32585" spans="1:10" x14ac:dyDescent="0.25">
      <c r="A32585"/>
      <c r="C32585"/>
      <c r="D32585"/>
      <c r="E32585"/>
      <c r="F32585"/>
      <c r="G32585"/>
      <c r="H32585"/>
      <c r="J32585"/>
    </row>
    <row r="32586" spans="1:10" x14ac:dyDescent="0.25">
      <c r="A32586"/>
      <c r="C32586"/>
      <c r="D32586"/>
      <c r="E32586"/>
      <c r="F32586"/>
      <c r="G32586"/>
      <c r="H32586"/>
      <c r="J32586"/>
    </row>
    <row r="32587" spans="1:10" x14ac:dyDescent="0.25">
      <c r="A32587"/>
      <c r="C32587"/>
      <c r="D32587"/>
      <c r="E32587"/>
      <c r="F32587"/>
      <c r="G32587"/>
      <c r="H32587"/>
      <c r="J32587"/>
    </row>
    <row r="32588" spans="1:10" x14ac:dyDescent="0.25">
      <c r="A32588"/>
      <c r="C32588"/>
      <c r="D32588"/>
      <c r="E32588"/>
      <c r="F32588"/>
      <c r="G32588"/>
      <c r="H32588"/>
      <c r="J32588"/>
    </row>
    <row r="32589" spans="1:10" x14ac:dyDescent="0.25">
      <c r="A32589"/>
      <c r="C32589"/>
      <c r="D32589"/>
      <c r="E32589"/>
      <c r="F32589"/>
      <c r="G32589"/>
      <c r="H32589"/>
      <c r="J32589"/>
    </row>
    <row r="32590" spans="1:10" x14ac:dyDescent="0.25">
      <c r="A32590"/>
      <c r="C32590"/>
      <c r="D32590"/>
      <c r="E32590"/>
      <c r="F32590"/>
      <c r="G32590"/>
      <c r="H32590"/>
      <c r="J32590"/>
    </row>
    <row r="32591" spans="1:10" x14ac:dyDescent="0.25">
      <c r="A32591"/>
      <c r="C32591"/>
      <c r="D32591"/>
      <c r="E32591"/>
      <c r="F32591"/>
      <c r="G32591"/>
      <c r="H32591"/>
      <c r="J32591"/>
    </row>
    <row r="32592" spans="1:10" x14ac:dyDescent="0.25">
      <c r="A32592"/>
      <c r="C32592"/>
      <c r="D32592"/>
      <c r="E32592"/>
      <c r="F32592"/>
      <c r="G32592"/>
      <c r="H32592"/>
      <c r="J32592"/>
    </row>
    <row r="32593" spans="1:10" x14ac:dyDescent="0.25">
      <c r="A32593"/>
      <c r="C32593"/>
      <c r="D32593"/>
      <c r="E32593"/>
      <c r="F32593"/>
      <c r="G32593"/>
      <c r="H32593"/>
      <c r="J32593"/>
    </row>
    <row r="32594" spans="1:10" x14ac:dyDescent="0.25">
      <c r="A32594"/>
      <c r="C32594"/>
      <c r="D32594"/>
      <c r="E32594"/>
      <c r="F32594"/>
      <c r="G32594"/>
      <c r="H32594"/>
      <c r="J32594"/>
    </row>
    <row r="32595" spans="1:10" x14ac:dyDescent="0.25">
      <c r="A32595"/>
      <c r="C32595"/>
      <c r="D32595"/>
      <c r="E32595"/>
      <c r="F32595"/>
      <c r="G32595"/>
      <c r="H32595"/>
      <c r="J32595"/>
    </row>
    <row r="32596" spans="1:10" x14ac:dyDescent="0.25">
      <c r="A32596"/>
      <c r="C32596"/>
      <c r="D32596"/>
      <c r="E32596"/>
      <c r="F32596"/>
      <c r="G32596"/>
      <c r="H32596"/>
      <c r="J32596"/>
    </row>
    <row r="32597" spans="1:10" x14ac:dyDescent="0.25">
      <c r="A32597"/>
      <c r="C32597"/>
      <c r="D32597"/>
      <c r="E32597"/>
      <c r="F32597"/>
      <c r="G32597"/>
      <c r="H32597"/>
      <c r="J32597"/>
    </row>
    <row r="32598" spans="1:10" x14ac:dyDescent="0.25">
      <c r="A32598"/>
      <c r="C32598"/>
      <c r="D32598"/>
      <c r="E32598"/>
      <c r="F32598"/>
      <c r="G32598"/>
      <c r="H32598"/>
      <c r="J32598"/>
    </row>
    <row r="32599" spans="1:10" x14ac:dyDescent="0.25">
      <c r="A32599"/>
      <c r="C32599"/>
      <c r="D32599"/>
      <c r="E32599"/>
      <c r="F32599"/>
      <c r="G32599"/>
      <c r="H32599"/>
      <c r="J32599"/>
    </row>
    <row r="32600" spans="1:10" x14ac:dyDescent="0.25">
      <c r="A32600"/>
      <c r="C32600"/>
      <c r="D32600"/>
      <c r="E32600"/>
      <c r="F32600"/>
      <c r="G32600"/>
      <c r="H32600"/>
      <c r="J32600"/>
    </row>
    <row r="32601" spans="1:10" x14ac:dyDescent="0.25">
      <c r="A32601"/>
      <c r="C32601"/>
      <c r="D32601"/>
      <c r="E32601"/>
      <c r="F32601"/>
      <c r="G32601"/>
      <c r="H32601"/>
      <c r="J32601"/>
    </row>
    <row r="32602" spans="1:10" x14ac:dyDescent="0.25">
      <c r="A32602"/>
      <c r="C32602"/>
      <c r="D32602"/>
      <c r="E32602"/>
      <c r="F32602"/>
      <c r="G32602"/>
      <c r="H32602"/>
      <c r="J32602"/>
    </row>
    <row r="32603" spans="1:10" x14ac:dyDescent="0.25">
      <c r="A32603"/>
      <c r="C32603"/>
      <c r="D32603"/>
      <c r="E32603"/>
      <c r="F32603"/>
      <c r="G32603"/>
      <c r="H32603"/>
      <c r="J32603"/>
    </row>
    <row r="32604" spans="1:10" x14ac:dyDescent="0.25">
      <c r="A32604"/>
      <c r="C32604"/>
      <c r="D32604"/>
      <c r="E32604"/>
      <c r="F32604"/>
      <c r="G32604"/>
      <c r="H32604"/>
      <c r="J32604"/>
    </row>
    <row r="32605" spans="1:10" x14ac:dyDescent="0.25">
      <c r="A32605"/>
      <c r="C32605"/>
      <c r="D32605"/>
      <c r="E32605"/>
      <c r="F32605"/>
      <c r="G32605"/>
      <c r="H32605"/>
      <c r="J32605"/>
    </row>
    <row r="32606" spans="1:10" x14ac:dyDescent="0.25">
      <c r="A32606"/>
      <c r="C32606"/>
      <c r="D32606"/>
      <c r="E32606"/>
      <c r="F32606"/>
      <c r="G32606"/>
      <c r="H32606"/>
      <c r="J32606"/>
    </row>
    <row r="32607" spans="1:10" x14ac:dyDescent="0.25">
      <c r="A32607"/>
      <c r="C32607"/>
      <c r="D32607"/>
      <c r="E32607"/>
      <c r="F32607"/>
      <c r="G32607"/>
      <c r="H32607"/>
      <c r="J32607"/>
    </row>
    <row r="32608" spans="1:10" x14ac:dyDescent="0.25">
      <c r="A32608"/>
      <c r="C32608"/>
      <c r="D32608"/>
      <c r="E32608"/>
      <c r="F32608"/>
      <c r="G32608"/>
      <c r="H32608"/>
      <c r="J32608"/>
    </row>
    <row r="32609" spans="1:10" x14ac:dyDescent="0.25">
      <c r="A32609"/>
      <c r="C32609"/>
      <c r="D32609"/>
      <c r="E32609"/>
      <c r="F32609"/>
      <c r="G32609"/>
      <c r="H32609"/>
      <c r="J32609"/>
    </row>
    <row r="32610" spans="1:10" x14ac:dyDescent="0.25">
      <c r="A32610"/>
      <c r="C32610"/>
      <c r="D32610"/>
      <c r="E32610"/>
      <c r="F32610"/>
      <c r="G32610"/>
      <c r="H32610"/>
      <c r="J32610"/>
    </row>
    <row r="32611" spans="1:10" x14ac:dyDescent="0.25">
      <c r="A32611"/>
      <c r="C32611"/>
      <c r="D32611"/>
      <c r="E32611"/>
      <c r="F32611"/>
      <c r="G32611"/>
      <c r="H32611"/>
      <c r="J32611"/>
    </row>
    <row r="32612" spans="1:10" x14ac:dyDescent="0.25">
      <c r="A32612"/>
      <c r="C32612"/>
      <c r="D32612"/>
      <c r="E32612"/>
      <c r="F32612"/>
      <c r="G32612"/>
      <c r="H32612"/>
      <c r="J32612"/>
    </row>
    <row r="32613" spans="1:10" x14ac:dyDescent="0.25">
      <c r="A32613"/>
      <c r="C32613"/>
      <c r="D32613"/>
      <c r="E32613"/>
      <c r="F32613"/>
      <c r="G32613"/>
      <c r="H32613"/>
      <c r="J32613"/>
    </row>
    <row r="32614" spans="1:10" x14ac:dyDescent="0.25">
      <c r="A32614"/>
      <c r="C32614"/>
      <c r="D32614"/>
      <c r="E32614"/>
      <c r="F32614"/>
      <c r="G32614"/>
      <c r="H32614"/>
      <c r="J32614"/>
    </row>
    <row r="32615" spans="1:10" x14ac:dyDescent="0.25">
      <c r="A32615"/>
      <c r="C32615"/>
      <c r="D32615"/>
      <c r="E32615"/>
      <c r="F32615"/>
      <c r="G32615"/>
      <c r="H32615"/>
      <c r="J32615"/>
    </row>
    <row r="32616" spans="1:10" x14ac:dyDescent="0.25">
      <c r="A32616"/>
      <c r="C32616"/>
      <c r="D32616"/>
      <c r="E32616"/>
      <c r="F32616"/>
      <c r="G32616"/>
      <c r="H32616"/>
      <c r="J32616"/>
    </row>
    <row r="32617" spans="1:10" x14ac:dyDescent="0.25">
      <c r="A32617"/>
      <c r="C32617"/>
      <c r="D32617"/>
      <c r="E32617"/>
      <c r="F32617"/>
      <c r="G32617"/>
      <c r="H32617"/>
      <c r="J32617"/>
    </row>
    <row r="32618" spans="1:10" x14ac:dyDescent="0.25">
      <c r="A32618"/>
      <c r="C32618"/>
      <c r="D32618"/>
      <c r="E32618"/>
      <c r="F32618"/>
      <c r="G32618"/>
      <c r="H32618"/>
      <c r="J32618"/>
    </row>
    <row r="32619" spans="1:10" x14ac:dyDescent="0.25">
      <c r="A32619"/>
      <c r="C32619"/>
      <c r="D32619"/>
      <c r="E32619"/>
      <c r="F32619"/>
      <c r="G32619"/>
      <c r="H32619"/>
      <c r="J32619"/>
    </row>
    <row r="32620" spans="1:10" x14ac:dyDescent="0.25">
      <c r="A32620"/>
      <c r="C32620"/>
      <c r="D32620"/>
      <c r="E32620"/>
      <c r="F32620"/>
      <c r="G32620"/>
      <c r="H32620"/>
      <c r="J32620"/>
    </row>
    <row r="32621" spans="1:10" x14ac:dyDescent="0.25">
      <c r="A32621"/>
      <c r="C32621"/>
      <c r="D32621"/>
      <c r="E32621"/>
      <c r="F32621"/>
      <c r="G32621"/>
      <c r="H32621"/>
      <c r="J32621"/>
    </row>
    <row r="32622" spans="1:10" x14ac:dyDescent="0.25">
      <c r="A32622"/>
      <c r="C32622"/>
      <c r="D32622"/>
      <c r="E32622"/>
      <c r="F32622"/>
      <c r="G32622"/>
      <c r="H32622"/>
      <c r="J32622"/>
    </row>
    <row r="32623" spans="1:10" x14ac:dyDescent="0.25">
      <c r="A32623"/>
      <c r="C32623"/>
      <c r="D32623"/>
      <c r="E32623"/>
      <c r="F32623"/>
      <c r="G32623"/>
      <c r="H32623"/>
      <c r="J32623"/>
    </row>
    <row r="32624" spans="1:10" x14ac:dyDescent="0.25">
      <c r="A32624"/>
      <c r="C32624"/>
      <c r="D32624"/>
      <c r="E32624"/>
      <c r="F32624"/>
      <c r="G32624"/>
      <c r="H32624"/>
      <c r="J32624"/>
    </row>
    <row r="32625" spans="1:10" x14ac:dyDescent="0.25">
      <c r="A32625"/>
      <c r="C32625"/>
      <c r="D32625"/>
      <c r="E32625"/>
      <c r="F32625"/>
      <c r="G32625"/>
      <c r="H32625"/>
      <c r="J32625"/>
    </row>
    <row r="32626" spans="1:10" x14ac:dyDescent="0.25">
      <c r="A32626"/>
      <c r="C32626"/>
      <c r="D32626"/>
      <c r="E32626"/>
      <c r="F32626"/>
      <c r="G32626"/>
      <c r="H32626"/>
      <c r="J32626"/>
    </row>
    <row r="32627" spans="1:10" x14ac:dyDescent="0.25">
      <c r="A32627"/>
      <c r="C32627"/>
      <c r="D32627"/>
      <c r="E32627"/>
      <c r="F32627"/>
      <c r="G32627"/>
      <c r="H32627"/>
      <c r="J32627"/>
    </row>
    <row r="32628" spans="1:10" x14ac:dyDescent="0.25">
      <c r="A32628"/>
      <c r="C32628"/>
      <c r="D32628"/>
      <c r="E32628"/>
      <c r="F32628"/>
      <c r="G32628"/>
      <c r="H32628"/>
      <c r="J32628"/>
    </row>
    <row r="32629" spans="1:10" x14ac:dyDescent="0.25">
      <c r="A32629"/>
      <c r="C32629"/>
      <c r="D32629"/>
      <c r="E32629"/>
      <c r="F32629"/>
      <c r="G32629"/>
      <c r="H32629"/>
      <c r="J32629"/>
    </row>
    <row r="32630" spans="1:10" x14ac:dyDescent="0.25">
      <c r="A32630"/>
      <c r="C32630"/>
      <c r="D32630"/>
      <c r="E32630"/>
      <c r="F32630"/>
      <c r="G32630"/>
      <c r="H32630"/>
      <c r="J32630"/>
    </row>
    <row r="32631" spans="1:10" x14ac:dyDescent="0.25">
      <c r="A32631"/>
      <c r="C32631"/>
      <c r="D32631"/>
      <c r="E32631"/>
      <c r="F32631"/>
      <c r="G32631"/>
      <c r="H32631"/>
      <c r="J32631"/>
    </row>
    <row r="32632" spans="1:10" x14ac:dyDescent="0.25">
      <c r="A32632"/>
      <c r="C32632"/>
      <c r="D32632"/>
      <c r="E32632"/>
      <c r="F32632"/>
      <c r="G32632"/>
      <c r="H32632"/>
      <c r="J32632"/>
    </row>
    <row r="32633" spans="1:10" x14ac:dyDescent="0.25">
      <c r="A32633"/>
      <c r="C32633"/>
      <c r="D32633"/>
      <c r="E32633"/>
      <c r="F32633"/>
      <c r="G32633"/>
      <c r="H32633"/>
      <c r="J32633"/>
    </row>
    <row r="32634" spans="1:10" x14ac:dyDescent="0.25">
      <c r="A32634"/>
      <c r="C32634"/>
      <c r="D32634"/>
      <c r="E32634"/>
      <c r="F32634"/>
      <c r="G32634"/>
      <c r="H32634"/>
      <c r="J32634"/>
    </row>
    <row r="32635" spans="1:10" x14ac:dyDescent="0.25">
      <c r="A32635"/>
      <c r="C32635"/>
      <c r="D32635"/>
      <c r="E32635"/>
      <c r="F32635"/>
      <c r="G32635"/>
      <c r="H32635"/>
      <c r="J32635"/>
    </row>
    <row r="32636" spans="1:10" x14ac:dyDescent="0.25">
      <c r="A32636"/>
      <c r="C32636"/>
      <c r="D32636"/>
      <c r="E32636"/>
      <c r="F32636"/>
      <c r="G32636"/>
      <c r="H32636"/>
      <c r="J32636"/>
    </row>
    <row r="32637" spans="1:10" x14ac:dyDescent="0.25">
      <c r="A32637"/>
      <c r="C32637"/>
      <c r="D32637"/>
      <c r="E32637"/>
      <c r="F32637"/>
      <c r="G32637"/>
      <c r="H32637"/>
      <c r="J32637"/>
    </row>
    <row r="32638" spans="1:10" x14ac:dyDescent="0.25">
      <c r="A32638"/>
      <c r="C32638"/>
      <c r="D32638"/>
      <c r="E32638"/>
      <c r="F32638"/>
      <c r="G32638"/>
      <c r="H32638"/>
      <c r="J32638"/>
    </row>
    <row r="32639" spans="1:10" x14ac:dyDescent="0.25">
      <c r="A32639"/>
      <c r="C32639"/>
      <c r="D32639"/>
      <c r="E32639"/>
      <c r="F32639"/>
      <c r="G32639"/>
      <c r="H32639"/>
      <c r="J32639"/>
    </row>
    <row r="32640" spans="1:10" x14ac:dyDescent="0.25">
      <c r="A32640"/>
      <c r="C32640"/>
      <c r="D32640"/>
      <c r="E32640"/>
      <c r="F32640"/>
      <c r="G32640"/>
      <c r="H32640"/>
      <c r="J32640"/>
    </row>
    <row r="32641" spans="1:10" x14ac:dyDescent="0.25">
      <c r="A32641"/>
      <c r="C32641"/>
      <c r="D32641"/>
      <c r="E32641"/>
      <c r="F32641"/>
      <c r="G32641"/>
      <c r="H32641"/>
      <c r="J32641"/>
    </row>
    <row r="32642" spans="1:10" x14ac:dyDescent="0.25">
      <c r="A32642"/>
      <c r="C32642"/>
      <c r="D32642"/>
      <c r="E32642"/>
      <c r="F32642"/>
      <c r="G32642"/>
      <c r="H32642"/>
      <c r="J32642"/>
    </row>
    <row r="32643" spans="1:10" x14ac:dyDescent="0.25">
      <c r="A32643"/>
      <c r="C32643"/>
      <c r="D32643"/>
      <c r="E32643"/>
      <c r="F32643"/>
      <c r="G32643"/>
      <c r="H32643"/>
      <c r="J32643"/>
    </row>
    <row r="32644" spans="1:10" x14ac:dyDescent="0.25">
      <c r="A32644"/>
      <c r="C32644"/>
      <c r="D32644"/>
      <c r="E32644"/>
      <c r="F32644"/>
      <c r="G32644"/>
      <c r="H32644"/>
      <c r="J32644"/>
    </row>
    <row r="32645" spans="1:10" x14ac:dyDescent="0.25">
      <c r="A32645"/>
      <c r="C32645"/>
      <c r="D32645"/>
      <c r="E32645"/>
      <c r="F32645"/>
      <c r="G32645"/>
      <c r="H32645"/>
      <c r="J32645"/>
    </row>
    <row r="32646" spans="1:10" x14ac:dyDescent="0.25">
      <c r="A32646"/>
      <c r="C32646"/>
      <c r="D32646"/>
      <c r="E32646"/>
      <c r="F32646"/>
      <c r="G32646"/>
      <c r="H32646"/>
      <c r="J32646"/>
    </row>
    <row r="32647" spans="1:10" x14ac:dyDescent="0.25">
      <c r="A32647"/>
      <c r="C32647"/>
      <c r="D32647"/>
      <c r="E32647"/>
      <c r="F32647"/>
      <c r="G32647"/>
      <c r="H32647"/>
      <c r="J32647"/>
    </row>
    <row r="32648" spans="1:10" x14ac:dyDescent="0.25">
      <c r="A32648"/>
      <c r="C32648"/>
      <c r="D32648"/>
      <c r="E32648"/>
      <c r="F32648"/>
      <c r="G32648"/>
      <c r="H32648"/>
      <c r="J32648"/>
    </row>
    <row r="32649" spans="1:10" x14ac:dyDescent="0.25">
      <c r="A32649"/>
      <c r="C32649"/>
      <c r="D32649"/>
      <c r="E32649"/>
      <c r="F32649"/>
      <c r="G32649"/>
      <c r="H32649"/>
      <c r="J32649"/>
    </row>
    <row r="32650" spans="1:10" x14ac:dyDescent="0.25">
      <c r="A32650"/>
      <c r="C32650"/>
      <c r="D32650"/>
      <c r="E32650"/>
      <c r="F32650"/>
      <c r="G32650"/>
      <c r="H32650"/>
      <c r="J32650"/>
    </row>
    <row r="32651" spans="1:10" x14ac:dyDescent="0.25">
      <c r="A32651"/>
      <c r="C32651"/>
      <c r="D32651"/>
      <c r="E32651"/>
      <c r="F32651"/>
      <c r="G32651"/>
      <c r="H32651"/>
      <c r="J32651"/>
    </row>
    <row r="32652" spans="1:10" x14ac:dyDescent="0.25">
      <c r="A32652"/>
      <c r="C32652"/>
      <c r="D32652"/>
      <c r="E32652"/>
      <c r="F32652"/>
      <c r="G32652"/>
      <c r="H32652"/>
      <c r="J32652"/>
    </row>
    <row r="32653" spans="1:10" x14ac:dyDescent="0.25">
      <c r="A32653"/>
      <c r="C32653"/>
      <c r="D32653"/>
      <c r="E32653"/>
      <c r="F32653"/>
      <c r="G32653"/>
      <c r="H32653"/>
      <c r="J32653"/>
    </row>
    <row r="32654" spans="1:10" x14ac:dyDescent="0.25">
      <c r="A32654"/>
      <c r="C32654"/>
      <c r="D32654"/>
      <c r="E32654"/>
      <c r="F32654"/>
      <c r="G32654"/>
      <c r="H32654"/>
      <c r="J32654"/>
    </row>
    <row r="32655" spans="1:10" x14ac:dyDescent="0.25">
      <c r="A32655"/>
      <c r="C32655"/>
      <c r="D32655"/>
      <c r="E32655"/>
      <c r="F32655"/>
      <c r="G32655"/>
      <c r="H32655"/>
      <c r="J32655"/>
    </row>
    <row r="32656" spans="1:10" x14ac:dyDescent="0.25">
      <c r="A32656"/>
      <c r="C32656"/>
      <c r="D32656"/>
      <c r="E32656"/>
      <c r="F32656"/>
      <c r="G32656"/>
      <c r="H32656"/>
      <c r="J32656"/>
    </row>
    <row r="32657" spans="1:10" x14ac:dyDescent="0.25">
      <c r="A32657"/>
      <c r="C32657"/>
      <c r="D32657"/>
      <c r="E32657"/>
      <c r="F32657"/>
      <c r="G32657"/>
      <c r="H32657"/>
      <c r="J32657"/>
    </row>
    <row r="32658" spans="1:10" x14ac:dyDescent="0.25">
      <c r="A32658"/>
      <c r="C32658"/>
      <c r="D32658"/>
      <c r="E32658"/>
      <c r="F32658"/>
      <c r="G32658"/>
      <c r="H32658"/>
      <c r="J32658"/>
    </row>
    <row r="32659" spans="1:10" x14ac:dyDescent="0.25">
      <c r="A32659"/>
      <c r="C32659"/>
      <c r="D32659"/>
      <c r="E32659"/>
      <c r="F32659"/>
      <c r="G32659"/>
      <c r="H32659"/>
      <c r="J32659"/>
    </row>
    <row r="32660" spans="1:10" x14ac:dyDescent="0.25">
      <c r="A32660"/>
      <c r="C32660"/>
      <c r="D32660"/>
      <c r="E32660"/>
      <c r="F32660"/>
      <c r="G32660"/>
      <c r="H32660"/>
      <c r="J32660"/>
    </row>
    <row r="32661" spans="1:10" x14ac:dyDescent="0.25">
      <c r="A32661"/>
      <c r="C32661"/>
      <c r="D32661"/>
      <c r="E32661"/>
      <c r="F32661"/>
      <c r="G32661"/>
      <c r="H32661"/>
      <c r="J32661"/>
    </row>
    <row r="32662" spans="1:10" x14ac:dyDescent="0.25">
      <c r="A32662"/>
      <c r="C32662"/>
      <c r="D32662"/>
      <c r="E32662"/>
      <c r="F32662"/>
      <c r="G32662"/>
      <c r="H32662"/>
      <c r="J32662"/>
    </row>
    <row r="32663" spans="1:10" x14ac:dyDescent="0.25">
      <c r="A32663"/>
      <c r="C32663"/>
      <c r="D32663"/>
      <c r="E32663"/>
      <c r="F32663"/>
      <c r="G32663"/>
      <c r="H32663"/>
      <c r="J32663"/>
    </row>
    <row r="32664" spans="1:10" x14ac:dyDescent="0.25">
      <c r="A32664"/>
      <c r="C32664"/>
      <c r="D32664"/>
      <c r="E32664"/>
      <c r="F32664"/>
      <c r="G32664"/>
      <c r="H32664"/>
      <c r="J32664"/>
    </row>
    <row r="32665" spans="1:10" x14ac:dyDescent="0.25">
      <c r="A32665"/>
      <c r="C32665"/>
      <c r="D32665"/>
      <c r="E32665"/>
      <c r="F32665"/>
      <c r="G32665"/>
      <c r="H32665"/>
      <c r="J32665"/>
    </row>
    <row r="32666" spans="1:10" x14ac:dyDescent="0.25">
      <c r="A32666"/>
      <c r="C32666"/>
      <c r="D32666"/>
      <c r="E32666"/>
      <c r="F32666"/>
      <c r="G32666"/>
      <c r="H32666"/>
      <c r="J32666"/>
    </row>
    <row r="32667" spans="1:10" x14ac:dyDescent="0.25">
      <c r="A32667"/>
      <c r="C32667"/>
      <c r="D32667"/>
      <c r="E32667"/>
      <c r="F32667"/>
      <c r="G32667"/>
      <c r="H32667"/>
      <c r="J32667"/>
    </row>
    <row r="32668" spans="1:10" x14ac:dyDescent="0.25">
      <c r="A32668"/>
      <c r="C32668"/>
      <c r="D32668"/>
      <c r="E32668"/>
      <c r="F32668"/>
      <c r="G32668"/>
      <c r="H32668"/>
      <c r="J32668"/>
    </row>
    <row r="32669" spans="1:10" x14ac:dyDescent="0.25">
      <c r="A32669"/>
      <c r="C32669"/>
      <c r="D32669"/>
      <c r="E32669"/>
      <c r="F32669"/>
      <c r="G32669"/>
      <c r="H32669"/>
      <c r="J32669"/>
    </row>
    <row r="32670" spans="1:10" x14ac:dyDescent="0.25">
      <c r="A32670"/>
      <c r="C32670"/>
      <c r="D32670"/>
      <c r="E32670"/>
      <c r="F32670"/>
      <c r="G32670"/>
      <c r="H32670"/>
      <c r="J32670"/>
    </row>
    <row r="32671" spans="1:10" x14ac:dyDescent="0.25">
      <c r="A32671"/>
      <c r="C32671"/>
      <c r="D32671"/>
      <c r="E32671"/>
      <c r="F32671"/>
      <c r="G32671"/>
      <c r="H32671"/>
      <c r="J32671"/>
    </row>
    <row r="32672" spans="1:10" x14ac:dyDescent="0.25">
      <c r="A32672"/>
      <c r="C32672"/>
      <c r="D32672"/>
      <c r="E32672"/>
      <c r="F32672"/>
      <c r="G32672"/>
      <c r="H32672"/>
      <c r="J32672"/>
    </row>
    <row r="32673" spans="1:10" x14ac:dyDescent="0.25">
      <c r="A32673"/>
      <c r="C32673"/>
      <c r="D32673"/>
      <c r="E32673"/>
      <c r="F32673"/>
      <c r="G32673"/>
      <c r="H32673"/>
      <c r="J32673"/>
    </row>
    <row r="32674" spans="1:10" x14ac:dyDescent="0.25">
      <c r="A32674"/>
      <c r="C32674"/>
      <c r="D32674"/>
      <c r="E32674"/>
      <c r="F32674"/>
      <c r="G32674"/>
      <c r="H32674"/>
      <c r="J32674"/>
    </row>
    <row r="32675" spans="1:10" x14ac:dyDescent="0.25">
      <c r="A32675"/>
      <c r="C32675"/>
      <c r="D32675"/>
      <c r="E32675"/>
      <c r="F32675"/>
      <c r="G32675"/>
      <c r="H32675"/>
      <c r="J32675"/>
    </row>
    <row r="32676" spans="1:10" x14ac:dyDescent="0.25">
      <c r="A32676"/>
      <c r="C32676"/>
      <c r="D32676"/>
      <c r="E32676"/>
      <c r="F32676"/>
      <c r="G32676"/>
      <c r="H32676"/>
      <c r="J32676"/>
    </row>
    <row r="32677" spans="1:10" x14ac:dyDescent="0.25">
      <c r="A32677"/>
      <c r="C32677"/>
      <c r="D32677"/>
      <c r="E32677"/>
      <c r="F32677"/>
      <c r="G32677"/>
      <c r="H32677"/>
      <c r="J32677"/>
    </row>
    <row r="32678" spans="1:10" x14ac:dyDescent="0.25">
      <c r="A32678"/>
      <c r="C32678"/>
      <c r="D32678"/>
      <c r="E32678"/>
      <c r="F32678"/>
      <c r="G32678"/>
      <c r="H32678"/>
      <c r="J32678"/>
    </row>
    <row r="32679" spans="1:10" x14ac:dyDescent="0.25">
      <c r="A32679"/>
      <c r="C32679"/>
      <c r="D32679"/>
      <c r="E32679"/>
      <c r="F32679"/>
      <c r="G32679"/>
      <c r="H32679"/>
      <c r="J32679"/>
    </row>
    <row r="32680" spans="1:10" x14ac:dyDescent="0.25">
      <c r="A32680"/>
      <c r="C32680"/>
      <c r="D32680"/>
      <c r="E32680"/>
      <c r="F32680"/>
      <c r="G32680"/>
      <c r="H32680"/>
      <c r="J32680"/>
    </row>
    <row r="32681" spans="1:10" x14ac:dyDescent="0.25">
      <c r="A32681"/>
      <c r="C32681"/>
      <c r="D32681"/>
      <c r="E32681"/>
      <c r="F32681"/>
      <c r="G32681"/>
      <c r="H32681"/>
      <c r="J32681"/>
    </row>
    <row r="32682" spans="1:10" x14ac:dyDescent="0.25">
      <c r="A32682"/>
      <c r="C32682"/>
      <c r="D32682"/>
      <c r="E32682"/>
      <c r="F32682"/>
      <c r="G32682"/>
      <c r="H32682"/>
      <c r="J32682"/>
    </row>
    <row r="32683" spans="1:10" x14ac:dyDescent="0.25">
      <c r="A32683"/>
      <c r="C32683"/>
      <c r="D32683"/>
      <c r="E32683"/>
      <c r="F32683"/>
      <c r="G32683"/>
      <c r="H32683"/>
      <c r="J32683"/>
    </row>
    <row r="32684" spans="1:10" x14ac:dyDescent="0.25">
      <c r="A32684"/>
      <c r="C32684"/>
      <c r="D32684"/>
      <c r="E32684"/>
      <c r="F32684"/>
      <c r="G32684"/>
      <c r="H32684"/>
      <c r="J32684"/>
    </row>
    <row r="32685" spans="1:10" x14ac:dyDescent="0.25">
      <c r="A32685"/>
      <c r="C32685"/>
      <c r="D32685"/>
      <c r="E32685"/>
      <c r="F32685"/>
      <c r="G32685"/>
      <c r="H32685"/>
      <c r="J32685"/>
    </row>
    <row r="32686" spans="1:10" x14ac:dyDescent="0.25">
      <c r="A32686"/>
      <c r="C32686"/>
      <c r="D32686"/>
      <c r="E32686"/>
      <c r="F32686"/>
      <c r="G32686"/>
      <c r="H32686"/>
      <c r="J32686"/>
    </row>
    <row r="32687" spans="1:10" x14ac:dyDescent="0.25">
      <c r="A32687"/>
      <c r="C32687"/>
      <c r="D32687"/>
      <c r="E32687"/>
      <c r="F32687"/>
      <c r="G32687"/>
      <c r="H32687"/>
      <c r="J32687"/>
    </row>
    <row r="32688" spans="1:10" x14ac:dyDescent="0.25">
      <c r="A32688"/>
      <c r="C32688"/>
      <c r="D32688"/>
      <c r="E32688"/>
      <c r="F32688"/>
      <c r="G32688"/>
      <c r="H32688"/>
      <c r="J32688"/>
    </row>
    <row r="32689" spans="1:10" x14ac:dyDescent="0.25">
      <c r="A32689"/>
      <c r="C32689"/>
      <c r="D32689"/>
      <c r="E32689"/>
      <c r="F32689"/>
      <c r="G32689"/>
      <c r="H32689"/>
      <c r="J32689"/>
    </row>
    <row r="32690" spans="1:10" x14ac:dyDescent="0.25">
      <c r="A32690"/>
      <c r="C32690"/>
      <c r="D32690"/>
      <c r="E32690"/>
      <c r="F32690"/>
      <c r="G32690"/>
      <c r="H32690"/>
      <c r="J32690"/>
    </row>
    <row r="32691" spans="1:10" x14ac:dyDescent="0.25">
      <c r="A32691"/>
      <c r="C32691"/>
      <c r="D32691"/>
      <c r="E32691"/>
      <c r="F32691"/>
      <c r="G32691"/>
      <c r="H32691"/>
      <c r="J32691"/>
    </row>
    <row r="32692" spans="1:10" x14ac:dyDescent="0.25">
      <c r="A32692"/>
      <c r="C32692"/>
      <c r="D32692"/>
      <c r="E32692"/>
      <c r="F32692"/>
      <c r="G32692"/>
      <c r="H32692"/>
      <c r="J32692"/>
    </row>
    <row r="32693" spans="1:10" x14ac:dyDescent="0.25">
      <c r="A32693"/>
      <c r="C32693"/>
      <c r="D32693"/>
      <c r="E32693"/>
      <c r="F32693"/>
      <c r="G32693"/>
      <c r="H32693"/>
      <c r="J32693"/>
    </row>
    <row r="32694" spans="1:10" x14ac:dyDescent="0.25">
      <c r="A32694"/>
      <c r="C32694"/>
      <c r="D32694"/>
      <c r="E32694"/>
      <c r="F32694"/>
      <c r="G32694"/>
      <c r="H32694"/>
      <c r="J32694"/>
    </row>
    <row r="32695" spans="1:10" x14ac:dyDescent="0.25">
      <c r="A32695"/>
      <c r="C32695"/>
      <c r="D32695"/>
      <c r="E32695"/>
      <c r="F32695"/>
      <c r="G32695"/>
      <c r="H32695"/>
      <c r="J32695"/>
    </row>
    <row r="32696" spans="1:10" x14ac:dyDescent="0.25">
      <c r="A32696"/>
      <c r="C32696"/>
      <c r="D32696"/>
      <c r="E32696"/>
      <c r="F32696"/>
      <c r="G32696"/>
      <c r="H32696"/>
      <c r="J32696"/>
    </row>
    <row r="32697" spans="1:10" x14ac:dyDescent="0.25">
      <c r="A32697"/>
      <c r="C32697"/>
      <c r="D32697"/>
      <c r="E32697"/>
      <c r="F32697"/>
      <c r="G32697"/>
      <c r="H32697"/>
      <c r="J32697"/>
    </row>
    <row r="32698" spans="1:10" x14ac:dyDescent="0.25">
      <c r="A32698"/>
      <c r="C32698"/>
      <c r="D32698"/>
      <c r="E32698"/>
      <c r="F32698"/>
      <c r="G32698"/>
      <c r="H32698"/>
      <c r="J32698"/>
    </row>
    <row r="32699" spans="1:10" x14ac:dyDescent="0.25">
      <c r="A32699"/>
      <c r="C32699"/>
      <c r="D32699"/>
      <c r="E32699"/>
      <c r="F32699"/>
      <c r="G32699"/>
      <c r="H32699"/>
      <c r="J32699"/>
    </row>
    <row r="32700" spans="1:10" x14ac:dyDescent="0.25">
      <c r="A32700"/>
      <c r="C32700"/>
      <c r="D32700"/>
      <c r="E32700"/>
      <c r="F32700"/>
      <c r="G32700"/>
      <c r="H32700"/>
      <c r="J32700"/>
    </row>
    <row r="32701" spans="1:10" x14ac:dyDescent="0.25">
      <c r="A32701"/>
      <c r="C32701"/>
      <c r="D32701"/>
      <c r="E32701"/>
      <c r="F32701"/>
      <c r="G32701"/>
      <c r="H32701"/>
      <c r="J32701"/>
    </row>
    <row r="32702" spans="1:10" x14ac:dyDescent="0.25">
      <c r="A32702"/>
      <c r="C32702"/>
      <c r="D32702"/>
      <c r="E32702"/>
      <c r="F32702"/>
      <c r="G32702"/>
      <c r="H32702"/>
      <c r="J32702"/>
    </row>
    <row r="32703" spans="1:10" x14ac:dyDescent="0.25">
      <c r="A32703"/>
      <c r="C32703"/>
      <c r="D32703"/>
      <c r="E32703"/>
      <c r="F32703"/>
      <c r="G32703"/>
      <c r="H32703"/>
      <c r="J32703"/>
    </row>
    <row r="32704" spans="1:10" x14ac:dyDescent="0.25">
      <c r="A32704"/>
      <c r="C32704"/>
      <c r="D32704"/>
      <c r="E32704"/>
      <c r="F32704"/>
      <c r="G32704"/>
      <c r="H32704"/>
      <c r="J32704"/>
    </row>
    <row r="32705" spans="1:10" x14ac:dyDescent="0.25">
      <c r="A32705"/>
      <c r="C32705"/>
      <c r="D32705"/>
      <c r="E32705"/>
      <c r="F32705"/>
      <c r="G32705"/>
      <c r="H32705"/>
      <c r="J32705"/>
    </row>
    <row r="32706" spans="1:10" x14ac:dyDescent="0.25">
      <c r="A32706"/>
      <c r="C32706"/>
      <c r="D32706"/>
      <c r="E32706"/>
      <c r="F32706"/>
      <c r="G32706"/>
      <c r="H32706"/>
      <c r="J32706"/>
    </row>
    <row r="32707" spans="1:10" x14ac:dyDescent="0.25">
      <c r="A32707"/>
      <c r="C32707"/>
      <c r="D32707"/>
      <c r="E32707"/>
      <c r="F32707"/>
      <c r="G32707"/>
      <c r="H32707"/>
      <c r="J32707"/>
    </row>
    <row r="32708" spans="1:10" x14ac:dyDescent="0.25">
      <c r="A32708"/>
      <c r="C32708"/>
      <c r="D32708"/>
      <c r="E32708"/>
      <c r="F32708"/>
      <c r="G32708"/>
      <c r="H32708"/>
      <c r="J32708"/>
    </row>
    <row r="32709" spans="1:10" x14ac:dyDescent="0.25">
      <c r="A32709"/>
      <c r="C32709"/>
      <c r="D32709"/>
      <c r="E32709"/>
      <c r="F32709"/>
      <c r="G32709"/>
      <c r="H32709"/>
      <c r="J32709"/>
    </row>
    <row r="32710" spans="1:10" x14ac:dyDescent="0.25">
      <c r="A32710"/>
      <c r="C32710"/>
      <c r="D32710"/>
      <c r="E32710"/>
      <c r="F32710"/>
      <c r="G32710"/>
      <c r="H32710"/>
      <c r="J32710"/>
    </row>
    <row r="32711" spans="1:10" x14ac:dyDescent="0.25">
      <c r="A32711"/>
      <c r="C32711"/>
      <c r="D32711"/>
      <c r="E32711"/>
      <c r="F32711"/>
      <c r="G32711"/>
      <c r="H32711"/>
      <c r="J32711"/>
    </row>
    <row r="32712" spans="1:10" x14ac:dyDescent="0.25">
      <c r="A32712"/>
      <c r="C32712"/>
      <c r="D32712"/>
      <c r="E32712"/>
      <c r="F32712"/>
      <c r="G32712"/>
      <c r="H32712"/>
      <c r="J32712"/>
    </row>
    <row r="32713" spans="1:10" x14ac:dyDescent="0.25">
      <c r="A32713"/>
      <c r="C32713"/>
      <c r="D32713"/>
      <c r="E32713"/>
      <c r="F32713"/>
      <c r="G32713"/>
      <c r="H32713"/>
      <c r="J32713"/>
    </row>
    <row r="32714" spans="1:10" x14ac:dyDescent="0.25">
      <c r="A32714"/>
      <c r="C32714"/>
      <c r="D32714"/>
      <c r="E32714"/>
      <c r="F32714"/>
      <c r="G32714"/>
      <c r="H32714"/>
      <c r="J32714"/>
    </row>
    <row r="32715" spans="1:10" x14ac:dyDescent="0.25">
      <c r="A32715"/>
      <c r="C32715"/>
      <c r="D32715"/>
      <c r="E32715"/>
      <c r="F32715"/>
      <c r="G32715"/>
      <c r="H32715"/>
      <c r="J32715"/>
    </row>
    <row r="32716" spans="1:10" x14ac:dyDescent="0.25">
      <c r="A32716"/>
      <c r="C32716"/>
      <c r="D32716"/>
      <c r="E32716"/>
      <c r="F32716"/>
      <c r="G32716"/>
      <c r="H32716"/>
      <c r="J32716"/>
    </row>
    <row r="32717" spans="1:10" x14ac:dyDescent="0.25">
      <c r="A32717"/>
      <c r="C32717"/>
      <c r="D32717"/>
      <c r="E32717"/>
      <c r="F32717"/>
      <c r="G32717"/>
      <c r="H32717"/>
      <c r="J32717"/>
    </row>
    <row r="32718" spans="1:10" x14ac:dyDescent="0.25">
      <c r="A32718"/>
      <c r="C32718"/>
      <c r="D32718"/>
      <c r="E32718"/>
      <c r="F32718"/>
      <c r="G32718"/>
      <c r="H32718"/>
      <c r="J32718"/>
    </row>
    <row r="32719" spans="1:10" x14ac:dyDescent="0.25">
      <c r="A32719"/>
      <c r="C32719"/>
      <c r="D32719"/>
      <c r="E32719"/>
      <c r="F32719"/>
      <c r="G32719"/>
      <c r="H32719"/>
      <c r="J32719"/>
    </row>
    <row r="32720" spans="1:10" x14ac:dyDescent="0.25">
      <c r="A32720"/>
      <c r="C32720"/>
      <c r="D32720"/>
      <c r="E32720"/>
      <c r="F32720"/>
      <c r="G32720"/>
      <c r="H32720"/>
      <c r="J32720"/>
    </row>
    <row r="32721" spans="1:10" x14ac:dyDescent="0.25">
      <c r="A32721"/>
      <c r="C32721"/>
      <c r="D32721"/>
      <c r="E32721"/>
      <c r="F32721"/>
      <c r="G32721"/>
      <c r="H32721"/>
      <c r="J32721"/>
    </row>
    <row r="32722" spans="1:10" x14ac:dyDescent="0.25">
      <c r="A32722"/>
      <c r="C32722"/>
      <c r="D32722"/>
      <c r="E32722"/>
      <c r="F32722"/>
      <c r="G32722"/>
      <c r="H32722"/>
      <c r="J32722"/>
    </row>
    <row r="32723" spans="1:10" x14ac:dyDescent="0.25">
      <c r="A32723"/>
      <c r="C32723"/>
      <c r="D32723"/>
      <c r="E32723"/>
      <c r="F32723"/>
      <c r="G32723"/>
      <c r="H32723"/>
      <c r="J32723"/>
    </row>
    <row r="32724" spans="1:10" x14ac:dyDescent="0.25">
      <c r="A32724"/>
      <c r="C32724"/>
      <c r="D32724"/>
      <c r="E32724"/>
      <c r="F32724"/>
      <c r="G32724"/>
      <c r="H32724"/>
      <c r="J32724"/>
    </row>
    <row r="32725" spans="1:10" x14ac:dyDescent="0.25">
      <c r="A32725"/>
      <c r="C32725"/>
      <c r="D32725"/>
      <c r="E32725"/>
      <c r="F32725"/>
      <c r="G32725"/>
      <c r="H32725"/>
      <c r="J32725"/>
    </row>
    <row r="32726" spans="1:10" x14ac:dyDescent="0.25">
      <c r="A32726"/>
      <c r="C32726"/>
      <c r="D32726"/>
      <c r="E32726"/>
      <c r="F32726"/>
      <c r="G32726"/>
      <c r="H32726"/>
      <c r="J32726"/>
    </row>
    <row r="32727" spans="1:10" x14ac:dyDescent="0.25">
      <c r="A32727"/>
      <c r="C32727"/>
      <c r="D32727"/>
      <c r="E32727"/>
      <c r="F32727"/>
      <c r="G32727"/>
      <c r="H32727"/>
      <c r="J32727"/>
    </row>
    <row r="32728" spans="1:10" x14ac:dyDescent="0.25">
      <c r="A32728"/>
      <c r="C32728"/>
      <c r="D32728"/>
      <c r="E32728"/>
      <c r="F32728"/>
      <c r="G32728"/>
      <c r="H32728"/>
      <c r="J32728"/>
    </row>
    <row r="32729" spans="1:10" x14ac:dyDescent="0.25">
      <c r="A32729"/>
      <c r="C32729"/>
      <c r="D32729"/>
      <c r="E32729"/>
      <c r="F32729"/>
      <c r="G32729"/>
      <c r="H32729"/>
      <c r="J32729"/>
    </row>
    <row r="32730" spans="1:10" x14ac:dyDescent="0.25">
      <c r="A32730"/>
      <c r="C32730"/>
      <c r="D32730"/>
      <c r="E32730"/>
      <c r="F32730"/>
      <c r="G32730"/>
      <c r="H32730"/>
      <c r="J32730"/>
    </row>
    <row r="32731" spans="1:10" x14ac:dyDescent="0.25">
      <c r="A32731"/>
      <c r="C32731"/>
      <c r="D32731"/>
      <c r="E32731"/>
      <c r="F32731"/>
      <c r="G32731"/>
      <c r="H32731"/>
      <c r="J32731"/>
    </row>
    <row r="32732" spans="1:10" x14ac:dyDescent="0.25">
      <c r="A32732"/>
      <c r="C32732"/>
      <c r="D32732"/>
      <c r="E32732"/>
      <c r="F32732"/>
      <c r="G32732"/>
      <c r="H32732"/>
      <c r="J32732"/>
    </row>
    <row r="32733" spans="1:10" x14ac:dyDescent="0.25">
      <c r="A32733"/>
      <c r="C32733"/>
      <c r="D32733"/>
      <c r="E32733"/>
      <c r="F32733"/>
      <c r="G32733"/>
      <c r="H32733"/>
      <c r="J32733"/>
    </row>
    <row r="32734" spans="1:10" x14ac:dyDescent="0.25">
      <c r="A32734"/>
      <c r="C32734"/>
      <c r="D32734"/>
      <c r="E32734"/>
      <c r="F32734"/>
      <c r="G32734"/>
      <c r="H32734"/>
      <c r="J32734"/>
    </row>
    <row r="32735" spans="1:10" x14ac:dyDescent="0.25">
      <c r="A32735"/>
      <c r="C32735"/>
      <c r="D32735"/>
      <c r="E32735"/>
      <c r="F32735"/>
      <c r="G32735"/>
      <c r="H32735"/>
      <c r="J32735"/>
    </row>
    <row r="32736" spans="1:10" x14ac:dyDescent="0.25">
      <c r="A32736"/>
      <c r="C32736"/>
      <c r="D32736"/>
      <c r="E32736"/>
      <c r="F32736"/>
      <c r="G32736"/>
      <c r="H32736"/>
      <c r="J32736"/>
    </row>
    <row r="32737" spans="1:10" x14ac:dyDescent="0.25">
      <c r="A32737"/>
      <c r="C32737"/>
      <c r="D32737"/>
      <c r="E32737"/>
      <c r="F32737"/>
      <c r="G32737"/>
      <c r="H32737"/>
      <c r="J32737"/>
    </row>
    <row r="32738" spans="1:10" x14ac:dyDescent="0.25">
      <c r="A32738"/>
      <c r="C32738"/>
      <c r="D32738"/>
      <c r="E32738"/>
      <c r="F32738"/>
      <c r="G32738"/>
      <c r="H32738"/>
      <c r="J32738"/>
    </row>
    <row r="32739" spans="1:10" x14ac:dyDescent="0.25">
      <c r="A32739"/>
      <c r="C32739"/>
      <c r="D32739"/>
      <c r="E32739"/>
      <c r="F32739"/>
      <c r="G32739"/>
      <c r="H32739"/>
      <c r="J32739"/>
    </row>
    <row r="32740" spans="1:10" x14ac:dyDescent="0.25">
      <c r="A32740"/>
      <c r="C32740"/>
      <c r="D32740"/>
      <c r="E32740"/>
      <c r="F32740"/>
      <c r="G32740"/>
      <c r="H32740"/>
      <c r="J32740"/>
    </row>
    <row r="32741" spans="1:10" x14ac:dyDescent="0.25">
      <c r="A32741"/>
      <c r="C32741"/>
      <c r="D32741"/>
      <c r="E32741"/>
      <c r="F32741"/>
      <c r="G32741"/>
      <c r="H32741"/>
      <c r="J32741"/>
    </row>
    <row r="32742" spans="1:10" x14ac:dyDescent="0.25">
      <c r="A32742"/>
      <c r="C32742"/>
      <c r="D32742"/>
      <c r="E32742"/>
      <c r="F32742"/>
      <c r="G32742"/>
      <c r="H32742"/>
      <c r="J32742"/>
    </row>
    <row r="32743" spans="1:10" x14ac:dyDescent="0.25">
      <c r="A32743"/>
      <c r="C32743"/>
      <c r="D32743"/>
      <c r="E32743"/>
      <c r="F32743"/>
      <c r="G32743"/>
      <c r="H32743"/>
      <c r="J32743"/>
    </row>
    <row r="32744" spans="1:10" x14ac:dyDescent="0.25">
      <c r="A32744"/>
      <c r="C32744"/>
      <c r="D32744"/>
      <c r="E32744"/>
      <c r="F32744"/>
      <c r="G32744"/>
      <c r="H32744"/>
      <c r="J32744"/>
    </row>
    <row r="32745" spans="1:10" x14ac:dyDescent="0.25">
      <c r="A32745"/>
      <c r="C32745"/>
      <c r="D32745"/>
      <c r="E32745"/>
      <c r="F32745"/>
      <c r="G32745"/>
      <c r="H32745"/>
      <c r="J32745"/>
    </row>
    <row r="32746" spans="1:10" x14ac:dyDescent="0.25">
      <c r="A32746"/>
      <c r="C32746"/>
      <c r="D32746"/>
      <c r="E32746"/>
      <c r="F32746"/>
      <c r="G32746"/>
      <c r="H32746"/>
      <c r="J32746"/>
    </row>
    <row r="32747" spans="1:10" x14ac:dyDescent="0.25">
      <c r="A32747"/>
      <c r="C32747"/>
      <c r="D32747"/>
      <c r="E32747"/>
      <c r="F32747"/>
      <c r="G32747"/>
      <c r="H32747"/>
      <c r="J32747"/>
    </row>
    <row r="32748" spans="1:10" x14ac:dyDescent="0.25">
      <c r="A32748"/>
      <c r="C32748"/>
      <c r="D32748"/>
      <c r="E32748"/>
      <c r="F32748"/>
      <c r="G32748"/>
      <c r="H32748"/>
      <c r="J32748"/>
    </row>
    <row r="32749" spans="1:10" x14ac:dyDescent="0.25">
      <c r="A32749"/>
      <c r="C32749"/>
      <c r="D32749"/>
      <c r="E32749"/>
      <c r="F32749"/>
      <c r="G32749"/>
      <c r="H32749"/>
      <c r="J32749"/>
    </row>
    <row r="32750" spans="1:10" x14ac:dyDescent="0.25">
      <c r="A32750"/>
      <c r="C32750"/>
      <c r="D32750"/>
      <c r="E32750"/>
      <c r="F32750"/>
      <c r="G32750"/>
      <c r="H32750"/>
      <c r="J32750"/>
    </row>
    <row r="32751" spans="1:10" x14ac:dyDescent="0.25">
      <c r="A32751"/>
      <c r="C32751"/>
      <c r="D32751"/>
      <c r="E32751"/>
      <c r="F32751"/>
      <c r="G32751"/>
      <c r="H32751"/>
      <c r="J32751"/>
    </row>
    <row r="32752" spans="1:10" x14ac:dyDescent="0.25">
      <c r="A32752"/>
      <c r="C32752"/>
      <c r="D32752"/>
      <c r="E32752"/>
      <c r="F32752"/>
      <c r="G32752"/>
      <c r="H32752"/>
      <c r="J32752"/>
    </row>
    <row r="32753" spans="1:10" x14ac:dyDescent="0.25">
      <c r="A32753"/>
      <c r="C32753"/>
      <c r="D32753"/>
      <c r="E32753"/>
      <c r="F32753"/>
      <c r="G32753"/>
      <c r="H32753"/>
      <c r="J32753"/>
    </row>
    <row r="32754" spans="1:10" x14ac:dyDescent="0.25">
      <c r="A32754"/>
      <c r="C32754"/>
      <c r="D32754"/>
      <c r="E32754"/>
      <c r="F32754"/>
      <c r="G32754"/>
      <c r="H32754"/>
      <c r="J32754"/>
    </row>
    <row r="32755" spans="1:10" x14ac:dyDescent="0.25">
      <c r="A32755"/>
      <c r="C32755"/>
      <c r="D32755"/>
      <c r="E32755"/>
      <c r="F32755"/>
      <c r="G32755"/>
      <c r="H32755"/>
      <c r="J32755"/>
    </row>
    <row r="32756" spans="1:10" x14ac:dyDescent="0.25">
      <c r="A32756"/>
      <c r="C32756"/>
      <c r="D32756"/>
      <c r="E32756"/>
      <c r="F32756"/>
      <c r="G32756"/>
      <c r="H32756"/>
      <c r="J32756"/>
    </row>
    <row r="32757" spans="1:10" x14ac:dyDescent="0.25">
      <c r="A32757"/>
      <c r="C32757"/>
      <c r="D32757"/>
      <c r="E32757"/>
      <c r="F32757"/>
      <c r="G32757"/>
      <c r="H32757"/>
      <c r="J32757"/>
    </row>
    <row r="32758" spans="1:10" x14ac:dyDescent="0.25">
      <c r="A32758"/>
      <c r="C32758"/>
      <c r="D32758"/>
      <c r="E32758"/>
      <c r="F32758"/>
      <c r="G32758"/>
      <c r="H32758"/>
      <c r="J32758"/>
    </row>
    <row r="32759" spans="1:10" x14ac:dyDescent="0.25">
      <c r="A32759"/>
      <c r="C32759"/>
      <c r="D32759"/>
      <c r="E32759"/>
      <c r="F32759"/>
      <c r="G32759"/>
      <c r="H32759"/>
      <c r="J32759"/>
    </row>
    <row r="32760" spans="1:10" x14ac:dyDescent="0.25">
      <c r="A32760"/>
      <c r="C32760"/>
      <c r="D32760"/>
      <c r="E32760"/>
      <c r="F32760"/>
      <c r="G32760"/>
      <c r="H32760"/>
      <c r="J32760"/>
    </row>
    <row r="32761" spans="1:10" x14ac:dyDescent="0.25">
      <c r="A32761"/>
      <c r="C32761"/>
      <c r="D32761"/>
      <c r="E32761"/>
      <c r="F32761"/>
      <c r="G32761"/>
      <c r="H32761"/>
      <c r="J32761"/>
    </row>
    <row r="32762" spans="1:10" x14ac:dyDescent="0.25">
      <c r="A32762"/>
      <c r="C32762"/>
      <c r="D32762"/>
      <c r="E32762"/>
      <c r="F32762"/>
      <c r="G32762"/>
      <c r="H32762"/>
      <c r="J32762"/>
    </row>
    <row r="32763" spans="1:10" x14ac:dyDescent="0.25">
      <c r="A32763"/>
      <c r="C32763"/>
      <c r="D32763"/>
      <c r="E32763"/>
      <c r="F32763"/>
      <c r="G32763"/>
      <c r="H32763"/>
      <c r="J32763"/>
    </row>
    <row r="32764" spans="1:10" x14ac:dyDescent="0.25">
      <c r="A32764"/>
      <c r="C32764"/>
      <c r="D32764"/>
      <c r="E32764"/>
      <c r="F32764"/>
      <c r="G32764"/>
      <c r="H32764"/>
      <c r="J32764"/>
    </row>
    <row r="32765" spans="1:10" x14ac:dyDescent="0.25">
      <c r="A32765"/>
      <c r="C32765"/>
      <c r="D32765"/>
      <c r="E32765"/>
      <c r="F32765"/>
      <c r="G32765"/>
      <c r="H32765"/>
      <c r="J32765"/>
    </row>
    <row r="32766" spans="1:10" x14ac:dyDescent="0.25">
      <c r="A32766"/>
      <c r="C32766"/>
      <c r="D32766"/>
      <c r="E32766"/>
      <c r="F32766"/>
      <c r="G32766"/>
      <c r="H32766"/>
      <c r="J32766"/>
    </row>
    <row r="32767" spans="1:10" x14ac:dyDescent="0.25">
      <c r="A32767"/>
      <c r="C32767"/>
      <c r="D32767"/>
      <c r="E32767"/>
      <c r="F32767"/>
      <c r="G32767"/>
      <c r="H32767"/>
      <c r="J32767"/>
    </row>
    <row r="32768" spans="1:10" x14ac:dyDescent="0.25">
      <c r="A32768"/>
      <c r="C32768"/>
      <c r="D32768"/>
      <c r="E32768"/>
      <c r="F32768"/>
      <c r="G32768"/>
      <c r="H32768"/>
      <c r="J32768"/>
    </row>
    <row r="32769" spans="1:10" x14ac:dyDescent="0.25">
      <c r="A32769"/>
      <c r="C32769"/>
      <c r="D32769"/>
      <c r="E32769"/>
      <c r="F32769"/>
      <c r="G32769"/>
      <c r="H32769"/>
      <c r="J32769"/>
    </row>
    <row r="32770" spans="1:10" x14ac:dyDescent="0.25">
      <c r="A32770"/>
      <c r="C32770"/>
      <c r="D32770"/>
      <c r="E32770"/>
      <c r="F32770"/>
      <c r="G32770"/>
      <c r="H32770"/>
      <c r="J32770"/>
    </row>
    <row r="32771" spans="1:10" x14ac:dyDescent="0.25">
      <c r="A32771"/>
      <c r="C32771"/>
      <c r="D32771"/>
      <c r="E32771"/>
      <c r="F32771"/>
      <c r="G32771"/>
      <c r="H32771"/>
      <c r="J32771"/>
    </row>
    <row r="32772" spans="1:10" x14ac:dyDescent="0.25">
      <c r="A32772"/>
      <c r="C32772"/>
      <c r="D32772"/>
      <c r="E32772"/>
      <c r="F32772"/>
      <c r="G32772"/>
      <c r="H32772"/>
      <c r="J32772"/>
    </row>
    <row r="32773" spans="1:10" x14ac:dyDescent="0.25">
      <c r="A32773"/>
      <c r="C32773"/>
      <c r="D32773"/>
      <c r="E32773"/>
      <c r="F32773"/>
      <c r="G32773"/>
      <c r="H32773"/>
      <c r="J32773"/>
    </row>
    <row r="32774" spans="1:10" x14ac:dyDescent="0.25">
      <c r="A32774"/>
      <c r="C32774"/>
      <c r="D32774"/>
      <c r="E32774"/>
      <c r="F32774"/>
      <c r="G32774"/>
      <c r="H32774"/>
      <c r="J32774"/>
    </row>
    <row r="32775" spans="1:10" x14ac:dyDescent="0.25">
      <c r="A32775"/>
      <c r="C32775"/>
      <c r="D32775"/>
      <c r="E32775"/>
      <c r="F32775"/>
      <c r="G32775"/>
      <c r="H32775"/>
      <c r="J32775"/>
    </row>
    <row r="32776" spans="1:10" x14ac:dyDescent="0.25">
      <c r="A32776"/>
      <c r="C32776"/>
      <c r="D32776"/>
      <c r="E32776"/>
      <c r="F32776"/>
      <c r="G32776"/>
      <c r="H32776"/>
      <c r="J32776"/>
    </row>
    <row r="32777" spans="1:10" x14ac:dyDescent="0.25">
      <c r="A32777"/>
      <c r="C32777"/>
      <c r="D32777"/>
      <c r="E32777"/>
      <c r="F32777"/>
      <c r="G32777"/>
      <c r="H32777"/>
      <c r="J32777"/>
    </row>
    <row r="32778" spans="1:10" x14ac:dyDescent="0.25">
      <c r="A32778"/>
      <c r="C32778"/>
      <c r="D32778"/>
      <c r="E32778"/>
      <c r="F32778"/>
      <c r="G32778"/>
      <c r="H32778"/>
      <c r="J32778"/>
    </row>
    <row r="32779" spans="1:10" x14ac:dyDescent="0.25">
      <c r="A32779"/>
      <c r="C32779"/>
      <c r="D32779"/>
      <c r="E32779"/>
      <c r="F32779"/>
      <c r="G32779"/>
      <c r="H32779"/>
      <c r="J32779"/>
    </row>
    <row r="32780" spans="1:10" x14ac:dyDescent="0.25">
      <c r="A32780"/>
      <c r="C32780"/>
      <c r="D32780"/>
      <c r="E32780"/>
      <c r="F32780"/>
      <c r="G32780"/>
      <c r="H32780"/>
      <c r="J32780"/>
    </row>
    <row r="32781" spans="1:10" x14ac:dyDescent="0.25">
      <c r="A32781"/>
      <c r="C32781"/>
      <c r="D32781"/>
      <c r="E32781"/>
      <c r="F32781"/>
      <c r="G32781"/>
      <c r="H32781"/>
      <c r="J32781"/>
    </row>
    <row r="32782" spans="1:10" x14ac:dyDescent="0.25">
      <c r="A32782"/>
      <c r="C32782"/>
      <c r="D32782"/>
      <c r="E32782"/>
      <c r="F32782"/>
      <c r="G32782"/>
      <c r="H32782"/>
      <c r="J32782"/>
    </row>
    <row r="32783" spans="1:10" x14ac:dyDescent="0.25">
      <c r="A32783"/>
      <c r="C32783"/>
      <c r="D32783"/>
      <c r="E32783"/>
      <c r="F32783"/>
      <c r="G32783"/>
      <c r="H32783"/>
      <c r="J32783"/>
    </row>
    <row r="32784" spans="1:10" x14ac:dyDescent="0.25">
      <c r="A32784"/>
      <c r="C32784"/>
      <c r="D32784"/>
      <c r="E32784"/>
      <c r="F32784"/>
      <c r="G32784"/>
      <c r="H32784"/>
      <c r="J32784"/>
    </row>
    <row r="32785" spans="1:10" x14ac:dyDescent="0.25">
      <c r="A32785"/>
      <c r="C32785"/>
      <c r="D32785"/>
      <c r="E32785"/>
      <c r="F32785"/>
      <c r="G32785"/>
      <c r="H32785"/>
      <c r="J32785"/>
    </row>
    <row r="32786" spans="1:10" x14ac:dyDescent="0.25">
      <c r="A32786"/>
      <c r="C32786"/>
      <c r="D32786"/>
      <c r="E32786"/>
      <c r="F32786"/>
      <c r="G32786"/>
      <c r="H32786"/>
      <c r="J32786"/>
    </row>
    <row r="32787" spans="1:10" x14ac:dyDescent="0.25">
      <c r="A32787"/>
      <c r="C32787"/>
      <c r="D32787"/>
      <c r="E32787"/>
      <c r="F32787"/>
      <c r="G32787"/>
      <c r="H32787"/>
      <c r="J32787"/>
    </row>
    <row r="32788" spans="1:10" x14ac:dyDescent="0.25">
      <c r="A32788"/>
      <c r="C32788"/>
      <c r="D32788"/>
      <c r="E32788"/>
      <c r="F32788"/>
      <c r="G32788"/>
      <c r="H32788"/>
      <c r="J32788"/>
    </row>
    <row r="32789" spans="1:10" x14ac:dyDescent="0.25">
      <c r="A32789"/>
      <c r="C32789"/>
      <c r="D32789"/>
      <c r="E32789"/>
      <c r="F32789"/>
      <c r="G32789"/>
      <c r="H32789"/>
      <c r="J32789"/>
    </row>
    <row r="32790" spans="1:10" x14ac:dyDescent="0.25">
      <c r="A32790"/>
      <c r="C32790"/>
      <c r="D32790"/>
      <c r="E32790"/>
      <c r="F32790"/>
      <c r="G32790"/>
      <c r="H32790"/>
      <c r="J32790"/>
    </row>
    <row r="32791" spans="1:10" x14ac:dyDescent="0.25">
      <c r="A32791"/>
      <c r="C32791"/>
      <c r="D32791"/>
      <c r="E32791"/>
      <c r="F32791"/>
      <c r="G32791"/>
      <c r="H32791"/>
      <c r="J32791"/>
    </row>
    <row r="32792" spans="1:10" x14ac:dyDescent="0.25">
      <c r="A32792"/>
      <c r="C32792"/>
      <c r="D32792"/>
      <c r="E32792"/>
      <c r="F32792"/>
      <c r="G32792"/>
      <c r="H32792"/>
      <c r="J32792"/>
    </row>
    <row r="32793" spans="1:10" x14ac:dyDescent="0.25">
      <c r="A32793"/>
      <c r="C32793"/>
      <c r="D32793"/>
      <c r="E32793"/>
      <c r="F32793"/>
      <c r="G32793"/>
      <c r="H32793"/>
      <c r="J32793"/>
    </row>
    <row r="32794" spans="1:10" x14ac:dyDescent="0.25">
      <c r="A32794"/>
      <c r="C32794"/>
      <c r="D32794"/>
      <c r="E32794"/>
      <c r="F32794"/>
      <c r="G32794"/>
      <c r="H32794"/>
      <c r="J32794"/>
    </row>
    <row r="32795" spans="1:10" x14ac:dyDescent="0.25">
      <c r="A32795"/>
      <c r="C32795"/>
      <c r="D32795"/>
      <c r="E32795"/>
      <c r="F32795"/>
      <c r="G32795"/>
      <c r="H32795"/>
      <c r="J32795"/>
    </row>
    <row r="32796" spans="1:10" x14ac:dyDescent="0.25">
      <c r="A32796"/>
      <c r="C32796"/>
      <c r="D32796"/>
      <c r="E32796"/>
      <c r="F32796"/>
      <c r="G32796"/>
      <c r="H32796"/>
      <c r="J32796"/>
    </row>
    <row r="32797" spans="1:10" x14ac:dyDescent="0.25">
      <c r="A32797"/>
      <c r="C32797"/>
      <c r="D32797"/>
      <c r="E32797"/>
      <c r="F32797"/>
      <c r="G32797"/>
      <c r="H32797"/>
      <c r="J32797"/>
    </row>
    <row r="32798" spans="1:10" x14ac:dyDescent="0.25">
      <c r="A32798"/>
      <c r="C32798"/>
      <c r="D32798"/>
      <c r="E32798"/>
      <c r="F32798"/>
      <c r="G32798"/>
      <c r="H32798"/>
      <c r="J32798"/>
    </row>
    <row r="32799" spans="1:10" x14ac:dyDescent="0.25">
      <c r="A32799"/>
      <c r="C32799"/>
      <c r="D32799"/>
      <c r="E32799"/>
      <c r="F32799"/>
      <c r="G32799"/>
      <c r="H32799"/>
      <c r="J32799"/>
    </row>
    <row r="32800" spans="1:10" x14ac:dyDescent="0.25">
      <c r="A32800"/>
      <c r="C32800"/>
      <c r="D32800"/>
      <c r="E32800"/>
      <c r="F32800"/>
      <c r="G32800"/>
      <c r="H32800"/>
      <c r="J32800"/>
    </row>
    <row r="32801" spans="1:10" x14ac:dyDescent="0.25">
      <c r="A32801"/>
      <c r="C32801"/>
      <c r="D32801"/>
      <c r="E32801"/>
      <c r="F32801"/>
      <c r="G32801"/>
      <c r="H32801"/>
      <c r="J32801"/>
    </row>
    <row r="32802" spans="1:10" x14ac:dyDescent="0.25">
      <c r="A32802"/>
      <c r="C32802"/>
      <c r="D32802"/>
      <c r="E32802"/>
      <c r="F32802"/>
      <c r="G32802"/>
      <c r="H32802"/>
      <c r="J32802"/>
    </row>
    <row r="32803" spans="1:10" x14ac:dyDescent="0.25">
      <c r="A32803"/>
      <c r="C32803"/>
      <c r="D32803"/>
      <c r="E32803"/>
      <c r="F32803"/>
      <c r="G32803"/>
      <c r="H32803"/>
      <c r="J32803"/>
    </row>
    <row r="32804" spans="1:10" x14ac:dyDescent="0.25">
      <c r="A32804"/>
      <c r="C32804"/>
      <c r="D32804"/>
      <c r="E32804"/>
      <c r="F32804"/>
      <c r="G32804"/>
      <c r="H32804"/>
      <c r="J32804"/>
    </row>
    <row r="32805" spans="1:10" x14ac:dyDescent="0.25">
      <c r="A32805"/>
      <c r="C32805"/>
      <c r="D32805"/>
      <c r="E32805"/>
      <c r="F32805"/>
      <c r="G32805"/>
      <c r="H32805"/>
      <c r="J32805"/>
    </row>
    <row r="32806" spans="1:10" x14ac:dyDescent="0.25">
      <c r="A32806"/>
      <c r="C32806"/>
      <c r="D32806"/>
      <c r="E32806"/>
      <c r="F32806"/>
      <c r="G32806"/>
      <c r="H32806"/>
      <c r="J32806"/>
    </row>
    <row r="32807" spans="1:10" x14ac:dyDescent="0.25">
      <c r="A32807"/>
      <c r="C32807"/>
      <c r="D32807"/>
      <c r="E32807"/>
      <c r="F32807"/>
      <c r="G32807"/>
      <c r="H32807"/>
      <c r="J32807"/>
    </row>
    <row r="32808" spans="1:10" x14ac:dyDescent="0.25">
      <c r="A32808"/>
      <c r="C32808"/>
      <c r="D32808"/>
      <c r="E32808"/>
      <c r="F32808"/>
      <c r="G32808"/>
      <c r="H32808"/>
      <c r="J32808"/>
    </row>
    <row r="32809" spans="1:10" x14ac:dyDescent="0.25">
      <c r="A32809"/>
      <c r="C32809"/>
      <c r="D32809"/>
      <c r="E32809"/>
      <c r="F32809"/>
      <c r="G32809"/>
      <c r="H32809"/>
      <c r="J32809"/>
    </row>
    <row r="32810" spans="1:10" x14ac:dyDescent="0.25">
      <c r="A32810"/>
      <c r="C32810"/>
      <c r="D32810"/>
      <c r="E32810"/>
      <c r="F32810"/>
      <c r="G32810"/>
      <c r="H32810"/>
      <c r="J32810"/>
    </row>
    <row r="32811" spans="1:10" x14ac:dyDescent="0.25">
      <c r="A32811"/>
      <c r="C32811"/>
      <c r="D32811"/>
      <c r="E32811"/>
      <c r="F32811"/>
      <c r="G32811"/>
      <c r="H32811"/>
      <c r="J32811"/>
    </row>
    <row r="32812" spans="1:10" x14ac:dyDescent="0.25">
      <c r="A32812"/>
      <c r="C32812"/>
      <c r="D32812"/>
      <c r="E32812"/>
      <c r="F32812"/>
      <c r="G32812"/>
      <c r="H32812"/>
      <c r="J32812"/>
    </row>
    <row r="32813" spans="1:10" x14ac:dyDescent="0.25">
      <c r="A32813"/>
      <c r="C32813"/>
      <c r="D32813"/>
      <c r="E32813"/>
      <c r="F32813"/>
      <c r="G32813"/>
      <c r="H32813"/>
      <c r="J32813"/>
    </row>
    <row r="32814" spans="1:10" x14ac:dyDescent="0.25">
      <c r="A32814"/>
      <c r="C32814"/>
      <c r="D32814"/>
      <c r="E32814"/>
      <c r="F32814"/>
      <c r="G32814"/>
      <c r="H32814"/>
      <c r="J32814"/>
    </row>
    <row r="32815" spans="1:10" x14ac:dyDescent="0.25">
      <c r="A32815"/>
      <c r="C32815"/>
      <c r="D32815"/>
      <c r="E32815"/>
      <c r="F32815"/>
      <c r="G32815"/>
      <c r="H32815"/>
      <c r="J32815"/>
    </row>
    <row r="32816" spans="1:10" x14ac:dyDescent="0.25">
      <c r="A32816"/>
      <c r="C32816"/>
      <c r="D32816"/>
      <c r="E32816"/>
      <c r="F32816"/>
      <c r="G32816"/>
      <c r="H32816"/>
      <c r="J32816"/>
    </row>
    <row r="32817" spans="1:10" x14ac:dyDescent="0.25">
      <c r="A32817"/>
      <c r="C32817"/>
      <c r="D32817"/>
      <c r="E32817"/>
      <c r="F32817"/>
      <c r="G32817"/>
      <c r="H32817"/>
      <c r="J32817"/>
    </row>
    <row r="32818" spans="1:10" x14ac:dyDescent="0.25">
      <c r="A32818"/>
      <c r="C32818"/>
      <c r="D32818"/>
      <c r="E32818"/>
      <c r="F32818"/>
      <c r="G32818"/>
      <c r="H32818"/>
      <c r="J32818"/>
    </row>
    <row r="32819" spans="1:10" x14ac:dyDescent="0.25">
      <c r="A32819"/>
      <c r="C32819"/>
      <c r="D32819"/>
      <c r="E32819"/>
      <c r="F32819"/>
      <c r="G32819"/>
      <c r="H32819"/>
      <c r="J32819"/>
    </row>
    <row r="32820" spans="1:10" x14ac:dyDescent="0.25">
      <c r="A32820"/>
      <c r="C32820"/>
      <c r="D32820"/>
      <c r="E32820"/>
      <c r="F32820"/>
      <c r="G32820"/>
      <c r="H32820"/>
      <c r="J32820"/>
    </row>
    <row r="32821" spans="1:10" x14ac:dyDescent="0.25">
      <c r="A32821"/>
      <c r="C32821"/>
      <c r="D32821"/>
      <c r="E32821"/>
      <c r="F32821"/>
      <c r="G32821"/>
      <c r="H32821"/>
      <c r="J32821"/>
    </row>
    <row r="32822" spans="1:10" x14ac:dyDescent="0.25">
      <c r="A32822"/>
      <c r="C32822"/>
      <c r="D32822"/>
      <c r="E32822"/>
      <c r="F32822"/>
      <c r="G32822"/>
      <c r="H32822"/>
      <c r="J32822"/>
    </row>
    <row r="32823" spans="1:10" x14ac:dyDescent="0.25">
      <c r="A32823"/>
      <c r="C32823"/>
      <c r="D32823"/>
      <c r="E32823"/>
      <c r="F32823"/>
      <c r="G32823"/>
      <c r="H32823"/>
      <c r="J32823"/>
    </row>
    <row r="32824" spans="1:10" x14ac:dyDescent="0.25">
      <c r="A32824"/>
      <c r="C32824"/>
      <c r="D32824"/>
      <c r="E32824"/>
      <c r="F32824"/>
      <c r="G32824"/>
      <c r="H32824"/>
      <c r="J32824"/>
    </row>
    <row r="32825" spans="1:10" x14ac:dyDescent="0.25">
      <c r="A32825"/>
      <c r="C32825"/>
      <c r="D32825"/>
      <c r="E32825"/>
      <c r="F32825"/>
      <c r="G32825"/>
      <c r="H32825"/>
      <c r="J32825"/>
    </row>
    <row r="32826" spans="1:10" x14ac:dyDescent="0.25">
      <c r="A32826"/>
      <c r="C32826"/>
      <c r="D32826"/>
      <c r="E32826"/>
      <c r="F32826"/>
      <c r="G32826"/>
      <c r="H32826"/>
      <c r="J32826"/>
    </row>
    <row r="32827" spans="1:10" x14ac:dyDescent="0.25">
      <c r="A32827"/>
      <c r="C32827"/>
      <c r="D32827"/>
      <c r="E32827"/>
      <c r="F32827"/>
      <c r="G32827"/>
      <c r="H32827"/>
      <c r="J32827"/>
    </row>
    <row r="32828" spans="1:10" x14ac:dyDescent="0.25">
      <c r="A32828"/>
      <c r="C32828"/>
      <c r="D32828"/>
      <c r="E32828"/>
      <c r="F32828"/>
      <c r="G32828"/>
      <c r="H32828"/>
      <c r="J32828"/>
    </row>
    <row r="32829" spans="1:10" x14ac:dyDescent="0.25">
      <c r="A32829"/>
      <c r="C32829"/>
      <c r="D32829"/>
      <c r="E32829"/>
      <c r="F32829"/>
      <c r="G32829"/>
      <c r="H32829"/>
      <c r="J32829"/>
    </row>
    <row r="32830" spans="1:10" x14ac:dyDescent="0.25">
      <c r="A32830"/>
      <c r="C32830"/>
      <c r="D32830"/>
      <c r="E32830"/>
      <c r="F32830"/>
      <c r="G32830"/>
      <c r="H32830"/>
      <c r="J32830"/>
    </row>
    <row r="32831" spans="1:10" x14ac:dyDescent="0.25">
      <c r="A32831"/>
      <c r="C32831"/>
      <c r="D32831"/>
      <c r="E32831"/>
      <c r="F32831"/>
      <c r="G32831"/>
      <c r="H32831"/>
      <c r="J32831"/>
    </row>
    <row r="32832" spans="1:10" x14ac:dyDescent="0.25">
      <c r="A32832"/>
      <c r="C32832"/>
      <c r="D32832"/>
      <c r="E32832"/>
      <c r="F32832"/>
      <c r="G32832"/>
      <c r="H32832"/>
      <c r="J32832"/>
    </row>
    <row r="32833" spans="1:10" x14ac:dyDescent="0.25">
      <c r="A32833"/>
      <c r="C32833"/>
      <c r="D32833"/>
      <c r="E32833"/>
      <c r="F32833"/>
      <c r="G32833"/>
      <c r="H32833"/>
      <c r="J32833"/>
    </row>
    <row r="32834" spans="1:10" x14ac:dyDescent="0.25">
      <c r="A32834"/>
      <c r="C32834"/>
      <c r="D32834"/>
      <c r="E32834"/>
      <c r="F32834"/>
      <c r="G32834"/>
      <c r="H32834"/>
      <c r="J32834"/>
    </row>
    <row r="32835" spans="1:10" x14ac:dyDescent="0.25">
      <c r="A32835"/>
      <c r="C32835"/>
      <c r="D32835"/>
      <c r="E32835"/>
      <c r="F32835"/>
      <c r="G32835"/>
      <c r="H32835"/>
      <c r="J32835"/>
    </row>
    <row r="32836" spans="1:10" x14ac:dyDescent="0.25">
      <c r="A32836"/>
      <c r="C32836"/>
      <c r="D32836"/>
      <c r="E32836"/>
      <c r="F32836"/>
      <c r="G32836"/>
      <c r="H32836"/>
      <c r="J32836"/>
    </row>
    <row r="32837" spans="1:10" x14ac:dyDescent="0.25">
      <c r="A32837"/>
      <c r="C32837"/>
      <c r="D32837"/>
      <c r="E32837"/>
      <c r="F32837"/>
      <c r="G32837"/>
      <c r="H32837"/>
      <c r="J32837"/>
    </row>
    <row r="32838" spans="1:10" x14ac:dyDescent="0.25">
      <c r="A32838"/>
      <c r="C32838"/>
      <c r="D32838"/>
      <c r="E32838"/>
      <c r="F32838"/>
      <c r="G32838"/>
      <c r="H32838"/>
      <c r="J32838"/>
    </row>
    <row r="32839" spans="1:10" x14ac:dyDescent="0.25">
      <c r="A32839"/>
      <c r="C32839"/>
      <c r="D32839"/>
      <c r="E32839"/>
      <c r="F32839"/>
      <c r="G32839"/>
      <c r="H32839"/>
      <c r="J32839"/>
    </row>
    <row r="32840" spans="1:10" x14ac:dyDescent="0.25">
      <c r="A32840"/>
      <c r="C32840"/>
      <c r="D32840"/>
      <c r="E32840"/>
      <c r="F32840"/>
      <c r="G32840"/>
      <c r="H32840"/>
      <c r="J32840"/>
    </row>
    <row r="32841" spans="1:10" x14ac:dyDescent="0.25">
      <c r="A32841"/>
      <c r="C32841"/>
      <c r="D32841"/>
      <c r="E32841"/>
      <c r="F32841"/>
      <c r="G32841"/>
      <c r="H32841"/>
      <c r="J32841"/>
    </row>
    <row r="32842" spans="1:10" x14ac:dyDescent="0.25">
      <c r="A32842"/>
      <c r="C32842"/>
      <c r="D32842"/>
      <c r="E32842"/>
      <c r="F32842"/>
      <c r="G32842"/>
      <c r="H32842"/>
      <c r="J32842"/>
    </row>
    <row r="32843" spans="1:10" x14ac:dyDescent="0.25">
      <c r="A32843"/>
      <c r="C32843"/>
      <c r="D32843"/>
      <c r="E32843"/>
      <c r="F32843"/>
      <c r="G32843"/>
      <c r="H32843"/>
      <c r="J32843"/>
    </row>
    <row r="32844" spans="1:10" x14ac:dyDescent="0.25">
      <c r="A32844"/>
      <c r="C32844"/>
      <c r="D32844"/>
      <c r="E32844"/>
      <c r="F32844"/>
      <c r="G32844"/>
      <c r="H32844"/>
      <c r="J32844"/>
    </row>
    <row r="32845" spans="1:10" x14ac:dyDescent="0.25">
      <c r="A32845"/>
      <c r="C32845"/>
      <c r="D32845"/>
      <c r="E32845"/>
      <c r="F32845"/>
      <c r="G32845"/>
      <c r="H32845"/>
      <c r="J32845"/>
    </row>
    <row r="32846" spans="1:10" x14ac:dyDescent="0.25">
      <c r="A32846"/>
      <c r="C32846"/>
      <c r="D32846"/>
      <c r="E32846"/>
      <c r="F32846"/>
      <c r="G32846"/>
      <c r="H32846"/>
      <c r="J32846"/>
    </row>
    <row r="32847" spans="1:10" x14ac:dyDescent="0.25">
      <c r="A32847"/>
      <c r="C32847"/>
      <c r="D32847"/>
      <c r="E32847"/>
      <c r="F32847"/>
      <c r="G32847"/>
      <c r="H32847"/>
      <c r="J32847"/>
    </row>
    <row r="32848" spans="1:10" x14ac:dyDescent="0.25">
      <c r="A32848"/>
      <c r="C32848"/>
      <c r="D32848"/>
      <c r="E32848"/>
      <c r="F32848"/>
      <c r="G32848"/>
      <c r="H32848"/>
      <c r="J32848"/>
    </row>
    <row r="32849" spans="1:10" x14ac:dyDescent="0.25">
      <c r="A32849"/>
      <c r="C32849"/>
      <c r="D32849"/>
      <c r="E32849"/>
      <c r="F32849"/>
      <c r="G32849"/>
      <c r="H32849"/>
      <c r="J32849"/>
    </row>
    <row r="32850" spans="1:10" x14ac:dyDescent="0.25">
      <c r="A32850"/>
      <c r="C32850"/>
      <c r="D32850"/>
      <c r="E32850"/>
      <c r="F32850"/>
      <c r="G32850"/>
      <c r="H32850"/>
      <c r="J32850"/>
    </row>
    <row r="32851" spans="1:10" x14ac:dyDescent="0.25">
      <c r="A32851"/>
      <c r="C32851"/>
      <c r="D32851"/>
      <c r="E32851"/>
      <c r="F32851"/>
      <c r="G32851"/>
      <c r="H32851"/>
      <c r="J32851"/>
    </row>
    <row r="32852" spans="1:10" x14ac:dyDescent="0.25">
      <c r="A32852"/>
      <c r="C32852"/>
      <c r="D32852"/>
      <c r="E32852"/>
      <c r="F32852"/>
      <c r="G32852"/>
      <c r="H32852"/>
      <c r="J32852"/>
    </row>
    <row r="32853" spans="1:10" x14ac:dyDescent="0.25">
      <c r="A32853"/>
      <c r="C32853"/>
      <c r="D32853"/>
      <c r="E32853"/>
      <c r="F32853"/>
      <c r="G32853"/>
      <c r="H32853"/>
      <c r="J32853"/>
    </row>
    <row r="32854" spans="1:10" x14ac:dyDescent="0.25">
      <c r="A32854"/>
      <c r="C32854"/>
      <c r="D32854"/>
      <c r="E32854"/>
      <c r="F32854"/>
      <c r="G32854"/>
      <c r="H32854"/>
      <c r="J32854"/>
    </row>
    <row r="32855" spans="1:10" x14ac:dyDescent="0.25">
      <c r="A32855"/>
      <c r="C32855"/>
      <c r="D32855"/>
      <c r="E32855"/>
      <c r="F32855"/>
      <c r="G32855"/>
      <c r="H32855"/>
      <c r="J32855"/>
    </row>
    <row r="32856" spans="1:10" x14ac:dyDescent="0.25">
      <c r="A32856"/>
      <c r="C32856"/>
      <c r="D32856"/>
      <c r="E32856"/>
      <c r="F32856"/>
      <c r="G32856"/>
      <c r="H32856"/>
      <c r="J32856"/>
    </row>
    <row r="32857" spans="1:10" x14ac:dyDescent="0.25">
      <c r="A32857"/>
      <c r="C32857"/>
      <c r="D32857"/>
      <c r="E32857"/>
      <c r="F32857"/>
      <c r="G32857"/>
      <c r="H32857"/>
      <c r="J32857"/>
    </row>
    <row r="32858" spans="1:10" x14ac:dyDescent="0.25">
      <c r="A32858"/>
      <c r="C32858"/>
      <c r="D32858"/>
      <c r="E32858"/>
      <c r="F32858"/>
      <c r="G32858"/>
      <c r="H32858"/>
      <c r="J32858"/>
    </row>
    <row r="32859" spans="1:10" x14ac:dyDescent="0.25">
      <c r="A32859"/>
      <c r="C32859"/>
      <c r="D32859"/>
      <c r="E32859"/>
      <c r="F32859"/>
      <c r="G32859"/>
      <c r="H32859"/>
      <c r="J32859"/>
    </row>
    <row r="32860" spans="1:10" x14ac:dyDescent="0.25">
      <c r="A32860"/>
      <c r="C32860"/>
      <c r="D32860"/>
      <c r="E32860"/>
      <c r="F32860"/>
      <c r="G32860"/>
      <c r="H32860"/>
      <c r="J32860"/>
    </row>
    <row r="32861" spans="1:10" x14ac:dyDescent="0.25">
      <c r="A32861"/>
      <c r="C32861"/>
      <c r="D32861"/>
      <c r="E32861"/>
      <c r="F32861"/>
      <c r="G32861"/>
      <c r="H32861"/>
      <c r="J32861"/>
    </row>
    <row r="32862" spans="1:10" x14ac:dyDescent="0.25">
      <c r="A32862"/>
      <c r="C32862"/>
      <c r="D32862"/>
      <c r="E32862"/>
      <c r="F32862"/>
      <c r="G32862"/>
      <c r="H32862"/>
      <c r="J32862"/>
    </row>
    <row r="32863" spans="1:10" x14ac:dyDescent="0.25">
      <c r="A32863"/>
      <c r="C32863"/>
      <c r="D32863"/>
      <c r="E32863"/>
      <c r="F32863"/>
      <c r="G32863"/>
      <c r="H32863"/>
      <c r="J32863"/>
    </row>
    <row r="32864" spans="1:10" x14ac:dyDescent="0.25">
      <c r="A32864"/>
      <c r="C32864"/>
      <c r="D32864"/>
      <c r="E32864"/>
      <c r="F32864"/>
      <c r="G32864"/>
      <c r="H32864"/>
      <c r="J32864"/>
    </row>
    <row r="32865" spans="1:10" x14ac:dyDescent="0.25">
      <c r="A32865"/>
      <c r="C32865"/>
      <c r="D32865"/>
      <c r="E32865"/>
      <c r="F32865"/>
      <c r="G32865"/>
      <c r="H32865"/>
      <c r="J32865"/>
    </row>
    <row r="32866" spans="1:10" x14ac:dyDescent="0.25">
      <c r="A32866"/>
      <c r="C32866"/>
      <c r="D32866"/>
      <c r="E32866"/>
      <c r="F32866"/>
      <c r="G32866"/>
      <c r="H32866"/>
      <c r="J32866"/>
    </row>
    <row r="32867" spans="1:10" x14ac:dyDescent="0.25">
      <c r="A32867"/>
      <c r="C32867"/>
      <c r="D32867"/>
      <c r="E32867"/>
      <c r="F32867"/>
      <c r="G32867"/>
      <c r="H32867"/>
      <c r="J32867"/>
    </row>
    <row r="32868" spans="1:10" x14ac:dyDescent="0.25">
      <c r="A32868"/>
      <c r="C32868"/>
      <c r="D32868"/>
      <c r="E32868"/>
      <c r="F32868"/>
      <c r="G32868"/>
      <c r="H32868"/>
      <c r="J32868"/>
    </row>
    <row r="32869" spans="1:10" x14ac:dyDescent="0.25">
      <c r="A32869"/>
      <c r="C32869"/>
      <c r="D32869"/>
      <c r="E32869"/>
      <c r="F32869"/>
      <c r="G32869"/>
      <c r="H32869"/>
      <c r="J32869"/>
    </row>
    <row r="32870" spans="1:10" x14ac:dyDescent="0.25">
      <c r="A32870"/>
      <c r="C32870"/>
      <c r="D32870"/>
      <c r="E32870"/>
      <c r="F32870"/>
      <c r="G32870"/>
      <c r="H32870"/>
      <c r="J32870"/>
    </row>
    <row r="32871" spans="1:10" x14ac:dyDescent="0.25">
      <c r="A32871"/>
      <c r="C32871"/>
      <c r="D32871"/>
      <c r="E32871"/>
      <c r="F32871"/>
      <c r="G32871"/>
      <c r="H32871"/>
      <c r="J32871"/>
    </row>
    <row r="32872" spans="1:10" x14ac:dyDescent="0.25">
      <c r="A32872"/>
      <c r="C32872"/>
      <c r="D32872"/>
      <c r="E32872"/>
      <c r="F32872"/>
      <c r="G32872"/>
      <c r="H32872"/>
      <c r="J32872"/>
    </row>
    <row r="32873" spans="1:10" x14ac:dyDescent="0.25">
      <c r="A32873"/>
      <c r="C32873"/>
      <c r="D32873"/>
      <c r="E32873"/>
      <c r="F32873"/>
      <c r="G32873"/>
      <c r="H32873"/>
      <c r="J32873"/>
    </row>
    <row r="32874" spans="1:10" x14ac:dyDescent="0.25">
      <c r="A32874"/>
      <c r="C32874"/>
      <c r="D32874"/>
      <c r="E32874"/>
      <c r="F32874"/>
      <c r="G32874"/>
      <c r="H32874"/>
      <c r="J32874"/>
    </row>
    <row r="32875" spans="1:10" x14ac:dyDescent="0.25">
      <c r="A32875"/>
      <c r="C32875"/>
      <c r="D32875"/>
      <c r="E32875"/>
      <c r="F32875"/>
      <c r="G32875"/>
      <c r="H32875"/>
      <c r="J32875"/>
    </row>
    <row r="32876" spans="1:10" x14ac:dyDescent="0.25">
      <c r="A32876"/>
      <c r="C32876"/>
      <c r="D32876"/>
      <c r="E32876"/>
      <c r="F32876"/>
      <c r="G32876"/>
      <c r="H32876"/>
      <c r="J32876"/>
    </row>
    <row r="32877" spans="1:10" x14ac:dyDescent="0.25">
      <c r="A32877"/>
      <c r="C32877"/>
      <c r="D32877"/>
      <c r="E32877"/>
      <c r="F32877"/>
      <c r="G32877"/>
      <c r="H32877"/>
      <c r="J32877"/>
    </row>
    <row r="32878" spans="1:10" x14ac:dyDescent="0.25">
      <c r="A32878"/>
      <c r="C32878"/>
      <c r="D32878"/>
      <c r="E32878"/>
      <c r="F32878"/>
      <c r="G32878"/>
      <c r="H32878"/>
      <c r="J32878"/>
    </row>
    <row r="32879" spans="1:10" x14ac:dyDescent="0.25">
      <c r="A32879"/>
      <c r="C32879"/>
      <c r="D32879"/>
      <c r="E32879"/>
      <c r="F32879"/>
      <c r="G32879"/>
      <c r="H32879"/>
      <c r="J32879"/>
    </row>
    <row r="32880" spans="1:10" x14ac:dyDescent="0.25">
      <c r="A32880"/>
      <c r="C32880"/>
      <c r="D32880"/>
      <c r="E32880"/>
      <c r="F32880"/>
      <c r="G32880"/>
      <c r="H32880"/>
      <c r="J32880"/>
    </row>
    <row r="32881" spans="1:10" x14ac:dyDescent="0.25">
      <c r="A32881"/>
      <c r="C32881"/>
      <c r="D32881"/>
      <c r="E32881"/>
      <c r="F32881"/>
      <c r="G32881"/>
      <c r="H32881"/>
      <c r="J32881"/>
    </row>
    <row r="32882" spans="1:10" x14ac:dyDescent="0.25">
      <c r="A32882"/>
      <c r="C32882"/>
      <c r="D32882"/>
      <c r="E32882"/>
      <c r="F32882"/>
      <c r="G32882"/>
      <c r="H32882"/>
      <c r="J32882"/>
    </row>
    <row r="32883" spans="1:10" x14ac:dyDescent="0.25">
      <c r="A32883"/>
      <c r="C32883"/>
      <c r="D32883"/>
      <c r="E32883"/>
      <c r="F32883"/>
      <c r="G32883"/>
      <c r="H32883"/>
      <c r="J32883"/>
    </row>
    <row r="32884" spans="1:10" x14ac:dyDescent="0.25">
      <c r="A32884"/>
      <c r="C32884"/>
      <c r="D32884"/>
      <c r="E32884"/>
      <c r="F32884"/>
      <c r="G32884"/>
      <c r="H32884"/>
      <c r="J32884"/>
    </row>
    <row r="32885" spans="1:10" x14ac:dyDescent="0.25">
      <c r="A32885"/>
      <c r="C32885"/>
      <c r="D32885"/>
      <c r="E32885"/>
      <c r="F32885"/>
      <c r="G32885"/>
      <c r="H32885"/>
      <c r="J32885"/>
    </row>
    <row r="32886" spans="1:10" x14ac:dyDescent="0.25">
      <c r="A32886"/>
      <c r="C32886"/>
      <c r="D32886"/>
      <c r="E32886"/>
      <c r="F32886"/>
      <c r="G32886"/>
      <c r="H32886"/>
      <c r="J32886"/>
    </row>
    <row r="32887" spans="1:10" x14ac:dyDescent="0.25">
      <c r="A32887"/>
      <c r="C32887"/>
      <c r="D32887"/>
      <c r="E32887"/>
      <c r="F32887"/>
      <c r="G32887"/>
      <c r="H32887"/>
      <c r="J32887"/>
    </row>
    <row r="32888" spans="1:10" x14ac:dyDescent="0.25">
      <c r="A32888"/>
      <c r="C32888"/>
      <c r="D32888"/>
      <c r="E32888"/>
      <c r="F32888"/>
      <c r="G32888"/>
      <c r="H32888"/>
      <c r="J32888"/>
    </row>
    <row r="32889" spans="1:10" x14ac:dyDescent="0.25">
      <c r="A32889"/>
      <c r="C32889"/>
      <c r="D32889"/>
      <c r="E32889"/>
      <c r="F32889"/>
      <c r="G32889"/>
      <c r="H32889"/>
      <c r="J32889"/>
    </row>
    <row r="32890" spans="1:10" x14ac:dyDescent="0.25">
      <c r="A32890"/>
      <c r="C32890"/>
      <c r="D32890"/>
      <c r="E32890"/>
      <c r="F32890"/>
      <c r="G32890"/>
      <c r="H32890"/>
      <c r="J32890"/>
    </row>
    <row r="32891" spans="1:10" x14ac:dyDescent="0.25">
      <c r="A32891"/>
      <c r="C32891"/>
      <c r="D32891"/>
      <c r="E32891"/>
      <c r="F32891"/>
      <c r="G32891"/>
      <c r="H32891"/>
      <c r="J32891"/>
    </row>
    <row r="32892" spans="1:10" x14ac:dyDescent="0.25">
      <c r="A32892"/>
      <c r="C32892"/>
      <c r="D32892"/>
      <c r="E32892"/>
      <c r="F32892"/>
      <c r="G32892"/>
      <c r="H32892"/>
      <c r="J32892"/>
    </row>
    <row r="32893" spans="1:10" x14ac:dyDescent="0.25">
      <c r="A32893"/>
      <c r="C32893"/>
      <c r="D32893"/>
      <c r="E32893"/>
      <c r="F32893"/>
      <c r="G32893"/>
      <c r="H32893"/>
      <c r="J32893"/>
    </row>
    <row r="32894" spans="1:10" x14ac:dyDescent="0.25">
      <c r="A32894"/>
      <c r="C32894"/>
      <c r="D32894"/>
      <c r="E32894"/>
      <c r="F32894"/>
      <c r="G32894"/>
      <c r="H32894"/>
      <c r="J32894"/>
    </row>
    <row r="32895" spans="1:10" x14ac:dyDescent="0.25">
      <c r="A32895"/>
      <c r="C32895"/>
      <c r="D32895"/>
      <c r="E32895"/>
      <c r="F32895"/>
      <c r="G32895"/>
      <c r="H32895"/>
      <c r="J32895"/>
    </row>
    <row r="32896" spans="1:10" x14ac:dyDescent="0.25">
      <c r="A32896"/>
      <c r="C32896"/>
      <c r="D32896"/>
      <c r="E32896"/>
      <c r="F32896"/>
      <c r="G32896"/>
      <c r="H32896"/>
      <c r="J32896"/>
    </row>
    <row r="32897" spans="1:10" x14ac:dyDescent="0.25">
      <c r="A32897"/>
      <c r="C32897"/>
      <c r="D32897"/>
      <c r="E32897"/>
      <c r="F32897"/>
      <c r="G32897"/>
      <c r="H32897"/>
      <c r="J32897"/>
    </row>
    <row r="32898" spans="1:10" x14ac:dyDescent="0.25">
      <c r="A32898"/>
      <c r="C32898"/>
      <c r="D32898"/>
      <c r="E32898"/>
      <c r="F32898"/>
      <c r="G32898"/>
      <c r="H32898"/>
      <c r="J32898"/>
    </row>
    <row r="32899" spans="1:10" x14ac:dyDescent="0.25">
      <c r="A32899"/>
      <c r="C32899"/>
      <c r="D32899"/>
      <c r="E32899"/>
      <c r="F32899"/>
      <c r="G32899"/>
      <c r="H32899"/>
      <c r="J32899"/>
    </row>
    <row r="32900" spans="1:10" x14ac:dyDescent="0.25">
      <c r="A32900"/>
      <c r="C32900"/>
      <c r="D32900"/>
      <c r="E32900"/>
      <c r="F32900"/>
      <c r="G32900"/>
      <c r="H32900"/>
      <c r="J32900"/>
    </row>
    <row r="32901" spans="1:10" x14ac:dyDescent="0.25">
      <c r="A32901"/>
      <c r="C32901"/>
      <c r="D32901"/>
      <c r="E32901"/>
      <c r="F32901"/>
      <c r="G32901"/>
      <c r="H32901"/>
      <c r="J32901"/>
    </row>
    <row r="32902" spans="1:10" x14ac:dyDescent="0.25">
      <c r="A32902"/>
      <c r="C32902"/>
      <c r="D32902"/>
      <c r="E32902"/>
      <c r="F32902"/>
      <c r="G32902"/>
      <c r="H32902"/>
      <c r="J32902"/>
    </row>
    <row r="32903" spans="1:10" x14ac:dyDescent="0.25">
      <c r="A32903"/>
      <c r="C32903"/>
      <c r="D32903"/>
      <c r="E32903"/>
      <c r="F32903"/>
      <c r="G32903"/>
      <c r="H32903"/>
      <c r="J32903"/>
    </row>
    <row r="32904" spans="1:10" x14ac:dyDescent="0.25">
      <c r="A32904"/>
      <c r="C32904"/>
      <c r="D32904"/>
      <c r="E32904"/>
      <c r="F32904"/>
      <c r="G32904"/>
      <c r="H32904"/>
      <c r="J32904"/>
    </row>
    <row r="32905" spans="1:10" x14ac:dyDescent="0.25">
      <c r="A32905"/>
      <c r="C32905"/>
      <c r="D32905"/>
      <c r="E32905"/>
      <c r="F32905"/>
      <c r="G32905"/>
      <c r="H32905"/>
      <c r="J32905"/>
    </row>
    <row r="32906" spans="1:10" x14ac:dyDescent="0.25">
      <c r="A32906"/>
      <c r="C32906"/>
      <c r="D32906"/>
      <c r="E32906"/>
      <c r="F32906"/>
      <c r="G32906"/>
      <c r="H32906"/>
      <c r="J32906"/>
    </row>
    <row r="32907" spans="1:10" x14ac:dyDescent="0.25">
      <c r="A32907"/>
      <c r="C32907"/>
      <c r="D32907"/>
      <c r="E32907"/>
      <c r="F32907"/>
      <c r="G32907"/>
      <c r="H32907"/>
      <c r="J32907"/>
    </row>
    <row r="32908" spans="1:10" x14ac:dyDescent="0.25">
      <c r="A32908"/>
      <c r="C32908"/>
      <c r="D32908"/>
      <c r="E32908"/>
      <c r="F32908"/>
      <c r="G32908"/>
      <c r="H32908"/>
      <c r="J32908"/>
    </row>
    <row r="32909" spans="1:10" x14ac:dyDescent="0.25">
      <c r="A32909"/>
      <c r="C32909"/>
      <c r="D32909"/>
      <c r="E32909"/>
      <c r="F32909"/>
      <c r="G32909"/>
      <c r="H32909"/>
      <c r="J32909"/>
    </row>
    <row r="32910" spans="1:10" x14ac:dyDescent="0.25">
      <c r="A32910"/>
      <c r="C32910"/>
      <c r="D32910"/>
      <c r="E32910"/>
      <c r="F32910"/>
      <c r="G32910"/>
      <c r="H32910"/>
      <c r="J32910"/>
    </row>
    <row r="32911" spans="1:10" x14ac:dyDescent="0.25">
      <c r="A32911"/>
      <c r="C32911"/>
      <c r="D32911"/>
      <c r="E32911"/>
      <c r="F32911"/>
      <c r="G32911"/>
      <c r="H32911"/>
      <c r="J32911"/>
    </row>
    <row r="32912" spans="1:10" x14ac:dyDescent="0.25">
      <c r="A32912"/>
      <c r="C32912"/>
      <c r="D32912"/>
      <c r="E32912"/>
      <c r="F32912"/>
      <c r="G32912"/>
      <c r="H32912"/>
      <c r="J32912"/>
    </row>
    <row r="32913" spans="1:10" x14ac:dyDescent="0.25">
      <c r="A32913"/>
      <c r="C32913"/>
      <c r="D32913"/>
      <c r="E32913"/>
      <c r="F32913"/>
      <c r="G32913"/>
      <c r="H32913"/>
      <c r="J32913"/>
    </row>
    <row r="32914" spans="1:10" x14ac:dyDescent="0.25">
      <c r="A32914"/>
      <c r="C32914"/>
      <c r="D32914"/>
      <c r="E32914"/>
      <c r="F32914"/>
      <c r="G32914"/>
      <c r="H32914"/>
      <c r="J32914"/>
    </row>
    <row r="32915" spans="1:10" x14ac:dyDescent="0.25">
      <c r="A32915"/>
      <c r="C32915"/>
      <c r="D32915"/>
      <c r="E32915"/>
      <c r="F32915"/>
      <c r="G32915"/>
      <c r="H32915"/>
      <c r="J32915"/>
    </row>
    <row r="32916" spans="1:10" x14ac:dyDescent="0.25">
      <c r="A32916"/>
      <c r="C32916"/>
      <c r="D32916"/>
      <c r="E32916"/>
      <c r="F32916"/>
      <c r="G32916"/>
      <c r="H32916"/>
      <c r="J32916"/>
    </row>
    <row r="32917" spans="1:10" x14ac:dyDescent="0.25">
      <c r="A32917"/>
      <c r="C32917"/>
      <c r="D32917"/>
      <c r="E32917"/>
      <c r="F32917"/>
      <c r="G32917"/>
      <c r="H32917"/>
      <c r="J32917"/>
    </row>
    <row r="32918" spans="1:10" x14ac:dyDescent="0.25">
      <c r="A32918"/>
      <c r="C32918"/>
      <c r="D32918"/>
      <c r="E32918"/>
      <c r="F32918"/>
      <c r="G32918"/>
      <c r="H32918"/>
      <c r="J32918"/>
    </row>
    <row r="32919" spans="1:10" x14ac:dyDescent="0.25">
      <c r="A32919"/>
      <c r="C32919"/>
      <c r="D32919"/>
      <c r="E32919"/>
      <c r="F32919"/>
      <c r="G32919"/>
      <c r="H32919"/>
      <c r="J32919"/>
    </row>
    <row r="32920" spans="1:10" x14ac:dyDescent="0.25">
      <c r="A32920"/>
      <c r="C32920"/>
      <c r="D32920"/>
      <c r="E32920"/>
      <c r="F32920"/>
      <c r="G32920"/>
      <c r="H32920"/>
      <c r="J32920"/>
    </row>
    <row r="32921" spans="1:10" x14ac:dyDescent="0.25">
      <c r="A32921"/>
      <c r="C32921"/>
      <c r="D32921"/>
      <c r="E32921"/>
      <c r="F32921"/>
      <c r="G32921"/>
      <c r="H32921"/>
      <c r="J32921"/>
    </row>
    <row r="32922" spans="1:10" x14ac:dyDescent="0.25">
      <c r="A32922"/>
      <c r="C32922"/>
      <c r="D32922"/>
      <c r="E32922"/>
      <c r="F32922"/>
      <c r="G32922"/>
      <c r="H32922"/>
      <c r="J32922"/>
    </row>
    <row r="32923" spans="1:10" x14ac:dyDescent="0.25">
      <c r="A32923"/>
      <c r="C32923"/>
      <c r="D32923"/>
      <c r="E32923"/>
      <c r="F32923"/>
      <c r="G32923"/>
      <c r="H32923"/>
      <c r="J32923"/>
    </row>
    <row r="32924" spans="1:10" x14ac:dyDescent="0.25">
      <c r="A32924"/>
      <c r="C32924"/>
      <c r="D32924"/>
      <c r="E32924"/>
      <c r="F32924"/>
      <c r="G32924"/>
      <c r="H32924"/>
      <c r="J32924"/>
    </row>
    <row r="32925" spans="1:10" x14ac:dyDescent="0.25">
      <c r="A32925"/>
      <c r="C32925"/>
      <c r="D32925"/>
      <c r="E32925"/>
      <c r="F32925"/>
      <c r="G32925"/>
      <c r="H32925"/>
      <c r="J32925"/>
    </row>
    <row r="32926" spans="1:10" x14ac:dyDescent="0.25">
      <c r="A32926"/>
      <c r="C32926"/>
      <c r="D32926"/>
      <c r="E32926"/>
      <c r="F32926"/>
      <c r="G32926"/>
      <c r="H32926"/>
      <c r="J32926"/>
    </row>
    <row r="32927" spans="1:10" x14ac:dyDescent="0.25">
      <c r="A32927"/>
      <c r="C32927"/>
      <c r="D32927"/>
      <c r="E32927"/>
      <c r="F32927"/>
      <c r="G32927"/>
      <c r="H32927"/>
      <c r="J32927"/>
    </row>
    <row r="32928" spans="1:10" x14ac:dyDescent="0.25">
      <c r="A32928"/>
      <c r="C32928"/>
      <c r="D32928"/>
      <c r="E32928"/>
      <c r="F32928"/>
      <c r="G32928"/>
      <c r="H32928"/>
      <c r="J32928"/>
    </row>
    <row r="32929" spans="1:10" x14ac:dyDescent="0.25">
      <c r="A32929"/>
      <c r="C32929"/>
      <c r="D32929"/>
      <c r="E32929"/>
      <c r="F32929"/>
      <c r="G32929"/>
      <c r="H32929"/>
      <c r="J32929"/>
    </row>
    <row r="32930" spans="1:10" x14ac:dyDescent="0.25">
      <c r="A32930"/>
      <c r="C32930"/>
      <c r="D32930"/>
      <c r="E32930"/>
      <c r="F32930"/>
      <c r="G32930"/>
      <c r="H32930"/>
      <c r="J32930"/>
    </row>
    <row r="32931" spans="1:10" x14ac:dyDescent="0.25">
      <c r="A32931"/>
      <c r="C32931"/>
      <c r="D32931"/>
      <c r="E32931"/>
      <c r="F32931"/>
      <c r="G32931"/>
      <c r="H32931"/>
      <c r="J32931"/>
    </row>
    <row r="32932" spans="1:10" x14ac:dyDescent="0.25">
      <c r="A32932"/>
      <c r="C32932"/>
      <c r="D32932"/>
      <c r="E32932"/>
      <c r="F32932"/>
      <c r="G32932"/>
      <c r="H32932"/>
      <c r="J32932"/>
    </row>
    <row r="32933" spans="1:10" x14ac:dyDescent="0.25">
      <c r="A32933"/>
      <c r="C32933"/>
      <c r="D32933"/>
      <c r="E32933"/>
      <c r="F32933"/>
      <c r="G32933"/>
      <c r="H32933"/>
      <c r="J32933"/>
    </row>
    <row r="32934" spans="1:10" x14ac:dyDescent="0.25">
      <c r="A32934"/>
      <c r="C32934"/>
      <c r="D32934"/>
      <c r="E32934"/>
      <c r="F32934"/>
      <c r="G32934"/>
      <c r="H32934"/>
      <c r="J32934"/>
    </row>
    <row r="32935" spans="1:10" x14ac:dyDescent="0.25">
      <c r="A32935"/>
      <c r="C32935"/>
      <c r="D32935"/>
      <c r="E32935"/>
      <c r="F32935"/>
      <c r="G32935"/>
      <c r="H32935"/>
      <c r="J32935"/>
    </row>
    <row r="32936" spans="1:10" x14ac:dyDescent="0.25">
      <c r="A32936"/>
      <c r="C32936"/>
      <c r="D32936"/>
      <c r="E32936"/>
      <c r="F32936"/>
      <c r="G32936"/>
      <c r="H32936"/>
      <c r="J32936"/>
    </row>
    <row r="32937" spans="1:10" x14ac:dyDescent="0.25">
      <c r="A32937"/>
      <c r="C32937"/>
      <c r="D32937"/>
      <c r="E32937"/>
      <c r="F32937"/>
      <c r="G32937"/>
      <c r="H32937"/>
      <c r="J32937"/>
    </row>
    <row r="32938" spans="1:10" x14ac:dyDescent="0.25">
      <c r="A32938"/>
      <c r="C32938"/>
      <c r="D32938"/>
      <c r="E32938"/>
      <c r="F32938"/>
      <c r="G32938"/>
      <c r="H32938"/>
      <c r="J32938"/>
    </row>
    <row r="32939" spans="1:10" x14ac:dyDescent="0.25">
      <c r="A32939"/>
      <c r="C32939"/>
      <c r="D32939"/>
      <c r="E32939"/>
      <c r="F32939"/>
      <c r="G32939"/>
      <c r="H32939"/>
      <c r="J32939"/>
    </row>
    <row r="32940" spans="1:10" x14ac:dyDescent="0.25">
      <c r="A32940"/>
      <c r="C32940"/>
      <c r="D32940"/>
      <c r="E32940"/>
      <c r="F32940"/>
      <c r="G32940"/>
      <c r="H32940"/>
      <c r="J32940"/>
    </row>
    <row r="32941" spans="1:10" x14ac:dyDescent="0.25">
      <c r="A32941"/>
      <c r="C32941"/>
      <c r="D32941"/>
      <c r="E32941"/>
      <c r="F32941"/>
      <c r="G32941"/>
      <c r="H32941"/>
      <c r="J32941"/>
    </row>
    <row r="32942" spans="1:10" x14ac:dyDescent="0.25">
      <c r="A32942"/>
      <c r="C32942"/>
      <c r="D32942"/>
      <c r="E32942"/>
      <c r="F32942"/>
      <c r="G32942"/>
      <c r="H32942"/>
      <c r="J32942"/>
    </row>
    <row r="32943" spans="1:10" x14ac:dyDescent="0.25">
      <c r="A32943"/>
      <c r="C32943"/>
      <c r="D32943"/>
      <c r="E32943"/>
      <c r="F32943"/>
      <c r="G32943"/>
      <c r="H32943"/>
      <c r="J32943"/>
    </row>
    <row r="32944" spans="1:10" x14ac:dyDescent="0.25">
      <c r="A32944"/>
      <c r="C32944"/>
      <c r="D32944"/>
      <c r="E32944"/>
      <c r="F32944"/>
      <c r="G32944"/>
      <c r="H32944"/>
      <c r="J32944"/>
    </row>
    <row r="32945" spans="1:10" x14ac:dyDescent="0.25">
      <c r="A32945"/>
      <c r="C32945"/>
      <c r="D32945"/>
      <c r="E32945"/>
      <c r="F32945"/>
      <c r="G32945"/>
      <c r="H32945"/>
      <c r="J32945"/>
    </row>
    <row r="32946" spans="1:10" x14ac:dyDescent="0.25">
      <c r="A32946"/>
      <c r="C32946"/>
      <c r="D32946"/>
      <c r="E32946"/>
      <c r="F32946"/>
      <c r="G32946"/>
      <c r="H32946"/>
      <c r="J32946"/>
    </row>
    <row r="32947" spans="1:10" x14ac:dyDescent="0.25">
      <c r="A32947"/>
      <c r="C32947"/>
      <c r="D32947"/>
      <c r="E32947"/>
      <c r="F32947"/>
      <c r="G32947"/>
      <c r="H32947"/>
      <c r="J32947"/>
    </row>
    <row r="32948" spans="1:10" x14ac:dyDescent="0.25">
      <c r="A32948"/>
      <c r="C32948"/>
      <c r="D32948"/>
      <c r="E32948"/>
      <c r="F32948"/>
      <c r="G32948"/>
      <c r="H32948"/>
      <c r="J32948"/>
    </row>
    <row r="32949" spans="1:10" x14ac:dyDescent="0.25">
      <c r="A32949"/>
      <c r="C32949"/>
      <c r="D32949"/>
      <c r="E32949"/>
      <c r="F32949"/>
      <c r="G32949"/>
      <c r="H32949"/>
      <c r="J32949"/>
    </row>
    <row r="32950" spans="1:10" x14ac:dyDescent="0.25">
      <c r="A32950"/>
      <c r="C32950"/>
      <c r="D32950"/>
      <c r="E32950"/>
      <c r="F32950"/>
      <c r="G32950"/>
      <c r="H32950"/>
      <c r="J32950"/>
    </row>
    <row r="32951" spans="1:10" x14ac:dyDescent="0.25">
      <c r="A32951"/>
      <c r="C32951"/>
      <c r="D32951"/>
      <c r="E32951"/>
      <c r="F32951"/>
      <c r="G32951"/>
      <c r="H32951"/>
      <c r="J32951"/>
    </row>
    <row r="32952" spans="1:10" x14ac:dyDescent="0.25">
      <c r="A32952"/>
      <c r="C32952"/>
      <c r="D32952"/>
      <c r="E32952"/>
      <c r="F32952"/>
      <c r="G32952"/>
      <c r="H32952"/>
      <c r="J32952"/>
    </row>
    <row r="32953" spans="1:10" x14ac:dyDescent="0.25">
      <c r="A32953"/>
      <c r="C32953"/>
      <c r="D32953"/>
      <c r="E32953"/>
      <c r="F32953"/>
      <c r="G32953"/>
      <c r="H32953"/>
      <c r="J32953"/>
    </row>
    <row r="32954" spans="1:10" x14ac:dyDescent="0.25">
      <c r="A32954"/>
      <c r="C32954"/>
      <c r="D32954"/>
      <c r="E32954"/>
      <c r="F32954"/>
      <c r="G32954"/>
      <c r="H32954"/>
      <c r="J32954"/>
    </row>
    <row r="32955" spans="1:10" x14ac:dyDescent="0.25">
      <c r="A32955"/>
      <c r="C32955"/>
      <c r="D32955"/>
      <c r="E32955"/>
      <c r="F32955"/>
      <c r="G32955"/>
      <c r="H32955"/>
      <c r="J32955"/>
    </row>
    <row r="32956" spans="1:10" x14ac:dyDescent="0.25">
      <c r="A32956"/>
      <c r="C32956"/>
      <c r="D32956"/>
      <c r="E32956"/>
      <c r="F32956"/>
      <c r="G32956"/>
      <c r="H32956"/>
      <c r="J32956"/>
    </row>
    <row r="32957" spans="1:10" x14ac:dyDescent="0.25">
      <c r="A32957"/>
      <c r="C32957"/>
      <c r="D32957"/>
      <c r="E32957"/>
      <c r="F32957"/>
      <c r="G32957"/>
      <c r="H32957"/>
      <c r="J32957"/>
    </row>
    <row r="32958" spans="1:10" x14ac:dyDescent="0.25">
      <c r="A32958"/>
      <c r="C32958"/>
      <c r="D32958"/>
      <c r="E32958"/>
      <c r="F32958"/>
      <c r="G32958"/>
      <c r="H32958"/>
      <c r="J32958"/>
    </row>
    <row r="32959" spans="1:10" x14ac:dyDescent="0.25">
      <c r="A32959"/>
      <c r="C32959"/>
      <c r="D32959"/>
      <c r="E32959"/>
      <c r="F32959"/>
      <c r="G32959"/>
      <c r="H32959"/>
      <c r="J32959"/>
    </row>
    <row r="32960" spans="1:10" x14ac:dyDescent="0.25">
      <c r="A32960"/>
      <c r="C32960"/>
      <c r="D32960"/>
      <c r="E32960"/>
      <c r="F32960"/>
      <c r="G32960"/>
      <c r="H32960"/>
      <c r="J32960"/>
    </row>
    <row r="32961" spans="1:10" x14ac:dyDescent="0.25">
      <c r="A32961"/>
      <c r="C32961"/>
      <c r="D32961"/>
      <c r="E32961"/>
      <c r="F32961"/>
      <c r="G32961"/>
      <c r="H32961"/>
      <c r="J32961"/>
    </row>
    <row r="32962" spans="1:10" x14ac:dyDescent="0.25">
      <c r="A32962"/>
      <c r="C32962"/>
      <c r="D32962"/>
      <c r="E32962"/>
      <c r="F32962"/>
      <c r="G32962"/>
      <c r="H32962"/>
      <c r="J32962"/>
    </row>
    <row r="32963" spans="1:10" x14ac:dyDescent="0.25">
      <c r="A32963"/>
      <c r="C32963"/>
      <c r="D32963"/>
      <c r="E32963"/>
      <c r="F32963"/>
      <c r="G32963"/>
      <c r="H32963"/>
      <c r="J32963"/>
    </row>
    <row r="32964" spans="1:10" x14ac:dyDescent="0.25">
      <c r="A32964"/>
      <c r="C32964"/>
      <c r="D32964"/>
      <c r="E32964"/>
      <c r="F32964"/>
      <c r="G32964"/>
      <c r="H32964"/>
      <c r="J32964"/>
    </row>
    <row r="32965" spans="1:10" x14ac:dyDescent="0.25">
      <c r="A32965"/>
      <c r="C32965"/>
      <c r="D32965"/>
      <c r="E32965"/>
      <c r="F32965"/>
      <c r="G32965"/>
      <c r="H32965"/>
      <c r="J32965"/>
    </row>
    <row r="32966" spans="1:10" x14ac:dyDescent="0.25">
      <c r="A32966"/>
      <c r="C32966"/>
      <c r="D32966"/>
      <c r="E32966"/>
      <c r="F32966"/>
      <c r="G32966"/>
      <c r="H32966"/>
      <c r="J32966"/>
    </row>
    <row r="32967" spans="1:10" x14ac:dyDescent="0.25">
      <c r="A32967"/>
      <c r="C32967"/>
      <c r="D32967"/>
      <c r="E32967"/>
      <c r="F32967"/>
      <c r="G32967"/>
      <c r="H32967"/>
      <c r="J32967"/>
    </row>
    <row r="32968" spans="1:10" x14ac:dyDescent="0.25">
      <c r="A32968"/>
      <c r="C32968"/>
      <c r="D32968"/>
      <c r="E32968"/>
      <c r="F32968"/>
      <c r="G32968"/>
      <c r="H32968"/>
      <c r="J32968"/>
    </row>
    <row r="32969" spans="1:10" x14ac:dyDescent="0.25">
      <c r="A32969"/>
      <c r="C32969"/>
      <c r="D32969"/>
      <c r="E32969"/>
      <c r="F32969"/>
      <c r="G32969"/>
      <c r="H32969"/>
      <c r="J32969"/>
    </row>
    <row r="32970" spans="1:10" x14ac:dyDescent="0.25">
      <c r="A32970"/>
      <c r="C32970"/>
      <c r="D32970"/>
      <c r="E32970"/>
      <c r="F32970"/>
      <c r="G32970"/>
      <c r="H32970"/>
      <c r="J32970"/>
    </row>
    <row r="32971" spans="1:10" x14ac:dyDescent="0.25">
      <c r="A32971"/>
      <c r="C32971"/>
      <c r="D32971"/>
      <c r="E32971"/>
      <c r="F32971"/>
      <c r="G32971"/>
      <c r="H32971"/>
      <c r="J32971"/>
    </row>
    <row r="32972" spans="1:10" x14ac:dyDescent="0.25">
      <c r="A32972"/>
      <c r="C32972"/>
      <c r="D32972"/>
      <c r="E32972"/>
      <c r="F32972"/>
      <c r="G32972"/>
      <c r="H32972"/>
      <c r="J32972"/>
    </row>
    <row r="32973" spans="1:10" x14ac:dyDescent="0.25">
      <c r="A32973"/>
      <c r="C32973"/>
      <c r="D32973"/>
      <c r="E32973"/>
      <c r="F32973"/>
      <c r="G32973"/>
      <c r="H32973"/>
      <c r="J32973"/>
    </row>
    <row r="32974" spans="1:10" x14ac:dyDescent="0.25">
      <c r="A32974"/>
      <c r="C32974"/>
      <c r="D32974"/>
      <c r="E32974"/>
      <c r="F32974"/>
      <c r="G32974"/>
      <c r="H32974"/>
      <c r="J32974"/>
    </row>
    <row r="32975" spans="1:10" x14ac:dyDescent="0.25">
      <c r="A32975"/>
      <c r="C32975"/>
      <c r="D32975"/>
      <c r="E32975"/>
      <c r="F32975"/>
      <c r="G32975"/>
      <c r="H32975"/>
      <c r="J32975"/>
    </row>
    <row r="32976" spans="1:10" x14ac:dyDescent="0.25">
      <c r="A32976"/>
      <c r="C32976"/>
      <c r="D32976"/>
      <c r="E32976"/>
      <c r="F32976"/>
      <c r="G32976"/>
      <c r="H32976"/>
      <c r="J32976"/>
    </row>
    <row r="32977" spans="1:10" x14ac:dyDescent="0.25">
      <c r="A32977"/>
      <c r="C32977"/>
      <c r="D32977"/>
      <c r="E32977"/>
      <c r="F32977"/>
      <c r="G32977"/>
      <c r="H32977"/>
      <c r="J32977"/>
    </row>
    <row r="32978" spans="1:10" x14ac:dyDescent="0.25">
      <c r="A32978"/>
      <c r="C32978"/>
      <c r="D32978"/>
      <c r="E32978"/>
      <c r="F32978"/>
      <c r="G32978"/>
      <c r="H32978"/>
      <c r="J32978"/>
    </row>
    <row r="32979" spans="1:10" x14ac:dyDescent="0.25">
      <c r="A32979"/>
      <c r="C32979"/>
      <c r="D32979"/>
      <c r="E32979"/>
      <c r="F32979"/>
      <c r="G32979"/>
      <c r="H32979"/>
      <c r="J32979"/>
    </row>
    <row r="32980" spans="1:10" x14ac:dyDescent="0.25">
      <c r="A32980"/>
      <c r="C32980"/>
      <c r="D32980"/>
      <c r="E32980"/>
      <c r="F32980"/>
      <c r="G32980"/>
      <c r="H32980"/>
      <c r="J32980"/>
    </row>
    <row r="32981" spans="1:10" x14ac:dyDescent="0.25">
      <c r="A32981"/>
      <c r="C32981"/>
      <c r="D32981"/>
      <c r="E32981"/>
      <c r="F32981"/>
      <c r="G32981"/>
      <c r="H32981"/>
      <c r="J32981"/>
    </row>
    <row r="32982" spans="1:10" x14ac:dyDescent="0.25">
      <c r="A32982"/>
      <c r="C32982"/>
      <c r="D32982"/>
      <c r="E32982"/>
      <c r="F32982"/>
      <c r="G32982"/>
      <c r="H32982"/>
      <c r="J32982"/>
    </row>
    <row r="32983" spans="1:10" x14ac:dyDescent="0.25">
      <c r="A32983"/>
      <c r="C32983"/>
      <c r="D32983"/>
      <c r="E32983"/>
      <c r="F32983"/>
      <c r="G32983"/>
      <c r="H32983"/>
      <c r="J32983"/>
    </row>
    <row r="32984" spans="1:10" x14ac:dyDescent="0.25">
      <c r="A32984"/>
      <c r="C32984"/>
      <c r="D32984"/>
      <c r="E32984"/>
      <c r="F32984"/>
      <c r="G32984"/>
      <c r="H32984"/>
      <c r="J32984"/>
    </row>
    <row r="32985" spans="1:10" x14ac:dyDescent="0.25">
      <c r="A32985"/>
      <c r="C32985"/>
      <c r="D32985"/>
      <c r="E32985"/>
      <c r="F32985"/>
      <c r="G32985"/>
      <c r="H32985"/>
      <c r="J32985"/>
    </row>
    <row r="32986" spans="1:10" x14ac:dyDescent="0.25">
      <c r="A32986"/>
      <c r="C32986"/>
      <c r="D32986"/>
      <c r="E32986"/>
      <c r="F32986"/>
      <c r="G32986"/>
      <c r="H32986"/>
      <c r="J32986"/>
    </row>
    <row r="32987" spans="1:10" x14ac:dyDescent="0.25">
      <c r="A32987"/>
      <c r="C32987"/>
      <c r="D32987"/>
      <c r="E32987"/>
      <c r="F32987"/>
      <c r="G32987"/>
      <c r="H32987"/>
      <c r="J32987"/>
    </row>
    <row r="32988" spans="1:10" x14ac:dyDescent="0.25">
      <c r="A32988"/>
      <c r="C32988"/>
      <c r="D32988"/>
      <c r="E32988"/>
      <c r="F32988"/>
      <c r="G32988"/>
      <c r="H32988"/>
      <c r="J32988"/>
    </row>
    <row r="32989" spans="1:10" x14ac:dyDescent="0.25">
      <c r="A32989"/>
      <c r="C32989"/>
      <c r="D32989"/>
      <c r="E32989"/>
      <c r="F32989"/>
      <c r="G32989"/>
      <c r="H32989"/>
      <c r="J32989"/>
    </row>
    <row r="32990" spans="1:10" x14ac:dyDescent="0.25">
      <c r="A32990"/>
      <c r="C32990"/>
      <c r="D32990"/>
      <c r="E32990"/>
      <c r="F32990"/>
      <c r="G32990"/>
      <c r="H32990"/>
      <c r="J32990"/>
    </row>
    <row r="32991" spans="1:10" x14ac:dyDescent="0.25">
      <c r="A32991"/>
      <c r="C32991"/>
      <c r="D32991"/>
      <c r="E32991"/>
      <c r="F32991"/>
      <c r="G32991"/>
      <c r="H32991"/>
      <c r="J32991"/>
    </row>
    <row r="32992" spans="1:10" x14ac:dyDescent="0.25">
      <c r="A32992"/>
      <c r="C32992"/>
      <c r="D32992"/>
      <c r="E32992"/>
      <c r="F32992"/>
      <c r="G32992"/>
      <c r="H32992"/>
      <c r="J32992"/>
    </row>
    <row r="32993" spans="1:10" x14ac:dyDescent="0.25">
      <c r="A32993"/>
      <c r="C32993"/>
      <c r="D32993"/>
      <c r="E32993"/>
      <c r="F32993"/>
      <c r="G32993"/>
      <c r="H32993"/>
      <c r="J32993"/>
    </row>
    <row r="32994" spans="1:10" x14ac:dyDescent="0.25">
      <c r="A32994"/>
      <c r="C32994"/>
      <c r="D32994"/>
      <c r="E32994"/>
      <c r="F32994"/>
      <c r="G32994"/>
      <c r="H32994"/>
      <c r="J32994"/>
    </row>
    <row r="32995" spans="1:10" x14ac:dyDescent="0.25">
      <c r="A32995"/>
      <c r="C32995"/>
      <c r="D32995"/>
      <c r="E32995"/>
      <c r="F32995"/>
      <c r="G32995"/>
      <c r="H32995"/>
      <c r="J32995"/>
    </row>
    <row r="32996" spans="1:10" x14ac:dyDescent="0.25">
      <c r="A32996"/>
      <c r="C32996"/>
      <c r="D32996"/>
      <c r="E32996"/>
      <c r="F32996"/>
      <c r="G32996"/>
      <c r="H32996"/>
      <c r="J32996"/>
    </row>
    <row r="32997" spans="1:10" x14ac:dyDescent="0.25">
      <c r="A32997"/>
      <c r="C32997"/>
      <c r="D32997"/>
      <c r="E32997"/>
      <c r="F32997"/>
      <c r="G32997"/>
      <c r="H32997"/>
      <c r="J32997"/>
    </row>
    <row r="32998" spans="1:10" x14ac:dyDescent="0.25">
      <c r="A32998"/>
      <c r="C32998"/>
      <c r="D32998"/>
      <c r="E32998"/>
      <c r="F32998"/>
      <c r="G32998"/>
      <c r="H32998"/>
      <c r="J32998"/>
    </row>
    <row r="32999" spans="1:10" x14ac:dyDescent="0.25">
      <c r="A32999"/>
      <c r="C32999"/>
      <c r="D32999"/>
      <c r="E32999"/>
      <c r="F32999"/>
      <c r="G32999"/>
      <c r="H32999"/>
      <c r="J32999"/>
    </row>
    <row r="33000" spans="1:10" x14ac:dyDescent="0.25">
      <c r="A33000"/>
      <c r="C33000"/>
      <c r="D33000"/>
      <c r="E33000"/>
      <c r="F33000"/>
      <c r="G33000"/>
      <c r="H33000"/>
      <c r="J33000"/>
    </row>
    <row r="33001" spans="1:10" x14ac:dyDescent="0.25">
      <c r="A33001"/>
      <c r="C33001"/>
      <c r="D33001"/>
      <c r="E33001"/>
      <c r="F33001"/>
      <c r="G33001"/>
      <c r="H33001"/>
      <c r="J33001"/>
    </row>
    <row r="33002" spans="1:10" x14ac:dyDescent="0.25">
      <c r="A33002"/>
      <c r="C33002"/>
      <c r="D33002"/>
      <c r="E33002"/>
      <c r="F33002"/>
      <c r="G33002"/>
      <c r="H33002"/>
      <c r="J33002"/>
    </row>
    <row r="33003" spans="1:10" x14ac:dyDescent="0.25">
      <c r="A33003"/>
      <c r="C33003"/>
      <c r="D33003"/>
      <c r="E33003"/>
      <c r="F33003"/>
      <c r="G33003"/>
      <c r="H33003"/>
      <c r="J33003"/>
    </row>
    <row r="33004" spans="1:10" x14ac:dyDescent="0.25">
      <c r="A33004"/>
      <c r="C33004"/>
      <c r="D33004"/>
      <c r="E33004"/>
      <c r="F33004"/>
      <c r="G33004"/>
      <c r="H33004"/>
      <c r="J33004"/>
    </row>
    <row r="33005" spans="1:10" x14ac:dyDescent="0.25">
      <c r="A33005"/>
      <c r="C33005"/>
      <c r="D33005"/>
      <c r="E33005"/>
      <c r="F33005"/>
      <c r="G33005"/>
      <c r="H33005"/>
      <c r="J33005"/>
    </row>
    <row r="33006" spans="1:10" x14ac:dyDescent="0.25">
      <c r="A33006"/>
      <c r="C33006"/>
      <c r="D33006"/>
      <c r="E33006"/>
      <c r="F33006"/>
      <c r="G33006"/>
      <c r="H33006"/>
      <c r="J33006"/>
    </row>
    <row r="33007" spans="1:10" x14ac:dyDescent="0.25">
      <c r="A33007"/>
      <c r="C33007"/>
      <c r="D33007"/>
      <c r="E33007"/>
      <c r="F33007"/>
      <c r="G33007"/>
      <c r="H33007"/>
      <c r="J33007"/>
    </row>
    <row r="33008" spans="1:10" x14ac:dyDescent="0.25">
      <c r="A33008"/>
      <c r="C33008"/>
      <c r="D33008"/>
      <c r="E33008"/>
      <c r="F33008"/>
      <c r="G33008"/>
      <c r="H33008"/>
      <c r="J33008"/>
    </row>
    <row r="33009" spans="1:10" x14ac:dyDescent="0.25">
      <c r="A33009"/>
      <c r="C33009"/>
      <c r="D33009"/>
      <c r="E33009"/>
      <c r="F33009"/>
      <c r="G33009"/>
      <c r="H33009"/>
      <c r="J33009"/>
    </row>
    <row r="33010" spans="1:10" x14ac:dyDescent="0.25">
      <c r="A33010"/>
      <c r="C33010"/>
      <c r="D33010"/>
      <c r="E33010"/>
      <c r="F33010"/>
      <c r="G33010"/>
      <c r="H33010"/>
      <c r="J33010"/>
    </row>
    <row r="33011" spans="1:10" x14ac:dyDescent="0.25">
      <c r="A33011"/>
      <c r="C33011"/>
      <c r="D33011"/>
      <c r="E33011"/>
      <c r="F33011"/>
      <c r="G33011"/>
      <c r="H33011"/>
      <c r="J33011"/>
    </row>
    <row r="33012" spans="1:10" x14ac:dyDescent="0.25">
      <c r="A33012"/>
      <c r="C33012"/>
      <c r="D33012"/>
      <c r="E33012"/>
      <c r="F33012"/>
      <c r="G33012"/>
      <c r="H33012"/>
      <c r="J33012"/>
    </row>
    <row r="33013" spans="1:10" x14ac:dyDescent="0.25">
      <c r="A33013"/>
      <c r="C33013"/>
      <c r="D33013"/>
      <c r="E33013"/>
      <c r="F33013"/>
      <c r="G33013"/>
      <c r="H33013"/>
      <c r="J33013"/>
    </row>
    <row r="33014" spans="1:10" x14ac:dyDescent="0.25">
      <c r="A33014"/>
      <c r="C33014"/>
      <c r="D33014"/>
      <c r="E33014"/>
      <c r="F33014"/>
      <c r="G33014"/>
      <c r="H33014"/>
      <c r="J33014"/>
    </row>
    <row r="33015" spans="1:10" x14ac:dyDescent="0.25">
      <c r="A33015"/>
      <c r="C33015"/>
      <c r="D33015"/>
      <c r="E33015"/>
      <c r="F33015"/>
      <c r="G33015"/>
      <c r="H33015"/>
      <c r="J33015"/>
    </row>
    <row r="33016" spans="1:10" x14ac:dyDescent="0.25">
      <c r="A33016"/>
      <c r="C33016"/>
      <c r="D33016"/>
      <c r="E33016"/>
      <c r="F33016"/>
      <c r="G33016"/>
      <c r="H33016"/>
      <c r="J33016"/>
    </row>
    <row r="33017" spans="1:10" x14ac:dyDescent="0.25">
      <c r="A33017"/>
      <c r="C33017"/>
      <c r="D33017"/>
      <c r="E33017"/>
      <c r="F33017"/>
      <c r="G33017"/>
      <c r="H33017"/>
      <c r="J33017"/>
    </row>
    <row r="33018" spans="1:10" x14ac:dyDescent="0.25">
      <c r="A33018"/>
      <c r="C33018"/>
      <c r="D33018"/>
      <c r="E33018"/>
      <c r="F33018"/>
      <c r="G33018"/>
      <c r="H33018"/>
      <c r="J33018"/>
    </row>
    <row r="33019" spans="1:10" x14ac:dyDescent="0.25">
      <c r="A33019"/>
      <c r="C33019"/>
      <c r="D33019"/>
      <c r="E33019"/>
      <c r="F33019"/>
      <c r="G33019"/>
      <c r="H33019"/>
      <c r="J33019"/>
    </row>
    <row r="33020" spans="1:10" x14ac:dyDescent="0.25">
      <c r="A33020"/>
      <c r="C33020"/>
      <c r="D33020"/>
      <c r="E33020"/>
      <c r="F33020"/>
      <c r="G33020"/>
      <c r="H33020"/>
      <c r="J33020"/>
    </row>
    <row r="33021" spans="1:10" x14ac:dyDescent="0.25">
      <c r="A33021"/>
      <c r="C33021"/>
      <c r="D33021"/>
      <c r="E33021"/>
      <c r="F33021"/>
      <c r="G33021"/>
      <c r="H33021"/>
      <c r="J33021"/>
    </row>
    <row r="33022" spans="1:10" x14ac:dyDescent="0.25">
      <c r="A33022"/>
      <c r="C33022"/>
      <c r="D33022"/>
      <c r="E33022"/>
      <c r="F33022"/>
      <c r="G33022"/>
      <c r="H33022"/>
      <c r="J33022"/>
    </row>
    <row r="33023" spans="1:10" x14ac:dyDescent="0.25">
      <c r="A33023"/>
      <c r="C33023"/>
      <c r="D33023"/>
      <c r="E33023"/>
      <c r="F33023"/>
      <c r="G33023"/>
      <c r="H33023"/>
      <c r="J33023"/>
    </row>
    <row r="33024" spans="1:10" x14ac:dyDescent="0.25">
      <c r="A33024"/>
      <c r="C33024"/>
      <c r="D33024"/>
      <c r="E33024"/>
      <c r="F33024"/>
      <c r="G33024"/>
      <c r="H33024"/>
      <c r="J33024"/>
    </row>
    <row r="33025" spans="1:10" x14ac:dyDescent="0.25">
      <c r="A33025"/>
      <c r="C33025"/>
      <c r="D33025"/>
      <c r="E33025"/>
      <c r="F33025"/>
      <c r="G33025"/>
      <c r="H33025"/>
      <c r="J33025"/>
    </row>
    <row r="33026" spans="1:10" x14ac:dyDescent="0.25">
      <c r="A33026"/>
      <c r="C33026"/>
      <c r="D33026"/>
      <c r="E33026"/>
      <c r="F33026"/>
      <c r="G33026"/>
      <c r="H33026"/>
      <c r="J33026"/>
    </row>
    <row r="33027" spans="1:10" x14ac:dyDescent="0.25">
      <c r="A33027"/>
      <c r="C33027"/>
      <c r="D33027"/>
      <c r="E33027"/>
      <c r="F33027"/>
      <c r="G33027"/>
      <c r="H33027"/>
      <c r="J33027"/>
    </row>
    <row r="33028" spans="1:10" x14ac:dyDescent="0.25">
      <c r="A33028"/>
      <c r="C33028"/>
      <c r="D33028"/>
      <c r="E33028"/>
      <c r="F33028"/>
      <c r="G33028"/>
      <c r="H33028"/>
      <c r="J33028"/>
    </row>
    <row r="33029" spans="1:10" x14ac:dyDescent="0.25">
      <c r="A33029"/>
      <c r="C33029"/>
      <c r="D33029"/>
      <c r="E33029"/>
      <c r="F33029"/>
      <c r="G33029"/>
      <c r="H33029"/>
      <c r="J33029"/>
    </row>
    <row r="33030" spans="1:10" x14ac:dyDescent="0.25">
      <c r="A33030"/>
      <c r="C33030"/>
      <c r="D33030"/>
      <c r="E33030"/>
      <c r="F33030"/>
      <c r="G33030"/>
      <c r="H33030"/>
      <c r="J33030"/>
    </row>
    <row r="33031" spans="1:10" x14ac:dyDescent="0.25">
      <c r="A33031"/>
      <c r="C33031"/>
      <c r="D33031"/>
      <c r="E33031"/>
      <c r="F33031"/>
      <c r="G33031"/>
      <c r="H33031"/>
      <c r="J33031"/>
    </row>
    <row r="33032" spans="1:10" x14ac:dyDescent="0.25">
      <c r="A33032"/>
      <c r="C33032"/>
      <c r="D33032"/>
      <c r="E33032"/>
      <c r="F33032"/>
      <c r="G33032"/>
      <c r="H33032"/>
      <c r="J33032"/>
    </row>
    <row r="33033" spans="1:10" x14ac:dyDescent="0.25">
      <c r="A33033"/>
      <c r="C33033"/>
      <c r="D33033"/>
      <c r="E33033"/>
      <c r="F33033"/>
      <c r="G33033"/>
      <c r="H33033"/>
      <c r="J33033"/>
    </row>
    <row r="33034" spans="1:10" x14ac:dyDescent="0.25">
      <c r="A33034"/>
      <c r="C33034"/>
      <c r="D33034"/>
      <c r="E33034"/>
      <c r="F33034"/>
      <c r="G33034"/>
      <c r="H33034"/>
      <c r="J33034"/>
    </row>
    <row r="33035" spans="1:10" x14ac:dyDescent="0.25">
      <c r="A33035"/>
      <c r="C33035"/>
      <c r="D33035"/>
      <c r="E33035"/>
      <c r="F33035"/>
      <c r="G33035"/>
      <c r="H33035"/>
      <c r="J33035"/>
    </row>
    <row r="33036" spans="1:10" x14ac:dyDescent="0.25">
      <c r="A33036"/>
      <c r="C33036"/>
      <c r="D33036"/>
      <c r="E33036"/>
      <c r="F33036"/>
      <c r="G33036"/>
      <c r="H33036"/>
      <c r="J33036"/>
    </row>
    <row r="33037" spans="1:10" x14ac:dyDescent="0.25">
      <c r="A33037"/>
      <c r="C33037"/>
      <c r="D33037"/>
      <c r="E33037"/>
      <c r="F33037"/>
      <c r="G33037"/>
      <c r="H33037"/>
      <c r="J33037"/>
    </row>
    <row r="33038" spans="1:10" x14ac:dyDescent="0.25">
      <c r="A33038"/>
      <c r="C33038"/>
      <c r="D33038"/>
      <c r="E33038"/>
      <c r="F33038"/>
      <c r="G33038"/>
      <c r="H33038"/>
      <c r="J33038"/>
    </row>
    <row r="33039" spans="1:10" x14ac:dyDescent="0.25">
      <c r="A33039"/>
      <c r="C33039"/>
      <c r="D33039"/>
      <c r="E33039"/>
      <c r="F33039"/>
      <c r="G33039"/>
      <c r="H33039"/>
      <c r="J33039"/>
    </row>
    <row r="33040" spans="1:10" x14ac:dyDescent="0.25">
      <c r="A33040"/>
      <c r="C33040"/>
      <c r="D33040"/>
      <c r="E33040"/>
      <c r="F33040"/>
      <c r="G33040"/>
      <c r="H33040"/>
      <c r="J33040"/>
    </row>
    <row r="33041" spans="1:10" x14ac:dyDescent="0.25">
      <c r="A33041"/>
      <c r="C33041"/>
      <c r="D33041"/>
      <c r="E33041"/>
      <c r="F33041"/>
      <c r="G33041"/>
      <c r="H33041"/>
      <c r="J33041"/>
    </row>
    <row r="33042" spans="1:10" x14ac:dyDescent="0.25">
      <c r="A33042"/>
      <c r="C33042"/>
      <c r="D33042"/>
      <c r="E33042"/>
      <c r="F33042"/>
      <c r="G33042"/>
      <c r="H33042"/>
      <c r="J33042"/>
    </row>
    <row r="33043" spans="1:10" x14ac:dyDescent="0.25">
      <c r="A33043"/>
      <c r="C33043"/>
      <c r="D33043"/>
      <c r="E33043"/>
      <c r="F33043"/>
      <c r="G33043"/>
      <c r="H33043"/>
      <c r="J33043"/>
    </row>
    <row r="33044" spans="1:10" x14ac:dyDescent="0.25">
      <c r="A33044"/>
      <c r="C33044"/>
      <c r="D33044"/>
      <c r="E33044"/>
      <c r="F33044"/>
      <c r="G33044"/>
      <c r="H33044"/>
      <c r="J33044"/>
    </row>
    <row r="33045" spans="1:10" x14ac:dyDescent="0.25">
      <c r="A33045"/>
      <c r="C33045"/>
      <c r="D33045"/>
      <c r="E33045"/>
      <c r="F33045"/>
      <c r="G33045"/>
      <c r="H33045"/>
      <c r="J33045"/>
    </row>
    <row r="33046" spans="1:10" x14ac:dyDescent="0.25">
      <c r="A33046"/>
      <c r="C33046"/>
      <c r="D33046"/>
      <c r="E33046"/>
      <c r="F33046"/>
      <c r="G33046"/>
      <c r="H33046"/>
      <c r="J33046"/>
    </row>
    <row r="33047" spans="1:10" x14ac:dyDescent="0.25">
      <c r="A33047"/>
      <c r="C33047"/>
      <c r="D33047"/>
      <c r="E33047"/>
      <c r="F33047"/>
      <c r="G33047"/>
      <c r="H33047"/>
      <c r="J33047"/>
    </row>
    <row r="33048" spans="1:10" x14ac:dyDescent="0.25">
      <c r="A33048"/>
      <c r="C33048"/>
      <c r="D33048"/>
      <c r="E33048"/>
      <c r="F33048"/>
      <c r="G33048"/>
      <c r="H33048"/>
      <c r="J33048"/>
    </row>
    <row r="33049" spans="1:10" x14ac:dyDescent="0.25">
      <c r="A33049"/>
      <c r="C33049"/>
      <c r="D33049"/>
      <c r="E33049"/>
      <c r="F33049"/>
      <c r="G33049"/>
      <c r="H33049"/>
      <c r="J33049"/>
    </row>
    <row r="33050" spans="1:10" x14ac:dyDescent="0.25">
      <c r="A33050"/>
      <c r="C33050"/>
      <c r="D33050"/>
      <c r="E33050"/>
      <c r="F33050"/>
      <c r="G33050"/>
      <c r="H33050"/>
      <c r="J33050"/>
    </row>
    <row r="33051" spans="1:10" x14ac:dyDescent="0.25">
      <c r="A33051"/>
      <c r="C33051"/>
      <c r="D33051"/>
      <c r="E33051"/>
      <c r="F33051"/>
      <c r="G33051"/>
      <c r="H33051"/>
      <c r="J33051"/>
    </row>
    <row r="33052" spans="1:10" x14ac:dyDescent="0.25">
      <c r="A33052"/>
      <c r="C33052"/>
      <c r="D33052"/>
      <c r="E33052"/>
      <c r="F33052"/>
      <c r="G33052"/>
      <c r="H33052"/>
      <c r="J33052"/>
    </row>
    <row r="33053" spans="1:10" x14ac:dyDescent="0.25">
      <c r="A33053"/>
      <c r="C33053"/>
      <c r="D33053"/>
      <c r="E33053"/>
      <c r="F33053"/>
      <c r="G33053"/>
      <c r="H33053"/>
      <c r="J33053"/>
    </row>
    <row r="33054" spans="1:10" x14ac:dyDescent="0.25">
      <c r="A33054"/>
      <c r="C33054"/>
      <c r="D33054"/>
      <c r="E33054"/>
      <c r="F33054"/>
      <c r="G33054"/>
      <c r="H33054"/>
      <c r="J33054"/>
    </row>
    <row r="33055" spans="1:10" x14ac:dyDescent="0.25">
      <c r="A33055"/>
      <c r="C33055"/>
      <c r="D33055"/>
      <c r="E33055"/>
      <c r="F33055"/>
      <c r="G33055"/>
      <c r="H33055"/>
      <c r="J33055"/>
    </row>
    <row r="33056" spans="1:10" x14ac:dyDescent="0.25">
      <c r="A33056"/>
      <c r="C33056"/>
      <c r="D33056"/>
      <c r="E33056"/>
      <c r="F33056"/>
      <c r="G33056"/>
      <c r="H33056"/>
      <c r="J33056"/>
    </row>
    <row r="33057" spans="1:10" x14ac:dyDescent="0.25">
      <c r="A33057"/>
      <c r="C33057"/>
      <c r="D33057"/>
      <c r="E33057"/>
      <c r="F33057"/>
      <c r="G33057"/>
      <c r="H33057"/>
      <c r="J33057"/>
    </row>
    <row r="33058" spans="1:10" x14ac:dyDescent="0.25">
      <c r="A33058"/>
      <c r="C33058"/>
      <c r="D33058"/>
      <c r="E33058"/>
      <c r="F33058"/>
      <c r="G33058"/>
      <c r="H33058"/>
      <c r="J33058"/>
    </row>
    <row r="33059" spans="1:10" x14ac:dyDescent="0.25">
      <c r="A33059"/>
      <c r="C33059"/>
      <c r="D33059"/>
      <c r="E33059"/>
      <c r="F33059"/>
      <c r="G33059"/>
      <c r="H33059"/>
      <c r="J33059"/>
    </row>
    <row r="33060" spans="1:10" x14ac:dyDescent="0.25">
      <c r="A33060"/>
      <c r="C33060"/>
      <c r="D33060"/>
      <c r="E33060"/>
      <c r="F33060"/>
      <c r="G33060"/>
      <c r="H33060"/>
      <c r="J33060"/>
    </row>
    <row r="33061" spans="1:10" x14ac:dyDescent="0.25">
      <c r="A33061"/>
      <c r="C33061"/>
      <c r="D33061"/>
      <c r="E33061"/>
      <c r="F33061"/>
      <c r="G33061"/>
      <c r="H33061"/>
      <c r="J33061"/>
    </row>
    <row r="33062" spans="1:10" x14ac:dyDescent="0.25">
      <c r="A33062"/>
      <c r="C33062"/>
      <c r="D33062"/>
      <c r="E33062"/>
      <c r="F33062"/>
      <c r="G33062"/>
      <c r="H33062"/>
      <c r="J33062"/>
    </row>
    <row r="33063" spans="1:10" x14ac:dyDescent="0.25">
      <c r="A33063"/>
      <c r="C33063"/>
      <c r="D33063"/>
      <c r="E33063"/>
      <c r="F33063"/>
      <c r="G33063"/>
      <c r="H33063"/>
      <c r="J33063"/>
    </row>
    <row r="33064" spans="1:10" x14ac:dyDescent="0.25">
      <c r="A33064"/>
      <c r="C33064"/>
      <c r="D33064"/>
      <c r="E33064"/>
      <c r="F33064"/>
      <c r="G33064"/>
      <c r="H33064"/>
      <c r="J33064"/>
    </row>
    <row r="33065" spans="1:10" x14ac:dyDescent="0.25">
      <c r="A33065"/>
      <c r="C33065"/>
      <c r="D33065"/>
      <c r="E33065"/>
      <c r="F33065"/>
      <c r="G33065"/>
      <c r="H33065"/>
      <c r="J33065"/>
    </row>
    <row r="33066" spans="1:10" x14ac:dyDescent="0.25">
      <c r="A33066"/>
      <c r="C33066"/>
      <c r="D33066"/>
      <c r="E33066"/>
      <c r="F33066"/>
      <c r="G33066"/>
      <c r="H33066"/>
      <c r="J33066"/>
    </row>
    <row r="33067" spans="1:10" x14ac:dyDescent="0.25">
      <c r="A33067"/>
      <c r="C33067"/>
      <c r="D33067"/>
      <c r="E33067"/>
      <c r="F33067"/>
      <c r="G33067"/>
      <c r="H33067"/>
      <c r="J33067"/>
    </row>
    <row r="33068" spans="1:10" x14ac:dyDescent="0.25">
      <c r="A33068"/>
      <c r="C33068"/>
      <c r="D33068"/>
      <c r="E33068"/>
      <c r="F33068"/>
      <c r="G33068"/>
      <c r="H33068"/>
      <c r="J33068"/>
    </row>
    <row r="33069" spans="1:10" x14ac:dyDescent="0.25">
      <c r="A33069"/>
      <c r="C33069"/>
      <c r="D33069"/>
      <c r="E33069"/>
      <c r="F33069"/>
      <c r="G33069"/>
      <c r="H33069"/>
      <c r="J33069"/>
    </row>
    <row r="33070" spans="1:10" x14ac:dyDescent="0.25">
      <c r="A33070"/>
      <c r="C33070"/>
      <c r="D33070"/>
      <c r="E33070"/>
      <c r="F33070"/>
      <c r="G33070"/>
      <c r="H33070"/>
      <c r="J33070"/>
    </row>
    <row r="33071" spans="1:10" x14ac:dyDescent="0.25">
      <c r="A33071"/>
      <c r="C33071"/>
      <c r="D33071"/>
      <c r="E33071"/>
      <c r="F33071"/>
      <c r="G33071"/>
      <c r="H33071"/>
      <c r="J33071"/>
    </row>
    <row r="33072" spans="1:10" x14ac:dyDescent="0.25">
      <c r="A33072"/>
      <c r="C33072"/>
      <c r="D33072"/>
      <c r="E33072"/>
      <c r="F33072"/>
      <c r="G33072"/>
      <c r="H33072"/>
      <c r="J33072"/>
    </row>
    <row r="33073" spans="1:10" x14ac:dyDescent="0.25">
      <c r="A33073"/>
      <c r="C33073"/>
      <c r="D33073"/>
      <c r="E33073"/>
      <c r="F33073"/>
      <c r="G33073"/>
      <c r="H33073"/>
      <c r="J33073"/>
    </row>
    <row r="33074" spans="1:10" x14ac:dyDescent="0.25">
      <c r="A33074"/>
      <c r="C33074"/>
      <c r="D33074"/>
      <c r="E33074"/>
      <c r="F33074"/>
      <c r="G33074"/>
      <c r="H33074"/>
      <c r="J33074"/>
    </row>
    <row r="33075" spans="1:10" x14ac:dyDescent="0.25">
      <c r="A33075"/>
      <c r="C33075"/>
      <c r="D33075"/>
      <c r="E33075"/>
      <c r="F33075"/>
      <c r="G33075"/>
      <c r="H33075"/>
      <c r="J33075"/>
    </row>
    <row r="33076" spans="1:10" x14ac:dyDescent="0.25">
      <c r="A33076"/>
      <c r="C33076"/>
      <c r="D33076"/>
      <c r="E33076"/>
      <c r="F33076"/>
      <c r="G33076"/>
      <c r="H33076"/>
      <c r="J33076"/>
    </row>
    <row r="33077" spans="1:10" x14ac:dyDescent="0.25">
      <c r="A33077"/>
      <c r="C33077"/>
      <c r="D33077"/>
      <c r="E33077"/>
      <c r="F33077"/>
      <c r="G33077"/>
      <c r="H33077"/>
      <c r="J33077"/>
    </row>
    <row r="33078" spans="1:10" x14ac:dyDescent="0.25">
      <c r="A33078"/>
      <c r="C33078"/>
      <c r="D33078"/>
      <c r="E33078"/>
      <c r="F33078"/>
      <c r="G33078"/>
      <c r="H33078"/>
      <c r="J33078"/>
    </row>
    <row r="33079" spans="1:10" x14ac:dyDescent="0.25">
      <c r="A33079"/>
      <c r="C33079"/>
      <c r="D33079"/>
      <c r="E33079"/>
      <c r="F33079"/>
      <c r="G33079"/>
      <c r="H33079"/>
      <c r="J33079"/>
    </row>
    <row r="33080" spans="1:10" x14ac:dyDescent="0.25">
      <c r="A33080"/>
      <c r="C33080"/>
      <c r="D33080"/>
      <c r="E33080"/>
      <c r="F33080"/>
      <c r="G33080"/>
      <c r="H33080"/>
      <c r="J33080"/>
    </row>
    <row r="33081" spans="1:10" x14ac:dyDescent="0.25">
      <c r="A33081"/>
      <c r="C33081"/>
      <c r="D33081"/>
      <c r="E33081"/>
      <c r="F33081"/>
      <c r="G33081"/>
      <c r="H33081"/>
      <c r="J33081"/>
    </row>
    <row r="33082" spans="1:10" x14ac:dyDescent="0.25">
      <c r="A33082"/>
      <c r="C33082"/>
      <c r="D33082"/>
      <c r="E33082"/>
      <c r="F33082"/>
      <c r="G33082"/>
      <c r="H33082"/>
      <c r="J33082"/>
    </row>
    <row r="33083" spans="1:10" x14ac:dyDescent="0.25">
      <c r="A33083"/>
      <c r="C33083"/>
      <c r="D33083"/>
      <c r="E33083"/>
      <c r="F33083"/>
      <c r="G33083"/>
      <c r="H33083"/>
      <c r="J33083"/>
    </row>
    <row r="33084" spans="1:10" x14ac:dyDescent="0.25">
      <c r="A33084"/>
      <c r="C33084"/>
      <c r="D33084"/>
      <c r="E33084"/>
      <c r="F33084"/>
      <c r="G33084"/>
      <c r="H33084"/>
      <c r="J33084"/>
    </row>
    <row r="33085" spans="1:10" x14ac:dyDescent="0.25">
      <c r="A33085"/>
      <c r="C33085"/>
      <c r="D33085"/>
      <c r="E33085"/>
      <c r="F33085"/>
      <c r="G33085"/>
      <c r="H33085"/>
      <c r="J33085"/>
    </row>
    <row r="33086" spans="1:10" x14ac:dyDescent="0.25">
      <c r="A33086"/>
      <c r="C33086"/>
      <c r="D33086"/>
      <c r="E33086"/>
      <c r="F33086"/>
      <c r="G33086"/>
      <c r="H33086"/>
      <c r="J33086"/>
    </row>
    <row r="33087" spans="1:10" x14ac:dyDescent="0.25">
      <c r="A33087"/>
      <c r="C33087"/>
      <c r="D33087"/>
      <c r="E33087"/>
      <c r="F33087"/>
      <c r="G33087"/>
      <c r="H33087"/>
      <c r="J33087"/>
    </row>
    <row r="33088" spans="1:10" x14ac:dyDescent="0.25">
      <c r="A33088"/>
      <c r="C33088"/>
      <c r="D33088"/>
      <c r="E33088"/>
      <c r="F33088"/>
      <c r="G33088"/>
      <c r="H33088"/>
      <c r="J33088"/>
    </row>
    <row r="33089" spans="1:10" x14ac:dyDescent="0.25">
      <c r="A33089"/>
      <c r="C33089"/>
      <c r="D33089"/>
      <c r="E33089"/>
      <c r="F33089"/>
      <c r="G33089"/>
      <c r="H33089"/>
      <c r="J33089"/>
    </row>
    <row r="33090" spans="1:10" x14ac:dyDescent="0.25">
      <c r="A33090"/>
      <c r="C33090"/>
      <c r="D33090"/>
      <c r="E33090"/>
      <c r="F33090"/>
      <c r="G33090"/>
      <c r="H33090"/>
      <c r="J33090"/>
    </row>
    <row r="33091" spans="1:10" x14ac:dyDescent="0.25">
      <c r="A33091"/>
      <c r="C33091"/>
      <c r="D33091"/>
      <c r="E33091"/>
      <c r="F33091"/>
      <c r="G33091"/>
      <c r="H33091"/>
      <c r="J33091"/>
    </row>
    <row r="33092" spans="1:10" x14ac:dyDescent="0.25">
      <c r="A33092"/>
      <c r="C33092"/>
      <c r="D33092"/>
      <c r="E33092"/>
      <c r="F33092"/>
      <c r="G33092"/>
      <c r="H33092"/>
      <c r="J33092"/>
    </row>
    <row r="33093" spans="1:10" x14ac:dyDescent="0.25">
      <c r="A33093"/>
      <c r="C33093"/>
      <c r="D33093"/>
      <c r="E33093"/>
      <c r="F33093"/>
      <c r="G33093"/>
      <c r="H33093"/>
      <c r="J33093"/>
    </row>
    <row r="33094" spans="1:10" x14ac:dyDescent="0.25">
      <c r="A33094"/>
      <c r="C33094"/>
      <c r="D33094"/>
      <c r="E33094"/>
      <c r="F33094"/>
      <c r="G33094"/>
      <c r="H33094"/>
      <c r="J33094"/>
    </row>
    <row r="33095" spans="1:10" x14ac:dyDescent="0.25">
      <c r="A33095"/>
      <c r="C33095"/>
      <c r="D33095"/>
      <c r="E33095"/>
      <c r="F33095"/>
      <c r="G33095"/>
      <c r="H33095"/>
      <c r="J33095"/>
    </row>
    <row r="33096" spans="1:10" x14ac:dyDescent="0.25">
      <c r="A33096"/>
      <c r="C33096"/>
      <c r="D33096"/>
      <c r="E33096"/>
      <c r="F33096"/>
      <c r="G33096"/>
      <c r="H33096"/>
      <c r="J33096"/>
    </row>
    <row r="33097" spans="1:10" x14ac:dyDescent="0.25">
      <c r="A33097"/>
      <c r="C33097"/>
      <c r="D33097"/>
      <c r="E33097"/>
      <c r="F33097"/>
      <c r="G33097"/>
      <c r="H33097"/>
      <c r="J33097"/>
    </row>
    <row r="33098" spans="1:10" x14ac:dyDescent="0.25">
      <c r="A33098"/>
      <c r="C33098"/>
      <c r="D33098"/>
      <c r="E33098"/>
      <c r="F33098"/>
      <c r="G33098"/>
      <c r="H33098"/>
      <c r="J33098"/>
    </row>
    <row r="33099" spans="1:10" x14ac:dyDescent="0.25">
      <c r="A33099"/>
      <c r="C33099"/>
      <c r="D33099"/>
      <c r="E33099"/>
      <c r="F33099"/>
      <c r="G33099"/>
      <c r="H33099"/>
      <c r="J33099"/>
    </row>
    <row r="33100" spans="1:10" x14ac:dyDescent="0.25">
      <c r="A33100"/>
      <c r="C33100"/>
      <c r="D33100"/>
      <c r="E33100"/>
      <c r="F33100"/>
      <c r="G33100"/>
      <c r="H33100"/>
      <c r="J33100"/>
    </row>
    <row r="33101" spans="1:10" x14ac:dyDescent="0.25">
      <c r="A33101"/>
      <c r="C33101"/>
      <c r="D33101"/>
      <c r="E33101"/>
      <c r="F33101"/>
      <c r="G33101"/>
      <c r="H33101"/>
      <c r="J33101"/>
    </row>
    <row r="33102" spans="1:10" x14ac:dyDescent="0.25">
      <c r="A33102"/>
      <c r="C33102"/>
      <c r="D33102"/>
      <c r="E33102"/>
      <c r="F33102"/>
      <c r="G33102"/>
      <c r="H33102"/>
      <c r="J33102"/>
    </row>
    <row r="33103" spans="1:10" x14ac:dyDescent="0.25">
      <c r="A33103"/>
      <c r="C33103"/>
      <c r="D33103"/>
      <c r="E33103"/>
      <c r="F33103"/>
      <c r="G33103"/>
      <c r="H33103"/>
      <c r="J33103"/>
    </row>
    <row r="33104" spans="1:10" x14ac:dyDescent="0.25">
      <c r="A33104"/>
      <c r="C33104"/>
      <c r="D33104"/>
      <c r="E33104"/>
      <c r="F33104"/>
      <c r="G33104"/>
      <c r="H33104"/>
      <c r="J33104"/>
    </row>
    <row r="33105" spans="1:10" x14ac:dyDescent="0.25">
      <c r="A33105"/>
      <c r="C33105"/>
      <c r="D33105"/>
      <c r="E33105"/>
      <c r="F33105"/>
      <c r="G33105"/>
      <c r="H33105"/>
      <c r="J33105"/>
    </row>
    <row r="33106" spans="1:10" x14ac:dyDescent="0.25">
      <c r="A33106"/>
      <c r="C33106"/>
      <c r="D33106"/>
      <c r="E33106"/>
      <c r="F33106"/>
      <c r="G33106"/>
      <c r="H33106"/>
      <c r="J33106"/>
    </row>
    <row r="33107" spans="1:10" x14ac:dyDescent="0.25">
      <c r="A33107"/>
      <c r="C33107"/>
      <c r="D33107"/>
      <c r="E33107"/>
      <c r="F33107"/>
      <c r="G33107"/>
      <c r="H33107"/>
      <c r="J33107"/>
    </row>
    <row r="33108" spans="1:10" x14ac:dyDescent="0.25">
      <c r="A33108"/>
      <c r="C33108"/>
      <c r="D33108"/>
      <c r="E33108"/>
      <c r="F33108"/>
      <c r="G33108"/>
      <c r="H33108"/>
      <c r="J33108"/>
    </row>
    <row r="33109" spans="1:10" x14ac:dyDescent="0.25">
      <c r="A33109"/>
      <c r="C33109"/>
      <c r="D33109"/>
      <c r="E33109"/>
      <c r="F33109"/>
      <c r="G33109"/>
      <c r="H33109"/>
      <c r="J33109"/>
    </row>
    <row r="33110" spans="1:10" x14ac:dyDescent="0.25">
      <c r="A33110"/>
      <c r="C33110"/>
      <c r="D33110"/>
      <c r="E33110"/>
      <c r="F33110"/>
      <c r="G33110"/>
      <c r="H33110"/>
      <c r="J33110"/>
    </row>
    <row r="33111" spans="1:10" x14ac:dyDescent="0.25">
      <c r="A33111"/>
      <c r="C33111"/>
      <c r="D33111"/>
      <c r="E33111"/>
      <c r="F33111"/>
      <c r="G33111"/>
      <c r="H33111"/>
      <c r="J33111"/>
    </row>
    <row r="33112" spans="1:10" x14ac:dyDescent="0.25">
      <c r="A33112"/>
      <c r="C33112"/>
      <c r="D33112"/>
      <c r="E33112"/>
      <c r="F33112"/>
      <c r="G33112"/>
      <c r="H33112"/>
      <c r="J33112"/>
    </row>
    <row r="33113" spans="1:10" x14ac:dyDescent="0.25">
      <c r="A33113"/>
      <c r="C33113"/>
      <c r="D33113"/>
      <c r="E33113"/>
      <c r="F33113"/>
      <c r="G33113"/>
      <c r="H33113"/>
      <c r="J33113"/>
    </row>
    <row r="33114" spans="1:10" x14ac:dyDescent="0.25">
      <c r="A33114"/>
      <c r="C33114"/>
      <c r="D33114"/>
      <c r="E33114"/>
      <c r="F33114"/>
      <c r="G33114"/>
      <c r="H33114"/>
      <c r="J33114"/>
    </row>
    <row r="33115" spans="1:10" x14ac:dyDescent="0.25">
      <c r="A33115"/>
      <c r="C33115"/>
      <c r="D33115"/>
      <c r="E33115"/>
      <c r="F33115"/>
      <c r="G33115"/>
      <c r="H33115"/>
      <c r="J33115"/>
    </row>
    <row r="33116" spans="1:10" x14ac:dyDescent="0.25">
      <c r="A33116"/>
      <c r="C33116"/>
      <c r="D33116"/>
      <c r="E33116"/>
      <c r="F33116"/>
      <c r="G33116"/>
      <c r="H33116"/>
      <c r="J33116"/>
    </row>
    <row r="33117" spans="1:10" x14ac:dyDescent="0.25">
      <c r="A33117"/>
      <c r="C33117"/>
      <c r="D33117"/>
      <c r="E33117"/>
      <c r="F33117"/>
      <c r="G33117"/>
      <c r="H33117"/>
      <c r="J33117"/>
    </row>
    <row r="33118" spans="1:10" x14ac:dyDescent="0.25">
      <c r="A33118"/>
      <c r="C33118"/>
      <c r="D33118"/>
      <c r="E33118"/>
      <c r="F33118"/>
      <c r="G33118"/>
      <c r="H33118"/>
      <c r="J33118"/>
    </row>
    <row r="33119" spans="1:10" x14ac:dyDescent="0.25">
      <c r="A33119"/>
      <c r="C33119"/>
      <c r="D33119"/>
      <c r="E33119"/>
      <c r="F33119"/>
      <c r="G33119"/>
      <c r="H33119"/>
      <c r="J33119"/>
    </row>
    <row r="33120" spans="1:10" x14ac:dyDescent="0.25">
      <c r="A33120"/>
      <c r="C33120"/>
      <c r="D33120"/>
      <c r="E33120"/>
      <c r="F33120"/>
      <c r="G33120"/>
      <c r="H33120"/>
      <c r="J33120"/>
    </row>
    <row r="33121" spans="1:10" x14ac:dyDescent="0.25">
      <c r="A33121"/>
      <c r="C33121"/>
      <c r="D33121"/>
      <c r="E33121"/>
      <c r="F33121"/>
      <c r="G33121"/>
      <c r="H33121"/>
      <c r="J33121"/>
    </row>
    <row r="33122" spans="1:10" x14ac:dyDescent="0.25">
      <c r="A33122"/>
      <c r="C33122"/>
      <c r="D33122"/>
      <c r="E33122"/>
      <c r="F33122"/>
      <c r="G33122"/>
      <c r="H33122"/>
      <c r="J33122"/>
    </row>
    <row r="33123" spans="1:10" x14ac:dyDescent="0.25">
      <c r="A33123"/>
      <c r="C33123"/>
      <c r="D33123"/>
      <c r="E33123"/>
      <c r="F33123"/>
      <c r="G33123"/>
      <c r="H33123"/>
      <c r="J33123"/>
    </row>
    <row r="33124" spans="1:10" x14ac:dyDescent="0.25">
      <c r="A33124"/>
      <c r="C33124"/>
      <c r="D33124"/>
      <c r="E33124"/>
      <c r="F33124"/>
      <c r="G33124"/>
      <c r="H33124"/>
      <c r="J33124"/>
    </row>
    <row r="33125" spans="1:10" x14ac:dyDescent="0.25">
      <c r="A33125"/>
      <c r="C33125"/>
      <c r="D33125"/>
      <c r="E33125"/>
      <c r="F33125"/>
      <c r="G33125"/>
      <c r="H33125"/>
      <c r="J33125"/>
    </row>
    <row r="33126" spans="1:10" x14ac:dyDescent="0.25">
      <c r="A33126"/>
      <c r="C33126"/>
      <c r="D33126"/>
      <c r="E33126"/>
      <c r="F33126"/>
      <c r="G33126"/>
      <c r="H33126"/>
      <c r="J33126"/>
    </row>
    <row r="33127" spans="1:10" x14ac:dyDescent="0.25">
      <c r="A33127"/>
      <c r="C33127"/>
      <c r="D33127"/>
      <c r="E33127"/>
      <c r="F33127"/>
      <c r="G33127"/>
      <c r="H33127"/>
      <c r="J33127"/>
    </row>
    <row r="33128" spans="1:10" x14ac:dyDescent="0.25">
      <c r="A33128"/>
      <c r="C33128"/>
      <c r="D33128"/>
      <c r="E33128"/>
      <c r="F33128"/>
      <c r="G33128"/>
      <c r="H33128"/>
      <c r="J33128"/>
    </row>
    <row r="33129" spans="1:10" x14ac:dyDescent="0.25">
      <c r="A33129"/>
      <c r="C33129"/>
      <c r="D33129"/>
      <c r="E33129"/>
      <c r="F33129"/>
      <c r="G33129"/>
      <c r="H33129"/>
      <c r="J33129"/>
    </row>
    <row r="33130" spans="1:10" x14ac:dyDescent="0.25">
      <c r="A33130"/>
      <c r="C33130"/>
      <c r="D33130"/>
      <c r="E33130"/>
      <c r="F33130"/>
      <c r="G33130"/>
      <c r="H33130"/>
      <c r="J33130"/>
    </row>
    <row r="33131" spans="1:10" x14ac:dyDescent="0.25">
      <c r="A33131"/>
      <c r="C33131"/>
      <c r="D33131"/>
      <c r="E33131"/>
      <c r="F33131"/>
      <c r="G33131"/>
      <c r="H33131"/>
      <c r="J33131"/>
    </row>
    <row r="33132" spans="1:10" x14ac:dyDescent="0.25">
      <c r="A33132"/>
      <c r="C33132"/>
      <c r="D33132"/>
      <c r="E33132"/>
      <c r="F33132"/>
      <c r="G33132"/>
      <c r="H33132"/>
      <c r="J33132"/>
    </row>
    <row r="33133" spans="1:10" x14ac:dyDescent="0.25">
      <c r="A33133"/>
      <c r="C33133"/>
      <c r="D33133"/>
      <c r="E33133"/>
      <c r="F33133"/>
      <c r="G33133"/>
      <c r="H33133"/>
      <c r="J33133"/>
    </row>
    <row r="33134" spans="1:10" x14ac:dyDescent="0.25">
      <c r="A33134"/>
      <c r="C33134"/>
      <c r="D33134"/>
      <c r="E33134"/>
      <c r="F33134"/>
      <c r="G33134"/>
      <c r="H33134"/>
      <c r="J33134"/>
    </row>
    <row r="33135" spans="1:10" x14ac:dyDescent="0.25">
      <c r="A33135"/>
      <c r="C33135"/>
      <c r="D33135"/>
      <c r="E33135"/>
      <c r="F33135"/>
      <c r="G33135"/>
      <c r="H33135"/>
      <c r="J33135"/>
    </row>
    <row r="33136" spans="1:10" x14ac:dyDescent="0.25">
      <c r="A33136"/>
      <c r="C33136"/>
      <c r="D33136"/>
      <c r="E33136"/>
      <c r="F33136"/>
      <c r="G33136"/>
      <c r="H33136"/>
      <c r="J33136"/>
    </row>
    <row r="33137" spans="1:10" x14ac:dyDescent="0.25">
      <c r="A33137"/>
      <c r="C33137"/>
      <c r="D33137"/>
      <c r="E33137"/>
      <c r="F33137"/>
      <c r="G33137"/>
      <c r="H33137"/>
      <c r="J33137"/>
    </row>
    <row r="33138" spans="1:10" x14ac:dyDescent="0.25">
      <c r="A33138"/>
      <c r="C33138"/>
      <c r="D33138"/>
      <c r="E33138"/>
      <c r="F33138"/>
      <c r="G33138"/>
      <c r="H33138"/>
      <c r="J33138"/>
    </row>
    <row r="33139" spans="1:10" x14ac:dyDescent="0.25">
      <c r="A33139"/>
      <c r="C33139"/>
      <c r="D33139"/>
      <c r="E33139"/>
      <c r="F33139"/>
      <c r="G33139"/>
      <c r="H33139"/>
      <c r="J33139"/>
    </row>
    <row r="33140" spans="1:10" x14ac:dyDescent="0.25">
      <c r="A33140"/>
      <c r="C33140"/>
      <c r="D33140"/>
      <c r="E33140"/>
      <c r="F33140"/>
      <c r="G33140"/>
      <c r="H33140"/>
      <c r="J33140"/>
    </row>
    <row r="33141" spans="1:10" x14ac:dyDescent="0.25">
      <c r="A33141"/>
      <c r="C33141"/>
      <c r="D33141"/>
      <c r="E33141"/>
      <c r="F33141"/>
      <c r="G33141"/>
      <c r="H33141"/>
      <c r="J33141"/>
    </row>
    <row r="33142" spans="1:10" x14ac:dyDescent="0.25">
      <c r="A33142"/>
      <c r="C33142"/>
      <c r="D33142"/>
      <c r="E33142"/>
      <c r="F33142"/>
      <c r="G33142"/>
      <c r="H33142"/>
      <c r="J33142"/>
    </row>
    <row r="33143" spans="1:10" x14ac:dyDescent="0.25">
      <c r="A33143"/>
      <c r="C33143"/>
      <c r="D33143"/>
      <c r="E33143"/>
      <c r="F33143"/>
      <c r="G33143"/>
      <c r="H33143"/>
      <c r="J33143"/>
    </row>
    <row r="33144" spans="1:10" x14ac:dyDescent="0.25">
      <c r="A33144"/>
      <c r="C33144"/>
      <c r="D33144"/>
      <c r="E33144"/>
      <c r="F33144"/>
      <c r="G33144"/>
      <c r="H33144"/>
      <c r="J33144"/>
    </row>
    <row r="33145" spans="1:10" x14ac:dyDescent="0.25">
      <c r="A33145"/>
      <c r="C33145"/>
      <c r="D33145"/>
      <c r="E33145"/>
      <c r="F33145"/>
      <c r="G33145"/>
      <c r="H33145"/>
      <c r="J33145"/>
    </row>
    <row r="33146" spans="1:10" x14ac:dyDescent="0.25">
      <c r="A33146"/>
      <c r="C33146"/>
      <c r="D33146"/>
      <c r="E33146"/>
      <c r="F33146"/>
      <c r="G33146"/>
      <c r="H33146"/>
      <c r="J33146"/>
    </row>
    <row r="33147" spans="1:10" x14ac:dyDescent="0.25">
      <c r="A33147"/>
      <c r="C33147"/>
      <c r="D33147"/>
      <c r="E33147"/>
      <c r="F33147"/>
      <c r="G33147"/>
      <c r="H33147"/>
      <c r="J33147"/>
    </row>
    <row r="33148" spans="1:10" x14ac:dyDescent="0.25">
      <c r="A33148"/>
      <c r="C33148"/>
      <c r="D33148"/>
      <c r="E33148"/>
      <c r="F33148"/>
      <c r="G33148"/>
      <c r="H33148"/>
      <c r="J33148"/>
    </row>
    <row r="33149" spans="1:10" x14ac:dyDescent="0.25">
      <c r="A33149"/>
      <c r="C33149"/>
      <c r="D33149"/>
      <c r="E33149"/>
      <c r="F33149"/>
      <c r="G33149"/>
      <c r="H33149"/>
      <c r="J33149"/>
    </row>
    <row r="33150" spans="1:10" x14ac:dyDescent="0.25">
      <c r="A33150"/>
      <c r="C33150"/>
      <c r="D33150"/>
      <c r="E33150"/>
      <c r="F33150"/>
      <c r="G33150"/>
      <c r="H33150"/>
      <c r="J33150"/>
    </row>
    <row r="33151" spans="1:10" x14ac:dyDescent="0.25">
      <c r="A33151"/>
      <c r="C33151"/>
      <c r="D33151"/>
      <c r="E33151"/>
      <c r="F33151"/>
      <c r="G33151"/>
      <c r="H33151"/>
      <c r="J33151"/>
    </row>
    <row r="33152" spans="1:10" x14ac:dyDescent="0.25">
      <c r="A33152"/>
      <c r="C33152"/>
      <c r="D33152"/>
      <c r="E33152"/>
      <c r="F33152"/>
      <c r="G33152"/>
      <c r="H33152"/>
      <c r="J33152"/>
    </row>
    <row r="33153" spans="1:10" x14ac:dyDescent="0.25">
      <c r="A33153"/>
      <c r="C33153"/>
      <c r="D33153"/>
      <c r="E33153"/>
      <c r="F33153"/>
      <c r="G33153"/>
      <c r="H33153"/>
      <c r="J33153"/>
    </row>
    <row r="33154" spans="1:10" x14ac:dyDescent="0.25">
      <c r="A33154"/>
      <c r="C33154"/>
      <c r="D33154"/>
      <c r="E33154"/>
      <c r="F33154"/>
      <c r="G33154"/>
      <c r="H33154"/>
      <c r="J33154"/>
    </row>
    <row r="33155" spans="1:10" x14ac:dyDescent="0.25">
      <c r="A33155"/>
      <c r="C33155"/>
      <c r="D33155"/>
      <c r="E33155"/>
      <c r="F33155"/>
      <c r="G33155"/>
      <c r="H33155"/>
      <c r="J33155"/>
    </row>
    <row r="33156" spans="1:10" x14ac:dyDescent="0.25">
      <c r="A33156"/>
      <c r="C33156"/>
      <c r="D33156"/>
      <c r="E33156"/>
      <c r="F33156"/>
      <c r="G33156"/>
      <c r="H33156"/>
      <c r="J33156"/>
    </row>
    <row r="33157" spans="1:10" x14ac:dyDescent="0.25">
      <c r="A33157"/>
      <c r="C33157"/>
      <c r="D33157"/>
      <c r="E33157"/>
      <c r="F33157"/>
      <c r="G33157"/>
      <c r="H33157"/>
      <c r="J33157"/>
    </row>
    <row r="33158" spans="1:10" x14ac:dyDescent="0.25">
      <c r="A33158"/>
      <c r="C33158"/>
      <c r="D33158"/>
      <c r="E33158"/>
      <c r="F33158"/>
      <c r="G33158"/>
      <c r="H33158"/>
      <c r="J33158"/>
    </row>
    <row r="33159" spans="1:10" x14ac:dyDescent="0.25">
      <c r="A33159"/>
      <c r="C33159"/>
      <c r="D33159"/>
      <c r="E33159"/>
      <c r="F33159"/>
      <c r="G33159"/>
      <c r="H33159"/>
      <c r="J33159"/>
    </row>
    <row r="33160" spans="1:10" x14ac:dyDescent="0.25">
      <c r="A33160"/>
      <c r="C33160"/>
      <c r="D33160"/>
      <c r="E33160"/>
      <c r="F33160"/>
      <c r="G33160"/>
      <c r="H33160"/>
      <c r="J33160"/>
    </row>
    <row r="33161" spans="1:10" x14ac:dyDescent="0.25">
      <c r="A33161"/>
      <c r="C33161"/>
      <c r="D33161"/>
      <c r="E33161"/>
      <c r="F33161"/>
      <c r="G33161"/>
      <c r="H33161"/>
      <c r="J33161"/>
    </row>
    <row r="33162" spans="1:10" x14ac:dyDescent="0.25">
      <c r="A33162"/>
      <c r="C33162"/>
      <c r="D33162"/>
      <c r="E33162"/>
      <c r="F33162"/>
      <c r="G33162"/>
      <c r="H33162"/>
      <c r="J33162"/>
    </row>
    <row r="33163" spans="1:10" x14ac:dyDescent="0.25">
      <c r="A33163"/>
      <c r="C33163"/>
      <c r="D33163"/>
      <c r="E33163"/>
      <c r="F33163"/>
      <c r="G33163"/>
      <c r="H33163"/>
      <c r="J33163"/>
    </row>
    <row r="33164" spans="1:10" x14ac:dyDescent="0.25">
      <c r="A33164"/>
      <c r="C33164"/>
      <c r="D33164"/>
      <c r="E33164"/>
      <c r="F33164"/>
      <c r="G33164"/>
      <c r="H33164"/>
      <c r="J33164"/>
    </row>
    <row r="33165" spans="1:10" x14ac:dyDescent="0.25">
      <c r="A33165"/>
      <c r="C33165"/>
      <c r="D33165"/>
      <c r="E33165"/>
      <c r="F33165"/>
      <c r="G33165"/>
      <c r="H33165"/>
      <c r="J33165"/>
    </row>
    <row r="33166" spans="1:10" x14ac:dyDescent="0.25">
      <c r="A33166"/>
      <c r="C33166"/>
      <c r="D33166"/>
      <c r="E33166"/>
      <c r="F33166"/>
      <c r="G33166"/>
      <c r="H33166"/>
      <c r="J33166"/>
    </row>
    <row r="33167" spans="1:10" x14ac:dyDescent="0.25">
      <c r="A33167"/>
      <c r="C33167"/>
      <c r="D33167"/>
      <c r="E33167"/>
      <c r="F33167"/>
      <c r="G33167"/>
      <c r="H33167"/>
      <c r="J33167"/>
    </row>
    <row r="33168" spans="1:10" x14ac:dyDescent="0.25">
      <c r="A33168"/>
      <c r="C33168"/>
      <c r="D33168"/>
      <c r="E33168"/>
      <c r="F33168"/>
      <c r="G33168"/>
      <c r="H33168"/>
      <c r="J33168"/>
    </row>
    <row r="33169" spans="1:10" x14ac:dyDescent="0.25">
      <c r="A33169"/>
      <c r="C33169"/>
      <c r="D33169"/>
      <c r="E33169"/>
      <c r="F33169"/>
      <c r="G33169"/>
      <c r="H33169"/>
      <c r="J33169"/>
    </row>
    <row r="33170" spans="1:10" x14ac:dyDescent="0.25">
      <c r="A33170"/>
      <c r="C33170"/>
      <c r="D33170"/>
      <c r="E33170"/>
      <c r="F33170"/>
      <c r="G33170"/>
      <c r="H33170"/>
      <c r="J33170"/>
    </row>
    <row r="33171" spans="1:10" x14ac:dyDescent="0.25">
      <c r="A33171"/>
      <c r="C33171"/>
      <c r="D33171"/>
      <c r="E33171"/>
      <c r="F33171"/>
      <c r="G33171"/>
      <c r="H33171"/>
      <c r="J33171"/>
    </row>
    <row r="33172" spans="1:10" x14ac:dyDescent="0.25">
      <c r="A33172"/>
      <c r="C33172"/>
      <c r="D33172"/>
      <c r="E33172"/>
      <c r="F33172"/>
      <c r="G33172"/>
      <c r="H33172"/>
      <c r="J33172"/>
    </row>
    <row r="33173" spans="1:10" x14ac:dyDescent="0.25">
      <c r="A33173"/>
      <c r="C33173"/>
      <c r="D33173"/>
      <c r="E33173"/>
      <c r="F33173"/>
      <c r="G33173"/>
      <c r="H33173"/>
      <c r="J33173"/>
    </row>
    <row r="33174" spans="1:10" x14ac:dyDescent="0.25">
      <c r="A33174"/>
      <c r="C33174"/>
      <c r="D33174"/>
      <c r="E33174"/>
      <c r="F33174"/>
      <c r="G33174"/>
      <c r="H33174"/>
      <c r="J33174"/>
    </row>
    <row r="33175" spans="1:10" x14ac:dyDescent="0.25">
      <c r="A33175"/>
      <c r="C33175"/>
      <c r="D33175"/>
      <c r="E33175"/>
      <c r="F33175"/>
      <c r="G33175"/>
      <c r="H33175"/>
      <c r="J33175"/>
    </row>
    <row r="33176" spans="1:10" x14ac:dyDescent="0.25">
      <c r="A33176"/>
      <c r="C33176"/>
      <c r="D33176"/>
      <c r="E33176"/>
      <c r="F33176"/>
      <c r="G33176"/>
      <c r="H33176"/>
      <c r="J33176"/>
    </row>
    <row r="33177" spans="1:10" x14ac:dyDescent="0.25">
      <c r="A33177"/>
      <c r="C33177"/>
      <c r="D33177"/>
      <c r="E33177"/>
      <c r="F33177"/>
      <c r="G33177"/>
      <c r="H33177"/>
      <c r="J33177"/>
    </row>
    <row r="33178" spans="1:10" x14ac:dyDescent="0.25">
      <c r="A33178"/>
      <c r="C33178"/>
      <c r="D33178"/>
      <c r="E33178"/>
      <c r="F33178"/>
      <c r="G33178"/>
      <c r="H33178"/>
      <c r="J33178"/>
    </row>
    <row r="33179" spans="1:10" x14ac:dyDescent="0.25">
      <c r="A33179"/>
      <c r="C33179"/>
      <c r="D33179"/>
      <c r="E33179"/>
      <c r="F33179"/>
      <c r="G33179"/>
      <c r="H33179"/>
      <c r="J33179"/>
    </row>
    <row r="33180" spans="1:10" x14ac:dyDescent="0.25">
      <c r="A33180"/>
      <c r="C33180"/>
      <c r="D33180"/>
      <c r="E33180"/>
      <c r="F33180"/>
      <c r="G33180"/>
      <c r="H33180"/>
      <c r="J33180"/>
    </row>
    <row r="33181" spans="1:10" x14ac:dyDescent="0.25">
      <c r="A33181"/>
      <c r="C33181"/>
      <c r="D33181"/>
      <c r="E33181"/>
      <c r="F33181"/>
      <c r="G33181"/>
      <c r="H33181"/>
      <c r="J33181"/>
    </row>
    <row r="33182" spans="1:10" x14ac:dyDescent="0.25">
      <c r="A33182"/>
      <c r="C33182"/>
      <c r="D33182"/>
      <c r="E33182"/>
      <c r="F33182"/>
      <c r="G33182"/>
      <c r="H33182"/>
      <c r="J33182"/>
    </row>
    <row r="33183" spans="1:10" x14ac:dyDescent="0.25">
      <c r="A33183"/>
      <c r="C33183"/>
      <c r="D33183"/>
      <c r="E33183"/>
      <c r="F33183"/>
      <c r="G33183"/>
      <c r="H33183"/>
      <c r="J33183"/>
    </row>
    <row r="33184" spans="1:10" x14ac:dyDescent="0.25">
      <c r="A33184"/>
      <c r="C33184"/>
      <c r="D33184"/>
      <c r="E33184"/>
      <c r="F33184"/>
      <c r="G33184"/>
      <c r="H33184"/>
      <c r="J33184"/>
    </row>
    <row r="33185" spans="1:10" x14ac:dyDescent="0.25">
      <c r="A33185"/>
      <c r="C33185"/>
      <c r="D33185"/>
      <c r="E33185"/>
      <c r="F33185"/>
      <c r="G33185"/>
      <c r="H33185"/>
      <c r="J33185"/>
    </row>
    <row r="33186" spans="1:10" x14ac:dyDescent="0.25">
      <c r="A33186"/>
      <c r="C33186"/>
      <c r="D33186"/>
      <c r="E33186"/>
      <c r="F33186"/>
      <c r="G33186"/>
      <c r="H33186"/>
      <c r="J33186"/>
    </row>
    <row r="33187" spans="1:10" x14ac:dyDescent="0.25">
      <c r="A33187"/>
      <c r="C33187"/>
      <c r="D33187"/>
      <c r="E33187"/>
      <c r="F33187"/>
      <c r="G33187"/>
      <c r="H33187"/>
      <c r="J33187"/>
    </row>
    <row r="33188" spans="1:10" x14ac:dyDescent="0.25">
      <c r="A33188"/>
      <c r="C33188"/>
      <c r="D33188"/>
      <c r="E33188"/>
      <c r="F33188"/>
      <c r="G33188"/>
      <c r="H33188"/>
      <c r="J33188"/>
    </row>
    <row r="33189" spans="1:10" x14ac:dyDescent="0.25">
      <c r="A33189"/>
      <c r="C33189"/>
      <c r="D33189"/>
      <c r="E33189"/>
      <c r="F33189"/>
      <c r="G33189"/>
      <c r="H33189"/>
      <c r="J33189"/>
    </row>
    <row r="33190" spans="1:10" x14ac:dyDescent="0.25">
      <c r="A33190"/>
      <c r="C33190"/>
      <c r="D33190"/>
      <c r="E33190"/>
      <c r="F33190"/>
      <c r="G33190"/>
      <c r="H33190"/>
      <c r="J33190"/>
    </row>
    <row r="33191" spans="1:10" x14ac:dyDescent="0.25">
      <c r="A33191"/>
      <c r="C33191"/>
      <c r="D33191"/>
      <c r="E33191"/>
      <c r="F33191"/>
      <c r="G33191"/>
      <c r="H33191"/>
      <c r="J33191"/>
    </row>
    <row r="33192" spans="1:10" x14ac:dyDescent="0.25">
      <c r="A33192"/>
      <c r="C33192"/>
      <c r="D33192"/>
      <c r="E33192"/>
      <c r="F33192"/>
      <c r="G33192"/>
      <c r="H33192"/>
      <c r="J33192"/>
    </row>
    <row r="33193" spans="1:10" x14ac:dyDescent="0.25">
      <c r="A33193"/>
      <c r="C33193"/>
      <c r="D33193"/>
      <c r="E33193"/>
      <c r="F33193"/>
      <c r="G33193"/>
      <c r="H33193"/>
      <c r="J33193"/>
    </row>
    <row r="33194" spans="1:10" x14ac:dyDescent="0.25">
      <c r="A33194"/>
      <c r="C33194"/>
      <c r="D33194"/>
      <c r="E33194"/>
      <c r="F33194"/>
      <c r="G33194"/>
      <c r="H33194"/>
      <c r="J33194"/>
    </row>
    <row r="33195" spans="1:10" x14ac:dyDescent="0.25">
      <c r="A33195"/>
      <c r="C33195"/>
      <c r="D33195"/>
      <c r="E33195"/>
      <c r="F33195"/>
      <c r="G33195"/>
      <c r="H33195"/>
      <c r="J33195"/>
    </row>
    <row r="33196" spans="1:10" x14ac:dyDescent="0.25">
      <c r="A33196"/>
      <c r="C33196"/>
      <c r="D33196"/>
      <c r="E33196"/>
      <c r="F33196"/>
      <c r="G33196"/>
      <c r="H33196"/>
      <c r="J33196"/>
    </row>
    <row r="33197" spans="1:10" x14ac:dyDescent="0.25">
      <c r="A33197"/>
      <c r="C33197"/>
      <c r="D33197"/>
      <c r="E33197"/>
      <c r="F33197"/>
      <c r="G33197"/>
      <c r="H33197"/>
      <c r="J33197"/>
    </row>
    <row r="33198" spans="1:10" x14ac:dyDescent="0.25">
      <c r="A33198"/>
      <c r="C33198"/>
      <c r="D33198"/>
      <c r="E33198"/>
      <c r="F33198"/>
      <c r="G33198"/>
      <c r="H33198"/>
      <c r="J33198"/>
    </row>
    <row r="33199" spans="1:10" x14ac:dyDescent="0.25">
      <c r="A33199"/>
      <c r="C33199"/>
      <c r="D33199"/>
      <c r="E33199"/>
      <c r="F33199"/>
      <c r="G33199"/>
      <c r="H33199"/>
      <c r="J33199"/>
    </row>
    <row r="33200" spans="1:10" x14ac:dyDescent="0.25">
      <c r="A33200"/>
      <c r="C33200"/>
      <c r="D33200"/>
      <c r="E33200"/>
      <c r="F33200"/>
      <c r="G33200"/>
      <c r="H33200"/>
      <c r="J33200"/>
    </row>
    <row r="33201" spans="1:10" x14ac:dyDescent="0.25">
      <c r="A33201"/>
      <c r="C33201"/>
      <c r="D33201"/>
      <c r="E33201"/>
      <c r="F33201"/>
      <c r="G33201"/>
      <c r="H33201"/>
      <c r="J33201"/>
    </row>
    <row r="33202" spans="1:10" x14ac:dyDescent="0.25">
      <c r="A33202"/>
      <c r="C33202"/>
      <c r="D33202"/>
      <c r="E33202"/>
      <c r="F33202"/>
      <c r="G33202"/>
      <c r="H33202"/>
      <c r="J33202"/>
    </row>
    <row r="33203" spans="1:10" x14ac:dyDescent="0.25">
      <c r="A33203"/>
      <c r="C33203"/>
      <c r="D33203"/>
      <c r="E33203"/>
      <c r="F33203"/>
      <c r="G33203"/>
      <c r="H33203"/>
      <c r="J33203"/>
    </row>
    <row r="33204" spans="1:10" x14ac:dyDescent="0.25">
      <c r="A33204"/>
      <c r="C33204"/>
      <c r="D33204"/>
      <c r="E33204"/>
      <c r="F33204"/>
      <c r="G33204"/>
      <c r="H33204"/>
      <c r="J33204"/>
    </row>
    <row r="33205" spans="1:10" x14ac:dyDescent="0.25">
      <c r="A33205"/>
      <c r="C33205"/>
      <c r="D33205"/>
      <c r="E33205"/>
      <c r="F33205"/>
      <c r="G33205"/>
      <c r="H33205"/>
      <c r="J33205"/>
    </row>
    <row r="33206" spans="1:10" x14ac:dyDescent="0.25">
      <c r="A33206"/>
      <c r="C33206"/>
      <c r="D33206"/>
      <c r="E33206"/>
      <c r="F33206"/>
      <c r="G33206"/>
      <c r="H33206"/>
      <c r="J33206"/>
    </row>
    <row r="33207" spans="1:10" x14ac:dyDescent="0.25">
      <c r="A33207"/>
      <c r="C33207"/>
      <c r="D33207"/>
      <c r="E33207"/>
      <c r="F33207"/>
      <c r="G33207"/>
      <c r="H33207"/>
      <c r="J33207"/>
    </row>
    <row r="33208" spans="1:10" x14ac:dyDescent="0.25">
      <c r="A33208"/>
      <c r="C33208"/>
      <c r="D33208"/>
      <c r="E33208"/>
      <c r="F33208"/>
      <c r="G33208"/>
      <c r="H33208"/>
      <c r="J33208"/>
    </row>
    <row r="33209" spans="1:10" x14ac:dyDescent="0.25">
      <c r="A33209"/>
      <c r="C33209"/>
      <c r="D33209"/>
      <c r="E33209"/>
      <c r="F33209"/>
      <c r="G33209"/>
      <c r="H33209"/>
      <c r="J33209"/>
    </row>
    <row r="33210" spans="1:10" x14ac:dyDescent="0.25">
      <c r="A33210"/>
      <c r="C33210"/>
      <c r="D33210"/>
      <c r="E33210"/>
      <c r="F33210"/>
      <c r="G33210"/>
      <c r="H33210"/>
      <c r="J33210"/>
    </row>
    <row r="33211" spans="1:10" x14ac:dyDescent="0.25">
      <c r="A33211"/>
      <c r="C33211"/>
      <c r="D33211"/>
      <c r="E33211"/>
      <c r="F33211"/>
      <c r="G33211"/>
      <c r="H33211"/>
      <c r="J33211"/>
    </row>
    <row r="33212" spans="1:10" x14ac:dyDescent="0.25">
      <c r="A33212"/>
      <c r="C33212"/>
      <c r="D33212"/>
      <c r="E33212"/>
      <c r="F33212"/>
      <c r="G33212"/>
      <c r="H33212"/>
      <c r="J33212"/>
    </row>
    <row r="33213" spans="1:10" x14ac:dyDescent="0.25">
      <c r="A33213"/>
      <c r="C33213"/>
      <c r="D33213"/>
      <c r="E33213"/>
      <c r="F33213"/>
      <c r="G33213"/>
      <c r="H33213"/>
      <c r="J33213"/>
    </row>
    <row r="33214" spans="1:10" x14ac:dyDescent="0.25">
      <c r="A33214"/>
      <c r="C33214"/>
      <c r="D33214"/>
      <c r="E33214"/>
      <c r="F33214"/>
      <c r="G33214"/>
      <c r="H33214"/>
      <c r="J33214"/>
    </row>
    <row r="33215" spans="1:10" x14ac:dyDescent="0.25">
      <c r="A33215"/>
      <c r="C33215"/>
      <c r="D33215"/>
      <c r="E33215"/>
      <c r="F33215"/>
      <c r="G33215"/>
      <c r="H33215"/>
      <c r="J33215"/>
    </row>
    <row r="33216" spans="1:10" x14ac:dyDescent="0.25">
      <c r="A33216"/>
      <c r="C33216"/>
      <c r="D33216"/>
      <c r="E33216"/>
      <c r="F33216"/>
      <c r="G33216"/>
      <c r="H33216"/>
      <c r="J33216"/>
    </row>
    <row r="33217" spans="1:10" x14ac:dyDescent="0.25">
      <c r="A33217"/>
      <c r="C33217"/>
      <c r="D33217"/>
      <c r="E33217"/>
      <c r="F33217"/>
      <c r="G33217"/>
      <c r="H33217"/>
      <c r="J33217"/>
    </row>
    <row r="33218" spans="1:10" x14ac:dyDescent="0.25">
      <c r="A33218"/>
      <c r="C33218"/>
      <c r="D33218"/>
      <c r="E33218"/>
      <c r="F33218"/>
      <c r="G33218"/>
      <c r="H33218"/>
      <c r="J33218"/>
    </row>
    <row r="33219" spans="1:10" x14ac:dyDescent="0.25">
      <c r="A33219"/>
      <c r="C33219"/>
      <c r="D33219"/>
      <c r="E33219"/>
      <c r="F33219"/>
      <c r="G33219"/>
      <c r="H33219"/>
      <c r="J33219"/>
    </row>
    <row r="33220" spans="1:10" x14ac:dyDescent="0.25">
      <c r="A33220"/>
      <c r="C33220"/>
      <c r="D33220"/>
      <c r="E33220"/>
      <c r="F33220"/>
      <c r="G33220"/>
      <c r="H33220"/>
      <c r="J33220"/>
    </row>
    <row r="33221" spans="1:10" x14ac:dyDescent="0.25">
      <c r="A33221"/>
      <c r="C33221"/>
      <c r="D33221"/>
      <c r="E33221"/>
      <c r="F33221"/>
      <c r="G33221"/>
      <c r="H33221"/>
      <c r="J33221"/>
    </row>
    <row r="33222" spans="1:10" x14ac:dyDescent="0.25">
      <c r="A33222"/>
      <c r="C33222"/>
      <c r="D33222"/>
      <c r="E33222"/>
      <c r="F33222"/>
      <c r="G33222"/>
      <c r="H33222"/>
      <c r="J33222"/>
    </row>
    <row r="33223" spans="1:10" x14ac:dyDescent="0.25">
      <c r="A33223"/>
      <c r="C33223"/>
      <c r="D33223"/>
      <c r="E33223"/>
      <c r="F33223"/>
      <c r="G33223"/>
      <c r="H33223"/>
      <c r="J33223"/>
    </row>
    <row r="33224" spans="1:10" x14ac:dyDescent="0.25">
      <c r="A33224"/>
      <c r="C33224"/>
      <c r="D33224"/>
      <c r="E33224"/>
      <c r="F33224"/>
      <c r="G33224"/>
      <c r="H33224"/>
      <c r="J33224"/>
    </row>
    <row r="33225" spans="1:10" x14ac:dyDescent="0.25">
      <c r="A33225"/>
      <c r="C33225"/>
      <c r="D33225"/>
      <c r="E33225"/>
      <c r="F33225"/>
      <c r="G33225"/>
      <c r="H33225"/>
      <c r="J33225"/>
    </row>
    <row r="33226" spans="1:10" x14ac:dyDescent="0.25">
      <c r="A33226"/>
      <c r="C33226"/>
      <c r="D33226"/>
      <c r="E33226"/>
      <c r="F33226"/>
      <c r="G33226"/>
      <c r="H33226"/>
      <c r="J33226"/>
    </row>
    <row r="33227" spans="1:10" x14ac:dyDescent="0.25">
      <c r="A33227"/>
      <c r="C33227"/>
      <c r="D33227"/>
      <c r="E33227"/>
      <c r="F33227"/>
      <c r="G33227"/>
      <c r="H33227"/>
      <c r="J33227"/>
    </row>
    <row r="33228" spans="1:10" x14ac:dyDescent="0.25">
      <c r="A33228"/>
      <c r="C33228"/>
      <c r="D33228"/>
      <c r="E33228"/>
      <c r="F33228"/>
      <c r="G33228"/>
      <c r="H33228"/>
      <c r="J33228"/>
    </row>
    <row r="33229" spans="1:10" x14ac:dyDescent="0.25">
      <c r="A33229"/>
      <c r="C33229"/>
      <c r="D33229"/>
      <c r="E33229"/>
      <c r="F33229"/>
      <c r="G33229"/>
      <c r="H33229"/>
      <c r="J33229"/>
    </row>
    <row r="33230" spans="1:10" x14ac:dyDescent="0.25">
      <c r="A33230"/>
      <c r="C33230"/>
      <c r="D33230"/>
      <c r="E33230"/>
      <c r="F33230"/>
      <c r="G33230"/>
      <c r="H33230"/>
      <c r="J33230"/>
    </row>
    <row r="33231" spans="1:10" x14ac:dyDescent="0.25">
      <c r="A33231"/>
      <c r="C33231"/>
      <c r="D33231"/>
      <c r="E33231"/>
      <c r="F33231"/>
      <c r="G33231"/>
      <c r="H33231"/>
      <c r="J33231"/>
    </row>
    <row r="33232" spans="1:10" x14ac:dyDescent="0.25">
      <c r="A33232"/>
      <c r="C33232"/>
      <c r="D33232"/>
      <c r="E33232"/>
      <c r="F33232"/>
      <c r="G33232"/>
      <c r="H33232"/>
      <c r="J33232"/>
    </row>
    <row r="33233" spans="1:10" x14ac:dyDescent="0.25">
      <c r="A33233"/>
      <c r="C33233"/>
      <c r="D33233"/>
      <c r="E33233"/>
      <c r="F33233"/>
      <c r="G33233"/>
      <c r="H33233"/>
      <c r="J33233"/>
    </row>
    <row r="33234" spans="1:10" x14ac:dyDescent="0.25">
      <c r="A33234"/>
      <c r="C33234"/>
      <c r="D33234"/>
      <c r="E33234"/>
      <c r="F33234"/>
      <c r="G33234"/>
      <c r="H33234"/>
      <c r="J33234"/>
    </row>
    <row r="33235" spans="1:10" x14ac:dyDescent="0.25">
      <c r="A33235"/>
      <c r="C33235"/>
      <c r="D33235"/>
      <c r="E33235"/>
      <c r="F33235"/>
      <c r="G33235"/>
      <c r="H33235"/>
      <c r="J33235"/>
    </row>
    <row r="33236" spans="1:10" x14ac:dyDescent="0.25">
      <c r="A33236"/>
      <c r="C33236"/>
      <c r="D33236"/>
      <c r="E33236"/>
      <c r="F33236"/>
      <c r="G33236"/>
      <c r="H33236"/>
      <c r="J33236"/>
    </row>
    <row r="33237" spans="1:10" x14ac:dyDescent="0.25">
      <c r="A33237"/>
      <c r="C33237"/>
      <c r="D33237"/>
      <c r="E33237"/>
      <c r="F33237"/>
      <c r="G33237"/>
      <c r="H33237"/>
      <c r="J33237"/>
    </row>
    <row r="33238" spans="1:10" x14ac:dyDescent="0.25">
      <c r="A33238"/>
      <c r="C33238"/>
      <c r="D33238"/>
      <c r="E33238"/>
      <c r="F33238"/>
      <c r="G33238"/>
      <c r="H33238"/>
      <c r="J33238"/>
    </row>
    <row r="33239" spans="1:10" x14ac:dyDescent="0.25">
      <c r="A33239"/>
      <c r="C33239"/>
      <c r="D33239"/>
      <c r="E33239"/>
      <c r="F33239"/>
      <c r="G33239"/>
      <c r="H33239"/>
      <c r="J33239"/>
    </row>
    <row r="33240" spans="1:10" x14ac:dyDescent="0.25">
      <c r="A33240"/>
      <c r="C33240"/>
      <c r="D33240"/>
      <c r="E33240"/>
      <c r="F33240"/>
      <c r="G33240"/>
      <c r="H33240"/>
      <c r="J33240"/>
    </row>
    <row r="33241" spans="1:10" x14ac:dyDescent="0.25">
      <c r="A33241"/>
      <c r="C33241"/>
      <c r="D33241"/>
      <c r="E33241"/>
      <c r="F33241"/>
      <c r="G33241"/>
      <c r="H33241"/>
      <c r="J33241"/>
    </row>
    <row r="33242" spans="1:10" x14ac:dyDescent="0.25">
      <c r="A33242"/>
      <c r="C33242"/>
      <c r="D33242"/>
      <c r="E33242"/>
      <c r="F33242"/>
      <c r="G33242"/>
      <c r="H33242"/>
      <c r="J33242"/>
    </row>
    <row r="33243" spans="1:10" x14ac:dyDescent="0.25">
      <c r="A33243"/>
      <c r="C33243"/>
      <c r="D33243"/>
      <c r="E33243"/>
      <c r="F33243"/>
      <c r="G33243"/>
      <c r="H33243"/>
      <c r="J33243"/>
    </row>
    <row r="33244" spans="1:10" x14ac:dyDescent="0.25">
      <c r="A33244"/>
      <c r="C33244"/>
      <c r="D33244"/>
      <c r="E33244"/>
      <c r="F33244"/>
      <c r="G33244"/>
      <c r="H33244"/>
      <c r="J33244"/>
    </row>
    <row r="33245" spans="1:10" x14ac:dyDescent="0.25">
      <c r="A33245"/>
      <c r="C33245"/>
      <c r="D33245"/>
      <c r="E33245"/>
      <c r="F33245"/>
      <c r="G33245"/>
      <c r="H33245"/>
      <c r="J33245"/>
    </row>
    <row r="33246" spans="1:10" x14ac:dyDescent="0.25">
      <c r="A33246"/>
      <c r="C33246"/>
      <c r="D33246"/>
      <c r="E33246"/>
      <c r="F33246"/>
      <c r="G33246"/>
      <c r="H33246"/>
      <c r="J33246"/>
    </row>
    <row r="33247" spans="1:10" x14ac:dyDescent="0.25">
      <c r="A33247"/>
      <c r="C33247"/>
      <c r="D33247"/>
      <c r="E33247"/>
      <c r="F33247"/>
      <c r="G33247"/>
      <c r="H33247"/>
      <c r="J33247"/>
    </row>
    <row r="33248" spans="1:10" x14ac:dyDescent="0.25">
      <c r="A33248"/>
      <c r="C33248"/>
      <c r="D33248"/>
      <c r="E33248"/>
      <c r="F33248"/>
      <c r="G33248"/>
      <c r="H33248"/>
      <c r="J33248"/>
    </row>
    <row r="33249" spans="1:10" x14ac:dyDescent="0.25">
      <c r="A33249"/>
      <c r="C33249"/>
      <c r="D33249"/>
      <c r="E33249"/>
      <c r="F33249"/>
      <c r="G33249"/>
      <c r="H33249"/>
      <c r="J33249"/>
    </row>
    <row r="33250" spans="1:10" x14ac:dyDescent="0.25">
      <c r="A33250"/>
      <c r="C33250"/>
      <c r="D33250"/>
      <c r="E33250"/>
      <c r="F33250"/>
      <c r="G33250"/>
      <c r="H33250"/>
      <c r="J33250"/>
    </row>
    <row r="33251" spans="1:10" x14ac:dyDescent="0.25">
      <c r="A33251"/>
      <c r="C33251"/>
      <c r="D33251"/>
      <c r="E33251"/>
      <c r="F33251"/>
      <c r="G33251"/>
      <c r="H33251"/>
      <c r="J33251"/>
    </row>
    <row r="33252" spans="1:10" x14ac:dyDescent="0.25">
      <c r="A33252"/>
      <c r="C33252"/>
      <c r="D33252"/>
      <c r="E33252"/>
      <c r="F33252"/>
      <c r="G33252"/>
      <c r="H33252"/>
      <c r="J33252"/>
    </row>
    <row r="33253" spans="1:10" x14ac:dyDescent="0.25">
      <c r="A33253"/>
      <c r="C33253"/>
      <c r="D33253"/>
      <c r="E33253"/>
      <c r="F33253"/>
      <c r="G33253"/>
      <c r="H33253"/>
      <c r="J33253"/>
    </row>
    <row r="33254" spans="1:10" x14ac:dyDescent="0.25">
      <c r="A33254"/>
      <c r="C33254"/>
      <c r="D33254"/>
      <c r="E33254"/>
      <c r="F33254"/>
      <c r="G33254"/>
      <c r="H33254"/>
      <c r="J33254"/>
    </row>
    <row r="33255" spans="1:10" x14ac:dyDescent="0.25">
      <c r="A33255"/>
      <c r="C33255"/>
      <c r="D33255"/>
      <c r="E33255"/>
      <c r="F33255"/>
      <c r="G33255"/>
      <c r="H33255"/>
      <c r="J33255"/>
    </row>
    <row r="33256" spans="1:10" x14ac:dyDescent="0.25">
      <c r="A33256"/>
      <c r="C33256"/>
      <c r="D33256"/>
      <c r="E33256"/>
      <c r="F33256"/>
      <c r="G33256"/>
      <c r="H33256"/>
      <c r="J33256"/>
    </row>
    <row r="33257" spans="1:10" x14ac:dyDescent="0.25">
      <c r="A33257"/>
      <c r="C33257"/>
      <c r="D33257"/>
      <c r="E33257"/>
      <c r="F33257"/>
      <c r="G33257"/>
      <c r="H33257"/>
      <c r="J33257"/>
    </row>
    <row r="33258" spans="1:10" x14ac:dyDescent="0.25">
      <c r="A33258"/>
      <c r="C33258"/>
      <c r="D33258"/>
      <c r="E33258"/>
      <c r="F33258"/>
      <c r="G33258"/>
      <c r="H33258"/>
      <c r="J33258"/>
    </row>
    <row r="33259" spans="1:10" x14ac:dyDescent="0.25">
      <c r="A33259"/>
      <c r="C33259"/>
      <c r="D33259"/>
      <c r="E33259"/>
      <c r="F33259"/>
      <c r="G33259"/>
      <c r="H33259"/>
      <c r="J33259"/>
    </row>
    <row r="33260" spans="1:10" x14ac:dyDescent="0.25">
      <c r="A33260"/>
      <c r="C33260"/>
      <c r="D33260"/>
      <c r="E33260"/>
      <c r="F33260"/>
      <c r="G33260"/>
      <c r="H33260"/>
      <c r="J33260"/>
    </row>
    <row r="33261" spans="1:10" x14ac:dyDescent="0.25">
      <c r="A33261"/>
      <c r="C33261"/>
      <c r="D33261"/>
      <c r="E33261"/>
      <c r="F33261"/>
      <c r="G33261"/>
      <c r="H33261"/>
      <c r="J33261"/>
    </row>
    <row r="33262" spans="1:10" x14ac:dyDescent="0.25">
      <c r="A33262"/>
      <c r="C33262"/>
      <c r="D33262"/>
      <c r="E33262"/>
      <c r="F33262"/>
      <c r="G33262"/>
      <c r="H33262"/>
      <c r="J33262"/>
    </row>
    <row r="33263" spans="1:10" x14ac:dyDescent="0.25">
      <c r="A33263"/>
      <c r="C33263"/>
      <c r="D33263"/>
      <c r="E33263"/>
      <c r="F33263"/>
      <c r="G33263"/>
      <c r="H33263"/>
      <c r="J33263"/>
    </row>
    <row r="33264" spans="1:10" x14ac:dyDescent="0.25">
      <c r="A33264"/>
      <c r="C33264"/>
      <c r="D33264"/>
      <c r="E33264"/>
      <c r="F33264"/>
      <c r="G33264"/>
      <c r="H33264"/>
      <c r="J33264"/>
    </row>
    <row r="33265" spans="1:10" x14ac:dyDescent="0.25">
      <c r="A33265"/>
      <c r="C33265"/>
      <c r="D33265"/>
      <c r="E33265"/>
      <c r="F33265"/>
      <c r="G33265"/>
      <c r="H33265"/>
      <c r="J33265"/>
    </row>
    <row r="33266" spans="1:10" x14ac:dyDescent="0.25">
      <c r="A33266"/>
      <c r="C33266"/>
      <c r="D33266"/>
      <c r="E33266"/>
      <c r="F33266"/>
      <c r="G33266"/>
      <c r="H33266"/>
      <c r="J33266"/>
    </row>
    <row r="33267" spans="1:10" x14ac:dyDescent="0.25">
      <c r="A33267"/>
      <c r="C33267"/>
      <c r="D33267"/>
      <c r="E33267"/>
      <c r="F33267"/>
      <c r="G33267"/>
      <c r="H33267"/>
      <c r="J33267"/>
    </row>
    <row r="33268" spans="1:10" x14ac:dyDescent="0.25">
      <c r="A33268"/>
      <c r="C33268"/>
      <c r="D33268"/>
      <c r="E33268"/>
      <c r="F33268"/>
      <c r="G33268"/>
      <c r="H33268"/>
      <c r="J33268"/>
    </row>
    <row r="33269" spans="1:10" x14ac:dyDescent="0.25">
      <c r="A33269"/>
      <c r="C33269"/>
      <c r="D33269"/>
      <c r="E33269"/>
      <c r="F33269"/>
      <c r="G33269"/>
      <c r="H33269"/>
      <c r="J33269"/>
    </row>
    <row r="33270" spans="1:10" x14ac:dyDescent="0.25">
      <c r="A33270"/>
      <c r="C33270"/>
      <c r="D33270"/>
      <c r="E33270"/>
      <c r="F33270"/>
      <c r="G33270"/>
      <c r="H33270"/>
      <c r="J33270"/>
    </row>
    <row r="33271" spans="1:10" x14ac:dyDescent="0.25">
      <c r="A33271"/>
      <c r="C33271"/>
      <c r="D33271"/>
      <c r="E33271"/>
      <c r="F33271"/>
      <c r="G33271"/>
      <c r="H33271"/>
      <c r="J33271"/>
    </row>
    <row r="33272" spans="1:10" x14ac:dyDescent="0.25">
      <c r="A33272"/>
      <c r="C33272"/>
      <c r="D33272"/>
      <c r="E33272"/>
      <c r="F33272"/>
      <c r="G33272"/>
      <c r="H33272"/>
      <c r="J33272"/>
    </row>
    <row r="33273" spans="1:10" x14ac:dyDescent="0.25">
      <c r="A33273"/>
      <c r="C33273"/>
      <c r="D33273"/>
      <c r="E33273"/>
      <c r="F33273"/>
      <c r="G33273"/>
      <c r="H33273"/>
      <c r="J33273"/>
    </row>
    <row r="33274" spans="1:10" x14ac:dyDescent="0.25">
      <c r="A33274"/>
      <c r="C33274"/>
      <c r="D33274"/>
      <c r="E33274"/>
      <c r="F33274"/>
      <c r="G33274"/>
      <c r="H33274"/>
      <c r="J33274"/>
    </row>
    <row r="33275" spans="1:10" x14ac:dyDescent="0.25">
      <c r="A33275"/>
      <c r="C33275"/>
      <c r="D33275"/>
      <c r="E33275"/>
      <c r="F33275"/>
      <c r="G33275"/>
      <c r="H33275"/>
      <c r="J33275"/>
    </row>
    <row r="33276" spans="1:10" x14ac:dyDescent="0.25">
      <c r="A33276"/>
      <c r="C33276"/>
      <c r="D33276"/>
      <c r="E33276"/>
      <c r="F33276"/>
      <c r="G33276"/>
      <c r="H33276"/>
      <c r="J33276"/>
    </row>
    <row r="33277" spans="1:10" x14ac:dyDescent="0.25">
      <c r="A33277"/>
      <c r="C33277"/>
      <c r="D33277"/>
      <c r="E33277"/>
      <c r="F33277"/>
      <c r="G33277"/>
      <c r="H33277"/>
      <c r="J33277"/>
    </row>
    <row r="33278" spans="1:10" x14ac:dyDescent="0.25">
      <c r="A33278"/>
      <c r="C33278"/>
      <c r="D33278"/>
      <c r="E33278"/>
      <c r="F33278"/>
      <c r="G33278"/>
      <c r="H33278"/>
      <c r="J33278"/>
    </row>
    <row r="33279" spans="1:10" x14ac:dyDescent="0.25">
      <c r="A33279"/>
      <c r="C33279"/>
      <c r="D33279"/>
      <c r="E33279"/>
      <c r="F33279"/>
      <c r="G33279"/>
      <c r="H33279"/>
      <c r="J33279"/>
    </row>
    <row r="33280" spans="1:10" x14ac:dyDescent="0.25">
      <c r="A33280"/>
      <c r="C33280"/>
      <c r="D33280"/>
      <c r="E33280"/>
      <c r="F33280"/>
      <c r="G33280"/>
      <c r="H33280"/>
      <c r="J33280"/>
    </row>
    <row r="33281" spans="1:10" x14ac:dyDescent="0.25">
      <c r="A33281"/>
      <c r="C33281"/>
      <c r="D33281"/>
      <c r="E33281"/>
      <c r="F33281"/>
      <c r="G33281"/>
      <c r="H33281"/>
      <c r="J33281"/>
    </row>
    <row r="33282" spans="1:10" x14ac:dyDescent="0.25">
      <c r="A33282"/>
      <c r="C33282"/>
      <c r="D33282"/>
      <c r="E33282"/>
      <c r="F33282"/>
      <c r="G33282"/>
      <c r="H33282"/>
      <c r="J33282"/>
    </row>
    <row r="33283" spans="1:10" x14ac:dyDescent="0.25">
      <c r="A33283"/>
      <c r="C33283"/>
      <c r="D33283"/>
      <c r="E33283"/>
      <c r="F33283"/>
      <c r="G33283"/>
      <c r="H33283"/>
      <c r="J33283"/>
    </row>
    <row r="33284" spans="1:10" x14ac:dyDescent="0.25">
      <c r="A33284"/>
      <c r="C33284"/>
      <c r="D33284"/>
      <c r="E33284"/>
      <c r="F33284"/>
      <c r="G33284"/>
      <c r="H33284"/>
      <c r="J33284"/>
    </row>
    <row r="33285" spans="1:10" x14ac:dyDescent="0.25">
      <c r="A33285"/>
      <c r="C33285"/>
      <c r="D33285"/>
      <c r="E33285"/>
      <c r="F33285"/>
      <c r="G33285"/>
      <c r="H33285"/>
      <c r="J33285"/>
    </row>
    <row r="33286" spans="1:10" x14ac:dyDescent="0.25">
      <c r="A33286"/>
      <c r="C33286"/>
      <c r="D33286"/>
      <c r="E33286"/>
      <c r="F33286"/>
      <c r="G33286"/>
      <c r="H33286"/>
      <c r="J33286"/>
    </row>
    <row r="33287" spans="1:10" x14ac:dyDescent="0.25">
      <c r="A33287"/>
      <c r="C33287"/>
      <c r="D33287"/>
      <c r="E33287"/>
      <c r="F33287"/>
      <c r="G33287"/>
      <c r="H33287"/>
      <c r="J33287"/>
    </row>
    <row r="33288" spans="1:10" x14ac:dyDescent="0.25">
      <c r="A33288"/>
      <c r="C33288"/>
      <c r="D33288"/>
      <c r="E33288"/>
      <c r="F33288"/>
      <c r="G33288"/>
      <c r="H33288"/>
      <c r="J33288"/>
    </row>
    <row r="33289" spans="1:10" x14ac:dyDescent="0.25">
      <c r="A33289"/>
      <c r="C33289"/>
      <c r="D33289"/>
      <c r="E33289"/>
      <c r="F33289"/>
      <c r="G33289"/>
      <c r="H33289"/>
      <c r="J33289"/>
    </row>
    <row r="33290" spans="1:10" x14ac:dyDescent="0.25">
      <c r="A33290"/>
      <c r="C33290"/>
      <c r="D33290"/>
      <c r="E33290"/>
      <c r="F33290"/>
      <c r="G33290"/>
      <c r="H33290"/>
      <c r="J33290"/>
    </row>
    <row r="33291" spans="1:10" x14ac:dyDescent="0.25">
      <c r="A33291"/>
      <c r="C33291"/>
      <c r="D33291"/>
      <c r="E33291"/>
      <c r="F33291"/>
      <c r="G33291"/>
      <c r="H33291"/>
      <c r="J33291"/>
    </row>
    <row r="33292" spans="1:10" x14ac:dyDescent="0.25">
      <c r="A33292"/>
      <c r="C33292"/>
      <c r="D33292"/>
      <c r="E33292"/>
      <c r="F33292"/>
      <c r="G33292"/>
      <c r="H33292"/>
      <c r="J33292"/>
    </row>
    <row r="33293" spans="1:10" x14ac:dyDescent="0.25">
      <c r="A33293"/>
      <c r="C33293"/>
      <c r="D33293"/>
      <c r="E33293"/>
      <c r="F33293"/>
      <c r="G33293"/>
      <c r="H33293"/>
      <c r="J33293"/>
    </row>
    <row r="33294" spans="1:10" x14ac:dyDescent="0.25">
      <c r="A33294"/>
      <c r="C33294"/>
      <c r="D33294"/>
      <c r="E33294"/>
      <c r="F33294"/>
      <c r="G33294"/>
      <c r="H33294"/>
      <c r="J33294"/>
    </row>
    <row r="33295" spans="1:10" x14ac:dyDescent="0.25">
      <c r="A33295"/>
      <c r="C33295"/>
      <c r="D33295"/>
      <c r="E33295"/>
      <c r="F33295"/>
      <c r="G33295"/>
      <c r="H33295"/>
      <c r="J33295"/>
    </row>
    <row r="33296" spans="1:10" x14ac:dyDescent="0.25">
      <c r="A33296"/>
      <c r="C33296"/>
      <c r="D33296"/>
      <c r="E33296"/>
      <c r="F33296"/>
      <c r="G33296"/>
      <c r="H33296"/>
      <c r="J33296"/>
    </row>
    <row r="33297" spans="1:10" x14ac:dyDescent="0.25">
      <c r="A33297"/>
      <c r="C33297"/>
      <c r="D33297"/>
      <c r="E33297"/>
      <c r="F33297"/>
      <c r="G33297"/>
      <c r="H33297"/>
      <c r="J33297"/>
    </row>
    <row r="33298" spans="1:10" x14ac:dyDescent="0.25">
      <c r="A33298"/>
      <c r="C33298"/>
      <c r="D33298"/>
      <c r="E33298"/>
      <c r="F33298"/>
      <c r="G33298"/>
      <c r="H33298"/>
      <c r="J33298"/>
    </row>
    <row r="33299" spans="1:10" x14ac:dyDescent="0.25">
      <c r="A33299"/>
      <c r="C33299"/>
      <c r="D33299"/>
      <c r="E33299"/>
      <c r="F33299"/>
      <c r="G33299"/>
      <c r="H33299"/>
      <c r="J33299"/>
    </row>
    <row r="33300" spans="1:10" x14ac:dyDescent="0.25">
      <c r="A33300"/>
      <c r="C33300"/>
      <c r="D33300"/>
      <c r="E33300"/>
      <c r="F33300"/>
      <c r="G33300"/>
      <c r="H33300"/>
      <c r="J33300"/>
    </row>
    <row r="33301" spans="1:10" x14ac:dyDescent="0.25">
      <c r="A33301"/>
      <c r="C33301"/>
      <c r="D33301"/>
      <c r="E33301"/>
      <c r="F33301"/>
      <c r="G33301"/>
      <c r="H33301"/>
      <c r="J33301"/>
    </row>
    <row r="33302" spans="1:10" x14ac:dyDescent="0.25">
      <c r="A33302"/>
      <c r="C33302"/>
      <c r="D33302"/>
      <c r="E33302"/>
      <c r="F33302"/>
      <c r="G33302"/>
      <c r="H33302"/>
      <c r="J33302"/>
    </row>
    <row r="33303" spans="1:10" x14ac:dyDescent="0.25">
      <c r="A33303"/>
      <c r="C33303"/>
      <c r="D33303"/>
      <c r="E33303"/>
      <c r="F33303"/>
      <c r="G33303"/>
      <c r="H33303"/>
      <c r="J33303"/>
    </row>
    <row r="33304" spans="1:10" x14ac:dyDescent="0.25">
      <c r="A33304"/>
      <c r="C33304"/>
      <c r="D33304"/>
      <c r="E33304"/>
      <c r="F33304"/>
      <c r="G33304"/>
      <c r="H33304"/>
      <c r="J33304"/>
    </row>
    <row r="33305" spans="1:10" x14ac:dyDescent="0.25">
      <c r="A33305"/>
      <c r="C33305"/>
      <c r="D33305"/>
      <c r="E33305"/>
      <c r="F33305"/>
      <c r="G33305"/>
      <c r="H33305"/>
      <c r="J33305"/>
    </row>
    <row r="33306" spans="1:10" x14ac:dyDescent="0.25">
      <c r="A33306"/>
      <c r="C33306"/>
      <c r="D33306"/>
      <c r="E33306"/>
      <c r="F33306"/>
      <c r="G33306"/>
      <c r="H33306"/>
      <c r="J33306"/>
    </row>
    <row r="33307" spans="1:10" x14ac:dyDescent="0.25">
      <c r="A33307"/>
      <c r="C33307"/>
      <c r="D33307"/>
      <c r="E33307"/>
      <c r="F33307"/>
      <c r="G33307"/>
      <c r="H33307"/>
      <c r="J33307"/>
    </row>
    <row r="33308" spans="1:10" x14ac:dyDescent="0.25">
      <c r="A33308"/>
      <c r="C33308"/>
      <c r="D33308"/>
      <c r="E33308"/>
      <c r="F33308"/>
      <c r="G33308"/>
      <c r="H33308"/>
      <c r="J33308"/>
    </row>
    <row r="33309" spans="1:10" x14ac:dyDescent="0.25">
      <c r="A33309"/>
      <c r="C33309"/>
      <c r="D33309"/>
      <c r="E33309"/>
      <c r="F33309"/>
      <c r="G33309"/>
      <c r="H33309"/>
      <c r="J33309"/>
    </row>
    <row r="33310" spans="1:10" x14ac:dyDescent="0.25">
      <c r="A33310"/>
      <c r="C33310"/>
      <c r="D33310"/>
      <c r="E33310"/>
      <c r="F33310"/>
      <c r="G33310"/>
      <c r="H33310"/>
      <c r="J33310"/>
    </row>
    <row r="33311" spans="1:10" x14ac:dyDescent="0.25">
      <c r="A33311"/>
      <c r="C33311"/>
      <c r="D33311"/>
      <c r="E33311"/>
      <c r="F33311"/>
      <c r="G33311"/>
      <c r="H33311"/>
      <c r="J33311"/>
    </row>
    <row r="33312" spans="1:10" x14ac:dyDescent="0.25">
      <c r="A33312"/>
      <c r="C33312"/>
      <c r="D33312"/>
      <c r="E33312"/>
      <c r="F33312"/>
      <c r="G33312"/>
      <c r="H33312"/>
      <c r="J33312"/>
    </row>
    <row r="33313" spans="1:10" x14ac:dyDescent="0.25">
      <c r="A33313"/>
      <c r="C33313"/>
      <c r="D33313"/>
      <c r="E33313"/>
      <c r="F33313"/>
      <c r="G33313"/>
      <c r="H33313"/>
      <c r="J33313"/>
    </row>
    <row r="33314" spans="1:10" x14ac:dyDescent="0.25">
      <c r="A33314"/>
      <c r="C33314"/>
      <c r="D33314"/>
      <c r="E33314"/>
      <c r="F33314"/>
      <c r="G33314"/>
      <c r="H33314"/>
      <c r="J33314"/>
    </row>
    <row r="33315" spans="1:10" x14ac:dyDescent="0.25">
      <c r="A33315"/>
      <c r="C33315"/>
      <c r="D33315"/>
      <c r="E33315"/>
      <c r="F33315"/>
      <c r="G33315"/>
      <c r="H33315"/>
      <c r="J33315"/>
    </row>
    <row r="33316" spans="1:10" x14ac:dyDescent="0.25">
      <c r="A33316"/>
      <c r="C33316"/>
      <c r="D33316"/>
      <c r="E33316"/>
      <c r="F33316"/>
      <c r="G33316"/>
      <c r="H33316"/>
      <c r="J33316"/>
    </row>
    <row r="33317" spans="1:10" x14ac:dyDescent="0.25">
      <c r="A33317"/>
      <c r="C33317"/>
      <c r="D33317"/>
      <c r="E33317"/>
      <c r="F33317"/>
      <c r="G33317"/>
      <c r="H33317"/>
      <c r="J33317"/>
    </row>
    <row r="33318" spans="1:10" x14ac:dyDescent="0.25">
      <c r="A33318"/>
      <c r="C33318"/>
      <c r="D33318"/>
      <c r="E33318"/>
      <c r="F33318"/>
      <c r="G33318"/>
      <c r="H33318"/>
      <c r="J33318"/>
    </row>
    <row r="33319" spans="1:10" x14ac:dyDescent="0.25">
      <c r="A33319"/>
      <c r="C33319"/>
      <c r="D33319"/>
      <c r="E33319"/>
      <c r="F33319"/>
      <c r="G33319"/>
      <c r="H33319"/>
      <c r="J33319"/>
    </row>
    <row r="33320" spans="1:10" x14ac:dyDescent="0.25">
      <c r="A33320"/>
      <c r="C33320"/>
      <c r="D33320"/>
      <c r="E33320"/>
      <c r="F33320"/>
      <c r="G33320"/>
      <c r="H33320"/>
      <c r="J33320"/>
    </row>
    <row r="33321" spans="1:10" x14ac:dyDescent="0.25">
      <c r="A33321"/>
      <c r="C33321"/>
      <c r="D33321"/>
      <c r="E33321"/>
      <c r="F33321"/>
      <c r="G33321"/>
      <c r="H33321"/>
      <c r="J33321"/>
    </row>
    <row r="33322" spans="1:10" x14ac:dyDescent="0.25">
      <c r="A33322"/>
      <c r="C33322"/>
      <c r="D33322"/>
      <c r="E33322"/>
      <c r="F33322"/>
      <c r="G33322"/>
      <c r="H33322"/>
      <c r="J33322"/>
    </row>
    <row r="33323" spans="1:10" x14ac:dyDescent="0.25">
      <c r="A33323"/>
      <c r="C33323"/>
      <c r="D33323"/>
      <c r="E33323"/>
      <c r="F33323"/>
      <c r="G33323"/>
      <c r="H33323"/>
      <c r="J33323"/>
    </row>
    <row r="33324" spans="1:10" x14ac:dyDescent="0.25">
      <c r="A33324"/>
      <c r="C33324"/>
      <c r="D33324"/>
      <c r="E33324"/>
      <c r="F33324"/>
      <c r="G33324"/>
      <c r="H33324"/>
      <c r="J33324"/>
    </row>
    <row r="33325" spans="1:10" x14ac:dyDescent="0.25">
      <c r="A33325"/>
      <c r="C33325"/>
      <c r="D33325"/>
      <c r="E33325"/>
      <c r="F33325"/>
      <c r="G33325"/>
      <c r="H33325"/>
      <c r="J33325"/>
    </row>
    <row r="33326" spans="1:10" x14ac:dyDescent="0.25">
      <c r="A33326"/>
      <c r="C33326"/>
      <c r="D33326"/>
      <c r="E33326"/>
      <c r="F33326"/>
      <c r="G33326"/>
      <c r="H33326"/>
      <c r="J33326"/>
    </row>
    <row r="33327" spans="1:10" x14ac:dyDescent="0.25">
      <c r="A33327"/>
      <c r="C33327"/>
      <c r="D33327"/>
      <c r="E33327"/>
      <c r="F33327"/>
      <c r="G33327"/>
      <c r="H33327"/>
      <c r="J33327"/>
    </row>
    <row r="33328" spans="1:10" x14ac:dyDescent="0.25">
      <c r="A33328"/>
      <c r="C33328"/>
      <c r="D33328"/>
      <c r="E33328"/>
      <c r="F33328"/>
      <c r="G33328"/>
      <c r="H33328"/>
      <c r="J33328"/>
    </row>
    <row r="33329" spans="1:10" x14ac:dyDescent="0.25">
      <c r="A33329"/>
      <c r="C33329"/>
      <c r="D33329"/>
      <c r="E33329"/>
      <c r="F33329"/>
      <c r="G33329"/>
      <c r="H33329"/>
      <c r="J33329"/>
    </row>
    <row r="33330" spans="1:10" x14ac:dyDescent="0.25">
      <c r="A33330"/>
      <c r="C33330"/>
      <c r="D33330"/>
      <c r="E33330"/>
      <c r="F33330"/>
      <c r="G33330"/>
      <c r="H33330"/>
      <c r="J33330"/>
    </row>
    <row r="33331" spans="1:10" x14ac:dyDescent="0.25">
      <c r="A33331"/>
      <c r="C33331"/>
      <c r="D33331"/>
      <c r="E33331"/>
      <c r="F33331"/>
      <c r="G33331"/>
      <c r="H33331"/>
      <c r="J33331"/>
    </row>
    <row r="33332" spans="1:10" x14ac:dyDescent="0.25">
      <c r="A33332"/>
      <c r="C33332"/>
      <c r="D33332"/>
      <c r="E33332"/>
      <c r="F33332"/>
      <c r="G33332"/>
      <c r="H33332"/>
      <c r="J33332"/>
    </row>
    <row r="33333" spans="1:10" x14ac:dyDescent="0.25">
      <c r="A33333"/>
      <c r="C33333"/>
      <c r="D33333"/>
      <c r="E33333"/>
      <c r="F33333"/>
      <c r="G33333"/>
      <c r="H33333"/>
      <c r="J33333"/>
    </row>
    <row r="33334" spans="1:10" x14ac:dyDescent="0.25">
      <c r="A33334"/>
      <c r="C33334"/>
      <c r="D33334"/>
      <c r="E33334"/>
      <c r="F33334"/>
      <c r="G33334"/>
      <c r="H33334"/>
      <c r="J33334"/>
    </row>
    <row r="33335" spans="1:10" x14ac:dyDescent="0.25">
      <c r="A33335"/>
      <c r="C33335"/>
      <c r="D33335"/>
      <c r="E33335"/>
      <c r="F33335"/>
      <c r="G33335"/>
      <c r="H33335"/>
      <c r="J33335"/>
    </row>
    <row r="33336" spans="1:10" x14ac:dyDescent="0.25">
      <c r="A33336"/>
      <c r="C33336"/>
      <c r="D33336"/>
      <c r="E33336"/>
      <c r="F33336"/>
      <c r="G33336"/>
      <c r="H33336"/>
      <c r="J33336"/>
    </row>
    <row r="33337" spans="1:10" x14ac:dyDescent="0.25">
      <c r="A33337"/>
      <c r="C33337"/>
      <c r="D33337"/>
      <c r="E33337"/>
      <c r="F33337"/>
      <c r="G33337"/>
      <c r="H33337"/>
      <c r="J33337"/>
    </row>
    <row r="33338" spans="1:10" x14ac:dyDescent="0.25">
      <c r="A33338"/>
      <c r="C33338"/>
      <c r="D33338"/>
      <c r="E33338"/>
      <c r="F33338"/>
      <c r="G33338"/>
      <c r="H33338"/>
      <c r="J33338"/>
    </row>
    <row r="33339" spans="1:10" x14ac:dyDescent="0.25">
      <c r="A33339"/>
      <c r="C33339"/>
      <c r="D33339"/>
      <c r="E33339"/>
      <c r="F33339"/>
      <c r="G33339"/>
      <c r="H33339"/>
      <c r="J33339"/>
    </row>
    <row r="33340" spans="1:10" x14ac:dyDescent="0.25">
      <c r="A33340"/>
      <c r="C33340"/>
      <c r="D33340"/>
      <c r="E33340"/>
      <c r="F33340"/>
      <c r="G33340"/>
      <c r="H33340"/>
      <c r="J33340"/>
    </row>
    <row r="33341" spans="1:10" x14ac:dyDescent="0.25">
      <c r="A33341"/>
      <c r="C33341"/>
      <c r="D33341"/>
      <c r="E33341"/>
      <c r="F33341"/>
      <c r="G33341"/>
      <c r="H33341"/>
      <c r="J33341"/>
    </row>
    <row r="33342" spans="1:10" x14ac:dyDescent="0.25">
      <c r="A33342"/>
      <c r="C33342"/>
      <c r="D33342"/>
      <c r="E33342"/>
      <c r="F33342"/>
      <c r="G33342"/>
      <c r="H33342"/>
      <c r="J33342"/>
    </row>
    <row r="33343" spans="1:10" x14ac:dyDescent="0.25">
      <c r="A33343"/>
      <c r="C33343"/>
      <c r="D33343"/>
      <c r="E33343"/>
      <c r="F33343"/>
      <c r="G33343"/>
      <c r="H33343"/>
      <c r="J33343"/>
    </row>
    <row r="33344" spans="1:10" x14ac:dyDescent="0.25">
      <c r="A33344"/>
      <c r="C33344"/>
      <c r="D33344"/>
      <c r="E33344"/>
      <c r="F33344"/>
      <c r="G33344"/>
      <c r="H33344"/>
      <c r="J33344"/>
    </row>
    <row r="33345" spans="1:10" x14ac:dyDescent="0.25">
      <c r="A33345"/>
      <c r="C33345"/>
      <c r="D33345"/>
      <c r="E33345"/>
      <c r="F33345"/>
      <c r="G33345"/>
      <c r="H33345"/>
      <c r="J33345"/>
    </row>
    <row r="33346" spans="1:10" x14ac:dyDescent="0.25">
      <c r="A33346"/>
      <c r="C33346"/>
      <c r="D33346"/>
      <c r="E33346"/>
      <c r="F33346"/>
      <c r="G33346"/>
      <c r="H33346"/>
      <c r="J33346"/>
    </row>
    <row r="33347" spans="1:10" x14ac:dyDescent="0.25">
      <c r="A33347"/>
      <c r="C33347"/>
      <c r="D33347"/>
      <c r="E33347"/>
      <c r="F33347"/>
      <c r="G33347"/>
      <c r="H33347"/>
      <c r="J33347"/>
    </row>
    <row r="33348" spans="1:10" x14ac:dyDescent="0.25">
      <c r="A33348"/>
      <c r="C33348"/>
      <c r="D33348"/>
      <c r="E33348"/>
      <c r="F33348"/>
      <c r="G33348"/>
      <c r="H33348"/>
      <c r="J33348"/>
    </row>
    <row r="33349" spans="1:10" x14ac:dyDescent="0.25">
      <c r="A33349"/>
      <c r="C33349"/>
      <c r="D33349"/>
      <c r="E33349"/>
      <c r="F33349"/>
      <c r="G33349"/>
      <c r="H33349"/>
      <c r="J33349"/>
    </row>
    <row r="33350" spans="1:10" x14ac:dyDescent="0.25">
      <c r="A33350"/>
      <c r="C33350"/>
      <c r="D33350"/>
      <c r="E33350"/>
      <c r="F33350"/>
      <c r="G33350"/>
      <c r="H33350"/>
      <c r="J33350"/>
    </row>
    <row r="33351" spans="1:10" x14ac:dyDescent="0.25">
      <c r="A33351"/>
      <c r="C33351"/>
      <c r="D33351"/>
      <c r="E33351"/>
      <c r="F33351"/>
      <c r="G33351"/>
      <c r="H33351"/>
      <c r="J33351"/>
    </row>
    <row r="33352" spans="1:10" x14ac:dyDescent="0.25">
      <c r="A33352"/>
      <c r="C33352"/>
      <c r="D33352"/>
      <c r="E33352"/>
      <c r="F33352"/>
      <c r="G33352"/>
      <c r="H33352"/>
      <c r="J33352"/>
    </row>
    <row r="33353" spans="1:10" x14ac:dyDescent="0.25">
      <c r="A33353"/>
      <c r="C33353"/>
      <c r="D33353"/>
      <c r="E33353"/>
      <c r="F33353"/>
      <c r="G33353"/>
      <c r="H33353"/>
      <c r="J33353"/>
    </row>
    <row r="33354" spans="1:10" x14ac:dyDescent="0.25">
      <c r="A33354"/>
      <c r="C33354"/>
      <c r="D33354"/>
      <c r="E33354"/>
      <c r="F33354"/>
      <c r="G33354"/>
      <c r="H33354"/>
      <c r="J33354"/>
    </row>
    <row r="33355" spans="1:10" x14ac:dyDescent="0.25">
      <c r="A33355"/>
      <c r="C33355"/>
      <c r="D33355"/>
      <c r="E33355"/>
      <c r="F33355"/>
      <c r="G33355"/>
      <c r="H33355"/>
      <c r="J33355"/>
    </row>
    <row r="33356" spans="1:10" x14ac:dyDescent="0.25">
      <c r="A33356"/>
      <c r="C33356"/>
      <c r="D33356"/>
      <c r="E33356"/>
      <c r="F33356"/>
      <c r="G33356"/>
      <c r="H33356"/>
      <c r="J33356"/>
    </row>
    <row r="33357" spans="1:10" x14ac:dyDescent="0.25">
      <c r="A33357"/>
      <c r="C33357"/>
      <c r="D33357"/>
      <c r="E33357"/>
      <c r="F33357"/>
      <c r="G33357"/>
      <c r="H33357"/>
      <c r="J33357"/>
    </row>
    <row r="33358" spans="1:10" x14ac:dyDescent="0.25">
      <c r="A33358"/>
      <c r="C33358"/>
      <c r="D33358"/>
      <c r="E33358"/>
      <c r="F33358"/>
      <c r="G33358"/>
      <c r="H33358"/>
      <c r="J33358"/>
    </row>
    <row r="33359" spans="1:10" x14ac:dyDescent="0.25">
      <c r="A33359"/>
      <c r="C33359"/>
      <c r="D33359"/>
      <c r="E33359"/>
      <c r="F33359"/>
      <c r="G33359"/>
      <c r="H33359"/>
      <c r="J33359"/>
    </row>
    <row r="33360" spans="1:10" x14ac:dyDescent="0.25">
      <c r="A33360"/>
      <c r="C33360"/>
      <c r="D33360"/>
      <c r="E33360"/>
      <c r="F33360"/>
      <c r="G33360"/>
      <c r="H33360"/>
      <c r="J33360"/>
    </row>
    <row r="33361" spans="1:10" x14ac:dyDescent="0.25">
      <c r="A33361"/>
      <c r="C33361"/>
      <c r="D33361"/>
      <c r="E33361"/>
      <c r="F33361"/>
      <c r="G33361"/>
      <c r="H33361"/>
      <c r="J33361"/>
    </row>
    <row r="33362" spans="1:10" x14ac:dyDescent="0.25">
      <c r="A33362"/>
      <c r="C33362"/>
      <c r="D33362"/>
      <c r="E33362"/>
      <c r="F33362"/>
      <c r="G33362"/>
      <c r="H33362"/>
      <c r="J33362"/>
    </row>
    <row r="33363" spans="1:10" x14ac:dyDescent="0.25">
      <c r="A33363"/>
      <c r="C33363"/>
      <c r="D33363"/>
      <c r="E33363"/>
      <c r="F33363"/>
      <c r="G33363"/>
      <c r="H33363"/>
      <c r="J33363"/>
    </row>
    <row r="33364" spans="1:10" x14ac:dyDescent="0.25">
      <c r="A33364"/>
      <c r="C33364"/>
      <c r="D33364"/>
      <c r="E33364"/>
      <c r="F33364"/>
      <c r="G33364"/>
      <c r="H33364"/>
      <c r="J33364"/>
    </row>
    <row r="33365" spans="1:10" x14ac:dyDescent="0.25">
      <c r="A33365"/>
      <c r="C33365"/>
      <c r="D33365"/>
      <c r="E33365"/>
      <c r="F33365"/>
      <c r="G33365"/>
      <c r="H33365"/>
      <c r="J33365"/>
    </row>
    <row r="33366" spans="1:10" x14ac:dyDescent="0.25">
      <c r="A33366"/>
      <c r="C33366"/>
      <c r="D33366"/>
      <c r="E33366"/>
      <c r="F33366"/>
      <c r="G33366"/>
      <c r="H33366"/>
      <c r="J33366"/>
    </row>
    <row r="33367" spans="1:10" x14ac:dyDescent="0.25">
      <c r="A33367"/>
      <c r="C33367"/>
      <c r="D33367"/>
      <c r="E33367"/>
      <c r="F33367"/>
      <c r="G33367"/>
      <c r="H33367"/>
      <c r="J33367"/>
    </row>
    <row r="33368" spans="1:10" x14ac:dyDescent="0.25">
      <c r="A33368"/>
      <c r="C33368"/>
      <c r="D33368"/>
      <c r="E33368"/>
      <c r="F33368"/>
      <c r="G33368"/>
      <c r="H33368"/>
      <c r="J33368"/>
    </row>
    <row r="33369" spans="1:10" x14ac:dyDescent="0.25">
      <c r="A33369"/>
      <c r="C33369"/>
      <c r="D33369"/>
      <c r="E33369"/>
      <c r="F33369"/>
      <c r="G33369"/>
      <c r="H33369"/>
      <c r="J33369"/>
    </row>
    <row r="33370" spans="1:10" x14ac:dyDescent="0.25">
      <c r="A33370"/>
      <c r="C33370"/>
      <c r="D33370"/>
      <c r="E33370"/>
      <c r="F33370"/>
      <c r="G33370"/>
      <c r="H33370"/>
      <c r="J33370"/>
    </row>
    <row r="33371" spans="1:10" x14ac:dyDescent="0.25">
      <c r="A33371"/>
      <c r="C33371"/>
      <c r="D33371"/>
      <c r="E33371"/>
      <c r="F33371"/>
      <c r="G33371"/>
      <c r="H33371"/>
      <c r="J33371"/>
    </row>
    <row r="33372" spans="1:10" x14ac:dyDescent="0.25">
      <c r="A33372"/>
      <c r="C33372"/>
      <c r="D33372"/>
      <c r="E33372"/>
      <c r="F33372"/>
      <c r="G33372"/>
      <c r="H33372"/>
      <c r="J33372"/>
    </row>
    <row r="33373" spans="1:10" x14ac:dyDescent="0.25">
      <c r="A33373"/>
      <c r="C33373"/>
      <c r="D33373"/>
      <c r="E33373"/>
      <c r="F33373"/>
      <c r="G33373"/>
      <c r="H33373"/>
      <c r="J33373"/>
    </row>
    <row r="33374" spans="1:10" x14ac:dyDescent="0.25">
      <c r="A33374"/>
      <c r="C33374"/>
      <c r="D33374"/>
      <c r="E33374"/>
      <c r="F33374"/>
      <c r="G33374"/>
      <c r="H33374"/>
      <c r="J33374"/>
    </row>
    <row r="33375" spans="1:10" x14ac:dyDescent="0.25">
      <c r="A33375"/>
      <c r="C33375"/>
      <c r="D33375"/>
      <c r="E33375"/>
      <c r="F33375"/>
      <c r="G33375"/>
      <c r="H33375"/>
      <c r="J33375"/>
    </row>
    <row r="33376" spans="1:10" x14ac:dyDescent="0.25">
      <c r="A33376"/>
      <c r="C33376"/>
      <c r="D33376"/>
      <c r="E33376"/>
      <c r="F33376"/>
      <c r="G33376"/>
      <c r="H33376"/>
      <c r="J33376"/>
    </row>
    <row r="33377" spans="1:10" x14ac:dyDescent="0.25">
      <c r="A33377"/>
      <c r="C33377"/>
      <c r="D33377"/>
      <c r="E33377"/>
      <c r="F33377"/>
      <c r="G33377"/>
      <c r="H33377"/>
      <c r="J33377"/>
    </row>
    <row r="33378" spans="1:10" x14ac:dyDescent="0.25">
      <c r="A33378"/>
      <c r="C33378"/>
      <c r="D33378"/>
      <c r="E33378"/>
      <c r="F33378"/>
      <c r="G33378"/>
      <c r="H33378"/>
      <c r="J33378"/>
    </row>
    <row r="33379" spans="1:10" x14ac:dyDescent="0.25">
      <c r="A33379"/>
      <c r="C33379"/>
      <c r="D33379"/>
      <c r="E33379"/>
      <c r="F33379"/>
      <c r="G33379"/>
      <c r="H33379"/>
      <c r="J33379"/>
    </row>
    <row r="33380" spans="1:10" x14ac:dyDescent="0.25">
      <c r="A33380"/>
      <c r="C33380"/>
      <c r="D33380"/>
      <c r="E33380"/>
      <c r="F33380"/>
      <c r="G33380"/>
      <c r="H33380"/>
      <c r="J33380"/>
    </row>
    <row r="33381" spans="1:10" x14ac:dyDescent="0.25">
      <c r="A33381"/>
      <c r="C33381"/>
      <c r="D33381"/>
      <c r="E33381"/>
      <c r="F33381"/>
      <c r="G33381"/>
      <c r="H33381"/>
      <c r="J33381"/>
    </row>
    <row r="33382" spans="1:10" x14ac:dyDescent="0.25">
      <c r="A33382"/>
      <c r="C33382"/>
      <c r="D33382"/>
      <c r="E33382"/>
      <c r="F33382"/>
      <c r="G33382"/>
      <c r="H33382"/>
      <c r="J33382"/>
    </row>
    <row r="33383" spans="1:10" x14ac:dyDescent="0.25">
      <c r="A33383"/>
      <c r="C33383"/>
      <c r="D33383"/>
      <c r="E33383"/>
      <c r="F33383"/>
      <c r="G33383"/>
      <c r="H33383"/>
      <c r="J33383"/>
    </row>
    <row r="33384" spans="1:10" x14ac:dyDescent="0.25">
      <c r="A33384"/>
      <c r="C33384"/>
      <c r="D33384"/>
      <c r="E33384"/>
      <c r="F33384"/>
      <c r="G33384"/>
      <c r="H33384"/>
      <c r="J33384"/>
    </row>
    <row r="33385" spans="1:10" x14ac:dyDescent="0.25">
      <c r="A33385"/>
      <c r="C33385"/>
      <c r="D33385"/>
      <c r="E33385"/>
      <c r="F33385"/>
      <c r="G33385"/>
      <c r="H33385"/>
      <c r="J33385"/>
    </row>
    <row r="33386" spans="1:10" x14ac:dyDescent="0.25">
      <c r="A33386"/>
      <c r="C33386"/>
      <c r="D33386"/>
      <c r="E33386"/>
      <c r="F33386"/>
      <c r="G33386"/>
      <c r="H33386"/>
      <c r="J33386"/>
    </row>
    <row r="33387" spans="1:10" x14ac:dyDescent="0.25">
      <c r="A33387"/>
      <c r="C33387"/>
      <c r="D33387"/>
      <c r="E33387"/>
      <c r="F33387"/>
      <c r="G33387"/>
      <c r="H33387"/>
      <c r="J33387"/>
    </row>
    <row r="33388" spans="1:10" x14ac:dyDescent="0.25">
      <c r="A33388"/>
      <c r="C33388"/>
      <c r="D33388"/>
      <c r="E33388"/>
      <c r="F33388"/>
      <c r="G33388"/>
      <c r="H33388"/>
      <c r="J33388"/>
    </row>
    <row r="33389" spans="1:10" x14ac:dyDescent="0.25">
      <c r="A33389"/>
      <c r="C33389"/>
      <c r="D33389"/>
      <c r="E33389"/>
      <c r="F33389"/>
      <c r="G33389"/>
      <c r="H33389"/>
      <c r="J33389"/>
    </row>
    <row r="33390" spans="1:10" x14ac:dyDescent="0.25">
      <c r="A33390"/>
      <c r="C33390"/>
      <c r="D33390"/>
      <c r="E33390"/>
      <c r="F33390"/>
      <c r="G33390"/>
      <c r="H33390"/>
      <c r="J33390"/>
    </row>
    <row r="33391" spans="1:10" x14ac:dyDescent="0.25">
      <c r="A33391"/>
      <c r="C33391"/>
      <c r="D33391"/>
      <c r="E33391"/>
      <c r="F33391"/>
      <c r="G33391"/>
      <c r="H33391"/>
      <c r="J33391"/>
    </row>
    <row r="33392" spans="1:10" x14ac:dyDescent="0.25">
      <c r="A33392"/>
      <c r="C33392"/>
      <c r="D33392"/>
      <c r="E33392"/>
      <c r="F33392"/>
      <c r="G33392"/>
      <c r="H33392"/>
      <c r="J33392"/>
    </row>
    <row r="33393" spans="1:10" x14ac:dyDescent="0.25">
      <c r="A33393"/>
      <c r="C33393"/>
      <c r="D33393"/>
      <c r="E33393"/>
      <c r="F33393"/>
      <c r="G33393"/>
      <c r="H33393"/>
      <c r="J33393"/>
    </row>
    <row r="33394" spans="1:10" x14ac:dyDescent="0.25">
      <c r="A33394"/>
      <c r="C33394"/>
      <c r="D33394"/>
      <c r="E33394"/>
      <c r="F33394"/>
      <c r="G33394"/>
      <c r="H33394"/>
      <c r="J33394"/>
    </row>
    <row r="33395" spans="1:10" x14ac:dyDescent="0.25">
      <c r="A33395"/>
      <c r="C33395"/>
      <c r="D33395"/>
      <c r="E33395"/>
      <c r="F33395"/>
      <c r="G33395"/>
      <c r="H33395"/>
      <c r="J33395"/>
    </row>
    <row r="33396" spans="1:10" x14ac:dyDescent="0.25">
      <c r="A33396"/>
      <c r="C33396"/>
      <c r="D33396"/>
      <c r="E33396"/>
      <c r="F33396"/>
      <c r="G33396"/>
      <c r="H33396"/>
      <c r="J33396"/>
    </row>
    <row r="33397" spans="1:10" x14ac:dyDescent="0.25">
      <c r="A33397"/>
      <c r="C33397"/>
      <c r="D33397"/>
      <c r="E33397"/>
      <c r="F33397"/>
      <c r="G33397"/>
      <c r="H33397"/>
      <c r="J33397"/>
    </row>
    <row r="33398" spans="1:10" x14ac:dyDescent="0.25">
      <c r="A33398"/>
      <c r="C33398"/>
      <c r="D33398"/>
      <c r="E33398"/>
      <c r="F33398"/>
      <c r="G33398"/>
      <c r="H33398"/>
      <c r="J33398"/>
    </row>
    <row r="33399" spans="1:10" x14ac:dyDescent="0.25">
      <c r="A33399"/>
      <c r="C33399"/>
      <c r="D33399"/>
      <c r="E33399"/>
      <c r="F33399"/>
      <c r="G33399"/>
      <c r="H33399"/>
      <c r="J33399"/>
    </row>
    <row r="33400" spans="1:10" x14ac:dyDescent="0.25">
      <c r="A33400"/>
      <c r="C33400"/>
      <c r="D33400"/>
      <c r="E33400"/>
      <c r="F33400"/>
      <c r="G33400"/>
      <c r="H33400"/>
      <c r="J33400"/>
    </row>
    <row r="33401" spans="1:10" x14ac:dyDescent="0.25">
      <c r="A33401"/>
      <c r="C33401"/>
      <c r="D33401"/>
      <c r="E33401"/>
      <c r="F33401"/>
      <c r="G33401"/>
      <c r="H33401"/>
      <c r="J33401"/>
    </row>
    <row r="33402" spans="1:10" x14ac:dyDescent="0.25">
      <c r="A33402"/>
      <c r="C33402"/>
      <c r="D33402"/>
      <c r="E33402"/>
      <c r="F33402"/>
      <c r="G33402"/>
      <c r="H33402"/>
      <c r="J33402"/>
    </row>
    <row r="33403" spans="1:10" x14ac:dyDescent="0.25">
      <c r="A33403"/>
      <c r="C33403"/>
      <c r="D33403"/>
      <c r="E33403"/>
      <c r="F33403"/>
      <c r="G33403"/>
      <c r="H33403"/>
      <c r="J33403"/>
    </row>
    <row r="33404" spans="1:10" x14ac:dyDescent="0.25">
      <c r="A33404"/>
      <c r="C33404"/>
      <c r="D33404"/>
      <c r="E33404"/>
      <c r="F33404"/>
      <c r="G33404"/>
      <c r="H33404"/>
      <c r="J33404"/>
    </row>
    <row r="33405" spans="1:10" x14ac:dyDescent="0.25">
      <c r="A33405"/>
      <c r="C33405"/>
      <c r="D33405"/>
      <c r="E33405"/>
      <c r="F33405"/>
      <c r="G33405"/>
      <c r="H33405"/>
      <c r="J33405"/>
    </row>
    <row r="33406" spans="1:10" x14ac:dyDescent="0.25">
      <c r="A33406"/>
      <c r="C33406"/>
      <c r="D33406"/>
      <c r="E33406"/>
      <c r="F33406"/>
      <c r="G33406"/>
      <c r="H33406"/>
      <c r="J33406"/>
    </row>
    <row r="33407" spans="1:10" x14ac:dyDescent="0.25">
      <c r="A33407"/>
      <c r="C33407"/>
      <c r="D33407"/>
      <c r="E33407"/>
      <c r="F33407"/>
      <c r="G33407"/>
      <c r="H33407"/>
      <c r="J33407"/>
    </row>
    <row r="33408" spans="1:10" x14ac:dyDescent="0.25">
      <c r="A33408"/>
      <c r="C33408"/>
      <c r="D33408"/>
      <c r="E33408"/>
      <c r="F33408"/>
      <c r="G33408"/>
      <c r="H33408"/>
      <c r="J33408"/>
    </row>
    <row r="33409" spans="1:10" x14ac:dyDescent="0.25">
      <c r="A33409"/>
      <c r="C33409"/>
      <c r="D33409"/>
      <c r="E33409"/>
      <c r="F33409"/>
      <c r="G33409"/>
      <c r="H33409"/>
      <c r="J33409"/>
    </row>
    <row r="33410" spans="1:10" x14ac:dyDescent="0.25">
      <c r="A33410"/>
      <c r="C33410"/>
      <c r="D33410"/>
      <c r="E33410"/>
      <c r="F33410"/>
      <c r="G33410"/>
      <c r="H33410"/>
      <c r="J33410"/>
    </row>
    <row r="33411" spans="1:10" x14ac:dyDescent="0.25">
      <c r="A33411"/>
      <c r="C33411"/>
      <c r="D33411"/>
      <c r="E33411"/>
      <c r="F33411"/>
      <c r="G33411"/>
      <c r="H33411"/>
      <c r="J33411"/>
    </row>
    <row r="33412" spans="1:10" x14ac:dyDescent="0.25">
      <c r="A33412"/>
      <c r="C33412"/>
      <c r="D33412"/>
      <c r="E33412"/>
      <c r="F33412"/>
      <c r="G33412"/>
      <c r="H33412"/>
      <c r="J33412"/>
    </row>
    <row r="33413" spans="1:10" x14ac:dyDescent="0.25">
      <c r="A33413"/>
      <c r="C33413"/>
      <c r="D33413"/>
      <c r="E33413"/>
      <c r="F33413"/>
      <c r="G33413"/>
      <c r="H33413"/>
      <c r="J33413"/>
    </row>
    <row r="33414" spans="1:10" x14ac:dyDescent="0.25">
      <c r="A33414"/>
      <c r="C33414"/>
      <c r="D33414"/>
      <c r="E33414"/>
      <c r="F33414"/>
      <c r="G33414"/>
      <c r="H33414"/>
      <c r="J33414"/>
    </row>
    <row r="33415" spans="1:10" x14ac:dyDescent="0.25">
      <c r="A33415"/>
      <c r="C33415"/>
      <c r="D33415"/>
      <c r="E33415"/>
      <c r="F33415"/>
      <c r="G33415"/>
      <c r="H33415"/>
      <c r="J33415"/>
    </row>
    <row r="33416" spans="1:10" x14ac:dyDescent="0.25">
      <c r="A33416"/>
      <c r="C33416"/>
      <c r="D33416"/>
      <c r="E33416"/>
      <c r="F33416"/>
      <c r="G33416"/>
      <c r="H33416"/>
      <c r="J33416"/>
    </row>
    <row r="33417" spans="1:10" x14ac:dyDescent="0.25">
      <c r="A33417"/>
      <c r="C33417"/>
      <c r="D33417"/>
      <c r="E33417"/>
      <c r="F33417"/>
      <c r="G33417"/>
      <c r="H33417"/>
      <c r="J33417"/>
    </row>
    <row r="33418" spans="1:10" x14ac:dyDescent="0.25">
      <c r="A33418"/>
      <c r="C33418"/>
      <c r="D33418"/>
      <c r="E33418"/>
      <c r="F33418"/>
      <c r="G33418"/>
      <c r="H33418"/>
      <c r="J33418"/>
    </row>
    <row r="33419" spans="1:10" x14ac:dyDescent="0.25">
      <c r="A33419"/>
      <c r="C33419"/>
      <c r="D33419"/>
      <c r="E33419"/>
      <c r="F33419"/>
      <c r="G33419"/>
      <c r="H33419"/>
      <c r="J33419"/>
    </row>
    <row r="33420" spans="1:10" x14ac:dyDescent="0.25">
      <c r="A33420"/>
      <c r="C33420"/>
      <c r="D33420"/>
      <c r="E33420"/>
      <c r="F33420"/>
      <c r="G33420"/>
      <c r="H33420"/>
      <c r="J33420"/>
    </row>
    <row r="33421" spans="1:10" x14ac:dyDescent="0.25">
      <c r="A33421"/>
      <c r="C33421"/>
      <c r="D33421"/>
      <c r="E33421"/>
      <c r="F33421"/>
      <c r="G33421"/>
      <c r="H33421"/>
      <c r="J33421"/>
    </row>
    <row r="33422" spans="1:10" x14ac:dyDescent="0.25">
      <c r="A33422"/>
      <c r="C33422"/>
      <c r="D33422"/>
      <c r="E33422"/>
      <c r="F33422"/>
      <c r="G33422"/>
      <c r="H33422"/>
      <c r="J33422"/>
    </row>
    <row r="33423" spans="1:10" x14ac:dyDescent="0.25">
      <c r="A33423"/>
      <c r="C33423"/>
      <c r="D33423"/>
      <c r="E33423"/>
      <c r="F33423"/>
      <c r="G33423"/>
      <c r="H33423"/>
      <c r="J33423"/>
    </row>
    <row r="33424" spans="1:10" x14ac:dyDescent="0.25">
      <c r="A33424"/>
      <c r="C33424"/>
      <c r="D33424"/>
      <c r="E33424"/>
      <c r="F33424"/>
      <c r="G33424"/>
      <c r="H33424"/>
      <c r="J33424"/>
    </row>
    <row r="33425" spans="1:10" x14ac:dyDescent="0.25">
      <c r="A33425"/>
      <c r="C33425"/>
      <c r="D33425"/>
      <c r="E33425"/>
      <c r="F33425"/>
      <c r="G33425"/>
      <c r="H33425"/>
      <c r="J33425"/>
    </row>
    <row r="33426" spans="1:10" x14ac:dyDescent="0.25">
      <c r="A33426"/>
      <c r="C33426"/>
      <c r="D33426"/>
      <c r="E33426"/>
      <c r="F33426"/>
      <c r="G33426"/>
      <c r="H33426"/>
      <c r="J33426"/>
    </row>
    <row r="33427" spans="1:10" x14ac:dyDescent="0.25">
      <c r="A33427"/>
      <c r="C33427"/>
      <c r="D33427"/>
      <c r="E33427"/>
      <c r="F33427"/>
      <c r="G33427"/>
      <c r="H33427"/>
      <c r="J33427"/>
    </row>
    <row r="33428" spans="1:10" x14ac:dyDescent="0.25">
      <c r="A33428"/>
      <c r="C33428"/>
      <c r="D33428"/>
      <c r="E33428"/>
      <c r="F33428"/>
      <c r="G33428"/>
      <c r="H33428"/>
      <c r="J33428"/>
    </row>
    <row r="33429" spans="1:10" x14ac:dyDescent="0.25">
      <c r="A33429"/>
      <c r="C33429"/>
      <c r="D33429"/>
      <c r="E33429"/>
      <c r="F33429"/>
      <c r="G33429"/>
      <c r="H33429"/>
      <c r="J33429"/>
    </row>
    <row r="33430" spans="1:10" x14ac:dyDescent="0.25">
      <c r="A33430"/>
      <c r="C33430"/>
      <c r="D33430"/>
      <c r="E33430"/>
      <c r="F33430"/>
      <c r="G33430"/>
      <c r="H33430"/>
      <c r="J33430"/>
    </row>
    <row r="33431" spans="1:10" x14ac:dyDescent="0.25">
      <c r="A33431"/>
      <c r="C33431"/>
      <c r="D33431"/>
      <c r="E33431"/>
      <c r="F33431"/>
      <c r="G33431"/>
      <c r="H33431"/>
      <c r="J33431"/>
    </row>
    <row r="33432" spans="1:10" x14ac:dyDescent="0.25">
      <c r="A33432"/>
      <c r="C33432"/>
      <c r="D33432"/>
      <c r="E33432"/>
      <c r="F33432"/>
      <c r="G33432"/>
      <c r="H33432"/>
      <c r="J33432"/>
    </row>
    <row r="33433" spans="1:10" x14ac:dyDescent="0.25">
      <c r="A33433"/>
      <c r="C33433"/>
      <c r="D33433"/>
      <c r="E33433"/>
      <c r="F33433"/>
      <c r="G33433"/>
      <c r="H33433"/>
      <c r="J33433"/>
    </row>
    <row r="33434" spans="1:10" x14ac:dyDescent="0.25">
      <c r="A33434"/>
      <c r="C33434"/>
      <c r="D33434"/>
      <c r="E33434"/>
      <c r="F33434"/>
      <c r="G33434"/>
      <c r="H33434"/>
      <c r="J33434"/>
    </row>
    <row r="33435" spans="1:10" x14ac:dyDescent="0.25">
      <c r="A33435"/>
      <c r="C33435"/>
      <c r="D33435"/>
      <c r="E33435"/>
      <c r="F33435"/>
      <c r="G33435"/>
      <c r="H33435"/>
      <c r="J33435"/>
    </row>
    <row r="33436" spans="1:10" x14ac:dyDescent="0.25">
      <c r="A33436"/>
      <c r="C33436"/>
      <c r="D33436"/>
      <c r="E33436"/>
      <c r="F33436"/>
      <c r="G33436"/>
      <c r="H33436"/>
      <c r="J33436"/>
    </row>
    <row r="33437" spans="1:10" x14ac:dyDescent="0.25">
      <c r="A33437"/>
      <c r="C33437"/>
      <c r="D33437"/>
      <c r="E33437"/>
      <c r="F33437"/>
      <c r="G33437"/>
      <c r="H33437"/>
      <c r="J33437"/>
    </row>
    <row r="33438" spans="1:10" x14ac:dyDescent="0.25">
      <c r="A33438"/>
      <c r="C33438"/>
      <c r="D33438"/>
      <c r="E33438"/>
      <c r="F33438"/>
      <c r="G33438"/>
      <c r="H33438"/>
      <c r="J33438"/>
    </row>
    <row r="33439" spans="1:10" x14ac:dyDescent="0.25">
      <c r="A33439"/>
      <c r="C33439"/>
      <c r="D33439"/>
      <c r="E33439"/>
      <c r="F33439"/>
      <c r="G33439"/>
      <c r="H33439"/>
      <c r="J33439"/>
    </row>
    <row r="33440" spans="1:10" x14ac:dyDescent="0.25">
      <c r="A33440"/>
      <c r="C33440"/>
      <c r="D33440"/>
      <c r="E33440"/>
      <c r="F33440"/>
      <c r="G33440"/>
      <c r="H33440"/>
      <c r="J33440"/>
    </row>
    <row r="33441" spans="1:10" x14ac:dyDescent="0.25">
      <c r="A33441"/>
      <c r="C33441"/>
      <c r="D33441"/>
      <c r="E33441"/>
      <c r="F33441"/>
      <c r="G33441"/>
      <c r="H33441"/>
      <c r="J33441"/>
    </row>
    <row r="33442" spans="1:10" x14ac:dyDescent="0.25">
      <c r="A33442"/>
      <c r="C33442"/>
      <c r="D33442"/>
      <c r="E33442"/>
      <c r="F33442"/>
      <c r="G33442"/>
      <c r="H33442"/>
      <c r="J33442"/>
    </row>
    <row r="33443" spans="1:10" x14ac:dyDescent="0.25">
      <c r="A33443"/>
      <c r="C33443"/>
      <c r="D33443"/>
      <c r="E33443"/>
      <c r="F33443"/>
      <c r="G33443"/>
      <c r="H33443"/>
      <c r="J33443"/>
    </row>
    <row r="33444" spans="1:10" x14ac:dyDescent="0.25">
      <c r="A33444"/>
      <c r="C33444"/>
      <c r="D33444"/>
      <c r="E33444"/>
      <c r="F33444"/>
      <c r="G33444"/>
      <c r="H33444"/>
      <c r="J33444"/>
    </row>
    <row r="33445" spans="1:10" x14ac:dyDescent="0.25">
      <c r="A33445"/>
      <c r="C33445"/>
      <c r="D33445"/>
      <c r="E33445"/>
      <c r="F33445"/>
      <c r="G33445"/>
      <c r="H33445"/>
      <c r="J33445"/>
    </row>
    <row r="33446" spans="1:10" x14ac:dyDescent="0.25">
      <c r="A33446"/>
      <c r="C33446"/>
      <c r="D33446"/>
      <c r="E33446"/>
      <c r="F33446"/>
      <c r="G33446"/>
      <c r="H33446"/>
      <c r="J33446"/>
    </row>
    <row r="33447" spans="1:10" x14ac:dyDescent="0.25">
      <c r="A33447"/>
      <c r="C33447"/>
      <c r="D33447"/>
      <c r="E33447"/>
      <c r="F33447"/>
      <c r="G33447"/>
      <c r="H33447"/>
      <c r="J33447"/>
    </row>
    <row r="33448" spans="1:10" x14ac:dyDescent="0.25">
      <c r="A33448"/>
      <c r="C33448"/>
      <c r="D33448"/>
      <c r="E33448"/>
      <c r="F33448"/>
      <c r="G33448"/>
      <c r="H33448"/>
      <c r="J33448"/>
    </row>
    <row r="33449" spans="1:10" x14ac:dyDescent="0.25">
      <c r="A33449"/>
      <c r="C33449"/>
      <c r="D33449"/>
      <c r="E33449"/>
      <c r="F33449"/>
      <c r="G33449"/>
      <c r="H33449"/>
      <c r="J33449"/>
    </row>
    <row r="33450" spans="1:10" x14ac:dyDescent="0.25">
      <c r="A33450"/>
      <c r="C33450"/>
      <c r="D33450"/>
      <c r="E33450"/>
      <c r="F33450"/>
      <c r="G33450"/>
      <c r="H33450"/>
      <c r="J33450"/>
    </row>
    <row r="33451" spans="1:10" x14ac:dyDescent="0.25">
      <c r="A33451"/>
      <c r="C33451"/>
      <c r="D33451"/>
      <c r="E33451"/>
      <c r="F33451"/>
      <c r="G33451"/>
      <c r="H33451"/>
      <c r="J33451"/>
    </row>
    <row r="33452" spans="1:10" x14ac:dyDescent="0.25">
      <c r="A33452"/>
      <c r="C33452"/>
      <c r="D33452"/>
      <c r="E33452"/>
      <c r="F33452"/>
      <c r="G33452"/>
      <c r="H33452"/>
      <c r="J33452"/>
    </row>
    <row r="33453" spans="1:10" x14ac:dyDescent="0.25">
      <c r="A33453"/>
      <c r="C33453"/>
      <c r="D33453"/>
      <c r="E33453"/>
      <c r="F33453"/>
      <c r="G33453"/>
      <c r="H33453"/>
      <c r="J33453"/>
    </row>
    <row r="33454" spans="1:10" x14ac:dyDescent="0.25">
      <c r="A33454"/>
      <c r="C33454"/>
      <c r="D33454"/>
      <c r="E33454"/>
      <c r="F33454"/>
      <c r="G33454"/>
      <c r="H33454"/>
      <c r="J33454"/>
    </row>
    <row r="33455" spans="1:10" x14ac:dyDescent="0.25">
      <c r="A33455"/>
      <c r="C33455"/>
      <c r="D33455"/>
      <c r="E33455"/>
      <c r="F33455"/>
      <c r="G33455"/>
      <c r="H33455"/>
      <c r="J33455"/>
    </row>
    <row r="33456" spans="1:10" x14ac:dyDescent="0.25">
      <c r="A33456"/>
      <c r="C33456"/>
      <c r="D33456"/>
      <c r="E33456"/>
      <c r="F33456"/>
      <c r="G33456"/>
      <c r="H33456"/>
      <c r="J33456"/>
    </row>
    <row r="33457" spans="1:10" x14ac:dyDescent="0.25">
      <c r="A33457"/>
      <c r="C33457"/>
      <c r="D33457"/>
      <c r="E33457"/>
      <c r="F33457"/>
      <c r="G33457"/>
      <c r="H33457"/>
      <c r="J33457"/>
    </row>
    <row r="33458" spans="1:10" x14ac:dyDescent="0.25">
      <c r="A33458"/>
      <c r="C33458"/>
      <c r="D33458"/>
      <c r="E33458"/>
      <c r="F33458"/>
      <c r="G33458"/>
      <c r="H33458"/>
      <c r="J33458"/>
    </row>
    <row r="33459" spans="1:10" x14ac:dyDescent="0.25">
      <c r="A33459"/>
      <c r="C33459"/>
      <c r="D33459"/>
      <c r="E33459"/>
      <c r="F33459"/>
      <c r="G33459"/>
      <c r="H33459"/>
      <c r="J33459"/>
    </row>
    <row r="33460" spans="1:10" x14ac:dyDescent="0.25">
      <c r="A33460"/>
      <c r="C33460"/>
      <c r="D33460"/>
      <c r="E33460"/>
      <c r="F33460"/>
      <c r="G33460"/>
      <c r="H33460"/>
      <c r="J33460"/>
    </row>
    <row r="33461" spans="1:10" x14ac:dyDescent="0.25">
      <c r="A33461"/>
      <c r="C33461"/>
      <c r="D33461"/>
      <c r="E33461"/>
      <c r="F33461"/>
      <c r="G33461"/>
      <c r="H33461"/>
      <c r="J33461"/>
    </row>
    <row r="33462" spans="1:10" x14ac:dyDescent="0.25">
      <c r="A33462"/>
      <c r="C33462"/>
      <c r="D33462"/>
      <c r="E33462"/>
      <c r="F33462"/>
      <c r="G33462"/>
      <c r="H33462"/>
      <c r="J33462"/>
    </row>
    <row r="33463" spans="1:10" x14ac:dyDescent="0.25">
      <c r="A33463"/>
      <c r="C33463"/>
      <c r="D33463"/>
      <c r="E33463"/>
      <c r="F33463"/>
      <c r="G33463"/>
      <c r="H33463"/>
      <c r="J33463"/>
    </row>
    <row r="33464" spans="1:10" x14ac:dyDescent="0.25">
      <c r="A33464"/>
      <c r="C33464"/>
      <c r="D33464"/>
      <c r="E33464"/>
      <c r="F33464"/>
      <c r="G33464"/>
      <c r="H33464"/>
      <c r="J33464"/>
    </row>
    <row r="33465" spans="1:10" x14ac:dyDescent="0.25">
      <c r="A33465"/>
      <c r="C33465"/>
      <c r="D33465"/>
      <c r="E33465"/>
      <c r="F33465"/>
      <c r="G33465"/>
      <c r="H33465"/>
      <c r="J33465"/>
    </row>
    <row r="33466" spans="1:10" x14ac:dyDescent="0.25">
      <c r="A33466"/>
      <c r="C33466"/>
      <c r="D33466"/>
      <c r="E33466"/>
      <c r="F33466"/>
      <c r="G33466"/>
      <c r="H33466"/>
      <c r="J33466"/>
    </row>
    <row r="33467" spans="1:10" x14ac:dyDescent="0.25">
      <c r="A33467"/>
      <c r="C33467"/>
      <c r="D33467"/>
      <c r="E33467"/>
      <c r="F33467"/>
      <c r="G33467"/>
      <c r="H33467"/>
      <c r="J33467"/>
    </row>
    <row r="33468" spans="1:10" x14ac:dyDescent="0.25">
      <c r="A33468"/>
      <c r="C33468"/>
      <c r="D33468"/>
      <c r="E33468"/>
      <c r="F33468"/>
      <c r="G33468"/>
      <c r="H33468"/>
      <c r="J33468"/>
    </row>
    <row r="33469" spans="1:10" x14ac:dyDescent="0.25">
      <c r="A33469"/>
      <c r="C33469"/>
      <c r="D33469"/>
      <c r="E33469"/>
      <c r="F33469"/>
      <c r="G33469"/>
      <c r="H33469"/>
      <c r="J33469"/>
    </row>
    <row r="33470" spans="1:10" x14ac:dyDescent="0.25">
      <c r="A33470"/>
      <c r="C33470"/>
      <c r="D33470"/>
      <c r="E33470"/>
      <c r="F33470"/>
      <c r="G33470"/>
      <c r="H33470"/>
      <c r="J33470"/>
    </row>
    <row r="33471" spans="1:10" x14ac:dyDescent="0.25">
      <c r="A33471"/>
      <c r="C33471"/>
      <c r="D33471"/>
      <c r="E33471"/>
      <c r="F33471"/>
      <c r="G33471"/>
      <c r="H33471"/>
      <c r="J33471"/>
    </row>
    <row r="33472" spans="1:10" x14ac:dyDescent="0.25">
      <c r="A33472"/>
      <c r="C33472"/>
      <c r="D33472"/>
      <c r="E33472"/>
      <c r="F33472"/>
      <c r="G33472"/>
      <c r="H33472"/>
      <c r="J33472"/>
    </row>
    <row r="33473" spans="1:10" x14ac:dyDescent="0.25">
      <c r="A33473"/>
      <c r="C33473"/>
      <c r="D33473"/>
      <c r="E33473"/>
      <c r="F33473"/>
      <c r="G33473"/>
      <c r="H33473"/>
      <c r="J33473"/>
    </row>
    <row r="33474" spans="1:10" x14ac:dyDescent="0.25">
      <c r="A33474"/>
      <c r="C33474"/>
      <c r="D33474"/>
      <c r="E33474"/>
      <c r="F33474"/>
      <c r="G33474"/>
      <c r="H33474"/>
      <c r="J33474"/>
    </row>
    <row r="33475" spans="1:10" x14ac:dyDescent="0.25">
      <c r="A33475"/>
      <c r="C33475"/>
      <c r="D33475"/>
      <c r="E33475"/>
      <c r="F33475"/>
      <c r="G33475"/>
      <c r="H33475"/>
      <c r="J33475"/>
    </row>
    <row r="33476" spans="1:10" x14ac:dyDescent="0.25">
      <c r="A33476"/>
      <c r="C33476"/>
      <c r="D33476"/>
      <c r="E33476"/>
      <c r="F33476"/>
      <c r="G33476"/>
      <c r="H33476"/>
      <c r="J33476"/>
    </row>
    <row r="33477" spans="1:10" x14ac:dyDescent="0.25">
      <c r="A33477"/>
      <c r="C33477"/>
      <c r="D33477"/>
      <c r="E33477"/>
      <c r="F33477"/>
      <c r="G33477"/>
      <c r="H33477"/>
      <c r="J33477"/>
    </row>
    <row r="33478" spans="1:10" x14ac:dyDescent="0.25">
      <c r="A33478"/>
      <c r="C33478"/>
      <c r="D33478"/>
      <c r="E33478"/>
      <c r="F33478"/>
      <c r="G33478"/>
      <c r="H33478"/>
      <c r="J33478"/>
    </row>
    <row r="33479" spans="1:10" x14ac:dyDescent="0.25">
      <c r="A33479"/>
      <c r="C33479"/>
      <c r="D33479"/>
      <c r="E33479"/>
      <c r="F33479"/>
      <c r="G33479"/>
      <c r="H33479"/>
      <c r="J33479"/>
    </row>
    <row r="33480" spans="1:10" x14ac:dyDescent="0.25">
      <c r="A33480"/>
      <c r="C33480"/>
      <c r="D33480"/>
      <c r="E33480"/>
      <c r="F33480"/>
      <c r="G33480"/>
      <c r="H33480"/>
      <c r="J33480"/>
    </row>
    <row r="33481" spans="1:10" x14ac:dyDescent="0.25">
      <c r="A33481"/>
      <c r="C33481"/>
      <c r="D33481"/>
      <c r="E33481"/>
      <c r="F33481"/>
      <c r="G33481"/>
      <c r="H33481"/>
      <c r="J33481"/>
    </row>
    <row r="33482" spans="1:10" x14ac:dyDescent="0.25">
      <c r="A33482"/>
      <c r="C33482"/>
      <c r="D33482"/>
      <c r="E33482"/>
      <c r="F33482"/>
      <c r="G33482"/>
      <c r="H33482"/>
      <c r="J33482"/>
    </row>
    <row r="33483" spans="1:10" x14ac:dyDescent="0.25">
      <c r="A33483"/>
      <c r="C33483"/>
      <c r="D33483"/>
      <c r="E33483"/>
      <c r="F33483"/>
      <c r="G33483"/>
      <c r="H33483"/>
      <c r="J33483"/>
    </row>
    <row r="33484" spans="1:10" x14ac:dyDescent="0.25">
      <c r="A33484"/>
      <c r="C33484"/>
      <c r="D33484"/>
      <c r="E33484"/>
      <c r="F33484"/>
      <c r="G33484"/>
      <c r="H33484"/>
      <c r="J33484"/>
    </row>
    <row r="33485" spans="1:10" x14ac:dyDescent="0.25">
      <c r="A33485"/>
      <c r="C33485"/>
      <c r="D33485"/>
      <c r="E33485"/>
      <c r="F33485"/>
      <c r="G33485"/>
      <c r="H33485"/>
      <c r="J33485"/>
    </row>
    <row r="33486" spans="1:10" x14ac:dyDescent="0.25">
      <c r="A33486"/>
      <c r="C33486"/>
      <c r="D33486"/>
      <c r="E33486"/>
      <c r="F33486"/>
      <c r="G33486"/>
      <c r="H33486"/>
      <c r="J33486"/>
    </row>
    <row r="33487" spans="1:10" x14ac:dyDescent="0.25">
      <c r="A33487"/>
      <c r="C33487"/>
      <c r="D33487"/>
      <c r="E33487"/>
      <c r="F33487"/>
      <c r="G33487"/>
      <c r="H33487"/>
      <c r="J33487"/>
    </row>
    <row r="33488" spans="1:10" x14ac:dyDescent="0.25">
      <c r="A33488"/>
      <c r="C33488"/>
      <c r="D33488"/>
      <c r="E33488"/>
      <c r="F33488"/>
      <c r="G33488"/>
      <c r="H33488"/>
      <c r="J33488"/>
    </row>
    <row r="33489" spans="1:10" x14ac:dyDescent="0.25">
      <c r="A33489"/>
      <c r="C33489"/>
      <c r="D33489"/>
      <c r="E33489"/>
      <c r="F33489"/>
      <c r="G33489"/>
      <c r="H33489"/>
      <c r="J33489"/>
    </row>
    <row r="33490" spans="1:10" x14ac:dyDescent="0.25">
      <c r="A33490"/>
      <c r="C33490"/>
      <c r="D33490"/>
      <c r="E33490"/>
      <c r="F33490"/>
      <c r="G33490"/>
      <c r="H33490"/>
      <c r="J33490"/>
    </row>
    <row r="33491" spans="1:10" x14ac:dyDescent="0.25">
      <c r="A33491"/>
      <c r="C33491"/>
      <c r="D33491"/>
      <c r="E33491"/>
      <c r="F33491"/>
      <c r="G33491"/>
      <c r="H33491"/>
      <c r="J33491"/>
    </row>
    <row r="33492" spans="1:10" x14ac:dyDescent="0.25">
      <c r="A33492"/>
      <c r="C33492"/>
      <c r="D33492"/>
      <c r="E33492"/>
      <c r="F33492"/>
      <c r="G33492"/>
      <c r="H33492"/>
      <c r="J33492"/>
    </row>
    <row r="33493" spans="1:10" x14ac:dyDescent="0.25">
      <c r="A33493"/>
      <c r="C33493"/>
      <c r="D33493"/>
      <c r="E33493"/>
      <c r="F33493"/>
      <c r="G33493"/>
      <c r="H33493"/>
      <c r="J33493"/>
    </row>
    <row r="33494" spans="1:10" x14ac:dyDescent="0.25">
      <c r="A33494"/>
      <c r="C33494"/>
      <c r="D33494"/>
      <c r="E33494"/>
      <c r="F33494"/>
      <c r="G33494"/>
      <c r="H33494"/>
      <c r="J33494"/>
    </row>
    <row r="33495" spans="1:10" x14ac:dyDescent="0.25">
      <c r="A33495"/>
      <c r="C33495"/>
      <c r="D33495"/>
      <c r="E33495"/>
      <c r="F33495"/>
      <c r="G33495"/>
      <c r="H33495"/>
      <c r="J33495"/>
    </row>
    <row r="33496" spans="1:10" x14ac:dyDescent="0.25">
      <c r="A33496"/>
      <c r="C33496"/>
      <c r="D33496"/>
      <c r="E33496"/>
      <c r="F33496"/>
      <c r="G33496"/>
      <c r="H33496"/>
      <c r="J33496"/>
    </row>
    <row r="33497" spans="1:10" x14ac:dyDescent="0.25">
      <c r="A33497"/>
      <c r="C33497"/>
      <c r="D33497"/>
      <c r="E33497"/>
      <c r="F33497"/>
      <c r="G33497"/>
      <c r="H33497"/>
      <c r="J33497"/>
    </row>
    <row r="33498" spans="1:10" x14ac:dyDescent="0.25">
      <c r="A33498"/>
      <c r="C33498"/>
      <c r="D33498"/>
      <c r="E33498"/>
      <c r="F33498"/>
      <c r="G33498"/>
      <c r="H33498"/>
      <c r="J33498"/>
    </row>
    <row r="33499" spans="1:10" x14ac:dyDescent="0.25">
      <c r="A33499"/>
      <c r="C33499"/>
      <c r="D33499"/>
      <c r="E33499"/>
      <c r="F33499"/>
      <c r="G33499"/>
      <c r="H33499"/>
      <c r="J33499"/>
    </row>
    <row r="33500" spans="1:10" x14ac:dyDescent="0.25">
      <c r="A33500"/>
      <c r="C33500"/>
      <c r="D33500"/>
      <c r="E33500"/>
      <c r="F33500"/>
      <c r="G33500"/>
      <c r="H33500"/>
      <c r="J33500"/>
    </row>
    <row r="33501" spans="1:10" x14ac:dyDescent="0.25">
      <c r="A33501"/>
      <c r="C33501"/>
      <c r="D33501"/>
      <c r="E33501"/>
      <c r="F33501"/>
      <c r="G33501"/>
      <c r="H33501"/>
      <c r="J33501"/>
    </row>
    <row r="33502" spans="1:10" x14ac:dyDescent="0.25">
      <c r="A33502"/>
      <c r="C33502"/>
      <c r="D33502"/>
      <c r="E33502"/>
      <c r="F33502"/>
      <c r="G33502"/>
      <c r="H33502"/>
      <c r="J33502"/>
    </row>
    <row r="33503" spans="1:10" x14ac:dyDescent="0.25">
      <c r="A33503"/>
      <c r="C33503"/>
      <c r="D33503"/>
      <c r="E33503"/>
      <c r="F33503"/>
      <c r="G33503"/>
      <c r="H33503"/>
      <c r="J33503"/>
    </row>
    <row r="33504" spans="1:10" x14ac:dyDescent="0.25">
      <c r="A33504"/>
      <c r="C33504"/>
      <c r="D33504"/>
      <c r="E33504"/>
      <c r="F33504"/>
      <c r="G33504"/>
      <c r="H33504"/>
      <c r="J33504"/>
    </row>
    <row r="33505" spans="1:10" x14ac:dyDescent="0.25">
      <c r="A33505"/>
      <c r="C33505"/>
      <c r="D33505"/>
      <c r="E33505"/>
      <c r="F33505"/>
      <c r="G33505"/>
      <c r="H33505"/>
      <c r="J33505"/>
    </row>
    <row r="33506" spans="1:10" x14ac:dyDescent="0.25">
      <c r="A33506"/>
      <c r="C33506"/>
      <c r="D33506"/>
      <c r="E33506"/>
      <c r="F33506"/>
      <c r="G33506"/>
      <c r="H33506"/>
      <c r="J33506"/>
    </row>
    <row r="33507" spans="1:10" x14ac:dyDescent="0.25">
      <c r="A33507"/>
      <c r="C33507"/>
      <c r="D33507"/>
      <c r="E33507"/>
      <c r="F33507"/>
      <c r="G33507"/>
      <c r="H33507"/>
      <c r="J33507"/>
    </row>
    <row r="33508" spans="1:10" x14ac:dyDescent="0.25">
      <c r="A33508"/>
      <c r="C33508"/>
      <c r="D33508"/>
      <c r="E33508"/>
      <c r="F33508"/>
      <c r="G33508"/>
      <c r="H33508"/>
      <c r="J33508"/>
    </row>
    <row r="33509" spans="1:10" x14ac:dyDescent="0.25">
      <c r="A33509"/>
      <c r="C33509"/>
      <c r="D33509"/>
      <c r="E33509"/>
      <c r="F33509"/>
      <c r="G33509"/>
      <c r="H33509"/>
      <c r="J33509"/>
    </row>
    <row r="33510" spans="1:10" x14ac:dyDescent="0.25">
      <c r="A33510"/>
      <c r="C33510"/>
      <c r="D33510"/>
      <c r="E33510"/>
      <c r="F33510"/>
      <c r="G33510"/>
      <c r="H33510"/>
      <c r="J33510"/>
    </row>
    <row r="33511" spans="1:10" x14ac:dyDescent="0.25">
      <c r="A33511"/>
      <c r="C33511"/>
      <c r="D33511"/>
      <c r="E33511"/>
      <c r="F33511"/>
      <c r="G33511"/>
      <c r="H33511"/>
      <c r="J33511"/>
    </row>
    <row r="33512" spans="1:10" x14ac:dyDescent="0.25">
      <c r="A33512"/>
      <c r="C33512"/>
      <c r="D33512"/>
      <c r="E33512"/>
      <c r="F33512"/>
      <c r="G33512"/>
      <c r="H33512"/>
      <c r="J33512"/>
    </row>
    <row r="33513" spans="1:10" x14ac:dyDescent="0.25">
      <c r="A33513"/>
      <c r="C33513"/>
      <c r="D33513"/>
      <c r="E33513"/>
      <c r="F33513"/>
      <c r="G33513"/>
      <c r="H33513"/>
      <c r="J33513"/>
    </row>
    <row r="33514" spans="1:10" x14ac:dyDescent="0.25">
      <c r="A33514"/>
      <c r="C33514"/>
      <c r="D33514"/>
      <c r="E33514"/>
      <c r="F33514"/>
      <c r="G33514"/>
      <c r="H33514"/>
      <c r="J33514"/>
    </row>
    <row r="33515" spans="1:10" x14ac:dyDescent="0.25">
      <c r="A33515"/>
      <c r="C33515"/>
      <c r="D33515"/>
      <c r="E33515"/>
      <c r="F33515"/>
      <c r="G33515"/>
      <c r="H33515"/>
      <c r="J33515"/>
    </row>
    <row r="33516" spans="1:10" x14ac:dyDescent="0.25">
      <c r="A33516"/>
      <c r="C33516"/>
      <c r="D33516"/>
      <c r="E33516"/>
      <c r="F33516"/>
      <c r="G33516"/>
      <c r="H33516"/>
      <c r="J33516"/>
    </row>
    <row r="33517" spans="1:10" x14ac:dyDescent="0.25">
      <c r="A33517"/>
      <c r="C33517"/>
      <c r="D33517"/>
      <c r="E33517"/>
      <c r="F33517"/>
      <c r="G33517"/>
      <c r="H33517"/>
      <c r="J33517"/>
    </row>
    <row r="33518" spans="1:10" x14ac:dyDescent="0.25">
      <c r="A33518"/>
      <c r="C33518"/>
      <c r="D33518"/>
      <c r="E33518"/>
      <c r="F33518"/>
      <c r="G33518"/>
      <c r="H33518"/>
      <c r="J33518"/>
    </row>
    <row r="33519" spans="1:10" x14ac:dyDescent="0.25">
      <c r="A33519"/>
      <c r="C33519"/>
      <c r="D33519"/>
      <c r="E33519"/>
      <c r="F33519"/>
      <c r="G33519"/>
      <c r="H33519"/>
      <c r="J33519"/>
    </row>
    <row r="33520" spans="1:10" x14ac:dyDescent="0.25">
      <c r="A33520"/>
      <c r="C33520"/>
      <c r="D33520"/>
      <c r="E33520"/>
      <c r="F33520"/>
      <c r="G33520"/>
      <c r="H33520"/>
      <c r="J33520"/>
    </row>
    <row r="33521" spans="1:10" x14ac:dyDescent="0.25">
      <c r="A33521"/>
      <c r="C33521"/>
      <c r="D33521"/>
      <c r="E33521"/>
      <c r="F33521"/>
      <c r="G33521"/>
      <c r="H33521"/>
      <c r="J33521"/>
    </row>
    <row r="33522" spans="1:10" x14ac:dyDescent="0.25">
      <c r="A33522"/>
      <c r="C33522"/>
      <c r="D33522"/>
      <c r="E33522"/>
      <c r="F33522"/>
      <c r="G33522"/>
      <c r="H33522"/>
      <c r="J33522"/>
    </row>
    <row r="33523" spans="1:10" x14ac:dyDescent="0.25">
      <c r="A33523"/>
      <c r="C33523"/>
      <c r="D33523"/>
      <c r="E33523"/>
      <c r="F33523"/>
      <c r="G33523"/>
      <c r="H33523"/>
      <c r="J33523"/>
    </row>
    <row r="33524" spans="1:10" x14ac:dyDescent="0.25">
      <c r="A33524"/>
      <c r="C33524"/>
      <c r="D33524"/>
      <c r="E33524"/>
      <c r="F33524"/>
      <c r="G33524"/>
      <c r="H33524"/>
      <c r="J33524"/>
    </row>
    <row r="33525" spans="1:10" x14ac:dyDescent="0.25">
      <c r="A33525"/>
      <c r="C33525"/>
      <c r="D33525"/>
      <c r="E33525"/>
      <c r="F33525"/>
      <c r="G33525"/>
      <c r="H33525"/>
      <c r="J33525"/>
    </row>
    <row r="33526" spans="1:10" x14ac:dyDescent="0.25">
      <c r="A33526"/>
      <c r="C33526"/>
      <c r="D33526"/>
      <c r="E33526"/>
      <c r="F33526"/>
      <c r="G33526"/>
      <c r="H33526"/>
      <c r="J33526"/>
    </row>
    <row r="33527" spans="1:10" x14ac:dyDescent="0.25">
      <c r="A33527"/>
      <c r="C33527"/>
      <c r="D33527"/>
      <c r="E33527"/>
      <c r="F33527"/>
      <c r="G33527"/>
      <c r="H33527"/>
      <c r="J33527"/>
    </row>
    <row r="33528" spans="1:10" x14ac:dyDescent="0.25">
      <c r="A33528"/>
      <c r="C33528"/>
      <c r="D33528"/>
      <c r="E33528"/>
      <c r="F33528"/>
      <c r="G33528"/>
      <c r="H33528"/>
      <c r="J33528"/>
    </row>
    <row r="33529" spans="1:10" x14ac:dyDescent="0.25">
      <c r="A33529"/>
      <c r="C33529"/>
      <c r="D33529"/>
      <c r="E33529"/>
      <c r="F33529"/>
      <c r="G33529"/>
      <c r="H33529"/>
      <c r="J33529"/>
    </row>
    <row r="33530" spans="1:10" x14ac:dyDescent="0.25">
      <c r="A33530"/>
      <c r="C33530"/>
      <c r="D33530"/>
      <c r="E33530"/>
      <c r="F33530"/>
      <c r="G33530"/>
      <c r="H33530"/>
      <c r="J33530"/>
    </row>
    <row r="33531" spans="1:10" x14ac:dyDescent="0.25">
      <c r="A33531"/>
      <c r="C33531"/>
      <c r="D33531"/>
      <c r="E33531"/>
      <c r="F33531"/>
      <c r="G33531"/>
      <c r="H33531"/>
      <c r="J33531"/>
    </row>
    <row r="33532" spans="1:10" x14ac:dyDescent="0.25">
      <c r="A33532"/>
      <c r="C33532"/>
      <c r="D33532"/>
      <c r="E33532"/>
      <c r="F33532"/>
      <c r="G33532"/>
      <c r="H33532"/>
      <c r="J33532"/>
    </row>
    <row r="33533" spans="1:10" x14ac:dyDescent="0.25">
      <c r="A33533"/>
      <c r="C33533"/>
      <c r="D33533"/>
      <c r="E33533"/>
      <c r="F33533"/>
      <c r="G33533"/>
      <c r="H33533"/>
      <c r="J33533"/>
    </row>
    <row r="33534" spans="1:10" x14ac:dyDescent="0.25">
      <c r="A33534"/>
      <c r="C33534"/>
      <c r="D33534"/>
      <c r="E33534"/>
      <c r="F33534"/>
      <c r="G33534"/>
      <c r="H33534"/>
      <c r="J33534"/>
    </row>
    <row r="33535" spans="1:10" x14ac:dyDescent="0.25">
      <c r="A33535"/>
      <c r="C33535"/>
      <c r="D33535"/>
      <c r="E33535"/>
      <c r="F33535"/>
      <c r="G33535"/>
      <c r="H33535"/>
      <c r="J33535"/>
    </row>
    <row r="33536" spans="1:10" x14ac:dyDescent="0.25">
      <c r="A33536"/>
      <c r="C33536"/>
      <c r="D33536"/>
      <c r="E33536"/>
      <c r="F33536"/>
      <c r="G33536"/>
      <c r="H33536"/>
      <c r="J33536"/>
    </row>
    <row r="33537" spans="1:10" x14ac:dyDescent="0.25">
      <c r="A33537"/>
      <c r="C33537"/>
      <c r="D33537"/>
      <c r="E33537"/>
      <c r="F33537"/>
      <c r="G33537"/>
      <c r="H33537"/>
      <c r="J33537"/>
    </row>
    <row r="33538" spans="1:10" x14ac:dyDescent="0.25">
      <c r="A33538"/>
      <c r="C33538"/>
      <c r="D33538"/>
      <c r="E33538"/>
      <c r="F33538"/>
      <c r="G33538"/>
      <c r="H33538"/>
      <c r="J33538"/>
    </row>
    <row r="33539" spans="1:10" x14ac:dyDescent="0.25">
      <c r="A33539"/>
      <c r="C33539"/>
      <c r="D33539"/>
      <c r="E33539"/>
      <c r="F33539"/>
      <c r="G33539"/>
      <c r="H33539"/>
      <c r="J33539"/>
    </row>
    <row r="33540" spans="1:10" x14ac:dyDescent="0.25">
      <c r="A33540"/>
      <c r="C33540"/>
      <c r="D33540"/>
      <c r="E33540"/>
      <c r="F33540"/>
      <c r="G33540"/>
      <c r="H33540"/>
      <c r="J33540"/>
    </row>
    <row r="33541" spans="1:10" x14ac:dyDescent="0.25">
      <c r="A33541"/>
      <c r="C33541"/>
      <c r="D33541"/>
      <c r="E33541"/>
      <c r="F33541"/>
      <c r="G33541"/>
      <c r="H33541"/>
      <c r="J33541"/>
    </row>
    <row r="33542" spans="1:10" x14ac:dyDescent="0.25">
      <c r="A33542"/>
      <c r="C33542"/>
      <c r="D33542"/>
      <c r="E33542"/>
      <c r="F33542"/>
      <c r="G33542"/>
      <c r="H33542"/>
      <c r="J33542"/>
    </row>
    <row r="33543" spans="1:10" x14ac:dyDescent="0.25">
      <c r="A33543"/>
      <c r="C33543"/>
      <c r="D33543"/>
      <c r="E33543"/>
      <c r="F33543"/>
      <c r="G33543"/>
      <c r="H33543"/>
      <c r="J33543"/>
    </row>
    <row r="33544" spans="1:10" x14ac:dyDescent="0.25">
      <c r="A33544"/>
      <c r="C33544"/>
      <c r="D33544"/>
      <c r="E33544"/>
      <c r="F33544"/>
      <c r="G33544"/>
      <c r="H33544"/>
      <c r="J33544"/>
    </row>
    <row r="33545" spans="1:10" x14ac:dyDescent="0.25">
      <c r="A33545"/>
      <c r="C33545"/>
      <c r="D33545"/>
      <c r="E33545"/>
      <c r="F33545"/>
      <c r="G33545"/>
      <c r="H33545"/>
      <c r="J33545"/>
    </row>
    <row r="33546" spans="1:10" x14ac:dyDescent="0.25">
      <c r="A33546"/>
      <c r="C33546"/>
      <c r="D33546"/>
      <c r="E33546"/>
      <c r="F33546"/>
      <c r="G33546"/>
      <c r="H33546"/>
      <c r="J33546"/>
    </row>
    <row r="33547" spans="1:10" x14ac:dyDescent="0.25">
      <c r="A33547"/>
      <c r="C33547"/>
      <c r="D33547"/>
      <c r="E33547"/>
      <c r="F33547"/>
      <c r="G33547"/>
      <c r="H33547"/>
      <c r="J33547"/>
    </row>
    <row r="33548" spans="1:10" x14ac:dyDescent="0.25">
      <c r="A33548"/>
      <c r="C33548"/>
      <c r="D33548"/>
      <c r="E33548"/>
      <c r="F33548"/>
      <c r="G33548"/>
      <c r="H33548"/>
      <c r="J33548"/>
    </row>
    <row r="33549" spans="1:10" x14ac:dyDescent="0.25">
      <c r="A33549"/>
      <c r="C33549"/>
      <c r="D33549"/>
      <c r="E33549"/>
      <c r="F33549"/>
      <c r="G33549"/>
      <c r="H33549"/>
      <c r="J33549"/>
    </row>
    <row r="33550" spans="1:10" x14ac:dyDescent="0.25">
      <c r="A33550"/>
      <c r="C33550"/>
      <c r="D33550"/>
      <c r="E33550"/>
      <c r="F33550"/>
      <c r="G33550"/>
      <c r="H33550"/>
      <c r="J33550"/>
    </row>
    <row r="33551" spans="1:10" x14ac:dyDescent="0.25">
      <c r="A33551"/>
      <c r="C33551"/>
      <c r="D33551"/>
      <c r="E33551"/>
      <c r="F33551"/>
      <c r="G33551"/>
      <c r="H33551"/>
      <c r="J33551"/>
    </row>
    <row r="33552" spans="1:10" x14ac:dyDescent="0.25">
      <c r="A33552"/>
      <c r="C33552"/>
      <c r="D33552"/>
      <c r="E33552"/>
      <c r="F33552"/>
      <c r="G33552"/>
      <c r="H33552"/>
      <c r="J33552"/>
    </row>
    <row r="33553" spans="1:10" x14ac:dyDescent="0.25">
      <c r="A33553"/>
      <c r="C33553"/>
      <c r="D33553"/>
      <c r="E33553"/>
      <c r="F33553"/>
      <c r="G33553"/>
      <c r="H33553"/>
      <c r="J33553"/>
    </row>
    <row r="33554" spans="1:10" x14ac:dyDescent="0.25">
      <c r="A33554"/>
      <c r="C33554"/>
      <c r="D33554"/>
      <c r="E33554"/>
      <c r="F33554"/>
      <c r="G33554"/>
      <c r="H33554"/>
      <c r="J33554"/>
    </row>
    <row r="33555" spans="1:10" x14ac:dyDescent="0.25">
      <c r="A33555"/>
      <c r="C33555"/>
      <c r="D33555"/>
      <c r="E33555"/>
      <c r="F33555"/>
      <c r="G33555"/>
      <c r="H33555"/>
      <c r="J33555"/>
    </row>
    <row r="33556" spans="1:10" x14ac:dyDescent="0.25">
      <c r="A33556"/>
      <c r="C33556"/>
      <c r="D33556"/>
      <c r="E33556"/>
      <c r="F33556"/>
      <c r="G33556"/>
      <c r="H33556"/>
      <c r="J33556"/>
    </row>
    <row r="33557" spans="1:10" x14ac:dyDescent="0.25">
      <c r="A33557"/>
      <c r="C33557"/>
      <c r="D33557"/>
      <c r="E33557"/>
      <c r="F33557"/>
      <c r="G33557"/>
      <c r="H33557"/>
      <c r="J33557"/>
    </row>
    <row r="33558" spans="1:10" x14ac:dyDescent="0.25">
      <c r="A33558"/>
      <c r="C33558"/>
      <c r="D33558"/>
      <c r="E33558"/>
      <c r="F33558"/>
      <c r="G33558"/>
      <c r="H33558"/>
      <c r="J33558"/>
    </row>
    <row r="33559" spans="1:10" x14ac:dyDescent="0.25">
      <c r="A33559"/>
      <c r="C33559"/>
      <c r="D33559"/>
      <c r="E33559"/>
      <c r="F33559"/>
      <c r="G33559"/>
      <c r="H33559"/>
      <c r="J33559"/>
    </row>
    <row r="33560" spans="1:10" x14ac:dyDescent="0.25">
      <c r="A33560"/>
      <c r="C33560"/>
      <c r="D33560"/>
      <c r="E33560"/>
      <c r="F33560"/>
      <c r="G33560"/>
      <c r="H33560"/>
      <c r="J33560"/>
    </row>
    <row r="33561" spans="1:10" x14ac:dyDescent="0.25">
      <c r="A33561"/>
      <c r="C33561"/>
      <c r="D33561"/>
      <c r="E33561"/>
      <c r="F33561"/>
      <c r="G33561"/>
      <c r="H33561"/>
      <c r="J33561"/>
    </row>
    <row r="33562" spans="1:10" x14ac:dyDescent="0.25">
      <c r="A33562"/>
      <c r="C33562"/>
      <c r="D33562"/>
      <c r="E33562"/>
      <c r="F33562"/>
      <c r="G33562"/>
      <c r="H33562"/>
      <c r="J33562"/>
    </row>
    <row r="33563" spans="1:10" x14ac:dyDescent="0.25">
      <c r="A33563"/>
      <c r="C33563"/>
      <c r="D33563"/>
      <c r="E33563"/>
      <c r="F33563"/>
      <c r="G33563"/>
      <c r="H33563"/>
      <c r="J33563"/>
    </row>
    <row r="33564" spans="1:10" x14ac:dyDescent="0.25">
      <c r="A33564"/>
      <c r="C33564"/>
      <c r="D33564"/>
      <c r="E33564"/>
      <c r="F33564"/>
      <c r="G33564"/>
      <c r="H33564"/>
      <c r="J33564"/>
    </row>
    <row r="33565" spans="1:10" x14ac:dyDescent="0.25">
      <c r="A33565"/>
      <c r="C33565"/>
      <c r="D33565"/>
      <c r="E33565"/>
      <c r="F33565"/>
      <c r="G33565"/>
      <c r="H33565"/>
      <c r="J33565"/>
    </row>
    <row r="33566" spans="1:10" x14ac:dyDescent="0.25">
      <c r="A33566"/>
      <c r="C33566"/>
      <c r="D33566"/>
      <c r="E33566"/>
      <c r="F33566"/>
      <c r="G33566"/>
      <c r="H33566"/>
      <c r="J33566"/>
    </row>
    <row r="33567" spans="1:10" x14ac:dyDescent="0.25">
      <c r="A33567"/>
      <c r="C33567"/>
      <c r="D33567"/>
      <c r="E33567"/>
      <c r="F33567"/>
      <c r="G33567"/>
      <c r="H33567"/>
      <c r="J33567"/>
    </row>
    <row r="33568" spans="1:10" x14ac:dyDescent="0.25">
      <c r="A33568"/>
      <c r="C33568"/>
      <c r="D33568"/>
      <c r="E33568"/>
      <c r="F33568"/>
      <c r="G33568"/>
      <c r="H33568"/>
      <c r="J33568"/>
    </row>
    <row r="33569" spans="1:10" x14ac:dyDescent="0.25">
      <c r="A33569"/>
      <c r="C33569"/>
      <c r="D33569"/>
      <c r="E33569"/>
      <c r="F33569"/>
      <c r="G33569"/>
      <c r="H33569"/>
      <c r="J33569"/>
    </row>
    <row r="33570" spans="1:10" x14ac:dyDescent="0.25">
      <c r="A33570"/>
      <c r="C33570"/>
      <c r="D33570"/>
      <c r="E33570"/>
      <c r="F33570"/>
      <c r="G33570"/>
      <c r="H33570"/>
      <c r="J33570"/>
    </row>
    <row r="33571" spans="1:10" x14ac:dyDescent="0.25">
      <c r="A33571"/>
      <c r="C33571"/>
      <c r="D33571"/>
      <c r="E33571"/>
      <c r="F33571"/>
      <c r="G33571"/>
      <c r="H33571"/>
      <c r="J33571"/>
    </row>
    <row r="33572" spans="1:10" x14ac:dyDescent="0.25">
      <c r="A33572"/>
      <c r="C33572"/>
      <c r="D33572"/>
      <c r="E33572"/>
      <c r="F33572"/>
      <c r="G33572"/>
      <c r="H33572"/>
      <c r="J33572"/>
    </row>
    <row r="33573" spans="1:10" x14ac:dyDescent="0.25">
      <c r="A33573"/>
      <c r="C33573"/>
      <c r="D33573"/>
      <c r="E33573"/>
      <c r="F33573"/>
      <c r="G33573"/>
      <c r="H33573"/>
      <c r="J33573"/>
    </row>
    <row r="33574" spans="1:10" x14ac:dyDescent="0.25">
      <c r="A33574"/>
      <c r="C33574"/>
      <c r="D33574"/>
      <c r="E33574"/>
      <c r="F33574"/>
      <c r="G33574"/>
      <c r="H33574"/>
      <c r="J33574"/>
    </row>
    <row r="33575" spans="1:10" x14ac:dyDescent="0.25">
      <c r="A33575"/>
      <c r="C33575"/>
      <c r="D33575"/>
      <c r="E33575"/>
      <c r="F33575"/>
      <c r="G33575"/>
      <c r="H33575"/>
      <c r="J33575"/>
    </row>
    <row r="33576" spans="1:10" x14ac:dyDescent="0.25">
      <c r="A33576"/>
      <c r="C33576"/>
      <c r="D33576"/>
      <c r="E33576"/>
      <c r="F33576"/>
      <c r="G33576"/>
      <c r="H33576"/>
      <c r="J33576"/>
    </row>
    <row r="33577" spans="1:10" x14ac:dyDescent="0.25">
      <c r="A33577"/>
      <c r="C33577"/>
      <c r="D33577"/>
      <c r="E33577"/>
      <c r="F33577"/>
      <c r="G33577"/>
      <c r="H33577"/>
      <c r="J33577"/>
    </row>
    <row r="33578" spans="1:10" x14ac:dyDescent="0.25">
      <c r="A33578"/>
      <c r="C33578"/>
      <c r="D33578"/>
      <c r="E33578"/>
      <c r="F33578"/>
      <c r="G33578"/>
      <c r="H33578"/>
      <c r="J33578"/>
    </row>
    <row r="33579" spans="1:10" x14ac:dyDescent="0.25">
      <c r="A33579"/>
      <c r="C33579"/>
      <c r="D33579"/>
      <c r="E33579"/>
      <c r="F33579"/>
      <c r="G33579"/>
      <c r="H33579"/>
      <c r="J33579"/>
    </row>
    <row r="33580" spans="1:10" x14ac:dyDescent="0.25">
      <c r="A33580"/>
      <c r="C33580"/>
      <c r="D33580"/>
      <c r="E33580"/>
      <c r="F33580"/>
      <c r="G33580"/>
      <c r="H33580"/>
      <c r="J33580"/>
    </row>
    <row r="33581" spans="1:10" x14ac:dyDescent="0.25">
      <c r="A33581"/>
      <c r="C33581"/>
      <c r="D33581"/>
      <c r="E33581"/>
      <c r="F33581"/>
      <c r="G33581"/>
      <c r="H33581"/>
      <c r="J33581"/>
    </row>
    <row r="33582" spans="1:10" x14ac:dyDescent="0.25">
      <c r="A33582"/>
      <c r="C33582"/>
      <c r="D33582"/>
      <c r="E33582"/>
      <c r="F33582"/>
      <c r="G33582"/>
      <c r="H33582"/>
      <c r="J33582"/>
    </row>
    <row r="33583" spans="1:10" x14ac:dyDescent="0.25">
      <c r="A33583"/>
      <c r="C33583"/>
      <c r="D33583"/>
      <c r="E33583"/>
      <c r="F33583"/>
      <c r="G33583"/>
      <c r="H33583"/>
      <c r="J33583"/>
    </row>
    <row r="33584" spans="1:10" x14ac:dyDescent="0.25">
      <c r="A33584"/>
      <c r="C33584"/>
      <c r="D33584"/>
      <c r="E33584"/>
      <c r="F33584"/>
      <c r="G33584"/>
      <c r="H33584"/>
      <c r="J33584"/>
    </row>
    <row r="33585" spans="1:10" x14ac:dyDescent="0.25">
      <c r="A33585"/>
      <c r="C33585"/>
      <c r="D33585"/>
      <c r="E33585"/>
      <c r="F33585"/>
      <c r="G33585"/>
      <c r="H33585"/>
      <c r="J33585"/>
    </row>
    <row r="33586" spans="1:10" x14ac:dyDescent="0.25">
      <c r="A33586"/>
      <c r="C33586"/>
      <c r="D33586"/>
      <c r="E33586"/>
      <c r="F33586"/>
      <c r="G33586"/>
      <c r="H33586"/>
      <c r="J33586"/>
    </row>
    <row r="33587" spans="1:10" x14ac:dyDescent="0.25">
      <c r="A33587"/>
      <c r="C33587"/>
      <c r="D33587"/>
      <c r="E33587"/>
      <c r="F33587"/>
      <c r="G33587"/>
      <c r="H33587"/>
      <c r="J33587"/>
    </row>
    <row r="33588" spans="1:10" x14ac:dyDescent="0.25">
      <c r="A33588"/>
      <c r="C33588"/>
      <c r="D33588"/>
      <c r="E33588"/>
      <c r="F33588"/>
      <c r="G33588"/>
      <c r="H33588"/>
      <c r="J33588"/>
    </row>
    <row r="33589" spans="1:10" x14ac:dyDescent="0.25">
      <c r="A33589"/>
      <c r="C33589"/>
      <c r="D33589"/>
      <c r="E33589"/>
      <c r="F33589"/>
      <c r="G33589"/>
      <c r="H33589"/>
      <c r="J33589"/>
    </row>
    <row r="33590" spans="1:10" x14ac:dyDescent="0.25">
      <c r="A33590"/>
      <c r="C33590"/>
      <c r="D33590"/>
      <c r="E33590"/>
      <c r="F33590"/>
      <c r="G33590"/>
      <c r="H33590"/>
      <c r="J33590"/>
    </row>
    <row r="33591" spans="1:10" x14ac:dyDescent="0.25">
      <c r="A33591"/>
      <c r="C33591"/>
      <c r="D33591"/>
      <c r="E33591"/>
      <c r="F33591"/>
      <c r="G33591"/>
      <c r="H33591"/>
      <c r="J33591"/>
    </row>
    <row r="33592" spans="1:10" x14ac:dyDescent="0.25">
      <c r="A33592"/>
      <c r="C33592"/>
      <c r="D33592"/>
      <c r="E33592"/>
      <c r="F33592"/>
      <c r="G33592"/>
      <c r="H33592"/>
      <c r="J33592"/>
    </row>
    <row r="33593" spans="1:10" x14ac:dyDescent="0.25">
      <c r="A33593"/>
      <c r="C33593"/>
      <c r="D33593"/>
      <c r="E33593"/>
      <c r="F33593"/>
      <c r="G33593"/>
      <c r="H33593"/>
      <c r="J33593"/>
    </row>
    <row r="33594" spans="1:10" x14ac:dyDescent="0.25">
      <c r="A33594"/>
      <c r="C33594"/>
      <c r="D33594"/>
      <c r="E33594"/>
      <c r="F33594"/>
      <c r="G33594"/>
      <c r="H33594"/>
      <c r="J33594"/>
    </row>
    <row r="33595" spans="1:10" x14ac:dyDescent="0.25">
      <c r="A33595"/>
      <c r="C33595"/>
      <c r="D33595"/>
      <c r="E33595"/>
      <c r="F33595"/>
      <c r="G33595"/>
      <c r="H33595"/>
      <c r="J33595"/>
    </row>
    <row r="33596" spans="1:10" x14ac:dyDescent="0.25">
      <c r="A33596"/>
      <c r="C33596"/>
      <c r="D33596"/>
      <c r="E33596"/>
      <c r="F33596"/>
      <c r="G33596"/>
      <c r="H33596"/>
      <c r="J33596"/>
    </row>
    <row r="33597" spans="1:10" x14ac:dyDescent="0.25">
      <c r="A33597"/>
      <c r="C33597"/>
      <c r="D33597"/>
      <c r="E33597"/>
      <c r="F33597"/>
      <c r="G33597"/>
      <c r="H33597"/>
      <c r="J33597"/>
    </row>
    <row r="33598" spans="1:10" x14ac:dyDescent="0.25">
      <c r="A33598"/>
      <c r="C33598"/>
      <c r="D33598"/>
      <c r="E33598"/>
      <c r="F33598"/>
      <c r="G33598"/>
      <c r="H33598"/>
      <c r="J33598"/>
    </row>
    <row r="33599" spans="1:10" x14ac:dyDescent="0.25">
      <c r="A33599"/>
      <c r="C33599"/>
      <c r="D33599"/>
      <c r="E33599"/>
      <c r="F33599"/>
      <c r="G33599"/>
      <c r="H33599"/>
      <c r="J33599"/>
    </row>
    <row r="33600" spans="1:10" x14ac:dyDescent="0.25">
      <c r="A33600"/>
      <c r="C33600"/>
      <c r="D33600"/>
      <c r="E33600"/>
      <c r="F33600"/>
      <c r="G33600"/>
      <c r="H33600"/>
      <c r="J33600"/>
    </row>
    <row r="33601" spans="1:10" x14ac:dyDescent="0.25">
      <c r="A33601"/>
      <c r="C33601"/>
      <c r="D33601"/>
      <c r="E33601"/>
      <c r="F33601"/>
      <c r="G33601"/>
      <c r="H33601"/>
      <c r="J33601"/>
    </row>
    <row r="33602" spans="1:10" x14ac:dyDescent="0.25">
      <c r="A33602"/>
      <c r="C33602"/>
      <c r="D33602"/>
      <c r="E33602"/>
      <c r="F33602"/>
      <c r="G33602"/>
      <c r="H33602"/>
      <c r="J33602"/>
    </row>
    <row r="33603" spans="1:10" x14ac:dyDescent="0.25">
      <c r="A33603"/>
      <c r="C33603"/>
      <c r="D33603"/>
      <c r="E33603"/>
      <c r="F33603"/>
      <c r="G33603"/>
      <c r="H33603"/>
      <c r="J33603"/>
    </row>
    <row r="33604" spans="1:10" x14ac:dyDescent="0.25">
      <c r="A33604"/>
      <c r="C33604"/>
      <c r="D33604"/>
      <c r="E33604"/>
      <c r="F33604"/>
      <c r="G33604"/>
      <c r="H33604"/>
      <c r="J33604"/>
    </row>
    <row r="33605" spans="1:10" x14ac:dyDescent="0.25">
      <c r="A33605"/>
      <c r="C33605"/>
      <c r="D33605"/>
      <c r="E33605"/>
      <c r="F33605"/>
      <c r="G33605"/>
      <c r="H33605"/>
      <c r="J33605"/>
    </row>
    <row r="33606" spans="1:10" x14ac:dyDescent="0.25">
      <c r="A33606"/>
      <c r="C33606"/>
      <c r="D33606"/>
      <c r="E33606"/>
      <c r="F33606"/>
      <c r="G33606"/>
      <c r="H33606"/>
      <c r="J33606"/>
    </row>
    <row r="33607" spans="1:10" x14ac:dyDescent="0.25">
      <c r="A33607"/>
      <c r="C33607"/>
      <c r="D33607"/>
      <c r="E33607"/>
      <c r="F33607"/>
      <c r="G33607"/>
      <c r="H33607"/>
      <c r="J33607"/>
    </row>
    <row r="33608" spans="1:10" x14ac:dyDescent="0.25">
      <c r="A33608"/>
      <c r="C33608"/>
      <c r="D33608"/>
      <c r="E33608"/>
      <c r="F33608"/>
      <c r="G33608"/>
      <c r="H33608"/>
      <c r="J33608"/>
    </row>
    <row r="33609" spans="1:10" x14ac:dyDescent="0.25">
      <c r="A33609"/>
      <c r="C33609"/>
      <c r="D33609"/>
      <c r="E33609"/>
      <c r="F33609"/>
      <c r="G33609"/>
      <c r="H33609"/>
      <c r="J33609"/>
    </row>
    <row r="33610" spans="1:10" x14ac:dyDescent="0.25">
      <c r="A33610"/>
      <c r="C33610"/>
      <c r="D33610"/>
      <c r="E33610"/>
      <c r="F33610"/>
      <c r="G33610"/>
      <c r="H33610"/>
      <c r="J33610"/>
    </row>
    <row r="33611" spans="1:10" x14ac:dyDescent="0.25">
      <c r="A33611"/>
      <c r="C33611"/>
      <c r="D33611"/>
      <c r="E33611"/>
      <c r="F33611"/>
      <c r="G33611"/>
      <c r="H33611"/>
      <c r="J33611"/>
    </row>
    <row r="33612" spans="1:10" x14ac:dyDescent="0.25">
      <c r="A33612"/>
      <c r="C33612"/>
      <c r="D33612"/>
      <c r="E33612"/>
      <c r="F33612"/>
      <c r="G33612"/>
      <c r="H33612"/>
      <c r="J33612"/>
    </row>
    <row r="33613" spans="1:10" x14ac:dyDescent="0.25">
      <c r="A33613"/>
      <c r="C33613"/>
      <c r="D33613"/>
      <c r="E33613"/>
      <c r="F33613"/>
      <c r="G33613"/>
      <c r="H33613"/>
      <c r="J33613"/>
    </row>
    <row r="33614" spans="1:10" x14ac:dyDescent="0.25">
      <c r="A33614"/>
      <c r="C33614"/>
      <c r="D33614"/>
      <c r="E33614"/>
      <c r="F33614"/>
      <c r="G33614"/>
      <c r="H33614"/>
      <c r="J33614"/>
    </row>
    <row r="33615" spans="1:10" x14ac:dyDescent="0.25">
      <c r="A33615"/>
      <c r="C33615"/>
      <c r="D33615"/>
      <c r="E33615"/>
      <c r="F33615"/>
      <c r="G33615"/>
      <c r="H33615"/>
      <c r="J33615"/>
    </row>
    <row r="33616" spans="1:10" x14ac:dyDescent="0.25">
      <c r="A33616"/>
      <c r="C33616"/>
      <c r="D33616"/>
      <c r="E33616"/>
      <c r="F33616"/>
      <c r="G33616"/>
      <c r="H33616"/>
      <c r="J33616"/>
    </row>
    <row r="33617" spans="1:10" x14ac:dyDescent="0.25">
      <c r="A33617"/>
      <c r="C33617"/>
      <c r="D33617"/>
      <c r="E33617"/>
      <c r="F33617"/>
      <c r="G33617"/>
      <c r="H33617"/>
      <c r="J33617"/>
    </row>
    <row r="33618" spans="1:10" x14ac:dyDescent="0.25">
      <c r="A33618"/>
      <c r="C33618"/>
      <c r="D33618"/>
      <c r="E33618"/>
      <c r="F33618"/>
      <c r="G33618"/>
      <c r="H33618"/>
      <c r="J33618"/>
    </row>
    <row r="33619" spans="1:10" x14ac:dyDescent="0.25">
      <c r="A33619"/>
      <c r="C33619"/>
      <c r="D33619"/>
      <c r="E33619"/>
      <c r="F33619"/>
      <c r="G33619"/>
      <c r="H33619"/>
      <c r="J33619"/>
    </row>
    <row r="33620" spans="1:10" x14ac:dyDescent="0.25">
      <c r="A33620"/>
      <c r="C33620"/>
      <c r="D33620"/>
      <c r="E33620"/>
      <c r="F33620"/>
      <c r="G33620"/>
      <c r="H33620"/>
      <c r="J33620"/>
    </row>
    <row r="33621" spans="1:10" x14ac:dyDescent="0.25">
      <c r="A33621"/>
      <c r="C33621"/>
      <c r="D33621"/>
      <c r="E33621"/>
      <c r="F33621"/>
      <c r="G33621"/>
      <c r="H33621"/>
      <c r="J33621"/>
    </row>
    <row r="33622" spans="1:10" x14ac:dyDescent="0.25">
      <c r="A33622"/>
      <c r="C33622"/>
      <c r="D33622"/>
      <c r="E33622"/>
      <c r="F33622"/>
      <c r="G33622"/>
      <c r="H33622"/>
      <c r="J33622"/>
    </row>
    <row r="33623" spans="1:10" x14ac:dyDescent="0.25">
      <c r="A33623"/>
      <c r="C33623"/>
      <c r="D33623"/>
      <c r="E33623"/>
      <c r="F33623"/>
      <c r="G33623"/>
      <c r="H33623"/>
      <c r="J33623"/>
    </row>
    <row r="33624" spans="1:10" x14ac:dyDescent="0.25">
      <c r="A33624"/>
      <c r="C33624"/>
      <c r="D33624"/>
      <c r="E33624"/>
      <c r="F33624"/>
      <c r="G33624"/>
      <c r="H33624"/>
      <c r="J33624"/>
    </row>
    <row r="33625" spans="1:10" x14ac:dyDescent="0.25">
      <c r="A33625"/>
      <c r="C33625"/>
      <c r="D33625"/>
      <c r="E33625"/>
      <c r="F33625"/>
      <c r="G33625"/>
      <c r="H33625"/>
      <c r="J33625"/>
    </row>
    <row r="33626" spans="1:10" x14ac:dyDescent="0.25">
      <c r="A33626"/>
      <c r="C33626"/>
      <c r="D33626"/>
      <c r="E33626"/>
      <c r="F33626"/>
      <c r="G33626"/>
      <c r="H33626"/>
      <c r="J33626"/>
    </row>
    <row r="33627" spans="1:10" x14ac:dyDescent="0.25">
      <c r="A33627"/>
      <c r="C33627"/>
      <c r="D33627"/>
      <c r="E33627"/>
      <c r="F33627"/>
      <c r="G33627"/>
      <c r="H33627"/>
      <c r="J33627"/>
    </row>
    <row r="33628" spans="1:10" x14ac:dyDescent="0.25">
      <c r="A33628"/>
      <c r="C33628"/>
      <c r="D33628"/>
      <c r="E33628"/>
      <c r="F33628"/>
      <c r="G33628"/>
      <c r="H33628"/>
      <c r="J33628"/>
    </row>
    <row r="33629" spans="1:10" x14ac:dyDescent="0.25">
      <c r="A33629"/>
      <c r="C33629"/>
      <c r="D33629"/>
      <c r="E33629"/>
      <c r="F33629"/>
      <c r="G33629"/>
      <c r="H33629"/>
      <c r="J33629"/>
    </row>
    <row r="33630" spans="1:10" x14ac:dyDescent="0.25">
      <c r="A33630"/>
      <c r="C33630"/>
      <c r="D33630"/>
      <c r="E33630"/>
      <c r="F33630"/>
      <c r="G33630"/>
      <c r="H33630"/>
      <c r="J33630"/>
    </row>
    <row r="33631" spans="1:10" x14ac:dyDescent="0.25">
      <c r="A33631"/>
      <c r="C33631"/>
      <c r="D33631"/>
      <c r="E33631"/>
      <c r="F33631"/>
      <c r="G33631"/>
      <c r="H33631"/>
      <c r="J33631"/>
    </row>
    <row r="33632" spans="1:10" x14ac:dyDescent="0.25">
      <c r="A33632"/>
      <c r="C33632"/>
      <c r="D33632"/>
      <c r="E33632"/>
      <c r="F33632"/>
      <c r="G33632"/>
      <c r="H33632"/>
      <c r="J33632"/>
    </row>
    <row r="33633" spans="1:10" x14ac:dyDescent="0.25">
      <c r="A33633"/>
      <c r="C33633"/>
      <c r="D33633"/>
      <c r="E33633"/>
      <c r="F33633"/>
      <c r="G33633"/>
      <c r="H33633"/>
      <c r="J33633"/>
    </row>
    <row r="33634" spans="1:10" x14ac:dyDescent="0.25">
      <c r="A33634"/>
      <c r="C33634"/>
      <c r="D33634"/>
      <c r="E33634"/>
      <c r="F33634"/>
      <c r="G33634"/>
      <c r="H33634"/>
      <c r="J33634"/>
    </row>
    <row r="33635" spans="1:10" x14ac:dyDescent="0.25">
      <c r="A33635"/>
      <c r="C33635"/>
      <c r="D33635"/>
      <c r="E33635"/>
      <c r="F33635"/>
      <c r="G33635"/>
      <c r="H33635"/>
      <c r="J33635"/>
    </row>
    <row r="33636" spans="1:10" x14ac:dyDescent="0.25">
      <c r="A33636"/>
      <c r="C33636"/>
      <c r="D33636"/>
      <c r="E33636"/>
      <c r="F33636"/>
      <c r="G33636"/>
      <c r="H33636"/>
      <c r="J33636"/>
    </row>
    <row r="33637" spans="1:10" x14ac:dyDescent="0.25">
      <c r="A33637"/>
      <c r="C33637"/>
      <c r="D33637"/>
      <c r="E33637"/>
      <c r="F33637"/>
      <c r="G33637"/>
      <c r="H33637"/>
      <c r="J33637"/>
    </row>
    <row r="33638" spans="1:10" x14ac:dyDescent="0.25">
      <c r="A33638"/>
      <c r="C33638"/>
      <c r="D33638"/>
      <c r="E33638"/>
      <c r="F33638"/>
      <c r="G33638"/>
      <c r="H33638"/>
      <c r="J33638"/>
    </row>
    <row r="33639" spans="1:10" x14ac:dyDescent="0.25">
      <c r="A33639"/>
      <c r="C33639"/>
      <c r="D33639"/>
      <c r="E33639"/>
      <c r="F33639"/>
      <c r="G33639"/>
      <c r="H33639"/>
      <c r="J33639"/>
    </row>
    <row r="33640" spans="1:10" x14ac:dyDescent="0.25">
      <c r="A33640"/>
      <c r="C33640"/>
      <c r="D33640"/>
      <c r="E33640"/>
      <c r="F33640"/>
      <c r="G33640"/>
      <c r="H33640"/>
      <c r="J33640"/>
    </row>
    <row r="33641" spans="1:10" x14ac:dyDescent="0.25">
      <c r="A33641"/>
      <c r="C33641"/>
      <c r="D33641"/>
      <c r="E33641"/>
      <c r="F33641"/>
      <c r="G33641"/>
      <c r="H33641"/>
      <c r="J33641"/>
    </row>
    <row r="33642" spans="1:10" x14ac:dyDescent="0.25">
      <c r="A33642"/>
      <c r="C33642"/>
      <c r="D33642"/>
      <c r="E33642"/>
      <c r="F33642"/>
      <c r="G33642"/>
      <c r="H33642"/>
      <c r="J33642"/>
    </row>
    <row r="33643" spans="1:10" x14ac:dyDescent="0.25">
      <c r="A33643"/>
      <c r="C33643"/>
      <c r="D33643"/>
      <c r="E33643"/>
      <c r="F33643"/>
      <c r="G33643"/>
      <c r="H33643"/>
      <c r="J33643"/>
    </row>
    <row r="33644" spans="1:10" x14ac:dyDescent="0.25">
      <c r="A33644"/>
      <c r="C33644"/>
      <c r="D33644"/>
      <c r="E33644"/>
      <c r="F33644"/>
      <c r="G33644"/>
      <c r="H33644"/>
      <c r="J33644"/>
    </row>
    <row r="33645" spans="1:10" x14ac:dyDescent="0.25">
      <c r="A33645"/>
      <c r="C33645"/>
      <c r="D33645"/>
      <c r="E33645"/>
      <c r="F33645"/>
      <c r="G33645"/>
      <c r="H33645"/>
      <c r="J33645"/>
    </row>
    <row r="33646" spans="1:10" x14ac:dyDescent="0.25">
      <c r="A33646"/>
      <c r="C33646"/>
      <c r="D33646"/>
      <c r="E33646"/>
      <c r="F33646"/>
      <c r="G33646"/>
      <c r="H33646"/>
      <c r="J33646"/>
    </row>
    <row r="33647" spans="1:10" x14ac:dyDescent="0.25">
      <c r="A33647"/>
      <c r="C33647"/>
      <c r="D33647"/>
      <c r="E33647"/>
      <c r="F33647"/>
      <c r="G33647"/>
      <c r="H33647"/>
      <c r="J33647"/>
    </row>
    <row r="33648" spans="1:10" x14ac:dyDescent="0.25">
      <c r="A33648"/>
      <c r="C33648"/>
      <c r="D33648"/>
      <c r="E33648"/>
      <c r="F33648"/>
      <c r="G33648"/>
      <c r="H33648"/>
      <c r="J33648"/>
    </row>
    <row r="33649" spans="1:10" x14ac:dyDescent="0.25">
      <c r="A33649"/>
      <c r="C33649"/>
      <c r="D33649"/>
      <c r="E33649"/>
      <c r="F33649"/>
      <c r="G33649"/>
      <c r="H33649"/>
      <c r="J33649"/>
    </row>
    <row r="33650" spans="1:10" x14ac:dyDescent="0.25">
      <c r="A33650"/>
      <c r="C33650"/>
      <c r="D33650"/>
      <c r="E33650"/>
      <c r="F33650"/>
      <c r="G33650"/>
      <c r="H33650"/>
      <c r="J33650"/>
    </row>
    <row r="33651" spans="1:10" x14ac:dyDescent="0.25">
      <c r="A33651"/>
      <c r="C33651"/>
      <c r="D33651"/>
      <c r="E33651"/>
      <c r="F33651"/>
      <c r="G33651"/>
      <c r="H33651"/>
      <c r="J33651"/>
    </row>
    <row r="33652" spans="1:10" x14ac:dyDescent="0.25">
      <c r="A33652"/>
      <c r="C33652"/>
      <c r="D33652"/>
      <c r="E33652"/>
      <c r="F33652"/>
      <c r="G33652"/>
      <c r="H33652"/>
      <c r="J33652"/>
    </row>
    <row r="33653" spans="1:10" x14ac:dyDescent="0.25">
      <c r="A33653"/>
      <c r="C33653"/>
      <c r="D33653"/>
      <c r="E33653"/>
      <c r="F33653"/>
      <c r="G33653"/>
      <c r="H33653"/>
      <c r="J33653"/>
    </row>
    <row r="33654" spans="1:10" x14ac:dyDescent="0.25">
      <c r="A33654"/>
      <c r="C33654"/>
      <c r="D33654"/>
      <c r="E33654"/>
      <c r="F33654"/>
      <c r="G33654"/>
      <c r="H33654"/>
      <c r="J33654"/>
    </row>
    <row r="33655" spans="1:10" x14ac:dyDescent="0.25">
      <c r="A33655"/>
      <c r="C33655"/>
      <c r="D33655"/>
      <c r="E33655"/>
      <c r="F33655"/>
      <c r="G33655"/>
      <c r="H33655"/>
      <c r="J33655"/>
    </row>
    <row r="33656" spans="1:10" x14ac:dyDescent="0.25">
      <c r="A33656"/>
      <c r="C33656"/>
      <c r="D33656"/>
      <c r="E33656"/>
      <c r="F33656"/>
      <c r="G33656"/>
      <c r="H33656"/>
      <c r="J33656"/>
    </row>
    <row r="33657" spans="1:10" x14ac:dyDescent="0.25">
      <c r="A33657"/>
      <c r="C33657"/>
      <c r="D33657"/>
      <c r="E33657"/>
      <c r="F33657"/>
      <c r="G33657"/>
      <c r="H33657"/>
      <c r="J33657"/>
    </row>
    <row r="33658" spans="1:10" x14ac:dyDescent="0.25">
      <c r="A33658"/>
      <c r="C33658"/>
      <c r="D33658"/>
      <c r="E33658"/>
      <c r="F33658"/>
      <c r="G33658"/>
      <c r="H33658"/>
      <c r="J33658"/>
    </row>
    <row r="33659" spans="1:10" x14ac:dyDescent="0.25">
      <c r="A33659"/>
      <c r="C33659"/>
      <c r="D33659"/>
      <c r="E33659"/>
      <c r="F33659"/>
      <c r="G33659"/>
      <c r="H33659"/>
      <c r="J33659"/>
    </row>
    <row r="33660" spans="1:10" x14ac:dyDescent="0.25">
      <c r="A33660"/>
      <c r="C33660"/>
      <c r="D33660"/>
      <c r="E33660"/>
      <c r="F33660"/>
      <c r="G33660"/>
      <c r="H33660"/>
      <c r="J33660"/>
    </row>
    <row r="33661" spans="1:10" x14ac:dyDescent="0.25">
      <c r="A33661"/>
      <c r="C33661"/>
      <c r="D33661"/>
      <c r="E33661"/>
      <c r="F33661"/>
      <c r="G33661"/>
      <c r="H33661"/>
      <c r="J33661"/>
    </row>
    <row r="33662" spans="1:10" x14ac:dyDescent="0.25">
      <c r="A33662"/>
      <c r="C33662"/>
      <c r="D33662"/>
      <c r="E33662"/>
      <c r="F33662"/>
      <c r="G33662"/>
      <c r="H33662"/>
      <c r="J33662"/>
    </row>
    <row r="33663" spans="1:10" x14ac:dyDescent="0.25">
      <c r="A33663"/>
      <c r="C33663"/>
      <c r="D33663"/>
      <c r="E33663"/>
      <c r="F33663"/>
      <c r="G33663"/>
      <c r="H33663"/>
      <c r="J33663"/>
    </row>
    <row r="33664" spans="1:10" x14ac:dyDescent="0.25">
      <c r="A33664"/>
      <c r="C33664"/>
      <c r="D33664"/>
      <c r="E33664"/>
      <c r="F33664"/>
      <c r="G33664"/>
      <c r="H33664"/>
      <c r="J33664"/>
    </row>
    <row r="33665" spans="1:10" x14ac:dyDescent="0.25">
      <c r="A33665"/>
      <c r="C33665"/>
      <c r="D33665"/>
      <c r="E33665"/>
      <c r="F33665"/>
      <c r="G33665"/>
      <c r="H33665"/>
      <c r="J33665"/>
    </row>
    <row r="33666" spans="1:10" x14ac:dyDescent="0.25">
      <c r="A33666"/>
      <c r="C33666"/>
      <c r="D33666"/>
      <c r="E33666"/>
      <c r="F33666"/>
      <c r="G33666"/>
      <c r="H33666"/>
      <c r="J33666"/>
    </row>
    <row r="33667" spans="1:10" x14ac:dyDescent="0.25">
      <c r="A33667"/>
      <c r="C33667"/>
      <c r="D33667"/>
      <c r="E33667"/>
      <c r="F33667"/>
      <c r="G33667"/>
      <c r="H33667"/>
      <c r="J33667"/>
    </row>
    <row r="33668" spans="1:10" x14ac:dyDescent="0.25">
      <c r="A33668"/>
      <c r="C33668"/>
      <c r="D33668"/>
      <c r="E33668"/>
      <c r="F33668"/>
      <c r="G33668"/>
      <c r="H33668"/>
      <c r="J33668"/>
    </row>
    <row r="33669" spans="1:10" x14ac:dyDescent="0.25">
      <c r="A33669"/>
      <c r="C33669"/>
      <c r="D33669"/>
      <c r="E33669"/>
      <c r="F33669"/>
      <c r="G33669"/>
      <c r="H33669"/>
      <c r="J33669"/>
    </row>
    <row r="33670" spans="1:10" x14ac:dyDescent="0.25">
      <c r="A33670"/>
      <c r="C33670"/>
      <c r="D33670"/>
      <c r="E33670"/>
      <c r="F33670"/>
      <c r="G33670"/>
      <c r="H33670"/>
      <c r="J33670"/>
    </row>
    <row r="33671" spans="1:10" x14ac:dyDescent="0.25">
      <c r="A33671"/>
      <c r="C33671"/>
      <c r="D33671"/>
      <c r="E33671"/>
      <c r="F33671"/>
      <c r="G33671"/>
      <c r="H33671"/>
      <c r="J33671"/>
    </row>
    <row r="33672" spans="1:10" x14ac:dyDescent="0.25">
      <c r="A33672"/>
      <c r="C33672"/>
      <c r="D33672"/>
      <c r="E33672"/>
      <c r="F33672"/>
      <c r="G33672"/>
      <c r="H33672"/>
      <c r="J33672"/>
    </row>
    <row r="33673" spans="1:10" x14ac:dyDescent="0.25">
      <c r="A33673"/>
      <c r="C33673"/>
      <c r="D33673"/>
      <c r="E33673"/>
      <c r="F33673"/>
      <c r="G33673"/>
      <c r="H33673"/>
      <c r="J33673"/>
    </row>
    <row r="33674" spans="1:10" x14ac:dyDescent="0.25">
      <c r="A33674"/>
      <c r="C33674"/>
      <c r="D33674"/>
      <c r="E33674"/>
      <c r="F33674"/>
      <c r="G33674"/>
      <c r="H33674"/>
      <c r="J33674"/>
    </row>
    <row r="33675" spans="1:10" x14ac:dyDescent="0.25">
      <c r="A33675"/>
      <c r="C33675"/>
      <c r="D33675"/>
      <c r="E33675"/>
      <c r="F33675"/>
      <c r="G33675"/>
      <c r="H33675"/>
      <c r="J33675"/>
    </row>
    <row r="33676" spans="1:10" x14ac:dyDescent="0.25">
      <c r="A33676"/>
      <c r="C33676"/>
      <c r="D33676"/>
      <c r="E33676"/>
      <c r="F33676"/>
      <c r="G33676"/>
      <c r="H33676"/>
      <c r="J33676"/>
    </row>
    <row r="33677" spans="1:10" x14ac:dyDescent="0.25">
      <c r="A33677"/>
      <c r="C33677"/>
      <c r="D33677"/>
      <c r="E33677"/>
      <c r="F33677"/>
      <c r="G33677"/>
      <c r="H33677"/>
      <c r="J33677"/>
    </row>
    <row r="33678" spans="1:10" x14ac:dyDescent="0.25">
      <c r="A33678"/>
      <c r="C33678"/>
      <c r="D33678"/>
      <c r="E33678"/>
      <c r="F33678"/>
      <c r="G33678"/>
      <c r="H33678"/>
      <c r="J33678"/>
    </row>
    <row r="33679" spans="1:10" x14ac:dyDescent="0.25">
      <c r="A33679"/>
      <c r="C33679"/>
      <c r="D33679"/>
      <c r="E33679"/>
      <c r="F33679"/>
      <c r="G33679"/>
      <c r="H33679"/>
      <c r="J33679"/>
    </row>
    <row r="33680" spans="1:10" x14ac:dyDescent="0.25">
      <c r="A33680"/>
      <c r="C33680"/>
      <c r="D33680"/>
      <c r="E33680"/>
      <c r="F33680"/>
      <c r="G33680"/>
      <c r="H33680"/>
      <c r="J33680"/>
    </row>
    <row r="33681" spans="1:10" x14ac:dyDescent="0.25">
      <c r="A33681"/>
      <c r="C33681"/>
      <c r="D33681"/>
      <c r="E33681"/>
      <c r="F33681"/>
      <c r="G33681"/>
      <c r="H33681"/>
      <c r="J33681"/>
    </row>
    <row r="33682" spans="1:10" x14ac:dyDescent="0.25">
      <c r="A33682"/>
      <c r="C33682"/>
      <c r="D33682"/>
      <c r="E33682"/>
      <c r="F33682"/>
      <c r="G33682"/>
      <c r="H33682"/>
      <c r="J33682"/>
    </row>
    <row r="33683" spans="1:10" x14ac:dyDescent="0.25">
      <c r="A33683"/>
      <c r="C33683"/>
      <c r="D33683"/>
      <c r="E33683"/>
      <c r="F33683"/>
      <c r="G33683"/>
      <c r="H33683"/>
      <c r="J33683"/>
    </row>
    <row r="33684" spans="1:10" x14ac:dyDescent="0.25">
      <c r="A33684"/>
      <c r="C33684"/>
      <c r="D33684"/>
      <c r="E33684"/>
      <c r="F33684"/>
      <c r="G33684"/>
      <c r="H33684"/>
      <c r="J33684"/>
    </row>
    <row r="33685" spans="1:10" x14ac:dyDescent="0.25">
      <c r="A33685"/>
      <c r="C33685"/>
      <c r="D33685"/>
      <c r="E33685"/>
      <c r="F33685"/>
      <c r="G33685"/>
      <c r="H33685"/>
      <c r="J33685"/>
    </row>
    <row r="33686" spans="1:10" x14ac:dyDescent="0.25">
      <c r="A33686"/>
      <c r="C33686"/>
      <c r="D33686"/>
      <c r="E33686"/>
      <c r="F33686"/>
      <c r="G33686"/>
      <c r="H33686"/>
      <c r="J33686"/>
    </row>
    <row r="33687" spans="1:10" x14ac:dyDescent="0.25">
      <c r="A33687"/>
      <c r="C33687"/>
      <c r="D33687"/>
      <c r="E33687"/>
      <c r="F33687"/>
      <c r="G33687"/>
      <c r="H33687"/>
      <c r="J33687"/>
    </row>
    <row r="33688" spans="1:10" x14ac:dyDescent="0.25">
      <c r="A33688"/>
      <c r="C33688"/>
      <c r="D33688"/>
      <c r="E33688"/>
      <c r="F33688"/>
      <c r="G33688"/>
      <c r="H33688"/>
      <c r="J33688"/>
    </row>
    <row r="33689" spans="1:10" x14ac:dyDescent="0.25">
      <c r="A33689"/>
      <c r="C33689"/>
      <c r="D33689"/>
      <c r="E33689"/>
      <c r="F33689"/>
      <c r="G33689"/>
      <c r="H33689"/>
      <c r="J33689"/>
    </row>
    <row r="33690" spans="1:10" x14ac:dyDescent="0.25">
      <c r="A33690"/>
      <c r="C33690"/>
      <c r="D33690"/>
      <c r="E33690"/>
      <c r="F33690"/>
      <c r="G33690"/>
      <c r="H33690"/>
      <c r="J33690"/>
    </row>
    <row r="33691" spans="1:10" x14ac:dyDescent="0.25">
      <c r="A33691"/>
      <c r="C33691"/>
      <c r="D33691"/>
      <c r="E33691"/>
      <c r="F33691"/>
      <c r="G33691"/>
      <c r="H33691"/>
      <c r="J33691"/>
    </row>
    <row r="33692" spans="1:10" x14ac:dyDescent="0.25">
      <c r="A33692"/>
      <c r="C33692"/>
      <c r="D33692"/>
      <c r="E33692"/>
      <c r="F33692"/>
      <c r="G33692"/>
      <c r="H33692"/>
      <c r="J33692"/>
    </row>
    <row r="33693" spans="1:10" x14ac:dyDescent="0.25">
      <c r="A33693"/>
      <c r="C33693"/>
      <c r="D33693"/>
      <c r="E33693"/>
      <c r="F33693"/>
      <c r="G33693"/>
      <c r="H33693"/>
      <c r="J33693"/>
    </row>
    <row r="33694" spans="1:10" x14ac:dyDescent="0.25">
      <c r="A33694"/>
      <c r="C33694"/>
      <c r="D33694"/>
      <c r="E33694"/>
      <c r="F33694"/>
      <c r="G33694"/>
      <c r="H33694"/>
      <c r="J33694"/>
    </row>
    <row r="33695" spans="1:10" x14ac:dyDescent="0.25">
      <c r="A33695"/>
      <c r="C33695"/>
      <c r="D33695"/>
      <c r="E33695"/>
      <c r="F33695"/>
      <c r="G33695"/>
      <c r="H33695"/>
      <c r="J33695"/>
    </row>
    <row r="33696" spans="1:10" x14ac:dyDescent="0.25">
      <c r="A33696"/>
      <c r="C33696"/>
      <c r="D33696"/>
      <c r="E33696"/>
      <c r="F33696"/>
      <c r="G33696"/>
      <c r="H33696"/>
      <c r="J33696"/>
    </row>
    <row r="33697" spans="1:10" x14ac:dyDescent="0.25">
      <c r="A33697"/>
      <c r="C33697"/>
      <c r="D33697"/>
      <c r="E33697"/>
      <c r="F33697"/>
      <c r="G33697"/>
      <c r="H33697"/>
      <c r="J33697"/>
    </row>
    <row r="33698" spans="1:10" x14ac:dyDescent="0.25">
      <c r="A33698"/>
      <c r="C33698"/>
      <c r="D33698"/>
      <c r="E33698"/>
      <c r="F33698"/>
      <c r="G33698"/>
      <c r="H33698"/>
      <c r="J33698"/>
    </row>
    <row r="33699" spans="1:10" x14ac:dyDescent="0.25">
      <c r="A33699"/>
      <c r="C33699"/>
      <c r="D33699"/>
      <c r="E33699"/>
      <c r="F33699"/>
      <c r="G33699"/>
      <c r="H33699"/>
      <c r="J33699"/>
    </row>
    <row r="33700" spans="1:10" x14ac:dyDescent="0.25">
      <c r="A33700"/>
      <c r="C33700"/>
      <c r="D33700"/>
      <c r="E33700"/>
      <c r="F33700"/>
      <c r="G33700"/>
      <c r="H33700"/>
      <c r="J33700"/>
    </row>
    <row r="33701" spans="1:10" x14ac:dyDescent="0.25">
      <c r="A33701"/>
      <c r="C33701"/>
      <c r="D33701"/>
      <c r="E33701"/>
      <c r="F33701"/>
      <c r="G33701"/>
      <c r="H33701"/>
      <c r="J33701"/>
    </row>
    <row r="33702" spans="1:10" x14ac:dyDescent="0.25">
      <c r="A33702"/>
      <c r="C33702"/>
      <c r="D33702"/>
      <c r="E33702"/>
      <c r="F33702"/>
      <c r="G33702"/>
      <c r="H33702"/>
      <c r="J33702"/>
    </row>
    <row r="33703" spans="1:10" x14ac:dyDescent="0.25">
      <c r="A33703"/>
      <c r="C33703"/>
      <c r="D33703"/>
      <c r="E33703"/>
      <c r="F33703"/>
      <c r="G33703"/>
      <c r="H33703"/>
      <c r="J33703"/>
    </row>
    <row r="33704" spans="1:10" x14ac:dyDescent="0.25">
      <c r="A33704"/>
      <c r="C33704"/>
      <c r="D33704"/>
      <c r="E33704"/>
      <c r="F33704"/>
      <c r="G33704"/>
      <c r="H33704"/>
      <c r="J33704"/>
    </row>
    <row r="33705" spans="1:10" x14ac:dyDescent="0.25">
      <c r="A33705"/>
      <c r="C33705"/>
      <c r="D33705"/>
      <c r="E33705"/>
      <c r="F33705"/>
      <c r="G33705"/>
      <c r="H33705"/>
      <c r="J33705"/>
    </row>
    <row r="33706" spans="1:10" x14ac:dyDescent="0.25">
      <c r="A33706"/>
      <c r="C33706"/>
      <c r="D33706"/>
      <c r="E33706"/>
      <c r="F33706"/>
      <c r="G33706"/>
      <c r="H33706"/>
      <c r="J33706"/>
    </row>
    <row r="33707" spans="1:10" x14ac:dyDescent="0.25">
      <c r="A33707"/>
      <c r="C33707"/>
      <c r="D33707"/>
      <c r="E33707"/>
      <c r="F33707"/>
      <c r="G33707"/>
      <c r="H33707"/>
      <c r="J33707"/>
    </row>
    <row r="33708" spans="1:10" x14ac:dyDescent="0.25">
      <c r="A33708"/>
      <c r="C33708"/>
      <c r="D33708"/>
      <c r="E33708"/>
      <c r="F33708"/>
      <c r="G33708"/>
      <c r="H33708"/>
      <c r="J33708"/>
    </row>
    <row r="33709" spans="1:10" x14ac:dyDescent="0.25">
      <c r="A33709"/>
      <c r="C33709"/>
      <c r="D33709"/>
      <c r="E33709"/>
      <c r="F33709"/>
      <c r="G33709"/>
      <c r="H33709"/>
      <c r="J33709"/>
    </row>
    <row r="33710" spans="1:10" x14ac:dyDescent="0.25">
      <c r="A33710"/>
      <c r="C33710"/>
      <c r="D33710"/>
      <c r="E33710"/>
      <c r="F33710"/>
      <c r="G33710"/>
      <c r="H33710"/>
      <c r="J33710"/>
    </row>
    <row r="33711" spans="1:10" x14ac:dyDescent="0.25">
      <c r="A33711"/>
      <c r="C33711"/>
      <c r="D33711"/>
      <c r="E33711"/>
      <c r="F33711"/>
      <c r="G33711"/>
      <c r="H33711"/>
      <c r="J33711"/>
    </row>
    <row r="33712" spans="1:10" x14ac:dyDescent="0.25">
      <c r="A33712"/>
      <c r="C33712"/>
      <c r="D33712"/>
      <c r="E33712"/>
      <c r="F33712"/>
      <c r="G33712"/>
      <c r="H33712"/>
      <c r="J33712"/>
    </row>
    <row r="33713" spans="1:10" x14ac:dyDescent="0.25">
      <c r="A33713"/>
      <c r="C33713"/>
      <c r="D33713"/>
      <c r="E33713"/>
      <c r="F33713"/>
      <c r="G33713"/>
      <c r="H33713"/>
      <c r="J33713"/>
    </row>
    <row r="33714" spans="1:10" x14ac:dyDescent="0.25">
      <c r="A33714"/>
      <c r="C33714"/>
      <c r="D33714"/>
      <c r="E33714"/>
      <c r="F33714"/>
      <c r="G33714"/>
      <c r="H33714"/>
      <c r="J33714"/>
    </row>
    <row r="33715" spans="1:10" x14ac:dyDescent="0.25">
      <c r="A33715"/>
      <c r="C33715"/>
      <c r="D33715"/>
      <c r="E33715"/>
      <c r="F33715"/>
      <c r="G33715"/>
      <c r="H33715"/>
      <c r="J33715"/>
    </row>
    <row r="33716" spans="1:10" x14ac:dyDescent="0.25">
      <c r="A33716"/>
      <c r="C33716"/>
      <c r="D33716"/>
      <c r="E33716"/>
      <c r="F33716"/>
      <c r="G33716"/>
      <c r="H33716"/>
      <c r="J33716"/>
    </row>
    <row r="33717" spans="1:10" x14ac:dyDescent="0.25">
      <c r="A33717"/>
      <c r="C33717"/>
      <c r="D33717"/>
      <c r="E33717"/>
      <c r="F33717"/>
      <c r="G33717"/>
      <c r="H33717"/>
      <c r="J33717"/>
    </row>
    <row r="33718" spans="1:10" x14ac:dyDescent="0.25">
      <c r="A33718"/>
      <c r="C33718"/>
      <c r="D33718"/>
      <c r="E33718"/>
      <c r="F33718"/>
      <c r="G33718"/>
      <c r="H33718"/>
      <c r="J33718"/>
    </row>
    <row r="33719" spans="1:10" x14ac:dyDescent="0.25">
      <c r="A33719"/>
      <c r="C33719"/>
      <c r="D33719"/>
      <c r="E33719"/>
      <c r="F33719"/>
      <c r="G33719"/>
      <c r="H33719"/>
      <c r="J33719"/>
    </row>
    <row r="33720" spans="1:10" x14ac:dyDescent="0.25">
      <c r="A33720"/>
      <c r="C33720"/>
      <c r="D33720"/>
      <c r="E33720"/>
      <c r="F33720"/>
      <c r="G33720"/>
      <c r="H33720"/>
      <c r="J33720"/>
    </row>
    <row r="33721" spans="1:10" x14ac:dyDescent="0.25">
      <c r="A33721"/>
      <c r="C33721"/>
      <c r="D33721"/>
      <c r="E33721"/>
      <c r="F33721"/>
      <c r="G33721"/>
      <c r="H33721"/>
      <c r="J33721"/>
    </row>
    <row r="33722" spans="1:10" x14ac:dyDescent="0.25">
      <c r="A33722"/>
      <c r="C33722"/>
      <c r="D33722"/>
      <c r="E33722"/>
      <c r="F33722"/>
      <c r="G33722"/>
      <c r="H33722"/>
      <c r="J33722"/>
    </row>
    <row r="33723" spans="1:10" x14ac:dyDescent="0.25">
      <c r="A33723"/>
      <c r="C33723"/>
      <c r="D33723"/>
      <c r="E33723"/>
      <c r="F33723"/>
      <c r="G33723"/>
      <c r="H33723"/>
      <c r="J33723"/>
    </row>
    <row r="33724" spans="1:10" x14ac:dyDescent="0.25">
      <c r="A33724"/>
      <c r="C33724"/>
      <c r="D33724"/>
      <c r="E33724"/>
      <c r="F33724"/>
      <c r="G33724"/>
      <c r="H33724"/>
      <c r="J33724"/>
    </row>
    <row r="33725" spans="1:10" x14ac:dyDescent="0.25">
      <c r="A33725"/>
      <c r="C33725"/>
      <c r="D33725"/>
      <c r="E33725"/>
      <c r="F33725"/>
      <c r="G33725"/>
      <c r="H33725"/>
      <c r="J33725"/>
    </row>
    <row r="33726" spans="1:10" x14ac:dyDescent="0.25">
      <c r="A33726"/>
      <c r="C33726"/>
      <c r="D33726"/>
      <c r="E33726"/>
      <c r="F33726"/>
      <c r="G33726"/>
      <c r="H33726"/>
      <c r="J33726"/>
    </row>
    <row r="33727" spans="1:10" x14ac:dyDescent="0.25">
      <c r="A33727"/>
      <c r="C33727"/>
      <c r="D33727"/>
      <c r="E33727"/>
      <c r="F33727"/>
      <c r="G33727"/>
      <c r="H33727"/>
      <c r="J33727"/>
    </row>
    <row r="33728" spans="1:10" x14ac:dyDescent="0.25">
      <c r="A33728"/>
      <c r="C33728"/>
      <c r="D33728"/>
      <c r="E33728"/>
      <c r="F33728"/>
      <c r="G33728"/>
      <c r="H33728"/>
      <c r="J33728"/>
    </row>
    <row r="33729" spans="1:10" x14ac:dyDescent="0.25">
      <c r="A33729"/>
      <c r="C33729"/>
      <c r="D33729"/>
      <c r="E33729"/>
      <c r="F33729"/>
      <c r="G33729"/>
      <c r="H33729"/>
      <c r="J33729"/>
    </row>
    <row r="33730" spans="1:10" x14ac:dyDescent="0.25">
      <c r="A33730"/>
      <c r="C33730"/>
      <c r="D33730"/>
      <c r="E33730"/>
      <c r="F33730"/>
      <c r="G33730"/>
      <c r="H33730"/>
      <c r="J33730"/>
    </row>
    <row r="33731" spans="1:10" x14ac:dyDescent="0.25">
      <c r="A33731"/>
      <c r="C33731"/>
      <c r="D33731"/>
      <c r="E33731"/>
      <c r="F33731"/>
      <c r="G33731"/>
      <c r="H33731"/>
      <c r="J33731"/>
    </row>
    <row r="33732" spans="1:10" x14ac:dyDescent="0.25">
      <c r="A33732"/>
      <c r="C33732"/>
      <c r="D33732"/>
      <c r="E33732"/>
      <c r="F33732"/>
      <c r="G33732"/>
      <c r="H33732"/>
      <c r="J33732"/>
    </row>
    <row r="33733" spans="1:10" x14ac:dyDescent="0.25">
      <c r="A33733"/>
      <c r="C33733"/>
      <c r="D33733"/>
      <c r="E33733"/>
      <c r="F33733"/>
      <c r="G33733"/>
      <c r="H33733"/>
      <c r="J33733"/>
    </row>
    <row r="33734" spans="1:10" x14ac:dyDescent="0.25">
      <c r="A33734"/>
      <c r="C33734"/>
      <c r="D33734"/>
      <c r="E33734"/>
      <c r="F33734"/>
      <c r="G33734"/>
      <c r="H33734"/>
      <c r="J33734"/>
    </row>
    <row r="33735" spans="1:10" x14ac:dyDescent="0.25">
      <c r="A33735"/>
      <c r="C33735"/>
      <c r="D33735"/>
      <c r="E33735"/>
      <c r="F33735"/>
      <c r="G33735"/>
      <c r="H33735"/>
      <c r="J33735"/>
    </row>
    <row r="33736" spans="1:10" x14ac:dyDescent="0.25">
      <c r="A33736"/>
      <c r="C33736"/>
      <c r="D33736"/>
      <c r="E33736"/>
      <c r="F33736"/>
      <c r="G33736"/>
      <c r="H33736"/>
      <c r="J33736"/>
    </row>
    <row r="33737" spans="1:10" x14ac:dyDescent="0.25">
      <c r="A33737"/>
      <c r="C33737"/>
      <c r="D33737"/>
      <c r="E33737"/>
      <c r="F33737"/>
      <c r="G33737"/>
      <c r="H33737"/>
      <c r="J33737"/>
    </row>
    <row r="33738" spans="1:10" x14ac:dyDescent="0.25">
      <c r="A33738"/>
      <c r="C33738"/>
      <c r="D33738"/>
      <c r="E33738"/>
      <c r="F33738"/>
      <c r="G33738"/>
      <c r="H33738"/>
      <c r="J33738"/>
    </row>
    <row r="33739" spans="1:10" x14ac:dyDescent="0.25">
      <c r="A33739"/>
      <c r="C33739"/>
      <c r="D33739"/>
      <c r="E33739"/>
      <c r="F33739"/>
      <c r="G33739"/>
      <c r="H33739"/>
      <c r="J33739"/>
    </row>
    <row r="33740" spans="1:10" x14ac:dyDescent="0.25">
      <c r="A33740"/>
      <c r="C33740"/>
      <c r="D33740"/>
      <c r="E33740"/>
      <c r="F33740"/>
      <c r="G33740"/>
      <c r="H33740"/>
      <c r="J33740"/>
    </row>
    <row r="33741" spans="1:10" x14ac:dyDescent="0.25">
      <c r="A33741"/>
      <c r="C33741"/>
      <c r="D33741"/>
      <c r="E33741"/>
      <c r="F33741"/>
      <c r="G33741"/>
      <c r="H33741"/>
      <c r="J33741"/>
    </row>
    <row r="33742" spans="1:10" x14ac:dyDescent="0.25">
      <c r="A33742"/>
      <c r="C33742"/>
      <c r="D33742"/>
      <c r="E33742"/>
      <c r="F33742"/>
      <c r="G33742"/>
      <c r="H33742"/>
      <c r="J33742"/>
    </row>
    <row r="33743" spans="1:10" x14ac:dyDescent="0.25">
      <c r="A33743"/>
      <c r="C33743"/>
      <c r="D33743"/>
      <c r="E33743"/>
      <c r="F33743"/>
      <c r="G33743"/>
      <c r="H33743"/>
      <c r="J33743"/>
    </row>
    <row r="33744" spans="1:10" x14ac:dyDescent="0.25">
      <c r="A33744"/>
      <c r="C33744"/>
      <c r="D33744"/>
      <c r="E33744"/>
      <c r="F33744"/>
      <c r="G33744"/>
      <c r="H33744"/>
      <c r="J33744"/>
    </row>
    <row r="33745" spans="1:10" x14ac:dyDescent="0.25">
      <c r="A33745"/>
      <c r="C33745"/>
      <c r="D33745"/>
      <c r="E33745"/>
      <c r="F33745"/>
      <c r="G33745"/>
      <c r="H33745"/>
      <c r="J33745"/>
    </row>
    <row r="33746" spans="1:10" x14ac:dyDescent="0.25">
      <c r="A33746"/>
      <c r="C33746"/>
      <c r="D33746"/>
      <c r="E33746"/>
      <c r="F33746"/>
      <c r="G33746"/>
      <c r="H33746"/>
      <c r="J33746"/>
    </row>
    <row r="33747" spans="1:10" x14ac:dyDescent="0.25">
      <c r="A33747"/>
      <c r="C33747"/>
      <c r="D33747"/>
      <c r="E33747"/>
      <c r="F33747"/>
      <c r="G33747"/>
      <c r="H33747"/>
      <c r="J33747"/>
    </row>
    <row r="33748" spans="1:10" x14ac:dyDescent="0.25">
      <c r="A33748"/>
      <c r="C33748"/>
      <c r="D33748"/>
      <c r="E33748"/>
      <c r="F33748"/>
      <c r="G33748"/>
      <c r="H33748"/>
      <c r="J33748"/>
    </row>
    <row r="33749" spans="1:10" x14ac:dyDescent="0.25">
      <c r="A33749"/>
      <c r="C33749"/>
      <c r="D33749"/>
      <c r="E33749"/>
      <c r="F33749"/>
      <c r="G33749"/>
      <c r="H33749"/>
      <c r="J33749"/>
    </row>
    <row r="33750" spans="1:10" x14ac:dyDescent="0.25">
      <c r="A33750"/>
      <c r="C33750"/>
      <c r="D33750"/>
      <c r="E33750"/>
      <c r="F33750"/>
      <c r="G33750"/>
      <c r="H33750"/>
      <c r="J33750"/>
    </row>
    <row r="33751" spans="1:10" x14ac:dyDescent="0.25">
      <c r="A33751"/>
      <c r="C33751"/>
      <c r="D33751"/>
      <c r="E33751"/>
      <c r="F33751"/>
      <c r="G33751"/>
      <c r="H33751"/>
      <c r="J33751"/>
    </row>
    <row r="33752" spans="1:10" x14ac:dyDescent="0.25">
      <c r="A33752"/>
      <c r="C33752"/>
      <c r="D33752"/>
      <c r="E33752"/>
      <c r="F33752"/>
      <c r="G33752"/>
      <c r="H33752"/>
      <c r="J33752"/>
    </row>
    <row r="33753" spans="1:10" x14ac:dyDescent="0.25">
      <c r="A33753"/>
      <c r="C33753"/>
      <c r="D33753"/>
      <c r="E33753"/>
      <c r="F33753"/>
      <c r="G33753"/>
      <c r="H33753"/>
      <c r="J33753"/>
    </row>
    <row r="33754" spans="1:10" x14ac:dyDescent="0.25">
      <c r="A33754"/>
      <c r="C33754"/>
      <c r="D33754"/>
      <c r="E33754"/>
      <c r="F33754"/>
      <c r="G33754"/>
      <c r="H33754"/>
      <c r="J33754"/>
    </row>
    <row r="33755" spans="1:10" x14ac:dyDescent="0.25">
      <c r="A33755"/>
      <c r="C33755"/>
      <c r="D33755"/>
      <c r="E33755"/>
      <c r="F33755"/>
      <c r="G33755"/>
      <c r="H33755"/>
      <c r="J33755"/>
    </row>
    <row r="33756" spans="1:10" x14ac:dyDescent="0.25">
      <c r="A33756"/>
      <c r="C33756"/>
      <c r="D33756"/>
      <c r="E33756"/>
      <c r="F33756"/>
      <c r="G33756"/>
      <c r="H33756"/>
      <c r="J33756"/>
    </row>
    <row r="33757" spans="1:10" x14ac:dyDescent="0.25">
      <c r="A33757"/>
      <c r="C33757"/>
      <c r="D33757"/>
      <c r="E33757"/>
      <c r="F33757"/>
      <c r="G33757"/>
      <c r="H33757"/>
      <c r="J33757"/>
    </row>
    <row r="33758" spans="1:10" x14ac:dyDescent="0.25">
      <c r="A33758"/>
      <c r="C33758"/>
      <c r="D33758"/>
      <c r="E33758"/>
      <c r="F33758"/>
      <c r="G33758"/>
      <c r="H33758"/>
      <c r="J33758"/>
    </row>
    <row r="33759" spans="1:10" x14ac:dyDescent="0.25">
      <c r="A33759"/>
      <c r="C33759"/>
      <c r="D33759"/>
      <c r="E33759"/>
      <c r="F33759"/>
      <c r="G33759"/>
      <c r="H33759"/>
      <c r="J33759"/>
    </row>
    <row r="33760" spans="1:10" x14ac:dyDescent="0.25">
      <c r="A33760"/>
      <c r="C33760"/>
      <c r="D33760"/>
      <c r="E33760"/>
      <c r="F33760"/>
      <c r="G33760"/>
      <c r="H33760"/>
      <c r="J33760"/>
    </row>
    <row r="33761" spans="1:10" x14ac:dyDescent="0.25">
      <c r="A33761"/>
      <c r="C33761"/>
      <c r="D33761"/>
      <c r="E33761"/>
      <c r="F33761"/>
      <c r="G33761"/>
      <c r="H33761"/>
      <c r="J33761"/>
    </row>
    <row r="33762" spans="1:10" x14ac:dyDescent="0.25">
      <c r="A33762"/>
      <c r="C33762"/>
      <c r="D33762"/>
      <c r="E33762"/>
      <c r="F33762"/>
      <c r="G33762"/>
      <c r="H33762"/>
      <c r="J33762"/>
    </row>
    <row r="33763" spans="1:10" x14ac:dyDescent="0.25">
      <c r="A33763"/>
      <c r="C33763"/>
      <c r="D33763"/>
      <c r="E33763"/>
      <c r="F33763"/>
      <c r="G33763"/>
      <c r="H33763"/>
      <c r="J33763"/>
    </row>
    <row r="33764" spans="1:10" x14ac:dyDescent="0.25">
      <c r="A33764"/>
      <c r="C33764"/>
      <c r="D33764"/>
      <c r="E33764"/>
      <c r="F33764"/>
      <c r="G33764"/>
      <c r="H33764"/>
      <c r="J33764"/>
    </row>
    <row r="33765" spans="1:10" x14ac:dyDescent="0.25">
      <c r="A33765"/>
      <c r="C33765"/>
      <c r="D33765"/>
      <c r="E33765"/>
      <c r="F33765"/>
      <c r="G33765"/>
      <c r="H33765"/>
      <c r="J33765"/>
    </row>
    <row r="33766" spans="1:10" x14ac:dyDescent="0.25">
      <c r="A33766"/>
      <c r="C33766"/>
      <c r="D33766"/>
      <c r="E33766"/>
      <c r="F33766"/>
      <c r="G33766"/>
      <c r="H33766"/>
      <c r="J33766"/>
    </row>
    <row r="33767" spans="1:10" x14ac:dyDescent="0.25">
      <c r="A33767"/>
      <c r="C33767"/>
      <c r="D33767"/>
      <c r="E33767"/>
      <c r="F33767"/>
      <c r="G33767"/>
      <c r="H33767"/>
      <c r="J33767"/>
    </row>
    <row r="33768" spans="1:10" x14ac:dyDescent="0.25">
      <c r="A33768"/>
      <c r="C33768"/>
      <c r="D33768"/>
      <c r="E33768"/>
      <c r="F33768"/>
      <c r="G33768"/>
      <c r="H33768"/>
      <c r="J33768"/>
    </row>
    <row r="33769" spans="1:10" x14ac:dyDescent="0.25">
      <c r="A33769"/>
      <c r="C33769"/>
      <c r="D33769"/>
      <c r="E33769"/>
      <c r="F33769"/>
      <c r="G33769"/>
      <c r="H33769"/>
      <c r="J33769"/>
    </row>
    <row r="33770" spans="1:10" x14ac:dyDescent="0.25">
      <c r="A33770"/>
      <c r="C33770"/>
      <c r="D33770"/>
      <c r="E33770"/>
      <c r="F33770"/>
      <c r="G33770"/>
      <c r="H33770"/>
      <c r="J33770"/>
    </row>
    <row r="33771" spans="1:10" x14ac:dyDescent="0.25">
      <c r="A33771"/>
      <c r="C33771"/>
      <c r="D33771"/>
      <c r="E33771"/>
      <c r="F33771"/>
      <c r="G33771"/>
      <c r="H33771"/>
      <c r="J33771"/>
    </row>
    <row r="33772" spans="1:10" x14ac:dyDescent="0.25">
      <c r="A33772"/>
      <c r="C33772"/>
      <c r="D33772"/>
      <c r="E33772"/>
      <c r="F33772"/>
      <c r="G33772"/>
      <c r="H33772"/>
      <c r="J33772"/>
    </row>
    <row r="33773" spans="1:10" x14ac:dyDescent="0.25">
      <c r="A33773"/>
      <c r="C33773"/>
      <c r="D33773"/>
      <c r="E33773"/>
      <c r="F33773"/>
      <c r="G33773"/>
      <c r="H33773"/>
      <c r="J33773"/>
    </row>
    <row r="33774" spans="1:10" x14ac:dyDescent="0.25">
      <c r="A33774"/>
      <c r="C33774"/>
      <c r="D33774"/>
      <c r="E33774"/>
      <c r="F33774"/>
      <c r="G33774"/>
      <c r="H33774"/>
      <c r="J33774"/>
    </row>
    <row r="33775" spans="1:10" x14ac:dyDescent="0.25">
      <c r="A33775"/>
      <c r="C33775"/>
      <c r="D33775"/>
      <c r="E33775"/>
      <c r="F33775"/>
      <c r="G33775"/>
      <c r="H33775"/>
      <c r="J33775"/>
    </row>
    <row r="33776" spans="1:10" x14ac:dyDescent="0.25">
      <c r="A33776"/>
      <c r="C33776"/>
      <c r="D33776"/>
      <c r="E33776"/>
      <c r="F33776"/>
      <c r="G33776"/>
      <c r="H33776"/>
      <c r="J33776"/>
    </row>
    <row r="33777" spans="1:10" x14ac:dyDescent="0.25">
      <c r="A33777"/>
      <c r="C33777"/>
      <c r="D33777"/>
      <c r="E33777"/>
      <c r="F33777"/>
      <c r="G33777"/>
      <c r="H33777"/>
      <c r="J33777"/>
    </row>
    <row r="33778" spans="1:10" x14ac:dyDescent="0.25">
      <c r="A33778"/>
      <c r="C33778"/>
      <c r="D33778"/>
      <c r="E33778"/>
      <c r="F33778"/>
      <c r="G33778"/>
      <c r="H33778"/>
      <c r="J33778"/>
    </row>
    <row r="33779" spans="1:10" x14ac:dyDescent="0.25">
      <c r="A33779"/>
      <c r="C33779"/>
      <c r="D33779"/>
      <c r="E33779"/>
      <c r="F33779"/>
      <c r="G33779"/>
      <c r="H33779"/>
      <c r="J33779"/>
    </row>
    <row r="33780" spans="1:10" x14ac:dyDescent="0.25">
      <c r="A33780"/>
      <c r="C33780"/>
      <c r="D33780"/>
      <c r="E33780"/>
      <c r="F33780"/>
      <c r="G33780"/>
      <c r="H33780"/>
      <c r="J33780"/>
    </row>
    <row r="33781" spans="1:10" x14ac:dyDescent="0.25">
      <c r="A33781"/>
      <c r="C33781"/>
      <c r="D33781"/>
      <c r="E33781"/>
      <c r="F33781"/>
      <c r="G33781"/>
      <c r="H33781"/>
      <c r="J33781"/>
    </row>
    <row r="33782" spans="1:10" x14ac:dyDescent="0.25">
      <c r="A33782"/>
      <c r="C33782"/>
      <c r="D33782"/>
      <c r="E33782"/>
      <c r="F33782"/>
      <c r="G33782"/>
      <c r="H33782"/>
      <c r="J33782"/>
    </row>
    <row r="33783" spans="1:10" x14ac:dyDescent="0.25">
      <c r="A33783"/>
      <c r="C33783"/>
      <c r="D33783"/>
      <c r="E33783"/>
      <c r="F33783"/>
      <c r="G33783"/>
      <c r="H33783"/>
      <c r="J33783"/>
    </row>
    <row r="33784" spans="1:10" x14ac:dyDescent="0.25">
      <c r="A33784"/>
      <c r="C33784"/>
      <c r="D33784"/>
      <c r="E33784"/>
      <c r="F33784"/>
      <c r="G33784"/>
      <c r="H33784"/>
      <c r="J33784"/>
    </row>
    <row r="33785" spans="1:10" x14ac:dyDescent="0.25">
      <c r="A33785"/>
      <c r="C33785"/>
      <c r="D33785"/>
      <c r="E33785"/>
      <c r="F33785"/>
      <c r="G33785"/>
      <c r="H33785"/>
      <c r="J33785"/>
    </row>
    <row r="33786" spans="1:10" x14ac:dyDescent="0.25">
      <c r="A33786"/>
      <c r="C33786"/>
      <c r="D33786"/>
      <c r="E33786"/>
      <c r="F33786"/>
      <c r="G33786"/>
      <c r="H33786"/>
      <c r="J33786"/>
    </row>
    <row r="33787" spans="1:10" x14ac:dyDescent="0.25">
      <c r="A33787"/>
      <c r="C33787"/>
      <c r="D33787"/>
      <c r="E33787"/>
      <c r="F33787"/>
      <c r="G33787"/>
      <c r="H33787"/>
      <c r="J33787"/>
    </row>
    <row r="33788" spans="1:10" x14ac:dyDescent="0.25">
      <c r="A33788"/>
      <c r="C33788"/>
      <c r="D33788"/>
      <c r="E33788"/>
      <c r="F33788"/>
      <c r="G33788"/>
      <c r="H33788"/>
      <c r="J33788"/>
    </row>
    <row r="33789" spans="1:10" x14ac:dyDescent="0.25">
      <c r="A33789"/>
      <c r="C33789"/>
      <c r="D33789"/>
      <c r="E33789"/>
      <c r="F33789"/>
      <c r="G33789"/>
      <c r="H33789"/>
      <c r="J33789"/>
    </row>
    <row r="33790" spans="1:10" x14ac:dyDescent="0.25">
      <c r="A33790"/>
      <c r="C33790"/>
      <c r="D33790"/>
      <c r="E33790"/>
      <c r="F33790"/>
      <c r="G33790"/>
      <c r="H33790"/>
      <c r="J33790"/>
    </row>
    <row r="33791" spans="1:10" x14ac:dyDescent="0.25">
      <c r="A33791"/>
      <c r="C33791"/>
      <c r="D33791"/>
      <c r="E33791"/>
      <c r="F33791"/>
      <c r="G33791"/>
      <c r="H33791"/>
      <c r="J33791"/>
    </row>
    <row r="33792" spans="1:10" x14ac:dyDescent="0.25">
      <c r="A33792"/>
      <c r="C33792"/>
      <c r="D33792"/>
      <c r="E33792"/>
      <c r="F33792"/>
      <c r="G33792"/>
      <c r="H33792"/>
      <c r="J33792"/>
    </row>
    <row r="33793" spans="1:10" x14ac:dyDescent="0.25">
      <c r="A33793"/>
      <c r="C33793"/>
      <c r="D33793"/>
      <c r="E33793"/>
      <c r="F33793"/>
      <c r="G33793"/>
      <c r="H33793"/>
      <c r="J33793"/>
    </row>
    <row r="33794" spans="1:10" x14ac:dyDescent="0.25">
      <c r="A33794"/>
      <c r="C33794"/>
      <c r="D33794"/>
      <c r="E33794"/>
      <c r="F33794"/>
      <c r="G33794"/>
      <c r="H33794"/>
      <c r="J33794"/>
    </row>
    <row r="33795" spans="1:10" x14ac:dyDescent="0.25">
      <c r="A33795"/>
      <c r="C33795"/>
      <c r="D33795"/>
      <c r="E33795"/>
      <c r="F33795"/>
      <c r="G33795"/>
      <c r="H33795"/>
      <c r="J33795"/>
    </row>
    <row r="33796" spans="1:10" x14ac:dyDescent="0.25">
      <c r="A33796"/>
      <c r="C33796"/>
      <c r="D33796"/>
      <c r="E33796"/>
      <c r="F33796"/>
      <c r="G33796"/>
      <c r="H33796"/>
      <c r="J33796"/>
    </row>
    <row r="33797" spans="1:10" x14ac:dyDescent="0.25">
      <c r="A33797"/>
      <c r="C33797"/>
      <c r="D33797"/>
      <c r="E33797"/>
      <c r="F33797"/>
      <c r="G33797"/>
      <c r="H33797"/>
      <c r="J33797"/>
    </row>
    <row r="33798" spans="1:10" x14ac:dyDescent="0.25">
      <c r="A33798"/>
      <c r="C33798"/>
      <c r="D33798"/>
      <c r="E33798"/>
      <c r="F33798"/>
      <c r="G33798"/>
      <c r="H33798"/>
      <c r="J33798"/>
    </row>
    <row r="33799" spans="1:10" x14ac:dyDescent="0.25">
      <c r="A33799"/>
      <c r="C33799"/>
      <c r="D33799"/>
      <c r="E33799"/>
      <c r="F33799"/>
      <c r="G33799"/>
      <c r="H33799"/>
      <c r="J33799"/>
    </row>
    <row r="33800" spans="1:10" x14ac:dyDescent="0.25">
      <c r="A33800"/>
      <c r="C33800"/>
      <c r="D33800"/>
      <c r="E33800"/>
      <c r="F33800"/>
      <c r="G33800"/>
      <c r="H33800"/>
      <c r="J33800"/>
    </row>
    <row r="33801" spans="1:10" x14ac:dyDescent="0.25">
      <c r="A33801"/>
      <c r="C33801"/>
      <c r="D33801"/>
      <c r="E33801"/>
      <c r="F33801"/>
      <c r="G33801"/>
      <c r="H33801"/>
      <c r="J33801"/>
    </row>
    <row r="33802" spans="1:10" x14ac:dyDescent="0.25">
      <c r="A33802"/>
      <c r="C33802"/>
      <c r="D33802"/>
      <c r="E33802"/>
      <c r="F33802"/>
      <c r="G33802"/>
      <c r="H33802"/>
      <c r="J33802"/>
    </row>
    <row r="33803" spans="1:10" x14ac:dyDescent="0.25">
      <c r="A33803"/>
      <c r="C33803"/>
      <c r="D33803"/>
      <c r="E33803"/>
      <c r="F33803"/>
      <c r="G33803"/>
      <c r="H33803"/>
      <c r="J33803"/>
    </row>
    <row r="33804" spans="1:10" x14ac:dyDescent="0.25">
      <c r="A33804"/>
      <c r="C33804"/>
      <c r="D33804"/>
      <c r="E33804"/>
      <c r="F33804"/>
      <c r="G33804"/>
      <c r="H33804"/>
      <c r="J33804"/>
    </row>
    <row r="33805" spans="1:10" x14ac:dyDescent="0.25">
      <c r="A33805"/>
      <c r="C33805"/>
      <c r="D33805"/>
      <c r="E33805"/>
      <c r="F33805"/>
      <c r="G33805"/>
      <c r="H33805"/>
      <c r="J33805"/>
    </row>
    <row r="33806" spans="1:10" x14ac:dyDescent="0.25">
      <c r="A33806"/>
      <c r="C33806"/>
      <c r="D33806"/>
      <c r="E33806"/>
      <c r="F33806"/>
      <c r="G33806"/>
      <c r="H33806"/>
      <c r="J33806"/>
    </row>
    <row r="33807" spans="1:10" x14ac:dyDescent="0.25">
      <c r="A33807"/>
      <c r="C33807"/>
      <c r="D33807"/>
      <c r="E33807"/>
      <c r="F33807"/>
      <c r="G33807"/>
      <c r="H33807"/>
      <c r="J33807"/>
    </row>
    <row r="33808" spans="1:10" x14ac:dyDescent="0.25">
      <c r="A33808"/>
      <c r="C33808"/>
      <c r="D33808"/>
      <c r="E33808"/>
      <c r="F33808"/>
      <c r="G33808"/>
      <c r="H33808"/>
      <c r="J33808"/>
    </row>
    <row r="33809" spans="1:10" x14ac:dyDescent="0.25">
      <c r="A33809"/>
      <c r="C33809"/>
      <c r="D33809"/>
      <c r="E33809"/>
      <c r="F33809"/>
      <c r="G33809"/>
      <c r="H33809"/>
      <c r="J33809"/>
    </row>
    <row r="33810" spans="1:10" x14ac:dyDescent="0.25">
      <c r="A33810"/>
      <c r="C33810"/>
      <c r="D33810"/>
      <c r="E33810"/>
      <c r="F33810"/>
      <c r="G33810"/>
      <c r="H33810"/>
      <c r="J33810"/>
    </row>
    <row r="33811" spans="1:10" x14ac:dyDescent="0.25">
      <c r="A33811"/>
      <c r="C33811"/>
      <c r="D33811"/>
      <c r="E33811"/>
      <c r="F33811"/>
      <c r="G33811"/>
      <c r="H33811"/>
      <c r="J33811"/>
    </row>
    <row r="33812" spans="1:10" x14ac:dyDescent="0.25">
      <c r="A33812"/>
      <c r="C33812"/>
      <c r="D33812"/>
      <c r="E33812"/>
      <c r="F33812"/>
      <c r="G33812"/>
      <c r="H33812"/>
      <c r="J33812"/>
    </row>
    <row r="33813" spans="1:10" x14ac:dyDescent="0.25">
      <c r="A33813"/>
      <c r="C33813"/>
      <c r="D33813"/>
      <c r="E33813"/>
      <c r="F33813"/>
      <c r="G33813"/>
      <c r="H33813"/>
      <c r="J33813"/>
    </row>
    <row r="33814" spans="1:10" x14ac:dyDescent="0.25">
      <c r="A33814"/>
      <c r="C33814"/>
      <c r="D33814"/>
      <c r="E33814"/>
      <c r="F33814"/>
      <c r="G33814"/>
      <c r="H33814"/>
      <c r="J33814"/>
    </row>
    <row r="33815" spans="1:10" x14ac:dyDescent="0.25">
      <c r="A33815"/>
      <c r="C33815"/>
      <c r="D33815"/>
      <c r="E33815"/>
      <c r="F33815"/>
      <c r="G33815"/>
      <c r="H33815"/>
      <c r="J33815"/>
    </row>
    <row r="33816" spans="1:10" x14ac:dyDescent="0.25">
      <c r="A33816"/>
      <c r="C33816"/>
      <c r="D33816"/>
      <c r="E33816"/>
      <c r="F33816"/>
      <c r="G33816"/>
      <c r="H33816"/>
      <c r="J33816"/>
    </row>
    <row r="33817" spans="1:10" x14ac:dyDescent="0.25">
      <c r="A33817"/>
      <c r="C33817"/>
      <c r="D33817"/>
      <c r="E33817"/>
      <c r="F33817"/>
      <c r="G33817"/>
      <c r="H33817"/>
      <c r="J33817"/>
    </row>
    <row r="33818" spans="1:10" x14ac:dyDescent="0.25">
      <c r="A33818"/>
      <c r="C33818"/>
      <c r="D33818"/>
      <c r="E33818"/>
      <c r="F33818"/>
      <c r="G33818"/>
      <c r="H33818"/>
      <c r="J33818"/>
    </row>
    <row r="33819" spans="1:10" x14ac:dyDescent="0.25">
      <c r="A33819"/>
      <c r="C33819"/>
      <c r="D33819"/>
      <c r="E33819"/>
      <c r="F33819"/>
      <c r="G33819"/>
      <c r="H33819"/>
      <c r="J33819"/>
    </row>
    <row r="33820" spans="1:10" x14ac:dyDescent="0.25">
      <c r="A33820"/>
      <c r="C33820"/>
      <c r="D33820"/>
      <c r="E33820"/>
      <c r="F33820"/>
      <c r="G33820"/>
      <c r="H33820"/>
      <c r="J33820"/>
    </row>
    <row r="33821" spans="1:10" x14ac:dyDescent="0.25">
      <c r="A33821"/>
      <c r="C33821"/>
      <c r="D33821"/>
      <c r="E33821"/>
      <c r="F33821"/>
      <c r="G33821"/>
      <c r="H33821"/>
      <c r="J33821"/>
    </row>
    <row r="33822" spans="1:10" x14ac:dyDescent="0.25">
      <c r="A33822"/>
      <c r="C33822"/>
      <c r="D33822"/>
      <c r="E33822"/>
      <c r="F33822"/>
      <c r="G33822"/>
      <c r="H33822"/>
      <c r="J33822"/>
    </row>
    <row r="33823" spans="1:10" x14ac:dyDescent="0.25">
      <c r="A33823"/>
      <c r="C33823"/>
      <c r="D33823"/>
      <c r="E33823"/>
      <c r="F33823"/>
      <c r="G33823"/>
      <c r="H33823"/>
      <c r="J33823"/>
    </row>
    <row r="33824" spans="1:10" x14ac:dyDescent="0.25">
      <c r="A33824"/>
      <c r="C33824"/>
      <c r="D33824"/>
      <c r="E33824"/>
      <c r="F33824"/>
      <c r="G33824"/>
      <c r="H33824"/>
      <c r="J33824"/>
    </row>
    <row r="33825" spans="1:10" x14ac:dyDescent="0.25">
      <c r="A33825"/>
      <c r="C33825"/>
      <c r="D33825"/>
      <c r="E33825"/>
      <c r="F33825"/>
      <c r="G33825"/>
      <c r="H33825"/>
      <c r="J33825"/>
    </row>
    <row r="33826" spans="1:10" x14ac:dyDescent="0.25">
      <c r="A33826"/>
      <c r="C33826"/>
      <c r="D33826"/>
      <c r="E33826"/>
      <c r="F33826"/>
      <c r="G33826"/>
      <c r="H33826"/>
      <c r="J33826"/>
    </row>
    <row r="33827" spans="1:10" x14ac:dyDescent="0.25">
      <c r="A33827"/>
      <c r="C33827"/>
      <c r="D33827"/>
      <c r="E33827"/>
      <c r="F33827"/>
      <c r="G33827"/>
      <c r="H33827"/>
      <c r="J33827"/>
    </row>
    <row r="33828" spans="1:10" x14ac:dyDescent="0.25">
      <c r="A33828"/>
      <c r="C33828"/>
      <c r="D33828"/>
      <c r="E33828"/>
      <c r="F33828"/>
      <c r="G33828"/>
      <c r="H33828"/>
      <c r="J33828"/>
    </row>
    <row r="33829" spans="1:10" x14ac:dyDescent="0.25">
      <c r="A33829"/>
      <c r="C33829"/>
      <c r="D33829"/>
      <c r="E33829"/>
      <c r="F33829"/>
      <c r="G33829"/>
      <c r="H33829"/>
      <c r="J33829"/>
    </row>
    <row r="33830" spans="1:10" x14ac:dyDescent="0.25">
      <c r="A33830"/>
      <c r="C33830"/>
      <c r="D33830"/>
      <c r="E33830"/>
      <c r="F33830"/>
      <c r="G33830"/>
      <c r="H33830"/>
      <c r="J33830"/>
    </row>
    <row r="33831" spans="1:10" x14ac:dyDescent="0.25">
      <c r="A33831"/>
      <c r="C33831"/>
      <c r="D33831"/>
      <c r="E33831"/>
      <c r="F33831"/>
      <c r="G33831"/>
      <c r="H33831"/>
      <c r="J33831"/>
    </row>
    <row r="33832" spans="1:10" x14ac:dyDescent="0.25">
      <c r="A33832"/>
      <c r="C33832"/>
      <c r="D33832"/>
      <c r="E33832"/>
      <c r="F33832"/>
      <c r="G33832"/>
      <c r="H33832"/>
      <c r="J33832"/>
    </row>
    <row r="33833" spans="1:10" x14ac:dyDescent="0.25">
      <c r="A33833"/>
      <c r="C33833"/>
      <c r="D33833"/>
      <c r="E33833"/>
      <c r="F33833"/>
      <c r="G33833"/>
      <c r="H33833"/>
      <c r="J33833"/>
    </row>
    <row r="33834" spans="1:10" x14ac:dyDescent="0.25">
      <c r="A33834"/>
      <c r="C33834"/>
      <c r="D33834"/>
      <c r="E33834"/>
      <c r="F33834"/>
      <c r="G33834"/>
      <c r="H33834"/>
      <c r="J33834"/>
    </row>
    <row r="33835" spans="1:10" x14ac:dyDescent="0.25">
      <c r="A33835"/>
      <c r="C33835"/>
      <c r="D33835"/>
      <c r="E33835"/>
      <c r="F33835"/>
      <c r="G33835"/>
      <c r="H33835"/>
      <c r="J33835"/>
    </row>
    <row r="33836" spans="1:10" x14ac:dyDescent="0.25">
      <c r="A33836"/>
      <c r="C33836"/>
      <c r="D33836"/>
      <c r="E33836"/>
      <c r="F33836"/>
      <c r="G33836"/>
      <c r="H33836"/>
      <c r="J33836"/>
    </row>
    <row r="33837" spans="1:10" x14ac:dyDescent="0.25">
      <c r="A33837"/>
      <c r="C33837"/>
      <c r="D33837"/>
      <c r="E33837"/>
      <c r="F33837"/>
      <c r="G33837"/>
      <c r="H33837"/>
      <c r="J33837"/>
    </row>
    <row r="33838" spans="1:10" x14ac:dyDescent="0.25">
      <c r="A33838"/>
      <c r="C33838"/>
      <c r="D33838"/>
      <c r="E33838"/>
      <c r="F33838"/>
      <c r="G33838"/>
      <c r="H33838"/>
      <c r="J33838"/>
    </row>
    <row r="33839" spans="1:10" x14ac:dyDescent="0.25">
      <c r="A33839"/>
      <c r="C33839"/>
      <c r="D33839"/>
      <c r="E33839"/>
      <c r="F33839"/>
      <c r="G33839"/>
      <c r="H33839"/>
      <c r="J33839"/>
    </row>
    <row r="33840" spans="1:10" x14ac:dyDescent="0.25">
      <c r="A33840"/>
      <c r="C33840"/>
      <c r="D33840"/>
      <c r="E33840"/>
      <c r="F33840"/>
      <c r="G33840"/>
      <c r="H33840"/>
      <c r="J33840"/>
    </row>
    <row r="33841" spans="1:10" x14ac:dyDescent="0.25">
      <c r="A33841"/>
      <c r="C33841"/>
      <c r="D33841"/>
      <c r="E33841"/>
      <c r="F33841"/>
      <c r="G33841"/>
      <c r="H33841"/>
      <c r="J33841"/>
    </row>
    <row r="33842" spans="1:10" x14ac:dyDescent="0.25">
      <c r="A33842"/>
      <c r="C33842"/>
      <c r="D33842"/>
      <c r="E33842"/>
      <c r="F33842"/>
      <c r="G33842"/>
      <c r="H33842"/>
      <c r="J33842"/>
    </row>
    <row r="33843" spans="1:10" x14ac:dyDescent="0.25">
      <c r="A33843"/>
      <c r="C33843"/>
      <c r="D33843"/>
      <c r="E33843"/>
      <c r="F33843"/>
      <c r="G33843"/>
      <c r="H33843"/>
      <c r="J33843"/>
    </row>
    <row r="33844" spans="1:10" x14ac:dyDescent="0.25">
      <c r="A33844"/>
      <c r="C33844"/>
      <c r="D33844"/>
      <c r="E33844"/>
      <c r="F33844"/>
      <c r="G33844"/>
      <c r="H33844"/>
      <c r="J33844"/>
    </row>
    <row r="33845" spans="1:10" x14ac:dyDescent="0.25">
      <c r="A33845"/>
      <c r="C33845"/>
      <c r="D33845"/>
      <c r="E33845"/>
      <c r="F33845"/>
      <c r="G33845"/>
      <c r="H33845"/>
      <c r="J33845"/>
    </row>
    <row r="33846" spans="1:10" x14ac:dyDescent="0.25">
      <c r="A33846"/>
      <c r="C33846"/>
      <c r="D33846"/>
      <c r="E33846"/>
      <c r="F33846"/>
      <c r="G33846"/>
      <c r="H33846"/>
      <c r="J33846"/>
    </row>
    <row r="33847" spans="1:10" x14ac:dyDescent="0.25">
      <c r="A33847"/>
      <c r="C33847"/>
      <c r="D33847"/>
      <c r="E33847"/>
      <c r="F33847"/>
      <c r="G33847"/>
      <c r="H33847"/>
      <c r="J33847"/>
    </row>
    <row r="33848" spans="1:10" x14ac:dyDescent="0.25">
      <c r="A33848"/>
      <c r="C33848"/>
      <c r="D33848"/>
      <c r="E33848"/>
      <c r="F33848"/>
      <c r="G33848"/>
      <c r="H33848"/>
      <c r="J33848"/>
    </row>
    <row r="33849" spans="1:10" x14ac:dyDescent="0.25">
      <c r="A33849"/>
      <c r="C33849"/>
      <c r="D33849"/>
      <c r="E33849"/>
      <c r="F33849"/>
      <c r="G33849"/>
      <c r="H33849"/>
      <c r="J33849"/>
    </row>
    <row r="33850" spans="1:10" x14ac:dyDescent="0.25">
      <c r="A33850"/>
      <c r="C33850"/>
      <c r="D33850"/>
      <c r="E33850"/>
      <c r="F33850"/>
      <c r="G33850"/>
      <c r="H33850"/>
      <c r="J33850"/>
    </row>
    <row r="33851" spans="1:10" x14ac:dyDescent="0.25">
      <c r="A33851"/>
      <c r="C33851"/>
      <c r="D33851"/>
      <c r="E33851"/>
      <c r="F33851"/>
      <c r="G33851"/>
      <c r="H33851"/>
      <c r="J33851"/>
    </row>
    <row r="33852" spans="1:10" x14ac:dyDescent="0.25">
      <c r="A33852"/>
      <c r="C33852"/>
      <c r="D33852"/>
      <c r="E33852"/>
      <c r="F33852"/>
      <c r="G33852"/>
      <c r="H33852"/>
      <c r="J33852"/>
    </row>
    <row r="33853" spans="1:10" x14ac:dyDescent="0.25">
      <c r="A33853"/>
      <c r="C33853"/>
      <c r="D33853"/>
      <c r="E33853"/>
      <c r="F33853"/>
      <c r="G33853"/>
      <c r="H33853"/>
      <c r="J33853"/>
    </row>
    <row r="33854" spans="1:10" x14ac:dyDescent="0.25">
      <c r="A33854"/>
      <c r="C33854"/>
      <c r="D33854"/>
      <c r="E33854"/>
      <c r="F33854"/>
      <c r="G33854"/>
      <c r="H33854"/>
      <c r="J33854"/>
    </row>
    <row r="33855" spans="1:10" x14ac:dyDescent="0.25">
      <c r="A33855"/>
      <c r="C33855"/>
      <c r="D33855"/>
      <c r="E33855"/>
      <c r="F33855"/>
      <c r="G33855"/>
      <c r="H33855"/>
      <c r="J33855"/>
    </row>
    <row r="33856" spans="1:10" x14ac:dyDescent="0.25">
      <c r="A33856"/>
      <c r="C33856"/>
      <c r="D33856"/>
      <c r="E33856"/>
      <c r="F33856"/>
      <c r="G33856"/>
      <c r="H33856"/>
      <c r="J33856"/>
    </row>
    <row r="33857" spans="1:10" x14ac:dyDescent="0.25">
      <c r="A33857"/>
      <c r="C33857"/>
      <c r="D33857"/>
      <c r="E33857"/>
      <c r="F33857"/>
      <c r="G33857"/>
      <c r="H33857"/>
      <c r="J33857"/>
    </row>
    <row r="33858" spans="1:10" x14ac:dyDescent="0.25">
      <c r="A33858"/>
      <c r="C33858"/>
      <c r="D33858"/>
      <c r="E33858"/>
      <c r="F33858"/>
      <c r="G33858"/>
      <c r="H33858"/>
      <c r="J33858"/>
    </row>
    <row r="33859" spans="1:10" x14ac:dyDescent="0.25">
      <c r="A33859"/>
      <c r="C33859"/>
      <c r="D33859"/>
      <c r="E33859"/>
      <c r="F33859"/>
      <c r="G33859"/>
      <c r="H33859"/>
      <c r="J33859"/>
    </row>
    <row r="33860" spans="1:10" x14ac:dyDescent="0.25">
      <c r="A33860"/>
      <c r="C33860"/>
      <c r="D33860"/>
      <c r="E33860"/>
      <c r="F33860"/>
      <c r="G33860"/>
      <c r="H33860"/>
      <c r="J33860"/>
    </row>
    <row r="33861" spans="1:10" x14ac:dyDescent="0.25">
      <c r="A33861"/>
      <c r="C33861"/>
      <c r="D33861"/>
      <c r="E33861"/>
      <c r="F33861"/>
      <c r="G33861"/>
      <c r="H33861"/>
      <c r="J33861"/>
    </row>
    <row r="33862" spans="1:10" x14ac:dyDescent="0.25">
      <c r="A33862"/>
      <c r="C33862"/>
      <c r="D33862"/>
      <c r="E33862"/>
      <c r="F33862"/>
      <c r="G33862"/>
      <c r="H33862"/>
      <c r="J33862"/>
    </row>
    <row r="33863" spans="1:10" x14ac:dyDescent="0.25">
      <c r="A33863"/>
      <c r="C33863"/>
      <c r="D33863"/>
      <c r="E33863"/>
      <c r="F33863"/>
      <c r="G33863"/>
      <c r="H33863"/>
      <c r="J33863"/>
    </row>
    <row r="33864" spans="1:10" x14ac:dyDescent="0.25">
      <c r="A33864"/>
      <c r="C33864"/>
      <c r="D33864"/>
      <c r="E33864"/>
      <c r="F33864"/>
      <c r="G33864"/>
      <c r="H33864"/>
      <c r="J33864"/>
    </row>
    <row r="33865" spans="1:10" x14ac:dyDescent="0.25">
      <c r="A33865"/>
      <c r="C33865"/>
      <c r="D33865"/>
      <c r="E33865"/>
      <c r="F33865"/>
      <c r="G33865"/>
      <c r="H33865"/>
      <c r="J33865"/>
    </row>
    <row r="33866" spans="1:10" x14ac:dyDescent="0.25">
      <c r="A33866"/>
      <c r="C33866"/>
      <c r="D33866"/>
      <c r="E33866"/>
      <c r="F33866"/>
      <c r="G33866"/>
      <c r="H33866"/>
      <c r="J33866"/>
    </row>
    <row r="33867" spans="1:10" x14ac:dyDescent="0.25">
      <c r="A33867"/>
      <c r="C33867"/>
      <c r="D33867"/>
      <c r="E33867"/>
      <c r="F33867"/>
      <c r="G33867"/>
      <c r="H33867"/>
      <c r="J33867"/>
    </row>
    <row r="33868" spans="1:10" x14ac:dyDescent="0.25">
      <c r="A33868"/>
      <c r="C33868"/>
      <c r="D33868"/>
      <c r="E33868"/>
      <c r="F33868"/>
      <c r="G33868"/>
      <c r="H33868"/>
      <c r="J33868"/>
    </row>
    <row r="33869" spans="1:10" x14ac:dyDescent="0.25">
      <c r="A33869"/>
      <c r="C33869"/>
      <c r="D33869"/>
      <c r="E33869"/>
      <c r="F33869"/>
      <c r="G33869"/>
      <c r="H33869"/>
      <c r="J33869"/>
    </row>
    <row r="33870" spans="1:10" x14ac:dyDescent="0.25">
      <c r="A33870"/>
      <c r="C33870"/>
      <c r="D33870"/>
      <c r="E33870"/>
      <c r="F33870"/>
      <c r="G33870"/>
      <c r="H33870"/>
      <c r="J33870"/>
    </row>
    <row r="33871" spans="1:10" x14ac:dyDescent="0.25">
      <c r="A33871"/>
      <c r="C33871"/>
      <c r="D33871"/>
      <c r="E33871"/>
      <c r="F33871"/>
      <c r="G33871"/>
      <c r="H33871"/>
      <c r="J33871"/>
    </row>
    <row r="33872" spans="1:10" x14ac:dyDescent="0.25">
      <c r="A33872"/>
      <c r="C33872"/>
      <c r="D33872"/>
      <c r="E33872"/>
      <c r="F33872"/>
      <c r="G33872"/>
      <c r="H33872"/>
      <c r="J33872"/>
    </row>
    <row r="33873" spans="1:10" x14ac:dyDescent="0.25">
      <c r="A33873"/>
      <c r="C33873"/>
      <c r="D33873"/>
      <c r="E33873"/>
      <c r="F33873"/>
      <c r="G33873"/>
      <c r="H33873"/>
      <c r="J33873"/>
    </row>
    <row r="33874" spans="1:10" x14ac:dyDescent="0.25">
      <c r="A33874"/>
      <c r="C33874"/>
      <c r="D33874"/>
      <c r="E33874"/>
      <c r="F33874"/>
      <c r="G33874"/>
      <c r="H33874"/>
      <c r="J33874"/>
    </row>
    <row r="33875" spans="1:10" x14ac:dyDescent="0.25">
      <c r="A33875"/>
      <c r="C33875"/>
      <c r="D33875"/>
      <c r="E33875"/>
      <c r="F33875"/>
      <c r="G33875"/>
      <c r="H33875"/>
      <c r="J33875"/>
    </row>
    <row r="33876" spans="1:10" x14ac:dyDescent="0.25">
      <c r="A33876"/>
      <c r="C33876"/>
      <c r="D33876"/>
      <c r="E33876"/>
      <c r="F33876"/>
      <c r="G33876"/>
      <c r="H33876"/>
      <c r="J33876"/>
    </row>
    <row r="33877" spans="1:10" x14ac:dyDescent="0.25">
      <c r="A33877"/>
      <c r="C33877"/>
      <c r="D33877"/>
      <c r="E33877"/>
      <c r="F33877"/>
      <c r="G33877"/>
      <c r="H33877"/>
      <c r="J33877"/>
    </row>
    <row r="33878" spans="1:10" x14ac:dyDescent="0.25">
      <c r="A33878"/>
      <c r="C33878"/>
      <c r="D33878"/>
      <c r="E33878"/>
      <c r="F33878"/>
      <c r="G33878"/>
      <c r="H33878"/>
      <c r="J33878"/>
    </row>
    <row r="33879" spans="1:10" x14ac:dyDescent="0.25">
      <c r="A33879"/>
      <c r="C33879"/>
      <c r="D33879"/>
      <c r="E33879"/>
      <c r="F33879"/>
      <c r="G33879"/>
      <c r="H33879"/>
      <c r="J33879"/>
    </row>
    <row r="33880" spans="1:10" x14ac:dyDescent="0.25">
      <c r="A33880"/>
      <c r="C33880"/>
      <c r="D33880"/>
      <c r="E33880"/>
      <c r="F33880"/>
      <c r="G33880"/>
      <c r="H33880"/>
      <c r="J33880"/>
    </row>
    <row r="33881" spans="1:10" x14ac:dyDescent="0.25">
      <c r="A33881"/>
      <c r="C33881"/>
      <c r="D33881"/>
      <c r="E33881"/>
      <c r="F33881"/>
      <c r="G33881"/>
      <c r="H33881"/>
      <c r="J33881"/>
    </row>
    <row r="33882" spans="1:10" x14ac:dyDescent="0.25">
      <c r="A33882"/>
      <c r="C33882"/>
      <c r="D33882"/>
      <c r="E33882"/>
      <c r="F33882"/>
      <c r="G33882"/>
      <c r="H33882"/>
      <c r="J33882"/>
    </row>
    <row r="33883" spans="1:10" x14ac:dyDescent="0.25">
      <c r="A33883"/>
      <c r="C33883"/>
      <c r="D33883"/>
      <c r="E33883"/>
      <c r="F33883"/>
      <c r="G33883"/>
      <c r="H33883"/>
      <c r="J33883"/>
    </row>
    <row r="33884" spans="1:10" x14ac:dyDescent="0.25">
      <c r="A33884"/>
      <c r="C33884"/>
      <c r="D33884"/>
      <c r="E33884"/>
      <c r="F33884"/>
      <c r="G33884"/>
      <c r="H33884"/>
      <c r="J33884"/>
    </row>
    <row r="33885" spans="1:10" x14ac:dyDescent="0.25">
      <c r="A33885"/>
      <c r="C33885"/>
      <c r="D33885"/>
      <c r="E33885"/>
      <c r="F33885"/>
      <c r="G33885"/>
      <c r="H33885"/>
      <c r="J33885"/>
    </row>
    <row r="33886" spans="1:10" x14ac:dyDescent="0.25">
      <c r="A33886"/>
      <c r="C33886"/>
      <c r="D33886"/>
      <c r="E33886"/>
      <c r="F33886"/>
      <c r="G33886"/>
      <c r="H33886"/>
      <c r="J33886"/>
    </row>
    <row r="33887" spans="1:10" x14ac:dyDescent="0.25">
      <c r="A33887"/>
      <c r="C33887"/>
      <c r="D33887"/>
      <c r="E33887"/>
      <c r="F33887"/>
      <c r="G33887"/>
      <c r="H33887"/>
      <c r="J33887"/>
    </row>
    <row r="33888" spans="1:10" x14ac:dyDescent="0.25">
      <c r="A33888"/>
      <c r="C33888"/>
      <c r="D33888"/>
      <c r="E33888"/>
      <c r="F33888"/>
      <c r="G33888"/>
      <c r="H33888"/>
      <c r="J33888"/>
    </row>
    <row r="33889" spans="1:10" x14ac:dyDescent="0.25">
      <c r="A33889"/>
      <c r="C33889"/>
      <c r="D33889"/>
      <c r="E33889"/>
      <c r="F33889"/>
      <c r="G33889"/>
      <c r="H33889"/>
      <c r="J33889"/>
    </row>
    <row r="33890" spans="1:10" x14ac:dyDescent="0.25">
      <c r="A33890"/>
      <c r="C33890"/>
      <c r="D33890"/>
      <c r="E33890"/>
      <c r="F33890"/>
      <c r="G33890"/>
      <c r="H33890"/>
      <c r="J33890"/>
    </row>
    <row r="33891" spans="1:10" x14ac:dyDescent="0.25">
      <c r="A33891"/>
      <c r="C33891"/>
      <c r="D33891"/>
      <c r="E33891"/>
      <c r="F33891"/>
      <c r="G33891"/>
      <c r="H33891"/>
      <c r="J33891"/>
    </row>
    <row r="33892" spans="1:10" x14ac:dyDescent="0.25">
      <c r="A33892"/>
      <c r="C33892"/>
      <c r="D33892"/>
      <c r="E33892"/>
      <c r="F33892"/>
      <c r="G33892"/>
      <c r="H33892"/>
      <c r="J33892"/>
    </row>
    <row r="33893" spans="1:10" x14ac:dyDescent="0.25">
      <c r="A33893"/>
      <c r="C33893"/>
      <c r="D33893"/>
      <c r="E33893"/>
      <c r="F33893"/>
      <c r="G33893"/>
      <c r="H33893"/>
      <c r="J33893"/>
    </row>
    <row r="33894" spans="1:10" x14ac:dyDescent="0.25">
      <c r="A33894"/>
      <c r="C33894"/>
      <c r="D33894"/>
      <c r="E33894"/>
      <c r="F33894"/>
      <c r="G33894"/>
      <c r="H33894"/>
      <c r="J33894"/>
    </row>
    <row r="33895" spans="1:10" x14ac:dyDescent="0.25">
      <c r="A33895"/>
      <c r="C33895"/>
      <c r="D33895"/>
      <c r="E33895"/>
      <c r="F33895"/>
      <c r="G33895"/>
      <c r="H33895"/>
      <c r="J33895"/>
    </row>
    <row r="33896" spans="1:10" x14ac:dyDescent="0.25">
      <c r="A33896"/>
      <c r="C33896"/>
      <c r="D33896"/>
      <c r="E33896"/>
      <c r="F33896"/>
      <c r="G33896"/>
      <c r="H33896"/>
      <c r="J33896"/>
    </row>
    <row r="33897" spans="1:10" x14ac:dyDescent="0.25">
      <c r="A33897"/>
      <c r="C33897"/>
      <c r="D33897"/>
      <c r="E33897"/>
      <c r="F33897"/>
      <c r="G33897"/>
      <c r="H33897"/>
      <c r="J33897"/>
    </row>
    <row r="33898" spans="1:10" x14ac:dyDescent="0.25">
      <c r="A33898"/>
      <c r="C33898"/>
      <c r="D33898"/>
      <c r="E33898"/>
      <c r="F33898"/>
      <c r="G33898"/>
      <c r="H33898"/>
      <c r="J33898"/>
    </row>
    <row r="33899" spans="1:10" x14ac:dyDescent="0.25">
      <c r="A33899"/>
      <c r="C33899"/>
      <c r="D33899"/>
      <c r="E33899"/>
      <c r="F33899"/>
      <c r="G33899"/>
      <c r="H33899"/>
      <c r="J33899"/>
    </row>
    <row r="33900" spans="1:10" x14ac:dyDescent="0.25">
      <c r="A33900"/>
      <c r="C33900"/>
      <c r="D33900"/>
      <c r="E33900"/>
      <c r="F33900"/>
      <c r="G33900"/>
      <c r="H33900"/>
      <c r="J33900"/>
    </row>
    <row r="33901" spans="1:10" x14ac:dyDescent="0.25">
      <c r="A33901"/>
      <c r="C33901"/>
      <c r="D33901"/>
      <c r="E33901"/>
      <c r="F33901"/>
      <c r="G33901"/>
      <c r="H33901"/>
      <c r="J33901"/>
    </row>
    <row r="33902" spans="1:10" x14ac:dyDescent="0.25">
      <c r="A33902"/>
      <c r="C33902"/>
      <c r="D33902"/>
      <c r="E33902"/>
      <c r="F33902"/>
      <c r="G33902"/>
      <c r="H33902"/>
      <c r="J33902"/>
    </row>
    <row r="33903" spans="1:10" x14ac:dyDescent="0.25">
      <c r="A33903"/>
      <c r="C33903"/>
      <c r="D33903"/>
      <c r="E33903"/>
      <c r="F33903"/>
      <c r="G33903"/>
      <c r="H33903"/>
      <c r="J33903"/>
    </row>
    <row r="33904" spans="1:10" x14ac:dyDescent="0.25">
      <c r="A33904"/>
      <c r="C33904"/>
      <c r="D33904"/>
      <c r="E33904"/>
      <c r="F33904"/>
      <c r="G33904"/>
      <c r="H33904"/>
      <c r="J33904"/>
    </row>
    <row r="33905" spans="1:10" x14ac:dyDescent="0.25">
      <c r="A33905"/>
      <c r="C33905"/>
      <c r="D33905"/>
      <c r="E33905"/>
      <c r="F33905"/>
      <c r="G33905"/>
      <c r="H33905"/>
      <c r="J33905"/>
    </row>
    <row r="33906" spans="1:10" x14ac:dyDescent="0.25">
      <c r="A33906"/>
      <c r="C33906"/>
      <c r="D33906"/>
      <c r="E33906"/>
      <c r="F33906"/>
      <c r="G33906"/>
      <c r="H33906"/>
      <c r="J33906"/>
    </row>
    <row r="33907" spans="1:10" x14ac:dyDescent="0.25">
      <c r="A33907"/>
      <c r="C33907"/>
      <c r="D33907"/>
      <c r="E33907"/>
      <c r="F33907"/>
      <c r="G33907"/>
      <c r="H33907"/>
      <c r="J33907"/>
    </row>
    <row r="33908" spans="1:10" x14ac:dyDescent="0.25">
      <c r="A33908"/>
      <c r="C33908"/>
      <c r="D33908"/>
      <c r="E33908"/>
      <c r="F33908"/>
      <c r="G33908"/>
      <c r="H33908"/>
      <c r="J33908"/>
    </row>
    <row r="33909" spans="1:10" x14ac:dyDescent="0.25">
      <c r="A33909"/>
      <c r="C33909"/>
      <c r="D33909"/>
      <c r="E33909"/>
      <c r="F33909"/>
      <c r="G33909"/>
      <c r="H33909"/>
      <c r="J33909"/>
    </row>
    <row r="33910" spans="1:10" x14ac:dyDescent="0.25">
      <c r="A33910"/>
      <c r="C33910"/>
      <c r="D33910"/>
      <c r="E33910"/>
      <c r="F33910"/>
      <c r="G33910"/>
      <c r="H33910"/>
      <c r="J33910"/>
    </row>
    <row r="33911" spans="1:10" x14ac:dyDescent="0.25">
      <c r="A33911"/>
      <c r="C33911"/>
      <c r="D33911"/>
      <c r="E33911"/>
      <c r="F33911"/>
      <c r="G33911"/>
      <c r="H33911"/>
      <c r="J33911"/>
    </row>
    <row r="33912" spans="1:10" x14ac:dyDescent="0.25">
      <c r="A33912"/>
      <c r="C33912"/>
      <c r="D33912"/>
      <c r="E33912"/>
      <c r="F33912"/>
      <c r="G33912"/>
      <c r="H33912"/>
      <c r="J33912"/>
    </row>
    <row r="33913" spans="1:10" x14ac:dyDescent="0.25">
      <c r="A33913"/>
      <c r="C33913"/>
      <c r="D33913"/>
      <c r="E33913"/>
      <c r="F33913"/>
      <c r="G33913"/>
      <c r="H33913"/>
      <c r="J33913"/>
    </row>
    <row r="33914" spans="1:10" x14ac:dyDescent="0.25">
      <c r="A33914"/>
      <c r="C33914"/>
      <c r="D33914"/>
      <c r="E33914"/>
      <c r="F33914"/>
      <c r="G33914"/>
      <c r="H33914"/>
      <c r="J33914"/>
    </row>
    <row r="33915" spans="1:10" x14ac:dyDescent="0.25">
      <c r="A33915"/>
      <c r="C33915"/>
      <c r="D33915"/>
      <c r="E33915"/>
      <c r="F33915"/>
      <c r="G33915"/>
      <c r="H33915"/>
      <c r="J33915"/>
    </row>
    <row r="33916" spans="1:10" x14ac:dyDescent="0.25">
      <c r="A33916"/>
      <c r="C33916"/>
      <c r="D33916"/>
      <c r="E33916"/>
      <c r="F33916"/>
      <c r="G33916"/>
      <c r="H33916"/>
      <c r="J33916"/>
    </row>
    <row r="33917" spans="1:10" x14ac:dyDescent="0.25">
      <c r="A33917"/>
      <c r="C33917"/>
      <c r="D33917"/>
      <c r="E33917"/>
      <c r="F33917"/>
      <c r="G33917"/>
      <c r="H33917"/>
      <c r="J33917"/>
    </row>
    <row r="33918" spans="1:10" x14ac:dyDescent="0.25">
      <c r="A33918"/>
      <c r="C33918"/>
      <c r="D33918"/>
      <c r="E33918"/>
      <c r="F33918"/>
      <c r="G33918"/>
      <c r="H33918"/>
      <c r="J33918"/>
    </row>
    <row r="33919" spans="1:10" x14ac:dyDescent="0.25">
      <c r="A33919"/>
      <c r="C33919"/>
      <c r="D33919"/>
      <c r="E33919"/>
      <c r="F33919"/>
      <c r="G33919"/>
      <c r="H33919"/>
      <c r="J33919"/>
    </row>
    <row r="33920" spans="1:10" x14ac:dyDescent="0.25">
      <c r="A33920"/>
      <c r="C33920"/>
      <c r="D33920"/>
      <c r="E33920"/>
      <c r="F33920"/>
      <c r="G33920"/>
      <c r="H33920"/>
      <c r="J33920"/>
    </row>
    <row r="33921" spans="1:10" x14ac:dyDescent="0.25">
      <c r="A33921"/>
      <c r="C33921"/>
      <c r="D33921"/>
      <c r="E33921"/>
      <c r="F33921"/>
      <c r="G33921"/>
      <c r="H33921"/>
      <c r="J33921"/>
    </row>
    <row r="33922" spans="1:10" x14ac:dyDescent="0.25">
      <c r="A33922"/>
      <c r="C33922"/>
      <c r="D33922"/>
      <c r="E33922"/>
      <c r="F33922"/>
      <c r="G33922"/>
      <c r="H33922"/>
      <c r="J33922"/>
    </row>
    <row r="33923" spans="1:10" x14ac:dyDescent="0.25">
      <c r="A33923"/>
      <c r="C33923"/>
      <c r="D33923"/>
      <c r="E33923"/>
      <c r="F33923"/>
      <c r="G33923"/>
      <c r="H33923"/>
      <c r="J33923"/>
    </row>
    <row r="33924" spans="1:10" x14ac:dyDescent="0.25">
      <c r="A33924"/>
      <c r="C33924"/>
      <c r="D33924"/>
      <c r="E33924"/>
      <c r="F33924"/>
      <c r="G33924"/>
      <c r="H33924"/>
      <c r="J33924"/>
    </row>
    <row r="33925" spans="1:10" x14ac:dyDescent="0.25">
      <c r="A33925"/>
      <c r="C33925"/>
      <c r="D33925"/>
      <c r="E33925"/>
      <c r="F33925"/>
      <c r="G33925"/>
      <c r="H33925"/>
      <c r="J33925"/>
    </row>
    <row r="33926" spans="1:10" x14ac:dyDescent="0.25">
      <c r="A33926"/>
      <c r="C33926"/>
      <c r="D33926"/>
      <c r="E33926"/>
      <c r="F33926"/>
      <c r="G33926"/>
      <c r="H33926"/>
      <c r="J33926"/>
    </row>
    <row r="33927" spans="1:10" x14ac:dyDescent="0.25">
      <c r="A33927"/>
      <c r="C33927"/>
      <c r="D33927"/>
      <c r="E33927"/>
      <c r="F33927"/>
      <c r="G33927"/>
      <c r="H33927"/>
      <c r="J33927"/>
    </row>
    <row r="33928" spans="1:10" x14ac:dyDescent="0.25">
      <c r="A33928"/>
      <c r="C33928"/>
      <c r="D33928"/>
      <c r="E33928"/>
      <c r="F33928"/>
      <c r="G33928"/>
      <c r="H33928"/>
      <c r="J33928"/>
    </row>
    <row r="33929" spans="1:10" x14ac:dyDescent="0.25">
      <c r="A33929"/>
      <c r="C33929"/>
      <c r="D33929"/>
      <c r="E33929"/>
      <c r="F33929"/>
      <c r="G33929"/>
      <c r="H33929"/>
      <c r="J33929"/>
    </row>
    <row r="33930" spans="1:10" x14ac:dyDescent="0.25">
      <c r="A33930"/>
      <c r="C33930"/>
      <c r="D33930"/>
      <c r="E33930"/>
      <c r="F33930"/>
      <c r="G33930"/>
      <c r="H33930"/>
      <c r="J33930"/>
    </row>
    <row r="33931" spans="1:10" x14ac:dyDescent="0.25">
      <c r="A33931"/>
      <c r="C33931"/>
      <c r="D33931"/>
      <c r="E33931"/>
      <c r="F33931"/>
      <c r="G33931"/>
      <c r="H33931"/>
      <c r="J33931"/>
    </row>
    <row r="33932" spans="1:10" x14ac:dyDescent="0.25">
      <c r="A33932"/>
      <c r="C33932"/>
      <c r="D33932"/>
      <c r="E33932"/>
      <c r="F33932"/>
      <c r="G33932"/>
      <c r="H33932"/>
      <c r="J33932"/>
    </row>
    <row r="33933" spans="1:10" x14ac:dyDescent="0.25">
      <c r="A33933"/>
      <c r="C33933"/>
      <c r="D33933"/>
      <c r="E33933"/>
      <c r="F33933"/>
      <c r="G33933"/>
      <c r="H33933"/>
      <c r="J33933"/>
    </row>
    <row r="33934" spans="1:10" x14ac:dyDescent="0.25">
      <c r="A33934"/>
      <c r="C33934"/>
      <c r="D33934"/>
      <c r="E33934"/>
      <c r="F33934"/>
      <c r="G33934"/>
      <c r="H33934"/>
      <c r="J33934"/>
    </row>
    <row r="33935" spans="1:10" x14ac:dyDescent="0.25">
      <c r="A33935"/>
      <c r="C33935"/>
      <c r="D33935"/>
      <c r="E33935"/>
      <c r="F33935"/>
      <c r="G33935"/>
      <c r="H33935"/>
      <c r="J33935"/>
    </row>
    <row r="33936" spans="1:10" x14ac:dyDescent="0.25">
      <c r="A33936"/>
      <c r="C33936"/>
      <c r="D33936"/>
      <c r="E33936"/>
      <c r="F33936"/>
      <c r="G33936"/>
      <c r="H33936"/>
      <c r="J33936"/>
    </row>
    <row r="33937" spans="1:10" x14ac:dyDescent="0.25">
      <c r="A33937"/>
      <c r="C33937"/>
      <c r="D33937"/>
      <c r="E33937"/>
      <c r="F33937"/>
      <c r="G33937"/>
      <c r="H33937"/>
      <c r="J33937"/>
    </row>
    <row r="33938" spans="1:10" x14ac:dyDescent="0.25">
      <c r="A33938"/>
      <c r="C33938"/>
      <c r="D33938"/>
      <c r="E33938"/>
      <c r="F33938"/>
      <c r="G33938"/>
      <c r="H33938"/>
      <c r="J33938"/>
    </row>
    <row r="33939" spans="1:10" x14ac:dyDescent="0.25">
      <c r="A33939"/>
      <c r="C33939"/>
      <c r="D33939"/>
      <c r="E33939"/>
      <c r="F33939"/>
      <c r="G33939"/>
      <c r="H33939"/>
      <c r="J33939"/>
    </row>
    <row r="33940" spans="1:10" x14ac:dyDescent="0.25">
      <c r="A33940"/>
      <c r="C33940"/>
      <c r="D33940"/>
      <c r="E33940"/>
      <c r="F33940"/>
      <c r="G33940"/>
      <c r="H33940"/>
      <c r="J33940"/>
    </row>
    <row r="33941" spans="1:10" x14ac:dyDescent="0.25">
      <c r="A33941"/>
      <c r="C33941"/>
      <c r="D33941"/>
      <c r="E33941"/>
      <c r="F33941"/>
      <c r="G33941"/>
      <c r="H33941"/>
      <c r="J33941"/>
    </row>
    <row r="33942" spans="1:10" x14ac:dyDescent="0.25">
      <c r="A33942"/>
      <c r="C33942"/>
      <c r="D33942"/>
      <c r="E33942"/>
      <c r="F33942"/>
      <c r="G33942"/>
      <c r="H33942"/>
      <c r="J33942"/>
    </row>
    <row r="33943" spans="1:10" x14ac:dyDescent="0.25">
      <c r="A33943"/>
      <c r="C33943"/>
      <c r="D33943"/>
      <c r="E33943"/>
      <c r="F33943"/>
      <c r="G33943"/>
      <c r="H33943"/>
      <c r="J33943"/>
    </row>
    <row r="33944" spans="1:10" x14ac:dyDescent="0.25">
      <c r="A33944"/>
      <c r="C33944"/>
      <c r="D33944"/>
      <c r="E33944"/>
      <c r="F33944"/>
      <c r="G33944"/>
      <c r="H33944"/>
      <c r="J33944"/>
    </row>
    <row r="33945" spans="1:10" x14ac:dyDescent="0.25">
      <c r="A33945"/>
      <c r="C33945"/>
      <c r="D33945"/>
      <c r="E33945"/>
      <c r="F33945"/>
      <c r="G33945"/>
      <c r="H33945"/>
      <c r="J33945"/>
    </row>
    <row r="33946" spans="1:10" x14ac:dyDescent="0.25">
      <c r="A33946"/>
      <c r="C33946"/>
      <c r="D33946"/>
      <c r="E33946"/>
      <c r="F33946"/>
      <c r="G33946"/>
      <c r="H33946"/>
      <c r="J33946"/>
    </row>
    <row r="33947" spans="1:10" x14ac:dyDescent="0.25">
      <c r="A33947"/>
      <c r="C33947"/>
      <c r="D33947"/>
      <c r="E33947"/>
      <c r="F33947"/>
      <c r="G33947"/>
      <c r="H33947"/>
      <c r="J33947"/>
    </row>
    <row r="33948" spans="1:10" x14ac:dyDescent="0.25">
      <c r="A33948"/>
      <c r="C33948"/>
      <c r="D33948"/>
      <c r="E33948"/>
      <c r="F33948"/>
      <c r="G33948"/>
      <c r="H33948"/>
      <c r="J33948"/>
    </row>
    <row r="33949" spans="1:10" x14ac:dyDescent="0.25">
      <c r="A33949"/>
      <c r="C33949"/>
      <c r="D33949"/>
      <c r="E33949"/>
      <c r="F33949"/>
      <c r="G33949"/>
      <c r="H33949"/>
      <c r="J33949"/>
    </row>
    <row r="33950" spans="1:10" x14ac:dyDescent="0.25">
      <c r="A33950"/>
      <c r="C33950"/>
      <c r="D33950"/>
      <c r="E33950"/>
      <c r="F33950"/>
      <c r="G33950"/>
      <c r="H33950"/>
      <c r="J33950"/>
    </row>
    <row r="33951" spans="1:10" x14ac:dyDescent="0.25">
      <c r="A33951"/>
      <c r="C33951"/>
      <c r="D33951"/>
      <c r="E33951"/>
      <c r="F33951"/>
      <c r="G33951"/>
      <c r="H33951"/>
      <c r="J33951"/>
    </row>
    <row r="33952" spans="1:10" x14ac:dyDescent="0.25">
      <c r="A33952"/>
      <c r="C33952"/>
      <c r="D33952"/>
      <c r="E33952"/>
      <c r="F33952"/>
      <c r="G33952"/>
      <c r="H33952"/>
      <c r="J33952"/>
    </row>
    <row r="33953" spans="1:10" x14ac:dyDescent="0.25">
      <c r="A33953"/>
      <c r="C33953"/>
      <c r="D33953"/>
      <c r="E33953"/>
      <c r="F33953"/>
      <c r="G33953"/>
      <c r="H33953"/>
      <c r="J33953"/>
    </row>
    <row r="33954" spans="1:10" x14ac:dyDescent="0.25">
      <c r="A33954"/>
      <c r="C33954"/>
      <c r="D33954"/>
      <c r="E33954"/>
      <c r="F33954"/>
      <c r="G33954"/>
      <c r="H33954"/>
      <c r="J33954"/>
    </row>
    <row r="33955" spans="1:10" x14ac:dyDescent="0.25">
      <c r="A33955"/>
      <c r="C33955"/>
      <c r="D33955"/>
      <c r="E33955"/>
      <c r="F33955"/>
      <c r="G33955"/>
      <c r="H33955"/>
      <c r="J33955"/>
    </row>
    <row r="33956" spans="1:10" x14ac:dyDescent="0.25">
      <c r="A33956"/>
      <c r="C33956"/>
      <c r="D33956"/>
      <c r="E33956"/>
      <c r="F33956"/>
      <c r="G33956"/>
      <c r="H33956"/>
      <c r="J33956"/>
    </row>
    <row r="33957" spans="1:10" x14ac:dyDescent="0.25">
      <c r="A33957"/>
      <c r="C33957"/>
      <c r="D33957"/>
      <c r="E33957"/>
      <c r="F33957"/>
      <c r="G33957"/>
      <c r="H33957"/>
      <c r="J33957"/>
    </row>
    <row r="33958" spans="1:10" x14ac:dyDescent="0.25">
      <c r="A33958"/>
      <c r="C33958"/>
      <c r="D33958"/>
      <c r="E33958"/>
      <c r="F33958"/>
      <c r="G33958"/>
      <c r="H33958"/>
      <c r="J33958"/>
    </row>
    <row r="33959" spans="1:10" x14ac:dyDescent="0.25">
      <c r="A33959"/>
      <c r="C33959"/>
      <c r="D33959"/>
      <c r="E33959"/>
      <c r="F33959"/>
      <c r="G33959"/>
      <c r="H33959"/>
      <c r="J33959"/>
    </row>
    <row r="33960" spans="1:10" x14ac:dyDescent="0.25">
      <c r="A33960"/>
      <c r="C33960"/>
      <c r="D33960"/>
      <c r="E33960"/>
      <c r="F33960"/>
      <c r="G33960"/>
      <c r="H33960"/>
      <c r="J33960"/>
    </row>
    <row r="33961" spans="1:10" x14ac:dyDescent="0.25">
      <c r="A33961"/>
      <c r="C33961"/>
      <c r="D33961"/>
      <c r="E33961"/>
      <c r="F33961"/>
      <c r="G33961"/>
      <c r="H33961"/>
      <c r="J33961"/>
    </row>
    <row r="33962" spans="1:10" x14ac:dyDescent="0.25">
      <c r="A33962"/>
      <c r="C33962"/>
      <c r="D33962"/>
      <c r="E33962"/>
      <c r="F33962"/>
      <c r="G33962"/>
      <c r="H33962"/>
      <c r="J33962"/>
    </row>
    <row r="33963" spans="1:10" x14ac:dyDescent="0.25">
      <c r="A33963"/>
      <c r="C33963"/>
      <c r="D33963"/>
      <c r="E33963"/>
      <c r="F33963"/>
      <c r="G33963"/>
      <c r="H33963"/>
      <c r="J33963"/>
    </row>
    <row r="33964" spans="1:10" x14ac:dyDescent="0.25">
      <c r="A33964"/>
      <c r="C33964"/>
      <c r="D33964"/>
      <c r="E33964"/>
      <c r="F33964"/>
      <c r="G33964"/>
      <c r="H33964"/>
      <c r="J33964"/>
    </row>
    <row r="33965" spans="1:10" x14ac:dyDescent="0.25">
      <c r="A33965"/>
      <c r="C33965"/>
      <c r="D33965"/>
      <c r="E33965"/>
      <c r="F33965"/>
      <c r="G33965"/>
      <c r="H33965"/>
      <c r="J33965"/>
    </row>
    <row r="33966" spans="1:10" x14ac:dyDescent="0.25">
      <c r="A33966"/>
      <c r="C33966"/>
      <c r="D33966"/>
      <c r="E33966"/>
      <c r="F33966"/>
      <c r="G33966"/>
      <c r="H33966"/>
      <c r="J33966"/>
    </row>
    <row r="33967" spans="1:10" x14ac:dyDescent="0.25">
      <c r="A33967"/>
      <c r="C33967"/>
      <c r="D33967"/>
      <c r="E33967"/>
      <c r="F33967"/>
      <c r="G33967"/>
      <c r="H33967"/>
      <c r="J33967"/>
    </row>
    <row r="33968" spans="1:10" x14ac:dyDescent="0.25">
      <c r="A33968"/>
      <c r="C33968"/>
      <c r="D33968"/>
      <c r="E33968"/>
      <c r="F33968"/>
      <c r="G33968"/>
      <c r="H33968"/>
      <c r="J33968"/>
    </row>
    <row r="33969" spans="1:10" x14ac:dyDescent="0.25">
      <c r="A33969"/>
      <c r="C33969"/>
      <c r="D33969"/>
      <c r="E33969"/>
      <c r="F33969"/>
      <c r="G33969"/>
      <c r="H33969"/>
      <c r="J33969"/>
    </row>
    <row r="33970" spans="1:10" x14ac:dyDescent="0.25">
      <c r="A33970"/>
      <c r="C33970"/>
      <c r="D33970"/>
      <c r="E33970"/>
      <c r="F33970"/>
      <c r="G33970"/>
      <c r="H33970"/>
      <c r="J33970"/>
    </row>
    <row r="33971" spans="1:10" x14ac:dyDescent="0.25">
      <c r="A33971"/>
      <c r="C33971"/>
      <c r="D33971"/>
      <c r="E33971"/>
      <c r="F33971"/>
      <c r="G33971"/>
      <c r="H33971"/>
      <c r="J33971"/>
    </row>
    <row r="33972" spans="1:10" x14ac:dyDescent="0.25">
      <c r="A33972"/>
      <c r="C33972"/>
      <c r="D33972"/>
      <c r="E33972"/>
      <c r="F33972"/>
      <c r="G33972"/>
      <c r="H33972"/>
      <c r="J33972"/>
    </row>
    <row r="33973" spans="1:10" x14ac:dyDescent="0.25">
      <c r="A33973"/>
      <c r="C33973"/>
      <c r="D33973"/>
      <c r="E33973"/>
      <c r="F33973"/>
      <c r="G33973"/>
      <c r="H33973"/>
      <c r="J33973"/>
    </row>
    <row r="33974" spans="1:10" x14ac:dyDescent="0.25">
      <c r="A33974"/>
      <c r="C33974"/>
      <c r="D33974"/>
      <c r="E33974"/>
      <c r="F33974"/>
      <c r="G33974"/>
      <c r="H33974"/>
      <c r="J33974"/>
    </row>
    <row r="33975" spans="1:10" x14ac:dyDescent="0.25">
      <c r="A33975"/>
      <c r="C33975"/>
      <c r="D33975"/>
      <c r="E33975"/>
      <c r="F33975"/>
      <c r="G33975"/>
      <c r="H33975"/>
      <c r="J33975"/>
    </row>
    <row r="33976" spans="1:10" x14ac:dyDescent="0.25">
      <c r="A33976"/>
      <c r="C33976"/>
      <c r="D33976"/>
      <c r="E33976"/>
      <c r="F33976"/>
      <c r="G33976"/>
      <c r="H33976"/>
      <c r="J33976"/>
    </row>
    <row r="33977" spans="1:10" x14ac:dyDescent="0.25">
      <c r="A33977"/>
      <c r="C33977"/>
      <c r="D33977"/>
      <c r="E33977"/>
      <c r="F33977"/>
      <c r="G33977"/>
      <c r="H33977"/>
      <c r="J33977"/>
    </row>
    <row r="33978" spans="1:10" x14ac:dyDescent="0.25">
      <c r="A33978"/>
      <c r="C33978"/>
      <c r="D33978"/>
      <c r="E33978"/>
      <c r="F33978"/>
      <c r="G33978"/>
      <c r="H33978"/>
      <c r="J33978"/>
    </row>
    <row r="33979" spans="1:10" x14ac:dyDescent="0.25">
      <c r="A33979"/>
      <c r="C33979"/>
      <c r="D33979"/>
      <c r="E33979"/>
      <c r="F33979"/>
      <c r="G33979"/>
      <c r="H33979"/>
      <c r="J33979"/>
    </row>
    <row r="33980" spans="1:10" x14ac:dyDescent="0.25">
      <c r="A33980"/>
      <c r="C33980"/>
      <c r="D33980"/>
      <c r="E33980"/>
      <c r="F33980"/>
      <c r="G33980"/>
      <c r="H33980"/>
      <c r="J33980"/>
    </row>
    <row r="33981" spans="1:10" x14ac:dyDescent="0.25">
      <c r="A33981"/>
      <c r="C33981"/>
      <c r="D33981"/>
      <c r="E33981"/>
      <c r="F33981"/>
      <c r="G33981"/>
      <c r="H33981"/>
      <c r="J33981"/>
    </row>
    <row r="33982" spans="1:10" x14ac:dyDescent="0.25">
      <c r="A33982"/>
      <c r="C33982"/>
      <c r="D33982"/>
      <c r="E33982"/>
      <c r="F33982"/>
      <c r="G33982"/>
      <c r="H33982"/>
      <c r="J33982"/>
    </row>
    <row r="33983" spans="1:10" x14ac:dyDescent="0.25">
      <c r="A33983"/>
      <c r="C33983"/>
      <c r="D33983"/>
      <c r="E33983"/>
      <c r="F33983"/>
      <c r="G33983"/>
      <c r="H33983"/>
      <c r="J33983"/>
    </row>
    <row r="33984" spans="1:10" x14ac:dyDescent="0.25">
      <c r="A33984"/>
      <c r="C33984"/>
      <c r="D33984"/>
      <c r="E33984"/>
      <c r="F33984"/>
      <c r="G33984"/>
      <c r="H33984"/>
      <c r="J33984"/>
    </row>
    <row r="33985" spans="1:10" x14ac:dyDescent="0.25">
      <c r="A33985"/>
      <c r="C33985"/>
      <c r="D33985"/>
      <c r="E33985"/>
      <c r="F33985"/>
      <c r="G33985"/>
      <c r="H33985"/>
      <c r="J33985"/>
    </row>
    <row r="33986" spans="1:10" x14ac:dyDescent="0.25">
      <c r="A33986"/>
      <c r="C33986"/>
      <c r="D33986"/>
      <c r="E33986"/>
      <c r="F33986"/>
      <c r="G33986"/>
      <c r="H33986"/>
      <c r="J33986"/>
    </row>
    <row r="33987" spans="1:10" x14ac:dyDescent="0.25">
      <c r="A33987"/>
      <c r="C33987"/>
      <c r="D33987"/>
      <c r="E33987"/>
      <c r="F33987"/>
      <c r="G33987"/>
      <c r="H33987"/>
      <c r="J33987"/>
    </row>
    <row r="33988" spans="1:10" x14ac:dyDescent="0.25">
      <c r="A33988"/>
      <c r="C33988"/>
      <c r="D33988"/>
      <c r="E33988"/>
      <c r="F33988"/>
      <c r="G33988"/>
      <c r="H33988"/>
      <c r="J33988"/>
    </row>
    <row r="33989" spans="1:10" x14ac:dyDescent="0.25">
      <c r="A33989"/>
      <c r="C33989"/>
      <c r="D33989"/>
      <c r="E33989"/>
      <c r="F33989"/>
      <c r="G33989"/>
      <c r="H33989"/>
      <c r="J33989"/>
    </row>
    <row r="33990" spans="1:10" x14ac:dyDescent="0.25">
      <c r="A33990"/>
      <c r="C33990"/>
      <c r="D33990"/>
      <c r="E33990"/>
      <c r="F33990"/>
      <c r="G33990"/>
      <c r="H33990"/>
      <c r="J33990"/>
    </row>
    <row r="33991" spans="1:10" x14ac:dyDescent="0.25">
      <c r="A33991"/>
      <c r="C33991"/>
      <c r="D33991"/>
      <c r="E33991"/>
      <c r="F33991"/>
      <c r="G33991"/>
      <c r="H33991"/>
      <c r="J33991"/>
    </row>
    <row r="33992" spans="1:10" x14ac:dyDescent="0.25">
      <c r="A33992"/>
      <c r="C33992"/>
      <c r="D33992"/>
      <c r="E33992"/>
      <c r="F33992"/>
      <c r="G33992"/>
      <c r="H33992"/>
      <c r="J33992"/>
    </row>
    <row r="33993" spans="1:10" x14ac:dyDescent="0.25">
      <c r="A33993"/>
      <c r="C33993"/>
      <c r="D33993"/>
      <c r="E33993"/>
      <c r="F33993"/>
      <c r="G33993"/>
      <c r="H33993"/>
      <c r="J33993"/>
    </row>
    <row r="33994" spans="1:10" x14ac:dyDescent="0.25">
      <c r="A33994"/>
      <c r="C33994"/>
      <c r="D33994"/>
      <c r="E33994"/>
      <c r="F33994"/>
      <c r="G33994"/>
      <c r="H33994"/>
      <c r="J33994"/>
    </row>
    <row r="33995" spans="1:10" x14ac:dyDescent="0.25">
      <c r="A33995"/>
      <c r="C33995"/>
      <c r="D33995"/>
      <c r="E33995"/>
      <c r="F33995"/>
      <c r="G33995"/>
      <c r="H33995"/>
      <c r="J33995"/>
    </row>
    <row r="33996" spans="1:10" x14ac:dyDescent="0.25">
      <c r="A33996"/>
      <c r="C33996"/>
      <c r="D33996"/>
      <c r="E33996"/>
      <c r="F33996"/>
      <c r="G33996"/>
      <c r="H33996"/>
      <c r="J33996"/>
    </row>
    <row r="33997" spans="1:10" x14ac:dyDescent="0.25">
      <c r="A33997"/>
      <c r="C33997"/>
      <c r="D33997"/>
      <c r="E33997"/>
      <c r="F33997"/>
      <c r="G33997"/>
      <c r="H33997"/>
      <c r="J33997"/>
    </row>
    <row r="33998" spans="1:10" x14ac:dyDescent="0.25">
      <c r="A33998"/>
      <c r="C33998"/>
      <c r="D33998"/>
      <c r="E33998"/>
      <c r="F33998"/>
      <c r="G33998"/>
      <c r="H33998"/>
      <c r="J33998"/>
    </row>
    <row r="33999" spans="1:10" x14ac:dyDescent="0.25">
      <c r="A33999"/>
      <c r="C33999"/>
      <c r="D33999"/>
      <c r="E33999"/>
      <c r="F33999"/>
      <c r="G33999"/>
      <c r="H33999"/>
      <c r="J33999"/>
    </row>
    <row r="34000" spans="1:10" x14ac:dyDescent="0.25">
      <c r="A34000"/>
      <c r="C34000"/>
      <c r="D34000"/>
      <c r="E34000"/>
      <c r="F34000"/>
      <c r="G34000"/>
      <c r="H34000"/>
      <c r="J34000"/>
    </row>
    <row r="34001" spans="1:10" x14ac:dyDescent="0.25">
      <c r="A34001"/>
      <c r="C34001"/>
      <c r="D34001"/>
      <c r="E34001"/>
      <c r="F34001"/>
      <c r="G34001"/>
      <c r="H34001"/>
      <c r="J34001"/>
    </row>
    <row r="34002" spans="1:10" x14ac:dyDescent="0.25">
      <c r="A34002"/>
      <c r="C34002"/>
      <c r="D34002"/>
      <c r="E34002"/>
      <c r="F34002"/>
      <c r="G34002"/>
      <c r="H34002"/>
      <c r="J34002"/>
    </row>
    <row r="34003" spans="1:10" x14ac:dyDescent="0.25">
      <c r="A34003"/>
      <c r="C34003"/>
      <c r="D34003"/>
      <c r="E34003"/>
      <c r="F34003"/>
      <c r="G34003"/>
      <c r="H34003"/>
      <c r="J34003"/>
    </row>
    <row r="34004" spans="1:10" x14ac:dyDescent="0.25">
      <c r="A34004"/>
      <c r="C34004"/>
      <c r="D34004"/>
      <c r="E34004"/>
      <c r="F34004"/>
      <c r="G34004"/>
      <c r="H34004"/>
      <c r="J34004"/>
    </row>
    <row r="34005" spans="1:10" x14ac:dyDescent="0.25">
      <c r="A34005"/>
      <c r="C34005"/>
      <c r="D34005"/>
      <c r="E34005"/>
      <c r="F34005"/>
      <c r="G34005"/>
      <c r="H34005"/>
      <c r="J34005"/>
    </row>
    <row r="34006" spans="1:10" x14ac:dyDescent="0.25">
      <c r="A34006"/>
      <c r="C34006"/>
      <c r="D34006"/>
      <c r="E34006"/>
      <c r="F34006"/>
      <c r="G34006"/>
      <c r="H34006"/>
      <c r="J34006"/>
    </row>
    <row r="34007" spans="1:10" x14ac:dyDescent="0.25">
      <c r="A34007"/>
      <c r="C34007"/>
      <c r="D34007"/>
      <c r="E34007"/>
      <c r="F34007"/>
      <c r="G34007"/>
      <c r="H34007"/>
      <c r="J34007"/>
    </row>
    <row r="34008" spans="1:10" x14ac:dyDescent="0.25">
      <c r="A34008"/>
      <c r="C34008"/>
      <c r="D34008"/>
      <c r="E34008"/>
      <c r="F34008"/>
      <c r="G34008"/>
      <c r="H34008"/>
      <c r="J34008"/>
    </row>
    <row r="34009" spans="1:10" x14ac:dyDescent="0.25">
      <c r="A34009"/>
      <c r="C34009"/>
      <c r="D34009"/>
      <c r="E34009"/>
      <c r="F34009"/>
      <c r="G34009"/>
      <c r="H34009"/>
      <c r="J34009"/>
    </row>
    <row r="34010" spans="1:10" x14ac:dyDescent="0.25">
      <c r="A34010"/>
      <c r="C34010"/>
      <c r="D34010"/>
      <c r="E34010"/>
      <c r="F34010"/>
      <c r="G34010"/>
      <c r="H34010"/>
      <c r="J34010"/>
    </row>
    <row r="34011" spans="1:10" x14ac:dyDescent="0.25">
      <c r="A34011"/>
      <c r="C34011"/>
      <c r="D34011"/>
      <c r="E34011"/>
      <c r="F34011"/>
      <c r="G34011"/>
      <c r="H34011"/>
      <c r="J34011"/>
    </row>
    <row r="34012" spans="1:10" x14ac:dyDescent="0.25">
      <c r="A34012"/>
      <c r="C34012"/>
      <c r="D34012"/>
      <c r="E34012"/>
      <c r="F34012"/>
      <c r="G34012"/>
      <c r="H34012"/>
      <c r="J34012"/>
    </row>
    <row r="34013" spans="1:10" x14ac:dyDescent="0.25">
      <c r="A34013"/>
      <c r="C34013"/>
      <c r="D34013"/>
      <c r="E34013"/>
      <c r="F34013"/>
      <c r="G34013"/>
      <c r="H34013"/>
      <c r="J34013"/>
    </row>
    <row r="34014" spans="1:10" x14ac:dyDescent="0.25">
      <c r="A34014"/>
      <c r="C34014"/>
      <c r="D34014"/>
      <c r="E34014"/>
      <c r="F34014"/>
      <c r="G34014"/>
      <c r="H34014"/>
      <c r="J34014"/>
    </row>
    <row r="34015" spans="1:10" x14ac:dyDescent="0.25">
      <c r="A34015"/>
      <c r="C34015"/>
      <c r="D34015"/>
      <c r="E34015"/>
      <c r="F34015"/>
      <c r="G34015"/>
      <c r="H34015"/>
      <c r="J34015"/>
    </row>
    <row r="34016" spans="1:10" x14ac:dyDescent="0.25">
      <c r="A34016"/>
      <c r="C34016"/>
      <c r="D34016"/>
      <c r="E34016"/>
      <c r="F34016"/>
      <c r="G34016"/>
      <c r="H34016"/>
      <c r="J34016"/>
    </row>
    <row r="34017" spans="1:10" x14ac:dyDescent="0.25">
      <c r="A34017"/>
      <c r="C34017"/>
      <c r="D34017"/>
      <c r="E34017"/>
      <c r="F34017"/>
      <c r="G34017"/>
      <c r="H34017"/>
      <c r="J34017"/>
    </row>
    <row r="34018" spans="1:10" x14ac:dyDescent="0.25">
      <c r="A34018"/>
      <c r="C34018"/>
      <c r="D34018"/>
      <c r="E34018"/>
      <c r="F34018"/>
      <c r="G34018"/>
      <c r="H34018"/>
      <c r="J34018"/>
    </row>
    <row r="34019" spans="1:10" x14ac:dyDescent="0.25">
      <c r="A34019"/>
      <c r="C34019"/>
      <c r="D34019"/>
      <c r="E34019"/>
      <c r="F34019"/>
      <c r="G34019"/>
      <c r="H34019"/>
      <c r="J34019"/>
    </row>
    <row r="34020" spans="1:10" x14ac:dyDescent="0.25">
      <c r="A34020"/>
      <c r="C34020"/>
      <c r="D34020"/>
      <c r="E34020"/>
      <c r="F34020"/>
      <c r="G34020"/>
      <c r="H34020"/>
      <c r="J34020"/>
    </row>
    <row r="34021" spans="1:10" x14ac:dyDescent="0.25">
      <c r="A34021"/>
      <c r="C34021"/>
      <c r="D34021"/>
      <c r="E34021"/>
      <c r="F34021"/>
      <c r="G34021"/>
      <c r="H34021"/>
      <c r="J34021"/>
    </row>
    <row r="34022" spans="1:10" x14ac:dyDescent="0.25">
      <c r="A34022"/>
      <c r="C34022"/>
      <c r="D34022"/>
      <c r="E34022"/>
      <c r="F34022"/>
      <c r="G34022"/>
      <c r="H34022"/>
      <c r="J34022"/>
    </row>
    <row r="34023" spans="1:10" x14ac:dyDescent="0.25">
      <c r="A34023"/>
      <c r="C34023"/>
      <c r="D34023"/>
      <c r="E34023"/>
      <c r="F34023"/>
      <c r="G34023"/>
      <c r="H34023"/>
      <c r="J34023"/>
    </row>
    <row r="34024" spans="1:10" x14ac:dyDescent="0.25">
      <c r="A34024"/>
      <c r="C34024"/>
      <c r="D34024"/>
      <c r="E34024"/>
      <c r="F34024"/>
      <c r="G34024"/>
      <c r="H34024"/>
      <c r="J34024"/>
    </row>
    <row r="34025" spans="1:10" x14ac:dyDescent="0.25">
      <c r="A34025"/>
      <c r="C34025"/>
      <c r="D34025"/>
      <c r="E34025"/>
      <c r="F34025"/>
      <c r="G34025"/>
      <c r="H34025"/>
      <c r="J34025"/>
    </row>
    <row r="34026" spans="1:10" x14ac:dyDescent="0.25">
      <c r="A34026"/>
      <c r="C34026"/>
      <c r="D34026"/>
      <c r="E34026"/>
      <c r="F34026"/>
      <c r="G34026"/>
      <c r="H34026"/>
      <c r="J34026"/>
    </row>
    <row r="34027" spans="1:10" x14ac:dyDescent="0.25">
      <c r="A34027"/>
      <c r="C34027"/>
      <c r="D34027"/>
      <c r="E34027"/>
      <c r="F34027"/>
      <c r="G34027"/>
      <c r="H34027"/>
      <c r="J34027"/>
    </row>
    <row r="34028" spans="1:10" x14ac:dyDescent="0.25">
      <c r="A34028"/>
      <c r="C34028"/>
      <c r="D34028"/>
      <c r="E34028"/>
      <c r="F34028"/>
      <c r="G34028"/>
      <c r="H34028"/>
      <c r="J34028"/>
    </row>
    <row r="34029" spans="1:10" x14ac:dyDescent="0.25">
      <c r="A34029"/>
      <c r="C34029"/>
      <c r="D34029"/>
      <c r="E34029"/>
      <c r="F34029"/>
      <c r="G34029"/>
      <c r="H34029"/>
      <c r="J34029"/>
    </row>
    <row r="34030" spans="1:10" x14ac:dyDescent="0.25">
      <c r="A34030"/>
      <c r="C34030"/>
      <c r="D34030"/>
      <c r="E34030"/>
      <c r="F34030"/>
      <c r="G34030"/>
      <c r="H34030"/>
      <c r="J34030"/>
    </row>
    <row r="34031" spans="1:10" x14ac:dyDescent="0.25">
      <c r="A34031"/>
      <c r="C34031"/>
      <c r="D34031"/>
      <c r="E34031"/>
      <c r="F34031"/>
      <c r="G34031"/>
      <c r="H34031"/>
      <c r="J34031"/>
    </row>
    <row r="34032" spans="1:10" x14ac:dyDescent="0.25">
      <c r="A34032"/>
      <c r="C34032"/>
      <c r="D34032"/>
      <c r="E34032"/>
      <c r="F34032"/>
      <c r="G34032"/>
      <c r="H34032"/>
      <c r="J34032"/>
    </row>
    <row r="34033" spans="1:10" x14ac:dyDescent="0.25">
      <c r="A34033"/>
      <c r="C34033"/>
      <c r="D34033"/>
      <c r="E34033"/>
      <c r="F34033"/>
      <c r="G34033"/>
      <c r="H34033"/>
      <c r="J34033"/>
    </row>
    <row r="34034" spans="1:10" x14ac:dyDescent="0.25">
      <c r="A34034"/>
      <c r="C34034"/>
      <c r="D34034"/>
      <c r="E34034"/>
      <c r="F34034"/>
      <c r="G34034"/>
      <c r="H34034"/>
      <c r="J34034"/>
    </row>
    <row r="34035" spans="1:10" x14ac:dyDescent="0.25">
      <c r="A34035"/>
      <c r="C34035"/>
      <c r="D34035"/>
      <c r="E34035"/>
      <c r="F34035"/>
      <c r="G34035"/>
      <c r="H34035"/>
      <c r="J34035"/>
    </row>
    <row r="34036" spans="1:10" x14ac:dyDescent="0.25">
      <c r="A34036"/>
      <c r="C34036"/>
      <c r="D34036"/>
      <c r="E34036"/>
      <c r="F34036"/>
      <c r="G34036"/>
      <c r="H34036"/>
      <c r="J34036"/>
    </row>
    <row r="34037" spans="1:10" x14ac:dyDescent="0.25">
      <c r="A34037"/>
      <c r="C34037"/>
      <c r="D34037"/>
      <c r="E34037"/>
      <c r="F34037"/>
      <c r="G34037"/>
      <c r="H34037"/>
      <c r="J34037"/>
    </row>
    <row r="34038" spans="1:10" x14ac:dyDescent="0.25">
      <c r="A34038"/>
      <c r="C34038"/>
      <c r="D34038"/>
      <c r="E34038"/>
      <c r="F34038"/>
      <c r="G34038"/>
      <c r="H34038"/>
      <c r="J34038"/>
    </row>
    <row r="34039" spans="1:10" x14ac:dyDescent="0.25">
      <c r="A34039"/>
      <c r="C34039"/>
      <c r="D34039"/>
      <c r="E34039"/>
      <c r="F34039"/>
      <c r="G34039"/>
      <c r="H34039"/>
      <c r="J34039"/>
    </row>
    <row r="34040" spans="1:10" x14ac:dyDescent="0.25">
      <c r="A34040"/>
      <c r="C34040"/>
      <c r="D34040"/>
      <c r="E34040"/>
      <c r="F34040"/>
      <c r="G34040"/>
      <c r="H34040"/>
      <c r="J34040"/>
    </row>
    <row r="34041" spans="1:10" x14ac:dyDescent="0.25">
      <c r="A34041"/>
      <c r="C34041"/>
      <c r="D34041"/>
      <c r="E34041"/>
      <c r="F34041"/>
      <c r="G34041"/>
      <c r="H34041"/>
      <c r="J34041"/>
    </row>
    <row r="34042" spans="1:10" x14ac:dyDescent="0.25">
      <c r="A34042"/>
      <c r="C34042"/>
      <c r="D34042"/>
      <c r="E34042"/>
      <c r="F34042"/>
      <c r="G34042"/>
      <c r="H34042"/>
      <c r="J34042"/>
    </row>
    <row r="34043" spans="1:10" x14ac:dyDescent="0.25">
      <c r="A34043"/>
      <c r="C34043"/>
      <c r="D34043"/>
      <c r="E34043"/>
      <c r="F34043"/>
      <c r="G34043"/>
      <c r="H34043"/>
      <c r="J34043"/>
    </row>
    <row r="34044" spans="1:10" x14ac:dyDescent="0.25">
      <c r="A34044"/>
      <c r="C34044"/>
      <c r="D34044"/>
      <c r="E34044"/>
      <c r="F34044"/>
      <c r="G34044"/>
      <c r="H34044"/>
      <c r="J34044"/>
    </row>
    <row r="34045" spans="1:10" x14ac:dyDescent="0.25">
      <c r="A34045"/>
      <c r="C34045"/>
      <c r="D34045"/>
      <c r="E34045"/>
      <c r="F34045"/>
      <c r="G34045"/>
      <c r="H34045"/>
      <c r="J34045"/>
    </row>
    <row r="34046" spans="1:10" x14ac:dyDescent="0.25">
      <c r="A34046"/>
      <c r="C34046"/>
      <c r="D34046"/>
      <c r="E34046"/>
      <c r="F34046"/>
      <c r="G34046"/>
      <c r="H34046"/>
      <c r="J34046"/>
    </row>
    <row r="34047" spans="1:10" x14ac:dyDescent="0.25">
      <c r="A34047"/>
      <c r="C34047"/>
      <c r="D34047"/>
      <c r="E34047"/>
      <c r="F34047"/>
      <c r="G34047"/>
      <c r="H34047"/>
      <c r="J34047"/>
    </row>
    <row r="34048" spans="1:10" x14ac:dyDescent="0.25">
      <c r="A34048"/>
      <c r="C34048"/>
      <c r="D34048"/>
      <c r="E34048"/>
      <c r="F34048"/>
      <c r="G34048"/>
      <c r="H34048"/>
      <c r="J34048"/>
    </row>
    <row r="34049" spans="1:10" x14ac:dyDescent="0.25">
      <c r="A34049"/>
      <c r="C34049"/>
      <c r="D34049"/>
      <c r="E34049"/>
      <c r="F34049"/>
      <c r="G34049"/>
      <c r="H34049"/>
      <c r="J34049"/>
    </row>
    <row r="34050" spans="1:10" x14ac:dyDescent="0.25">
      <c r="A34050"/>
      <c r="C34050"/>
      <c r="D34050"/>
      <c r="E34050"/>
      <c r="F34050"/>
      <c r="G34050"/>
      <c r="H34050"/>
      <c r="J34050"/>
    </row>
    <row r="34051" spans="1:10" x14ac:dyDescent="0.25">
      <c r="A34051"/>
      <c r="C34051"/>
      <c r="D34051"/>
      <c r="E34051"/>
      <c r="F34051"/>
      <c r="G34051"/>
      <c r="H34051"/>
      <c r="J34051"/>
    </row>
    <row r="34052" spans="1:10" x14ac:dyDescent="0.25">
      <c r="A34052"/>
      <c r="C34052"/>
      <c r="D34052"/>
      <c r="E34052"/>
      <c r="F34052"/>
      <c r="G34052"/>
      <c r="H34052"/>
      <c r="J34052"/>
    </row>
    <row r="34053" spans="1:10" x14ac:dyDescent="0.25">
      <c r="A34053"/>
      <c r="C34053"/>
      <c r="D34053"/>
      <c r="E34053"/>
      <c r="F34053"/>
      <c r="G34053"/>
      <c r="H34053"/>
      <c r="J34053"/>
    </row>
    <row r="34054" spans="1:10" x14ac:dyDescent="0.25">
      <c r="A34054"/>
      <c r="C34054"/>
      <c r="D34054"/>
      <c r="E34054"/>
      <c r="F34054"/>
      <c r="G34054"/>
      <c r="H34054"/>
      <c r="J34054"/>
    </row>
    <row r="34055" spans="1:10" x14ac:dyDescent="0.25">
      <c r="A34055"/>
      <c r="C34055"/>
      <c r="D34055"/>
      <c r="E34055"/>
      <c r="F34055"/>
      <c r="G34055"/>
      <c r="H34055"/>
      <c r="J34055"/>
    </row>
    <row r="34056" spans="1:10" x14ac:dyDescent="0.25">
      <c r="A34056"/>
      <c r="C34056"/>
      <c r="D34056"/>
      <c r="E34056"/>
      <c r="F34056"/>
      <c r="G34056"/>
      <c r="H34056"/>
      <c r="J34056"/>
    </row>
    <row r="34057" spans="1:10" x14ac:dyDescent="0.25">
      <c r="A34057"/>
      <c r="C34057"/>
      <c r="D34057"/>
      <c r="E34057"/>
      <c r="F34057"/>
      <c r="G34057"/>
      <c r="H34057"/>
      <c r="J34057"/>
    </row>
    <row r="34058" spans="1:10" x14ac:dyDescent="0.25">
      <c r="A34058"/>
      <c r="C34058"/>
      <c r="D34058"/>
      <c r="E34058"/>
      <c r="F34058"/>
      <c r="G34058"/>
      <c r="H34058"/>
      <c r="J34058"/>
    </row>
    <row r="34059" spans="1:10" x14ac:dyDescent="0.25">
      <c r="A34059"/>
      <c r="C34059"/>
      <c r="D34059"/>
      <c r="E34059"/>
      <c r="F34059"/>
      <c r="G34059"/>
      <c r="H34059"/>
      <c r="J34059"/>
    </row>
    <row r="34060" spans="1:10" x14ac:dyDescent="0.25">
      <c r="A34060"/>
      <c r="C34060"/>
      <c r="D34060"/>
      <c r="E34060"/>
      <c r="F34060"/>
      <c r="G34060"/>
      <c r="H34060"/>
      <c r="J34060"/>
    </row>
    <row r="34061" spans="1:10" x14ac:dyDescent="0.25">
      <c r="A34061"/>
      <c r="C34061"/>
      <c r="D34061"/>
      <c r="E34061"/>
      <c r="F34061"/>
      <c r="G34061"/>
      <c r="H34061"/>
      <c r="J34061"/>
    </row>
    <row r="34062" spans="1:10" x14ac:dyDescent="0.25">
      <c r="A34062"/>
      <c r="C34062"/>
      <c r="D34062"/>
      <c r="E34062"/>
      <c r="F34062"/>
      <c r="G34062"/>
      <c r="H34062"/>
      <c r="J34062"/>
    </row>
    <row r="34063" spans="1:10" x14ac:dyDescent="0.25">
      <c r="A34063"/>
      <c r="C34063"/>
      <c r="D34063"/>
      <c r="E34063"/>
      <c r="F34063"/>
      <c r="G34063"/>
      <c r="H34063"/>
      <c r="J34063"/>
    </row>
    <row r="34064" spans="1:10" x14ac:dyDescent="0.25">
      <c r="A34064"/>
      <c r="C34064"/>
      <c r="D34064"/>
      <c r="E34064"/>
      <c r="F34064"/>
      <c r="G34064"/>
      <c r="H34064"/>
      <c r="J34064"/>
    </row>
    <row r="34065" spans="1:10" x14ac:dyDescent="0.25">
      <c r="A34065"/>
      <c r="C34065"/>
      <c r="D34065"/>
      <c r="E34065"/>
      <c r="F34065"/>
      <c r="G34065"/>
      <c r="H34065"/>
      <c r="J34065"/>
    </row>
    <row r="34066" spans="1:10" x14ac:dyDescent="0.25">
      <c r="A34066"/>
      <c r="C34066"/>
      <c r="D34066"/>
      <c r="E34066"/>
      <c r="F34066"/>
      <c r="G34066"/>
      <c r="H34066"/>
      <c r="J34066"/>
    </row>
    <row r="34067" spans="1:10" x14ac:dyDescent="0.25">
      <c r="A34067"/>
      <c r="C34067"/>
      <c r="D34067"/>
      <c r="E34067"/>
      <c r="F34067"/>
      <c r="G34067"/>
      <c r="H34067"/>
      <c r="J34067"/>
    </row>
    <row r="34068" spans="1:10" x14ac:dyDescent="0.25">
      <c r="A34068"/>
      <c r="C34068"/>
      <c r="D34068"/>
      <c r="E34068"/>
      <c r="F34068"/>
      <c r="G34068"/>
      <c r="H34068"/>
      <c r="J34068"/>
    </row>
    <row r="34069" spans="1:10" x14ac:dyDescent="0.25">
      <c r="A34069"/>
      <c r="C34069"/>
      <c r="D34069"/>
      <c r="E34069"/>
      <c r="F34069"/>
      <c r="G34069"/>
      <c r="H34069"/>
      <c r="J34069"/>
    </row>
    <row r="34070" spans="1:10" x14ac:dyDescent="0.25">
      <c r="A34070"/>
      <c r="C34070"/>
      <c r="D34070"/>
      <c r="E34070"/>
      <c r="F34070"/>
      <c r="G34070"/>
      <c r="H34070"/>
      <c r="J34070"/>
    </row>
    <row r="34071" spans="1:10" x14ac:dyDescent="0.25">
      <c r="A34071"/>
      <c r="C34071"/>
      <c r="D34071"/>
      <c r="E34071"/>
      <c r="F34071"/>
      <c r="G34071"/>
      <c r="H34071"/>
      <c r="J34071"/>
    </row>
    <row r="34072" spans="1:10" x14ac:dyDescent="0.25">
      <c r="A34072"/>
      <c r="C34072"/>
      <c r="D34072"/>
      <c r="E34072"/>
      <c r="F34072"/>
      <c r="G34072"/>
      <c r="H34072"/>
      <c r="J34072"/>
    </row>
    <row r="34073" spans="1:10" x14ac:dyDescent="0.25">
      <c r="A34073"/>
      <c r="C34073"/>
      <c r="D34073"/>
      <c r="E34073"/>
      <c r="F34073"/>
      <c r="G34073"/>
      <c r="H34073"/>
      <c r="J34073"/>
    </row>
    <row r="34074" spans="1:10" x14ac:dyDescent="0.25">
      <c r="A34074"/>
      <c r="C34074"/>
      <c r="D34074"/>
      <c r="E34074"/>
      <c r="F34074"/>
      <c r="G34074"/>
      <c r="H34074"/>
      <c r="J34074"/>
    </row>
    <row r="34075" spans="1:10" x14ac:dyDescent="0.25">
      <c r="A34075"/>
      <c r="C34075"/>
      <c r="D34075"/>
      <c r="E34075"/>
      <c r="F34075"/>
      <c r="G34075"/>
      <c r="H34075"/>
      <c r="J34075"/>
    </row>
    <row r="34076" spans="1:10" x14ac:dyDescent="0.25">
      <c r="A34076"/>
      <c r="C34076"/>
      <c r="D34076"/>
      <c r="E34076"/>
      <c r="F34076"/>
      <c r="G34076"/>
      <c r="H34076"/>
      <c r="J34076"/>
    </row>
    <row r="34077" spans="1:10" x14ac:dyDescent="0.25">
      <c r="A34077"/>
      <c r="C34077"/>
      <c r="D34077"/>
      <c r="E34077"/>
      <c r="F34077"/>
      <c r="G34077"/>
      <c r="H34077"/>
      <c r="J34077"/>
    </row>
    <row r="34078" spans="1:10" x14ac:dyDescent="0.25">
      <c r="A34078"/>
      <c r="C34078"/>
      <c r="D34078"/>
      <c r="E34078"/>
      <c r="F34078"/>
      <c r="G34078"/>
      <c r="H34078"/>
      <c r="J34078"/>
    </row>
    <row r="34079" spans="1:10" x14ac:dyDescent="0.25">
      <c r="A34079"/>
      <c r="C34079"/>
      <c r="D34079"/>
      <c r="E34079"/>
      <c r="F34079"/>
      <c r="G34079"/>
      <c r="H34079"/>
      <c r="J34079"/>
    </row>
    <row r="34080" spans="1:10" x14ac:dyDescent="0.25">
      <c r="A34080"/>
      <c r="C34080"/>
      <c r="D34080"/>
      <c r="E34080"/>
      <c r="F34080"/>
      <c r="G34080"/>
      <c r="H34080"/>
      <c r="J34080"/>
    </row>
    <row r="34081" spans="1:10" x14ac:dyDescent="0.25">
      <c r="A34081"/>
      <c r="C34081"/>
      <c r="D34081"/>
      <c r="E34081"/>
      <c r="F34081"/>
      <c r="G34081"/>
      <c r="H34081"/>
      <c r="J34081"/>
    </row>
    <row r="34082" spans="1:10" x14ac:dyDescent="0.25">
      <c r="A34082"/>
      <c r="C34082"/>
      <c r="D34082"/>
      <c r="E34082"/>
      <c r="F34082"/>
      <c r="G34082"/>
      <c r="H34082"/>
      <c r="J34082"/>
    </row>
    <row r="34083" spans="1:10" x14ac:dyDescent="0.25">
      <c r="A34083"/>
      <c r="C34083"/>
      <c r="D34083"/>
      <c r="E34083"/>
      <c r="F34083"/>
      <c r="G34083"/>
      <c r="H34083"/>
      <c r="J34083"/>
    </row>
    <row r="34084" spans="1:10" x14ac:dyDescent="0.25">
      <c r="A34084"/>
      <c r="C34084"/>
      <c r="D34084"/>
      <c r="E34084"/>
      <c r="F34084"/>
      <c r="G34084"/>
      <c r="H34084"/>
      <c r="J34084"/>
    </row>
    <row r="34085" spans="1:10" x14ac:dyDescent="0.25">
      <c r="A34085"/>
      <c r="C34085"/>
      <c r="D34085"/>
      <c r="E34085"/>
      <c r="F34085"/>
      <c r="G34085"/>
      <c r="H34085"/>
      <c r="J34085"/>
    </row>
    <row r="34086" spans="1:10" x14ac:dyDescent="0.25">
      <c r="A34086"/>
      <c r="C34086"/>
      <c r="D34086"/>
      <c r="E34086"/>
      <c r="F34086"/>
      <c r="G34086"/>
      <c r="H34086"/>
      <c r="J34086"/>
    </row>
    <row r="34087" spans="1:10" x14ac:dyDescent="0.25">
      <c r="A34087"/>
      <c r="C34087"/>
      <c r="D34087"/>
      <c r="E34087"/>
      <c r="F34087"/>
      <c r="G34087"/>
      <c r="H34087"/>
      <c r="J34087"/>
    </row>
    <row r="34088" spans="1:10" x14ac:dyDescent="0.25">
      <c r="A34088"/>
      <c r="C34088"/>
      <c r="D34088"/>
      <c r="E34088"/>
      <c r="F34088"/>
      <c r="G34088"/>
      <c r="H34088"/>
      <c r="J34088"/>
    </row>
    <row r="34089" spans="1:10" x14ac:dyDescent="0.25">
      <c r="A34089"/>
      <c r="C34089"/>
      <c r="D34089"/>
      <c r="E34089"/>
      <c r="F34089"/>
      <c r="G34089"/>
      <c r="H34089"/>
      <c r="J34089"/>
    </row>
    <row r="34090" spans="1:10" x14ac:dyDescent="0.25">
      <c r="A34090"/>
      <c r="C34090"/>
      <c r="D34090"/>
      <c r="E34090"/>
      <c r="F34090"/>
      <c r="G34090"/>
      <c r="H34090"/>
      <c r="J34090"/>
    </row>
    <row r="34091" spans="1:10" x14ac:dyDescent="0.25">
      <c r="A34091"/>
      <c r="C34091"/>
      <c r="D34091"/>
      <c r="E34091"/>
      <c r="F34091"/>
      <c r="G34091"/>
      <c r="H34091"/>
      <c r="J34091"/>
    </row>
    <row r="34092" spans="1:10" x14ac:dyDescent="0.25">
      <c r="A34092"/>
      <c r="C34092"/>
      <c r="D34092"/>
      <c r="E34092"/>
      <c r="F34092"/>
      <c r="G34092"/>
      <c r="H34092"/>
      <c r="J34092"/>
    </row>
    <row r="34093" spans="1:10" x14ac:dyDescent="0.25">
      <c r="A34093"/>
      <c r="C34093"/>
      <c r="D34093"/>
      <c r="E34093"/>
      <c r="F34093"/>
      <c r="G34093"/>
      <c r="H34093"/>
      <c r="J34093"/>
    </row>
    <row r="34094" spans="1:10" x14ac:dyDescent="0.25">
      <c r="A34094"/>
      <c r="C34094"/>
      <c r="D34094"/>
      <c r="E34094"/>
      <c r="F34094"/>
      <c r="G34094"/>
      <c r="H34094"/>
      <c r="J34094"/>
    </row>
    <row r="34095" spans="1:10" x14ac:dyDescent="0.25">
      <c r="A34095"/>
      <c r="C34095"/>
      <c r="D34095"/>
      <c r="E34095"/>
      <c r="F34095"/>
      <c r="G34095"/>
      <c r="H34095"/>
      <c r="J34095"/>
    </row>
    <row r="34096" spans="1:10" x14ac:dyDescent="0.25">
      <c r="A34096"/>
      <c r="C34096"/>
      <c r="D34096"/>
      <c r="E34096"/>
      <c r="F34096"/>
      <c r="G34096"/>
      <c r="H34096"/>
      <c r="J34096"/>
    </row>
    <row r="34097" spans="1:10" x14ac:dyDescent="0.25">
      <c r="A34097"/>
      <c r="C34097"/>
      <c r="D34097"/>
      <c r="E34097"/>
      <c r="F34097"/>
      <c r="G34097"/>
      <c r="H34097"/>
      <c r="J34097"/>
    </row>
    <row r="34098" spans="1:10" x14ac:dyDescent="0.25">
      <c r="A34098"/>
      <c r="C34098"/>
      <c r="D34098"/>
      <c r="E34098"/>
      <c r="F34098"/>
      <c r="G34098"/>
      <c r="H34098"/>
      <c r="J34098"/>
    </row>
    <row r="34099" spans="1:10" x14ac:dyDescent="0.25">
      <c r="A34099"/>
      <c r="C34099"/>
      <c r="D34099"/>
      <c r="E34099"/>
      <c r="F34099"/>
      <c r="G34099"/>
      <c r="H34099"/>
      <c r="J34099"/>
    </row>
    <row r="34100" spans="1:10" x14ac:dyDescent="0.25">
      <c r="A34100"/>
      <c r="C34100"/>
      <c r="D34100"/>
      <c r="E34100"/>
      <c r="F34100"/>
      <c r="G34100"/>
      <c r="H34100"/>
      <c r="J34100"/>
    </row>
    <row r="34101" spans="1:10" x14ac:dyDescent="0.25">
      <c r="A34101"/>
      <c r="C34101"/>
      <c r="D34101"/>
      <c r="E34101"/>
      <c r="F34101"/>
      <c r="G34101"/>
      <c r="H34101"/>
      <c r="J34101"/>
    </row>
    <row r="34102" spans="1:10" x14ac:dyDescent="0.25">
      <c r="A34102"/>
      <c r="C34102"/>
      <c r="D34102"/>
      <c r="E34102"/>
      <c r="F34102"/>
      <c r="G34102"/>
      <c r="H34102"/>
      <c r="J34102"/>
    </row>
    <row r="34103" spans="1:10" x14ac:dyDescent="0.25">
      <c r="A34103"/>
      <c r="C34103"/>
      <c r="D34103"/>
      <c r="E34103"/>
      <c r="F34103"/>
      <c r="G34103"/>
      <c r="H34103"/>
      <c r="J34103"/>
    </row>
    <row r="34104" spans="1:10" x14ac:dyDescent="0.25">
      <c r="A34104"/>
      <c r="C34104"/>
      <c r="D34104"/>
      <c r="E34104"/>
      <c r="F34104"/>
      <c r="G34104"/>
      <c r="H34104"/>
      <c r="J34104"/>
    </row>
    <row r="34105" spans="1:10" x14ac:dyDescent="0.25">
      <c r="A34105"/>
      <c r="C34105"/>
      <c r="D34105"/>
      <c r="E34105"/>
      <c r="F34105"/>
      <c r="G34105"/>
      <c r="H34105"/>
      <c r="J34105"/>
    </row>
    <row r="34106" spans="1:10" x14ac:dyDescent="0.25">
      <c r="A34106"/>
      <c r="C34106"/>
      <c r="D34106"/>
      <c r="E34106"/>
      <c r="F34106"/>
      <c r="G34106"/>
      <c r="H34106"/>
      <c r="J34106"/>
    </row>
    <row r="34107" spans="1:10" x14ac:dyDescent="0.25">
      <c r="A34107"/>
      <c r="C34107"/>
      <c r="D34107"/>
      <c r="E34107"/>
      <c r="F34107"/>
      <c r="G34107"/>
      <c r="H34107"/>
      <c r="J34107"/>
    </row>
    <row r="34108" spans="1:10" x14ac:dyDescent="0.25">
      <c r="A34108"/>
      <c r="C34108"/>
      <c r="D34108"/>
      <c r="E34108"/>
      <c r="F34108"/>
      <c r="G34108"/>
      <c r="H34108"/>
      <c r="J34108"/>
    </row>
    <row r="34109" spans="1:10" x14ac:dyDescent="0.25">
      <c r="A34109"/>
      <c r="C34109"/>
      <c r="D34109"/>
      <c r="E34109"/>
      <c r="F34109"/>
      <c r="G34109"/>
      <c r="H34109"/>
      <c r="J34109"/>
    </row>
    <row r="34110" spans="1:10" x14ac:dyDescent="0.25">
      <c r="A34110"/>
      <c r="C34110"/>
      <c r="D34110"/>
      <c r="E34110"/>
      <c r="F34110"/>
      <c r="G34110"/>
      <c r="H34110"/>
      <c r="J34110"/>
    </row>
    <row r="34111" spans="1:10" x14ac:dyDescent="0.25">
      <c r="A34111"/>
      <c r="C34111"/>
      <c r="D34111"/>
      <c r="E34111"/>
      <c r="F34111"/>
      <c r="G34111"/>
      <c r="H34111"/>
      <c r="J34111"/>
    </row>
    <row r="34112" spans="1:10" x14ac:dyDescent="0.25">
      <c r="A34112"/>
      <c r="C34112"/>
      <c r="D34112"/>
      <c r="E34112"/>
      <c r="F34112"/>
      <c r="G34112"/>
      <c r="H34112"/>
      <c r="J34112"/>
    </row>
    <row r="34113" spans="1:10" x14ac:dyDescent="0.25">
      <c r="A34113"/>
      <c r="C34113"/>
      <c r="D34113"/>
      <c r="E34113"/>
      <c r="F34113"/>
      <c r="G34113"/>
      <c r="H34113"/>
      <c r="J34113"/>
    </row>
    <row r="34114" spans="1:10" x14ac:dyDescent="0.25">
      <c r="A34114"/>
      <c r="C34114"/>
      <c r="D34114"/>
      <c r="E34114"/>
      <c r="F34114"/>
      <c r="G34114"/>
      <c r="H34114"/>
      <c r="J34114"/>
    </row>
    <row r="34115" spans="1:10" x14ac:dyDescent="0.25">
      <c r="A34115"/>
      <c r="C34115"/>
      <c r="D34115"/>
      <c r="E34115"/>
      <c r="F34115"/>
      <c r="G34115"/>
      <c r="H34115"/>
      <c r="J34115"/>
    </row>
    <row r="34116" spans="1:10" x14ac:dyDescent="0.25">
      <c r="A34116"/>
      <c r="C34116"/>
      <c r="D34116"/>
      <c r="E34116"/>
      <c r="F34116"/>
      <c r="G34116"/>
      <c r="H34116"/>
      <c r="J34116"/>
    </row>
    <row r="34117" spans="1:10" x14ac:dyDescent="0.25">
      <c r="A34117"/>
      <c r="C34117"/>
      <c r="D34117"/>
      <c r="E34117"/>
      <c r="F34117"/>
      <c r="G34117"/>
      <c r="H34117"/>
      <c r="J34117"/>
    </row>
    <row r="34118" spans="1:10" x14ac:dyDescent="0.25">
      <c r="A34118"/>
      <c r="C34118"/>
      <c r="D34118"/>
      <c r="E34118"/>
      <c r="F34118"/>
      <c r="G34118"/>
      <c r="H34118"/>
      <c r="J34118"/>
    </row>
    <row r="34119" spans="1:10" x14ac:dyDescent="0.25">
      <c r="A34119"/>
      <c r="C34119"/>
      <c r="D34119"/>
      <c r="E34119"/>
      <c r="F34119"/>
      <c r="G34119"/>
      <c r="H34119"/>
      <c r="J34119"/>
    </row>
    <row r="34120" spans="1:10" x14ac:dyDescent="0.25">
      <c r="A34120"/>
      <c r="C34120"/>
      <c r="D34120"/>
      <c r="E34120"/>
      <c r="F34120"/>
      <c r="G34120"/>
      <c r="H34120"/>
      <c r="J34120"/>
    </row>
    <row r="34121" spans="1:10" x14ac:dyDescent="0.25">
      <c r="A34121"/>
      <c r="C34121"/>
      <c r="D34121"/>
      <c r="E34121"/>
      <c r="F34121"/>
      <c r="G34121"/>
      <c r="H34121"/>
      <c r="J34121"/>
    </row>
    <row r="34122" spans="1:10" x14ac:dyDescent="0.25">
      <c r="A34122"/>
      <c r="C34122"/>
      <c r="D34122"/>
      <c r="E34122"/>
      <c r="F34122"/>
      <c r="G34122"/>
      <c r="H34122"/>
      <c r="J34122"/>
    </row>
    <row r="34123" spans="1:10" x14ac:dyDescent="0.25">
      <c r="A34123"/>
      <c r="C34123"/>
      <c r="D34123"/>
      <c r="E34123"/>
      <c r="F34123"/>
      <c r="G34123"/>
      <c r="H34123"/>
      <c r="J34123"/>
    </row>
    <row r="34124" spans="1:10" x14ac:dyDescent="0.25">
      <c r="A34124"/>
      <c r="C34124"/>
      <c r="D34124"/>
      <c r="E34124"/>
      <c r="F34124"/>
      <c r="G34124"/>
      <c r="H34124"/>
      <c r="J34124"/>
    </row>
    <row r="34125" spans="1:10" x14ac:dyDescent="0.25">
      <c r="A34125"/>
      <c r="C34125"/>
      <c r="D34125"/>
      <c r="E34125"/>
      <c r="F34125"/>
      <c r="G34125"/>
      <c r="H34125"/>
      <c r="J34125"/>
    </row>
    <row r="34126" spans="1:10" x14ac:dyDescent="0.25">
      <c r="A34126"/>
      <c r="C34126"/>
      <c r="D34126"/>
      <c r="E34126"/>
      <c r="F34126"/>
      <c r="G34126"/>
      <c r="H34126"/>
      <c r="J34126"/>
    </row>
    <row r="34127" spans="1:10" x14ac:dyDescent="0.25">
      <c r="A34127"/>
      <c r="C34127"/>
      <c r="D34127"/>
      <c r="E34127"/>
      <c r="F34127"/>
      <c r="G34127"/>
      <c r="H34127"/>
      <c r="J34127"/>
    </row>
    <row r="34128" spans="1:10" x14ac:dyDescent="0.25">
      <c r="A34128"/>
      <c r="C34128"/>
      <c r="D34128"/>
      <c r="E34128"/>
      <c r="F34128"/>
      <c r="G34128"/>
      <c r="H34128"/>
      <c r="J34128"/>
    </row>
    <row r="34129" spans="1:10" x14ac:dyDescent="0.25">
      <c r="A34129"/>
      <c r="C34129"/>
      <c r="D34129"/>
      <c r="E34129"/>
      <c r="F34129"/>
      <c r="G34129"/>
      <c r="H34129"/>
      <c r="J34129"/>
    </row>
    <row r="34130" spans="1:10" x14ac:dyDescent="0.25">
      <c r="A34130"/>
      <c r="C34130"/>
      <c r="D34130"/>
      <c r="E34130"/>
      <c r="F34130"/>
      <c r="G34130"/>
      <c r="H34130"/>
      <c r="J34130"/>
    </row>
    <row r="34131" spans="1:10" x14ac:dyDescent="0.25">
      <c r="A34131"/>
      <c r="C34131"/>
      <c r="D34131"/>
      <c r="E34131"/>
      <c r="F34131"/>
      <c r="G34131"/>
      <c r="H34131"/>
      <c r="J34131"/>
    </row>
    <row r="34132" spans="1:10" x14ac:dyDescent="0.25">
      <c r="A34132"/>
      <c r="C34132"/>
      <c r="D34132"/>
      <c r="E34132"/>
      <c r="F34132"/>
      <c r="G34132"/>
      <c r="H34132"/>
      <c r="J34132"/>
    </row>
    <row r="34133" spans="1:10" x14ac:dyDescent="0.25">
      <c r="A34133"/>
      <c r="C34133"/>
      <c r="D34133"/>
      <c r="E34133"/>
      <c r="F34133"/>
      <c r="G34133"/>
      <c r="H34133"/>
      <c r="J34133"/>
    </row>
    <row r="34134" spans="1:10" x14ac:dyDescent="0.25">
      <c r="A34134"/>
      <c r="C34134"/>
      <c r="D34134"/>
      <c r="E34134"/>
      <c r="F34134"/>
      <c r="G34134"/>
      <c r="H34134"/>
      <c r="J34134"/>
    </row>
    <row r="34135" spans="1:10" x14ac:dyDescent="0.25">
      <c r="A34135"/>
      <c r="C34135"/>
      <c r="D34135"/>
      <c r="E34135"/>
      <c r="F34135"/>
      <c r="G34135"/>
      <c r="H34135"/>
      <c r="J34135"/>
    </row>
    <row r="34136" spans="1:10" x14ac:dyDescent="0.25">
      <c r="A34136"/>
      <c r="C34136"/>
      <c r="D34136"/>
      <c r="E34136"/>
      <c r="F34136"/>
      <c r="G34136"/>
      <c r="H34136"/>
      <c r="J34136"/>
    </row>
    <row r="34137" spans="1:10" x14ac:dyDescent="0.25">
      <c r="A34137"/>
      <c r="C34137"/>
      <c r="D34137"/>
      <c r="E34137"/>
      <c r="F34137"/>
      <c r="G34137"/>
      <c r="H34137"/>
      <c r="J34137"/>
    </row>
    <row r="34138" spans="1:10" x14ac:dyDescent="0.25">
      <c r="A34138"/>
      <c r="C34138"/>
      <c r="D34138"/>
      <c r="E34138"/>
      <c r="F34138"/>
      <c r="G34138"/>
      <c r="H34138"/>
      <c r="J34138"/>
    </row>
    <row r="34139" spans="1:10" x14ac:dyDescent="0.25">
      <c r="A34139"/>
      <c r="C34139"/>
      <c r="D34139"/>
      <c r="E34139"/>
      <c r="F34139"/>
      <c r="G34139"/>
      <c r="H34139"/>
      <c r="J34139"/>
    </row>
    <row r="34140" spans="1:10" x14ac:dyDescent="0.25">
      <c r="A34140"/>
      <c r="C34140"/>
      <c r="D34140"/>
      <c r="E34140"/>
      <c r="F34140"/>
      <c r="G34140"/>
      <c r="H34140"/>
      <c r="J34140"/>
    </row>
    <row r="34141" spans="1:10" x14ac:dyDescent="0.25">
      <c r="A34141"/>
      <c r="C34141"/>
      <c r="D34141"/>
      <c r="E34141"/>
      <c r="F34141"/>
      <c r="G34141"/>
      <c r="H34141"/>
      <c r="J34141"/>
    </row>
    <row r="34142" spans="1:10" x14ac:dyDescent="0.25">
      <c r="A34142"/>
      <c r="C34142"/>
      <c r="D34142"/>
      <c r="E34142"/>
      <c r="F34142"/>
      <c r="G34142"/>
      <c r="H34142"/>
      <c r="J34142"/>
    </row>
    <row r="34143" spans="1:10" x14ac:dyDescent="0.25">
      <c r="A34143"/>
      <c r="C34143"/>
      <c r="D34143"/>
      <c r="E34143"/>
      <c r="F34143"/>
      <c r="G34143"/>
      <c r="H34143"/>
      <c r="J34143"/>
    </row>
    <row r="34144" spans="1:10" x14ac:dyDescent="0.25">
      <c r="A34144"/>
      <c r="C34144"/>
      <c r="D34144"/>
      <c r="E34144"/>
      <c r="F34144"/>
      <c r="G34144"/>
      <c r="H34144"/>
      <c r="J34144"/>
    </row>
    <row r="34145" spans="1:10" x14ac:dyDescent="0.25">
      <c r="A34145"/>
      <c r="C34145"/>
      <c r="D34145"/>
      <c r="E34145"/>
      <c r="F34145"/>
      <c r="G34145"/>
      <c r="H34145"/>
      <c r="J34145"/>
    </row>
    <row r="34146" spans="1:10" x14ac:dyDescent="0.25">
      <c r="A34146"/>
      <c r="C34146"/>
      <c r="D34146"/>
      <c r="E34146"/>
      <c r="F34146"/>
      <c r="G34146"/>
      <c r="H34146"/>
      <c r="J34146"/>
    </row>
    <row r="34147" spans="1:10" x14ac:dyDescent="0.25">
      <c r="A34147"/>
      <c r="C34147"/>
      <c r="D34147"/>
      <c r="E34147"/>
      <c r="F34147"/>
      <c r="G34147"/>
      <c r="H34147"/>
      <c r="J34147"/>
    </row>
    <row r="34148" spans="1:10" x14ac:dyDescent="0.25">
      <c r="A34148"/>
      <c r="C34148"/>
      <c r="D34148"/>
      <c r="E34148"/>
      <c r="F34148"/>
      <c r="G34148"/>
      <c r="H34148"/>
      <c r="J34148"/>
    </row>
    <row r="34149" spans="1:10" x14ac:dyDescent="0.25">
      <c r="A34149"/>
      <c r="C34149"/>
      <c r="D34149"/>
      <c r="E34149"/>
      <c r="F34149"/>
      <c r="G34149"/>
      <c r="H34149"/>
      <c r="J34149"/>
    </row>
    <row r="34150" spans="1:10" x14ac:dyDescent="0.25">
      <c r="A34150"/>
      <c r="C34150"/>
      <c r="D34150"/>
      <c r="E34150"/>
      <c r="F34150"/>
      <c r="G34150"/>
      <c r="H34150"/>
      <c r="J34150"/>
    </row>
    <row r="34151" spans="1:10" x14ac:dyDescent="0.25">
      <c r="A34151"/>
      <c r="C34151"/>
      <c r="D34151"/>
      <c r="E34151"/>
      <c r="F34151"/>
      <c r="G34151"/>
      <c r="H34151"/>
      <c r="J34151"/>
    </row>
    <row r="34152" spans="1:10" x14ac:dyDescent="0.25">
      <c r="A34152"/>
      <c r="C34152"/>
      <c r="D34152"/>
      <c r="E34152"/>
      <c r="F34152"/>
      <c r="G34152"/>
      <c r="H34152"/>
      <c r="J34152"/>
    </row>
    <row r="34153" spans="1:10" x14ac:dyDescent="0.25">
      <c r="A34153"/>
      <c r="C34153"/>
      <c r="D34153"/>
      <c r="E34153"/>
      <c r="F34153"/>
      <c r="G34153"/>
      <c r="H34153"/>
      <c r="J34153"/>
    </row>
    <row r="34154" spans="1:10" x14ac:dyDescent="0.25">
      <c r="A34154"/>
      <c r="C34154"/>
      <c r="D34154"/>
      <c r="E34154"/>
      <c r="F34154"/>
      <c r="G34154"/>
      <c r="H34154"/>
      <c r="J34154"/>
    </row>
    <row r="34155" spans="1:10" x14ac:dyDescent="0.25">
      <c r="A34155"/>
      <c r="C34155"/>
      <c r="D34155"/>
      <c r="E34155"/>
      <c r="F34155"/>
      <c r="G34155"/>
      <c r="H34155"/>
      <c r="J34155"/>
    </row>
    <row r="34156" spans="1:10" x14ac:dyDescent="0.25">
      <c r="A34156"/>
      <c r="C34156"/>
      <c r="D34156"/>
      <c r="E34156"/>
      <c r="F34156"/>
      <c r="G34156"/>
      <c r="H34156"/>
      <c r="J34156"/>
    </row>
    <row r="34157" spans="1:10" x14ac:dyDescent="0.25">
      <c r="A34157"/>
      <c r="C34157"/>
      <c r="D34157"/>
      <c r="E34157"/>
      <c r="F34157"/>
      <c r="G34157"/>
      <c r="H34157"/>
      <c r="J34157"/>
    </row>
    <row r="34158" spans="1:10" x14ac:dyDescent="0.25">
      <c r="A34158"/>
      <c r="C34158"/>
      <c r="D34158"/>
      <c r="E34158"/>
      <c r="F34158"/>
      <c r="G34158"/>
      <c r="H34158"/>
      <c r="J34158"/>
    </row>
    <row r="34159" spans="1:10" x14ac:dyDescent="0.25">
      <c r="A34159"/>
      <c r="C34159"/>
      <c r="D34159"/>
      <c r="E34159"/>
      <c r="F34159"/>
      <c r="G34159"/>
      <c r="H34159"/>
      <c r="J34159"/>
    </row>
    <row r="34160" spans="1:10" x14ac:dyDescent="0.25">
      <c r="A34160"/>
      <c r="C34160"/>
      <c r="D34160"/>
      <c r="E34160"/>
      <c r="F34160"/>
      <c r="G34160"/>
      <c r="H34160"/>
      <c r="J34160"/>
    </row>
    <row r="34161" spans="1:10" x14ac:dyDescent="0.25">
      <c r="A34161"/>
      <c r="C34161"/>
      <c r="D34161"/>
      <c r="E34161"/>
      <c r="F34161"/>
      <c r="G34161"/>
      <c r="H34161"/>
      <c r="J34161"/>
    </row>
    <row r="34162" spans="1:10" x14ac:dyDescent="0.25">
      <c r="A34162"/>
      <c r="C34162"/>
      <c r="D34162"/>
      <c r="E34162"/>
      <c r="F34162"/>
      <c r="G34162"/>
      <c r="H34162"/>
      <c r="J34162"/>
    </row>
    <row r="34163" spans="1:10" x14ac:dyDescent="0.25">
      <c r="A34163"/>
      <c r="C34163"/>
      <c r="D34163"/>
      <c r="E34163"/>
      <c r="F34163"/>
      <c r="G34163"/>
      <c r="H34163"/>
      <c r="J34163"/>
    </row>
    <row r="34164" spans="1:10" x14ac:dyDescent="0.25">
      <c r="A34164"/>
      <c r="C34164"/>
      <c r="D34164"/>
      <c r="E34164"/>
      <c r="F34164"/>
      <c r="G34164"/>
      <c r="H34164"/>
      <c r="J34164"/>
    </row>
    <row r="34165" spans="1:10" x14ac:dyDescent="0.25">
      <c r="A34165"/>
      <c r="C34165"/>
      <c r="D34165"/>
      <c r="E34165"/>
      <c r="F34165"/>
      <c r="G34165"/>
      <c r="H34165"/>
      <c r="J34165"/>
    </row>
    <row r="34166" spans="1:10" x14ac:dyDescent="0.25">
      <c r="A34166"/>
      <c r="C34166"/>
      <c r="D34166"/>
      <c r="E34166"/>
      <c r="F34166"/>
      <c r="G34166"/>
      <c r="H34166"/>
      <c r="J34166"/>
    </row>
    <row r="34167" spans="1:10" x14ac:dyDescent="0.25">
      <c r="A34167"/>
      <c r="C34167"/>
      <c r="D34167"/>
      <c r="E34167"/>
      <c r="F34167"/>
      <c r="G34167"/>
      <c r="H34167"/>
      <c r="J34167"/>
    </row>
    <row r="34168" spans="1:10" x14ac:dyDescent="0.25">
      <c r="A34168"/>
      <c r="C34168"/>
      <c r="D34168"/>
      <c r="E34168"/>
      <c r="F34168"/>
      <c r="G34168"/>
      <c r="H34168"/>
      <c r="J34168"/>
    </row>
    <row r="34169" spans="1:10" x14ac:dyDescent="0.25">
      <c r="A34169"/>
      <c r="C34169"/>
      <c r="D34169"/>
      <c r="E34169"/>
      <c r="F34169"/>
      <c r="G34169"/>
      <c r="H34169"/>
      <c r="J34169"/>
    </row>
    <row r="34170" spans="1:10" x14ac:dyDescent="0.25">
      <c r="A34170"/>
      <c r="C34170"/>
      <c r="D34170"/>
      <c r="E34170"/>
      <c r="F34170"/>
      <c r="G34170"/>
      <c r="H34170"/>
      <c r="J34170"/>
    </row>
    <row r="34171" spans="1:10" x14ac:dyDescent="0.25">
      <c r="A34171"/>
      <c r="C34171"/>
      <c r="D34171"/>
      <c r="E34171"/>
      <c r="F34171"/>
      <c r="G34171"/>
      <c r="H34171"/>
      <c r="J34171"/>
    </row>
    <row r="34172" spans="1:10" x14ac:dyDescent="0.25">
      <c r="A34172"/>
      <c r="C34172"/>
      <c r="D34172"/>
      <c r="E34172"/>
      <c r="F34172"/>
      <c r="G34172"/>
      <c r="H34172"/>
      <c r="J34172"/>
    </row>
    <row r="34173" spans="1:10" x14ac:dyDescent="0.25">
      <c r="A34173"/>
      <c r="C34173"/>
      <c r="D34173"/>
      <c r="E34173"/>
      <c r="F34173"/>
      <c r="G34173"/>
      <c r="H34173"/>
      <c r="J34173"/>
    </row>
    <row r="34174" spans="1:10" x14ac:dyDescent="0.25">
      <c r="A34174"/>
      <c r="C34174"/>
      <c r="D34174"/>
      <c r="E34174"/>
      <c r="F34174"/>
      <c r="G34174"/>
      <c r="H34174"/>
      <c r="J34174"/>
    </row>
    <row r="34175" spans="1:10" x14ac:dyDescent="0.25">
      <c r="A34175"/>
      <c r="C34175"/>
      <c r="D34175"/>
      <c r="E34175"/>
      <c r="F34175"/>
      <c r="G34175"/>
      <c r="H34175"/>
      <c r="J34175"/>
    </row>
    <row r="34176" spans="1:10" x14ac:dyDescent="0.25">
      <c r="A34176"/>
      <c r="C34176"/>
      <c r="D34176"/>
      <c r="E34176"/>
      <c r="F34176"/>
      <c r="G34176"/>
      <c r="H34176"/>
      <c r="J34176"/>
    </row>
    <row r="34177" spans="1:10" x14ac:dyDescent="0.25">
      <c r="A34177"/>
      <c r="C34177"/>
      <c r="D34177"/>
      <c r="E34177"/>
      <c r="F34177"/>
      <c r="G34177"/>
      <c r="H34177"/>
      <c r="J34177"/>
    </row>
    <row r="34178" spans="1:10" x14ac:dyDescent="0.25">
      <c r="A34178"/>
      <c r="C34178"/>
      <c r="D34178"/>
      <c r="E34178"/>
      <c r="F34178"/>
      <c r="G34178"/>
      <c r="H34178"/>
      <c r="J34178"/>
    </row>
    <row r="34179" spans="1:10" x14ac:dyDescent="0.25">
      <c r="A34179"/>
      <c r="C34179"/>
      <c r="D34179"/>
      <c r="E34179"/>
      <c r="F34179"/>
      <c r="G34179"/>
      <c r="H34179"/>
      <c r="J34179"/>
    </row>
    <row r="34180" spans="1:10" x14ac:dyDescent="0.25">
      <c r="A34180"/>
      <c r="C34180"/>
      <c r="D34180"/>
      <c r="E34180"/>
      <c r="F34180"/>
      <c r="G34180"/>
      <c r="H34180"/>
      <c r="J34180"/>
    </row>
    <row r="34181" spans="1:10" x14ac:dyDescent="0.25">
      <c r="A34181"/>
      <c r="C34181"/>
      <c r="D34181"/>
      <c r="E34181"/>
      <c r="F34181"/>
      <c r="G34181"/>
      <c r="H34181"/>
      <c r="J34181"/>
    </row>
    <row r="34182" spans="1:10" x14ac:dyDescent="0.25">
      <c r="A34182"/>
      <c r="C34182"/>
      <c r="D34182"/>
      <c r="E34182"/>
      <c r="F34182"/>
      <c r="G34182"/>
      <c r="H34182"/>
      <c r="J34182"/>
    </row>
    <row r="34183" spans="1:10" x14ac:dyDescent="0.25">
      <c r="A34183"/>
      <c r="C34183"/>
      <c r="D34183"/>
      <c r="E34183"/>
      <c r="F34183"/>
      <c r="G34183"/>
      <c r="H34183"/>
      <c r="J34183"/>
    </row>
    <row r="34184" spans="1:10" x14ac:dyDescent="0.25">
      <c r="A34184"/>
      <c r="C34184"/>
      <c r="D34184"/>
      <c r="E34184"/>
      <c r="F34184"/>
      <c r="G34184"/>
      <c r="H34184"/>
      <c r="J34184"/>
    </row>
    <row r="34185" spans="1:10" x14ac:dyDescent="0.25">
      <c r="A34185"/>
      <c r="C34185"/>
      <c r="D34185"/>
      <c r="E34185"/>
      <c r="F34185"/>
      <c r="G34185"/>
      <c r="H34185"/>
      <c r="J34185"/>
    </row>
    <row r="34186" spans="1:10" x14ac:dyDescent="0.25">
      <c r="A34186"/>
      <c r="C34186"/>
      <c r="D34186"/>
      <c r="E34186"/>
      <c r="F34186"/>
      <c r="G34186"/>
      <c r="H34186"/>
      <c r="J34186"/>
    </row>
    <row r="34187" spans="1:10" x14ac:dyDescent="0.25">
      <c r="A34187"/>
      <c r="C34187"/>
      <c r="D34187"/>
      <c r="E34187"/>
      <c r="F34187"/>
      <c r="G34187"/>
      <c r="H34187"/>
      <c r="J34187"/>
    </row>
    <row r="34188" spans="1:10" x14ac:dyDescent="0.25">
      <c r="A34188"/>
      <c r="C34188"/>
      <c r="D34188"/>
      <c r="E34188"/>
      <c r="F34188"/>
      <c r="G34188"/>
      <c r="H34188"/>
      <c r="J34188"/>
    </row>
    <row r="34189" spans="1:10" x14ac:dyDescent="0.25">
      <c r="A34189"/>
      <c r="C34189"/>
      <c r="D34189"/>
      <c r="E34189"/>
      <c r="F34189"/>
      <c r="G34189"/>
      <c r="H34189"/>
      <c r="J34189"/>
    </row>
    <row r="34190" spans="1:10" x14ac:dyDescent="0.25">
      <c r="A34190"/>
      <c r="C34190"/>
      <c r="D34190"/>
      <c r="E34190"/>
      <c r="F34190"/>
      <c r="G34190"/>
      <c r="H34190"/>
      <c r="J34190"/>
    </row>
    <row r="34191" spans="1:10" x14ac:dyDescent="0.25">
      <c r="A34191"/>
      <c r="C34191"/>
      <c r="D34191"/>
      <c r="E34191"/>
      <c r="F34191"/>
      <c r="G34191"/>
      <c r="H34191"/>
      <c r="J34191"/>
    </row>
    <row r="34192" spans="1:10" x14ac:dyDescent="0.25">
      <c r="A34192"/>
      <c r="C34192"/>
      <c r="D34192"/>
      <c r="E34192"/>
      <c r="F34192"/>
      <c r="G34192"/>
      <c r="H34192"/>
      <c r="J34192"/>
    </row>
    <row r="34193" spans="1:10" x14ac:dyDescent="0.25">
      <c r="A34193"/>
      <c r="C34193"/>
      <c r="D34193"/>
      <c r="E34193"/>
      <c r="F34193"/>
      <c r="G34193"/>
      <c r="H34193"/>
      <c r="J34193"/>
    </row>
    <row r="34194" spans="1:10" x14ac:dyDescent="0.25">
      <c r="A34194"/>
      <c r="C34194"/>
      <c r="D34194"/>
      <c r="E34194"/>
      <c r="F34194"/>
      <c r="G34194"/>
      <c r="H34194"/>
      <c r="J34194"/>
    </row>
    <row r="34195" spans="1:10" x14ac:dyDescent="0.25">
      <c r="A34195"/>
      <c r="C34195"/>
      <c r="D34195"/>
      <c r="E34195"/>
      <c r="F34195"/>
      <c r="G34195"/>
      <c r="H34195"/>
      <c r="J34195"/>
    </row>
    <row r="34196" spans="1:10" x14ac:dyDescent="0.25">
      <c r="A34196"/>
      <c r="C34196"/>
      <c r="D34196"/>
      <c r="E34196"/>
      <c r="F34196"/>
      <c r="G34196"/>
      <c r="H34196"/>
      <c r="J34196"/>
    </row>
    <row r="34197" spans="1:10" x14ac:dyDescent="0.25">
      <c r="A34197"/>
      <c r="C34197"/>
      <c r="D34197"/>
      <c r="E34197"/>
      <c r="F34197"/>
      <c r="G34197"/>
      <c r="H34197"/>
      <c r="J34197"/>
    </row>
    <row r="34198" spans="1:10" x14ac:dyDescent="0.25">
      <c r="A34198"/>
      <c r="C34198"/>
      <c r="D34198"/>
      <c r="E34198"/>
      <c r="F34198"/>
      <c r="G34198"/>
      <c r="H34198"/>
      <c r="J34198"/>
    </row>
    <row r="34199" spans="1:10" x14ac:dyDescent="0.25">
      <c r="A34199"/>
      <c r="C34199"/>
      <c r="D34199"/>
      <c r="E34199"/>
      <c r="F34199"/>
      <c r="G34199"/>
      <c r="H34199"/>
      <c r="J34199"/>
    </row>
    <row r="34200" spans="1:10" x14ac:dyDescent="0.25">
      <c r="A34200"/>
      <c r="C34200"/>
      <c r="D34200"/>
      <c r="E34200"/>
      <c r="F34200"/>
      <c r="G34200"/>
      <c r="H34200"/>
      <c r="J34200"/>
    </row>
    <row r="34201" spans="1:10" x14ac:dyDescent="0.25">
      <c r="A34201"/>
      <c r="C34201"/>
      <c r="D34201"/>
      <c r="E34201"/>
      <c r="F34201"/>
      <c r="G34201"/>
      <c r="H34201"/>
      <c r="J34201"/>
    </row>
    <row r="34202" spans="1:10" x14ac:dyDescent="0.25">
      <c r="A34202"/>
      <c r="C34202"/>
      <c r="D34202"/>
      <c r="E34202"/>
      <c r="F34202"/>
      <c r="G34202"/>
      <c r="H34202"/>
      <c r="J34202"/>
    </row>
    <row r="34203" spans="1:10" x14ac:dyDescent="0.25">
      <c r="A34203"/>
      <c r="C34203"/>
      <c r="D34203"/>
      <c r="E34203"/>
      <c r="F34203"/>
      <c r="G34203"/>
      <c r="H34203"/>
      <c r="J34203"/>
    </row>
    <row r="34204" spans="1:10" x14ac:dyDescent="0.25">
      <c r="A34204"/>
      <c r="C34204"/>
      <c r="D34204"/>
      <c r="E34204"/>
      <c r="F34204"/>
      <c r="G34204"/>
      <c r="H34204"/>
      <c r="J34204"/>
    </row>
    <row r="34205" spans="1:10" x14ac:dyDescent="0.25">
      <c r="A34205"/>
      <c r="C34205"/>
      <c r="D34205"/>
      <c r="E34205"/>
      <c r="F34205"/>
      <c r="G34205"/>
      <c r="H34205"/>
      <c r="J34205"/>
    </row>
    <row r="34206" spans="1:10" x14ac:dyDescent="0.25">
      <c r="A34206"/>
      <c r="C34206"/>
      <c r="D34206"/>
      <c r="E34206"/>
      <c r="F34206"/>
      <c r="G34206"/>
      <c r="H34206"/>
      <c r="J34206"/>
    </row>
    <row r="34207" spans="1:10" x14ac:dyDescent="0.25">
      <c r="A34207"/>
      <c r="C34207"/>
      <c r="D34207"/>
      <c r="E34207"/>
      <c r="F34207"/>
      <c r="G34207"/>
      <c r="H34207"/>
      <c r="J34207"/>
    </row>
    <row r="34208" spans="1:10" x14ac:dyDescent="0.25">
      <c r="A34208"/>
      <c r="C34208"/>
      <c r="D34208"/>
      <c r="E34208"/>
      <c r="F34208"/>
      <c r="G34208"/>
      <c r="H34208"/>
      <c r="J34208"/>
    </row>
    <row r="34209" spans="1:10" x14ac:dyDescent="0.25">
      <c r="A34209"/>
      <c r="C34209"/>
      <c r="D34209"/>
      <c r="E34209"/>
      <c r="F34209"/>
      <c r="G34209"/>
      <c r="H34209"/>
      <c r="J34209"/>
    </row>
    <row r="34210" spans="1:10" x14ac:dyDescent="0.25">
      <c r="A34210"/>
      <c r="C34210"/>
      <c r="D34210"/>
      <c r="E34210"/>
      <c r="F34210"/>
      <c r="G34210"/>
      <c r="H34210"/>
      <c r="J34210"/>
    </row>
    <row r="34211" spans="1:10" x14ac:dyDescent="0.25">
      <c r="A34211"/>
      <c r="C34211"/>
      <c r="D34211"/>
      <c r="E34211"/>
      <c r="F34211"/>
      <c r="G34211"/>
      <c r="H34211"/>
      <c r="J34211"/>
    </row>
    <row r="34212" spans="1:10" x14ac:dyDescent="0.25">
      <c r="A34212"/>
      <c r="C34212"/>
      <c r="D34212"/>
      <c r="E34212"/>
      <c r="F34212"/>
      <c r="G34212"/>
      <c r="H34212"/>
      <c r="J34212"/>
    </row>
    <row r="34213" spans="1:10" x14ac:dyDescent="0.25">
      <c r="A34213"/>
      <c r="C34213"/>
      <c r="D34213"/>
      <c r="E34213"/>
      <c r="F34213"/>
      <c r="G34213"/>
      <c r="H34213"/>
      <c r="J34213"/>
    </row>
    <row r="34214" spans="1:10" x14ac:dyDescent="0.25">
      <c r="A34214"/>
      <c r="C34214"/>
      <c r="D34214"/>
      <c r="E34214"/>
      <c r="F34214"/>
      <c r="G34214"/>
      <c r="H34214"/>
      <c r="J34214"/>
    </row>
    <row r="34215" spans="1:10" x14ac:dyDescent="0.25">
      <c r="A34215"/>
      <c r="C34215"/>
      <c r="D34215"/>
      <c r="E34215"/>
      <c r="F34215"/>
      <c r="G34215"/>
      <c r="H34215"/>
      <c r="J34215"/>
    </row>
    <row r="34216" spans="1:10" x14ac:dyDescent="0.25">
      <c r="A34216"/>
      <c r="C34216"/>
      <c r="D34216"/>
      <c r="E34216"/>
      <c r="F34216"/>
      <c r="G34216"/>
      <c r="H34216"/>
      <c r="J34216"/>
    </row>
    <row r="34217" spans="1:10" x14ac:dyDescent="0.25">
      <c r="A34217"/>
      <c r="C34217"/>
      <c r="D34217"/>
      <c r="E34217"/>
      <c r="F34217"/>
      <c r="G34217"/>
      <c r="H34217"/>
      <c r="J34217"/>
    </row>
    <row r="34218" spans="1:10" x14ac:dyDescent="0.25">
      <c r="A34218"/>
      <c r="C34218"/>
      <c r="D34218"/>
      <c r="E34218"/>
      <c r="F34218"/>
      <c r="G34218"/>
      <c r="H34218"/>
      <c r="J34218"/>
    </row>
    <row r="34219" spans="1:10" x14ac:dyDescent="0.25">
      <c r="A34219"/>
      <c r="C34219"/>
      <c r="D34219"/>
      <c r="E34219"/>
      <c r="F34219"/>
      <c r="G34219"/>
      <c r="H34219"/>
      <c r="J34219"/>
    </row>
    <row r="34220" spans="1:10" x14ac:dyDescent="0.25">
      <c r="A34220"/>
      <c r="C34220"/>
      <c r="D34220"/>
      <c r="E34220"/>
      <c r="F34220"/>
      <c r="G34220"/>
      <c r="H34220"/>
      <c r="J34220"/>
    </row>
    <row r="34221" spans="1:10" x14ac:dyDescent="0.25">
      <c r="A34221"/>
      <c r="C34221"/>
      <c r="D34221"/>
      <c r="E34221"/>
      <c r="F34221"/>
      <c r="G34221"/>
      <c r="H34221"/>
      <c r="J34221"/>
    </row>
    <row r="34222" spans="1:10" x14ac:dyDescent="0.25">
      <c r="A34222"/>
      <c r="C34222"/>
      <c r="D34222"/>
      <c r="E34222"/>
      <c r="F34222"/>
      <c r="G34222"/>
      <c r="H34222"/>
      <c r="J34222"/>
    </row>
    <row r="34223" spans="1:10" x14ac:dyDescent="0.25">
      <c r="A34223"/>
      <c r="C34223"/>
      <c r="D34223"/>
      <c r="E34223"/>
      <c r="F34223"/>
      <c r="G34223"/>
      <c r="H34223"/>
      <c r="J34223"/>
    </row>
    <row r="34224" spans="1:10" x14ac:dyDescent="0.25">
      <c r="A34224"/>
      <c r="C34224"/>
      <c r="D34224"/>
      <c r="E34224"/>
      <c r="F34224"/>
      <c r="G34224"/>
      <c r="H34224"/>
      <c r="J34224"/>
    </row>
    <row r="34225" spans="1:10" x14ac:dyDescent="0.25">
      <c r="A34225"/>
      <c r="C34225"/>
      <c r="D34225"/>
      <c r="E34225"/>
      <c r="F34225"/>
      <c r="G34225"/>
      <c r="H34225"/>
      <c r="J34225"/>
    </row>
    <row r="34226" spans="1:10" x14ac:dyDescent="0.25">
      <c r="A34226"/>
      <c r="C34226"/>
      <c r="D34226"/>
      <c r="E34226"/>
      <c r="F34226"/>
      <c r="G34226"/>
      <c r="H34226"/>
      <c r="J34226"/>
    </row>
    <row r="34227" spans="1:10" x14ac:dyDescent="0.25">
      <c r="A34227"/>
      <c r="C34227"/>
      <c r="D34227"/>
      <c r="E34227"/>
      <c r="F34227"/>
      <c r="G34227"/>
      <c r="H34227"/>
      <c r="J34227"/>
    </row>
    <row r="34228" spans="1:10" x14ac:dyDescent="0.25">
      <c r="A34228"/>
      <c r="C34228"/>
      <c r="D34228"/>
      <c r="E34228"/>
      <c r="F34228"/>
      <c r="G34228"/>
      <c r="H34228"/>
      <c r="J34228"/>
    </row>
    <row r="34229" spans="1:10" x14ac:dyDescent="0.25">
      <c r="A34229"/>
      <c r="C34229"/>
      <c r="D34229"/>
      <c r="E34229"/>
      <c r="F34229"/>
      <c r="G34229"/>
      <c r="H34229"/>
      <c r="J34229"/>
    </row>
    <row r="34230" spans="1:10" x14ac:dyDescent="0.25">
      <c r="A34230"/>
      <c r="C34230"/>
      <c r="D34230"/>
      <c r="E34230"/>
      <c r="F34230"/>
      <c r="G34230"/>
      <c r="H34230"/>
      <c r="J34230"/>
    </row>
    <row r="34231" spans="1:10" x14ac:dyDescent="0.25">
      <c r="A34231"/>
      <c r="C34231"/>
      <c r="D34231"/>
      <c r="E34231"/>
      <c r="F34231"/>
      <c r="G34231"/>
      <c r="H34231"/>
      <c r="J34231"/>
    </row>
    <row r="34232" spans="1:10" x14ac:dyDescent="0.25">
      <c r="A34232"/>
      <c r="C34232"/>
      <c r="D34232"/>
      <c r="E34232"/>
      <c r="F34232"/>
      <c r="G34232"/>
      <c r="H34232"/>
      <c r="J34232"/>
    </row>
    <row r="34233" spans="1:10" x14ac:dyDescent="0.25">
      <c r="A34233"/>
      <c r="C34233"/>
      <c r="D34233"/>
      <c r="E34233"/>
      <c r="F34233"/>
      <c r="G34233"/>
      <c r="H34233"/>
      <c r="J34233"/>
    </row>
    <row r="34234" spans="1:10" x14ac:dyDescent="0.25">
      <c r="A34234"/>
      <c r="C34234"/>
      <c r="D34234"/>
      <c r="E34234"/>
      <c r="F34234"/>
      <c r="G34234"/>
      <c r="H34234"/>
      <c r="J34234"/>
    </row>
    <row r="34235" spans="1:10" x14ac:dyDescent="0.25">
      <c r="A34235"/>
      <c r="C34235"/>
      <c r="D34235"/>
      <c r="E34235"/>
      <c r="F34235"/>
      <c r="G34235"/>
      <c r="H34235"/>
      <c r="J34235"/>
    </row>
    <row r="34236" spans="1:10" x14ac:dyDescent="0.25">
      <c r="A34236"/>
      <c r="C34236"/>
      <c r="D34236"/>
      <c r="E34236"/>
      <c r="F34236"/>
      <c r="G34236"/>
      <c r="H34236"/>
      <c r="J34236"/>
    </row>
    <row r="34237" spans="1:10" x14ac:dyDescent="0.25">
      <c r="A34237"/>
      <c r="C34237"/>
      <c r="D34237"/>
      <c r="E34237"/>
      <c r="F34237"/>
      <c r="G34237"/>
      <c r="H34237"/>
      <c r="J34237"/>
    </row>
    <row r="34238" spans="1:10" x14ac:dyDescent="0.25">
      <c r="A34238"/>
      <c r="C34238"/>
      <c r="D34238"/>
      <c r="E34238"/>
      <c r="F34238"/>
      <c r="G34238"/>
      <c r="H34238"/>
      <c r="J34238"/>
    </row>
    <row r="34239" spans="1:10" x14ac:dyDescent="0.25">
      <c r="A34239"/>
      <c r="C34239"/>
      <c r="D34239"/>
      <c r="E34239"/>
      <c r="F34239"/>
      <c r="G34239"/>
      <c r="H34239"/>
      <c r="J34239"/>
    </row>
    <row r="34240" spans="1:10" x14ac:dyDescent="0.25">
      <c r="A34240"/>
      <c r="C34240"/>
      <c r="D34240"/>
      <c r="E34240"/>
      <c r="F34240"/>
      <c r="G34240"/>
      <c r="H34240"/>
      <c r="J34240"/>
    </row>
    <row r="34241" spans="1:10" x14ac:dyDescent="0.25">
      <c r="A34241"/>
      <c r="C34241"/>
      <c r="D34241"/>
      <c r="E34241"/>
      <c r="F34241"/>
      <c r="G34241"/>
      <c r="H34241"/>
      <c r="J34241"/>
    </row>
    <row r="34242" spans="1:10" x14ac:dyDescent="0.25">
      <c r="A34242"/>
      <c r="C34242"/>
      <c r="D34242"/>
      <c r="E34242"/>
      <c r="F34242"/>
      <c r="G34242"/>
      <c r="H34242"/>
      <c r="J34242"/>
    </row>
    <row r="34243" spans="1:10" x14ac:dyDescent="0.25">
      <c r="A34243"/>
      <c r="C34243"/>
      <c r="D34243"/>
      <c r="E34243"/>
      <c r="F34243"/>
      <c r="G34243"/>
      <c r="H34243"/>
      <c r="J34243"/>
    </row>
    <row r="34244" spans="1:10" x14ac:dyDescent="0.25">
      <c r="A34244"/>
      <c r="C34244"/>
      <c r="D34244"/>
      <c r="E34244"/>
      <c r="F34244"/>
      <c r="G34244"/>
      <c r="H34244"/>
      <c r="J34244"/>
    </row>
    <row r="34245" spans="1:10" x14ac:dyDescent="0.25">
      <c r="A34245"/>
      <c r="C34245"/>
      <c r="D34245"/>
      <c r="E34245"/>
      <c r="F34245"/>
      <c r="G34245"/>
      <c r="H34245"/>
      <c r="J34245"/>
    </row>
    <row r="34246" spans="1:10" x14ac:dyDescent="0.25">
      <c r="A34246"/>
      <c r="C34246"/>
      <c r="D34246"/>
      <c r="E34246"/>
      <c r="F34246"/>
      <c r="G34246"/>
      <c r="H34246"/>
      <c r="J34246"/>
    </row>
    <row r="34247" spans="1:10" x14ac:dyDescent="0.25">
      <c r="A34247"/>
      <c r="C34247"/>
      <c r="D34247"/>
      <c r="E34247"/>
      <c r="F34247"/>
      <c r="G34247"/>
      <c r="H34247"/>
      <c r="J34247"/>
    </row>
    <row r="34248" spans="1:10" x14ac:dyDescent="0.25">
      <c r="A34248"/>
      <c r="C34248"/>
      <c r="D34248"/>
      <c r="E34248"/>
      <c r="F34248"/>
      <c r="G34248"/>
      <c r="H34248"/>
      <c r="J34248"/>
    </row>
    <row r="34249" spans="1:10" x14ac:dyDescent="0.25">
      <c r="A34249"/>
      <c r="C34249"/>
      <c r="D34249"/>
      <c r="E34249"/>
      <c r="F34249"/>
      <c r="G34249"/>
      <c r="H34249"/>
      <c r="J34249"/>
    </row>
    <row r="34250" spans="1:10" x14ac:dyDescent="0.25">
      <c r="A34250"/>
      <c r="C34250"/>
      <c r="D34250"/>
      <c r="E34250"/>
      <c r="F34250"/>
      <c r="G34250"/>
      <c r="H34250"/>
      <c r="J34250"/>
    </row>
    <row r="34251" spans="1:10" x14ac:dyDescent="0.25">
      <c r="A34251"/>
      <c r="C34251"/>
      <c r="D34251"/>
      <c r="E34251"/>
      <c r="F34251"/>
      <c r="G34251"/>
      <c r="H34251"/>
      <c r="J34251"/>
    </row>
    <row r="34252" spans="1:10" x14ac:dyDescent="0.25">
      <c r="A34252"/>
      <c r="C34252"/>
      <c r="D34252"/>
      <c r="E34252"/>
      <c r="F34252"/>
      <c r="G34252"/>
      <c r="H34252"/>
      <c r="J34252"/>
    </row>
    <row r="34253" spans="1:10" x14ac:dyDescent="0.25">
      <c r="A34253"/>
      <c r="C34253"/>
      <c r="D34253"/>
      <c r="E34253"/>
      <c r="F34253"/>
      <c r="G34253"/>
      <c r="H34253"/>
      <c r="J34253"/>
    </row>
    <row r="34254" spans="1:10" x14ac:dyDescent="0.25">
      <c r="A34254"/>
      <c r="C34254"/>
      <c r="D34254"/>
      <c r="E34254"/>
      <c r="F34254"/>
      <c r="G34254"/>
      <c r="H34254"/>
      <c r="J34254"/>
    </row>
    <row r="34255" spans="1:10" x14ac:dyDescent="0.25">
      <c r="A34255"/>
      <c r="C34255"/>
      <c r="D34255"/>
      <c r="E34255"/>
      <c r="F34255"/>
      <c r="G34255"/>
      <c r="H34255"/>
      <c r="J34255"/>
    </row>
    <row r="34256" spans="1:10" x14ac:dyDescent="0.25">
      <c r="A34256"/>
      <c r="C34256"/>
      <c r="D34256"/>
      <c r="E34256"/>
      <c r="F34256"/>
      <c r="G34256"/>
      <c r="H34256"/>
      <c r="J34256"/>
    </row>
    <row r="34257" spans="1:10" x14ac:dyDescent="0.25">
      <c r="A34257"/>
      <c r="C34257"/>
      <c r="D34257"/>
      <c r="E34257"/>
      <c r="F34257"/>
      <c r="G34257"/>
      <c r="H34257"/>
      <c r="J34257"/>
    </row>
    <row r="34258" spans="1:10" x14ac:dyDescent="0.25">
      <c r="A34258"/>
      <c r="C34258"/>
      <c r="D34258"/>
      <c r="E34258"/>
      <c r="F34258"/>
      <c r="G34258"/>
      <c r="H34258"/>
      <c r="J34258"/>
    </row>
    <row r="34259" spans="1:10" x14ac:dyDescent="0.25">
      <c r="A34259"/>
      <c r="C34259"/>
      <c r="D34259"/>
      <c r="E34259"/>
      <c r="F34259"/>
      <c r="G34259"/>
      <c r="H34259"/>
      <c r="J34259"/>
    </row>
    <row r="34260" spans="1:10" x14ac:dyDescent="0.25">
      <c r="A34260"/>
      <c r="C34260"/>
      <c r="D34260"/>
      <c r="E34260"/>
      <c r="F34260"/>
      <c r="G34260"/>
      <c r="H34260"/>
      <c r="J34260"/>
    </row>
    <row r="34261" spans="1:10" x14ac:dyDescent="0.25">
      <c r="A34261"/>
      <c r="C34261"/>
      <c r="D34261"/>
      <c r="E34261"/>
      <c r="F34261"/>
      <c r="G34261"/>
      <c r="H34261"/>
      <c r="J34261"/>
    </row>
    <row r="34262" spans="1:10" x14ac:dyDescent="0.25">
      <c r="A34262"/>
      <c r="C34262"/>
      <c r="D34262"/>
      <c r="E34262"/>
      <c r="F34262"/>
      <c r="G34262"/>
      <c r="H34262"/>
      <c r="J34262"/>
    </row>
    <row r="34263" spans="1:10" x14ac:dyDescent="0.25">
      <c r="A34263"/>
      <c r="C34263"/>
      <c r="D34263"/>
      <c r="E34263"/>
      <c r="F34263"/>
      <c r="G34263"/>
      <c r="H34263"/>
      <c r="J34263"/>
    </row>
    <row r="34264" spans="1:10" x14ac:dyDescent="0.25">
      <c r="A34264"/>
      <c r="C34264"/>
      <c r="D34264"/>
      <c r="E34264"/>
      <c r="F34264"/>
      <c r="G34264"/>
      <c r="H34264"/>
      <c r="J34264"/>
    </row>
    <row r="34265" spans="1:10" x14ac:dyDescent="0.25">
      <c r="A34265"/>
      <c r="C34265"/>
      <c r="D34265"/>
      <c r="E34265"/>
      <c r="F34265"/>
      <c r="G34265"/>
      <c r="H34265"/>
      <c r="J34265"/>
    </row>
    <row r="34266" spans="1:10" x14ac:dyDescent="0.25">
      <c r="A34266"/>
      <c r="C34266"/>
      <c r="D34266"/>
      <c r="E34266"/>
      <c r="F34266"/>
      <c r="G34266"/>
      <c r="H34266"/>
      <c r="J34266"/>
    </row>
    <row r="34267" spans="1:10" x14ac:dyDescent="0.25">
      <c r="A34267"/>
      <c r="C34267"/>
      <c r="D34267"/>
      <c r="E34267"/>
      <c r="F34267"/>
      <c r="G34267"/>
      <c r="H34267"/>
      <c r="J34267"/>
    </row>
    <row r="34268" spans="1:10" x14ac:dyDescent="0.25">
      <c r="A34268"/>
      <c r="C34268"/>
      <c r="D34268"/>
      <c r="E34268"/>
      <c r="F34268"/>
      <c r="G34268"/>
      <c r="H34268"/>
      <c r="J34268"/>
    </row>
    <row r="34269" spans="1:10" x14ac:dyDescent="0.25">
      <c r="A34269"/>
      <c r="C34269"/>
      <c r="D34269"/>
      <c r="E34269"/>
      <c r="F34269"/>
      <c r="G34269"/>
      <c r="H34269"/>
      <c r="J34269"/>
    </row>
    <row r="34270" spans="1:10" x14ac:dyDescent="0.25">
      <c r="A34270"/>
      <c r="C34270"/>
      <c r="D34270"/>
      <c r="E34270"/>
      <c r="F34270"/>
      <c r="G34270"/>
      <c r="H34270"/>
      <c r="J34270"/>
    </row>
    <row r="34271" spans="1:10" x14ac:dyDescent="0.25">
      <c r="A34271"/>
      <c r="C34271"/>
      <c r="D34271"/>
      <c r="E34271"/>
      <c r="F34271"/>
      <c r="G34271"/>
      <c r="H34271"/>
      <c r="J34271"/>
    </row>
    <row r="34272" spans="1:10" x14ac:dyDescent="0.25">
      <c r="A34272"/>
      <c r="C34272"/>
      <c r="D34272"/>
      <c r="E34272"/>
      <c r="F34272"/>
      <c r="G34272"/>
      <c r="H34272"/>
      <c r="J34272"/>
    </row>
    <row r="34273" spans="1:10" x14ac:dyDescent="0.25">
      <c r="A34273"/>
      <c r="C34273"/>
      <c r="D34273"/>
      <c r="E34273"/>
      <c r="F34273"/>
      <c r="G34273"/>
      <c r="H34273"/>
      <c r="J34273"/>
    </row>
    <row r="34274" spans="1:10" x14ac:dyDescent="0.25">
      <c r="A34274"/>
      <c r="C34274"/>
      <c r="D34274"/>
      <c r="E34274"/>
      <c r="F34274"/>
      <c r="G34274"/>
      <c r="H34274"/>
      <c r="J34274"/>
    </row>
    <row r="34275" spans="1:10" x14ac:dyDescent="0.25">
      <c r="A34275"/>
      <c r="C34275"/>
      <c r="D34275"/>
      <c r="E34275"/>
      <c r="F34275"/>
      <c r="G34275"/>
      <c r="H34275"/>
      <c r="J34275"/>
    </row>
    <row r="34276" spans="1:10" x14ac:dyDescent="0.25">
      <c r="A34276"/>
      <c r="C34276"/>
      <c r="D34276"/>
      <c r="E34276"/>
      <c r="F34276"/>
      <c r="G34276"/>
      <c r="H34276"/>
      <c r="J34276"/>
    </row>
    <row r="34277" spans="1:10" x14ac:dyDescent="0.25">
      <c r="A34277"/>
      <c r="C34277"/>
      <c r="D34277"/>
      <c r="E34277"/>
      <c r="F34277"/>
      <c r="G34277"/>
      <c r="H34277"/>
      <c r="J34277"/>
    </row>
    <row r="34278" spans="1:10" x14ac:dyDescent="0.25">
      <c r="A34278"/>
      <c r="C34278"/>
      <c r="D34278"/>
      <c r="E34278"/>
      <c r="F34278"/>
      <c r="G34278"/>
      <c r="H34278"/>
      <c r="J34278"/>
    </row>
    <row r="34279" spans="1:10" x14ac:dyDescent="0.25">
      <c r="A34279"/>
      <c r="C34279"/>
      <c r="D34279"/>
      <c r="E34279"/>
      <c r="F34279"/>
      <c r="G34279"/>
      <c r="H34279"/>
      <c r="J34279"/>
    </row>
    <row r="34280" spans="1:10" x14ac:dyDescent="0.25">
      <c r="A34280"/>
      <c r="C34280"/>
      <c r="D34280"/>
      <c r="E34280"/>
      <c r="F34280"/>
      <c r="G34280"/>
      <c r="H34280"/>
      <c r="J34280"/>
    </row>
    <row r="34281" spans="1:10" x14ac:dyDescent="0.25">
      <c r="A34281"/>
      <c r="C34281"/>
      <c r="D34281"/>
      <c r="E34281"/>
      <c r="F34281"/>
      <c r="G34281"/>
      <c r="H34281"/>
      <c r="J34281"/>
    </row>
    <row r="34282" spans="1:10" x14ac:dyDescent="0.25">
      <c r="A34282"/>
      <c r="C34282"/>
      <c r="D34282"/>
      <c r="E34282"/>
      <c r="F34282"/>
      <c r="G34282"/>
      <c r="H34282"/>
      <c r="J34282"/>
    </row>
    <row r="34283" spans="1:10" x14ac:dyDescent="0.25">
      <c r="A34283"/>
      <c r="C34283"/>
      <c r="D34283"/>
      <c r="E34283"/>
      <c r="F34283"/>
      <c r="G34283"/>
      <c r="H34283"/>
      <c r="J34283"/>
    </row>
    <row r="34284" spans="1:10" x14ac:dyDescent="0.25">
      <c r="A34284"/>
      <c r="C34284"/>
      <c r="D34284"/>
      <c r="E34284"/>
      <c r="F34284"/>
      <c r="G34284"/>
      <c r="H34284"/>
      <c r="J34284"/>
    </row>
    <row r="34285" spans="1:10" x14ac:dyDescent="0.25">
      <c r="A34285"/>
      <c r="C34285"/>
      <c r="D34285"/>
      <c r="E34285"/>
      <c r="F34285"/>
      <c r="G34285"/>
      <c r="H34285"/>
      <c r="J34285"/>
    </row>
    <row r="34286" spans="1:10" x14ac:dyDescent="0.25">
      <c r="A34286"/>
      <c r="C34286"/>
      <c r="D34286"/>
      <c r="E34286"/>
      <c r="F34286"/>
      <c r="G34286"/>
      <c r="H34286"/>
      <c r="J34286"/>
    </row>
    <row r="34287" spans="1:10" x14ac:dyDescent="0.25">
      <c r="A34287"/>
      <c r="C34287"/>
      <c r="D34287"/>
      <c r="E34287"/>
      <c r="F34287"/>
      <c r="G34287"/>
      <c r="H34287"/>
      <c r="J34287"/>
    </row>
    <row r="34288" spans="1:10" x14ac:dyDescent="0.25">
      <c r="A34288"/>
      <c r="C34288"/>
      <c r="D34288"/>
      <c r="E34288"/>
      <c r="F34288"/>
      <c r="G34288"/>
      <c r="H34288"/>
      <c r="J34288"/>
    </row>
    <row r="34289" spans="1:10" x14ac:dyDescent="0.25">
      <c r="A34289"/>
      <c r="C34289"/>
      <c r="D34289"/>
      <c r="E34289"/>
      <c r="F34289"/>
      <c r="G34289"/>
      <c r="H34289"/>
      <c r="J34289"/>
    </row>
    <row r="34290" spans="1:10" x14ac:dyDescent="0.25">
      <c r="A34290"/>
      <c r="C34290"/>
      <c r="D34290"/>
      <c r="E34290"/>
      <c r="F34290"/>
      <c r="G34290"/>
      <c r="H34290"/>
      <c r="J34290"/>
    </row>
    <row r="34291" spans="1:10" x14ac:dyDescent="0.25">
      <c r="A34291"/>
      <c r="C34291"/>
      <c r="D34291"/>
      <c r="E34291"/>
      <c r="F34291"/>
      <c r="G34291"/>
      <c r="H34291"/>
      <c r="J34291"/>
    </row>
    <row r="34292" spans="1:10" x14ac:dyDescent="0.25">
      <c r="A34292"/>
      <c r="C34292"/>
      <c r="D34292"/>
      <c r="E34292"/>
      <c r="F34292"/>
      <c r="G34292"/>
      <c r="H34292"/>
      <c r="J34292"/>
    </row>
    <row r="34293" spans="1:10" x14ac:dyDescent="0.25">
      <c r="A34293"/>
      <c r="C34293"/>
      <c r="D34293"/>
      <c r="E34293"/>
      <c r="F34293"/>
      <c r="G34293"/>
      <c r="H34293"/>
      <c r="J34293"/>
    </row>
    <row r="34294" spans="1:10" x14ac:dyDescent="0.25">
      <c r="A34294"/>
      <c r="C34294"/>
      <c r="D34294"/>
      <c r="E34294"/>
      <c r="F34294"/>
      <c r="G34294"/>
      <c r="H34294"/>
      <c r="J34294"/>
    </row>
    <row r="34295" spans="1:10" x14ac:dyDescent="0.25">
      <c r="A34295"/>
      <c r="C34295"/>
      <c r="D34295"/>
      <c r="E34295"/>
      <c r="F34295"/>
      <c r="G34295"/>
      <c r="H34295"/>
      <c r="J34295"/>
    </row>
    <row r="34296" spans="1:10" x14ac:dyDescent="0.25">
      <c r="A34296"/>
      <c r="C34296"/>
      <c r="D34296"/>
      <c r="E34296"/>
      <c r="F34296"/>
      <c r="G34296"/>
      <c r="H34296"/>
      <c r="J34296"/>
    </row>
    <row r="34297" spans="1:10" x14ac:dyDescent="0.25">
      <c r="A34297"/>
      <c r="C34297"/>
      <c r="D34297"/>
      <c r="E34297"/>
      <c r="F34297"/>
      <c r="G34297"/>
      <c r="H34297"/>
      <c r="J34297"/>
    </row>
    <row r="34298" spans="1:10" x14ac:dyDescent="0.25">
      <c r="A34298"/>
      <c r="C34298"/>
      <c r="D34298"/>
      <c r="E34298"/>
      <c r="F34298"/>
      <c r="G34298"/>
      <c r="H34298"/>
      <c r="J34298"/>
    </row>
    <row r="34299" spans="1:10" x14ac:dyDescent="0.25">
      <c r="A34299"/>
      <c r="C34299"/>
      <c r="D34299"/>
      <c r="E34299"/>
      <c r="F34299"/>
      <c r="G34299"/>
      <c r="H34299"/>
      <c r="J34299"/>
    </row>
    <row r="34300" spans="1:10" x14ac:dyDescent="0.25">
      <c r="A34300"/>
      <c r="C34300"/>
      <c r="D34300"/>
      <c r="E34300"/>
      <c r="F34300"/>
      <c r="G34300"/>
      <c r="H34300"/>
      <c r="J34300"/>
    </row>
    <row r="34301" spans="1:10" x14ac:dyDescent="0.25">
      <c r="A34301"/>
      <c r="C34301"/>
      <c r="D34301"/>
      <c r="E34301"/>
      <c r="F34301"/>
      <c r="G34301"/>
      <c r="H34301"/>
      <c r="J34301"/>
    </row>
    <row r="34302" spans="1:10" x14ac:dyDescent="0.25">
      <c r="A34302"/>
      <c r="C34302"/>
      <c r="D34302"/>
      <c r="E34302"/>
      <c r="F34302"/>
      <c r="G34302"/>
      <c r="H34302"/>
      <c r="J34302"/>
    </row>
    <row r="34303" spans="1:10" x14ac:dyDescent="0.25">
      <c r="A34303"/>
      <c r="C34303"/>
      <c r="D34303"/>
      <c r="E34303"/>
      <c r="F34303"/>
      <c r="G34303"/>
      <c r="H34303"/>
      <c r="J34303"/>
    </row>
    <row r="34304" spans="1:10" x14ac:dyDescent="0.25">
      <c r="A34304"/>
      <c r="C34304"/>
      <c r="D34304"/>
      <c r="E34304"/>
      <c r="F34304"/>
      <c r="G34304"/>
      <c r="H34304"/>
      <c r="J34304"/>
    </row>
    <row r="34305" spans="1:10" x14ac:dyDescent="0.25">
      <c r="A34305"/>
      <c r="C34305"/>
      <c r="D34305"/>
      <c r="E34305"/>
      <c r="F34305"/>
      <c r="G34305"/>
      <c r="H34305"/>
      <c r="J34305"/>
    </row>
    <row r="34306" spans="1:10" x14ac:dyDescent="0.25">
      <c r="A34306"/>
      <c r="C34306"/>
      <c r="D34306"/>
      <c r="E34306"/>
      <c r="F34306"/>
      <c r="G34306"/>
      <c r="H34306"/>
      <c r="J34306"/>
    </row>
    <row r="34307" spans="1:10" x14ac:dyDescent="0.25">
      <c r="A34307"/>
      <c r="C34307"/>
      <c r="D34307"/>
      <c r="E34307"/>
      <c r="F34307"/>
      <c r="G34307"/>
      <c r="H34307"/>
      <c r="J34307"/>
    </row>
    <row r="34308" spans="1:10" x14ac:dyDescent="0.25">
      <c r="A34308"/>
      <c r="C34308"/>
      <c r="D34308"/>
      <c r="E34308"/>
      <c r="F34308"/>
      <c r="G34308"/>
      <c r="H34308"/>
      <c r="J34308"/>
    </row>
    <row r="34309" spans="1:10" x14ac:dyDescent="0.25">
      <c r="A34309"/>
      <c r="C34309"/>
      <c r="D34309"/>
      <c r="E34309"/>
      <c r="F34309"/>
      <c r="G34309"/>
      <c r="H34309"/>
      <c r="J34309"/>
    </row>
    <row r="34310" spans="1:10" x14ac:dyDescent="0.25">
      <c r="A34310"/>
      <c r="C34310"/>
      <c r="D34310"/>
      <c r="E34310"/>
      <c r="F34310"/>
      <c r="G34310"/>
      <c r="H34310"/>
      <c r="J34310"/>
    </row>
    <row r="34311" spans="1:10" x14ac:dyDescent="0.25">
      <c r="A34311"/>
      <c r="C34311"/>
      <c r="D34311"/>
      <c r="E34311"/>
      <c r="F34311"/>
      <c r="G34311"/>
      <c r="H34311"/>
      <c r="J34311"/>
    </row>
    <row r="34312" spans="1:10" x14ac:dyDescent="0.25">
      <c r="A34312"/>
      <c r="C34312"/>
      <c r="D34312"/>
      <c r="E34312"/>
      <c r="F34312"/>
      <c r="G34312"/>
      <c r="H34312"/>
      <c r="J34312"/>
    </row>
    <row r="34313" spans="1:10" x14ac:dyDescent="0.25">
      <c r="A34313"/>
      <c r="C34313"/>
      <c r="D34313"/>
      <c r="E34313"/>
      <c r="F34313"/>
      <c r="G34313"/>
      <c r="H34313"/>
      <c r="J34313"/>
    </row>
    <row r="34314" spans="1:10" x14ac:dyDescent="0.25">
      <c r="A34314"/>
      <c r="C34314"/>
      <c r="D34314"/>
      <c r="E34314"/>
      <c r="F34314"/>
      <c r="G34314"/>
      <c r="H34314"/>
      <c r="J34314"/>
    </row>
    <row r="34315" spans="1:10" x14ac:dyDescent="0.25">
      <c r="A34315"/>
      <c r="C34315"/>
      <c r="D34315"/>
      <c r="E34315"/>
      <c r="F34315"/>
      <c r="G34315"/>
      <c r="H34315"/>
      <c r="J34315"/>
    </row>
    <row r="34316" spans="1:10" x14ac:dyDescent="0.25">
      <c r="A34316"/>
      <c r="C34316"/>
      <c r="D34316"/>
      <c r="E34316"/>
      <c r="F34316"/>
      <c r="G34316"/>
      <c r="H34316"/>
      <c r="J34316"/>
    </row>
    <row r="34317" spans="1:10" x14ac:dyDescent="0.25">
      <c r="A34317"/>
      <c r="C34317"/>
      <c r="D34317"/>
      <c r="E34317"/>
      <c r="F34317"/>
      <c r="G34317"/>
      <c r="H34317"/>
      <c r="J34317"/>
    </row>
    <row r="34318" spans="1:10" x14ac:dyDescent="0.25">
      <c r="A34318"/>
      <c r="C34318"/>
      <c r="D34318"/>
      <c r="E34318"/>
      <c r="F34318"/>
      <c r="G34318"/>
      <c r="H34318"/>
      <c r="J34318"/>
    </row>
    <row r="34319" spans="1:10" x14ac:dyDescent="0.25">
      <c r="A34319"/>
      <c r="C34319"/>
      <c r="D34319"/>
      <c r="E34319"/>
      <c r="F34319"/>
      <c r="G34319"/>
      <c r="H34319"/>
      <c r="J34319"/>
    </row>
    <row r="34320" spans="1:10" x14ac:dyDescent="0.25">
      <c r="A34320"/>
      <c r="C34320"/>
      <c r="D34320"/>
      <c r="E34320"/>
      <c r="F34320"/>
      <c r="G34320"/>
      <c r="H34320"/>
      <c r="J34320"/>
    </row>
    <row r="34321" spans="1:10" x14ac:dyDescent="0.25">
      <c r="A34321"/>
      <c r="C34321"/>
      <c r="D34321"/>
      <c r="E34321"/>
      <c r="F34321"/>
      <c r="G34321"/>
      <c r="H34321"/>
      <c r="J34321"/>
    </row>
    <row r="34322" spans="1:10" x14ac:dyDescent="0.25">
      <c r="A34322"/>
      <c r="C34322"/>
      <c r="D34322"/>
      <c r="E34322"/>
      <c r="F34322"/>
      <c r="G34322"/>
      <c r="H34322"/>
      <c r="J34322"/>
    </row>
    <row r="34323" spans="1:10" x14ac:dyDescent="0.25">
      <c r="A34323"/>
      <c r="C34323"/>
      <c r="D34323"/>
      <c r="E34323"/>
      <c r="F34323"/>
      <c r="G34323"/>
      <c r="H34323"/>
      <c r="J34323"/>
    </row>
    <row r="34324" spans="1:10" x14ac:dyDescent="0.25">
      <c r="A34324"/>
      <c r="C34324"/>
      <c r="D34324"/>
      <c r="E34324"/>
      <c r="F34324"/>
      <c r="G34324"/>
      <c r="H34324"/>
      <c r="J34324"/>
    </row>
    <row r="34325" spans="1:10" x14ac:dyDescent="0.25">
      <c r="A34325"/>
      <c r="C34325"/>
      <c r="D34325"/>
      <c r="E34325"/>
      <c r="F34325"/>
      <c r="G34325"/>
      <c r="H34325"/>
      <c r="J34325"/>
    </row>
    <row r="34326" spans="1:10" x14ac:dyDescent="0.25">
      <c r="A34326"/>
      <c r="C34326"/>
      <c r="D34326"/>
      <c r="E34326"/>
      <c r="F34326"/>
      <c r="G34326"/>
      <c r="H34326"/>
      <c r="J34326"/>
    </row>
    <row r="34327" spans="1:10" x14ac:dyDescent="0.25">
      <c r="A34327"/>
      <c r="C34327"/>
      <c r="D34327"/>
      <c r="E34327"/>
      <c r="F34327"/>
      <c r="G34327"/>
      <c r="H34327"/>
      <c r="J34327"/>
    </row>
    <row r="34328" spans="1:10" x14ac:dyDescent="0.25">
      <c r="A34328"/>
      <c r="C34328"/>
      <c r="D34328"/>
      <c r="E34328"/>
      <c r="F34328"/>
      <c r="G34328"/>
      <c r="H34328"/>
      <c r="J34328"/>
    </row>
    <row r="34329" spans="1:10" x14ac:dyDescent="0.25">
      <c r="A34329"/>
      <c r="C34329"/>
      <c r="D34329"/>
      <c r="E34329"/>
      <c r="F34329"/>
      <c r="G34329"/>
      <c r="H34329"/>
      <c r="J34329"/>
    </row>
    <row r="34330" spans="1:10" x14ac:dyDescent="0.25">
      <c r="A34330"/>
      <c r="C34330"/>
      <c r="D34330"/>
      <c r="E34330"/>
      <c r="F34330"/>
      <c r="G34330"/>
      <c r="H34330"/>
      <c r="J34330"/>
    </row>
    <row r="34331" spans="1:10" x14ac:dyDescent="0.25">
      <c r="A34331"/>
      <c r="C34331"/>
      <c r="D34331"/>
      <c r="E34331"/>
      <c r="F34331"/>
      <c r="G34331"/>
      <c r="H34331"/>
      <c r="J34331"/>
    </row>
    <row r="34332" spans="1:10" x14ac:dyDescent="0.25">
      <c r="A34332"/>
      <c r="C34332"/>
      <c r="D34332"/>
      <c r="E34332"/>
      <c r="F34332"/>
      <c r="G34332"/>
      <c r="H34332"/>
      <c r="J34332"/>
    </row>
    <row r="34333" spans="1:10" x14ac:dyDescent="0.25">
      <c r="A34333"/>
      <c r="C34333"/>
      <c r="D34333"/>
      <c r="E34333"/>
      <c r="F34333"/>
      <c r="G34333"/>
      <c r="H34333"/>
      <c r="J34333"/>
    </row>
    <row r="34334" spans="1:10" x14ac:dyDescent="0.25">
      <c r="A34334"/>
      <c r="C34334"/>
      <c r="D34334"/>
      <c r="E34334"/>
      <c r="F34334"/>
      <c r="G34334"/>
      <c r="H34334"/>
      <c r="J34334"/>
    </row>
    <row r="34335" spans="1:10" x14ac:dyDescent="0.25">
      <c r="A34335"/>
      <c r="C34335"/>
      <c r="D34335"/>
      <c r="E34335"/>
      <c r="F34335"/>
      <c r="G34335"/>
      <c r="H34335"/>
      <c r="J34335"/>
    </row>
    <row r="34336" spans="1:10" x14ac:dyDescent="0.25">
      <c r="A34336"/>
      <c r="C34336"/>
      <c r="D34336"/>
      <c r="E34336"/>
      <c r="F34336"/>
      <c r="G34336"/>
      <c r="H34336"/>
      <c r="J34336"/>
    </row>
    <row r="34337" spans="1:10" x14ac:dyDescent="0.25">
      <c r="A34337"/>
      <c r="C34337"/>
      <c r="D34337"/>
      <c r="E34337"/>
      <c r="F34337"/>
      <c r="G34337"/>
      <c r="H34337"/>
      <c r="J34337"/>
    </row>
    <row r="34338" spans="1:10" x14ac:dyDescent="0.25">
      <c r="A34338"/>
      <c r="C34338"/>
      <c r="D34338"/>
      <c r="E34338"/>
      <c r="F34338"/>
      <c r="G34338"/>
      <c r="H34338"/>
      <c r="J34338"/>
    </row>
    <row r="34339" spans="1:10" x14ac:dyDescent="0.25">
      <c r="A34339"/>
      <c r="C34339"/>
      <c r="D34339"/>
      <c r="E34339"/>
      <c r="F34339"/>
      <c r="G34339"/>
      <c r="H34339"/>
      <c r="J34339"/>
    </row>
    <row r="34340" spans="1:10" x14ac:dyDescent="0.25">
      <c r="A34340"/>
      <c r="C34340"/>
      <c r="D34340"/>
      <c r="E34340"/>
      <c r="F34340"/>
      <c r="G34340"/>
      <c r="H34340"/>
      <c r="J34340"/>
    </row>
    <row r="34341" spans="1:10" x14ac:dyDescent="0.25">
      <c r="A34341"/>
      <c r="C34341"/>
      <c r="D34341"/>
      <c r="E34341"/>
      <c r="F34341"/>
      <c r="G34341"/>
      <c r="H34341"/>
      <c r="J34341"/>
    </row>
    <row r="34342" spans="1:10" x14ac:dyDescent="0.25">
      <c r="A34342"/>
      <c r="C34342"/>
      <c r="D34342"/>
      <c r="E34342"/>
      <c r="F34342"/>
      <c r="G34342"/>
      <c r="H34342"/>
      <c r="J34342"/>
    </row>
    <row r="34343" spans="1:10" x14ac:dyDescent="0.25">
      <c r="A34343"/>
      <c r="C34343"/>
      <c r="D34343"/>
      <c r="E34343"/>
      <c r="F34343"/>
      <c r="G34343"/>
      <c r="H34343"/>
      <c r="J34343"/>
    </row>
    <row r="34344" spans="1:10" x14ac:dyDescent="0.25">
      <c r="A34344"/>
      <c r="C34344"/>
      <c r="D34344"/>
      <c r="E34344"/>
      <c r="F34344"/>
      <c r="G34344"/>
      <c r="H34344"/>
      <c r="J34344"/>
    </row>
    <row r="34345" spans="1:10" x14ac:dyDescent="0.25">
      <c r="A34345"/>
      <c r="C34345"/>
      <c r="D34345"/>
      <c r="E34345"/>
      <c r="F34345"/>
      <c r="G34345"/>
      <c r="H34345"/>
      <c r="J34345"/>
    </row>
    <row r="34346" spans="1:10" x14ac:dyDescent="0.25">
      <c r="A34346"/>
      <c r="C34346"/>
      <c r="D34346"/>
      <c r="E34346"/>
      <c r="F34346"/>
      <c r="G34346"/>
      <c r="H34346"/>
      <c r="J34346"/>
    </row>
    <row r="34347" spans="1:10" x14ac:dyDescent="0.25">
      <c r="A34347"/>
      <c r="C34347"/>
      <c r="D34347"/>
      <c r="E34347"/>
      <c r="F34347"/>
      <c r="G34347"/>
      <c r="H34347"/>
      <c r="J34347"/>
    </row>
    <row r="34348" spans="1:10" x14ac:dyDescent="0.25">
      <c r="A34348"/>
      <c r="C34348"/>
      <c r="D34348"/>
      <c r="E34348"/>
      <c r="F34348"/>
      <c r="G34348"/>
      <c r="H34348"/>
      <c r="J34348"/>
    </row>
    <row r="34349" spans="1:10" x14ac:dyDescent="0.25">
      <c r="A34349"/>
      <c r="C34349"/>
      <c r="D34349"/>
      <c r="E34349"/>
      <c r="F34349"/>
      <c r="G34349"/>
      <c r="H34349"/>
      <c r="J34349"/>
    </row>
    <row r="34350" spans="1:10" x14ac:dyDescent="0.25">
      <c r="A34350"/>
      <c r="C34350"/>
      <c r="D34350"/>
      <c r="E34350"/>
      <c r="F34350"/>
      <c r="G34350"/>
      <c r="H34350"/>
      <c r="J34350"/>
    </row>
    <row r="34351" spans="1:10" x14ac:dyDescent="0.25">
      <c r="A34351"/>
      <c r="C34351"/>
      <c r="D34351"/>
      <c r="E34351"/>
      <c r="F34351"/>
      <c r="G34351"/>
      <c r="H34351"/>
      <c r="J34351"/>
    </row>
    <row r="34352" spans="1:10" x14ac:dyDescent="0.25">
      <c r="A34352"/>
      <c r="C34352"/>
      <c r="D34352"/>
      <c r="E34352"/>
      <c r="F34352"/>
      <c r="G34352"/>
      <c r="H34352"/>
      <c r="J34352"/>
    </row>
    <row r="34353" spans="1:10" x14ac:dyDescent="0.25">
      <c r="A34353"/>
      <c r="C34353"/>
      <c r="D34353"/>
      <c r="E34353"/>
      <c r="F34353"/>
      <c r="G34353"/>
      <c r="H34353"/>
      <c r="J34353"/>
    </row>
    <row r="34354" spans="1:10" x14ac:dyDescent="0.25">
      <c r="A34354"/>
      <c r="C34354"/>
      <c r="D34354"/>
      <c r="E34354"/>
      <c r="F34354"/>
      <c r="G34354"/>
      <c r="H34354"/>
      <c r="J34354"/>
    </row>
    <row r="34355" spans="1:10" x14ac:dyDescent="0.25">
      <c r="A34355"/>
      <c r="C34355"/>
      <c r="D34355"/>
      <c r="E34355"/>
      <c r="F34355"/>
      <c r="G34355"/>
      <c r="H34355"/>
      <c r="J34355"/>
    </row>
    <row r="34356" spans="1:10" x14ac:dyDescent="0.25">
      <c r="A34356"/>
      <c r="C34356"/>
      <c r="D34356"/>
      <c r="E34356"/>
      <c r="F34356"/>
      <c r="G34356"/>
      <c r="H34356"/>
      <c r="J34356"/>
    </row>
    <row r="34357" spans="1:10" x14ac:dyDescent="0.25">
      <c r="A34357"/>
      <c r="C34357"/>
      <c r="D34357"/>
      <c r="E34357"/>
      <c r="F34357"/>
      <c r="G34357"/>
      <c r="H34357"/>
      <c r="J34357"/>
    </row>
    <row r="34358" spans="1:10" x14ac:dyDescent="0.25">
      <c r="A34358"/>
      <c r="C34358"/>
      <c r="D34358"/>
      <c r="E34358"/>
      <c r="F34358"/>
      <c r="G34358"/>
      <c r="H34358"/>
      <c r="J34358"/>
    </row>
    <row r="34359" spans="1:10" x14ac:dyDescent="0.25">
      <c r="A34359"/>
      <c r="C34359"/>
      <c r="D34359"/>
      <c r="E34359"/>
      <c r="F34359"/>
      <c r="G34359"/>
      <c r="H34359"/>
      <c r="J34359"/>
    </row>
    <row r="34360" spans="1:10" x14ac:dyDescent="0.25">
      <c r="A34360"/>
      <c r="C34360"/>
      <c r="D34360"/>
      <c r="E34360"/>
      <c r="F34360"/>
      <c r="G34360"/>
      <c r="H34360"/>
      <c r="J34360"/>
    </row>
    <row r="34361" spans="1:10" x14ac:dyDescent="0.25">
      <c r="A34361"/>
      <c r="C34361"/>
      <c r="D34361"/>
      <c r="E34361"/>
      <c r="F34361"/>
      <c r="G34361"/>
      <c r="H34361"/>
      <c r="J34361"/>
    </row>
    <row r="34362" spans="1:10" x14ac:dyDescent="0.25">
      <c r="A34362"/>
      <c r="C34362"/>
      <c r="D34362"/>
      <c r="E34362"/>
      <c r="F34362"/>
      <c r="G34362"/>
      <c r="H34362"/>
      <c r="J34362"/>
    </row>
    <row r="34363" spans="1:10" x14ac:dyDescent="0.25">
      <c r="A34363"/>
      <c r="C34363"/>
      <c r="D34363"/>
      <c r="E34363"/>
      <c r="F34363"/>
      <c r="G34363"/>
      <c r="H34363"/>
      <c r="J34363"/>
    </row>
    <row r="34364" spans="1:10" x14ac:dyDescent="0.25">
      <c r="A34364"/>
      <c r="C34364"/>
      <c r="D34364"/>
      <c r="E34364"/>
      <c r="F34364"/>
      <c r="G34364"/>
      <c r="H34364"/>
      <c r="J34364"/>
    </row>
    <row r="34365" spans="1:10" x14ac:dyDescent="0.25">
      <c r="A34365"/>
      <c r="C34365"/>
      <c r="D34365"/>
      <c r="E34365"/>
      <c r="F34365"/>
      <c r="G34365"/>
      <c r="H34365"/>
      <c r="J34365"/>
    </row>
    <row r="34366" spans="1:10" x14ac:dyDescent="0.25">
      <c r="A34366"/>
      <c r="C34366"/>
      <c r="D34366"/>
      <c r="E34366"/>
      <c r="F34366"/>
      <c r="G34366"/>
      <c r="H34366"/>
      <c r="J34366"/>
    </row>
    <row r="34367" spans="1:10" x14ac:dyDescent="0.25">
      <c r="A34367"/>
      <c r="C34367"/>
      <c r="D34367"/>
      <c r="E34367"/>
      <c r="F34367"/>
      <c r="G34367"/>
      <c r="H34367"/>
      <c r="J34367"/>
    </row>
    <row r="34368" spans="1:10" x14ac:dyDescent="0.25">
      <c r="A34368"/>
      <c r="C34368"/>
      <c r="D34368"/>
      <c r="E34368"/>
      <c r="F34368"/>
      <c r="G34368"/>
      <c r="H34368"/>
      <c r="J34368"/>
    </row>
    <row r="34369" spans="1:10" x14ac:dyDescent="0.25">
      <c r="A34369"/>
      <c r="C34369"/>
      <c r="D34369"/>
      <c r="E34369"/>
      <c r="F34369"/>
      <c r="G34369"/>
      <c r="H34369"/>
      <c r="J34369"/>
    </row>
    <row r="34370" spans="1:10" x14ac:dyDescent="0.25">
      <c r="A34370"/>
      <c r="C34370"/>
      <c r="D34370"/>
      <c r="E34370"/>
      <c r="F34370"/>
      <c r="G34370"/>
      <c r="H34370"/>
      <c r="J34370"/>
    </row>
    <row r="34371" spans="1:10" x14ac:dyDescent="0.25">
      <c r="A34371"/>
      <c r="C34371"/>
      <c r="D34371"/>
      <c r="E34371"/>
      <c r="F34371"/>
      <c r="G34371"/>
      <c r="H34371"/>
      <c r="J34371"/>
    </row>
    <row r="34372" spans="1:10" x14ac:dyDescent="0.25">
      <c r="A34372"/>
      <c r="C34372"/>
      <c r="D34372"/>
      <c r="E34372"/>
      <c r="F34372"/>
      <c r="G34372"/>
      <c r="H34372"/>
      <c r="J34372"/>
    </row>
    <row r="34373" spans="1:10" x14ac:dyDescent="0.25">
      <c r="A34373"/>
      <c r="C34373"/>
      <c r="D34373"/>
      <c r="E34373"/>
      <c r="F34373"/>
      <c r="G34373"/>
      <c r="H34373"/>
      <c r="J34373"/>
    </row>
    <row r="34374" spans="1:10" x14ac:dyDescent="0.25">
      <c r="A34374"/>
      <c r="C34374"/>
      <c r="D34374"/>
      <c r="E34374"/>
      <c r="F34374"/>
      <c r="G34374"/>
      <c r="H34374"/>
      <c r="J34374"/>
    </row>
    <row r="34375" spans="1:10" x14ac:dyDescent="0.25">
      <c r="A34375"/>
      <c r="C34375"/>
      <c r="D34375"/>
      <c r="E34375"/>
      <c r="F34375"/>
      <c r="G34375"/>
      <c r="H34375"/>
      <c r="J34375"/>
    </row>
    <row r="34376" spans="1:10" x14ac:dyDescent="0.25">
      <c r="A34376"/>
      <c r="C34376"/>
      <c r="D34376"/>
      <c r="E34376"/>
      <c r="F34376"/>
      <c r="G34376"/>
      <c r="H34376"/>
      <c r="J34376"/>
    </row>
    <row r="34377" spans="1:10" x14ac:dyDescent="0.25">
      <c r="A34377"/>
      <c r="C34377"/>
      <c r="D34377"/>
      <c r="E34377"/>
      <c r="F34377"/>
      <c r="G34377"/>
      <c r="H34377"/>
      <c r="J34377"/>
    </row>
    <row r="34378" spans="1:10" x14ac:dyDescent="0.25">
      <c r="A34378"/>
      <c r="C34378"/>
      <c r="D34378"/>
      <c r="E34378"/>
      <c r="F34378"/>
      <c r="G34378"/>
      <c r="H34378"/>
      <c r="J34378"/>
    </row>
    <row r="34379" spans="1:10" x14ac:dyDescent="0.25">
      <c r="A34379"/>
      <c r="C34379"/>
      <c r="D34379"/>
      <c r="E34379"/>
      <c r="F34379"/>
      <c r="G34379"/>
      <c r="H34379"/>
      <c r="J34379"/>
    </row>
    <row r="34380" spans="1:10" x14ac:dyDescent="0.25">
      <c r="A34380"/>
      <c r="C34380"/>
      <c r="D34380"/>
      <c r="E34380"/>
      <c r="F34380"/>
      <c r="G34380"/>
      <c r="H34380"/>
      <c r="J34380"/>
    </row>
    <row r="34381" spans="1:10" x14ac:dyDescent="0.25">
      <c r="A34381"/>
      <c r="C34381"/>
      <c r="D34381"/>
      <c r="E34381"/>
      <c r="F34381"/>
      <c r="G34381"/>
      <c r="H34381"/>
      <c r="J34381"/>
    </row>
    <row r="34382" spans="1:10" x14ac:dyDescent="0.25">
      <c r="A34382"/>
      <c r="C34382"/>
      <c r="D34382"/>
      <c r="E34382"/>
      <c r="F34382"/>
      <c r="G34382"/>
      <c r="H34382"/>
      <c r="J34382"/>
    </row>
    <row r="34383" spans="1:10" x14ac:dyDescent="0.25">
      <c r="A34383"/>
      <c r="C34383"/>
      <c r="D34383"/>
      <c r="E34383"/>
      <c r="F34383"/>
      <c r="G34383"/>
      <c r="H34383"/>
      <c r="J34383"/>
    </row>
    <row r="34384" spans="1:10" x14ac:dyDescent="0.25">
      <c r="A34384"/>
      <c r="C34384"/>
      <c r="D34384"/>
      <c r="E34384"/>
      <c r="F34384"/>
      <c r="G34384"/>
      <c r="H34384"/>
      <c r="J34384"/>
    </row>
    <row r="34385" spans="1:10" x14ac:dyDescent="0.25">
      <c r="A34385"/>
      <c r="C34385"/>
      <c r="D34385"/>
      <c r="E34385"/>
      <c r="F34385"/>
      <c r="G34385"/>
      <c r="H34385"/>
      <c r="J34385"/>
    </row>
    <row r="34386" spans="1:10" x14ac:dyDescent="0.25">
      <c r="A34386"/>
      <c r="C34386"/>
      <c r="D34386"/>
      <c r="E34386"/>
      <c r="F34386"/>
      <c r="G34386"/>
      <c r="H34386"/>
      <c r="J34386"/>
    </row>
    <row r="34387" spans="1:10" x14ac:dyDescent="0.25">
      <c r="A34387"/>
      <c r="C34387"/>
      <c r="D34387"/>
      <c r="E34387"/>
      <c r="F34387"/>
      <c r="G34387"/>
      <c r="H34387"/>
      <c r="J34387"/>
    </row>
    <row r="34388" spans="1:10" x14ac:dyDescent="0.25">
      <c r="A34388"/>
      <c r="C34388"/>
      <c r="D34388"/>
      <c r="E34388"/>
      <c r="F34388"/>
      <c r="G34388"/>
      <c r="H34388"/>
      <c r="J34388"/>
    </row>
    <row r="34389" spans="1:10" x14ac:dyDescent="0.25">
      <c r="A34389"/>
      <c r="C34389"/>
      <c r="D34389"/>
      <c r="E34389"/>
      <c r="F34389"/>
      <c r="G34389"/>
      <c r="H34389"/>
      <c r="J34389"/>
    </row>
    <row r="34390" spans="1:10" x14ac:dyDescent="0.25">
      <c r="A34390"/>
      <c r="C34390"/>
      <c r="D34390"/>
      <c r="E34390"/>
      <c r="F34390"/>
      <c r="G34390"/>
      <c r="H34390"/>
      <c r="J34390"/>
    </row>
    <row r="34391" spans="1:10" x14ac:dyDescent="0.25">
      <c r="A34391"/>
      <c r="C34391"/>
      <c r="D34391"/>
      <c r="E34391"/>
      <c r="F34391"/>
      <c r="G34391"/>
      <c r="H34391"/>
      <c r="J34391"/>
    </row>
    <row r="34392" spans="1:10" x14ac:dyDescent="0.25">
      <c r="A34392"/>
      <c r="C34392"/>
      <c r="D34392"/>
      <c r="E34392"/>
      <c r="F34392"/>
      <c r="G34392"/>
      <c r="H34392"/>
      <c r="J34392"/>
    </row>
    <row r="34393" spans="1:10" x14ac:dyDescent="0.25">
      <c r="A34393"/>
      <c r="C34393"/>
      <c r="D34393"/>
      <c r="E34393"/>
      <c r="F34393"/>
      <c r="G34393"/>
      <c r="H34393"/>
      <c r="J34393"/>
    </row>
    <row r="34394" spans="1:10" x14ac:dyDescent="0.25">
      <c r="A34394"/>
      <c r="C34394"/>
      <c r="D34394"/>
      <c r="E34394"/>
      <c r="F34394"/>
      <c r="G34394"/>
      <c r="H34394"/>
      <c r="J34394"/>
    </row>
    <row r="34395" spans="1:10" x14ac:dyDescent="0.25">
      <c r="A34395"/>
      <c r="C34395"/>
      <c r="D34395"/>
      <c r="E34395"/>
      <c r="F34395"/>
      <c r="G34395"/>
      <c r="H34395"/>
      <c r="J34395"/>
    </row>
    <row r="34396" spans="1:10" x14ac:dyDescent="0.25">
      <c r="A34396"/>
      <c r="C34396"/>
      <c r="D34396"/>
      <c r="E34396"/>
      <c r="F34396"/>
      <c r="G34396"/>
      <c r="H34396"/>
      <c r="J34396"/>
    </row>
    <row r="34397" spans="1:10" x14ac:dyDescent="0.25">
      <c r="A34397"/>
      <c r="C34397"/>
      <c r="D34397"/>
      <c r="E34397"/>
      <c r="F34397"/>
      <c r="G34397"/>
      <c r="H34397"/>
      <c r="J34397"/>
    </row>
    <row r="34398" spans="1:10" x14ac:dyDescent="0.25">
      <c r="A34398"/>
      <c r="C34398"/>
      <c r="D34398"/>
      <c r="E34398"/>
      <c r="F34398"/>
      <c r="G34398"/>
      <c r="H34398"/>
      <c r="J34398"/>
    </row>
    <row r="34399" spans="1:10" x14ac:dyDescent="0.25">
      <c r="A34399"/>
      <c r="C34399"/>
      <c r="D34399"/>
      <c r="E34399"/>
      <c r="F34399"/>
      <c r="G34399"/>
      <c r="H34399"/>
      <c r="J34399"/>
    </row>
    <row r="34400" spans="1:10" x14ac:dyDescent="0.25">
      <c r="A34400"/>
      <c r="C34400"/>
      <c r="D34400"/>
      <c r="E34400"/>
      <c r="F34400"/>
      <c r="G34400"/>
      <c r="H34400"/>
      <c r="J34400"/>
    </row>
    <row r="34401" spans="1:10" x14ac:dyDescent="0.25">
      <c r="A34401"/>
      <c r="C34401"/>
      <c r="D34401"/>
      <c r="E34401"/>
      <c r="F34401"/>
      <c r="G34401"/>
      <c r="H34401"/>
      <c r="J34401"/>
    </row>
    <row r="34402" spans="1:10" x14ac:dyDescent="0.25">
      <c r="A34402"/>
      <c r="C34402"/>
      <c r="D34402"/>
      <c r="E34402"/>
      <c r="F34402"/>
      <c r="G34402"/>
      <c r="H34402"/>
      <c r="J34402"/>
    </row>
    <row r="34403" spans="1:10" x14ac:dyDescent="0.25">
      <c r="A34403"/>
      <c r="C34403"/>
      <c r="D34403"/>
      <c r="E34403"/>
      <c r="F34403"/>
      <c r="G34403"/>
      <c r="H34403"/>
      <c r="J34403"/>
    </row>
    <row r="34404" spans="1:10" x14ac:dyDescent="0.25">
      <c r="A34404"/>
      <c r="C34404"/>
      <c r="D34404"/>
      <c r="E34404"/>
      <c r="F34404"/>
      <c r="G34404"/>
      <c r="H34404"/>
      <c r="J34404"/>
    </row>
    <row r="34405" spans="1:10" x14ac:dyDescent="0.25">
      <c r="A34405"/>
      <c r="C34405"/>
      <c r="D34405"/>
      <c r="E34405"/>
      <c r="F34405"/>
      <c r="G34405"/>
      <c r="H34405"/>
      <c r="J34405"/>
    </row>
    <row r="34406" spans="1:10" x14ac:dyDescent="0.25">
      <c r="A34406"/>
      <c r="C34406"/>
      <c r="D34406"/>
      <c r="E34406"/>
      <c r="F34406"/>
      <c r="G34406"/>
      <c r="H34406"/>
      <c r="J34406"/>
    </row>
    <row r="34407" spans="1:10" x14ac:dyDescent="0.25">
      <c r="A34407"/>
      <c r="C34407"/>
      <c r="D34407"/>
      <c r="E34407"/>
      <c r="F34407"/>
      <c r="G34407"/>
      <c r="H34407"/>
      <c r="J34407"/>
    </row>
    <row r="34408" spans="1:10" x14ac:dyDescent="0.25">
      <c r="A34408"/>
      <c r="C34408"/>
      <c r="D34408"/>
      <c r="E34408"/>
      <c r="F34408"/>
      <c r="G34408"/>
      <c r="H34408"/>
      <c r="J34408"/>
    </row>
    <row r="34409" spans="1:10" x14ac:dyDescent="0.25">
      <c r="A34409"/>
      <c r="C34409"/>
      <c r="D34409"/>
      <c r="E34409"/>
      <c r="F34409"/>
      <c r="G34409"/>
      <c r="H34409"/>
      <c r="J34409"/>
    </row>
    <row r="34410" spans="1:10" x14ac:dyDescent="0.25">
      <c r="A34410"/>
      <c r="C34410"/>
      <c r="D34410"/>
      <c r="E34410"/>
      <c r="F34410"/>
      <c r="G34410"/>
      <c r="H34410"/>
      <c r="J34410"/>
    </row>
    <row r="34411" spans="1:10" x14ac:dyDescent="0.25">
      <c r="A34411"/>
      <c r="C34411"/>
      <c r="D34411"/>
      <c r="E34411"/>
      <c r="F34411"/>
      <c r="G34411"/>
      <c r="H34411"/>
      <c r="J34411"/>
    </row>
    <row r="34412" spans="1:10" x14ac:dyDescent="0.25">
      <c r="A34412"/>
      <c r="C34412"/>
      <c r="D34412"/>
      <c r="E34412"/>
      <c r="F34412"/>
      <c r="G34412"/>
      <c r="H34412"/>
      <c r="J34412"/>
    </row>
    <row r="34413" spans="1:10" x14ac:dyDescent="0.25">
      <c r="A34413"/>
      <c r="C34413"/>
      <c r="D34413"/>
      <c r="E34413"/>
      <c r="F34413"/>
      <c r="G34413"/>
      <c r="H34413"/>
      <c r="J34413"/>
    </row>
    <row r="34414" spans="1:10" x14ac:dyDescent="0.25">
      <c r="A34414"/>
      <c r="C34414"/>
      <c r="D34414"/>
      <c r="E34414"/>
      <c r="F34414"/>
      <c r="G34414"/>
      <c r="H34414"/>
      <c r="J34414"/>
    </row>
    <row r="34415" spans="1:10" x14ac:dyDescent="0.25">
      <c r="A34415"/>
      <c r="C34415"/>
      <c r="D34415"/>
      <c r="E34415"/>
      <c r="F34415"/>
      <c r="G34415"/>
      <c r="H34415"/>
      <c r="J34415"/>
    </row>
    <row r="34416" spans="1:10" x14ac:dyDescent="0.25">
      <c r="A34416"/>
      <c r="C34416"/>
      <c r="D34416"/>
      <c r="E34416"/>
      <c r="F34416"/>
      <c r="G34416"/>
      <c r="H34416"/>
      <c r="J34416"/>
    </row>
    <row r="34417" spans="1:10" x14ac:dyDescent="0.25">
      <c r="A34417"/>
      <c r="C34417"/>
      <c r="D34417"/>
      <c r="E34417"/>
      <c r="F34417"/>
      <c r="G34417"/>
      <c r="H34417"/>
      <c r="J34417"/>
    </row>
    <row r="34418" spans="1:10" x14ac:dyDescent="0.25">
      <c r="A34418"/>
      <c r="C34418"/>
      <c r="D34418"/>
      <c r="E34418"/>
      <c r="F34418"/>
      <c r="G34418"/>
      <c r="H34418"/>
      <c r="J34418"/>
    </row>
    <row r="34419" spans="1:10" x14ac:dyDescent="0.25">
      <c r="A34419"/>
      <c r="C34419"/>
      <c r="D34419"/>
      <c r="E34419"/>
      <c r="F34419"/>
      <c r="G34419"/>
      <c r="H34419"/>
      <c r="J34419"/>
    </row>
    <row r="34420" spans="1:10" x14ac:dyDescent="0.25">
      <c r="A34420"/>
      <c r="C34420"/>
      <c r="D34420"/>
      <c r="E34420"/>
      <c r="F34420"/>
      <c r="G34420"/>
      <c r="H34420"/>
      <c r="J34420"/>
    </row>
    <row r="34421" spans="1:10" x14ac:dyDescent="0.25">
      <c r="A34421"/>
      <c r="C34421"/>
      <c r="D34421"/>
      <c r="E34421"/>
      <c r="F34421"/>
      <c r="G34421"/>
      <c r="H34421"/>
      <c r="J34421"/>
    </row>
    <row r="34422" spans="1:10" x14ac:dyDescent="0.25">
      <c r="A34422"/>
      <c r="C34422"/>
      <c r="D34422"/>
      <c r="E34422"/>
      <c r="F34422"/>
      <c r="G34422"/>
      <c r="H34422"/>
      <c r="J34422"/>
    </row>
    <row r="34423" spans="1:10" x14ac:dyDescent="0.25">
      <c r="A34423"/>
      <c r="C34423"/>
      <c r="D34423"/>
      <c r="E34423"/>
      <c r="F34423"/>
      <c r="G34423"/>
      <c r="H34423"/>
      <c r="J34423"/>
    </row>
    <row r="34424" spans="1:10" x14ac:dyDescent="0.25">
      <c r="A34424"/>
      <c r="C34424"/>
      <c r="D34424"/>
      <c r="E34424"/>
      <c r="F34424"/>
      <c r="G34424"/>
      <c r="H34424"/>
      <c r="J34424"/>
    </row>
    <row r="34425" spans="1:10" x14ac:dyDescent="0.25">
      <c r="A34425"/>
      <c r="C34425"/>
      <c r="D34425"/>
      <c r="E34425"/>
      <c r="F34425"/>
      <c r="G34425"/>
      <c r="H34425"/>
      <c r="J34425"/>
    </row>
    <row r="34426" spans="1:10" x14ac:dyDescent="0.25">
      <c r="A34426"/>
      <c r="C34426"/>
      <c r="D34426"/>
      <c r="E34426"/>
      <c r="F34426"/>
      <c r="G34426"/>
      <c r="H34426"/>
      <c r="J34426"/>
    </row>
    <row r="34427" spans="1:10" x14ac:dyDescent="0.25">
      <c r="A34427"/>
      <c r="C34427"/>
      <c r="D34427"/>
      <c r="E34427"/>
      <c r="F34427"/>
      <c r="G34427"/>
      <c r="H34427"/>
      <c r="J34427"/>
    </row>
    <row r="34428" spans="1:10" x14ac:dyDescent="0.25">
      <c r="A34428"/>
      <c r="C34428"/>
      <c r="D34428"/>
      <c r="E34428"/>
      <c r="F34428"/>
      <c r="G34428"/>
      <c r="H34428"/>
      <c r="J34428"/>
    </row>
    <row r="34429" spans="1:10" x14ac:dyDescent="0.25">
      <c r="A34429"/>
      <c r="C34429"/>
      <c r="D34429"/>
      <c r="E34429"/>
      <c r="F34429"/>
      <c r="G34429"/>
      <c r="H34429"/>
      <c r="J34429"/>
    </row>
    <row r="34430" spans="1:10" x14ac:dyDescent="0.25">
      <c r="A34430"/>
      <c r="C34430"/>
      <c r="D34430"/>
      <c r="E34430"/>
      <c r="F34430"/>
      <c r="G34430"/>
      <c r="H34430"/>
      <c r="J34430"/>
    </row>
    <row r="34431" spans="1:10" x14ac:dyDescent="0.25">
      <c r="A34431"/>
      <c r="C34431"/>
      <c r="D34431"/>
      <c r="E34431"/>
      <c r="F34431"/>
      <c r="G34431"/>
      <c r="H34431"/>
      <c r="J34431"/>
    </row>
    <row r="34432" spans="1:10" x14ac:dyDescent="0.25">
      <c r="A34432"/>
      <c r="C34432"/>
      <c r="D34432"/>
      <c r="E34432"/>
      <c r="F34432"/>
      <c r="G34432"/>
      <c r="H34432"/>
      <c r="J34432"/>
    </row>
    <row r="34433" spans="1:10" x14ac:dyDescent="0.25">
      <c r="A34433"/>
      <c r="C34433"/>
      <c r="D34433"/>
      <c r="E34433"/>
      <c r="F34433"/>
      <c r="G34433"/>
      <c r="H34433"/>
      <c r="J34433"/>
    </row>
    <row r="34434" spans="1:10" x14ac:dyDescent="0.25">
      <c r="A34434"/>
      <c r="C34434"/>
      <c r="D34434"/>
      <c r="E34434"/>
      <c r="F34434"/>
      <c r="G34434"/>
      <c r="H34434"/>
      <c r="J34434"/>
    </row>
    <row r="34435" spans="1:10" x14ac:dyDescent="0.25">
      <c r="A34435"/>
      <c r="C34435"/>
      <c r="D34435"/>
      <c r="E34435"/>
      <c r="F34435"/>
      <c r="G34435"/>
      <c r="H34435"/>
      <c r="J34435"/>
    </row>
    <row r="34436" spans="1:10" x14ac:dyDescent="0.25">
      <c r="A34436"/>
      <c r="C34436"/>
      <c r="D34436"/>
      <c r="E34436"/>
      <c r="F34436"/>
      <c r="G34436"/>
      <c r="H34436"/>
      <c r="J34436"/>
    </row>
    <row r="34437" spans="1:10" x14ac:dyDescent="0.25">
      <c r="A34437"/>
      <c r="C34437"/>
      <c r="D34437"/>
      <c r="E34437"/>
      <c r="F34437"/>
      <c r="G34437"/>
      <c r="H34437"/>
      <c r="J34437"/>
    </row>
    <row r="34438" spans="1:10" x14ac:dyDescent="0.25">
      <c r="A34438"/>
      <c r="C34438"/>
      <c r="D34438"/>
      <c r="E34438"/>
      <c r="F34438"/>
      <c r="G34438"/>
      <c r="H34438"/>
      <c r="J34438"/>
    </row>
    <row r="34439" spans="1:10" x14ac:dyDescent="0.25">
      <c r="A34439"/>
      <c r="C34439"/>
      <c r="D34439"/>
      <c r="E34439"/>
      <c r="F34439"/>
      <c r="G34439"/>
      <c r="H34439"/>
      <c r="J34439"/>
    </row>
    <row r="34440" spans="1:10" x14ac:dyDescent="0.25">
      <c r="A34440"/>
      <c r="C34440"/>
      <c r="D34440"/>
      <c r="E34440"/>
      <c r="F34440"/>
      <c r="G34440"/>
      <c r="H34440"/>
      <c r="J34440"/>
    </row>
    <row r="34441" spans="1:10" x14ac:dyDescent="0.25">
      <c r="A34441"/>
      <c r="C34441"/>
      <c r="D34441"/>
      <c r="E34441"/>
      <c r="F34441"/>
      <c r="G34441"/>
      <c r="H34441"/>
      <c r="J34441"/>
    </row>
    <row r="34442" spans="1:10" x14ac:dyDescent="0.25">
      <c r="A34442"/>
      <c r="C34442"/>
      <c r="D34442"/>
      <c r="E34442"/>
      <c r="F34442"/>
      <c r="G34442"/>
      <c r="H34442"/>
      <c r="J34442"/>
    </row>
    <row r="34443" spans="1:10" x14ac:dyDescent="0.25">
      <c r="A34443"/>
      <c r="C34443"/>
      <c r="D34443"/>
      <c r="E34443"/>
      <c r="F34443"/>
      <c r="G34443"/>
      <c r="H34443"/>
      <c r="J34443"/>
    </row>
    <row r="34444" spans="1:10" x14ac:dyDescent="0.25">
      <c r="A34444"/>
      <c r="C34444"/>
      <c r="D34444"/>
      <c r="E34444"/>
      <c r="F34444"/>
      <c r="G34444"/>
      <c r="H34444"/>
      <c r="J34444"/>
    </row>
    <row r="34445" spans="1:10" x14ac:dyDescent="0.25">
      <c r="A34445"/>
      <c r="C34445"/>
      <c r="D34445"/>
      <c r="E34445"/>
      <c r="F34445"/>
      <c r="G34445"/>
      <c r="H34445"/>
      <c r="J34445"/>
    </row>
    <row r="34446" spans="1:10" x14ac:dyDescent="0.25">
      <c r="A34446"/>
      <c r="C34446"/>
      <c r="D34446"/>
      <c r="E34446"/>
      <c r="F34446"/>
      <c r="G34446"/>
      <c r="H34446"/>
      <c r="J34446"/>
    </row>
    <row r="34447" spans="1:10" x14ac:dyDescent="0.25">
      <c r="A34447"/>
      <c r="C34447"/>
      <c r="D34447"/>
      <c r="E34447"/>
      <c r="F34447"/>
      <c r="G34447"/>
      <c r="H34447"/>
      <c r="J34447"/>
    </row>
    <row r="34448" spans="1:10" x14ac:dyDescent="0.25">
      <c r="A34448"/>
      <c r="C34448"/>
      <c r="D34448"/>
      <c r="E34448"/>
      <c r="F34448"/>
      <c r="G34448"/>
      <c r="H34448"/>
      <c r="J34448"/>
    </row>
    <row r="34449" spans="1:10" x14ac:dyDescent="0.25">
      <c r="A34449"/>
      <c r="C34449"/>
      <c r="D34449"/>
      <c r="E34449"/>
      <c r="F34449"/>
      <c r="G34449"/>
      <c r="H34449"/>
      <c r="J34449"/>
    </row>
    <row r="34450" spans="1:10" x14ac:dyDescent="0.25">
      <c r="A34450"/>
      <c r="C34450"/>
      <c r="D34450"/>
      <c r="E34450"/>
      <c r="F34450"/>
      <c r="G34450"/>
      <c r="H34450"/>
      <c r="J34450"/>
    </row>
    <row r="34451" spans="1:10" x14ac:dyDescent="0.25">
      <c r="A34451"/>
      <c r="C34451"/>
      <c r="D34451"/>
      <c r="E34451"/>
      <c r="F34451"/>
      <c r="G34451"/>
      <c r="H34451"/>
      <c r="J34451"/>
    </row>
    <row r="34452" spans="1:10" x14ac:dyDescent="0.25">
      <c r="A34452"/>
      <c r="C34452"/>
      <c r="D34452"/>
      <c r="E34452"/>
      <c r="F34452"/>
      <c r="G34452"/>
      <c r="H34452"/>
      <c r="J34452"/>
    </row>
    <row r="34453" spans="1:10" x14ac:dyDescent="0.25">
      <c r="A34453"/>
      <c r="C34453"/>
      <c r="D34453"/>
      <c r="E34453"/>
      <c r="F34453"/>
      <c r="G34453"/>
      <c r="H34453"/>
      <c r="J34453"/>
    </row>
    <row r="34454" spans="1:10" x14ac:dyDescent="0.25">
      <c r="A34454"/>
      <c r="C34454"/>
      <c r="D34454"/>
      <c r="E34454"/>
      <c r="F34454"/>
      <c r="G34454"/>
      <c r="H34454"/>
      <c r="J34454"/>
    </row>
    <row r="34455" spans="1:10" x14ac:dyDescent="0.25">
      <c r="A34455"/>
      <c r="C34455"/>
      <c r="D34455"/>
      <c r="E34455"/>
      <c r="F34455"/>
      <c r="G34455"/>
      <c r="H34455"/>
      <c r="J34455"/>
    </row>
    <row r="34456" spans="1:10" x14ac:dyDescent="0.25">
      <c r="A34456"/>
      <c r="C34456"/>
      <c r="D34456"/>
      <c r="E34456"/>
      <c r="F34456"/>
      <c r="G34456"/>
      <c r="H34456"/>
      <c r="J34456"/>
    </row>
    <row r="34457" spans="1:10" x14ac:dyDescent="0.25">
      <c r="A34457"/>
      <c r="C34457"/>
      <c r="D34457"/>
      <c r="E34457"/>
      <c r="F34457"/>
      <c r="G34457"/>
      <c r="H34457"/>
      <c r="J34457"/>
    </row>
    <row r="34458" spans="1:10" x14ac:dyDescent="0.25">
      <c r="A34458"/>
      <c r="C34458"/>
      <c r="D34458"/>
      <c r="E34458"/>
      <c r="F34458"/>
      <c r="G34458"/>
      <c r="H34458"/>
      <c r="J34458"/>
    </row>
    <row r="34459" spans="1:10" x14ac:dyDescent="0.25">
      <c r="A34459"/>
      <c r="C34459"/>
      <c r="D34459"/>
      <c r="E34459"/>
      <c r="F34459"/>
      <c r="G34459"/>
      <c r="H34459"/>
      <c r="J34459"/>
    </row>
    <row r="34460" spans="1:10" x14ac:dyDescent="0.25">
      <c r="A34460"/>
      <c r="C34460"/>
      <c r="D34460"/>
      <c r="E34460"/>
      <c r="F34460"/>
      <c r="G34460"/>
      <c r="H34460"/>
      <c r="J34460"/>
    </row>
    <row r="34461" spans="1:10" x14ac:dyDescent="0.25">
      <c r="A34461"/>
      <c r="C34461"/>
      <c r="D34461"/>
      <c r="E34461"/>
      <c r="F34461"/>
      <c r="G34461"/>
      <c r="H34461"/>
      <c r="J34461"/>
    </row>
    <row r="34462" spans="1:10" x14ac:dyDescent="0.25">
      <c r="A34462"/>
      <c r="C34462"/>
      <c r="D34462"/>
      <c r="E34462"/>
      <c r="F34462"/>
      <c r="G34462"/>
      <c r="H34462"/>
      <c r="J34462"/>
    </row>
    <row r="34463" spans="1:10" x14ac:dyDescent="0.25">
      <c r="A34463"/>
      <c r="C34463"/>
      <c r="D34463"/>
      <c r="E34463"/>
      <c r="F34463"/>
      <c r="G34463"/>
      <c r="H34463"/>
      <c r="J34463"/>
    </row>
    <row r="34464" spans="1:10" x14ac:dyDescent="0.25">
      <c r="A34464"/>
      <c r="C34464"/>
      <c r="D34464"/>
      <c r="E34464"/>
      <c r="F34464"/>
      <c r="G34464"/>
      <c r="H34464"/>
      <c r="J34464"/>
    </row>
    <row r="34465" spans="1:10" x14ac:dyDescent="0.25">
      <c r="A34465"/>
      <c r="C34465"/>
      <c r="D34465"/>
      <c r="E34465"/>
      <c r="F34465"/>
      <c r="G34465"/>
      <c r="H34465"/>
      <c r="J34465"/>
    </row>
    <row r="34466" spans="1:10" x14ac:dyDescent="0.25">
      <c r="A34466"/>
      <c r="C34466"/>
      <c r="D34466"/>
      <c r="E34466"/>
      <c r="F34466"/>
      <c r="G34466"/>
      <c r="H34466"/>
      <c r="J34466"/>
    </row>
    <row r="34467" spans="1:10" x14ac:dyDescent="0.25">
      <c r="A34467"/>
      <c r="C34467"/>
      <c r="D34467"/>
      <c r="E34467"/>
      <c r="F34467"/>
      <c r="G34467"/>
      <c r="H34467"/>
      <c r="J34467"/>
    </row>
    <row r="34468" spans="1:10" x14ac:dyDescent="0.25">
      <c r="A34468"/>
      <c r="C34468"/>
      <c r="D34468"/>
      <c r="E34468"/>
      <c r="F34468"/>
      <c r="G34468"/>
      <c r="H34468"/>
      <c r="J34468"/>
    </row>
    <row r="34469" spans="1:10" x14ac:dyDescent="0.25">
      <c r="A34469"/>
      <c r="C34469"/>
      <c r="D34469"/>
      <c r="E34469"/>
      <c r="F34469"/>
      <c r="G34469"/>
      <c r="H34469"/>
      <c r="J34469"/>
    </row>
    <row r="34470" spans="1:10" x14ac:dyDescent="0.25">
      <c r="A34470"/>
      <c r="C34470"/>
      <c r="D34470"/>
      <c r="E34470"/>
      <c r="F34470"/>
      <c r="G34470"/>
      <c r="H34470"/>
      <c r="J34470"/>
    </row>
    <row r="34471" spans="1:10" x14ac:dyDescent="0.25">
      <c r="A34471"/>
      <c r="C34471"/>
      <c r="D34471"/>
      <c r="E34471"/>
      <c r="F34471"/>
      <c r="G34471"/>
      <c r="H34471"/>
      <c r="J34471"/>
    </row>
    <row r="34472" spans="1:10" x14ac:dyDescent="0.25">
      <c r="A34472"/>
      <c r="C34472"/>
      <c r="D34472"/>
      <c r="E34472"/>
      <c r="F34472"/>
      <c r="G34472"/>
      <c r="H34472"/>
      <c r="J34472"/>
    </row>
    <row r="34473" spans="1:10" x14ac:dyDescent="0.25">
      <c r="A34473"/>
      <c r="C34473"/>
      <c r="D34473"/>
      <c r="E34473"/>
      <c r="F34473"/>
      <c r="G34473"/>
      <c r="H34473"/>
      <c r="J34473"/>
    </row>
    <row r="34474" spans="1:10" x14ac:dyDescent="0.25">
      <c r="A34474"/>
      <c r="C34474"/>
      <c r="D34474"/>
      <c r="E34474"/>
      <c r="F34474"/>
      <c r="G34474"/>
      <c r="H34474"/>
      <c r="J34474"/>
    </row>
    <row r="34475" spans="1:10" x14ac:dyDescent="0.25">
      <c r="A34475"/>
      <c r="C34475"/>
      <c r="D34475"/>
      <c r="E34475"/>
      <c r="F34475"/>
      <c r="G34475"/>
      <c r="H34475"/>
      <c r="J34475"/>
    </row>
    <row r="34476" spans="1:10" x14ac:dyDescent="0.25">
      <c r="A34476"/>
      <c r="C34476"/>
      <c r="D34476"/>
      <c r="E34476"/>
      <c r="F34476"/>
      <c r="G34476"/>
      <c r="H34476"/>
      <c r="J34476"/>
    </row>
    <row r="34477" spans="1:10" x14ac:dyDescent="0.25">
      <c r="A34477"/>
      <c r="C34477"/>
      <c r="D34477"/>
      <c r="E34477"/>
      <c r="F34477"/>
      <c r="G34477"/>
      <c r="H34477"/>
      <c r="J34477"/>
    </row>
    <row r="34478" spans="1:10" x14ac:dyDescent="0.25">
      <c r="A34478"/>
      <c r="C34478"/>
      <c r="D34478"/>
      <c r="E34478"/>
      <c r="F34478"/>
      <c r="G34478"/>
      <c r="H34478"/>
      <c r="J34478"/>
    </row>
    <row r="34479" spans="1:10" x14ac:dyDescent="0.25">
      <c r="A34479"/>
      <c r="C34479"/>
      <c r="D34479"/>
      <c r="E34479"/>
      <c r="F34479"/>
      <c r="G34479"/>
      <c r="H34479"/>
      <c r="J34479"/>
    </row>
    <row r="34480" spans="1:10" x14ac:dyDescent="0.25">
      <c r="A34480"/>
      <c r="C34480"/>
      <c r="D34480"/>
      <c r="E34480"/>
      <c r="F34480"/>
      <c r="G34480"/>
      <c r="H34480"/>
      <c r="J34480"/>
    </row>
    <row r="34481" spans="1:10" x14ac:dyDescent="0.25">
      <c r="A34481"/>
      <c r="C34481"/>
      <c r="D34481"/>
      <c r="E34481"/>
      <c r="F34481"/>
      <c r="G34481"/>
      <c r="H34481"/>
      <c r="J34481"/>
    </row>
    <row r="34482" spans="1:10" x14ac:dyDescent="0.25">
      <c r="A34482"/>
      <c r="C34482"/>
      <c r="D34482"/>
      <c r="E34482"/>
      <c r="F34482"/>
      <c r="G34482"/>
      <c r="H34482"/>
      <c r="J34482"/>
    </row>
    <row r="34483" spans="1:10" x14ac:dyDescent="0.25">
      <c r="A34483"/>
      <c r="C34483"/>
      <c r="D34483"/>
      <c r="E34483"/>
      <c r="F34483"/>
      <c r="G34483"/>
      <c r="H34483"/>
      <c r="J34483"/>
    </row>
    <row r="34484" spans="1:10" x14ac:dyDescent="0.25">
      <c r="A34484"/>
      <c r="C34484"/>
      <c r="D34484"/>
      <c r="E34484"/>
      <c r="F34484"/>
      <c r="G34484"/>
      <c r="H34484"/>
      <c r="J34484"/>
    </row>
    <row r="34485" spans="1:10" x14ac:dyDescent="0.25">
      <c r="A34485"/>
      <c r="C34485"/>
      <c r="D34485"/>
      <c r="E34485"/>
      <c r="F34485"/>
      <c r="G34485"/>
      <c r="H34485"/>
      <c r="J34485"/>
    </row>
    <row r="34486" spans="1:10" x14ac:dyDescent="0.25">
      <c r="A34486"/>
      <c r="C34486"/>
      <c r="D34486"/>
      <c r="E34486"/>
      <c r="F34486"/>
      <c r="G34486"/>
      <c r="H34486"/>
      <c r="J34486"/>
    </row>
    <row r="34487" spans="1:10" x14ac:dyDescent="0.25">
      <c r="A34487"/>
      <c r="C34487"/>
      <c r="D34487"/>
      <c r="E34487"/>
      <c r="F34487"/>
      <c r="G34487"/>
      <c r="H34487"/>
      <c r="J34487"/>
    </row>
    <row r="34488" spans="1:10" x14ac:dyDescent="0.25">
      <c r="A34488"/>
      <c r="C34488"/>
      <c r="D34488"/>
      <c r="E34488"/>
      <c r="F34488"/>
      <c r="G34488"/>
      <c r="H34488"/>
      <c r="J34488"/>
    </row>
    <row r="34489" spans="1:10" x14ac:dyDescent="0.25">
      <c r="A34489"/>
      <c r="C34489"/>
      <c r="D34489"/>
      <c r="E34489"/>
      <c r="F34489"/>
      <c r="G34489"/>
      <c r="H34489"/>
      <c r="J34489"/>
    </row>
    <row r="34490" spans="1:10" x14ac:dyDescent="0.25">
      <c r="A34490"/>
      <c r="C34490"/>
      <c r="D34490"/>
      <c r="E34490"/>
      <c r="F34490"/>
      <c r="G34490"/>
      <c r="H34490"/>
      <c r="J34490"/>
    </row>
    <row r="34491" spans="1:10" x14ac:dyDescent="0.25">
      <c r="A34491"/>
      <c r="C34491"/>
      <c r="D34491"/>
      <c r="E34491"/>
      <c r="F34491"/>
      <c r="G34491"/>
      <c r="H34491"/>
      <c r="J34491"/>
    </row>
    <row r="34492" spans="1:10" x14ac:dyDescent="0.25">
      <c r="A34492"/>
      <c r="C34492"/>
      <c r="D34492"/>
      <c r="E34492"/>
      <c r="F34492"/>
      <c r="G34492"/>
      <c r="H34492"/>
      <c r="J34492"/>
    </row>
    <row r="34493" spans="1:10" x14ac:dyDescent="0.25">
      <c r="A34493"/>
      <c r="C34493"/>
      <c r="D34493"/>
      <c r="E34493"/>
      <c r="F34493"/>
      <c r="G34493"/>
      <c r="H34493"/>
      <c r="J34493"/>
    </row>
    <row r="34494" spans="1:10" x14ac:dyDescent="0.25">
      <c r="A34494"/>
      <c r="C34494"/>
      <c r="D34494"/>
      <c r="E34494"/>
      <c r="F34494"/>
      <c r="G34494"/>
      <c r="H34494"/>
      <c r="J34494"/>
    </row>
    <row r="34495" spans="1:10" x14ac:dyDescent="0.25">
      <c r="A34495"/>
      <c r="C34495"/>
      <c r="D34495"/>
      <c r="E34495"/>
      <c r="F34495"/>
      <c r="G34495"/>
      <c r="H34495"/>
      <c r="J34495"/>
    </row>
    <row r="34496" spans="1:10" x14ac:dyDescent="0.25">
      <c r="A34496"/>
      <c r="C34496"/>
      <c r="D34496"/>
      <c r="E34496"/>
      <c r="F34496"/>
      <c r="G34496"/>
      <c r="H34496"/>
      <c r="J34496"/>
    </row>
    <row r="34497" spans="1:10" x14ac:dyDescent="0.25">
      <c r="A34497"/>
      <c r="C34497"/>
      <c r="D34497"/>
      <c r="E34497"/>
      <c r="F34497"/>
      <c r="G34497"/>
      <c r="H34497"/>
      <c r="J34497"/>
    </row>
    <row r="34498" spans="1:10" x14ac:dyDescent="0.25">
      <c r="A34498"/>
      <c r="C34498"/>
      <c r="D34498"/>
      <c r="E34498"/>
      <c r="F34498"/>
      <c r="G34498"/>
      <c r="H34498"/>
      <c r="J34498"/>
    </row>
    <row r="34499" spans="1:10" x14ac:dyDescent="0.25">
      <c r="A34499"/>
      <c r="C34499"/>
      <c r="D34499"/>
      <c r="E34499"/>
      <c r="F34499"/>
      <c r="G34499"/>
      <c r="H34499"/>
      <c r="J34499"/>
    </row>
    <row r="34500" spans="1:10" x14ac:dyDescent="0.25">
      <c r="A34500"/>
      <c r="C34500"/>
      <c r="D34500"/>
      <c r="E34500"/>
      <c r="F34500"/>
      <c r="G34500"/>
      <c r="H34500"/>
      <c r="J34500"/>
    </row>
    <row r="34501" spans="1:10" x14ac:dyDescent="0.25">
      <c r="A34501"/>
      <c r="C34501"/>
      <c r="D34501"/>
      <c r="E34501"/>
      <c r="F34501"/>
      <c r="G34501"/>
      <c r="H34501"/>
      <c r="J34501"/>
    </row>
    <row r="34502" spans="1:10" x14ac:dyDescent="0.25">
      <c r="A34502"/>
      <c r="C34502"/>
      <c r="D34502"/>
      <c r="E34502"/>
      <c r="F34502"/>
      <c r="G34502"/>
      <c r="H34502"/>
      <c r="J34502"/>
    </row>
    <row r="34503" spans="1:10" x14ac:dyDescent="0.25">
      <c r="A34503"/>
      <c r="C34503"/>
      <c r="D34503"/>
      <c r="E34503"/>
      <c r="F34503"/>
      <c r="G34503"/>
      <c r="H34503"/>
      <c r="J34503"/>
    </row>
    <row r="34504" spans="1:10" x14ac:dyDescent="0.25">
      <c r="A34504"/>
      <c r="C34504"/>
      <c r="D34504"/>
      <c r="E34504"/>
      <c r="F34504"/>
      <c r="G34504"/>
      <c r="H34504"/>
      <c r="J34504"/>
    </row>
    <row r="34505" spans="1:10" x14ac:dyDescent="0.25">
      <c r="A34505"/>
      <c r="C34505"/>
      <c r="D34505"/>
      <c r="E34505"/>
      <c r="F34505"/>
      <c r="G34505"/>
      <c r="H34505"/>
      <c r="J34505"/>
    </row>
    <row r="34506" spans="1:10" x14ac:dyDescent="0.25">
      <c r="A34506"/>
      <c r="C34506"/>
      <c r="D34506"/>
      <c r="E34506"/>
      <c r="F34506"/>
      <c r="G34506"/>
      <c r="H34506"/>
      <c r="J34506"/>
    </row>
    <row r="34507" spans="1:10" x14ac:dyDescent="0.25">
      <c r="A34507"/>
      <c r="C34507"/>
      <c r="D34507"/>
      <c r="E34507"/>
      <c r="F34507"/>
      <c r="G34507"/>
      <c r="H34507"/>
      <c r="J34507"/>
    </row>
    <row r="34508" spans="1:10" x14ac:dyDescent="0.25">
      <c r="A34508"/>
      <c r="C34508"/>
      <c r="D34508"/>
      <c r="E34508"/>
      <c r="F34508"/>
      <c r="G34508"/>
      <c r="H34508"/>
      <c r="J34508"/>
    </row>
    <row r="34509" spans="1:10" x14ac:dyDescent="0.25">
      <c r="A34509"/>
      <c r="C34509"/>
      <c r="D34509"/>
      <c r="E34509"/>
      <c r="F34509"/>
      <c r="G34509"/>
      <c r="H34509"/>
      <c r="J34509"/>
    </row>
    <row r="34510" spans="1:10" x14ac:dyDescent="0.25">
      <c r="A34510"/>
      <c r="C34510"/>
      <c r="D34510"/>
      <c r="E34510"/>
      <c r="F34510"/>
      <c r="G34510"/>
      <c r="H34510"/>
      <c r="J34510"/>
    </row>
    <row r="34511" spans="1:10" x14ac:dyDescent="0.25">
      <c r="A34511"/>
      <c r="C34511"/>
      <c r="D34511"/>
      <c r="E34511"/>
      <c r="F34511"/>
      <c r="G34511"/>
      <c r="H34511"/>
      <c r="J34511"/>
    </row>
    <row r="34512" spans="1:10" x14ac:dyDescent="0.25">
      <c r="A34512"/>
      <c r="C34512"/>
      <c r="D34512"/>
      <c r="E34512"/>
      <c r="F34512"/>
      <c r="G34512"/>
      <c r="H34512"/>
      <c r="J34512"/>
    </row>
    <row r="34513" spans="1:10" x14ac:dyDescent="0.25">
      <c r="A34513"/>
      <c r="C34513"/>
      <c r="D34513"/>
      <c r="E34513"/>
      <c r="F34513"/>
      <c r="G34513"/>
      <c r="H34513"/>
      <c r="J34513"/>
    </row>
    <row r="34514" spans="1:10" x14ac:dyDescent="0.25">
      <c r="A34514"/>
      <c r="C34514"/>
      <c r="D34514"/>
      <c r="E34514"/>
      <c r="F34514"/>
      <c r="G34514"/>
      <c r="H34514"/>
      <c r="J34514"/>
    </row>
    <row r="34515" spans="1:10" x14ac:dyDescent="0.25">
      <c r="A34515"/>
      <c r="C34515"/>
      <c r="D34515"/>
      <c r="E34515"/>
      <c r="F34515"/>
      <c r="G34515"/>
      <c r="H34515"/>
      <c r="J34515"/>
    </row>
    <row r="34516" spans="1:10" x14ac:dyDescent="0.25">
      <c r="A34516"/>
      <c r="C34516"/>
      <c r="D34516"/>
      <c r="E34516"/>
      <c r="F34516"/>
      <c r="G34516"/>
      <c r="H34516"/>
      <c r="J34516"/>
    </row>
    <row r="34517" spans="1:10" x14ac:dyDescent="0.25">
      <c r="A34517"/>
      <c r="C34517"/>
      <c r="D34517"/>
      <c r="E34517"/>
      <c r="F34517"/>
      <c r="G34517"/>
      <c r="H34517"/>
      <c r="J34517"/>
    </row>
    <row r="34518" spans="1:10" x14ac:dyDescent="0.25">
      <c r="A34518"/>
      <c r="C34518"/>
      <c r="D34518"/>
      <c r="E34518"/>
      <c r="F34518"/>
      <c r="G34518"/>
      <c r="H34518"/>
      <c r="J34518"/>
    </row>
    <row r="34519" spans="1:10" x14ac:dyDescent="0.25">
      <c r="A34519"/>
      <c r="C34519"/>
      <c r="D34519"/>
      <c r="E34519"/>
      <c r="F34519"/>
      <c r="G34519"/>
      <c r="H34519"/>
      <c r="J34519"/>
    </row>
    <row r="34520" spans="1:10" x14ac:dyDescent="0.25">
      <c r="A34520"/>
      <c r="C34520"/>
      <c r="D34520"/>
      <c r="E34520"/>
      <c r="F34520"/>
      <c r="G34520"/>
      <c r="H34520"/>
      <c r="J34520"/>
    </row>
    <row r="34521" spans="1:10" x14ac:dyDescent="0.25">
      <c r="A34521"/>
      <c r="C34521"/>
      <c r="D34521"/>
      <c r="E34521"/>
      <c r="F34521"/>
      <c r="G34521"/>
      <c r="H34521"/>
      <c r="J34521"/>
    </row>
    <row r="34522" spans="1:10" x14ac:dyDescent="0.25">
      <c r="A34522"/>
      <c r="C34522"/>
      <c r="D34522"/>
      <c r="E34522"/>
      <c r="F34522"/>
      <c r="G34522"/>
      <c r="H34522"/>
      <c r="J34522"/>
    </row>
    <row r="34523" spans="1:10" x14ac:dyDescent="0.25">
      <c r="A34523"/>
      <c r="C34523"/>
      <c r="D34523"/>
      <c r="E34523"/>
      <c r="F34523"/>
      <c r="G34523"/>
      <c r="H34523"/>
      <c r="J34523"/>
    </row>
    <row r="34524" spans="1:10" x14ac:dyDescent="0.25">
      <c r="A34524"/>
      <c r="C34524"/>
      <c r="D34524"/>
      <c r="E34524"/>
      <c r="F34524"/>
      <c r="G34524"/>
      <c r="H34524"/>
      <c r="J34524"/>
    </row>
    <row r="34525" spans="1:10" x14ac:dyDescent="0.25">
      <c r="A34525"/>
      <c r="C34525"/>
      <c r="D34525"/>
      <c r="E34525"/>
      <c r="F34525"/>
      <c r="G34525"/>
      <c r="H34525"/>
      <c r="J34525"/>
    </row>
    <row r="34526" spans="1:10" x14ac:dyDescent="0.25">
      <c r="A34526"/>
      <c r="C34526"/>
      <c r="D34526"/>
      <c r="E34526"/>
      <c r="F34526"/>
      <c r="G34526"/>
      <c r="H34526"/>
      <c r="J34526"/>
    </row>
    <row r="34527" spans="1:10" x14ac:dyDescent="0.25">
      <c r="A34527"/>
      <c r="C34527"/>
      <c r="D34527"/>
      <c r="E34527"/>
      <c r="F34527"/>
      <c r="G34527"/>
      <c r="H34527"/>
      <c r="J34527"/>
    </row>
    <row r="34528" spans="1:10" x14ac:dyDescent="0.25">
      <c r="A34528"/>
      <c r="C34528"/>
      <c r="D34528"/>
      <c r="E34528"/>
      <c r="F34528"/>
      <c r="G34528"/>
      <c r="H34528"/>
      <c r="J34528"/>
    </row>
    <row r="34529" spans="1:10" x14ac:dyDescent="0.25">
      <c r="A34529"/>
      <c r="C34529"/>
      <c r="D34529"/>
      <c r="E34529"/>
      <c r="F34529"/>
      <c r="G34529"/>
      <c r="H34529"/>
      <c r="J34529"/>
    </row>
    <row r="34530" spans="1:10" x14ac:dyDescent="0.25">
      <c r="A34530"/>
      <c r="C34530"/>
      <c r="D34530"/>
      <c r="E34530"/>
      <c r="F34530"/>
      <c r="G34530"/>
      <c r="H34530"/>
      <c r="J34530"/>
    </row>
    <row r="34531" spans="1:10" x14ac:dyDescent="0.25">
      <c r="A34531"/>
      <c r="C34531"/>
      <c r="D34531"/>
      <c r="E34531"/>
      <c r="F34531"/>
      <c r="G34531"/>
      <c r="H34531"/>
      <c r="J34531"/>
    </row>
    <row r="34532" spans="1:10" x14ac:dyDescent="0.25">
      <c r="A34532"/>
      <c r="C34532"/>
      <c r="D34532"/>
      <c r="E34532"/>
      <c r="F34532"/>
      <c r="G34532"/>
      <c r="H34532"/>
      <c r="J34532"/>
    </row>
    <row r="34533" spans="1:10" x14ac:dyDescent="0.25">
      <c r="A34533"/>
      <c r="C34533"/>
      <c r="D34533"/>
      <c r="E34533"/>
      <c r="F34533"/>
      <c r="G34533"/>
      <c r="H34533"/>
      <c r="J34533"/>
    </row>
    <row r="34534" spans="1:10" x14ac:dyDescent="0.25">
      <c r="A34534"/>
      <c r="C34534"/>
      <c r="D34534"/>
      <c r="E34534"/>
      <c r="F34534"/>
      <c r="G34534"/>
      <c r="H34534"/>
      <c r="J34534"/>
    </row>
    <row r="34535" spans="1:10" x14ac:dyDescent="0.25">
      <c r="A34535"/>
      <c r="C34535"/>
      <c r="D34535"/>
      <c r="E34535"/>
      <c r="F34535"/>
      <c r="G34535"/>
      <c r="H34535"/>
      <c r="J34535"/>
    </row>
    <row r="34536" spans="1:10" x14ac:dyDescent="0.25">
      <c r="A34536"/>
      <c r="C34536"/>
      <c r="D34536"/>
      <c r="E34536"/>
      <c r="F34536"/>
      <c r="G34536"/>
      <c r="H34536"/>
      <c r="J34536"/>
    </row>
    <row r="34537" spans="1:10" x14ac:dyDescent="0.25">
      <c r="A34537"/>
      <c r="C34537"/>
      <c r="D34537"/>
      <c r="E34537"/>
      <c r="F34537"/>
      <c r="G34537"/>
      <c r="H34537"/>
      <c r="J34537"/>
    </row>
    <row r="34538" spans="1:10" x14ac:dyDescent="0.25">
      <c r="A34538"/>
      <c r="C34538"/>
      <c r="D34538"/>
      <c r="E34538"/>
      <c r="F34538"/>
      <c r="G34538"/>
      <c r="H34538"/>
      <c r="J34538"/>
    </row>
    <row r="34539" spans="1:10" x14ac:dyDescent="0.25">
      <c r="A34539"/>
      <c r="C34539"/>
      <c r="D34539"/>
      <c r="E34539"/>
      <c r="F34539"/>
      <c r="G34539"/>
      <c r="H34539"/>
      <c r="J34539"/>
    </row>
    <row r="34540" spans="1:10" x14ac:dyDescent="0.25">
      <c r="A34540"/>
      <c r="C34540"/>
      <c r="D34540"/>
      <c r="E34540"/>
      <c r="F34540"/>
      <c r="G34540"/>
      <c r="H34540"/>
      <c r="J34540"/>
    </row>
    <row r="34541" spans="1:10" x14ac:dyDescent="0.25">
      <c r="A34541"/>
      <c r="C34541"/>
      <c r="D34541"/>
      <c r="E34541"/>
      <c r="F34541"/>
      <c r="G34541"/>
      <c r="H34541"/>
      <c r="J34541"/>
    </row>
    <row r="34542" spans="1:10" x14ac:dyDescent="0.25">
      <c r="A34542"/>
      <c r="C34542"/>
      <c r="D34542"/>
      <c r="E34542"/>
      <c r="F34542"/>
      <c r="G34542"/>
      <c r="H34542"/>
      <c r="J34542"/>
    </row>
    <row r="34543" spans="1:10" x14ac:dyDescent="0.25">
      <c r="A34543"/>
      <c r="C34543"/>
      <c r="D34543"/>
      <c r="E34543"/>
      <c r="F34543"/>
      <c r="G34543"/>
      <c r="H34543"/>
      <c r="J34543"/>
    </row>
    <row r="34544" spans="1:10" x14ac:dyDescent="0.25">
      <c r="A34544"/>
      <c r="C34544"/>
      <c r="D34544"/>
      <c r="E34544"/>
      <c r="F34544"/>
      <c r="G34544"/>
      <c r="H34544"/>
      <c r="J34544"/>
    </row>
    <row r="34545" spans="1:10" x14ac:dyDescent="0.25">
      <c r="A34545"/>
      <c r="C34545"/>
      <c r="D34545"/>
      <c r="E34545"/>
      <c r="F34545"/>
      <c r="G34545"/>
      <c r="H34545"/>
      <c r="J34545"/>
    </row>
    <row r="34546" spans="1:10" x14ac:dyDescent="0.25">
      <c r="A34546"/>
      <c r="C34546"/>
      <c r="D34546"/>
      <c r="E34546"/>
      <c r="F34546"/>
      <c r="G34546"/>
      <c r="H34546"/>
      <c r="J34546"/>
    </row>
    <row r="34547" spans="1:10" x14ac:dyDescent="0.25">
      <c r="A34547"/>
      <c r="C34547"/>
      <c r="D34547"/>
      <c r="E34547"/>
      <c r="F34547"/>
      <c r="G34547"/>
      <c r="H34547"/>
      <c r="J34547"/>
    </row>
    <row r="34548" spans="1:10" x14ac:dyDescent="0.25">
      <c r="A34548"/>
      <c r="C34548"/>
      <c r="D34548"/>
      <c r="E34548"/>
      <c r="F34548"/>
      <c r="G34548"/>
      <c r="H34548"/>
      <c r="J34548"/>
    </row>
    <row r="34549" spans="1:10" x14ac:dyDescent="0.25">
      <c r="A34549"/>
      <c r="C34549"/>
      <c r="D34549"/>
      <c r="E34549"/>
      <c r="F34549"/>
      <c r="G34549"/>
      <c r="H34549"/>
      <c r="J34549"/>
    </row>
    <row r="34550" spans="1:10" x14ac:dyDescent="0.25">
      <c r="A34550"/>
      <c r="C34550"/>
      <c r="D34550"/>
      <c r="E34550"/>
      <c r="F34550"/>
      <c r="G34550"/>
      <c r="H34550"/>
      <c r="J34550"/>
    </row>
    <row r="34551" spans="1:10" x14ac:dyDescent="0.25">
      <c r="A34551"/>
      <c r="C34551"/>
      <c r="D34551"/>
      <c r="E34551"/>
      <c r="F34551"/>
      <c r="G34551"/>
      <c r="H34551"/>
      <c r="J34551"/>
    </row>
    <row r="34552" spans="1:10" x14ac:dyDescent="0.25">
      <c r="A34552"/>
      <c r="C34552"/>
      <c r="D34552"/>
      <c r="E34552"/>
      <c r="F34552"/>
      <c r="G34552"/>
      <c r="H34552"/>
      <c r="J34552"/>
    </row>
    <row r="34553" spans="1:10" x14ac:dyDescent="0.25">
      <c r="A34553"/>
      <c r="C34553"/>
      <c r="D34553"/>
      <c r="E34553"/>
      <c r="F34553"/>
      <c r="G34553"/>
      <c r="H34553"/>
      <c r="J34553"/>
    </row>
    <row r="34554" spans="1:10" x14ac:dyDescent="0.25">
      <c r="A34554"/>
      <c r="C34554"/>
      <c r="D34554"/>
      <c r="E34554"/>
      <c r="F34554"/>
      <c r="G34554"/>
      <c r="H34554"/>
      <c r="J34554"/>
    </row>
    <row r="34555" spans="1:10" x14ac:dyDescent="0.25">
      <c r="A34555"/>
      <c r="C34555"/>
      <c r="D34555"/>
      <c r="E34555"/>
      <c r="F34555"/>
      <c r="G34555"/>
      <c r="H34555"/>
      <c r="J34555"/>
    </row>
    <row r="34556" spans="1:10" x14ac:dyDescent="0.25">
      <c r="A34556"/>
      <c r="C34556"/>
      <c r="D34556"/>
      <c r="E34556"/>
      <c r="F34556"/>
      <c r="G34556"/>
      <c r="H34556"/>
      <c r="J34556"/>
    </row>
    <row r="34557" spans="1:10" x14ac:dyDescent="0.25">
      <c r="A34557"/>
      <c r="C34557"/>
      <c r="D34557"/>
      <c r="E34557"/>
      <c r="F34557"/>
      <c r="G34557"/>
      <c r="H34557"/>
      <c r="J34557"/>
    </row>
    <row r="34558" spans="1:10" x14ac:dyDescent="0.25">
      <c r="A34558"/>
      <c r="C34558"/>
      <c r="D34558"/>
      <c r="E34558"/>
      <c r="F34558"/>
      <c r="G34558"/>
      <c r="H34558"/>
      <c r="J34558"/>
    </row>
    <row r="34559" spans="1:10" x14ac:dyDescent="0.25">
      <c r="A34559"/>
      <c r="C34559"/>
      <c r="D34559"/>
      <c r="E34559"/>
      <c r="F34559"/>
      <c r="G34559"/>
      <c r="H34559"/>
      <c r="J34559"/>
    </row>
    <row r="34560" spans="1:10" x14ac:dyDescent="0.25">
      <c r="A34560"/>
      <c r="C34560"/>
      <c r="D34560"/>
      <c r="E34560"/>
      <c r="F34560"/>
      <c r="G34560"/>
      <c r="H34560"/>
      <c r="J34560"/>
    </row>
    <row r="34561" spans="1:10" x14ac:dyDescent="0.25">
      <c r="A34561"/>
      <c r="C34561"/>
      <c r="D34561"/>
      <c r="E34561"/>
      <c r="F34561"/>
      <c r="G34561"/>
      <c r="H34561"/>
      <c r="J34561"/>
    </row>
    <row r="34562" spans="1:10" x14ac:dyDescent="0.25">
      <c r="A34562"/>
      <c r="C34562"/>
      <c r="D34562"/>
      <c r="E34562"/>
      <c r="F34562"/>
      <c r="G34562"/>
      <c r="H34562"/>
      <c r="J34562"/>
    </row>
    <row r="34563" spans="1:10" x14ac:dyDescent="0.25">
      <c r="A34563"/>
      <c r="C34563"/>
      <c r="D34563"/>
      <c r="E34563"/>
      <c r="F34563"/>
      <c r="G34563"/>
      <c r="H34563"/>
      <c r="J34563"/>
    </row>
    <row r="34564" spans="1:10" x14ac:dyDescent="0.25">
      <c r="A34564"/>
      <c r="C34564"/>
      <c r="D34564"/>
      <c r="E34564"/>
      <c r="F34564"/>
      <c r="G34564"/>
      <c r="H34564"/>
      <c r="J34564"/>
    </row>
    <row r="34565" spans="1:10" x14ac:dyDescent="0.25">
      <c r="A34565"/>
      <c r="C34565"/>
      <c r="D34565"/>
      <c r="E34565"/>
      <c r="F34565"/>
      <c r="G34565"/>
      <c r="H34565"/>
      <c r="J34565"/>
    </row>
    <row r="34566" spans="1:10" x14ac:dyDescent="0.25">
      <c r="A34566"/>
      <c r="C34566"/>
      <c r="D34566"/>
      <c r="E34566"/>
      <c r="F34566"/>
      <c r="G34566"/>
      <c r="H34566"/>
      <c r="J34566"/>
    </row>
    <row r="34567" spans="1:10" x14ac:dyDescent="0.25">
      <c r="A34567"/>
      <c r="C34567"/>
      <c r="D34567"/>
      <c r="E34567"/>
      <c r="F34567"/>
      <c r="G34567"/>
      <c r="H34567"/>
      <c r="J34567"/>
    </row>
    <row r="34568" spans="1:10" x14ac:dyDescent="0.25">
      <c r="A34568"/>
      <c r="C34568"/>
      <c r="D34568"/>
      <c r="E34568"/>
      <c r="F34568"/>
      <c r="G34568"/>
      <c r="H34568"/>
      <c r="J34568"/>
    </row>
    <row r="34569" spans="1:10" x14ac:dyDescent="0.25">
      <c r="A34569"/>
      <c r="C34569"/>
      <c r="D34569"/>
      <c r="E34569"/>
      <c r="F34569"/>
      <c r="G34569"/>
      <c r="H34569"/>
      <c r="J34569"/>
    </row>
    <row r="34570" spans="1:10" x14ac:dyDescent="0.25">
      <c r="A34570"/>
      <c r="C34570"/>
      <c r="D34570"/>
      <c r="E34570"/>
      <c r="F34570"/>
      <c r="G34570"/>
      <c r="H34570"/>
      <c r="J34570"/>
    </row>
    <row r="34571" spans="1:10" x14ac:dyDescent="0.25">
      <c r="A34571"/>
      <c r="C34571"/>
      <c r="D34571"/>
      <c r="E34571"/>
      <c r="F34571"/>
      <c r="G34571"/>
      <c r="H34571"/>
      <c r="J34571"/>
    </row>
    <row r="34572" spans="1:10" x14ac:dyDescent="0.25">
      <c r="A34572"/>
      <c r="C34572"/>
      <c r="D34572"/>
      <c r="E34572"/>
      <c r="F34572"/>
      <c r="G34572"/>
      <c r="H34572"/>
      <c r="J34572"/>
    </row>
    <row r="34573" spans="1:10" x14ac:dyDescent="0.25">
      <c r="A34573"/>
      <c r="C34573"/>
      <c r="D34573"/>
      <c r="E34573"/>
      <c r="F34573"/>
      <c r="G34573"/>
      <c r="H34573"/>
      <c r="J34573"/>
    </row>
    <row r="34574" spans="1:10" x14ac:dyDescent="0.25">
      <c r="A34574"/>
      <c r="C34574"/>
      <c r="D34574"/>
      <c r="E34574"/>
      <c r="F34574"/>
      <c r="G34574"/>
      <c r="H34574"/>
      <c r="J34574"/>
    </row>
    <row r="34575" spans="1:10" x14ac:dyDescent="0.25">
      <c r="A34575"/>
      <c r="C34575"/>
      <c r="D34575"/>
      <c r="E34575"/>
      <c r="F34575"/>
      <c r="G34575"/>
      <c r="H34575"/>
      <c r="J34575"/>
    </row>
    <row r="34576" spans="1:10" x14ac:dyDescent="0.25">
      <c r="A34576"/>
      <c r="C34576"/>
      <c r="D34576"/>
      <c r="E34576"/>
      <c r="F34576"/>
      <c r="G34576"/>
      <c r="H34576"/>
      <c r="J34576"/>
    </row>
    <row r="34577" spans="1:10" x14ac:dyDescent="0.25">
      <c r="A34577"/>
      <c r="C34577"/>
      <c r="D34577"/>
      <c r="E34577"/>
      <c r="F34577"/>
      <c r="G34577"/>
      <c r="H34577"/>
      <c r="J34577"/>
    </row>
    <row r="34578" spans="1:10" x14ac:dyDescent="0.25">
      <c r="A34578"/>
      <c r="C34578"/>
      <c r="D34578"/>
      <c r="E34578"/>
      <c r="F34578"/>
      <c r="G34578"/>
      <c r="H34578"/>
      <c r="J34578"/>
    </row>
    <row r="34579" spans="1:10" x14ac:dyDescent="0.25">
      <c r="A34579"/>
      <c r="C34579"/>
      <c r="D34579"/>
      <c r="E34579"/>
      <c r="F34579"/>
      <c r="G34579"/>
      <c r="H34579"/>
      <c r="J34579"/>
    </row>
    <row r="34580" spans="1:10" x14ac:dyDescent="0.25">
      <c r="A34580"/>
      <c r="C34580"/>
      <c r="D34580"/>
      <c r="E34580"/>
      <c r="F34580"/>
      <c r="G34580"/>
      <c r="H34580"/>
      <c r="J34580"/>
    </row>
    <row r="34581" spans="1:10" x14ac:dyDescent="0.25">
      <c r="A34581"/>
      <c r="C34581"/>
      <c r="D34581"/>
      <c r="E34581"/>
      <c r="F34581"/>
      <c r="G34581"/>
      <c r="H34581"/>
      <c r="J34581"/>
    </row>
    <row r="34582" spans="1:10" x14ac:dyDescent="0.25">
      <c r="A34582"/>
      <c r="C34582"/>
      <c r="D34582"/>
      <c r="E34582"/>
      <c r="F34582"/>
      <c r="G34582"/>
      <c r="H34582"/>
      <c r="J34582"/>
    </row>
    <row r="34583" spans="1:10" x14ac:dyDescent="0.25">
      <c r="A34583"/>
      <c r="C34583"/>
      <c r="D34583"/>
      <c r="E34583"/>
      <c r="F34583"/>
      <c r="G34583"/>
      <c r="H34583"/>
      <c r="J34583"/>
    </row>
    <row r="34584" spans="1:10" x14ac:dyDescent="0.25">
      <c r="A34584"/>
      <c r="C34584"/>
      <c r="D34584"/>
      <c r="E34584"/>
      <c r="F34584"/>
      <c r="G34584"/>
      <c r="H34584"/>
      <c r="J34584"/>
    </row>
    <row r="34585" spans="1:10" x14ac:dyDescent="0.25">
      <c r="A34585"/>
      <c r="C34585"/>
      <c r="D34585"/>
      <c r="E34585"/>
      <c r="F34585"/>
      <c r="G34585"/>
      <c r="H34585"/>
      <c r="J34585"/>
    </row>
    <row r="34586" spans="1:10" x14ac:dyDescent="0.25">
      <c r="A34586"/>
      <c r="C34586"/>
      <c r="D34586"/>
      <c r="E34586"/>
      <c r="F34586"/>
      <c r="G34586"/>
      <c r="H34586"/>
      <c r="J34586"/>
    </row>
    <row r="34587" spans="1:10" x14ac:dyDescent="0.25">
      <c r="A34587"/>
      <c r="C34587"/>
      <c r="D34587"/>
      <c r="E34587"/>
      <c r="F34587"/>
      <c r="G34587"/>
      <c r="H34587"/>
      <c r="J34587"/>
    </row>
    <row r="34588" spans="1:10" x14ac:dyDescent="0.25">
      <c r="A34588"/>
      <c r="C34588"/>
      <c r="D34588"/>
      <c r="E34588"/>
      <c r="F34588"/>
      <c r="G34588"/>
      <c r="H34588"/>
      <c r="J34588"/>
    </row>
    <row r="34589" spans="1:10" x14ac:dyDescent="0.25">
      <c r="A34589"/>
      <c r="C34589"/>
      <c r="D34589"/>
      <c r="E34589"/>
      <c r="F34589"/>
      <c r="G34589"/>
      <c r="H34589"/>
      <c r="J34589"/>
    </row>
    <row r="34590" spans="1:10" x14ac:dyDescent="0.25">
      <c r="A34590"/>
      <c r="C34590"/>
      <c r="D34590"/>
      <c r="E34590"/>
      <c r="F34590"/>
      <c r="G34590"/>
      <c r="H34590"/>
      <c r="J34590"/>
    </row>
    <row r="34591" spans="1:10" x14ac:dyDescent="0.25">
      <c r="A34591"/>
      <c r="C34591"/>
      <c r="D34591"/>
      <c r="E34591"/>
      <c r="F34591"/>
      <c r="G34591"/>
      <c r="H34591"/>
      <c r="J34591"/>
    </row>
    <row r="34592" spans="1:10" x14ac:dyDescent="0.25">
      <c r="A34592"/>
      <c r="C34592"/>
      <c r="D34592"/>
      <c r="E34592"/>
      <c r="F34592"/>
      <c r="G34592"/>
      <c r="H34592"/>
      <c r="J34592"/>
    </row>
    <row r="34593" spans="1:10" x14ac:dyDescent="0.25">
      <c r="A34593"/>
      <c r="C34593"/>
      <c r="D34593"/>
      <c r="E34593"/>
      <c r="F34593"/>
      <c r="G34593"/>
      <c r="H34593"/>
      <c r="J34593"/>
    </row>
    <row r="34594" spans="1:10" x14ac:dyDescent="0.25">
      <c r="A34594"/>
      <c r="C34594"/>
      <c r="D34594"/>
      <c r="E34594"/>
      <c r="F34594"/>
      <c r="G34594"/>
      <c r="H34594"/>
      <c r="J34594"/>
    </row>
    <row r="34595" spans="1:10" x14ac:dyDescent="0.25">
      <c r="A34595"/>
      <c r="C34595"/>
      <c r="D34595"/>
      <c r="E34595"/>
      <c r="F34595"/>
      <c r="G34595"/>
      <c r="H34595"/>
      <c r="J34595"/>
    </row>
    <row r="34596" spans="1:10" x14ac:dyDescent="0.25">
      <c r="A34596"/>
      <c r="C34596"/>
      <c r="D34596"/>
      <c r="E34596"/>
      <c r="F34596"/>
      <c r="G34596"/>
      <c r="H34596"/>
      <c r="J34596"/>
    </row>
    <row r="34597" spans="1:10" x14ac:dyDescent="0.25">
      <c r="A34597"/>
      <c r="C34597"/>
      <c r="D34597"/>
      <c r="E34597"/>
      <c r="F34597"/>
      <c r="G34597"/>
      <c r="H34597"/>
      <c r="J34597"/>
    </row>
    <row r="34598" spans="1:10" x14ac:dyDescent="0.25">
      <c r="A34598"/>
      <c r="C34598"/>
      <c r="D34598"/>
      <c r="E34598"/>
      <c r="F34598"/>
      <c r="G34598"/>
      <c r="H34598"/>
      <c r="J34598"/>
    </row>
    <row r="34599" spans="1:10" x14ac:dyDescent="0.25">
      <c r="A34599"/>
      <c r="C34599"/>
      <c r="D34599"/>
      <c r="E34599"/>
      <c r="F34599"/>
      <c r="G34599"/>
      <c r="H34599"/>
      <c r="J34599"/>
    </row>
    <row r="34600" spans="1:10" x14ac:dyDescent="0.25">
      <c r="A34600"/>
      <c r="C34600"/>
      <c r="D34600"/>
      <c r="E34600"/>
      <c r="F34600"/>
      <c r="G34600"/>
      <c r="H34600"/>
      <c r="J34600"/>
    </row>
    <row r="34601" spans="1:10" x14ac:dyDescent="0.25">
      <c r="A34601"/>
      <c r="C34601"/>
      <c r="D34601"/>
      <c r="E34601"/>
      <c r="F34601"/>
      <c r="G34601"/>
      <c r="H34601"/>
      <c r="J34601"/>
    </row>
    <row r="34602" spans="1:10" x14ac:dyDescent="0.25">
      <c r="A34602"/>
      <c r="C34602"/>
      <c r="D34602"/>
      <c r="E34602"/>
      <c r="F34602"/>
      <c r="G34602"/>
      <c r="H34602"/>
      <c r="J34602"/>
    </row>
    <row r="34603" spans="1:10" x14ac:dyDescent="0.25">
      <c r="A34603"/>
      <c r="C34603"/>
      <c r="D34603"/>
      <c r="E34603"/>
      <c r="F34603"/>
      <c r="G34603"/>
      <c r="H34603"/>
      <c r="J34603"/>
    </row>
    <row r="34604" spans="1:10" x14ac:dyDescent="0.25">
      <c r="A34604"/>
      <c r="C34604"/>
      <c r="D34604"/>
      <c r="E34604"/>
      <c r="F34604"/>
      <c r="G34604"/>
      <c r="H34604"/>
      <c r="J34604"/>
    </row>
    <row r="34605" spans="1:10" x14ac:dyDescent="0.25">
      <c r="A34605"/>
      <c r="C34605"/>
      <c r="D34605"/>
      <c r="E34605"/>
      <c r="F34605"/>
      <c r="G34605"/>
      <c r="H34605"/>
      <c r="J34605"/>
    </row>
    <row r="34606" spans="1:10" x14ac:dyDescent="0.25">
      <c r="A34606"/>
      <c r="C34606"/>
      <c r="D34606"/>
      <c r="E34606"/>
      <c r="F34606"/>
      <c r="G34606"/>
      <c r="H34606"/>
      <c r="J34606"/>
    </row>
    <row r="34607" spans="1:10" x14ac:dyDescent="0.25">
      <c r="A34607"/>
      <c r="C34607"/>
      <c r="D34607"/>
      <c r="E34607"/>
      <c r="F34607"/>
      <c r="G34607"/>
      <c r="H34607"/>
      <c r="J34607"/>
    </row>
    <row r="34608" spans="1:10" x14ac:dyDescent="0.25">
      <c r="A34608"/>
      <c r="C34608"/>
      <c r="D34608"/>
      <c r="E34608"/>
      <c r="F34608"/>
      <c r="G34608"/>
      <c r="H34608"/>
      <c r="J34608"/>
    </row>
    <row r="34609" spans="1:10" x14ac:dyDescent="0.25">
      <c r="A34609"/>
      <c r="C34609"/>
      <c r="D34609"/>
      <c r="E34609"/>
      <c r="F34609"/>
      <c r="G34609"/>
      <c r="H34609"/>
      <c r="J34609"/>
    </row>
    <row r="34610" spans="1:10" x14ac:dyDescent="0.25">
      <c r="A34610"/>
      <c r="C34610"/>
      <c r="D34610"/>
      <c r="E34610"/>
      <c r="F34610"/>
      <c r="G34610"/>
      <c r="H34610"/>
      <c r="J34610"/>
    </row>
    <row r="34611" spans="1:10" x14ac:dyDescent="0.25">
      <c r="A34611"/>
      <c r="C34611"/>
      <c r="D34611"/>
      <c r="E34611"/>
      <c r="F34611"/>
      <c r="G34611"/>
      <c r="H34611"/>
      <c r="J34611"/>
    </row>
    <row r="34612" spans="1:10" x14ac:dyDescent="0.25">
      <c r="A34612"/>
      <c r="C34612"/>
      <c r="D34612"/>
      <c r="E34612"/>
      <c r="F34612"/>
      <c r="G34612"/>
      <c r="H34612"/>
      <c r="J34612"/>
    </row>
    <row r="34613" spans="1:10" x14ac:dyDescent="0.25">
      <c r="A34613"/>
      <c r="C34613"/>
      <c r="D34613"/>
      <c r="E34613"/>
      <c r="F34613"/>
      <c r="G34613"/>
      <c r="H34613"/>
      <c r="J34613"/>
    </row>
    <row r="34614" spans="1:10" x14ac:dyDescent="0.25">
      <c r="A34614"/>
      <c r="C34614"/>
      <c r="D34614"/>
      <c r="E34614"/>
      <c r="F34614"/>
      <c r="G34614"/>
      <c r="H34614"/>
      <c r="J34614"/>
    </row>
    <row r="34615" spans="1:10" x14ac:dyDescent="0.25">
      <c r="A34615"/>
      <c r="C34615"/>
      <c r="D34615"/>
      <c r="E34615"/>
      <c r="F34615"/>
      <c r="G34615"/>
      <c r="H34615"/>
      <c r="J34615"/>
    </row>
    <row r="34616" spans="1:10" x14ac:dyDescent="0.25">
      <c r="A34616"/>
      <c r="C34616"/>
      <c r="D34616"/>
      <c r="E34616"/>
      <c r="F34616"/>
      <c r="G34616"/>
      <c r="H34616"/>
      <c r="J34616"/>
    </row>
    <row r="34617" spans="1:10" x14ac:dyDescent="0.25">
      <c r="A34617"/>
      <c r="C34617"/>
      <c r="D34617"/>
      <c r="E34617"/>
      <c r="F34617"/>
      <c r="G34617"/>
      <c r="H34617"/>
      <c r="J34617"/>
    </row>
    <row r="34618" spans="1:10" x14ac:dyDescent="0.25">
      <c r="A34618"/>
      <c r="C34618"/>
      <c r="D34618"/>
      <c r="E34618"/>
      <c r="F34618"/>
      <c r="G34618"/>
      <c r="H34618"/>
      <c r="J34618"/>
    </row>
    <row r="34619" spans="1:10" x14ac:dyDescent="0.25">
      <c r="A34619"/>
      <c r="C34619"/>
      <c r="D34619"/>
      <c r="E34619"/>
      <c r="F34619"/>
      <c r="G34619"/>
      <c r="H34619"/>
      <c r="J34619"/>
    </row>
    <row r="34620" spans="1:10" x14ac:dyDescent="0.25">
      <c r="A34620"/>
      <c r="C34620"/>
      <c r="D34620"/>
      <c r="E34620"/>
      <c r="F34620"/>
      <c r="G34620"/>
      <c r="H34620"/>
      <c r="J34620"/>
    </row>
    <row r="34621" spans="1:10" x14ac:dyDescent="0.25">
      <c r="A34621"/>
      <c r="C34621"/>
      <c r="D34621"/>
      <c r="E34621"/>
      <c r="F34621"/>
      <c r="G34621"/>
      <c r="H34621"/>
      <c r="J34621"/>
    </row>
    <row r="34622" spans="1:10" x14ac:dyDescent="0.25">
      <c r="A34622"/>
      <c r="C34622"/>
      <c r="D34622"/>
      <c r="E34622"/>
      <c r="F34622"/>
      <c r="G34622"/>
      <c r="H34622"/>
      <c r="J34622"/>
    </row>
    <row r="34623" spans="1:10" x14ac:dyDescent="0.25">
      <c r="A34623"/>
      <c r="C34623"/>
      <c r="D34623"/>
      <c r="E34623"/>
      <c r="F34623"/>
      <c r="G34623"/>
      <c r="H34623"/>
      <c r="J34623"/>
    </row>
    <row r="34624" spans="1:10" x14ac:dyDescent="0.25">
      <c r="A34624"/>
      <c r="C34624"/>
      <c r="D34624"/>
      <c r="E34624"/>
      <c r="F34624"/>
      <c r="G34624"/>
      <c r="H34624"/>
      <c r="J34624"/>
    </row>
    <row r="34625" spans="1:10" x14ac:dyDescent="0.25">
      <c r="A34625"/>
      <c r="C34625"/>
      <c r="D34625"/>
      <c r="E34625"/>
      <c r="F34625"/>
      <c r="G34625"/>
      <c r="H34625"/>
      <c r="J34625"/>
    </row>
    <row r="34626" spans="1:10" x14ac:dyDescent="0.25">
      <c r="A34626"/>
      <c r="C34626"/>
      <c r="D34626"/>
      <c r="E34626"/>
      <c r="F34626"/>
      <c r="G34626"/>
      <c r="H34626"/>
      <c r="J34626"/>
    </row>
    <row r="34627" spans="1:10" x14ac:dyDescent="0.25">
      <c r="A34627"/>
      <c r="C34627"/>
      <c r="D34627"/>
      <c r="E34627"/>
      <c r="F34627"/>
      <c r="G34627"/>
      <c r="H34627"/>
      <c r="J34627"/>
    </row>
    <row r="34628" spans="1:10" x14ac:dyDescent="0.25">
      <c r="A34628"/>
      <c r="C34628"/>
      <c r="D34628"/>
      <c r="E34628"/>
      <c r="F34628"/>
      <c r="G34628"/>
      <c r="H34628"/>
      <c r="J34628"/>
    </row>
    <row r="34629" spans="1:10" x14ac:dyDescent="0.25">
      <c r="A34629"/>
      <c r="C34629"/>
      <c r="D34629"/>
      <c r="E34629"/>
      <c r="F34629"/>
      <c r="G34629"/>
      <c r="H34629"/>
      <c r="J34629"/>
    </row>
    <row r="34630" spans="1:10" x14ac:dyDescent="0.25">
      <c r="A34630"/>
      <c r="C34630"/>
      <c r="D34630"/>
      <c r="E34630"/>
      <c r="F34630"/>
      <c r="G34630"/>
      <c r="H34630"/>
      <c r="J34630"/>
    </row>
    <row r="34631" spans="1:10" x14ac:dyDescent="0.25">
      <c r="A34631"/>
      <c r="C34631"/>
      <c r="D34631"/>
      <c r="E34631"/>
      <c r="F34631"/>
      <c r="G34631"/>
      <c r="H34631"/>
      <c r="J34631"/>
    </row>
    <row r="34632" spans="1:10" x14ac:dyDescent="0.25">
      <c r="A34632"/>
      <c r="C34632"/>
      <c r="D34632"/>
      <c r="E34632"/>
      <c r="F34632"/>
      <c r="G34632"/>
      <c r="H34632"/>
      <c r="J34632"/>
    </row>
    <row r="34633" spans="1:10" x14ac:dyDescent="0.25">
      <c r="A34633"/>
      <c r="C34633"/>
      <c r="D34633"/>
      <c r="E34633"/>
      <c r="F34633"/>
      <c r="G34633"/>
      <c r="H34633"/>
      <c r="J34633"/>
    </row>
    <row r="34634" spans="1:10" x14ac:dyDescent="0.25">
      <c r="A34634"/>
      <c r="C34634"/>
      <c r="D34634"/>
      <c r="E34634"/>
      <c r="F34634"/>
      <c r="G34634"/>
      <c r="H34634"/>
      <c r="J34634"/>
    </row>
    <row r="34635" spans="1:10" x14ac:dyDescent="0.25">
      <c r="A34635"/>
      <c r="C34635"/>
      <c r="D34635"/>
      <c r="E34635"/>
      <c r="F34635"/>
      <c r="G34635"/>
      <c r="H34635"/>
      <c r="J34635"/>
    </row>
    <row r="34636" spans="1:10" x14ac:dyDescent="0.25">
      <c r="A34636"/>
      <c r="C34636"/>
      <c r="D34636"/>
      <c r="E34636"/>
      <c r="F34636"/>
      <c r="G34636"/>
      <c r="H34636"/>
      <c r="J34636"/>
    </row>
    <row r="34637" spans="1:10" x14ac:dyDescent="0.25">
      <c r="A34637"/>
      <c r="C34637"/>
      <c r="D34637"/>
      <c r="E34637"/>
      <c r="F34637"/>
      <c r="G34637"/>
      <c r="H34637"/>
      <c r="J34637"/>
    </row>
    <row r="34638" spans="1:10" x14ac:dyDescent="0.25">
      <c r="A34638"/>
      <c r="C34638"/>
      <c r="D34638"/>
      <c r="E34638"/>
      <c r="F34638"/>
      <c r="G34638"/>
      <c r="H34638"/>
      <c r="J34638"/>
    </row>
    <row r="34639" spans="1:10" x14ac:dyDescent="0.25">
      <c r="A34639"/>
      <c r="C34639"/>
      <c r="D34639"/>
      <c r="E34639"/>
      <c r="F34639"/>
      <c r="G34639"/>
      <c r="H34639"/>
      <c r="J34639"/>
    </row>
    <row r="34640" spans="1:10" x14ac:dyDescent="0.25">
      <c r="A34640"/>
      <c r="C34640"/>
      <c r="D34640"/>
      <c r="E34640"/>
      <c r="F34640"/>
      <c r="G34640"/>
      <c r="H34640"/>
      <c r="J34640"/>
    </row>
    <row r="34641" spans="1:10" x14ac:dyDescent="0.25">
      <c r="A34641"/>
      <c r="C34641"/>
      <c r="D34641"/>
      <c r="E34641"/>
      <c r="F34641"/>
      <c r="G34641"/>
      <c r="H34641"/>
      <c r="J34641"/>
    </row>
    <row r="34642" spans="1:10" x14ac:dyDescent="0.25">
      <c r="A34642"/>
      <c r="C34642"/>
      <c r="D34642"/>
      <c r="E34642"/>
      <c r="F34642"/>
      <c r="G34642"/>
      <c r="H34642"/>
      <c r="J34642"/>
    </row>
    <row r="34643" spans="1:10" x14ac:dyDescent="0.25">
      <c r="A34643"/>
      <c r="C34643"/>
      <c r="D34643"/>
      <c r="E34643"/>
      <c r="F34643"/>
      <c r="G34643"/>
      <c r="H34643"/>
      <c r="J34643"/>
    </row>
    <row r="34644" spans="1:10" x14ac:dyDescent="0.25">
      <c r="A34644"/>
      <c r="C34644"/>
      <c r="D34644"/>
      <c r="E34644"/>
      <c r="F34644"/>
      <c r="G34644"/>
      <c r="H34644"/>
      <c r="J34644"/>
    </row>
    <row r="34645" spans="1:10" x14ac:dyDescent="0.25">
      <c r="A34645"/>
      <c r="C34645"/>
      <c r="D34645"/>
      <c r="E34645"/>
      <c r="F34645"/>
      <c r="G34645"/>
      <c r="H34645"/>
      <c r="J34645"/>
    </row>
    <row r="34646" spans="1:10" x14ac:dyDescent="0.25">
      <c r="A34646"/>
      <c r="C34646"/>
      <c r="D34646"/>
      <c r="E34646"/>
      <c r="F34646"/>
      <c r="G34646"/>
      <c r="H34646"/>
      <c r="J34646"/>
    </row>
    <row r="34647" spans="1:10" x14ac:dyDescent="0.25">
      <c r="A34647"/>
      <c r="C34647"/>
      <c r="D34647"/>
      <c r="E34647"/>
      <c r="F34647"/>
      <c r="G34647"/>
      <c r="H34647"/>
      <c r="J34647"/>
    </row>
    <row r="34648" spans="1:10" x14ac:dyDescent="0.25">
      <c r="A34648"/>
      <c r="C34648"/>
      <c r="D34648"/>
      <c r="E34648"/>
      <c r="F34648"/>
      <c r="G34648"/>
      <c r="H34648"/>
      <c r="J34648"/>
    </row>
    <row r="34649" spans="1:10" x14ac:dyDescent="0.25">
      <c r="A34649"/>
      <c r="C34649"/>
      <c r="D34649"/>
      <c r="E34649"/>
      <c r="F34649"/>
      <c r="G34649"/>
      <c r="H34649"/>
      <c r="J34649"/>
    </row>
    <row r="34650" spans="1:10" x14ac:dyDescent="0.25">
      <c r="A34650"/>
      <c r="C34650"/>
      <c r="D34650"/>
      <c r="E34650"/>
      <c r="F34650"/>
      <c r="G34650"/>
      <c r="H34650"/>
      <c r="J34650"/>
    </row>
    <row r="34651" spans="1:10" x14ac:dyDescent="0.25">
      <c r="A34651"/>
      <c r="C34651"/>
      <c r="D34651"/>
      <c r="E34651"/>
      <c r="F34651"/>
      <c r="G34651"/>
      <c r="H34651"/>
      <c r="J34651"/>
    </row>
    <row r="34652" spans="1:10" x14ac:dyDescent="0.25">
      <c r="A34652"/>
      <c r="C34652"/>
      <c r="D34652"/>
      <c r="E34652"/>
      <c r="F34652"/>
      <c r="G34652"/>
      <c r="H34652"/>
      <c r="J34652"/>
    </row>
    <row r="34653" spans="1:10" x14ac:dyDescent="0.25">
      <c r="A34653"/>
      <c r="C34653"/>
      <c r="D34653"/>
      <c r="E34653"/>
      <c r="F34653"/>
      <c r="G34653"/>
      <c r="H34653"/>
      <c r="J34653"/>
    </row>
    <row r="34654" spans="1:10" x14ac:dyDescent="0.25">
      <c r="A34654"/>
      <c r="C34654"/>
      <c r="D34654"/>
      <c r="E34654"/>
      <c r="F34654"/>
      <c r="G34654"/>
      <c r="H34654"/>
      <c r="J34654"/>
    </row>
    <row r="34655" spans="1:10" x14ac:dyDescent="0.25">
      <c r="A34655"/>
      <c r="C34655"/>
      <c r="D34655"/>
      <c r="E34655"/>
      <c r="F34655"/>
      <c r="G34655"/>
      <c r="H34655"/>
      <c r="J34655"/>
    </row>
    <row r="34656" spans="1:10" x14ac:dyDescent="0.25">
      <c r="A34656"/>
      <c r="C34656"/>
      <c r="D34656"/>
      <c r="E34656"/>
      <c r="F34656"/>
      <c r="G34656"/>
      <c r="H34656"/>
      <c r="J34656"/>
    </row>
    <row r="34657" spans="1:10" x14ac:dyDescent="0.25">
      <c r="A34657"/>
      <c r="C34657"/>
      <c r="D34657"/>
      <c r="E34657"/>
      <c r="F34657"/>
      <c r="G34657"/>
      <c r="H34657"/>
      <c r="J34657"/>
    </row>
    <row r="34658" spans="1:10" x14ac:dyDescent="0.25">
      <c r="A34658"/>
      <c r="C34658"/>
      <c r="D34658"/>
      <c r="E34658"/>
      <c r="F34658"/>
      <c r="G34658"/>
      <c r="H34658"/>
      <c r="J34658"/>
    </row>
    <row r="34659" spans="1:10" x14ac:dyDescent="0.25">
      <c r="A34659"/>
      <c r="C34659"/>
      <c r="D34659"/>
      <c r="E34659"/>
      <c r="F34659"/>
      <c r="G34659"/>
      <c r="H34659"/>
      <c r="J34659"/>
    </row>
    <row r="34660" spans="1:10" x14ac:dyDescent="0.25">
      <c r="A34660"/>
      <c r="C34660"/>
      <c r="D34660"/>
      <c r="E34660"/>
      <c r="F34660"/>
      <c r="G34660"/>
      <c r="H34660"/>
      <c r="J34660"/>
    </row>
    <row r="34661" spans="1:10" x14ac:dyDescent="0.25">
      <c r="A34661"/>
      <c r="C34661"/>
      <c r="D34661"/>
      <c r="E34661"/>
      <c r="F34661"/>
      <c r="G34661"/>
      <c r="H34661"/>
      <c r="J34661"/>
    </row>
    <row r="34662" spans="1:10" x14ac:dyDescent="0.25">
      <c r="A34662"/>
      <c r="C34662"/>
      <c r="D34662"/>
      <c r="E34662"/>
      <c r="F34662"/>
      <c r="G34662"/>
      <c r="H34662"/>
      <c r="J34662"/>
    </row>
    <row r="34663" spans="1:10" x14ac:dyDescent="0.25">
      <c r="A34663"/>
      <c r="C34663"/>
      <c r="D34663"/>
      <c r="E34663"/>
      <c r="F34663"/>
      <c r="G34663"/>
      <c r="H34663"/>
      <c r="J34663"/>
    </row>
    <row r="34664" spans="1:10" x14ac:dyDescent="0.25">
      <c r="A34664"/>
      <c r="C34664"/>
      <c r="D34664"/>
      <c r="E34664"/>
      <c r="F34664"/>
      <c r="G34664"/>
      <c r="H34664"/>
      <c r="J34664"/>
    </row>
    <row r="34665" spans="1:10" x14ac:dyDescent="0.25">
      <c r="A34665"/>
      <c r="C34665"/>
      <c r="D34665"/>
      <c r="E34665"/>
      <c r="F34665"/>
      <c r="G34665"/>
      <c r="H34665"/>
      <c r="J34665"/>
    </row>
    <row r="34666" spans="1:10" x14ac:dyDescent="0.25">
      <c r="A34666"/>
      <c r="C34666"/>
      <c r="D34666"/>
      <c r="E34666"/>
      <c r="F34666"/>
      <c r="G34666"/>
      <c r="H34666"/>
      <c r="J34666"/>
    </row>
    <row r="34667" spans="1:10" x14ac:dyDescent="0.25">
      <c r="A34667"/>
      <c r="C34667"/>
      <c r="D34667"/>
      <c r="E34667"/>
      <c r="F34667"/>
      <c r="G34667"/>
      <c r="H34667"/>
      <c r="J34667"/>
    </row>
    <row r="34668" spans="1:10" x14ac:dyDescent="0.25">
      <c r="A34668"/>
      <c r="C34668"/>
      <c r="D34668"/>
      <c r="E34668"/>
      <c r="F34668"/>
      <c r="G34668"/>
      <c r="H34668"/>
      <c r="J34668"/>
    </row>
    <row r="34669" spans="1:10" x14ac:dyDescent="0.25">
      <c r="A34669"/>
      <c r="C34669"/>
      <c r="D34669"/>
      <c r="E34669"/>
      <c r="F34669"/>
      <c r="G34669"/>
      <c r="H34669"/>
      <c r="J34669"/>
    </row>
    <row r="34670" spans="1:10" x14ac:dyDescent="0.25">
      <c r="A34670"/>
      <c r="C34670"/>
      <c r="D34670"/>
      <c r="E34670"/>
      <c r="F34670"/>
      <c r="G34670"/>
      <c r="H34670"/>
      <c r="J34670"/>
    </row>
    <row r="34671" spans="1:10" x14ac:dyDescent="0.25">
      <c r="A34671"/>
      <c r="C34671"/>
      <c r="D34671"/>
      <c r="E34671"/>
      <c r="F34671"/>
      <c r="G34671"/>
      <c r="H34671"/>
      <c r="J34671"/>
    </row>
    <row r="34672" spans="1:10" x14ac:dyDescent="0.25">
      <c r="A34672"/>
      <c r="C34672"/>
      <c r="D34672"/>
      <c r="E34672"/>
      <c r="F34672"/>
      <c r="G34672"/>
      <c r="H34672"/>
      <c r="J34672"/>
    </row>
    <row r="34673" spans="1:10" x14ac:dyDescent="0.25">
      <c r="A34673"/>
      <c r="C34673"/>
      <c r="D34673"/>
      <c r="E34673"/>
      <c r="F34673"/>
      <c r="G34673"/>
      <c r="H34673"/>
      <c r="J34673"/>
    </row>
    <row r="34674" spans="1:10" x14ac:dyDescent="0.25">
      <c r="A34674"/>
      <c r="C34674"/>
      <c r="D34674"/>
      <c r="E34674"/>
      <c r="F34674"/>
      <c r="G34674"/>
      <c r="H34674"/>
      <c r="J34674"/>
    </row>
    <row r="34675" spans="1:10" x14ac:dyDescent="0.25">
      <c r="A34675"/>
      <c r="C34675"/>
      <c r="D34675"/>
      <c r="E34675"/>
      <c r="F34675"/>
      <c r="G34675"/>
      <c r="H34675"/>
      <c r="J34675"/>
    </row>
    <row r="34676" spans="1:10" x14ac:dyDescent="0.25">
      <c r="A34676"/>
      <c r="C34676"/>
      <c r="D34676"/>
      <c r="E34676"/>
      <c r="F34676"/>
      <c r="G34676"/>
      <c r="H34676"/>
      <c r="J34676"/>
    </row>
    <row r="34677" spans="1:10" x14ac:dyDescent="0.25">
      <c r="A34677"/>
      <c r="C34677"/>
      <c r="D34677"/>
      <c r="E34677"/>
      <c r="F34677"/>
      <c r="G34677"/>
      <c r="H34677"/>
      <c r="J34677"/>
    </row>
    <row r="34678" spans="1:10" x14ac:dyDescent="0.25">
      <c r="A34678"/>
      <c r="C34678"/>
      <c r="D34678"/>
      <c r="E34678"/>
      <c r="F34678"/>
      <c r="G34678"/>
      <c r="H34678"/>
      <c r="J34678"/>
    </row>
    <row r="34679" spans="1:10" x14ac:dyDescent="0.25">
      <c r="A34679"/>
      <c r="C34679"/>
      <c r="D34679"/>
      <c r="E34679"/>
      <c r="F34679"/>
      <c r="G34679"/>
      <c r="H34679"/>
      <c r="J34679"/>
    </row>
    <row r="34680" spans="1:10" x14ac:dyDescent="0.25">
      <c r="A34680"/>
      <c r="C34680"/>
      <c r="D34680"/>
      <c r="E34680"/>
      <c r="F34680"/>
      <c r="G34680"/>
      <c r="H34680"/>
      <c r="J34680"/>
    </row>
    <row r="34681" spans="1:10" x14ac:dyDescent="0.25">
      <c r="A34681"/>
      <c r="C34681"/>
      <c r="D34681"/>
      <c r="E34681"/>
      <c r="F34681"/>
      <c r="G34681"/>
      <c r="H34681"/>
      <c r="J34681"/>
    </row>
    <row r="34682" spans="1:10" x14ac:dyDescent="0.25">
      <c r="A34682"/>
      <c r="C34682"/>
      <c r="D34682"/>
      <c r="E34682"/>
      <c r="F34682"/>
      <c r="G34682"/>
      <c r="H34682"/>
      <c r="J34682"/>
    </row>
    <row r="34683" spans="1:10" x14ac:dyDescent="0.25">
      <c r="A34683"/>
      <c r="C34683"/>
      <c r="D34683"/>
      <c r="E34683"/>
      <c r="F34683"/>
      <c r="G34683"/>
      <c r="H34683"/>
      <c r="J34683"/>
    </row>
    <row r="34684" spans="1:10" x14ac:dyDescent="0.25">
      <c r="A34684"/>
      <c r="C34684"/>
      <c r="D34684"/>
      <c r="E34684"/>
      <c r="F34684"/>
      <c r="G34684"/>
      <c r="H34684"/>
      <c r="J34684"/>
    </row>
    <row r="34685" spans="1:10" x14ac:dyDescent="0.25">
      <c r="A34685"/>
      <c r="C34685"/>
      <c r="D34685"/>
      <c r="E34685"/>
      <c r="F34685"/>
      <c r="G34685"/>
      <c r="H34685"/>
      <c r="J34685"/>
    </row>
    <row r="34686" spans="1:10" x14ac:dyDescent="0.25">
      <c r="A34686"/>
      <c r="C34686"/>
      <c r="D34686"/>
      <c r="E34686"/>
      <c r="F34686"/>
      <c r="G34686"/>
      <c r="H34686"/>
      <c r="J34686"/>
    </row>
    <row r="34687" spans="1:10" x14ac:dyDescent="0.25">
      <c r="A34687"/>
      <c r="C34687"/>
      <c r="D34687"/>
      <c r="E34687"/>
      <c r="F34687"/>
      <c r="G34687"/>
      <c r="H34687"/>
      <c r="J34687"/>
    </row>
    <row r="34688" spans="1:10" x14ac:dyDescent="0.25">
      <c r="A34688"/>
      <c r="C34688"/>
      <c r="D34688"/>
      <c r="E34688"/>
      <c r="F34688"/>
      <c r="G34688"/>
      <c r="H34688"/>
      <c r="J34688"/>
    </row>
    <row r="34689" spans="1:10" x14ac:dyDescent="0.25">
      <c r="A34689"/>
      <c r="C34689"/>
      <c r="D34689"/>
      <c r="E34689"/>
      <c r="F34689"/>
      <c r="G34689"/>
      <c r="H34689"/>
      <c r="J34689"/>
    </row>
    <row r="34690" spans="1:10" x14ac:dyDescent="0.25">
      <c r="A34690"/>
      <c r="C34690"/>
      <c r="D34690"/>
      <c r="E34690"/>
      <c r="F34690"/>
      <c r="G34690"/>
      <c r="H34690"/>
      <c r="J34690"/>
    </row>
    <row r="34691" spans="1:10" x14ac:dyDescent="0.25">
      <c r="A34691"/>
      <c r="C34691"/>
      <c r="D34691"/>
      <c r="E34691"/>
      <c r="F34691"/>
      <c r="G34691"/>
      <c r="H34691"/>
      <c r="J34691"/>
    </row>
    <row r="34692" spans="1:10" x14ac:dyDescent="0.25">
      <c r="A34692"/>
      <c r="C34692"/>
      <c r="D34692"/>
      <c r="E34692"/>
      <c r="F34692"/>
      <c r="G34692"/>
      <c r="H34692"/>
      <c r="J34692"/>
    </row>
    <row r="34693" spans="1:10" x14ac:dyDescent="0.25">
      <c r="A34693"/>
      <c r="C34693"/>
      <c r="D34693"/>
      <c r="E34693"/>
      <c r="F34693"/>
      <c r="G34693"/>
      <c r="H34693"/>
      <c r="J34693"/>
    </row>
    <row r="34694" spans="1:10" x14ac:dyDescent="0.25">
      <c r="A34694"/>
      <c r="C34694"/>
      <c r="D34694"/>
      <c r="E34694"/>
      <c r="F34694"/>
      <c r="G34694"/>
      <c r="H34694"/>
      <c r="J34694"/>
    </row>
    <row r="34695" spans="1:10" x14ac:dyDescent="0.25">
      <c r="A34695"/>
      <c r="C34695"/>
      <c r="D34695"/>
      <c r="E34695"/>
      <c r="F34695"/>
      <c r="G34695"/>
      <c r="H34695"/>
      <c r="J34695"/>
    </row>
    <row r="34696" spans="1:10" x14ac:dyDescent="0.25">
      <c r="A34696"/>
      <c r="C34696"/>
      <c r="D34696"/>
      <c r="E34696"/>
      <c r="F34696"/>
      <c r="G34696"/>
      <c r="H34696"/>
      <c r="J34696"/>
    </row>
    <row r="34697" spans="1:10" x14ac:dyDescent="0.25">
      <c r="A34697"/>
      <c r="C34697"/>
      <c r="D34697"/>
      <c r="E34697"/>
      <c r="F34697"/>
      <c r="G34697"/>
      <c r="H34697"/>
      <c r="J34697"/>
    </row>
    <row r="34698" spans="1:10" x14ac:dyDescent="0.25">
      <c r="A34698"/>
      <c r="C34698"/>
      <c r="D34698"/>
      <c r="E34698"/>
      <c r="F34698"/>
      <c r="G34698"/>
      <c r="H34698"/>
      <c r="J34698"/>
    </row>
    <row r="34699" spans="1:10" x14ac:dyDescent="0.25">
      <c r="A34699"/>
      <c r="C34699"/>
      <c r="D34699"/>
      <c r="E34699"/>
      <c r="F34699"/>
      <c r="G34699"/>
      <c r="H34699"/>
      <c r="J34699"/>
    </row>
    <row r="34700" spans="1:10" x14ac:dyDescent="0.25">
      <c r="A34700"/>
      <c r="C34700"/>
      <c r="D34700"/>
      <c r="E34700"/>
      <c r="F34700"/>
      <c r="G34700"/>
      <c r="H34700"/>
      <c r="J34700"/>
    </row>
    <row r="34701" spans="1:10" x14ac:dyDescent="0.25">
      <c r="A34701"/>
      <c r="C34701"/>
      <c r="D34701"/>
      <c r="E34701"/>
      <c r="F34701"/>
      <c r="G34701"/>
      <c r="H34701"/>
      <c r="J34701"/>
    </row>
    <row r="34702" spans="1:10" x14ac:dyDescent="0.25">
      <c r="A34702"/>
      <c r="C34702"/>
      <c r="D34702"/>
      <c r="E34702"/>
      <c r="F34702"/>
      <c r="G34702"/>
      <c r="H34702"/>
      <c r="J34702"/>
    </row>
    <row r="34703" spans="1:10" x14ac:dyDescent="0.25">
      <c r="A34703"/>
      <c r="C34703"/>
      <c r="D34703"/>
      <c r="E34703"/>
      <c r="F34703"/>
      <c r="G34703"/>
      <c r="H34703"/>
      <c r="J34703"/>
    </row>
    <row r="34704" spans="1:10" x14ac:dyDescent="0.25">
      <c r="A34704"/>
      <c r="C34704"/>
      <c r="D34704"/>
      <c r="E34704"/>
      <c r="F34704"/>
      <c r="G34704"/>
      <c r="H34704"/>
      <c r="J34704"/>
    </row>
    <row r="34705" spans="1:10" x14ac:dyDescent="0.25">
      <c r="A34705"/>
      <c r="C34705"/>
      <c r="D34705"/>
      <c r="E34705"/>
      <c r="F34705"/>
      <c r="G34705"/>
      <c r="H34705"/>
      <c r="J34705"/>
    </row>
    <row r="34706" spans="1:10" x14ac:dyDescent="0.25">
      <c r="A34706"/>
      <c r="C34706"/>
      <c r="D34706"/>
      <c r="E34706"/>
      <c r="F34706"/>
      <c r="G34706"/>
      <c r="H34706"/>
      <c r="J34706"/>
    </row>
    <row r="34707" spans="1:10" x14ac:dyDescent="0.25">
      <c r="A34707"/>
      <c r="C34707"/>
      <c r="D34707"/>
      <c r="E34707"/>
      <c r="F34707"/>
      <c r="G34707"/>
      <c r="H34707"/>
      <c r="J34707"/>
    </row>
    <row r="34708" spans="1:10" x14ac:dyDescent="0.25">
      <c r="A34708"/>
      <c r="C34708"/>
      <c r="D34708"/>
      <c r="E34708"/>
      <c r="F34708"/>
      <c r="G34708"/>
      <c r="H34708"/>
      <c r="J34708"/>
    </row>
    <row r="34709" spans="1:10" x14ac:dyDescent="0.25">
      <c r="A34709"/>
      <c r="C34709"/>
      <c r="D34709"/>
      <c r="E34709"/>
      <c r="F34709"/>
      <c r="G34709"/>
      <c r="H34709"/>
      <c r="J34709"/>
    </row>
    <row r="34710" spans="1:10" x14ac:dyDescent="0.25">
      <c r="A34710"/>
      <c r="C34710"/>
      <c r="D34710"/>
      <c r="E34710"/>
      <c r="F34710"/>
      <c r="G34710"/>
      <c r="H34710"/>
      <c r="J34710"/>
    </row>
    <row r="34711" spans="1:10" x14ac:dyDescent="0.25">
      <c r="A34711"/>
      <c r="C34711"/>
      <c r="D34711"/>
      <c r="E34711"/>
      <c r="F34711"/>
      <c r="G34711"/>
      <c r="H34711"/>
      <c r="J34711"/>
    </row>
    <row r="34712" spans="1:10" x14ac:dyDescent="0.25">
      <c r="A34712"/>
      <c r="C34712"/>
      <c r="D34712"/>
      <c r="E34712"/>
      <c r="F34712"/>
      <c r="G34712"/>
      <c r="H34712"/>
      <c r="J34712"/>
    </row>
    <row r="34713" spans="1:10" x14ac:dyDescent="0.25">
      <c r="A34713"/>
      <c r="C34713"/>
      <c r="D34713"/>
      <c r="E34713"/>
      <c r="F34713"/>
      <c r="G34713"/>
      <c r="H34713"/>
      <c r="J34713"/>
    </row>
    <row r="34714" spans="1:10" x14ac:dyDescent="0.25">
      <c r="A34714"/>
      <c r="C34714"/>
      <c r="D34714"/>
      <c r="E34714"/>
      <c r="F34714"/>
      <c r="G34714"/>
      <c r="H34714"/>
      <c r="J34714"/>
    </row>
    <row r="34715" spans="1:10" x14ac:dyDescent="0.25">
      <c r="A34715"/>
      <c r="C34715"/>
      <c r="D34715"/>
      <c r="E34715"/>
      <c r="F34715"/>
      <c r="G34715"/>
      <c r="H34715"/>
      <c r="J34715"/>
    </row>
    <row r="34716" spans="1:10" x14ac:dyDescent="0.25">
      <c r="A34716"/>
      <c r="C34716"/>
      <c r="D34716"/>
      <c r="E34716"/>
      <c r="F34716"/>
      <c r="G34716"/>
      <c r="H34716"/>
      <c r="J34716"/>
    </row>
    <row r="34717" spans="1:10" x14ac:dyDescent="0.25">
      <c r="A34717"/>
      <c r="C34717"/>
      <c r="D34717"/>
      <c r="E34717"/>
      <c r="F34717"/>
      <c r="G34717"/>
      <c r="H34717"/>
      <c r="J34717"/>
    </row>
    <row r="34718" spans="1:10" x14ac:dyDescent="0.25">
      <c r="A34718"/>
      <c r="C34718"/>
      <c r="D34718"/>
      <c r="E34718"/>
      <c r="F34718"/>
      <c r="G34718"/>
      <c r="H34718"/>
      <c r="J34718"/>
    </row>
    <row r="34719" spans="1:10" x14ac:dyDescent="0.25">
      <c r="A34719"/>
      <c r="C34719"/>
      <c r="D34719"/>
      <c r="E34719"/>
      <c r="F34719"/>
      <c r="G34719"/>
      <c r="H34719"/>
      <c r="J34719"/>
    </row>
    <row r="34720" spans="1:10" x14ac:dyDescent="0.25">
      <c r="A34720"/>
      <c r="C34720"/>
      <c r="D34720"/>
      <c r="E34720"/>
      <c r="F34720"/>
      <c r="G34720"/>
      <c r="H34720"/>
      <c r="J34720"/>
    </row>
    <row r="34721" spans="1:10" x14ac:dyDescent="0.25">
      <c r="A34721"/>
      <c r="C34721"/>
      <c r="D34721"/>
      <c r="E34721"/>
      <c r="F34721"/>
      <c r="G34721"/>
      <c r="H34721"/>
      <c r="J34721"/>
    </row>
    <row r="34722" spans="1:10" x14ac:dyDescent="0.25">
      <c r="A34722"/>
      <c r="C34722"/>
      <c r="D34722"/>
      <c r="E34722"/>
      <c r="F34722"/>
      <c r="G34722"/>
      <c r="H34722"/>
      <c r="J34722"/>
    </row>
    <row r="34723" spans="1:10" x14ac:dyDescent="0.25">
      <c r="A34723"/>
      <c r="C34723"/>
      <c r="D34723"/>
      <c r="E34723"/>
      <c r="F34723"/>
      <c r="G34723"/>
      <c r="H34723"/>
      <c r="J34723"/>
    </row>
    <row r="34724" spans="1:10" x14ac:dyDescent="0.25">
      <c r="A34724"/>
      <c r="C34724"/>
      <c r="D34724"/>
      <c r="E34724"/>
      <c r="F34724"/>
      <c r="G34724"/>
      <c r="H34724"/>
      <c r="J34724"/>
    </row>
    <row r="34725" spans="1:10" x14ac:dyDescent="0.25">
      <c r="A34725"/>
      <c r="C34725"/>
      <c r="D34725"/>
      <c r="E34725"/>
      <c r="F34725"/>
      <c r="G34725"/>
      <c r="H34725"/>
      <c r="J34725"/>
    </row>
    <row r="34726" spans="1:10" x14ac:dyDescent="0.25">
      <c r="A34726"/>
      <c r="C34726"/>
      <c r="D34726"/>
      <c r="E34726"/>
      <c r="F34726"/>
      <c r="G34726"/>
      <c r="H34726"/>
      <c r="J34726"/>
    </row>
    <row r="34727" spans="1:10" x14ac:dyDescent="0.25">
      <c r="A34727"/>
      <c r="C34727"/>
      <c r="D34727"/>
      <c r="E34727"/>
      <c r="F34727"/>
      <c r="G34727"/>
      <c r="H34727"/>
      <c r="J34727"/>
    </row>
    <row r="34728" spans="1:10" x14ac:dyDescent="0.25">
      <c r="A34728"/>
      <c r="C34728"/>
      <c r="D34728"/>
      <c r="E34728"/>
      <c r="F34728"/>
      <c r="G34728"/>
      <c r="H34728"/>
      <c r="J34728"/>
    </row>
    <row r="34729" spans="1:10" x14ac:dyDescent="0.25">
      <c r="A34729"/>
      <c r="C34729"/>
      <c r="D34729"/>
      <c r="E34729"/>
      <c r="F34729"/>
      <c r="G34729"/>
      <c r="H34729"/>
      <c r="J34729"/>
    </row>
    <row r="34730" spans="1:10" x14ac:dyDescent="0.25">
      <c r="A34730"/>
      <c r="C34730"/>
      <c r="D34730"/>
      <c r="E34730"/>
      <c r="F34730"/>
      <c r="G34730"/>
      <c r="H34730"/>
      <c r="J34730"/>
    </row>
    <row r="34731" spans="1:10" x14ac:dyDescent="0.25">
      <c r="A34731"/>
      <c r="C34731"/>
      <c r="D34731"/>
      <c r="E34731"/>
      <c r="F34731"/>
      <c r="G34731"/>
      <c r="H34731"/>
      <c r="J34731"/>
    </row>
    <row r="34732" spans="1:10" x14ac:dyDescent="0.25">
      <c r="A34732"/>
      <c r="C34732"/>
      <c r="D34732"/>
      <c r="E34732"/>
      <c r="F34732"/>
      <c r="G34732"/>
      <c r="H34732"/>
      <c r="J34732"/>
    </row>
    <row r="34733" spans="1:10" x14ac:dyDescent="0.25">
      <c r="A34733"/>
      <c r="C34733"/>
      <c r="D34733"/>
      <c r="E34733"/>
      <c r="F34733"/>
      <c r="G34733"/>
      <c r="H34733"/>
      <c r="J34733"/>
    </row>
    <row r="34734" spans="1:10" x14ac:dyDescent="0.25">
      <c r="A34734"/>
      <c r="C34734"/>
      <c r="D34734"/>
      <c r="E34734"/>
      <c r="F34734"/>
      <c r="G34734"/>
      <c r="H34734"/>
      <c r="J34734"/>
    </row>
    <row r="34735" spans="1:10" x14ac:dyDescent="0.25">
      <c r="A34735"/>
      <c r="C34735"/>
      <c r="D34735"/>
      <c r="E34735"/>
      <c r="F34735"/>
      <c r="G34735"/>
      <c r="H34735"/>
      <c r="J34735"/>
    </row>
    <row r="34736" spans="1:10" x14ac:dyDescent="0.25">
      <c r="A34736"/>
      <c r="C34736"/>
      <c r="D34736"/>
      <c r="E34736"/>
      <c r="F34736"/>
      <c r="G34736"/>
      <c r="H34736"/>
      <c r="J34736"/>
    </row>
    <row r="34737" spans="1:10" x14ac:dyDescent="0.25">
      <c r="A34737"/>
      <c r="C34737"/>
      <c r="D34737"/>
      <c r="E34737"/>
      <c r="F34737"/>
      <c r="G34737"/>
      <c r="H34737"/>
      <c r="J34737"/>
    </row>
    <row r="34738" spans="1:10" x14ac:dyDescent="0.25">
      <c r="A34738"/>
      <c r="C34738"/>
      <c r="D34738"/>
      <c r="E34738"/>
      <c r="F34738"/>
      <c r="G34738"/>
      <c r="H34738"/>
      <c r="J34738"/>
    </row>
    <row r="34739" spans="1:10" x14ac:dyDescent="0.25">
      <c r="A34739"/>
      <c r="C34739"/>
      <c r="D34739"/>
      <c r="E34739"/>
      <c r="F34739"/>
      <c r="G34739"/>
      <c r="H34739"/>
      <c r="J34739"/>
    </row>
    <row r="34740" spans="1:10" x14ac:dyDescent="0.25">
      <c r="A34740"/>
      <c r="C34740"/>
      <c r="D34740"/>
      <c r="E34740"/>
      <c r="F34740"/>
      <c r="G34740"/>
      <c r="H34740"/>
      <c r="J34740"/>
    </row>
    <row r="34741" spans="1:10" x14ac:dyDescent="0.25">
      <c r="A34741"/>
      <c r="C34741"/>
      <c r="D34741"/>
      <c r="E34741"/>
      <c r="F34741"/>
      <c r="G34741"/>
      <c r="H34741"/>
      <c r="J34741"/>
    </row>
    <row r="34742" spans="1:10" x14ac:dyDescent="0.25">
      <c r="A34742"/>
      <c r="C34742"/>
      <c r="D34742"/>
      <c r="E34742"/>
      <c r="F34742"/>
      <c r="G34742"/>
      <c r="H34742"/>
      <c r="J34742"/>
    </row>
    <row r="34743" spans="1:10" x14ac:dyDescent="0.25">
      <c r="A34743"/>
      <c r="C34743"/>
      <c r="D34743"/>
      <c r="E34743"/>
      <c r="F34743"/>
      <c r="G34743"/>
      <c r="H34743"/>
      <c r="J34743"/>
    </row>
    <row r="34744" spans="1:10" x14ac:dyDescent="0.25">
      <c r="A34744"/>
      <c r="C34744"/>
      <c r="D34744"/>
      <c r="E34744"/>
      <c r="F34744"/>
      <c r="G34744"/>
      <c r="H34744"/>
      <c r="J34744"/>
    </row>
    <row r="34745" spans="1:10" x14ac:dyDescent="0.25">
      <c r="A34745"/>
      <c r="C34745"/>
      <c r="D34745"/>
      <c r="E34745"/>
      <c r="F34745"/>
      <c r="G34745"/>
      <c r="H34745"/>
      <c r="J34745"/>
    </row>
    <row r="34746" spans="1:10" x14ac:dyDescent="0.25">
      <c r="A34746"/>
      <c r="C34746"/>
      <c r="D34746"/>
      <c r="E34746"/>
      <c r="F34746"/>
      <c r="G34746"/>
      <c r="H34746"/>
      <c r="J34746"/>
    </row>
    <row r="34747" spans="1:10" x14ac:dyDescent="0.25">
      <c r="A34747"/>
      <c r="C34747"/>
      <c r="D34747"/>
      <c r="E34747"/>
      <c r="F34747"/>
      <c r="G34747"/>
      <c r="H34747"/>
      <c r="J34747"/>
    </row>
    <row r="34748" spans="1:10" x14ac:dyDescent="0.25">
      <c r="A34748"/>
      <c r="C34748"/>
      <c r="D34748"/>
      <c r="E34748"/>
      <c r="F34748"/>
      <c r="G34748"/>
      <c r="H34748"/>
      <c r="J34748"/>
    </row>
    <row r="34749" spans="1:10" x14ac:dyDescent="0.25">
      <c r="A34749"/>
      <c r="C34749"/>
      <c r="D34749"/>
      <c r="E34749"/>
      <c r="F34749"/>
      <c r="G34749"/>
      <c r="H34749"/>
      <c r="J34749"/>
    </row>
    <row r="34750" spans="1:10" x14ac:dyDescent="0.25">
      <c r="A34750"/>
      <c r="C34750"/>
      <c r="D34750"/>
      <c r="E34750"/>
      <c r="F34750"/>
      <c r="G34750"/>
      <c r="H34750"/>
      <c r="J34750"/>
    </row>
    <row r="34751" spans="1:10" x14ac:dyDescent="0.25">
      <c r="A34751"/>
      <c r="C34751"/>
      <c r="D34751"/>
      <c r="E34751"/>
      <c r="F34751"/>
      <c r="G34751"/>
      <c r="H34751"/>
      <c r="J34751"/>
    </row>
    <row r="34752" spans="1:10" x14ac:dyDescent="0.25">
      <c r="A34752"/>
      <c r="C34752"/>
      <c r="D34752"/>
      <c r="E34752"/>
      <c r="F34752"/>
      <c r="G34752"/>
      <c r="H34752"/>
      <c r="J34752"/>
    </row>
    <row r="34753" spans="1:10" x14ac:dyDescent="0.25">
      <c r="A34753"/>
      <c r="C34753"/>
      <c r="D34753"/>
      <c r="E34753"/>
      <c r="F34753"/>
      <c r="G34753"/>
      <c r="H34753"/>
      <c r="J34753"/>
    </row>
    <row r="34754" spans="1:10" x14ac:dyDescent="0.25">
      <c r="A34754"/>
      <c r="C34754"/>
      <c r="D34754"/>
      <c r="E34754"/>
      <c r="F34754"/>
      <c r="G34754"/>
      <c r="H34754"/>
      <c r="J34754"/>
    </row>
    <row r="34755" spans="1:10" x14ac:dyDescent="0.25">
      <c r="A34755"/>
      <c r="C34755"/>
      <c r="D34755"/>
      <c r="E34755"/>
      <c r="F34755"/>
      <c r="G34755"/>
      <c r="H34755"/>
      <c r="J34755"/>
    </row>
    <row r="34756" spans="1:10" x14ac:dyDescent="0.25">
      <c r="A34756"/>
      <c r="C34756"/>
      <c r="D34756"/>
      <c r="E34756"/>
      <c r="F34756"/>
      <c r="G34756"/>
      <c r="H34756"/>
      <c r="J34756"/>
    </row>
    <row r="34757" spans="1:10" x14ac:dyDescent="0.25">
      <c r="A34757"/>
      <c r="C34757"/>
      <c r="D34757"/>
      <c r="E34757"/>
      <c r="F34757"/>
      <c r="G34757"/>
      <c r="H34757"/>
      <c r="J34757"/>
    </row>
    <row r="34758" spans="1:10" x14ac:dyDescent="0.25">
      <c r="A34758"/>
      <c r="C34758"/>
      <c r="D34758"/>
      <c r="E34758"/>
      <c r="F34758"/>
      <c r="G34758"/>
      <c r="H34758"/>
      <c r="J34758"/>
    </row>
    <row r="34759" spans="1:10" x14ac:dyDescent="0.25">
      <c r="A34759"/>
      <c r="C34759"/>
      <c r="D34759"/>
      <c r="E34759"/>
      <c r="F34759"/>
      <c r="G34759"/>
      <c r="H34759"/>
      <c r="J34759"/>
    </row>
    <row r="34760" spans="1:10" x14ac:dyDescent="0.25">
      <c r="A34760"/>
      <c r="C34760"/>
      <c r="D34760"/>
      <c r="E34760"/>
      <c r="F34760"/>
      <c r="G34760"/>
      <c r="H34760"/>
      <c r="J34760"/>
    </row>
    <row r="34761" spans="1:10" x14ac:dyDescent="0.25">
      <c r="A34761"/>
      <c r="C34761"/>
      <c r="D34761"/>
      <c r="E34761"/>
      <c r="F34761"/>
      <c r="G34761"/>
      <c r="H34761"/>
      <c r="J34761"/>
    </row>
    <row r="34762" spans="1:10" x14ac:dyDescent="0.25">
      <c r="A34762"/>
      <c r="C34762"/>
      <c r="D34762"/>
      <c r="E34762"/>
      <c r="F34762"/>
      <c r="G34762"/>
      <c r="H34762"/>
      <c r="J34762"/>
    </row>
    <row r="34763" spans="1:10" x14ac:dyDescent="0.25">
      <c r="A34763"/>
      <c r="C34763"/>
      <c r="D34763"/>
      <c r="E34763"/>
      <c r="F34763"/>
      <c r="G34763"/>
      <c r="H34763"/>
      <c r="J34763"/>
    </row>
    <row r="34764" spans="1:10" x14ac:dyDescent="0.25">
      <c r="A34764"/>
      <c r="C34764"/>
      <c r="D34764"/>
      <c r="E34764"/>
      <c r="F34764"/>
      <c r="G34764"/>
      <c r="H34764"/>
      <c r="J34764"/>
    </row>
    <row r="34765" spans="1:10" x14ac:dyDescent="0.25">
      <c r="A34765"/>
      <c r="C34765"/>
      <c r="D34765"/>
      <c r="E34765"/>
      <c r="F34765"/>
      <c r="G34765"/>
      <c r="H34765"/>
      <c r="J34765"/>
    </row>
    <row r="34766" spans="1:10" x14ac:dyDescent="0.25">
      <c r="A34766"/>
      <c r="C34766"/>
      <c r="D34766"/>
      <c r="E34766"/>
      <c r="F34766"/>
      <c r="G34766"/>
      <c r="H34766"/>
      <c r="J34766"/>
    </row>
    <row r="34767" spans="1:10" x14ac:dyDescent="0.25">
      <c r="A34767"/>
      <c r="C34767"/>
      <c r="D34767"/>
      <c r="E34767"/>
      <c r="F34767"/>
      <c r="G34767"/>
      <c r="H34767"/>
      <c r="J34767"/>
    </row>
    <row r="34768" spans="1:10" x14ac:dyDescent="0.25">
      <c r="A34768"/>
      <c r="C34768"/>
      <c r="D34768"/>
      <c r="E34768"/>
      <c r="F34768"/>
      <c r="G34768"/>
      <c r="H34768"/>
      <c r="J34768"/>
    </row>
    <row r="34769" spans="1:10" x14ac:dyDescent="0.25">
      <c r="A34769"/>
      <c r="C34769"/>
      <c r="D34769"/>
      <c r="E34769"/>
      <c r="F34769"/>
      <c r="G34769"/>
      <c r="H34769"/>
      <c r="J34769"/>
    </row>
    <row r="34770" spans="1:10" x14ac:dyDescent="0.25">
      <c r="A34770"/>
      <c r="C34770"/>
      <c r="D34770"/>
      <c r="E34770"/>
      <c r="F34770"/>
      <c r="G34770"/>
      <c r="H34770"/>
      <c r="J34770"/>
    </row>
    <row r="34771" spans="1:10" x14ac:dyDescent="0.25">
      <c r="A34771"/>
      <c r="C34771"/>
      <c r="D34771"/>
      <c r="E34771"/>
      <c r="F34771"/>
      <c r="G34771"/>
      <c r="H34771"/>
      <c r="J34771"/>
    </row>
    <row r="34772" spans="1:10" x14ac:dyDescent="0.25">
      <c r="A34772"/>
      <c r="C34772"/>
      <c r="D34772"/>
      <c r="E34772"/>
      <c r="F34772"/>
      <c r="G34772"/>
      <c r="H34772"/>
      <c r="J34772"/>
    </row>
    <row r="34773" spans="1:10" x14ac:dyDescent="0.25">
      <c r="A34773"/>
      <c r="C34773"/>
      <c r="D34773"/>
      <c r="E34773"/>
      <c r="F34773"/>
      <c r="G34773"/>
      <c r="H34773"/>
      <c r="J34773"/>
    </row>
    <row r="34774" spans="1:10" x14ac:dyDescent="0.25">
      <c r="A34774"/>
      <c r="C34774"/>
      <c r="D34774"/>
      <c r="E34774"/>
      <c r="F34774"/>
      <c r="G34774"/>
      <c r="H34774"/>
      <c r="J34774"/>
    </row>
    <row r="34775" spans="1:10" x14ac:dyDescent="0.25">
      <c r="A34775"/>
      <c r="C34775"/>
      <c r="D34775"/>
      <c r="E34775"/>
      <c r="F34775"/>
      <c r="G34775"/>
      <c r="H34775"/>
      <c r="J34775"/>
    </row>
    <row r="34776" spans="1:10" x14ac:dyDescent="0.25">
      <c r="A34776"/>
      <c r="C34776"/>
      <c r="D34776"/>
      <c r="E34776"/>
      <c r="F34776"/>
      <c r="G34776"/>
      <c r="H34776"/>
      <c r="J34776"/>
    </row>
    <row r="34777" spans="1:10" x14ac:dyDescent="0.25">
      <c r="A34777"/>
      <c r="C34777"/>
      <c r="D34777"/>
      <c r="E34777"/>
      <c r="F34777"/>
      <c r="G34777"/>
      <c r="H34777"/>
      <c r="J34777"/>
    </row>
    <row r="34778" spans="1:10" x14ac:dyDescent="0.25">
      <c r="A34778"/>
      <c r="C34778"/>
      <c r="D34778"/>
      <c r="E34778"/>
      <c r="F34778"/>
      <c r="G34778"/>
      <c r="H34778"/>
      <c r="J34778"/>
    </row>
    <row r="34779" spans="1:10" x14ac:dyDescent="0.25">
      <c r="A34779"/>
      <c r="C34779"/>
      <c r="D34779"/>
      <c r="E34779"/>
      <c r="F34779"/>
      <c r="G34779"/>
      <c r="H34779"/>
      <c r="J34779"/>
    </row>
    <row r="34780" spans="1:10" x14ac:dyDescent="0.25">
      <c r="A34780"/>
      <c r="C34780"/>
      <c r="D34780"/>
      <c r="E34780"/>
      <c r="F34780"/>
      <c r="G34780"/>
      <c r="H34780"/>
      <c r="J34780"/>
    </row>
    <row r="34781" spans="1:10" x14ac:dyDescent="0.25">
      <c r="A34781"/>
      <c r="C34781"/>
      <c r="D34781"/>
      <c r="E34781"/>
      <c r="F34781"/>
      <c r="G34781"/>
      <c r="H34781"/>
      <c r="J34781"/>
    </row>
    <row r="34782" spans="1:10" x14ac:dyDescent="0.25">
      <c r="A34782"/>
      <c r="C34782"/>
      <c r="D34782"/>
      <c r="E34782"/>
      <c r="F34782"/>
      <c r="G34782"/>
      <c r="H34782"/>
      <c r="J34782"/>
    </row>
    <row r="34783" spans="1:10" x14ac:dyDescent="0.25">
      <c r="A34783"/>
      <c r="C34783"/>
      <c r="D34783"/>
      <c r="E34783"/>
      <c r="F34783"/>
      <c r="G34783"/>
      <c r="H34783"/>
      <c r="J34783"/>
    </row>
    <row r="34784" spans="1:10" x14ac:dyDescent="0.25">
      <c r="A34784"/>
      <c r="C34784"/>
      <c r="D34784"/>
      <c r="E34784"/>
      <c r="F34784"/>
      <c r="G34784"/>
      <c r="H34784"/>
      <c r="J34784"/>
    </row>
    <row r="34785" spans="1:10" x14ac:dyDescent="0.25">
      <c r="A34785"/>
      <c r="C34785"/>
      <c r="D34785"/>
      <c r="E34785"/>
      <c r="F34785"/>
      <c r="G34785"/>
      <c r="H34785"/>
      <c r="J34785"/>
    </row>
    <row r="34786" spans="1:10" x14ac:dyDescent="0.25">
      <c r="A34786"/>
      <c r="C34786"/>
      <c r="D34786"/>
      <c r="E34786"/>
      <c r="F34786"/>
      <c r="G34786"/>
      <c r="H34786"/>
      <c r="J34786"/>
    </row>
    <row r="34787" spans="1:10" x14ac:dyDescent="0.25">
      <c r="A34787"/>
      <c r="C34787"/>
      <c r="D34787"/>
      <c r="E34787"/>
      <c r="F34787"/>
      <c r="G34787"/>
      <c r="H34787"/>
      <c r="J34787"/>
    </row>
    <row r="34788" spans="1:10" x14ac:dyDescent="0.25">
      <c r="A34788"/>
      <c r="C34788"/>
      <c r="D34788"/>
      <c r="E34788"/>
      <c r="F34788"/>
      <c r="G34788"/>
      <c r="H34788"/>
      <c r="J34788"/>
    </row>
    <row r="34789" spans="1:10" x14ac:dyDescent="0.25">
      <c r="A34789"/>
      <c r="C34789"/>
      <c r="D34789"/>
      <c r="E34789"/>
      <c r="F34789"/>
      <c r="G34789"/>
      <c r="H34789"/>
      <c r="J34789"/>
    </row>
    <row r="34790" spans="1:10" x14ac:dyDescent="0.25">
      <c r="A34790"/>
      <c r="C34790"/>
      <c r="D34790"/>
      <c r="E34790"/>
      <c r="F34790"/>
      <c r="G34790"/>
      <c r="H34790"/>
      <c r="J34790"/>
    </row>
    <row r="34791" spans="1:10" x14ac:dyDescent="0.25">
      <c r="A34791"/>
      <c r="C34791"/>
      <c r="D34791"/>
      <c r="E34791"/>
      <c r="F34791"/>
      <c r="G34791"/>
      <c r="H34791"/>
      <c r="J34791"/>
    </row>
    <row r="34792" spans="1:10" x14ac:dyDescent="0.25">
      <c r="A34792"/>
      <c r="C34792"/>
      <c r="D34792"/>
      <c r="E34792"/>
      <c r="F34792"/>
      <c r="G34792"/>
      <c r="H34792"/>
      <c r="J34792"/>
    </row>
    <row r="34793" spans="1:10" x14ac:dyDescent="0.25">
      <c r="A34793"/>
      <c r="C34793"/>
      <c r="D34793"/>
      <c r="E34793"/>
      <c r="F34793"/>
      <c r="G34793"/>
      <c r="H34793"/>
      <c r="J34793"/>
    </row>
    <row r="34794" spans="1:10" x14ac:dyDescent="0.25">
      <c r="A34794"/>
      <c r="C34794"/>
      <c r="D34794"/>
      <c r="E34794"/>
      <c r="F34794"/>
      <c r="G34794"/>
      <c r="H34794"/>
      <c r="J34794"/>
    </row>
    <row r="34795" spans="1:10" x14ac:dyDescent="0.25">
      <c r="A34795"/>
      <c r="C34795"/>
      <c r="D34795"/>
      <c r="E34795"/>
      <c r="F34795"/>
      <c r="G34795"/>
      <c r="H34795"/>
      <c r="J34795"/>
    </row>
    <row r="34796" spans="1:10" x14ac:dyDescent="0.25">
      <c r="A34796"/>
      <c r="C34796"/>
      <c r="D34796"/>
      <c r="E34796"/>
      <c r="F34796"/>
      <c r="G34796"/>
      <c r="H34796"/>
      <c r="J34796"/>
    </row>
    <row r="34797" spans="1:10" x14ac:dyDescent="0.25">
      <c r="A34797"/>
      <c r="C34797"/>
      <c r="D34797"/>
      <c r="E34797"/>
      <c r="F34797"/>
      <c r="G34797"/>
      <c r="H34797"/>
      <c r="J34797"/>
    </row>
    <row r="34798" spans="1:10" x14ac:dyDescent="0.25">
      <c r="A34798"/>
      <c r="C34798"/>
      <c r="D34798"/>
      <c r="E34798"/>
      <c r="F34798"/>
      <c r="G34798"/>
      <c r="H34798"/>
      <c r="J34798"/>
    </row>
    <row r="34799" spans="1:10" x14ac:dyDescent="0.25">
      <c r="A34799"/>
      <c r="C34799"/>
      <c r="D34799"/>
      <c r="E34799"/>
      <c r="F34799"/>
      <c r="G34799"/>
      <c r="H34799"/>
      <c r="J34799"/>
    </row>
    <row r="34800" spans="1:10" x14ac:dyDescent="0.25">
      <c r="A34800"/>
      <c r="C34800"/>
      <c r="D34800"/>
      <c r="E34800"/>
      <c r="F34800"/>
      <c r="G34800"/>
      <c r="H34800"/>
      <c r="J34800"/>
    </row>
    <row r="34801" spans="1:10" x14ac:dyDescent="0.25">
      <c r="A34801"/>
      <c r="C34801"/>
      <c r="D34801"/>
      <c r="E34801"/>
      <c r="F34801"/>
      <c r="G34801"/>
      <c r="H34801"/>
      <c r="J34801"/>
    </row>
    <row r="34802" spans="1:10" x14ac:dyDescent="0.25">
      <c r="A34802"/>
      <c r="C34802"/>
      <c r="D34802"/>
      <c r="E34802"/>
      <c r="F34802"/>
      <c r="G34802"/>
      <c r="H34802"/>
      <c r="J34802"/>
    </row>
    <row r="34803" spans="1:10" x14ac:dyDescent="0.25">
      <c r="A34803"/>
      <c r="C34803"/>
      <c r="D34803"/>
      <c r="E34803"/>
      <c r="F34803"/>
      <c r="G34803"/>
      <c r="H34803"/>
      <c r="J34803"/>
    </row>
    <row r="34804" spans="1:10" x14ac:dyDescent="0.25">
      <c r="A34804"/>
      <c r="C34804"/>
      <c r="D34804"/>
      <c r="E34804"/>
      <c r="F34804"/>
      <c r="G34804"/>
      <c r="H34804"/>
      <c r="J34804"/>
    </row>
    <row r="34805" spans="1:10" x14ac:dyDescent="0.25">
      <c r="A34805"/>
      <c r="C34805"/>
      <c r="D34805"/>
      <c r="E34805"/>
      <c r="F34805"/>
      <c r="G34805"/>
      <c r="H34805"/>
      <c r="J34805"/>
    </row>
    <row r="34806" spans="1:10" x14ac:dyDescent="0.25">
      <c r="A34806"/>
      <c r="C34806"/>
      <c r="D34806"/>
      <c r="E34806"/>
      <c r="F34806"/>
      <c r="G34806"/>
      <c r="H34806"/>
      <c r="J34806"/>
    </row>
    <row r="34807" spans="1:10" x14ac:dyDescent="0.25">
      <c r="A34807"/>
      <c r="C34807"/>
      <c r="D34807"/>
      <c r="E34807"/>
      <c r="F34807"/>
      <c r="G34807"/>
      <c r="H34807"/>
      <c r="J34807"/>
    </row>
    <row r="34808" spans="1:10" x14ac:dyDescent="0.25">
      <c r="A34808"/>
      <c r="C34808"/>
      <c r="D34808"/>
      <c r="E34808"/>
      <c r="F34808"/>
      <c r="G34808"/>
      <c r="H34808"/>
      <c r="J34808"/>
    </row>
    <row r="34809" spans="1:10" x14ac:dyDescent="0.25">
      <c r="A34809"/>
      <c r="C34809"/>
      <c r="D34809"/>
      <c r="E34809"/>
      <c r="F34809"/>
      <c r="G34809"/>
      <c r="H34809"/>
      <c r="J34809"/>
    </row>
    <row r="34810" spans="1:10" x14ac:dyDescent="0.25">
      <c r="A34810"/>
      <c r="C34810"/>
      <c r="D34810"/>
      <c r="E34810"/>
      <c r="F34810"/>
      <c r="G34810"/>
      <c r="H34810"/>
      <c r="J34810"/>
    </row>
    <row r="34811" spans="1:10" x14ac:dyDescent="0.25">
      <c r="A34811"/>
      <c r="C34811"/>
      <c r="D34811"/>
      <c r="E34811"/>
      <c r="F34811"/>
      <c r="G34811"/>
      <c r="H34811"/>
      <c r="J34811"/>
    </row>
    <row r="34812" spans="1:10" x14ac:dyDescent="0.25">
      <c r="A34812"/>
      <c r="C34812"/>
      <c r="D34812"/>
      <c r="E34812"/>
      <c r="F34812"/>
      <c r="G34812"/>
      <c r="H34812"/>
      <c r="J34812"/>
    </row>
    <row r="34813" spans="1:10" x14ac:dyDescent="0.25">
      <c r="A34813"/>
      <c r="C34813"/>
      <c r="D34813"/>
      <c r="E34813"/>
      <c r="F34813"/>
      <c r="G34813"/>
      <c r="H34813"/>
      <c r="J34813"/>
    </row>
    <row r="34814" spans="1:10" x14ac:dyDescent="0.25">
      <c r="A34814"/>
      <c r="C34814"/>
      <c r="D34814"/>
      <c r="E34814"/>
      <c r="F34814"/>
      <c r="G34814"/>
      <c r="H34814"/>
      <c r="J34814"/>
    </row>
    <row r="34815" spans="1:10" x14ac:dyDescent="0.25">
      <c r="A34815"/>
      <c r="C34815"/>
      <c r="D34815"/>
      <c r="E34815"/>
      <c r="F34815"/>
      <c r="G34815"/>
      <c r="H34815"/>
      <c r="J34815"/>
    </row>
    <row r="34816" spans="1:10" x14ac:dyDescent="0.25">
      <c r="A34816"/>
      <c r="C34816"/>
      <c r="D34816"/>
      <c r="E34816"/>
      <c r="F34816"/>
      <c r="G34816"/>
      <c r="H34816"/>
      <c r="J34816"/>
    </row>
    <row r="34817" spans="1:10" x14ac:dyDescent="0.25">
      <c r="A34817"/>
      <c r="C34817"/>
      <c r="D34817"/>
      <c r="E34817"/>
      <c r="F34817"/>
      <c r="G34817"/>
      <c r="H34817"/>
      <c r="J34817"/>
    </row>
    <row r="34818" spans="1:10" x14ac:dyDescent="0.25">
      <c r="A34818"/>
      <c r="C34818"/>
      <c r="D34818"/>
      <c r="E34818"/>
      <c r="F34818"/>
      <c r="G34818"/>
      <c r="H34818"/>
      <c r="J34818"/>
    </row>
    <row r="34819" spans="1:10" x14ac:dyDescent="0.25">
      <c r="A34819"/>
      <c r="C34819"/>
      <c r="D34819"/>
      <c r="E34819"/>
      <c r="F34819"/>
      <c r="G34819"/>
      <c r="H34819"/>
      <c r="J34819"/>
    </row>
    <row r="34820" spans="1:10" x14ac:dyDescent="0.25">
      <c r="A34820"/>
      <c r="C34820"/>
      <c r="D34820"/>
      <c r="E34820"/>
      <c r="F34820"/>
      <c r="G34820"/>
      <c r="H34820"/>
      <c r="J34820"/>
    </row>
    <row r="34821" spans="1:10" x14ac:dyDescent="0.25">
      <c r="A34821"/>
      <c r="C34821"/>
      <c r="D34821"/>
      <c r="E34821"/>
      <c r="F34821"/>
      <c r="G34821"/>
      <c r="H34821"/>
      <c r="J34821"/>
    </row>
    <row r="34822" spans="1:10" x14ac:dyDescent="0.25">
      <c r="A34822"/>
      <c r="C34822"/>
      <c r="D34822"/>
      <c r="E34822"/>
      <c r="F34822"/>
      <c r="G34822"/>
      <c r="H34822"/>
      <c r="J34822"/>
    </row>
    <row r="34823" spans="1:10" x14ac:dyDescent="0.25">
      <c r="A34823"/>
      <c r="C34823"/>
      <c r="D34823"/>
      <c r="E34823"/>
      <c r="F34823"/>
      <c r="G34823"/>
      <c r="H34823"/>
      <c r="J34823"/>
    </row>
    <row r="34824" spans="1:10" x14ac:dyDescent="0.25">
      <c r="A34824"/>
      <c r="C34824"/>
      <c r="D34824"/>
      <c r="E34824"/>
      <c r="F34824"/>
      <c r="G34824"/>
      <c r="H34824"/>
      <c r="J34824"/>
    </row>
    <row r="34825" spans="1:10" x14ac:dyDescent="0.25">
      <c r="A34825"/>
      <c r="C34825"/>
      <c r="D34825"/>
      <c r="E34825"/>
      <c r="F34825"/>
      <c r="G34825"/>
      <c r="H34825"/>
      <c r="J34825"/>
    </row>
    <row r="34826" spans="1:10" x14ac:dyDescent="0.25">
      <c r="A34826"/>
      <c r="C34826"/>
      <c r="D34826"/>
      <c r="E34826"/>
      <c r="F34826"/>
      <c r="G34826"/>
      <c r="H34826"/>
      <c r="J34826"/>
    </row>
    <row r="34827" spans="1:10" x14ac:dyDescent="0.25">
      <c r="A34827"/>
      <c r="C34827"/>
      <c r="D34827"/>
      <c r="E34827"/>
      <c r="F34827"/>
      <c r="G34827"/>
      <c r="H34827"/>
      <c r="J34827"/>
    </row>
    <row r="34828" spans="1:10" x14ac:dyDescent="0.25">
      <c r="A34828"/>
      <c r="C34828"/>
      <c r="D34828"/>
      <c r="E34828"/>
      <c r="F34828"/>
      <c r="G34828"/>
      <c r="H34828"/>
      <c r="J34828"/>
    </row>
    <row r="34829" spans="1:10" x14ac:dyDescent="0.25">
      <c r="A34829"/>
      <c r="C34829"/>
      <c r="D34829"/>
      <c r="E34829"/>
      <c r="F34829"/>
      <c r="G34829"/>
      <c r="H34829"/>
      <c r="J34829"/>
    </row>
    <row r="34830" spans="1:10" x14ac:dyDescent="0.25">
      <c r="A34830"/>
      <c r="C34830"/>
      <c r="D34830"/>
      <c r="E34830"/>
      <c r="F34830"/>
      <c r="G34830"/>
      <c r="H34830"/>
      <c r="J34830"/>
    </row>
    <row r="34831" spans="1:10" x14ac:dyDescent="0.25">
      <c r="A34831"/>
      <c r="C34831"/>
      <c r="D34831"/>
      <c r="E34831"/>
      <c r="F34831"/>
      <c r="G34831"/>
      <c r="H34831"/>
      <c r="J34831"/>
    </row>
    <row r="34832" spans="1:10" x14ac:dyDescent="0.25">
      <c r="A34832"/>
      <c r="C34832"/>
      <c r="D34832"/>
      <c r="E34832"/>
      <c r="F34832"/>
      <c r="G34832"/>
      <c r="H34832"/>
      <c r="J34832"/>
    </row>
    <row r="34833" spans="1:10" x14ac:dyDescent="0.25">
      <c r="A34833"/>
      <c r="C34833"/>
      <c r="D34833"/>
      <c r="E34833"/>
      <c r="F34833"/>
      <c r="G34833"/>
      <c r="H34833"/>
      <c r="J34833"/>
    </row>
    <row r="34834" spans="1:10" x14ac:dyDescent="0.25">
      <c r="A34834"/>
      <c r="C34834"/>
      <c r="D34834"/>
      <c r="E34834"/>
      <c r="F34834"/>
      <c r="G34834"/>
      <c r="H34834"/>
      <c r="J34834"/>
    </row>
    <row r="34835" spans="1:10" x14ac:dyDescent="0.25">
      <c r="A34835"/>
      <c r="C34835"/>
      <c r="D34835"/>
      <c r="E34835"/>
      <c r="F34835"/>
      <c r="G34835"/>
      <c r="H34835"/>
      <c r="J34835"/>
    </row>
    <row r="34836" spans="1:10" x14ac:dyDescent="0.25">
      <c r="A34836"/>
      <c r="C34836"/>
      <c r="D34836"/>
      <c r="E34836"/>
      <c r="F34836"/>
      <c r="G34836"/>
      <c r="H34836"/>
      <c r="J34836"/>
    </row>
    <row r="34837" spans="1:10" x14ac:dyDescent="0.25">
      <c r="A34837"/>
      <c r="C34837"/>
      <c r="D34837"/>
      <c r="E34837"/>
      <c r="F34837"/>
      <c r="G34837"/>
      <c r="H34837"/>
      <c r="J34837"/>
    </row>
    <row r="34838" spans="1:10" x14ac:dyDescent="0.25">
      <c r="A34838"/>
      <c r="C34838"/>
      <c r="D34838"/>
      <c r="E34838"/>
      <c r="F34838"/>
      <c r="G34838"/>
      <c r="H34838"/>
      <c r="J34838"/>
    </row>
    <row r="34839" spans="1:10" x14ac:dyDescent="0.25">
      <c r="A34839"/>
      <c r="C34839"/>
      <c r="D34839"/>
      <c r="E34839"/>
      <c r="F34839"/>
      <c r="G34839"/>
      <c r="H34839"/>
      <c r="J34839"/>
    </row>
    <row r="34840" spans="1:10" x14ac:dyDescent="0.25">
      <c r="A34840"/>
      <c r="C34840"/>
      <c r="D34840"/>
      <c r="E34840"/>
      <c r="F34840"/>
      <c r="G34840"/>
      <c r="H34840"/>
      <c r="J34840"/>
    </row>
    <row r="34841" spans="1:10" x14ac:dyDescent="0.25">
      <c r="A34841"/>
      <c r="C34841"/>
      <c r="D34841"/>
      <c r="E34841"/>
      <c r="F34841"/>
      <c r="G34841"/>
      <c r="H34841"/>
      <c r="J34841"/>
    </row>
    <row r="34842" spans="1:10" x14ac:dyDescent="0.25">
      <c r="A34842"/>
      <c r="C34842"/>
      <c r="D34842"/>
      <c r="E34842"/>
      <c r="F34842"/>
      <c r="G34842"/>
      <c r="H34842"/>
      <c r="J34842"/>
    </row>
    <row r="34843" spans="1:10" x14ac:dyDescent="0.25">
      <c r="A34843"/>
      <c r="C34843"/>
      <c r="D34843"/>
      <c r="E34843"/>
      <c r="F34843"/>
      <c r="G34843"/>
      <c r="H34843"/>
      <c r="J34843"/>
    </row>
    <row r="34844" spans="1:10" x14ac:dyDescent="0.25">
      <c r="A34844"/>
      <c r="C34844"/>
      <c r="D34844"/>
      <c r="E34844"/>
      <c r="F34844"/>
      <c r="G34844"/>
      <c r="H34844"/>
      <c r="J34844"/>
    </row>
    <row r="34845" spans="1:10" x14ac:dyDescent="0.25">
      <c r="A34845"/>
      <c r="C34845"/>
      <c r="D34845"/>
      <c r="E34845"/>
      <c r="F34845"/>
      <c r="G34845"/>
      <c r="H34845"/>
      <c r="J34845"/>
    </row>
    <row r="34846" spans="1:10" x14ac:dyDescent="0.25">
      <c r="A34846"/>
      <c r="C34846"/>
      <c r="D34846"/>
      <c r="E34846"/>
      <c r="F34846"/>
      <c r="G34846"/>
      <c r="H34846"/>
      <c r="J34846"/>
    </row>
    <row r="34847" spans="1:10" x14ac:dyDescent="0.25">
      <c r="A34847"/>
      <c r="C34847"/>
      <c r="D34847"/>
      <c r="E34847"/>
      <c r="F34847"/>
      <c r="G34847"/>
      <c r="H34847"/>
      <c r="J34847"/>
    </row>
    <row r="34848" spans="1:10" x14ac:dyDescent="0.25">
      <c r="A34848"/>
      <c r="C34848"/>
      <c r="D34848"/>
      <c r="E34848"/>
      <c r="F34848"/>
      <c r="G34848"/>
      <c r="H34848"/>
      <c r="J34848"/>
    </row>
    <row r="34849" spans="1:10" x14ac:dyDescent="0.25">
      <c r="A34849"/>
      <c r="C34849"/>
      <c r="D34849"/>
      <c r="E34849"/>
      <c r="F34849"/>
      <c r="G34849"/>
      <c r="H34849"/>
      <c r="J34849"/>
    </row>
    <row r="34850" spans="1:10" x14ac:dyDescent="0.25">
      <c r="A34850"/>
      <c r="C34850"/>
      <c r="D34850"/>
      <c r="E34850"/>
      <c r="F34850"/>
      <c r="G34850"/>
      <c r="H34850"/>
      <c r="J34850"/>
    </row>
    <row r="34851" spans="1:10" x14ac:dyDescent="0.25">
      <c r="A34851"/>
      <c r="C34851"/>
      <c r="D34851"/>
      <c r="E34851"/>
      <c r="F34851"/>
      <c r="G34851"/>
      <c r="H34851"/>
      <c r="J34851"/>
    </row>
    <row r="34852" spans="1:10" x14ac:dyDescent="0.25">
      <c r="A34852"/>
      <c r="C34852"/>
      <c r="D34852"/>
      <c r="E34852"/>
      <c r="F34852"/>
      <c r="G34852"/>
      <c r="H34852"/>
      <c r="J34852"/>
    </row>
    <row r="34853" spans="1:10" x14ac:dyDescent="0.25">
      <c r="A34853"/>
      <c r="C34853"/>
      <c r="D34853"/>
      <c r="E34853"/>
      <c r="F34853"/>
      <c r="G34853"/>
      <c r="H34853"/>
      <c r="J34853"/>
    </row>
    <row r="34854" spans="1:10" x14ac:dyDescent="0.25">
      <c r="A34854"/>
      <c r="C34854"/>
      <c r="D34854"/>
      <c r="E34854"/>
      <c r="F34854"/>
      <c r="G34854"/>
      <c r="H34854"/>
      <c r="J34854"/>
    </row>
    <row r="34855" spans="1:10" x14ac:dyDescent="0.25">
      <c r="A34855"/>
      <c r="C34855"/>
      <c r="D34855"/>
      <c r="E34855"/>
      <c r="F34855"/>
      <c r="G34855"/>
      <c r="H34855"/>
      <c r="J34855"/>
    </row>
    <row r="34856" spans="1:10" x14ac:dyDescent="0.25">
      <c r="A34856"/>
      <c r="C34856"/>
      <c r="D34856"/>
      <c r="E34856"/>
      <c r="F34856"/>
      <c r="G34856"/>
      <c r="H34856"/>
      <c r="J34856"/>
    </row>
    <row r="34857" spans="1:10" x14ac:dyDescent="0.25">
      <c r="A34857"/>
      <c r="C34857"/>
      <c r="D34857"/>
      <c r="E34857"/>
      <c r="F34857"/>
      <c r="G34857"/>
      <c r="H34857"/>
      <c r="J34857"/>
    </row>
    <row r="34858" spans="1:10" x14ac:dyDescent="0.25">
      <c r="A34858"/>
      <c r="C34858"/>
      <c r="D34858"/>
      <c r="E34858"/>
      <c r="F34858"/>
      <c r="G34858"/>
      <c r="H34858"/>
      <c r="J34858"/>
    </row>
    <row r="34859" spans="1:10" x14ac:dyDescent="0.25">
      <c r="A34859"/>
      <c r="C34859"/>
      <c r="D34859"/>
      <c r="E34859"/>
      <c r="F34859"/>
      <c r="G34859"/>
      <c r="H34859"/>
      <c r="J34859"/>
    </row>
    <row r="34860" spans="1:10" x14ac:dyDescent="0.25">
      <c r="A34860"/>
      <c r="C34860"/>
      <c r="D34860"/>
      <c r="E34860"/>
      <c r="F34860"/>
      <c r="G34860"/>
      <c r="H34860"/>
      <c r="J34860"/>
    </row>
    <row r="34861" spans="1:10" x14ac:dyDescent="0.25">
      <c r="A34861"/>
      <c r="C34861"/>
      <c r="D34861"/>
      <c r="E34861"/>
      <c r="F34861"/>
      <c r="G34861"/>
      <c r="H34861"/>
      <c r="J34861"/>
    </row>
    <row r="34862" spans="1:10" x14ac:dyDescent="0.25">
      <c r="A34862"/>
      <c r="C34862"/>
      <c r="D34862"/>
      <c r="E34862"/>
      <c r="F34862"/>
      <c r="G34862"/>
      <c r="H34862"/>
      <c r="J34862"/>
    </row>
    <row r="34863" spans="1:10" x14ac:dyDescent="0.25">
      <c r="A34863"/>
      <c r="C34863"/>
      <c r="D34863"/>
      <c r="E34863"/>
      <c r="F34863"/>
      <c r="G34863"/>
      <c r="H34863"/>
      <c r="J34863"/>
    </row>
    <row r="34864" spans="1:10" x14ac:dyDescent="0.25">
      <c r="A34864"/>
      <c r="C34864"/>
      <c r="D34864"/>
      <c r="E34864"/>
      <c r="F34864"/>
      <c r="G34864"/>
      <c r="H34864"/>
      <c r="J34864"/>
    </row>
    <row r="34865" spans="1:10" x14ac:dyDescent="0.25">
      <c r="A34865"/>
      <c r="C34865"/>
      <c r="D34865"/>
      <c r="E34865"/>
      <c r="F34865"/>
      <c r="G34865"/>
      <c r="H34865"/>
      <c r="J34865"/>
    </row>
    <row r="34866" spans="1:10" x14ac:dyDescent="0.25">
      <c r="A34866"/>
      <c r="C34866"/>
      <c r="D34866"/>
      <c r="E34866"/>
      <c r="F34866"/>
      <c r="G34866"/>
      <c r="H34866"/>
      <c r="J34866"/>
    </row>
    <row r="34867" spans="1:10" x14ac:dyDescent="0.25">
      <c r="A34867"/>
      <c r="C34867"/>
      <c r="D34867"/>
      <c r="E34867"/>
      <c r="F34867"/>
      <c r="G34867"/>
      <c r="H34867"/>
      <c r="J34867"/>
    </row>
    <row r="34868" spans="1:10" x14ac:dyDescent="0.25">
      <c r="A34868"/>
      <c r="C34868"/>
      <c r="D34868"/>
      <c r="E34868"/>
      <c r="F34868"/>
      <c r="G34868"/>
      <c r="H34868"/>
      <c r="J34868"/>
    </row>
    <row r="34869" spans="1:10" x14ac:dyDescent="0.25">
      <c r="A34869"/>
      <c r="C34869"/>
      <c r="D34869"/>
      <c r="E34869"/>
      <c r="F34869"/>
      <c r="G34869"/>
      <c r="H34869"/>
      <c r="J34869"/>
    </row>
    <row r="34870" spans="1:10" x14ac:dyDescent="0.25">
      <c r="A34870"/>
      <c r="C34870"/>
      <c r="D34870"/>
      <c r="E34870"/>
      <c r="F34870"/>
      <c r="G34870"/>
      <c r="H34870"/>
      <c r="J34870"/>
    </row>
    <row r="34871" spans="1:10" x14ac:dyDescent="0.25">
      <c r="A34871"/>
      <c r="C34871"/>
      <c r="D34871"/>
      <c r="E34871"/>
      <c r="F34871"/>
      <c r="G34871"/>
      <c r="H34871"/>
      <c r="J34871"/>
    </row>
    <row r="34872" spans="1:10" x14ac:dyDescent="0.25">
      <c r="A34872"/>
      <c r="C34872"/>
      <c r="D34872"/>
      <c r="E34872"/>
      <c r="F34872"/>
      <c r="G34872"/>
      <c r="H34872"/>
      <c r="J34872"/>
    </row>
    <row r="34873" spans="1:10" x14ac:dyDescent="0.25">
      <c r="A34873"/>
      <c r="C34873"/>
      <c r="D34873"/>
      <c r="E34873"/>
      <c r="F34873"/>
      <c r="G34873"/>
      <c r="H34873"/>
      <c r="J34873"/>
    </row>
    <row r="34874" spans="1:10" x14ac:dyDescent="0.25">
      <c r="A34874"/>
      <c r="C34874"/>
      <c r="D34874"/>
      <c r="E34874"/>
      <c r="F34874"/>
      <c r="G34874"/>
      <c r="H34874"/>
      <c r="J34874"/>
    </row>
    <row r="34875" spans="1:10" x14ac:dyDescent="0.25">
      <c r="A34875"/>
      <c r="C34875"/>
      <c r="D34875"/>
      <c r="E34875"/>
      <c r="F34875"/>
      <c r="G34875"/>
      <c r="H34875"/>
      <c r="J34875"/>
    </row>
    <row r="34876" spans="1:10" x14ac:dyDescent="0.25">
      <c r="A34876"/>
      <c r="C34876"/>
      <c r="D34876"/>
      <c r="E34876"/>
      <c r="F34876"/>
      <c r="G34876"/>
      <c r="H34876"/>
      <c r="J34876"/>
    </row>
    <row r="34877" spans="1:10" x14ac:dyDescent="0.25">
      <c r="A34877"/>
      <c r="C34877"/>
      <c r="D34877"/>
      <c r="E34877"/>
      <c r="F34877"/>
      <c r="G34877"/>
      <c r="H34877"/>
      <c r="J34877"/>
    </row>
    <row r="34878" spans="1:10" x14ac:dyDescent="0.25">
      <c r="A34878"/>
      <c r="C34878"/>
      <c r="D34878"/>
      <c r="E34878"/>
      <c r="F34878"/>
      <c r="G34878"/>
      <c r="H34878"/>
      <c r="J34878"/>
    </row>
    <row r="34879" spans="1:10" x14ac:dyDescent="0.25">
      <c r="A34879"/>
      <c r="C34879"/>
      <c r="D34879"/>
      <c r="E34879"/>
      <c r="F34879"/>
      <c r="G34879"/>
      <c r="H34879"/>
      <c r="J34879"/>
    </row>
    <row r="34880" spans="1:10" x14ac:dyDescent="0.25">
      <c r="A34880"/>
      <c r="C34880"/>
      <c r="D34880"/>
      <c r="E34880"/>
      <c r="F34880"/>
      <c r="G34880"/>
      <c r="H34880"/>
      <c r="J34880"/>
    </row>
    <row r="34881" spans="1:10" x14ac:dyDescent="0.25">
      <c r="A34881"/>
      <c r="C34881"/>
      <c r="D34881"/>
      <c r="E34881"/>
      <c r="F34881"/>
      <c r="G34881"/>
      <c r="H34881"/>
      <c r="J34881"/>
    </row>
    <row r="34882" spans="1:10" x14ac:dyDescent="0.25">
      <c r="A34882"/>
      <c r="C34882"/>
      <c r="D34882"/>
      <c r="E34882"/>
      <c r="F34882"/>
      <c r="G34882"/>
      <c r="H34882"/>
      <c r="J34882"/>
    </row>
    <row r="34883" spans="1:10" x14ac:dyDescent="0.25">
      <c r="A34883"/>
      <c r="C34883"/>
      <c r="D34883"/>
      <c r="E34883"/>
      <c r="F34883"/>
      <c r="G34883"/>
      <c r="H34883"/>
      <c r="J34883"/>
    </row>
    <row r="34884" spans="1:10" x14ac:dyDescent="0.25">
      <c r="A34884"/>
      <c r="C34884"/>
      <c r="D34884"/>
      <c r="E34884"/>
      <c r="F34884"/>
      <c r="G34884"/>
      <c r="H34884"/>
      <c r="J34884"/>
    </row>
    <row r="34885" spans="1:10" x14ac:dyDescent="0.25">
      <c r="A34885"/>
      <c r="C34885"/>
      <c r="D34885"/>
      <c r="E34885"/>
      <c r="F34885"/>
      <c r="G34885"/>
      <c r="H34885"/>
      <c r="J34885"/>
    </row>
    <row r="34886" spans="1:10" x14ac:dyDescent="0.25">
      <c r="A34886"/>
      <c r="C34886"/>
      <c r="D34886"/>
      <c r="E34886"/>
      <c r="F34886"/>
      <c r="G34886"/>
      <c r="H34886"/>
      <c r="J34886"/>
    </row>
    <row r="34887" spans="1:10" x14ac:dyDescent="0.25">
      <c r="A34887"/>
      <c r="C34887"/>
      <c r="D34887"/>
      <c r="E34887"/>
      <c r="F34887"/>
      <c r="G34887"/>
      <c r="H34887"/>
      <c r="J34887"/>
    </row>
    <row r="34888" spans="1:10" x14ac:dyDescent="0.25">
      <c r="A34888"/>
      <c r="C34888"/>
      <c r="D34888"/>
      <c r="E34888"/>
      <c r="F34888"/>
      <c r="G34888"/>
      <c r="H34888"/>
      <c r="J34888"/>
    </row>
    <row r="34889" spans="1:10" x14ac:dyDescent="0.25">
      <c r="A34889"/>
      <c r="C34889"/>
      <c r="D34889"/>
      <c r="E34889"/>
      <c r="F34889"/>
      <c r="G34889"/>
      <c r="H34889"/>
      <c r="J34889"/>
    </row>
    <row r="34890" spans="1:10" x14ac:dyDescent="0.25">
      <c r="A34890"/>
      <c r="C34890"/>
      <c r="D34890"/>
      <c r="E34890"/>
      <c r="F34890"/>
      <c r="G34890"/>
      <c r="H34890"/>
      <c r="J34890"/>
    </row>
    <row r="34891" spans="1:10" x14ac:dyDescent="0.25">
      <c r="A34891"/>
      <c r="C34891"/>
      <c r="D34891"/>
      <c r="E34891"/>
      <c r="F34891"/>
      <c r="G34891"/>
      <c r="H34891"/>
      <c r="J34891"/>
    </row>
    <row r="34892" spans="1:10" x14ac:dyDescent="0.25">
      <c r="A34892"/>
      <c r="C34892"/>
      <c r="D34892"/>
      <c r="E34892"/>
      <c r="F34892"/>
      <c r="G34892"/>
      <c r="H34892"/>
      <c r="J34892"/>
    </row>
    <row r="34893" spans="1:10" x14ac:dyDescent="0.25">
      <c r="A34893"/>
      <c r="C34893"/>
      <c r="D34893"/>
      <c r="E34893"/>
      <c r="F34893"/>
      <c r="G34893"/>
      <c r="H34893"/>
      <c r="J34893"/>
    </row>
    <row r="34894" spans="1:10" x14ac:dyDescent="0.25">
      <c r="A34894"/>
      <c r="C34894"/>
      <c r="D34894"/>
      <c r="E34894"/>
      <c r="F34894"/>
      <c r="G34894"/>
      <c r="H34894"/>
      <c r="J34894"/>
    </row>
    <row r="34895" spans="1:10" x14ac:dyDescent="0.25">
      <c r="A34895"/>
      <c r="C34895"/>
      <c r="D34895"/>
      <c r="E34895"/>
      <c r="F34895"/>
      <c r="G34895"/>
      <c r="H34895"/>
      <c r="J34895"/>
    </row>
    <row r="34896" spans="1:10" x14ac:dyDescent="0.25">
      <c r="A34896"/>
      <c r="C34896"/>
      <c r="D34896"/>
      <c r="E34896"/>
      <c r="F34896"/>
      <c r="G34896"/>
      <c r="H34896"/>
      <c r="J34896"/>
    </row>
    <row r="34897" spans="1:10" x14ac:dyDescent="0.25">
      <c r="A34897"/>
      <c r="C34897"/>
      <c r="D34897"/>
      <c r="E34897"/>
      <c r="F34897"/>
      <c r="G34897"/>
      <c r="H34897"/>
      <c r="J34897"/>
    </row>
    <row r="34898" spans="1:10" x14ac:dyDescent="0.25">
      <c r="A34898"/>
      <c r="C34898"/>
      <c r="D34898"/>
      <c r="E34898"/>
      <c r="F34898"/>
      <c r="G34898"/>
      <c r="H34898"/>
      <c r="J34898"/>
    </row>
    <row r="34899" spans="1:10" x14ac:dyDescent="0.25">
      <c r="A34899"/>
      <c r="C34899"/>
      <c r="D34899"/>
      <c r="E34899"/>
      <c r="F34899"/>
      <c r="G34899"/>
      <c r="H34899"/>
      <c r="J34899"/>
    </row>
    <row r="34900" spans="1:10" x14ac:dyDescent="0.25">
      <c r="A34900"/>
      <c r="C34900"/>
      <c r="D34900"/>
      <c r="E34900"/>
      <c r="F34900"/>
      <c r="G34900"/>
      <c r="H34900"/>
      <c r="J34900"/>
    </row>
    <row r="34901" spans="1:10" x14ac:dyDescent="0.25">
      <c r="A34901"/>
      <c r="C34901"/>
      <c r="D34901"/>
      <c r="E34901"/>
      <c r="F34901"/>
      <c r="G34901"/>
      <c r="H34901"/>
      <c r="J34901"/>
    </row>
    <row r="34902" spans="1:10" x14ac:dyDescent="0.25">
      <c r="A34902"/>
      <c r="C34902"/>
      <c r="D34902"/>
      <c r="E34902"/>
      <c r="F34902"/>
      <c r="G34902"/>
      <c r="H34902"/>
      <c r="J34902"/>
    </row>
    <row r="34903" spans="1:10" x14ac:dyDescent="0.25">
      <c r="A34903"/>
      <c r="C34903"/>
      <c r="D34903"/>
      <c r="E34903"/>
      <c r="F34903"/>
      <c r="G34903"/>
      <c r="H34903"/>
      <c r="J34903"/>
    </row>
    <row r="34904" spans="1:10" x14ac:dyDescent="0.25">
      <c r="A34904"/>
      <c r="C34904"/>
      <c r="D34904"/>
      <c r="E34904"/>
      <c r="F34904"/>
      <c r="G34904"/>
      <c r="H34904"/>
      <c r="J34904"/>
    </row>
    <row r="34905" spans="1:10" x14ac:dyDescent="0.25">
      <c r="A34905"/>
      <c r="C34905"/>
      <c r="D34905"/>
      <c r="E34905"/>
      <c r="F34905"/>
      <c r="G34905"/>
      <c r="H34905"/>
      <c r="J34905"/>
    </row>
    <row r="34906" spans="1:10" x14ac:dyDescent="0.25">
      <c r="A34906"/>
      <c r="C34906"/>
      <c r="D34906"/>
      <c r="E34906"/>
      <c r="F34906"/>
      <c r="G34906"/>
      <c r="H34906"/>
      <c r="J34906"/>
    </row>
    <row r="34907" spans="1:10" x14ac:dyDescent="0.25">
      <c r="A34907"/>
      <c r="C34907"/>
      <c r="D34907"/>
      <c r="E34907"/>
      <c r="F34907"/>
      <c r="G34907"/>
      <c r="H34907"/>
      <c r="J34907"/>
    </row>
    <row r="34908" spans="1:10" x14ac:dyDescent="0.25">
      <c r="A34908"/>
      <c r="C34908"/>
      <c r="D34908"/>
      <c r="E34908"/>
      <c r="F34908"/>
      <c r="G34908"/>
      <c r="H34908"/>
      <c r="J34908"/>
    </row>
    <row r="34909" spans="1:10" x14ac:dyDescent="0.25">
      <c r="A34909"/>
      <c r="C34909"/>
      <c r="D34909"/>
      <c r="E34909"/>
      <c r="F34909"/>
      <c r="G34909"/>
      <c r="H34909"/>
      <c r="J34909"/>
    </row>
    <row r="34910" spans="1:10" x14ac:dyDescent="0.25">
      <c r="A34910"/>
      <c r="C34910"/>
      <c r="D34910"/>
      <c r="E34910"/>
      <c r="F34910"/>
      <c r="G34910"/>
      <c r="H34910"/>
      <c r="J34910"/>
    </row>
    <row r="34911" spans="1:10" x14ac:dyDescent="0.25">
      <c r="A34911"/>
      <c r="C34911"/>
      <c r="D34911"/>
      <c r="E34911"/>
      <c r="F34911"/>
      <c r="G34911"/>
      <c r="H34911"/>
      <c r="J34911"/>
    </row>
    <row r="34912" spans="1:10" x14ac:dyDescent="0.25">
      <c r="A34912"/>
      <c r="C34912"/>
      <c r="D34912"/>
      <c r="E34912"/>
      <c r="F34912"/>
      <c r="G34912"/>
      <c r="H34912"/>
      <c r="J34912"/>
    </row>
    <row r="34913" spans="1:10" x14ac:dyDescent="0.25">
      <c r="A34913"/>
      <c r="C34913"/>
      <c r="D34913"/>
      <c r="E34913"/>
      <c r="F34913"/>
      <c r="G34913"/>
      <c r="H34913"/>
      <c r="J34913"/>
    </row>
    <row r="34914" spans="1:10" x14ac:dyDescent="0.25">
      <c r="A34914"/>
      <c r="C34914"/>
      <c r="D34914"/>
      <c r="E34914"/>
      <c r="F34914"/>
      <c r="G34914"/>
      <c r="H34914"/>
      <c r="J34914"/>
    </row>
    <row r="34915" spans="1:10" x14ac:dyDescent="0.25">
      <c r="A34915"/>
      <c r="C34915"/>
      <c r="D34915"/>
      <c r="E34915"/>
      <c r="F34915"/>
      <c r="G34915"/>
      <c r="H34915"/>
      <c r="J34915"/>
    </row>
    <row r="34916" spans="1:10" x14ac:dyDescent="0.25">
      <c r="A34916"/>
      <c r="C34916"/>
      <c r="D34916"/>
      <c r="E34916"/>
      <c r="F34916"/>
      <c r="G34916"/>
      <c r="H34916"/>
      <c r="J34916"/>
    </row>
    <row r="34917" spans="1:10" x14ac:dyDescent="0.25">
      <c r="A34917"/>
      <c r="C34917"/>
      <c r="D34917"/>
      <c r="E34917"/>
      <c r="F34917"/>
      <c r="G34917"/>
      <c r="H34917"/>
      <c r="J34917"/>
    </row>
    <row r="34918" spans="1:10" x14ac:dyDescent="0.25">
      <c r="A34918"/>
      <c r="C34918"/>
      <c r="D34918"/>
      <c r="E34918"/>
      <c r="F34918"/>
      <c r="G34918"/>
      <c r="H34918"/>
      <c r="J34918"/>
    </row>
    <row r="34919" spans="1:10" x14ac:dyDescent="0.25">
      <c r="A34919"/>
      <c r="C34919"/>
      <c r="D34919"/>
      <c r="E34919"/>
      <c r="F34919"/>
      <c r="G34919"/>
      <c r="H34919"/>
      <c r="J34919"/>
    </row>
    <row r="34920" spans="1:10" x14ac:dyDescent="0.25">
      <c r="A34920"/>
      <c r="C34920"/>
      <c r="D34920"/>
      <c r="E34920"/>
      <c r="F34920"/>
      <c r="G34920"/>
      <c r="H34920"/>
      <c r="J34920"/>
    </row>
    <row r="34921" spans="1:10" x14ac:dyDescent="0.25">
      <c r="A34921"/>
      <c r="C34921"/>
      <c r="D34921"/>
      <c r="E34921"/>
      <c r="F34921"/>
      <c r="G34921"/>
      <c r="H34921"/>
      <c r="J34921"/>
    </row>
    <row r="34922" spans="1:10" x14ac:dyDescent="0.25">
      <c r="A34922"/>
      <c r="C34922"/>
      <c r="D34922"/>
      <c r="E34922"/>
      <c r="F34922"/>
      <c r="G34922"/>
      <c r="H34922"/>
      <c r="J34922"/>
    </row>
    <row r="34923" spans="1:10" x14ac:dyDescent="0.25">
      <c r="A34923"/>
      <c r="C34923"/>
      <c r="D34923"/>
      <c r="E34923"/>
      <c r="F34923"/>
      <c r="G34923"/>
      <c r="H34923"/>
      <c r="J34923"/>
    </row>
    <row r="34924" spans="1:10" x14ac:dyDescent="0.25">
      <c r="A34924"/>
      <c r="C34924"/>
      <c r="D34924"/>
      <c r="E34924"/>
      <c r="F34924"/>
      <c r="G34924"/>
      <c r="H34924"/>
      <c r="J34924"/>
    </row>
    <row r="34925" spans="1:10" x14ac:dyDescent="0.25">
      <c r="A34925"/>
      <c r="C34925"/>
      <c r="D34925"/>
      <c r="E34925"/>
      <c r="F34925"/>
      <c r="G34925"/>
      <c r="H34925"/>
      <c r="J34925"/>
    </row>
    <row r="34926" spans="1:10" x14ac:dyDescent="0.25">
      <c r="A34926"/>
      <c r="C34926"/>
      <c r="D34926"/>
      <c r="E34926"/>
      <c r="F34926"/>
      <c r="G34926"/>
      <c r="H34926"/>
      <c r="J34926"/>
    </row>
    <row r="34927" spans="1:10" x14ac:dyDescent="0.25">
      <c r="A34927"/>
      <c r="C34927"/>
      <c r="D34927"/>
      <c r="E34927"/>
      <c r="F34927"/>
      <c r="G34927"/>
      <c r="H34927"/>
      <c r="J34927"/>
    </row>
    <row r="34928" spans="1:10" x14ac:dyDescent="0.25">
      <c r="A34928"/>
      <c r="C34928"/>
      <c r="D34928"/>
      <c r="E34928"/>
      <c r="F34928"/>
      <c r="G34928"/>
      <c r="H34928"/>
      <c r="J34928"/>
    </row>
    <row r="34929" spans="1:10" x14ac:dyDescent="0.25">
      <c r="A34929"/>
      <c r="C34929"/>
      <c r="D34929"/>
      <c r="E34929"/>
      <c r="F34929"/>
      <c r="G34929"/>
      <c r="H34929"/>
      <c r="J34929"/>
    </row>
    <row r="34930" spans="1:10" x14ac:dyDescent="0.25">
      <c r="A34930"/>
      <c r="C34930"/>
      <c r="D34930"/>
      <c r="E34930"/>
      <c r="F34930"/>
      <c r="G34930"/>
      <c r="H34930"/>
      <c r="J34930"/>
    </row>
    <row r="34931" spans="1:10" x14ac:dyDescent="0.25">
      <c r="A34931"/>
      <c r="C34931"/>
      <c r="D34931"/>
      <c r="E34931"/>
      <c r="F34931"/>
      <c r="G34931"/>
      <c r="H34931"/>
      <c r="J34931"/>
    </row>
    <row r="34932" spans="1:10" x14ac:dyDescent="0.25">
      <c r="A34932"/>
      <c r="C34932"/>
      <c r="D34932"/>
      <c r="E34932"/>
      <c r="F34932"/>
      <c r="G34932"/>
      <c r="H34932"/>
      <c r="J34932"/>
    </row>
    <row r="34933" spans="1:10" x14ac:dyDescent="0.25">
      <c r="A34933"/>
      <c r="C34933"/>
      <c r="D34933"/>
      <c r="E34933"/>
      <c r="F34933"/>
      <c r="G34933"/>
      <c r="H34933"/>
      <c r="J34933"/>
    </row>
    <row r="34934" spans="1:10" x14ac:dyDescent="0.25">
      <c r="A34934"/>
      <c r="C34934"/>
      <c r="D34934"/>
      <c r="E34934"/>
      <c r="F34934"/>
      <c r="G34934"/>
      <c r="H34934"/>
      <c r="J34934"/>
    </row>
    <row r="34935" spans="1:10" x14ac:dyDescent="0.25">
      <c r="A34935"/>
      <c r="C34935"/>
      <c r="D34935"/>
      <c r="E34935"/>
      <c r="F34935"/>
      <c r="G34935"/>
      <c r="H34935"/>
      <c r="J34935"/>
    </row>
    <row r="34936" spans="1:10" x14ac:dyDescent="0.25">
      <c r="A34936"/>
      <c r="C34936"/>
      <c r="D34936"/>
      <c r="E34936"/>
      <c r="F34936"/>
      <c r="G34936"/>
      <c r="H34936"/>
      <c r="J34936"/>
    </row>
    <row r="34937" spans="1:10" x14ac:dyDescent="0.25">
      <c r="A34937"/>
      <c r="C34937"/>
      <c r="D34937"/>
      <c r="E34937"/>
      <c r="F34937"/>
      <c r="G34937"/>
      <c r="H34937"/>
      <c r="J34937"/>
    </row>
    <row r="34938" spans="1:10" x14ac:dyDescent="0.25">
      <c r="A34938"/>
      <c r="C34938"/>
      <c r="D34938"/>
      <c r="E34938"/>
      <c r="F34938"/>
      <c r="G34938"/>
      <c r="H34938"/>
      <c r="J34938"/>
    </row>
    <row r="34939" spans="1:10" x14ac:dyDescent="0.25">
      <c r="A34939"/>
      <c r="C34939"/>
      <c r="D34939"/>
      <c r="E34939"/>
      <c r="F34939"/>
      <c r="G34939"/>
      <c r="H34939"/>
      <c r="J34939"/>
    </row>
    <row r="34940" spans="1:10" x14ac:dyDescent="0.25">
      <c r="A34940"/>
      <c r="C34940"/>
      <c r="D34940"/>
      <c r="E34940"/>
      <c r="F34940"/>
      <c r="G34940"/>
      <c r="H34940"/>
      <c r="J34940"/>
    </row>
    <row r="34941" spans="1:10" x14ac:dyDescent="0.25">
      <c r="A34941"/>
      <c r="C34941"/>
      <c r="D34941"/>
      <c r="E34941"/>
      <c r="F34941"/>
      <c r="G34941"/>
      <c r="H34941"/>
      <c r="J34941"/>
    </row>
    <row r="34942" spans="1:10" x14ac:dyDescent="0.25">
      <c r="A34942"/>
      <c r="C34942"/>
      <c r="D34942"/>
      <c r="E34942"/>
      <c r="F34942"/>
      <c r="G34942"/>
      <c r="H34942"/>
      <c r="J34942"/>
    </row>
    <row r="34943" spans="1:10" x14ac:dyDescent="0.25">
      <c r="A34943"/>
      <c r="C34943"/>
      <c r="D34943"/>
      <c r="E34943"/>
      <c r="F34943"/>
      <c r="G34943"/>
      <c r="H34943"/>
      <c r="J34943"/>
    </row>
    <row r="34944" spans="1:10" x14ac:dyDescent="0.25">
      <c r="A34944"/>
      <c r="C34944"/>
      <c r="D34944"/>
      <c r="E34944"/>
      <c r="F34944"/>
      <c r="G34944"/>
      <c r="H34944"/>
      <c r="J34944"/>
    </row>
    <row r="34945" spans="1:10" x14ac:dyDescent="0.25">
      <c r="A34945"/>
      <c r="C34945"/>
      <c r="D34945"/>
      <c r="E34945"/>
      <c r="F34945"/>
      <c r="G34945"/>
      <c r="H34945"/>
      <c r="J34945"/>
    </row>
    <row r="34946" spans="1:10" x14ac:dyDescent="0.25">
      <c r="A34946"/>
      <c r="C34946"/>
      <c r="D34946"/>
      <c r="E34946"/>
      <c r="F34946"/>
      <c r="G34946"/>
      <c r="H34946"/>
      <c r="J34946"/>
    </row>
    <row r="34947" spans="1:10" x14ac:dyDescent="0.25">
      <c r="A34947"/>
      <c r="C34947"/>
      <c r="D34947"/>
      <c r="E34947"/>
      <c r="F34947"/>
      <c r="G34947"/>
      <c r="H34947"/>
      <c r="J34947"/>
    </row>
    <row r="34948" spans="1:10" x14ac:dyDescent="0.25">
      <c r="A34948"/>
      <c r="C34948"/>
      <c r="D34948"/>
      <c r="E34948"/>
      <c r="F34948"/>
      <c r="G34948"/>
      <c r="H34948"/>
      <c r="J34948"/>
    </row>
    <row r="34949" spans="1:10" x14ac:dyDescent="0.25">
      <c r="A34949"/>
      <c r="C34949"/>
      <c r="D34949"/>
      <c r="E34949"/>
      <c r="F34949"/>
      <c r="G34949"/>
      <c r="H34949"/>
      <c r="J34949"/>
    </row>
    <row r="34950" spans="1:10" x14ac:dyDescent="0.25">
      <c r="A34950"/>
      <c r="C34950"/>
      <c r="D34950"/>
      <c r="E34950"/>
      <c r="F34950"/>
      <c r="G34950"/>
      <c r="H34950"/>
      <c r="J34950"/>
    </row>
    <row r="34951" spans="1:10" x14ac:dyDescent="0.25">
      <c r="A34951"/>
      <c r="C34951"/>
      <c r="D34951"/>
      <c r="E34951"/>
      <c r="F34951"/>
      <c r="G34951"/>
      <c r="H34951"/>
      <c r="J34951"/>
    </row>
    <row r="34952" spans="1:10" x14ac:dyDescent="0.25">
      <c r="A34952"/>
      <c r="C34952"/>
      <c r="D34952"/>
      <c r="E34952"/>
      <c r="F34952"/>
      <c r="G34952"/>
      <c r="H34952"/>
      <c r="J34952"/>
    </row>
    <row r="34953" spans="1:10" x14ac:dyDescent="0.25">
      <c r="A34953"/>
      <c r="C34953"/>
      <c r="D34953"/>
      <c r="E34953"/>
      <c r="F34953"/>
      <c r="G34953"/>
      <c r="H34953"/>
      <c r="J34953"/>
    </row>
    <row r="34954" spans="1:10" x14ac:dyDescent="0.25">
      <c r="A34954"/>
      <c r="C34954"/>
      <c r="D34954"/>
      <c r="E34954"/>
      <c r="F34954"/>
      <c r="G34954"/>
      <c r="H34954"/>
      <c r="J34954"/>
    </row>
    <row r="34955" spans="1:10" x14ac:dyDescent="0.25">
      <c r="A34955"/>
      <c r="C34955"/>
      <c r="D34955"/>
      <c r="E34955"/>
      <c r="F34955"/>
      <c r="G34955"/>
      <c r="H34955"/>
      <c r="J34955"/>
    </row>
    <row r="34956" spans="1:10" x14ac:dyDescent="0.25">
      <c r="A34956"/>
      <c r="C34956"/>
      <c r="D34956"/>
      <c r="E34956"/>
      <c r="F34956"/>
      <c r="G34956"/>
      <c r="H34956"/>
      <c r="J34956"/>
    </row>
    <row r="34957" spans="1:10" x14ac:dyDescent="0.25">
      <c r="A34957"/>
      <c r="C34957"/>
      <c r="D34957"/>
      <c r="E34957"/>
      <c r="F34957"/>
      <c r="G34957"/>
      <c r="H34957"/>
      <c r="J34957"/>
    </row>
    <row r="34958" spans="1:10" x14ac:dyDescent="0.25">
      <c r="A34958"/>
      <c r="C34958"/>
      <c r="D34958"/>
      <c r="E34958"/>
      <c r="F34958"/>
      <c r="G34958"/>
      <c r="H34958"/>
      <c r="J34958"/>
    </row>
    <row r="34959" spans="1:10" x14ac:dyDescent="0.25">
      <c r="A34959"/>
      <c r="C34959"/>
      <c r="D34959"/>
      <c r="E34959"/>
      <c r="F34959"/>
      <c r="G34959"/>
      <c r="H34959"/>
      <c r="J34959"/>
    </row>
    <row r="34960" spans="1:10" x14ac:dyDescent="0.25">
      <c r="A34960"/>
      <c r="C34960"/>
      <c r="D34960"/>
      <c r="E34960"/>
      <c r="F34960"/>
      <c r="G34960"/>
      <c r="H34960"/>
      <c r="J34960"/>
    </row>
    <row r="34961" spans="1:10" x14ac:dyDescent="0.25">
      <c r="A34961"/>
      <c r="C34961"/>
      <c r="D34961"/>
      <c r="E34961"/>
      <c r="F34961"/>
      <c r="G34961"/>
      <c r="H34961"/>
      <c r="J34961"/>
    </row>
    <row r="34962" spans="1:10" x14ac:dyDescent="0.25">
      <c r="A34962"/>
      <c r="C34962"/>
      <c r="D34962"/>
      <c r="E34962"/>
      <c r="F34962"/>
      <c r="G34962"/>
      <c r="H34962"/>
      <c r="J34962"/>
    </row>
    <row r="34963" spans="1:10" x14ac:dyDescent="0.25">
      <c r="A34963"/>
      <c r="C34963"/>
      <c r="D34963"/>
      <c r="E34963"/>
      <c r="F34963"/>
      <c r="G34963"/>
      <c r="H34963"/>
      <c r="J34963"/>
    </row>
    <row r="34964" spans="1:10" x14ac:dyDescent="0.25">
      <c r="A34964"/>
      <c r="C34964"/>
      <c r="D34964"/>
      <c r="E34964"/>
      <c r="F34964"/>
      <c r="G34964"/>
      <c r="H34964"/>
      <c r="J34964"/>
    </row>
    <row r="34965" spans="1:10" x14ac:dyDescent="0.25">
      <c r="A34965"/>
      <c r="C34965"/>
      <c r="D34965"/>
      <c r="E34965"/>
      <c r="F34965"/>
      <c r="G34965"/>
      <c r="H34965"/>
      <c r="J34965"/>
    </row>
    <row r="34966" spans="1:10" x14ac:dyDescent="0.25">
      <c r="A34966"/>
      <c r="C34966"/>
      <c r="D34966"/>
      <c r="E34966"/>
      <c r="F34966"/>
      <c r="G34966"/>
      <c r="H34966"/>
      <c r="J34966"/>
    </row>
    <row r="34967" spans="1:10" x14ac:dyDescent="0.25">
      <c r="A34967"/>
      <c r="C34967"/>
      <c r="D34967"/>
      <c r="E34967"/>
      <c r="F34967"/>
      <c r="G34967"/>
      <c r="H34967"/>
      <c r="J34967"/>
    </row>
    <row r="34968" spans="1:10" x14ac:dyDescent="0.25">
      <c r="A34968"/>
      <c r="C34968"/>
      <c r="D34968"/>
      <c r="E34968"/>
      <c r="F34968"/>
      <c r="G34968"/>
      <c r="H34968"/>
      <c r="J34968"/>
    </row>
    <row r="34969" spans="1:10" x14ac:dyDescent="0.25">
      <c r="A34969"/>
      <c r="C34969"/>
      <c r="D34969"/>
      <c r="E34969"/>
      <c r="F34969"/>
      <c r="G34969"/>
      <c r="H34969"/>
      <c r="J34969"/>
    </row>
    <row r="34970" spans="1:10" x14ac:dyDescent="0.25">
      <c r="A34970"/>
      <c r="C34970"/>
      <c r="D34970"/>
      <c r="E34970"/>
      <c r="F34970"/>
      <c r="G34970"/>
      <c r="H34970"/>
      <c r="J34970"/>
    </row>
    <row r="34971" spans="1:10" x14ac:dyDescent="0.25">
      <c r="A34971"/>
      <c r="C34971"/>
      <c r="D34971"/>
      <c r="E34971"/>
      <c r="F34971"/>
      <c r="G34971"/>
      <c r="H34971"/>
      <c r="J34971"/>
    </row>
    <row r="34972" spans="1:10" x14ac:dyDescent="0.25">
      <c r="A34972"/>
      <c r="C34972"/>
      <c r="D34972"/>
      <c r="E34972"/>
      <c r="F34972"/>
      <c r="G34972"/>
      <c r="H34972"/>
      <c r="J34972"/>
    </row>
    <row r="34973" spans="1:10" x14ac:dyDescent="0.25">
      <c r="A34973"/>
      <c r="C34973"/>
      <c r="D34973"/>
      <c r="E34973"/>
      <c r="F34973"/>
      <c r="G34973"/>
      <c r="H34973"/>
      <c r="J34973"/>
    </row>
    <row r="34974" spans="1:10" x14ac:dyDescent="0.25">
      <c r="A34974"/>
      <c r="C34974"/>
      <c r="D34974"/>
      <c r="E34974"/>
      <c r="F34974"/>
      <c r="G34974"/>
      <c r="H34974"/>
      <c r="J34974"/>
    </row>
    <row r="34975" spans="1:10" x14ac:dyDescent="0.25">
      <c r="A34975"/>
      <c r="C34975"/>
      <c r="D34975"/>
      <c r="E34975"/>
      <c r="F34975"/>
      <c r="G34975"/>
      <c r="H34975"/>
      <c r="J34975"/>
    </row>
    <row r="34976" spans="1:10" x14ac:dyDescent="0.25">
      <c r="A34976"/>
      <c r="C34976"/>
      <c r="D34976"/>
      <c r="E34976"/>
      <c r="F34976"/>
      <c r="G34976"/>
      <c r="H34976"/>
      <c r="J34976"/>
    </row>
    <row r="34977" spans="1:10" x14ac:dyDescent="0.25">
      <c r="A34977"/>
      <c r="C34977"/>
      <c r="D34977"/>
      <c r="E34977"/>
      <c r="F34977"/>
      <c r="G34977"/>
      <c r="H34977"/>
      <c r="J34977"/>
    </row>
    <row r="34978" spans="1:10" x14ac:dyDescent="0.25">
      <c r="A34978"/>
      <c r="C34978"/>
      <c r="D34978"/>
      <c r="E34978"/>
      <c r="F34978"/>
      <c r="G34978"/>
      <c r="H34978"/>
      <c r="J34978"/>
    </row>
    <row r="34979" spans="1:10" x14ac:dyDescent="0.25">
      <c r="A34979"/>
      <c r="C34979"/>
      <c r="D34979"/>
      <c r="E34979"/>
      <c r="F34979"/>
      <c r="G34979"/>
      <c r="H34979"/>
      <c r="J34979"/>
    </row>
    <row r="34980" spans="1:10" x14ac:dyDescent="0.25">
      <c r="A34980"/>
      <c r="C34980"/>
      <c r="D34980"/>
      <c r="E34980"/>
      <c r="F34980"/>
      <c r="G34980"/>
      <c r="H34980"/>
      <c r="J34980"/>
    </row>
    <row r="34981" spans="1:10" x14ac:dyDescent="0.25">
      <c r="A34981"/>
      <c r="C34981"/>
      <c r="D34981"/>
      <c r="E34981"/>
      <c r="F34981"/>
      <c r="G34981"/>
      <c r="H34981"/>
      <c r="J34981"/>
    </row>
    <row r="34982" spans="1:10" x14ac:dyDescent="0.25">
      <c r="A34982"/>
      <c r="C34982"/>
      <c r="D34982"/>
      <c r="E34982"/>
      <c r="F34982"/>
      <c r="G34982"/>
      <c r="H34982"/>
      <c r="J34982"/>
    </row>
    <row r="34983" spans="1:10" x14ac:dyDescent="0.25">
      <c r="A34983"/>
      <c r="C34983"/>
      <c r="D34983"/>
      <c r="E34983"/>
      <c r="F34983"/>
      <c r="G34983"/>
      <c r="H34983"/>
      <c r="J34983"/>
    </row>
    <row r="34984" spans="1:10" x14ac:dyDescent="0.25">
      <c r="A34984"/>
      <c r="C34984"/>
      <c r="D34984"/>
      <c r="E34984"/>
      <c r="F34984"/>
      <c r="G34984"/>
      <c r="H34984"/>
      <c r="J34984"/>
    </row>
    <row r="34985" spans="1:10" x14ac:dyDescent="0.25">
      <c r="A34985"/>
      <c r="C34985"/>
      <c r="D34985"/>
      <c r="E34985"/>
      <c r="F34985"/>
      <c r="G34985"/>
      <c r="H34985"/>
      <c r="J34985"/>
    </row>
    <row r="34986" spans="1:10" x14ac:dyDescent="0.25">
      <c r="A34986"/>
      <c r="C34986"/>
      <c r="D34986"/>
      <c r="E34986"/>
      <c r="F34986"/>
      <c r="G34986"/>
      <c r="H34986"/>
      <c r="J34986"/>
    </row>
    <row r="34987" spans="1:10" x14ac:dyDescent="0.25">
      <c r="A34987"/>
      <c r="C34987"/>
      <c r="D34987"/>
      <c r="E34987"/>
      <c r="F34987"/>
      <c r="G34987"/>
      <c r="H34987"/>
      <c r="J34987"/>
    </row>
    <row r="34988" spans="1:10" x14ac:dyDescent="0.25">
      <c r="A34988"/>
      <c r="C34988"/>
      <c r="D34988"/>
      <c r="E34988"/>
      <c r="F34988"/>
      <c r="G34988"/>
      <c r="H34988"/>
      <c r="J34988"/>
    </row>
    <row r="34989" spans="1:10" x14ac:dyDescent="0.25">
      <c r="A34989"/>
      <c r="C34989"/>
      <c r="D34989"/>
      <c r="E34989"/>
      <c r="F34989"/>
      <c r="G34989"/>
      <c r="H34989"/>
      <c r="J34989"/>
    </row>
    <row r="34990" spans="1:10" x14ac:dyDescent="0.25">
      <c r="A34990"/>
      <c r="C34990"/>
      <c r="D34990"/>
      <c r="E34990"/>
      <c r="F34990"/>
      <c r="G34990"/>
      <c r="H34990"/>
      <c r="J34990"/>
    </row>
    <row r="34991" spans="1:10" x14ac:dyDescent="0.25">
      <c r="A34991"/>
      <c r="C34991"/>
      <c r="D34991"/>
      <c r="E34991"/>
      <c r="F34991"/>
      <c r="G34991"/>
      <c r="H34991"/>
      <c r="J34991"/>
    </row>
    <row r="34992" spans="1:10" x14ac:dyDescent="0.25">
      <c r="A34992"/>
      <c r="C34992"/>
      <c r="D34992"/>
      <c r="E34992"/>
      <c r="F34992"/>
      <c r="G34992"/>
      <c r="H34992"/>
      <c r="J34992"/>
    </row>
    <row r="34993" spans="1:10" x14ac:dyDescent="0.25">
      <c r="A34993"/>
      <c r="C34993"/>
      <c r="D34993"/>
      <c r="E34993"/>
      <c r="F34993"/>
      <c r="G34993"/>
      <c r="H34993"/>
      <c r="J34993"/>
    </row>
    <row r="34994" spans="1:10" x14ac:dyDescent="0.25">
      <c r="A34994"/>
      <c r="C34994"/>
      <c r="D34994"/>
      <c r="E34994"/>
      <c r="F34994"/>
      <c r="G34994"/>
      <c r="H34994"/>
      <c r="J34994"/>
    </row>
    <row r="34995" spans="1:10" x14ac:dyDescent="0.25">
      <c r="A34995"/>
      <c r="C34995"/>
      <c r="D34995"/>
      <c r="E34995"/>
      <c r="F34995"/>
      <c r="G34995"/>
      <c r="H34995"/>
      <c r="J34995"/>
    </row>
    <row r="34996" spans="1:10" x14ac:dyDescent="0.25">
      <c r="A34996"/>
      <c r="C34996"/>
      <c r="D34996"/>
      <c r="E34996"/>
      <c r="F34996"/>
      <c r="G34996"/>
      <c r="H34996"/>
      <c r="J34996"/>
    </row>
    <row r="34997" spans="1:10" x14ac:dyDescent="0.25">
      <c r="A34997"/>
      <c r="C34997"/>
      <c r="D34997"/>
      <c r="E34997"/>
      <c r="F34997"/>
      <c r="G34997"/>
      <c r="H34997"/>
      <c r="J34997"/>
    </row>
    <row r="34998" spans="1:10" x14ac:dyDescent="0.25">
      <c r="A34998"/>
      <c r="C34998"/>
      <c r="D34998"/>
      <c r="E34998"/>
      <c r="F34998"/>
      <c r="G34998"/>
      <c r="H34998"/>
      <c r="J34998"/>
    </row>
    <row r="34999" spans="1:10" x14ac:dyDescent="0.25">
      <c r="A34999"/>
      <c r="C34999"/>
      <c r="D34999"/>
      <c r="E34999"/>
      <c r="F34999"/>
      <c r="G34999"/>
      <c r="H34999"/>
      <c r="J34999"/>
    </row>
    <row r="35000" spans="1:10" x14ac:dyDescent="0.25">
      <c r="A35000"/>
      <c r="C35000"/>
      <c r="D35000"/>
      <c r="E35000"/>
      <c r="F35000"/>
      <c r="G35000"/>
      <c r="H35000"/>
      <c r="J35000"/>
    </row>
    <row r="35001" spans="1:10" x14ac:dyDescent="0.25">
      <c r="A35001"/>
      <c r="C35001"/>
      <c r="D35001"/>
      <c r="E35001"/>
      <c r="F35001"/>
      <c r="G35001"/>
      <c r="H35001"/>
      <c r="J35001"/>
    </row>
    <row r="35002" spans="1:10" x14ac:dyDescent="0.25">
      <c r="A35002"/>
      <c r="C35002"/>
      <c r="D35002"/>
      <c r="E35002"/>
      <c r="F35002"/>
      <c r="G35002"/>
      <c r="H35002"/>
      <c r="J35002"/>
    </row>
    <row r="35003" spans="1:10" x14ac:dyDescent="0.25">
      <c r="A35003"/>
      <c r="C35003"/>
      <c r="D35003"/>
      <c r="E35003"/>
      <c r="F35003"/>
      <c r="G35003"/>
      <c r="H35003"/>
      <c r="J35003"/>
    </row>
    <row r="35004" spans="1:10" x14ac:dyDescent="0.25">
      <c r="A35004"/>
      <c r="C35004"/>
      <c r="D35004"/>
      <c r="E35004"/>
      <c r="F35004"/>
      <c r="G35004"/>
      <c r="H35004"/>
      <c r="J35004"/>
    </row>
    <row r="35005" spans="1:10" x14ac:dyDescent="0.25">
      <c r="A35005"/>
      <c r="C35005"/>
      <c r="D35005"/>
      <c r="E35005"/>
      <c r="F35005"/>
      <c r="G35005"/>
      <c r="H35005"/>
      <c r="J35005"/>
    </row>
    <row r="35006" spans="1:10" x14ac:dyDescent="0.25">
      <c r="A35006"/>
      <c r="C35006"/>
      <c r="D35006"/>
      <c r="E35006"/>
      <c r="F35006"/>
      <c r="G35006"/>
      <c r="H35006"/>
      <c r="J35006"/>
    </row>
    <row r="35007" spans="1:10" x14ac:dyDescent="0.25">
      <c r="A35007"/>
      <c r="C35007"/>
      <c r="D35007"/>
      <c r="E35007"/>
      <c r="F35007"/>
      <c r="G35007"/>
      <c r="H35007"/>
      <c r="J35007"/>
    </row>
    <row r="35008" spans="1:10" x14ac:dyDescent="0.25">
      <c r="A35008"/>
      <c r="C35008"/>
      <c r="D35008"/>
      <c r="E35008"/>
      <c r="F35008"/>
      <c r="G35008"/>
      <c r="H35008"/>
      <c r="J35008"/>
    </row>
    <row r="35009" spans="1:10" x14ac:dyDescent="0.25">
      <c r="A35009"/>
      <c r="C35009"/>
      <c r="D35009"/>
      <c r="E35009"/>
      <c r="F35009"/>
      <c r="G35009"/>
      <c r="H35009"/>
      <c r="J35009"/>
    </row>
    <row r="35010" spans="1:10" x14ac:dyDescent="0.25">
      <c r="A35010"/>
      <c r="C35010"/>
      <c r="D35010"/>
      <c r="E35010"/>
      <c r="F35010"/>
      <c r="G35010"/>
      <c r="H35010"/>
      <c r="J35010"/>
    </row>
    <row r="35011" spans="1:10" x14ac:dyDescent="0.25">
      <c r="A35011"/>
      <c r="C35011"/>
      <c r="D35011"/>
      <c r="E35011"/>
      <c r="F35011"/>
      <c r="G35011"/>
      <c r="H35011"/>
      <c r="J35011"/>
    </row>
    <row r="35012" spans="1:10" x14ac:dyDescent="0.25">
      <c r="A35012"/>
      <c r="C35012"/>
      <c r="D35012"/>
      <c r="E35012"/>
      <c r="F35012"/>
      <c r="G35012"/>
      <c r="H35012"/>
      <c r="J35012"/>
    </row>
    <row r="35013" spans="1:10" x14ac:dyDescent="0.25">
      <c r="A35013"/>
      <c r="C35013"/>
      <c r="D35013"/>
      <c r="E35013"/>
      <c r="F35013"/>
      <c r="G35013"/>
      <c r="H35013"/>
      <c r="J35013"/>
    </row>
    <row r="35014" spans="1:10" x14ac:dyDescent="0.25">
      <c r="A35014"/>
      <c r="C35014"/>
      <c r="D35014"/>
      <c r="E35014"/>
      <c r="F35014"/>
      <c r="G35014"/>
      <c r="H35014"/>
      <c r="J35014"/>
    </row>
    <row r="35015" spans="1:10" x14ac:dyDescent="0.25">
      <c r="A35015"/>
      <c r="C35015"/>
      <c r="D35015"/>
      <c r="E35015"/>
      <c r="F35015"/>
      <c r="G35015"/>
      <c r="H35015"/>
      <c r="J35015"/>
    </row>
    <row r="35016" spans="1:10" x14ac:dyDescent="0.25">
      <c r="A35016"/>
      <c r="C35016"/>
      <c r="D35016"/>
      <c r="E35016"/>
      <c r="F35016"/>
      <c r="G35016"/>
      <c r="H35016"/>
      <c r="J35016"/>
    </row>
    <row r="35017" spans="1:10" x14ac:dyDescent="0.25">
      <c r="A35017"/>
      <c r="C35017"/>
      <c r="D35017"/>
      <c r="E35017"/>
      <c r="F35017"/>
      <c r="G35017"/>
      <c r="H35017"/>
      <c r="J35017"/>
    </row>
    <row r="35018" spans="1:10" x14ac:dyDescent="0.25">
      <c r="A35018"/>
      <c r="C35018"/>
      <c r="D35018"/>
      <c r="E35018"/>
      <c r="F35018"/>
      <c r="G35018"/>
      <c r="H35018"/>
      <c r="J35018"/>
    </row>
    <row r="35019" spans="1:10" x14ac:dyDescent="0.25">
      <c r="A35019"/>
      <c r="C35019"/>
      <c r="D35019"/>
      <c r="E35019"/>
      <c r="F35019"/>
      <c r="G35019"/>
      <c r="H35019"/>
      <c r="J35019"/>
    </row>
    <row r="35020" spans="1:10" x14ac:dyDescent="0.25">
      <c r="A35020"/>
      <c r="C35020"/>
      <c r="D35020"/>
      <c r="E35020"/>
      <c r="F35020"/>
      <c r="G35020"/>
      <c r="H35020"/>
      <c r="J35020"/>
    </row>
    <row r="35021" spans="1:10" x14ac:dyDescent="0.25">
      <c r="A35021"/>
      <c r="C35021"/>
      <c r="D35021"/>
      <c r="E35021"/>
      <c r="F35021"/>
      <c r="G35021"/>
      <c r="H35021"/>
      <c r="J35021"/>
    </row>
    <row r="35022" spans="1:10" x14ac:dyDescent="0.25">
      <c r="A35022"/>
      <c r="C35022"/>
      <c r="D35022"/>
      <c r="E35022"/>
      <c r="F35022"/>
      <c r="G35022"/>
      <c r="H35022"/>
      <c r="J35022"/>
    </row>
    <row r="35023" spans="1:10" x14ac:dyDescent="0.25">
      <c r="A35023"/>
      <c r="C35023"/>
      <c r="D35023"/>
      <c r="E35023"/>
      <c r="F35023"/>
      <c r="G35023"/>
      <c r="H35023"/>
      <c r="J35023"/>
    </row>
    <row r="35024" spans="1:10" x14ac:dyDescent="0.25">
      <c r="A35024"/>
      <c r="C35024"/>
      <c r="D35024"/>
      <c r="E35024"/>
      <c r="F35024"/>
      <c r="G35024"/>
      <c r="H35024"/>
      <c r="J35024"/>
    </row>
    <row r="35025" spans="1:10" x14ac:dyDescent="0.25">
      <c r="A35025"/>
      <c r="C35025"/>
      <c r="D35025"/>
      <c r="E35025"/>
      <c r="F35025"/>
      <c r="G35025"/>
      <c r="H35025"/>
      <c r="J35025"/>
    </row>
    <row r="35026" spans="1:10" x14ac:dyDescent="0.25">
      <c r="A35026"/>
      <c r="C35026"/>
      <c r="D35026"/>
      <c r="E35026"/>
      <c r="F35026"/>
      <c r="G35026"/>
      <c r="H35026"/>
      <c r="J35026"/>
    </row>
    <row r="35027" spans="1:10" x14ac:dyDescent="0.25">
      <c r="A35027"/>
      <c r="C35027"/>
      <c r="D35027"/>
      <c r="E35027"/>
      <c r="F35027"/>
      <c r="G35027"/>
      <c r="H35027"/>
      <c r="J35027"/>
    </row>
    <row r="35028" spans="1:10" x14ac:dyDescent="0.25">
      <c r="A35028"/>
      <c r="C35028"/>
      <c r="D35028"/>
      <c r="E35028"/>
      <c r="F35028"/>
      <c r="G35028"/>
      <c r="H35028"/>
      <c r="J35028"/>
    </row>
    <row r="35029" spans="1:10" x14ac:dyDescent="0.25">
      <c r="A35029"/>
      <c r="C35029"/>
      <c r="D35029"/>
      <c r="E35029"/>
      <c r="F35029"/>
      <c r="G35029"/>
      <c r="H35029"/>
      <c r="J35029"/>
    </row>
    <row r="35030" spans="1:10" x14ac:dyDescent="0.25">
      <c r="A35030"/>
      <c r="C35030"/>
      <c r="D35030"/>
      <c r="E35030"/>
      <c r="F35030"/>
      <c r="G35030"/>
      <c r="H35030"/>
      <c r="J35030"/>
    </row>
    <row r="35031" spans="1:10" x14ac:dyDescent="0.25">
      <c r="A35031"/>
      <c r="C35031"/>
      <c r="D35031"/>
      <c r="E35031"/>
      <c r="F35031"/>
      <c r="G35031"/>
      <c r="H35031"/>
      <c r="J35031"/>
    </row>
    <row r="35032" spans="1:10" x14ac:dyDescent="0.25">
      <c r="A35032"/>
      <c r="C35032"/>
      <c r="D35032"/>
      <c r="E35032"/>
      <c r="F35032"/>
      <c r="G35032"/>
      <c r="H35032"/>
      <c r="J35032"/>
    </row>
    <row r="35033" spans="1:10" x14ac:dyDescent="0.25">
      <c r="A35033"/>
      <c r="C35033"/>
      <c r="D35033"/>
      <c r="E35033"/>
      <c r="F35033"/>
      <c r="G35033"/>
      <c r="H35033"/>
      <c r="J35033"/>
    </row>
    <row r="35034" spans="1:10" x14ac:dyDescent="0.25">
      <c r="A35034"/>
      <c r="C35034"/>
      <c r="D35034"/>
      <c r="E35034"/>
      <c r="F35034"/>
      <c r="G35034"/>
      <c r="H35034"/>
      <c r="J35034"/>
    </row>
    <row r="35035" spans="1:10" x14ac:dyDescent="0.25">
      <c r="A35035"/>
      <c r="C35035"/>
      <c r="D35035"/>
      <c r="E35035"/>
      <c r="F35035"/>
      <c r="G35035"/>
      <c r="H35035"/>
      <c r="J35035"/>
    </row>
    <row r="35036" spans="1:10" x14ac:dyDescent="0.25">
      <c r="A35036"/>
      <c r="C35036"/>
      <c r="D35036"/>
      <c r="E35036"/>
      <c r="F35036"/>
      <c r="G35036"/>
      <c r="H35036"/>
      <c r="J35036"/>
    </row>
    <row r="35037" spans="1:10" x14ac:dyDescent="0.25">
      <c r="A35037"/>
      <c r="C35037"/>
      <c r="D35037"/>
      <c r="E35037"/>
      <c r="F35037"/>
      <c r="G35037"/>
      <c r="H35037"/>
      <c r="J35037"/>
    </row>
    <row r="35038" spans="1:10" x14ac:dyDescent="0.25">
      <c r="A35038"/>
      <c r="C35038"/>
      <c r="D35038"/>
      <c r="E35038"/>
      <c r="F35038"/>
      <c r="G35038"/>
      <c r="H35038"/>
      <c r="J35038"/>
    </row>
    <row r="35039" spans="1:10" x14ac:dyDescent="0.25">
      <c r="A35039"/>
      <c r="C35039"/>
      <c r="D35039"/>
      <c r="E35039"/>
      <c r="F35039"/>
      <c r="G35039"/>
      <c r="H35039"/>
      <c r="J35039"/>
    </row>
    <row r="35040" spans="1:10" x14ac:dyDescent="0.25">
      <c r="A35040"/>
      <c r="C35040"/>
      <c r="D35040"/>
      <c r="E35040"/>
      <c r="F35040"/>
      <c r="G35040"/>
      <c r="H35040"/>
      <c r="J35040"/>
    </row>
    <row r="35041" spans="1:10" x14ac:dyDescent="0.25">
      <c r="A35041"/>
      <c r="C35041"/>
      <c r="D35041"/>
      <c r="E35041"/>
      <c r="F35041"/>
      <c r="G35041"/>
      <c r="H35041"/>
      <c r="J35041"/>
    </row>
    <row r="35042" spans="1:10" x14ac:dyDescent="0.25">
      <c r="A35042"/>
      <c r="C35042"/>
      <c r="D35042"/>
      <c r="E35042"/>
      <c r="F35042"/>
      <c r="G35042"/>
      <c r="H35042"/>
      <c r="J35042"/>
    </row>
    <row r="35043" spans="1:10" x14ac:dyDescent="0.25">
      <c r="A35043"/>
      <c r="C35043"/>
      <c r="D35043"/>
      <c r="E35043"/>
      <c r="F35043"/>
      <c r="G35043"/>
      <c r="H35043"/>
      <c r="J35043"/>
    </row>
    <row r="35044" spans="1:10" x14ac:dyDescent="0.25">
      <c r="A35044"/>
      <c r="C35044"/>
      <c r="D35044"/>
      <c r="E35044"/>
      <c r="F35044"/>
      <c r="G35044"/>
      <c r="H35044"/>
      <c r="J35044"/>
    </row>
    <row r="35045" spans="1:10" x14ac:dyDescent="0.25">
      <c r="A35045"/>
      <c r="C35045"/>
      <c r="D35045"/>
      <c r="E35045"/>
      <c r="F35045"/>
      <c r="G35045"/>
      <c r="H35045"/>
      <c r="J35045"/>
    </row>
    <row r="35046" spans="1:10" x14ac:dyDescent="0.25">
      <c r="A35046"/>
      <c r="C35046"/>
      <c r="D35046"/>
      <c r="E35046"/>
      <c r="F35046"/>
      <c r="G35046"/>
      <c r="H35046"/>
      <c r="J35046"/>
    </row>
    <row r="35047" spans="1:10" x14ac:dyDescent="0.25">
      <c r="A35047"/>
      <c r="C35047"/>
      <c r="D35047"/>
      <c r="E35047"/>
      <c r="F35047"/>
      <c r="G35047"/>
      <c r="H35047"/>
      <c r="J35047"/>
    </row>
    <row r="35048" spans="1:10" x14ac:dyDescent="0.25">
      <c r="A35048"/>
      <c r="C35048"/>
      <c r="D35048"/>
      <c r="E35048"/>
      <c r="F35048"/>
      <c r="G35048"/>
      <c r="H35048"/>
      <c r="J35048"/>
    </row>
    <row r="35049" spans="1:10" x14ac:dyDescent="0.25">
      <c r="A35049"/>
      <c r="C35049"/>
      <c r="D35049"/>
      <c r="E35049"/>
      <c r="F35049"/>
      <c r="G35049"/>
      <c r="H35049"/>
      <c r="J35049"/>
    </row>
    <row r="35050" spans="1:10" x14ac:dyDescent="0.25">
      <c r="A35050"/>
      <c r="C35050"/>
      <c r="D35050"/>
      <c r="E35050"/>
      <c r="F35050"/>
      <c r="G35050"/>
      <c r="H35050"/>
      <c r="J35050"/>
    </row>
    <row r="35051" spans="1:10" x14ac:dyDescent="0.25">
      <c r="A35051"/>
      <c r="C35051"/>
      <c r="D35051"/>
      <c r="E35051"/>
      <c r="F35051"/>
      <c r="G35051"/>
      <c r="H35051"/>
      <c r="J35051"/>
    </row>
    <row r="35052" spans="1:10" x14ac:dyDescent="0.25">
      <c r="A35052"/>
      <c r="C35052"/>
      <c r="D35052"/>
      <c r="E35052"/>
      <c r="F35052"/>
      <c r="G35052"/>
      <c r="H35052"/>
      <c r="J35052"/>
    </row>
    <row r="35053" spans="1:10" x14ac:dyDescent="0.25">
      <c r="A35053"/>
      <c r="C35053"/>
      <c r="D35053"/>
      <c r="E35053"/>
      <c r="F35053"/>
      <c r="G35053"/>
      <c r="H35053"/>
      <c r="J35053"/>
    </row>
    <row r="35054" spans="1:10" x14ac:dyDescent="0.25">
      <c r="A35054"/>
      <c r="C35054"/>
      <c r="D35054"/>
      <c r="E35054"/>
      <c r="F35054"/>
      <c r="G35054"/>
      <c r="H35054"/>
      <c r="J35054"/>
    </row>
    <row r="35055" spans="1:10" x14ac:dyDescent="0.25">
      <c r="A35055"/>
      <c r="C35055"/>
      <c r="D35055"/>
      <c r="E35055"/>
      <c r="F35055"/>
      <c r="G35055"/>
      <c r="H35055"/>
      <c r="J35055"/>
    </row>
    <row r="35056" spans="1:10" x14ac:dyDescent="0.25">
      <c r="A35056"/>
      <c r="C35056"/>
      <c r="D35056"/>
      <c r="E35056"/>
      <c r="F35056"/>
      <c r="G35056"/>
      <c r="H35056"/>
      <c r="J35056"/>
    </row>
    <row r="35057" spans="1:10" x14ac:dyDescent="0.25">
      <c r="A35057"/>
      <c r="C35057"/>
      <c r="D35057"/>
      <c r="E35057"/>
      <c r="F35057"/>
      <c r="G35057"/>
      <c r="H35057"/>
      <c r="J35057"/>
    </row>
    <row r="35058" spans="1:10" x14ac:dyDescent="0.25">
      <c r="A35058"/>
      <c r="C35058"/>
      <c r="D35058"/>
      <c r="E35058"/>
      <c r="F35058"/>
      <c r="G35058"/>
      <c r="H35058"/>
      <c r="J35058"/>
    </row>
    <row r="35059" spans="1:10" x14ac:dyDescent="0.25">
      <c r="A35059"/>
      <c r="C35059"/>
      <c r="D35059"/>
      <c r="E35059"/>
      <c r="F35059"/>
      <c r="G35059"/>
      <c r="H35059"/>
      <c r="J35059"/>
    </row>
    <row r="35060" spans="1:10" x14ac:dyDescent="0.25">
      <c r="A35060"/>
      <c r="C35060"/>
      <c r="D35060"/>
      <c r="E35060"/>
      <c r="F35060"/>
      <c r="G35060"/>
      <c r="H35060"/>
      <c r="J35060"/>
    </row>
    <row r="35061" spans="1:10" x14ac:dyDescent="0.25">
      <c r="A35061"/>
      <c r="C35061"/>
      <c r="D35061"/>
      <c r="E35061"/>
      <c r="F35061"/>
      <c r="G35061"/>
      <c r="H35061"/>
      <c r="J35061"/>
    </row>
    <row r="35062" spans="1:10" x14ac:dyDescent="0.25">
      <c r="A35062"/>
      <c r="C35062"/>
      <c r="D35062"/>
      <c r="E35062"/>
      <c r="F35062"/>
      <c r="G35062"/>
      <c r="H35062"/>
      <c r="J35062"/>
    </row>
    <row r="35063" spans="1:10" x14ac:dyDescent="0.25">
      <c r="A35063"/>
      <c r="C35063"/>
      <c r="D35063"/>
      <c r="E35063"/>
      <c r="F35063"/>
      <c r="G35063"/>
      <c r="H35063"/>
      <c r="J35063"/>
    </row>
    <row r="35064" spans="1:10" x14ac:dyDescent="0.25">
      <c r="A35064"/>
      <c r="C35064"/>
      <c r="D35064"/>
      <c r="E35064"/>
      <c r="F35064"/>
      <c r="G35064"/>
      <c r="H35064"/>
      <c r="J35064"/>
    </row>
    <row r="35065" spans="1:10" x14ac:dyDescent="0.25">
      <c r="A35065"/>
      <c r="C35065"/>
      <c r="D35065"/>
      <c r="E35065"/>
      <c r="F35065"/>
      <c r="G35065"/>
      <c r="H35065"/>
      <c r="J35065"/>
    </row>
    <row r="35066" spans="1:10" x14ac:dyDescent="0.25">
      <c r="A35066"/>
      <c r="C35066"/>
      <c r="D35066"/>
      <c r="E35066"/>
      <c r="F35066"/>
      <c r="G35066"/>
      <c r="H35066"/>
      <c r="J35066"/>
    </row>
    <row r="35067" spans="1:10" x14ac:dyDescent="0.25">
      <c r="A35067"/>
      <c r="C35067"/>
      <c r="D35067"/>
      <c r="E35067"/>
      <c r="F35067"/>
      <c r="G35067"/>
      <c r="H35067"/>
      <c r="J35067"/>
    </row>
    <row r="35068" spans="1:10" x14ac:dyDescent="0.25">
      <c r="A35068"/>
      <c r="C35068"/>
      <c r="D35068"/>
      <c r="E35068"/>
      <c r="F35068"/>
      <c r="G35068"/>
      <c r="H35068"/>
      <c r="J35068"/>
    </row>
    <row r="35069" spans="1:10" x14ac:dyDescent="0.25">
      <c r="A35069"/>
      <c r="C35069"/>
      <c r="D35069"/>
      <c r="E35069"/>
      <c r="F35069"/>
      <c r="G35069"/>
      <c r="H35069"/>
      <c r="J35069"/>
    </row>
    <row r="35070" spans="1:10" x14ac:dyDescent="0.25">
      <c r="A35070"/>
      <c r="C35070"/>
      <c r="D35070"/>
      <c r="E35070"/>
      <c r="F35070"/>
      <c r="G35070"/>
      <c r="H35070"/>
      <c r="J35070"/>
    </row>
    <row r="35071" spans="1:10" x14ac:dyDescent="0.25">
      <c r="A35071"/>
      <c r="C35071"/>
      <c r="D35071"/>
      <c r="E35071"/>
      <c r="F35071"/>
      <c r="G35071"/>
      <c r="H35071"/>
      <c r="J35071"/>
    </row>
    <row r="35072" spans="1:10" x14ac:dyDescent="0.25">
      <c r="A35072"/>
      <c r="C35072"/>
      <c r="D35072"/>
      <c r="E35072"/>
      <c r="F35072"/>
      <c r="G35072"/>
      <c r="H35072"/>
      <c r="J35072"/>
    </row>
    <row r="35073" spans="1:10" x14ac:dyDescent="0.25">
      <c r="A35073"/>
      <c r="C35073"/>
      <c r="D35073"/>
      <c r="E35073"/>
      <c r="F35073"/>
      <c r="G35073"/>
      <c r="H35073"/>
      <c r="J35073"/>
    </row>
    <row r="35074" spans="1:10" x14ac:dyDescent="0.25">
      <c r="A35074"/>
      <c r="C35074"/>
      <c r="D35074"/>
      <c r="E35074"/>
      <c r="F35074"/>
      <c r="G35074"/>
      <c r="H35074"/>
      <c r="J35074"/>
    </row>
    <row r="35075" spans="1:10" x14ac:dyDescent="0.25">
      <c r="A35075"/>
      <c r="C35075"/>
      <c r="D35075"/>
      <c r="E35075"/>
      <c r="F35075"/>
      <c r="G35075"/>
      <c r="H35075"/>
      <c r="J35075"/>
    </row>
    <row r="35076" spans="1:10" x14ac:dyDescent="0.25">
      <c r="A35076"/>
      <c r="C35076"/>
      <c r="D35076"/>
      <c r="E35076"/>
      <c r="F35076"/>
      <c r="G35076"/>
      <c r="H35076"/>
      <c r="J35076"/>
    </row>
    <row r="35077" spans="1:10" x14ac:dyDescent="0.25">
      <c r="A35077"/>
      <c r="C35077"/>
      <c r="D35077"/>
      <c r="E35077"/>
      <c r="F35077"/>
      <c r="G35077"/>
      <c r="H35077"/>
      <c r="J35077"/>
    </row>
    <row r="35078" spans="1:10" x14ac:dyDescent="0.25">
      <c r="A35078"/>
      <c r="C35078"/>
      <c r="D35078"/>
      <c r="E35078"/>
      <c r="F35078"/>
      <c r="G35078"/>
      <c r="H35078"/>
      <c r="J35078"/>
    </row>
    <row r="35079" spans="1:10" x14ac:dyDescent="0.25">
      <c r="A35079"/>
      <c r="C35079"/>
      <c r="D35079"/>
      <c r="E35079"/>
      <c r="F35079"/>
      <c r="G35079"/>
      <c r="H35079"/>
      <c r="J35079"/>
    </row>
    <row r="35080" spans="1:10" x14ac:dyDescent="0.25">
      <c r="A35080"/>
      <c r="C35080"/>
      <c r="D35080"/>
      <c r="E35080"/>
      <c r="F35080"/>
      <c r="G35080"/>
      <c r="H35080"/>
      <c r="J35080"/>
    </row>
    <row r="35081" spans="1:10" x14ac:dyDescent="0.25">
      <c r="A35081"/>
      <c r="C35081"/>
      <c r="D35081"/>
      <c r="E35081"/>
      <c r="F35081"/>
      <c r="G35081"/>
      <c r="H35081"/>
      <c r="J35081"/>
    </row>
    <row r="35082" spans="1:10" x14ac:dyDescent="0.25">
      <c r="A35082"/>
      <c r="C35082"/>
      <c r="D35082"/>
      <c r="E35082"/>
      <c r="F35082"/>
      <c r="G35082"/>
      <c r="H35082"/>
      <c r="J35082"/>
    </row>
    <row r="35083" spans="1:10" x14ac:dyDescent="0.25">
      <c r="A35083"/>
      <c r="C35083"/>
      <c r="D35083"/>
      <c r="E35083"/>
      <c r="F35083"/>
      <c r="G35083"/>
      <c r="H35083"/>
      <c r="J35083"/>
    </row>
    <row r="35084" spans="1:10" x14ac:dyDescent="0.25">
      <c r="A35084"/>
      <c r="C35084"/>
      <c r="D35084"/>
      <c r="E35084"/>
      <c r="F35084"/>
      <c r="G35084"/>
      <c r="H35084"/>
      <c r="J35084"/>
    </row>
    <row r="35085" spans="1:10" x14ac:dyDescent="0.25">
      <c r="A35085"/>
      <c r="C35085"/>
      <c r="D35085"/>
      <c r="E35085"/>
      <c r="F35085"/>
      <c r="G35085"/>
      <c r="H35085"/>
      <c r="J35085"/>
    </row>
    <row r="35086" spans="1:10" x14ac:dyDescent="0.25">
      <c r="A35086"/>
      <c r="C35086"/>
      <c r="D35086"/>
      <c r="E35086"/>
      <c r="F35086"/>
      <c r="G35086"/>
      <c r="H35086"/>
      <c r="J35086"/>
    </row>
    <row r="35087" spans="1:10" x14ac:dyDescent="0.25">
      <c r="A35087"/>
      <c r="C35087"/>
      <c r="D35087"/>
      <c r="E35087"/>
      <c r="F35087"/>
      <c r="G35087"/>
      <c r="H35087"/>
      <c r="J35087"/>
    </row>
    <row r="35088" spans="1:10" x14ac:dyDescent="0.25">
      <c r="A35088"/>
      <c r="C35088"/>
      <c r="D35088"/>
      <c r="E35088"/>
      <c r="F35088"/>
      <c r="G35088"/>
      <c r="H35088"/>
      <c r="J35088"/>
    </row>
    <row r="35089" spans="1:10" x14ac:dyDescent="0.25">
      <c r="A35089"/>
      <c r="C35089"/>
      <c r="D35089"/>
      <c r="E35089"/>
      <c r="F35089"/>
      <c r="G35089"/>
      <c r="H35089"/>
      <c r="J35089"/>
    </row>
    <row r="35090" spans="1:10" x14ac:dyDescent="0.25">
      <c r="A35090"/>
      <c r="C35090"/>
      <c r="D35090"/>
      <c r="E35090"/>
      <c r="F35090"/>
      <c r="G35090"/>
      <c r="H35090"/>
      <c r="J35090"/>
    </row>
    <row r="35091" spans="1:10" x14ac:dyDescent="0.25">
      <c r="A35091"/>
      <c r="C35091"/>
      <c r="D35091"/>
      <c r="E35091"/>
      <c r="F35091"/>
      <c r="G35091"/>
      <c r="H35091"/>
      <c r="J35091"/>
    </row>
    <row r="35092" spans="1:10" x14ac:dyDescent="0.25">
      <c r="A35092"/>
      <c r="C35092"/>
      <c r="D35092"/>
      <c r="E35092"/>
      <c r="F35092"/>
      <c r="G35092"/>
      <c r="H35092"/>
      <c r="J35092"/>
    </row>
    <row r="35093" spans="1:10" x14ac:dyDescent="0.25">
      <c r="A35093"/>
      <c r="C35093"/>
      <c r="D35093"/>
      <c r="E35093"/>
      <c r="F35093"/>
      <c r="G35093"/>
      <c r="H35093"/>
      <c r="J35093"/>
    </row>
    <row r="35094" spans="1:10" x14ac:dyDescent="0.25">
      <c r="A35094"/>
      <c r="C35094"/>
      <c r="D35094"/>
      <c r="E35094"/>
      <c r="F35094"/>
      <c r="G35094"/>
      <c r="H35094"/>
      <c r="J35094"/>
    </row>
    <row r="35095" spans="1:10" x14ac:dyDescent="0.25">
      <c r="A35095"/>
      <c r="C35095"/>
      <c r="D35095"/>
      <c r="E35095"/>
      <c r="F35095"/>
      <c r="G35095"/>
      <c r="H35095"/>
      <c r="J35095"/>
    </row>
    <row r="35096" spans="1:10" x14ac:dyDescent="0.25">
      <c r="A35096"/>
      <c r="C35096"/>
      <c r="D35096"/>
      <c r="E35096"/>
      <c r="F35096"/>
      <c r="G35096"/>
      <c r="H35096"/>
      <c r="J35096"/>
    </row>
    <row r="35097" spans="1:10" x14ac:dyDescent="0.25">
      <c r="A35097"/>
      <c r="C35097"/>
      <c r="D35097"/>
      <c r="E35097"/>
      <c r="F35097"/>
      <c r="G35097"/>
      <c r="H35097"/>
      <c r="J35097"/>
    </row>
    <row r="35098" spans="1:10" x14ac:dyDescent="0.25">
      <c r="A35098"/>
      <c r="C35098"/>
      <c r="D35098"/>
      <c r="E35098"/>
      <c r="F35098"/>
      <c r="G35098"/>
      <c r="H35098"/>
      <c r="J35098"/>
    </row>
    <row r="35099" spans="1:10" x14ac:dyDescent="0.25">
      <c r="A35099"/>
      <c r="C35099"/>
      <c r="D35099"/>
      <c r="E35099"/>
      <c r="F35099"/>
      <c r="G35099"/>
      <c r="H35099"/>
      <c r="J35099"/>
    </row>
    <row r="35100" spans="1:10" x14ac:dyDescent="0.25">
      <c r="A35100"/>
      <c r="C35100"/>
      <c r="D35100"/>
      <c r="E35100"/>
      <c r="F35100"/>
      <c r="G35100"/>
      <c r="H35100"/>
      <c r="J35100"/>
    </row>
    <row r="35101" spans="1:10" x14ac:dyDescent="0.25">
      <c r="A35101"/>
      <c r="C35101"/>
      <c r="D35101"/>
      <c r="E35101"/>
      <c r="F35101"/>
      <c r="G35101"/>
      <c r="H35101"/>
      <c r="J35101"/>
    </row>
    <row r="35102" spans="1:10" x14ac:dyDescent="0.25">
      <c r="A35102"/>
      <c r="C35102"/>
      <c r="D35102"/>
      <c r="E35102"/>
      <c r="F35102"/>
      <c r="G35102"/>
      <c r="H35102"/>
      <c r="J35102"/>
    </row>
    <row r="35103" spans="1:10" x14ac:dyDescent="0.25">
      <c r="A35103"/>
      <c r="C35103"/>
      <c r="D35103"/>
      <c r="E35103"/>
      <c r="F35103"/>
      <c r="G35103"/>
      <c r="H35103"/>
      <c r="J35103"/>
    </row>
    <row r="35104" spans="1:10" x14ac:dyDescent="0.25">
      <c r="A35104"/>
      <c r="C35104"/>
      <c r="D35104"/>
      <c r="E35104"/>
      <c r="F35104"/>
      <c r="G35104"/>
      <c r="H35104"/>
      <c r="J35104"/>
    </row>
    <row r="35105" spans="1:10" x14ac:dyDescent="0.25">
      <c r="A35105"/>
      <c r="C35105"/>
      <c r="D35105"/>
      <c r="E35105"/>
      <c r="F35105"/>
      <c r="G35105"/>
      <c r="H35105"/>
      <c r="J35105"/>
    </row>
    <row r="35106" spans="1:10" x14ac:dyDescent="0.25">
      <c r="A35106"/>
      <c r="C35106"/>
      <c r="D35106"/>
      <c r="E35106"/>
      <c r="F35106"/>
      <c r="G35106"/>
      <c r="H35106"/>
      <c r="J35106"/>
    </row>
    <row r="35107" spans="1:10" x14ac:dyDescent="0.25">
      <c r="A35107"/>
      <c r="C35107"/>
      <c r="D35107"/>
      <c r="E35107"/>
      <c r="F35107"/>
      <c r="G35107"/>
      <c r="H35107"/>
      <c r="J35107"/>
    </row>
    <row r="35108" spans="1:10" x14ac:dyDescent="0.25">
      <c r="A35108"/>
      <c r="C35108"/>
      <c r="D35108"/>
      <c r="E35108"/>
      <c r="F35108"/>
      <c r="G35108"/>
      <c r="H35108"/>
      <c r="J35108"/>
    </row>
    <row r="35109" spans="1:10" x14ac:dyDescent="0.25">
      <c r="A35109"/>
      <c r="C35109"/>
      <c r="D35109"/>
      <c r="E35109"/>
      <c r="F35109"/>
      <c r="G35109"/>
      <c r="H35109"/>
      <c r="J35109"/>
    </row>
    <row r="35110" spans="1:10" x14ac:dyDescent="0.25">
      <c r="A35110"/>
      <c r="C35110"/>
      <c r="D35110"/>
      <c r="E35110"/>
      <c r="F35110"/>
      <c r="G35110"/>
      <c r="H35110"/>
      <c r="J35110"/>
    </row>
    <row r="35111" spans="1:10" x14ac:dyDescent="0.25">
      <c r="A35111"/>
      <c r="C35111"/>
      <c r="D35111"/>
      <c r="E35111"/>
      <c r="F35111"/>
      <c r="G35111"/>
      <c r="H35111"/>
      <c r="J35111"/>
    </row>
    <row r="35112" spans="1:10" x14ac:dyDescent="0.25">
      <c r="A35112"/>
      <c r="C35112"/>
      <c r="D35112"/>
      <c r="E35112"/>
      <c r="F35112"/>
      <c r="G35112"/>
      <c r="H35112"/>
      <c r="J35112"/>
    </row>
    <row r="35113" spans="1:10" x14ac:dyDescent="0.25">
      <c r="A35113"/>
      <c r="C35113"/>
      <c r="D35113"/>
      <c r="E35113"/>
      <c r="F35113"/>
      <c r="G35113"/>
      <c r="H35113"/>
      <c r="J35113"/>
    </row>
    <row r="35114" spans="1:10" x14ac:dyDescent="0.25">
      <c r="A35114"/>
      <c r="C35114"/>
      <c r="D35114"/>
      <c r="E35114"/>
      <c r="F35114"/>
      <c r="G35114"/>
      <c r="H35114"/>
      <c r="J35114"/>
    </row>
    <row r="35115" spans="1:10" x14ac:dyDescent="0.25">
      <c r="A35115"/>
      <c r="C35115"/>
      <c r="D35115"/>
      <c r="E35115"/>
      <c r="F35115"/>
      <c r="G35115"/>
      <c r="H35115"/>
      <c r="J35115"/>
    </row>
    <row r="35116" spans="1:10" x14ac:dyDescent="0.25">
      <c r="A35116"/>
      <c r="C35116"/>
      <c r="D35116"/>
      <c r="E35116"/>
      <c r="F35116"/>
      <c r="G35116"/>
      <c r="H35116"/>
      <c r="J35116"/>
    </row>
    <row r="35117" spans="1:10" x14ac:dyDescent="0.25">
      <c r="A35117"/>
      <c r="C35117"/>
      <c r="D35117"/>
      <c r="E35117"/>
      <c r="F35117"/>
      <c r="G35117"/>
      <c r="H35117"/>
      <c r="J35117"/>
    </row>
    <row r="35118" spans="1:10" x14ac:dyDescent="0.25">
      <c r="A35118"/>
      <c r="C35118"/>
      <c r="D35118"/>
      <c r="E35118"/>
      <c r="F35118"/>
      <c r="G35118"/>
      <c r="H35118"/>
      <c r="J35118"/>
    </row>
    <row r="35119" spans="1:10" x14ac:dyDescent="0.25">
      <c r="A35119"/>
      <c r="C35119"/>
      <c r="D35119"/>
      <c r="E35119"/>
      <c r="F35119"/>
      <c r="G35119"/>
      <c r="H35119"/>
      <c r="J35119"/>
    </row>
    <row r="35120" spans="1:10" x14ac:dyDescent="0.25">
      <c r="A35120"/>
      <c r="C35120"/>
      <c r="D35120"/>
      <c r="E35120"/>
      <c r="F35120"/>
      <c r="G35120"/>
      <c r="H35120"/>
      <c r="J35120"/>
    </row>
    <row r="35121" spans="1:10" x14ac:dyDescent="0.25">
      <c r="A35121"/>
      <c r="C35121"/>
      <c r="D35121"/>
      <c r="E35121"/>
      <c r="F35121"/>
      <c r="G35121"/>
      <c r="H35121"/>
      <c r="J35121"/>
    </row>
    <row r="35122" spans="1:10" x14ac:dyDescent="0.25">
      <c r="A35122"/>
      <c r="C35122"/>
      <c r="D35122"/>
      <c r="E35122"/>
      <c r="F35122"/>
      <c r="G35122"/>
      <c r="H35122"/>
      <c r="J35122"/>
    </row>
    <row r="35123" spans="1:10" x14ac:dyDescent="0.25">
      <c r="A35123"/>
      <c r="C35123"/>
      <c r="D35123"/>
      <c r="E35123"/>
      <c r="F35123"/>
      <c r="G35123"/>
      <c r="H35123"/>
      <c r="J35123"/>
    </row>
    <row r="35124" spans="1:10" x14ac:dyDescent="0.25">
      <c r="A35124"/>
      <c r="C35124"/>
      <c r="D35124"/>
      <c r="E35124"/>
      <c r="F35124"/>
      <c r="G35124"/>
      <c r="H35124"/>
      <c r="J35124"/>
    </row>
    <row r="35125" spans="1:10" x14ac:dyDescent="0.25">
      <c r="A35125"/>
      <c r="C35125"/>
      <c r="D35125"/>
      <c r="E35125"/>
      <c r="F35125"/>
      <c r="G35125"/>
      <c r="H35125"/>
      <c r="J35125"/>
    </row>
    <row r="35126" spans="1:10" x14ac:dyDescent="0.25">
      <c r="A35126"/>
      <c r="C35126"/>
      <c r="D35126"/>
      <c r="E35126"/>
      <c r="F35126"/>
      <c r="G35126"/>
      <c r="H35126"/>
      <c r="J35126"/>
    </row>
    <row r="35127" spans="1:10" x14ac:dyDescent="0.25">
      <c r="A35127"/>
      <c r="C35127"/>
      <c r="D35127"/>
      <c r="E35127"/>
      <c r="F35127"/>
      <c r="G35127"/>
      <c r="H35127"/>
      <c r="J35127"/>
    </row>
    <row r="35128" spans="1:10" x14ac:dyDescent="0.25">
      <c r="A35128"/>
      <c r="C35128"/>
      <c r="D35128"/>
      <c r="E35128"/>
      <c r="F35128"/>
      <c r="G35128"/>
      <c r="H35128"/>
      <c r="J35128"/>
    </row>
    <row r="35129" spans="1:10" x14ac:dyDescent="0.25">
      <c r="A35129"/>
      <c r="C35129"/>
      <c r="D35129"/>
      <c r="E35129"/>
      <c r="F35129"/>
      <c r="G35129"/>
      <c r="H35129"/>
      <c r="J35129"/>
    </row>
    <row r="35130" spans="1:10" x14ac:dyDescent="0.25">
      <c r="A35130"/>
      <c r="C35130"/>
      <c r="D35130"/>
      <c r="E35130"/>
      <c r="F35130"/>
      <c r="G35130"/>
      <c r="H35130"/>
      <c r="J35130"/>
    </row>
    <row r="35131" spans="1:10" x14ac:dyDescent="0.25">
      <c r="A35131"/>
      <c r="C35131"/>
      <c r="D35131"/>
      <c r="E35131"/>
      <c r="F35131"/>
      <c r="G35131"/>
      <c r="H35131"/>
      <c r="J35131"/>
    </row>
    <row r="35132" spans="1:10" x14ac:dyDescent="0.25">
      <c r="A35132"/>
      <c r="C35132"/>
      <c r="D35132"/>
      <c r="E35132"/>
      <c r="F35132"/>
      <c r="G35132"/>
      <c r="H35132"/>
      <c r="J35132"/>
    </row>
    <row r="35133" spans="1:10" x14ac:dyDescent="0.25">
      <c r="A35133"/>
      <c r="C35133"/>
      <c r="D35133"/>
      <c r="E35133"/>
      <c r="F35133"/>
      <c r="G35133"/>
      <c r="H35133"/>
      <c r="J35133"/>
    </row>
    <row r="35134" spans="1:10" x14ac:dyDescent="0.25">
      <c r="A35134"/>
      <c r="C35134"/>
      <c r="D35134"/>
      <c r="E35134"/>
      <c r="F35134"/>
      <c r="G35134"/>
      <c r="H35134"/>
      <c r="J35134"/>
    </row>
    <row r="35135" spans="1:10" x14ac:dyDescent="0.25">
      <c r="A35135"/>
      <c r="C35135"/>
      <c r="D35135"/>
      <c r="E35135"/>
      <c r="F35135"/>
      <c r="G35135"/>
      <c r="H35135"/>
      <c r="J35135"/>
    </row>
    <row r="35136" spans="1:10" x14ac:dyDescent="0.25">
      <c r="A35136"/>
      <c r="C35136"/>
      <c r="D35136"/>
      <c r="E35136"/>
      <c r="F35136"/>
      <c r="G35136"/>
      <c r="H35136"/>
      <c r="J35136"/>
    </row>
    <row r="35137" spans="1:10" x14ac:dyDescent="0.25">
      <c r="A35137"/>
      <c r="C35137"/>
      <c r="D35137"/>
      <c r="E35137"/>
      <c r="F35137"/>
      <c r="G35137"/>
      <c r="H35137"/>
      <c r="J35137"/>
    </row>
    <row r="35138" spans="1:10" x14ac:dyDescent="0.25">
      <c r="A35138"/>
      <c r="C35138"/>
      <c r="D35138"/>
      <c r="E35138"/>
      <c r="F35138"/>
      <c r="G35138"/>
      <c r="H35138"/>
      <c r="J35138"/>
    </row>
    <row r="35139" spans="1:10" x14ac:dyDescent="0.25">
      <c r="A35139"/>
      <c r="C35139"/>
      <c r="D35139"/>
      <c r="E35139"/>
      <c r="F35139"/>
      <c r="G35139"/>
      <c r="H35139"/>
      <c r="J35139"/>
    </row>
    <row r="35140" spans="1:10" x14ac:dyDescent="0.25">
      <c r="A35140"/>
      <c r="C35140"/>
      <c r="D35140"/>
      <c r="E35140"/>
      <c r="F35140"/>
      <c r="G35140"/>
      <c r="H35140"/>
      <c r="J35140"/>
    </row>
    <row r="35141" spans="1:10" x14ac:dyDescent="0.25">
      <c r="A35141"/>
      <c r="C35141"/>
      <c r="D35141"/>
      <c r="E35141"/>
      <c r="F35141"/>
      <c r="G35141"/>
      <c r="H35141"/>
      <c r="J35141"/>
    </row>
    <row r="35142" spans="1:10" x14ac:dyDescent="0.25">
      <c r="A35142"/>
      <c r="C35142"/>
      <c r="D35142"/>
      <c r="E35142"/>
      <c r="F35142"/>
      <c r="G35142"/>
      <c r="H35142"/>
      <c r="J35142"/>
    </row>
    <row r="35143" spans="1:10" x14ac:dyDescent="0.25">
      <c r="A35143"/>
      <c r="C35143"/>
      <c r="D35143"/>
      <c r="E35143"/>
      <c r="F35143"/>
      <c r="G35143"/>
      <c r="H35143"/>
      <c r="J35143"/>
    </row>
    <row r="35144" spans="1:10" x14ac:dyDescent="0.25">
      <c r="A35144"/>
      <c r="C35144"/>
      <c r="D35144"/>
      <c r="E35144"/>
      <c r="F35144"/>
      <c r="G35144"/>
      <c r="H35144"/>
      <c r="J35144"/>
    </row>
    <row r="35145" spans="1:10" x14ac:dyDescent="0.25">
      <c r="A35145"/>
      <c r="C35145"/>
      <c r="D35145"/>
      <c r="E35145"/>
      <c r="F35145"/>
      <c r="G35145"/>
      <c r="H35145"/>
      <c r="J35145"/>
    </row>
    <row r="35146" spans="1:10" x14ac:dyDescent="0.25">
      <c r="A35146"/>
      <c r="C35146"/>
      <c r="D35146"/>
      <c r="E35146"/>
      <c r="F35146"/>
      <c r="G35146"/>
      <c r="H35146"/>
      <c r="J35146"/>
    </row>
    <row r="35147" spans="1:10" x14ac:dyDescent="0.25">
      <c r="A35147"/>
      <c r="C35147"/>
      <c r="D35147"/>
      <c r="E35147"/>
      <c r="F35147"/>
      <c r="G35147"/>
      <c r="H35147"/>
      <c r="J35147"/>
    </row>
    <row r="35148" spans="1:10" x14ac:dyDescent="0.25">
      <c r="A35148"/>
      <c r="C35148"/>
      <c r="D35148"/>
      <c r="E35148"/>
      <c r="F35148"/>
      <c r="G35148"/>
      <c r="H35148"/>
      <c r="J35148"/>
    </row>
    <row r="35149" spans="1:10" x14ac:dyDescent="0.25">
      <c r="A35149"/>
      <c r="C35149"/>
      <c r="D35149"/>
      <c r="E35149"/>
      <c r="F35149"/>
      <c r="G35149"/>
      <c r="H35149"/>
      <c r="J35149"/>
    </row>
    <row r="35150" spans="1:10" x14ac:dyDescent="0.25">
      <c r="A35150"/>
      <c r="C35150"/>
      <c r="D35150"/>
      <c r="E35150"/>
      <c r="F35150"/>
      <c r="G35150"/>
      <c r="H35150"/>
      <c r="J35150"/>
    </row>
    <row r="35151" spans="1:10" x14ac:dyDescent="0.25">
      <c r="A35151"/>
      <c r="C35151"/>
      <c r="D35151"/>
      <c r="E35151"/>
      <c r="F35151"/>
      <c r="G35151"/>
      <c r="H35151"/>
      <c r="J35151"/>
    </row>
    <row r="35152" spans="1:10" x14ac:dyDescent="0.25">
      <c r="A35152"/>
      <c r="C35152"/>
      <c r="D35152"/>
      <c r="E35152"/>
      <c r="F35152"/>
      <c r="G35152"/>
      <c r="H35152"/>
      <c r="J35152"/>
    </row>
    <row r="35153" spans="1:10" x14ac:dyDescent="0.25">
      <c r="A35153"/>
      <c r="C35153"/>
      <c r="D35153"/>
      <c r="E35153"/>
      <c r="F35153"/>
      <c r="G35153"/>
      <c r="H35153"/>
      <c r="J35153"/>
    </row>
    <row r="35154" spans="1:10" x14ac:dyDescent="0.25">
      <c r="A35154"/>
      <c r="C35154"/>
      <c r="D35154"/>
      <c r="E35154"/>
      <c r="F35154"/>
      <c r="G35154"/>
      <c r="H35154"/>
      <c r="J35154"/>
    </row>
    <row r="35155" spans="1:10" x14ac:dyDescent="0.25">
      <c r="A35155"/>
      <c r="C35155"/>
      <c r="D35155"/>
      <c r="E35155"/>
      <c r="F35155"/>
      <c r="G35155"/>
      <c r="H35155"/>
      <c r="J35155"/>
    </row>
    <row r="35156" spans="1:10" x14ac:dyDescent="0.25">
      <c r="A35156"/>
      <c r="C35156"/>
      <c r="D35156"/>
      <c r="E35156"/>
      <c r="F35156"/>
      <c r="G35156"/>
      <c r="H35156"/>
      <c r="J35156"/>
    </row>
    <row r="35157" spans="1:10" x14ac:dyDescent="0.25">
      <c r="A35157"/>
      <c r="C35157"/>
      <c r="D35157"/>
      <c r="E35157"/>
      <c r="F35157"/>
      <c r="G35157"/>
      <c r="H35157"/>
      <c r="J35157"/>
    </row>
    <row r="35158" spans="1:10" x14ac:dyDescent="0.25">
      <c r="A35158"/>
      <c r="C35158"/>
      <c r="D35158"/>
      <c r="E35158"/>
      <c r="F35158"/>
      <c r="G35158"/>
      <c r="H35158"/>
      <c r="J35158"/>
    </row>
    <row r="35159" spans="1:10" x14ac:dyDescent="0.25">
      <c r="A35159"/>
      <c r="C35159"/>
      <c r="D35159"/>
      <c r="E35159"/>
      <c r="F35159"/>
      <c r="G35159"/>
      <c r="H35159"/>
      <c r="J35159"/>
    </row>
    <row r="35160" spans="1:10" x14ac:dyDescent="0.25">
      <c r="A35160"/>
      <c r="C35160"/>
      <c r="D35160"/>
      <c r="E35160"/>
      <c r="F35160"/>
      <c r="G35160"/>
      <c r="H35160"/>
      <c r="J35160"/>
    </row>
    <row r="35161" spans="1:10" x14ac:dyDescent="0.25">
      <c r="A35161"/>
      <c r="C35161"/>
      <c r="D35161"/>
      <c r="E35161"/>
      <c r="F35161"/>
      <c r="G35161"/>
      <c r="H35161"/>
      <c r="J35161"/>
    </row>
    <row r="35162" spans="1:10" x14ac:dyDescent="0.25">
      <c r="A35162"/>
      <c r="C35162"/>
      <c r="D35162"/>
      <c r="E35162"/>
      <c r="F35162"/>
      <c r="G35162"/>
      <c r="H35162"/>
      <c r="J35162"/>
    </row>
    <row r="35163" spans="1:10" x14ac:dyDescent="0.25">
      <c r="A35163"/>
      <c r="C35163"/>
      <c r="D35163"/>
      <c r="E35163"/>
      <c r="F35163"/>
      <c r="G35163"/>
      <c r="H35163"/>
      <c r="J35163"/>
    </row>
    <row r="35164" spans="1:10" x14ac:dyDescent="0.25">
      <c r="A35164"/>
      <c r="C35164"/>
      <c r="D35164"/>
      <c r="E35164"/>
      <c r="F35164"/>
      <c r="G35164"/>
      <c r="H35164"/>
      <c r="J35164"/>
    </row>
    <row r="35165" spans="1:10" x14ac:dyDescent="0.25">
      <c r="A35165"/>
      <c r="C35165"/>
      <c r="D35165"/>
      <c r="E35165"/>
      <c r="F35165"/>
      <c r="G35165"/>
      <c r="H35165"/>
      <c r="J35165"/>
    </row>
    <row r="35166" spans="1:10" x14ac:dyDescent="0.25">
      <c r="A35166"/>
      <c r="C35166"/>
      <c r="D35166"/>
      <c r="E35166"/>
      <c r="F35166"/>
      <c r="G35166"/>
      <c r="H35166"/>
      <c r="J35166"/>
    </row>
    <row r="35167" spans="1:10" x14ac:dyDescent="0.25">
      <c r="A35167"/>
      <c r="C35167"/>
      <c r="D35167"/>
      <c r="E35167"/>
      <c r="F35167"/>
      <c r="G35167"/>
      <c r="H35167"/>
      <c r="J35167"/>
    </row>
    <row r="35168" spans="1:10" x14ac:dyDescent="0.25">
      <c r="A35168"/>
      <c r="C35168"/>
      <c r="D35168"/>
      <c r="E35168"/>
      <c r="F35168"/>
      <c r="G35168"/>
      <c r="H35168"/>
      <c r="J35168"/>
    </row>
    <row r="35169" spans="1:10" x14ac:dyDescent="0.25">
      <c r="A35169"/>
      <c r="C35169"/>
      <c r="D35169"/>
      <c r="E35169"/>
      <c r="F35169"/>
      <c r="G35169"/>
      <c r="H35169"/>
      <c r="J35169"/>
    </row>
    <row r="35170" spans="1:10" x14ac:dyDescent="0.25">
      <c r="A35170"/>
      <c r="C35170"/>
      <c r="D35170"/>
      <c r="E35170"/>
      <c r="F35170"/>
      <c r="G35170"/>
      <c r="H35170"/>
      <c r="J35170"/>
    </row>
    <row r="35171" spans="1:10" x14ac:dyDescent="0.25">
      <c r="A35171"/>
      <c r="C35171"/>
      <c r="D35171"/>
      <c r="E35171"/>
      <c r="F35171"/>
      <c r="G35171"/>
      <c r="H35171"/>
      <c r="J35171"/>
    </row>
    <row r="35172" spans="1:10" x14ac:dyDescent="0.25">
      <c r="A35172"/>
      <c r="C35172"/>
      <c r="D35172"/>
      <c r="E35172"/>
      <c r="F35172"/>
      <c r="G35172"/>
      <c r="H35172"/>
      <c r="J35172"/>
    </row>
    <row r="35173" spans="1:10" x14ac:dyDescent="0.25">
      <c r="A35173"/>
      <c r="C35173"/>
      <c r="D35173"/>
      <c r="E35173"/>
      <c r="F35173"/>
      <c r="G35173"/>
      <c r="H35173"/>
      <c r="J35173"/>
    </row>
    <row r="35174" spans="1:10" x14ac:dyDescent="0.25">
      <c r="A35174"/>
      <c r="C35174"/>
      <c r="D35174"/>
      <c r="E35174"/>
      <c r="F35174"/>
      <c r="G35174"/>
      <c r="H35174"/>
      <c r="J35174"/>
    </row>
    <row r="35175" spans="1:10" x14ac:dyDescent="0.25">
      <c r="A35175"/>
      <c r="C35175"/>
      <c r="D35175"/>
      <c r="E35175"/>
      <c r="F35175"/>
      <c r="G35175"/>
      <c r="H35175"/>
      <c r="J35175"/>
    </row>
    <row r="35176" spans="1:10" x14ac:dyDescent="0.25">
      <c r="A35176"/>
      <c r="C35176"/>
      <c r="D35176"/>
      <c r="E35176"/>
      <c r="F35176"/>
      <c r="G35176"/>
      <c r="H35176"/>
      <c r="J35176"/>
    </row>
    <row r="35177" spans="1:10" x14ac:dyDescent="0.25">
      <c r="A35177"/>
      <c r="C35177"/>
      <c r="D35177"/>
      <c r="E35177"/>
      <c r="F35177"/>
      <c r="G35177"/>
      <c r="H35177"/>
      <c r="J35177"/>
    </row>
    <row r="35178" spans="1:10" x14ac:dyDescent="0.25">
      <c r="A35178"/>
      <c r="C35178"/>
      <c r="D35178"/>
      <c r="E35178"/>
      <c r="F35178"/>
      <c r="G35178"/>
      <c r="H35178"/>
      <c r="J35178"/>
    </row>
    <row r="35179" spans="1:10" x14ac:dyDescent="0.25">
      <c r="A35179"/>
      <c r="C35179"/>
      <c r="D35179"/>
      <c r="E35179"/>
      <c r="F35179"/>
      <c r="G35179"/>
      <c r="H35179"/>
      <c r="J35179"/>
    </row>
    <row r="35180" spans="1:10" x14ac:dyDescent="0.25">
      <c r="A35180"/>
      <c r="C35180"/>
      <c r="D35180"/>
      <c r="E35180"/>
      <c r="F35180"/>
      <c r="G35180"/>
      <c r="H35180"/>
      <c r="J35180"/>
    </row>
    <row r="35181" spans="1:10" x14ac:dyDescent="0.25">
      <c r="A35181"/>
      <c r="C35181"/>
      <c r="D35181"/>
      <c r="E35181"/>
      <c r="F35181"/>
      <c r="G35181"/>
      <c r="H35181"/>
      <c r="J35181"/>
    </row>
    <row r="35182" spans="1:10" x14ac:dyDescent="0.25">
      <c r="A35182"/>
      <c r="C35182"/>
      <c r="D35182"/>
      <c r="E35182"/>
      <c r="F35182"/>
      <c r="G35182"/>
      <c r="H35182"/>
      <c r="J35182"/>
    </row>
    <row r="35183" spans="1:10" x14ac:dyDescent="0.25">
      <c r="A35183"/>
      <c r="C35183"/>
      <c r="D35183"/>
      <c r="E35183"/>
      <c r="F35183"/>
      <c r="G35183"/>
      <c r="H35183"/>
      <c r="J35183"/>
    </row>
    <row r="35184" spans="1:10" x14ac:dyDescent="0.25">
      <c r="A35184"/>
      <c r="C35184"/>
      <c r="D35184"/>
      <c r="E35184"/>
      <c r="F35184"/>
      <c r="G35184"/>
      <c r="H35184"/>
      <c r="J35184"/>
    </row>
    <row r="35185" spans="1:10" x14ac:dyDescent="0.25">
      <c r="A35185"/>
      <c r="C35185"/>
      <c r="D35185"/>
      <c r="E35185"/>
      <c r="F35185"/>
      <c r="G35185"/>
      <c r="H35185"/>
      <c r="J35185"/>
    </row>
    <row r="35186" spans="1:10" x14ac:dyDescent="0.25">
      <c r="A35186"/>
      <c r="C35186"/>
      <c r="D35186"/>
      <c r="E35186"/>
      <c r="F35186"/>
      <c r="G35186"/>
      <c r="H35186"/>
      <c r="J35186"/>
    </row>
    <row r="35187" spans="1:10" x14ac:dyDescent="0.25">
      <c r="A35187"/>
      <c r="C35187"/>
      <c r="D35187"/>
      <c r="E35187"/>
      <c r="F35187"/>
      <c r="G35187"/>
      <c r="H35187"/>
      <c r="J35187"/>
    </row>
    <row r="35188" spans="1:10" x14ac:dyDescent="0.25">
      <c r="A35188"/>
      <c r="C35188"/>
      <c r="D35188"/>
      <c r="E35188"/>
      <c r="F35188"/>
      <c r="G35188"/>
      <c r="H35188"/>
      <c r="J35188"/>
    </row>
    <row r="35189" spans="1:10" x14ac:dyDescent="0.25">
      <c r="A35189"/>
      <c r="C35189"/>
      <c r="D35189"/>
      <c r="E35189"/>
      <c r="F35189"/>
      <c r="G35189"/>
      <c r="H35189"/>
      <c r="J35189"/>
    </row>
    <row r="35190" spans="1:10" x14ac:dyDescent="0.25">
      <c r="A35190"/>
      <c r="C35190"/>
      <c r="D35190"/>
      <c r="E35190"/>
      <c r="F35190"/>
      <c r="G35190"/>
      <c r="H35190"/>
      <c r="J35190"/>
    </row>
    <row r="35191" spans="1:10" x14ac:dyDescent="0.25">
      <c r="A35191"/>
      <c r="C35191"/>
      <c r="D35191"/>
      <c r="E35191"/>
      <c r="F35191"/>
      <c r="G35191"/>
      <c r="H35191"/>
      <c r="J35191"/>
    </row>
    <row r="35192" spans="1:10" x14ac:dyDescent="0.25">
      <c r="A35192"/>
      <c r="C35192"/>
      <c r="D35192"/>
      <c r="E35192"/>
      <c r="F35192"/>
      <c r="G35192"/>
      <c r="H35192"/>
      <c r="J35192"/>
    </row>
    <row r="35193" spans="1:10" x14ac:dyDescent="0.25">
      <c r="A35193"/>
      <c r="C35193"/>
      <c r="D35193"/>
      <c r="E35193"/>
      <c r="F35193"/>
      <c r="G35193"/>
      <c r="H35193"/>
      <c r="J35193"/>
    </row>
    <row r="35194" spans="1:10" x14ac:dyDescent="0.25">
      <c r="A35194"/>
      <c r="C35194"/>
      <c r="D35194"/>
      <c r="E35194"/>
      <c r="F35194"/>
      <c r="G35194"/>
      <c r="H35194"/>
      <c r="J35194"/>
    </row>
    <row r="35195" spans="1:10" x14ac:dyDescent="0.25">
      <c r="A35195"/>
      <c r="C35195"/>
      <c r="D35195"/>
      <c r="E35195"/>
      <c r="F35195"/>
      <c r="G35195"/>
      <c r="H35195"/>
      <c r="J35195"/>
    </row>
    <row r="35196" spans="1:10" x14ac:dyDescent="0.25">
      <c r="A35196"/>
      <c r="C35196"/>
      <c r="D35196"/>
      <c r="E35196"/>
      <c r="F35196"/>
      <c r="G35196"/>
      <c r="H35196"/>
      <c r="J35196"/>
    </row>
    <row r="35197" spans="1:10" x14ac:dyDescent="0.25">
      <c r="A35197"/>
      <c r="C35197"/>
      <c r="D35197"/>
      <c r="E35197"/>
      <c r="F35197"/>
      <c r="G35197"/>
      <c r="H35197"/>
      <c r="J35197"/>
    </row>
    <row r="35198" spans="1:10" x14ac:dyDescent="0.25">
      <c r="A35198"/>
      <c r="C35198"/>
      <c r="D35198"/>
      <c r="E35198"/>
      <c r="F35198"/>
      <c r="G35198"/>
      <c r="H35198"/>
      <c r="J35198"/>
    </row>
    <row r="35199" spans="1:10" x14ac:dyDescent="0.25">
      <c r="A35199"/>
      <c r="C35199"/>
      <c r="D35199"/>
      <c r="E35199"/>
      <c r="F35199"/>
      <c r="G35199"/>
      <c r="H35199"/>
      <c r="J35199"/>
    </row>
    <row r="35200" spans="1:10" x14ac:dyDescent="0.25">
      <c r="A35200"/>
      <c r="C35200"/>
      <c r="D35200"/>
      <c r="E35200"/>
      <c r="F35200"/>
      <c r="G35200"/>
      <c r="H35200"/>
      <c r="J35200"/>
    </row>
    <row r="35201" spans="1:10" x14ac:dyDescent="0.25">
      <c r="A35201"/>
      <c r="C35201"/>
      <c r="D35201"/>
      <c r="E35201"/>
      <c r="F35201"/>
      <c r="G35201"/>
      <c r="H35201"/>
      <c r="J35201"/>
    </row>
    <row r="35202" spans="1:10" x14ac:dyDescent="0.25">
      <c r="A35202"/>
      <c r="C35202"/>
      <c r="D35202"/>
      <c r="E35202"/>
      <c r="F35202"/>
      <c r="G35202"/>
      <c r="H35202"/>
      <c r="J35202"/>
    </row>
    <row r="35203" spans="1:10" x14ac:dyDescent="0.25">
      <c r="A35203"/>
      <c r="C35203"/>
      <c r="D35203"/>
      <c r="E35203"/>
      <c r="F35203"/>
      <c r="G35203"/>
      <c r="H35203"/>
      <c r="J35203"/>
    </row>
    <row r="35204" spans="1:10" x14ac:dyDescent="0.25">
      <c r="A35204"/>
      <c r="C35204"/>
      <c r="D35204"/>
      <c r="E35204"/>
      <c r="F35204"/>
      <c r="G35204"/>
      <c r="H35204"/>
      <c r="J35204"/>
    </row>
    <row r="35205" spans="1:10" x14ac:dyDescent="0.25">
      <c r="A35205"/>
      <c r="C35205"/>
      <c r="D35205"/>
      <c r="E35205"/>
      <c r="F35205"/>
      <c r="G35205"/>
      <c r="H35205"/>
      <c r="J35205"/>
    </row>
    <row r="35206" spans="1:10" x14ac:dyDescent="0.25">
      <c r="A35206"/>
      <c r="C35206"/>
      <c r="D35206"/>
      <c r="E35206"/>
      <c r="F35206"/>
      <c r="G35206"/>
      <c r="H35206"/>
      <c r="J35206"/>
    </row>
    <row r="35207" spans="1:10" x14ac:dyDescent="0.25">
      <c r="A35207"/>
      <c r="C35207"/>
      <c r="D35207"/>
      <c r="E35207"/>
      <c r="F35207"/>
      <c r="G35207"/>
      <c r="H35207"/>
      <c r="J35207"/>
    </row>
    <row r="35208" spans="1:10" x14ac:dyDescent="0.25">
      <c r="A35208"/>
      <c r="C35208"/>
      <c r="D35208"/>
      <c r="E35208"/>
      <c r="F35208"/>
      <c r="G35208"/>
      <c r="H35208"/>
      <c r="J35208"/>
    </row>
    <row r="35209" spans="1:10" x14ac:dyDescent="0.25">
      <c r="A35209"/>
      <c r="C35209"/>
      <c r="D35209"/>
      <c r="E35209"/>
      <c r="F35209"/>
      <c r="G35209"/>
      <c r="H35209"/>
      <c r="J35209"/>
    </row>
    <row r="35210" spans="1:10" x14ac:dyDescent="0.25">
      <c r="A35210"/>
      <c r="C35210"/>
      <c r="D35210"/>
      <c r="E35210"/>
      <c r="F35210"/>
      <c r="G35210"/>
      <c r="H35210"/>
      <c r="J35210"/>
    </row>
    <row r="35211" spans="1:10" x14ac:dyDescent="0.25">
      <c r="A35211"/>
      <c r="C35211"/>
      <c r="D35211"/>
      <c r="E35211"/>
      <c r="F35211"/>
      <c r="G35211"/>
      <c r="H35211"/>
      <c r="J35211"/>
    </row>
    <row r="35212" spans="1:10" x14ac:dyDescent="0.25">
      <c r="A35212"/>
      <c r="C35212"/>
      <c r="D35212"/>
      <c r="E35212"/>
      <c r="F35212"/>
      <c r="G35212"/>
      <c r="H35212"/>
      <c r="J35212"/>
    </row>
    <row r="35213" spans="1:10" x14ac:dyDescent="0.25">
      <c r="A35213"/>
      <c r="C35213"/>
      <c r="D35213"/>
      <c r="E35213"/>
      <c r="F35213"/>
      <c r="G35213"/>
      <c r="H35213"/>
      <c r="J35213"/>
    </row>
    <row r="35214" spans="1:10" x14ac:dyDescent="0.25">
      <c r="A35214"/>
      <c r="C35214"/>
      <c r="D35214"/>
      <c r="E35214"/>
      <c r="F35214"/>
      <c r="G35214"/>
      <c r="H35214"/>
      <c r="J35214"/>
    </row>
    <row r="35215" spans="1:10" x14ac:dyDescent="0.25">
      <c r="A35215"/>
      <c r="C35215"/>
      <c r="D35215"/>
      <c r="E35215"/>
      <c r="F35215"/>
      <c r="G35215"/>
      <c r="H35215"/>
      <c r="J35215"/>
    </row>
    <row r="35216" spans="1:10" x14ac:dyDescent="0.25">
      <c r="A35216"/>
      <c r="C35216"/>
      <c r="D35216"/>
      <c r="E35216"/>
      <c r="F35216"/>
      <c r="G35216"/>
      <c r="H35216"/>
      <c r="J35216"/>
    </row>
    <row r="35217" spans="1:10" x14ac:dyDescent="0.25">
      <c r="A35217"/>
      <c r="C35217"/>
      <c r="D35217"/>
      <c r="E35217"/>
      <c r="F35217"/>
      <c r="G35217"/>
      <c r="H35217"/>
      <c r="J35217"/>
    </row>
    <row r="35218" spans="1:10" x14ac:dyDescent="0.25">
      <c r="A35218"/>
      <c r="C35218"/>
      <c r="D35218"/>
      <c r="E35218"/>
      <c r="F35218"/>
      <c r="G35218"/>
      <c r="H35218"/>
      <c r="J35218"/>
    </row>
    <row r="35219" spans="1:10" x14ac:dyDescent="0.25">
      <c r="A35219"/>
      <c r="C35219"/>
      <c r="D35219"/>
      <c r="E35219"/>
      <c r="F35219"/>
      <c r="G35219"/>
      <c r="H35219"/>
      <c r="J35219"/>
    </row>
    <row r="35220" spans="1:10" x14ac:dyDescent="0.25">
      <c r="A35220"/>
      <c r="C35220"/>
      <c r="D35220"/>
      <c r="E35220"/>
      <c r="F35220"/>
      <c r="G35220"/>
      <c r="H35220"/>
      <c r="J35220"/>
    </row>
    <row r="35221" spans="1:10" x14ac:dyDescent="0.25">
      <c r="A35221"/>
      <c r="C35221"/>
      <c r="D35221"/>
      <c r="E35221"/>
      <c r="F35221"/>
      <c r="G35221"/>
      <c r="H35221"/>
      <c r="J35221"/>
    </row>
    <row r="35222" spans="1:10" x14ac:dyDescent="0.25">
      <c r="A35222"/>
      <c r="C35222"/>
      <c r="D35222"/>
      <c r="E35222"/>
      <c r="F35222"/>
      <c r="G35222"/>
      <c r="H35222"/>
      <c r="J35222"/>
    </row>
    <row r="35223" spans="1:10" x14ac:dyDescent="0.25">
      <c r="A35223"/>
      <c r="C35223"/>
      <c r="D35223"/>
      <c r="E35223"/>
      <c r="F35223"/>
      <c r="G35223"/>
      <c r="H35223"/>
      <c r="J35223"/>
    </row>
    <row r="35224" spans="1:10" x14ac:dyDescent="0.25">
      <c r="A35224"/>
      <c r="C35224"/>
      <c r="D35224"/>
      <c r="E35224"/>
      <c r="F35224"/>
      <c r="G35224"/>
      <c r="H35224"/>
      <c r="J35224"/>
    </row>
    <row r="35225" spans="1:10" x14ac:dyDescent="0.25">
      <c r="A35225"/>
      <c r="C35225"/>
      <c r="D35225"/>
      <c r="E35225"/>
      <c r="F35225"/>
      <c r="G35225"/>
      <c r="H35225"/>
      <c r="J35225"/>
    </row>
    <row r="35226" spans="1:10" x14ac:dyDescent="0.25">
      <c r="A35226"/>
      <c r="C35226"/>
      <c r="D35226"/>
      <c r="E35226"/>
      <c r="F35226"/>
      <c r="G35226"/>
      <c r="H35226"/>
      <c r="J35226"/>
    </row>
    <row r="35227" spans="1:10" x14ac:dyDescent="0.25">
      <c r="A35227"/>
      <c r="C35227"/>
      <c r="D35227"/>
      <c r="E35227"/>
      <c r="F35227"/>
      <c r="G35227"/>
      <c r="H35227"/>
      <c r="J35227"/>
    </row>
    <row r="35228" spans="1:10" x14ac:dyDescent="0.25">
      <c r="A35228"/>
      <c r="C35228"/>
      <c r="D35228"/>
      <c r="E35228"/>
      <c r="F35228"/>
      <c r="G35228"/>
      <c r="H35228"/>
      <c r="J35228"/>
    </row>
    <row r="35229" spans="1:10" x14ac:dyDescent="0.25">
      <c r="A35229"/>
      <c r="C35229"/>
      <c r="D35229"/>
      <c r="E35229"/>
      <c r="F35229"/>
      <c r="G35229"/>
      <c r="H35229"/>
      <c r="J35229"/>
    </row>
    <row r="35230" spans="1:10" x14ac:dyDescent="0.25">
      <c r="A35230"/>
      <c r="C35230"/>
      <c r="D35230"/>
      <c r="E35230"/>
      <c r="F35230"/>
      <c r="G35230"/>
      <c r="H35230"/>
      <c r="J35230"/>
    </row>
    <row r="35231" spans="1:10" x14ac:dyDescent="0.25">
      <c r="A35231"/>
      <c r="C35231"/>
      <c r="D35231"/>
      <c r="E35231"/>
      <c r="F35231"/>
      <c r="G35231"/>
      <c r="H35231"/>
      <c r="J35231"/>
    </row>
    <row r="35232" spans="1:10" x14ac:dyDescent="0.25">
      <c r="A35232"/>
      <c r="C35232"/>
      <c r="D35232"/>
      <c r="E35232"/>
      <c r="F35232"/>
      <c r="G35232"/>
      <c r="H35232"/>
      <c r="J35232"/>
    </row>
    <row r="35233" spans="1:10" x14ac:dyDescent="0.25">
      <c r="A35233"/>
      <c r="C35233"/>
      <c r="D35233"/>
      <c r="E35233"/>
      <c r="F35233"/>
      <c r="G35233"/>
      <c r="H35233"/>
      <c r="J35233"/>
    </row>
    <row r="35234" spans="1:10" x14ac:dyDescent="0.25">
      <c r="A35234"/>
      <c r="C35234"/>
      <c r="D35234"/>
      <c r="E35234"/>
      <c r="F35234"/>
      <c r="G35234"/>
      <c r="H35234"/>
      <c r="J35234"/>
    </row>
    <row r="35235" spans="1:10" x14ac:dyDescent="0.25">
      <c r="A35235"/>
      <c r="C35235"/>
      <c r="D35235"/>
      <c r="E35235"/>
      <c r="F35235"/>
      <c r="G35235"/>
      <c r="H35235"/>
      <c r="J35235"/>
    </row>
    <row r="35236" spans="1:10" x14ac:dyDescent="0.25">
      <c r="A35236"/>
      <c r="C35236"/>
      <c r="D35236"/>
      <c r="E35236"/>
      <c r="F35236"/>
      <c r="G35236"/>
      <c r="H35236"/>
      <c r="J35236"/>
    </row>
    <row r="35237" spans="1:10" x14ac:dyDescent="0.25">
      <c r="A35237"/>
      <c r="C35237"/>
      <c r="D35237"/>
      <c r="E35237"/>
      <c r="F35237"/>
      <c r="G35237"/>
      <c r="H35237"/>
      <c r="J35237"/>
    </row>
    <row r="35238" spans="1:10" x14ac:dyDescent="0.25">
      <c r="A35238"/>
      <c r="C35238"/>
      <c r="D35238"/>
      <c r="E35238"/>
      <c r="F35238"/>
      <c r="G35238"/>
      <c r="H35238"/>
      <c r="J35238"/>
    </row>
    <row r="35239" spans="1:10" x14ac:dyDescent="0.25">
      <c r="A35239"/>
      <c r="C35239"/>
      <c r="D35239"/>
      <c r="E35239"/>
      <c r="F35239"/>
      <c r="G35239"/>
      <c r="H35239"/>
      <c r="J35239"/>
    </row>
    <row r="35240" spans="1:10" x14ac:dyDescent="0.25">
      <c r="A35240"/>
      <c r="C35240"/>
      <c r="D35240"/>
      <c r="E35240"/>
      <c r="F35240"/>
      <c r="G35240"/>
      <c r="H35240"/>
      <c r="J35240"/>
    </row>
    <row r="35241" spans="1:10" x14ac:dyDescent="0.25">
      <c r="A35241"/>
      <c r="C35241"/>
      <c r="D35241"/>
      <c r="E35241"/>
      <c r="F35241"/>
      <c r="G35241"/>
      <c r="H35241"/>
      <c r="J35241"/>
    </row>
    <row r="35242" spans="1:10" x14ac:dyDescent="0.25">
      <c r="A35242"/>
      <c r="C35242"/>
      <c r="D35242"/>
      <c r="E35242"/>
      <c r="F35242"/>
      <c r="G35242"/>
      <c r="H35242"/>
      <c r="J35242"/>
    </row>
    <row r="35243" spans="1:10" x14ac:dyDescent="0.25">
      <c r="A35243"/>
      <c r="C35243"/>
      <c r="D35243"/>
      <c r="E35243"/>
      <c r="F35243"/>
      <c r="G35243"/>
      <c r="H35243"/>
      <c r="J35243"/>
    </row>
    <row r="35244" spans="1:10" x14ac:dyDescent="0.25">
      <c r="A35244"/>
      <c r="C35244"/>
      <c r="D35244"/>
      <c r="E35244"/>
      <c r="F35244"/>
      <c r="G35244"/>
      <c r="H35244"/>
      <c r="J35244"/>
    </row>
    <row r="35245" spans="1:10" x14ac:dyDescent="0.25">
      <c r="A35245"/>
      <c r="C35245"/>
      <c r="D35245"/>
      <c r="E35245"/>
      <c r="F35245"/>
      <c r="G35245"/>
      <c r="H35245"/>
      <c r="J35245"/>
    </row>
    <row r="35246" spans="1:10" x14ac:dyDescent="0.25">
      <c r="A35246"/>
      <c r="C35246"/>
      <c r="D35246"/>
      <c r="E35246"/>
      <c r="F35246"/>
      <c r="G35246"/>
      <c r="H35246"/>
      <c r="J35246"/>
    </row>
    <row r="35247" spans="1:10" x14ac:dyDescent="0.25">
      <c r="A35247"/>
      <c r="C35247"/>
      <c r="D35247"/>
      <c r="E35247"/>
      <c r="F35247"/>
      <c r="G35247"/>
      <c r="H35247"/>
      <c r="J35247"/>
    </row>
    <row r="35248" spans="1:10" x14ac:dyDescent="0.25">
      <c r="A35248"/>
      <c r="C35248"/>
      <c r="D35248"/>
      <c r="E35248"/>
      <c r="F35248"/>
      <c r="G35248"/>
      <c r="H35248"/>
      <c r="J35248"/>
    </row>
    <row r="35249" spans="1:10" x14ac:dyDescent="0.25">
      <c r="A35249"/>
      <c r="C35249"/>
      <c r="D35249"/>
      <c r="E35249"/>
      <c r="F35249"/>
      <c r="G35249"/>
      <c r="H35249"/>
      <c r="J35249"/>
    </row>
    <row r="35250" spans="1:10" x14ac:dyDescent="0.25">
      <c r="A35250"/>
      <c r="C35250"/>
      <c r="D35250"/>
      <c r="E35250"/>
      <c r="F35250"/>
      <c r="G35250"/>
      <c r="H35250"/>
      <c r="J35250"/>
    </row>
    <row r="35251" spans="1:10" x14ac:dyDescent="0.25">
      <c r="A35251"/>
      <c r="C35251"/>
      <c r="D35251"/>
      <c r="E35251"/>
      <c r="F35251"/>
      <c r="G35251"/>
      <c r="H35251"/>
      <c r="J35251"/>
    </row>
    <row r="35252" spans="1:10" x14ac:dyDescent="0.25">
      <c r="A35252"/>
      <c r="C35252"/>
      <c r="D35252"/>
      <c r="E35252"/>
      <c r="F35252"/>
      <c r="G35252"/>
      <c r="H35252"/>
      <c r="J35252"/>
    </row>
    <row r="35253" spans="1:10" x14ac:dyDescent="0.25">
      <c r="A35253"/>
      <c r="C35253"/>
      <c r="D35253"/>
      <c r="E35253"/>
      <c r="F35253"/>
      <c r="G35253"/>
      <c r="H35253"/>
      <c r="J35253"/>
    </row>
    <row r="35254" spans="1:10" x14ac:dyDescent="0.25">
      <c r="A35254"/>
      <c r="C35254"/>
      <c r="D35254"/>
      <c r="E35254"/>
      <c r="F35254"/>
      <c r="G35254"/>
      <c r="H35254"/>
      <c r="J35254"/>
    </row>
    <row r="35255" spans="1:10" x14ac:dyDescent="0.25">
      <c r="A35255"/>
      <c r="C35255"/>
      <c r="D35255"/>
      <c r="E35255"/>
      <c r="F35255"/>
      <c r="G35255"/>
      <c r="H35255"/>
      <c r="J35255"/>
    </row>
    <row r="35256" spans="1:10" x14ac:dyDescent="0.25">
      <c r="A35256"/>
      <c r="C35256"/>
      <c r="D35256"/>
      <c r="E35256"/>
      <c r="F35256"/>
      <c r="G35256"/>
      <c r="H35256"/>
      <c r="J35256"/>
    </row>
    <row r="35257" spans="1:10" x14ac:dyDescent="0.25">
      <c r="A35257"/>
      <c r="C35257"/>
      <c r="D35257"/>
      <c r="E35257"/>
      <c r="F35257"/>
      <c r="G35257"/>
      <c r="H35257"/>
      <c r="J35257"/>
    </row>
    <row r="35258" spans="1:10" x14ac:dyDescent="0.25">
      <c r="A35258"/>
      <c r="C35258"/>
      <c r="D35258"/>
      <c r="E35258"/>
      <c r="F35258"/>
      <c r="G35258"/>
      <c r="H35258"/>
      <c r="J35258"/>
    </row>
    <row r="35259" spans="1:10" x14ac:dyDescent="0.25">
      <c r="A35259"/>
      <c r="C35259"/>
      <c r="D35259"/>
      <c r="E35259"/>
      <c r="F35259"/>
      <c r="G35259"/>
      <c r="H35259"/>
      <c r="J35259"/>
    </row>
    <row r="35260" spans="1:10" x14ac:dyDescent="0.25">
      <c r="A35260"/>
      <c r="C35260"/>
      <c r="D35260"/>
      <c r="E35260"/>
      <c r="F35260"/>
      <c r="G35260"/>
      <c r="H35260"/>
      <c r="J35260"/>
    </row>
    <row r="35261" spans="1:10" x14ac:dyDescent="0.25">
      <c r="A35261"/>
      <c r="C35261"/>
      <c r="D35261"/>
      <c r="E35261"/>
      <c r="F35261"/>
      <c r="G35261"/>
      <c r="H35261"/>
      <c r="J35261"/>
    </row>
    <row r="35262" spans="1:10" x14ac:dyDescent="0.25">
      <c r="A35262"/>
      <c r="C35262"/>
      <c r="D35262"/>
      <c r="E35262"/>
      <c r="F35262"/>
      <c r="G35262"/>
      <c r="H35262"/>
      <c r="J35262"/>
    </row>
    <row r="35263" spans="1:10" x14ac:dyDescent="0.25">
      <c r="A35263"/>
      <c r="C35263"/>
      <c r="D35263"/>
      <c r="E35263"/>
      <c r="F35263"/>
      <c r="G35263"/>
      <c r="H35263"/>
      <c r="J35263"/>
    </row>
    <row r="35264" spans="1:10" x14ac:dyDescent="0.25">
      <c r="A35264"/>
      <c r="C35264"/>
      <c r="D35264"/>
      <c r="E35264"/>
      <c r="F35264"/>
      <c r="G35264"/>
      <c r="H35264"/>
      <c r="J35264"/>
    </row>
    <row r="35265" spans="1:10" x14ac:dyDescent="0.25">
      <c r="A35265"/>
      <c r="C35265"/>
      <c r="D35265"/>
      <c r="E35265"/>
      <c r="F35265"/>
      <c r="G35265"/>
      <c r="H35265"/>
      <c r="J35265"/>
    </row>
    <row r="35266" spans="1:10" x14ac:dyDescent="0.25">
      <c r="A35266"/>
      <c r="C35266"/>
      <c r="D35266"/>
      <c r="E35266"/>
      <c r="F35266"/>
      <c r="G35266"/>
      <c r="H35266"/>
      <c r="J35266"/>
    </row>
    <row r="35267" spans="1:10" x14ac:dyDescent="0.25">
      <c r="A35267"/>
      <c r="C35267"/>
      <c r="D35267"/>
      <c r="E35267"/>
      <c r="F35267"/>
      <c r="G35267"/>
      <c r="H35267"/>
      <c r="J35267"/>
    </row>
    <row r="35268" spans="1:10" x14ac:dyDescent="0.25">
      <c r="A35268"/>
      <c r="C35268"/>
      <c r="D35268"/>
      <c r="E35268"/>
      <c r="F35268"/>
      <c r="G35268"/>
      <c r="H35268"/>
      <c r="J35268"/>
    </row>
    <row r="35269" spans="1:10" x14ac:dyDescent="0.25">
      <c r="A35269"/>
      <c r="C35269"/>
      <c r="D35269"/>
      <c r="E35269"/>
      <c r="F35269"/>
      <c r="G35269"/>
      <c r="H35269"/>
      <c r="J35269"/>
    </row>
    <row r="35270" spans="1:10" x14ac:dyDescent="0.25">
      <c r="A35270"/>
      <c r="C35270"/>
      <c r="D35270"/>
      <c r="E35270"/>
      <c r="F35270"/>
      <c r="G35270"/>
      <c r="H35270"/>
      <c r="J35270"/>
    </row>
    <row r="35271" spans="1:10" x14ac:dyDescent="0.25">
      <c r="A35271"/>
      <c r="C35271"/>
      <c r="D35271"/>
      <c r="E35271"/>
      <c r="F35271"/>
      <c r="G35271"/>
      <c r="H35271"/>
      <c r="J35271"/>
    </row>
    <row r="35272" spans="1:10" x14ac:dyDescent="0.25">
      <c r="A35272"/>
      <c r="C35272"/>
      <c r="D35272"/>
      <c r="E35272"/>
      <c r="F35272"/>
      <c r="G35272"/>
      <c r="H35272"/>
      <c r="J35272"/>
    </row>
    <row r="35273" spans="1:10" x14ac:dyDescent="0.25">
      <c r="A35273"/>
      <c r="C35273"/>
      <c r="D35273"/>
      <c r="E35273"/>
      <c r="F35273"/>
      <c r="G35273"/>
      <c r="H35273"/>
      <c r="J35273"/>
    </row>
    <row r="35274" spans="1:10" x14ac:dyDescent="0.25">
      <c r="A35274"/>
      <c r="C35274"/>
      <c r="D35274"/>
      <c r="E35274"/>
      <c r="F35274"/>
      <c r="G35274"/>
      <c r="H35274"/>
      <c r="J35274"/>
    </row>
    <row r="35275" spans="1:10" x14ac:dyDescent="0.25">
      <c r="A35275"/>
      <c r="C35275"/>
      <c r="D35275"/>
      <c r="E35275"/>
      <c r="F35275"/>
      <c r="G35275"/>
      <c r="H35275"/>
      <c r="J35275"/>
    </row>
    <row r="35276" spans="1:10" x14ac:dyDescent="0.25">
      <c r="A35276"/>
      <c r="C35276"/>
      <c r="D35276"/>
      <c r="E35276"/>
      <c r="F35276"/>
      <c r="G35276"/>
      <c r="H35276"/>
      <c r="J35276"/>
    </row>
    <row r="35277" spans="1:10" x14ac:dyDescent="0.25">
      <c r="A35277"/>
      <c r="C35277"/>
      <c r="D35277"/>
      <c r="E35277"/>
      <c r="F35277"/>
      <c r="G35277"/>
      <c r="H35277"/>
      <c r="J35277"/>
    </row>
    <row r="35278" spans="1:10" x14ac:dyDescent="0.25">
      <c r="A35278"/>
      <c r="C35278"/>
      <c r="D35278"/>
      <c r="E35278"/>
      <c r="F35278"/>
      <c r="G35278"/>
      <c r="H35278"/>
      <c r="J35278"/>
    </row>
    <row r="35279" spans="1:10" x14ac:dyDescent="0.25">
      <c r="A35279"/>
      <c r="C35279"/>
      <c r="D35279"/>
      <c r="E35279"/>
      <c r="F35279"/>
      <c r="G35279"/>
      <c r="H35279"/>
      <c r="J35279"/>
    </row>
    <row r="35280" spans="1:10" x14ac:dyDescent="0.25">
      <c r="A35280"/>
      <c r="C35280"/>
      <c r="D35280"/>
      <c r="E35280"/>
      <c r="F35280"/>
      <c r="G35280"/>
      <c r="H35280"/>
      <c r="J35280"/>
    </row>
    <row r="35281" spans="1:10" x14ac:dyDescent="0.25">
      <c r="A35281"/>
      <c r="C35281"/>
      <c r="D35281"/>
      <c r="E35281"/>
      <c r="F35281"/>
      <c r="G35281"/>
      <c r="H35281"/>
      <c r="J35281"/>
    </row>
    <row r="35282" spans="1:10" x14ac:dyDescent="0.25">
      <c r="A35282"/>
      <c r="C35282"/>
      <c r="D35282"/>
      <c r="E35282"/>
      <c r="F35282"/>
      <c r="G35282"/>
      <c r="H35282"/>
      <c r="J35282"/>
    </row>
    <row r="35283" spans="1:10" x14ac:dyDescent="0.25">
      <c r="A35283"/>
      <c r="C35283"/>
      <c r="D35283"/>
      <c r="E35283"/>
      <c r="F35283"/>
      <c r="G35283"/>
      <c r="H35283"/>
      <c r="J35283"/>
    </row>
    <row r="35284" spans="1:10" x14ac:dyDescent="0.25">
      <c r="A35284"/>
      <c r="C35284"/>
      <c r="D35284"/>
      <c r="E35284"/>
      <c r="F35284"/>
      <c r="G35284"/>
      <c r="H35284"/>
      <c r="J35284"/>
    </row>
    <row r="35285" spans="1:10" x14ac:dyDescent="0.25">
      <c r="A35285"/>
      <c r="C35285"/>
      <c r="D35285"/>
      <c r="E35285"/>
      <c r="F35285"/>
      <c r="G35285"/>
      <c r="H35285"/>
      <c r="J35285"/>
    </row>
    <row r="35286" spans="1:10" x14ac:dyDescent="0.25">
      <c r="A35286"/>
      <c r="C35286"/>
      <c r="D35286"/>
      <c r="E35286"/>
      <c r="F35286"/>
      <c r="G35286"/>
      <c r="H35286"/>
      <c r="J35286"/>
    </row>
    <row r="35287" spans="1:10" x14ac:dyDescent="0.25">
      <c r="A35287"/>
      <c r="C35287"/>
      <c r="D35287"/>
      <c r="E35287"/>
      <c r="F35287"/>
      <c r="G35287"/>
      <c r="H35287"/>
      <c r="J35287"/>
    </row>
    <row r="35288" spans="1:10" x14ac:dyDescent="0.25">
      <c r="A35288"/>
      <c r="C35288"/>
      <c r="D35288"/>
      <c r="E35288"/>
      <c r="F35288"/>
      <c r="G35288"/>
      <c r="H35288"/>
      <c r="J35288"/>
    </row>
    <row r="35289" spans="1:10" x14ac:dyDescent="0.25">
      <c r="A35289"/>
      <c r="C35289"/>
      <c r="D35289"/>
      <c r="E35289"/>
      <c r="F35289"/>
      <c r="G35289"/>
      <c r="H35289"/>
      <c r="J35289"/>
    </row>
    <row r="35290" spans="1:10" x14ac:dyDescent="0.25">
      <c r="A35290"/>
      <c r="C35290"/>
      <c r="D35290"/>
      <c r="E35290"/>
      <c r="F35290"/>
      <c r="G35290"/>
      <c r="H35290"/>
      <c r="J35290"/>
    </row>
    <row r="35291" spans="1:10" x14ac:dyDescent="0.25">
      <c r="A35291"/>
      <c r="C35291"/>
      <c r="D35291"/>
      <c r="E35291"/>
      <c r="F35291"/>
      <c r="G35291"/>
      <c r="H35291"/>
      <c r="J35291"/>
    </row>
    <row r="35292" spans="1:10" x14ac:dyDescent="0.25">
      <c r="A35292"/>
      <c r="C35292"/>
      <c r="D35292"/>
      <c r="E35292"/>
      <c r="F35292"/>
      <c r="G35292"/>
      <c r="H35292"/>
      <c r="J35292"/>
    </row>
    <row r="35293" spans="1:10" x14ac:dyDescent="0.25">
      <c r="A35293"/>
      <c r="C35293"/>
      <c r="D35293"/>
      <c r="E35293"/>
      <c r="F35293"/>
      <c r="G35293"/>
      <c r="H35293"/>
      <c r="J35293"/>
    </row>
    <row r="35294" spans="1:10" x14ac:dyDescent="0.25">
      <c r="A35294"/>
      <c r="C35294"/>
      <c r="D35294"/>
      <c r="E35294"/>
      <c r="F35294"/>
      <c r="G35294"/>
      <c r="H35294"/>
      <c r="J35294"/>
    </row>
    <row r="35295" spans="1:10" x14ac:dyDescent="0.25">
      <c r="A35295"/>
      <c r="C35295"/>
      <c r="D35295"/>
      <c r="E35295"/>
      <c r="F35295"/>
      <c r="G35295"/>
      <c r="H35295"/>
      <c r="J35295"/>
    </row>
    <row r="35296" spans="1:10" x14ac:dyDescent="0.25">
      <c r="A35296"/>
      <c r="C35296"/>
      <c r="D35296"/>
      <c r="E35296"/>
      <c r="F35296"/>
      <c r="G35296"/>
      <c r="H35296"/>
      <c r="J35296"/>
    </row>
    <row r="35297" spans="1:10" x14ac:dyDescent="0.25">
      <c r="A35297"/>
      <c r="C35297"/>
      <c r="D35297"/>
      <c r="E35297"/>
      <c r="F35297"/>
      <c r="G35297"/>
      <c r="H35297"/>
      <c r="J35297"/>
    </row>
    <row r="35298" spans="1:10" x14ac:dyDescent="0.25">
      <c r="A35298"/>
      <c r="C35298"/>
      <c r="D35298"/>
      <c r="E35298"/>
      <c r="F35298"/>
      <c r="G35298"/>
      <c r="H35298"/>
      <c r="J35298"/>
    </row>
    <row r="35299" spans="1:10" x14ac:dyDescent="0.25">
      <c r="A35299"/>
      <c r="C35299"/>
      <c r="D35299"/>
      <c r="E35299"/>
      <c r="F35299"/>
      <c r="G35299"/>
      <c r="H35299"/>
      <c r="J35299"/>
    </row>
    <row r="35300" spans="1:10" x14ac:dyDescent="0.25">
      <c r="A35300"/>
      <c r="C35300"/>
      <c r="D35300"/>
      <c r="E35300"/>
      <c r="F35300"/>
      <c r="G35300"/>
      <c r="H35300"/>
      <c r="J35300"/>
    </row>
    <row r="35301" spans="1:10" x14ac:dyDescent="0.25">
      <c r="A35301"/>
      <c r="C35301"/>
      <c r="D35301"/>
      <c r="E35301"/>
      <c r="F35301"/>
      <c r="G35301"/>
      <c r="H35301"/>
      <c r="J35301"/>
    </row>
    <row r="35302" spans="1:10" x14ac:dyDescent="0.25">
      <c r="A35302"/>
      <c r="C35302"/>
      <c r="D35302"/>
      <c r="E35302"/>
      <c r="F35302"/>
      <c r="G35302"/>
      <c r="H35302"/>
      <c r="J35302"/>
    </row>
    <row r="35303" spans="1:10" x14ac:dyDescent="0.25">
      <c r="A35303"/>
      <c r="C35303"/>
      <c r="D35303"/>
      <c r="E35303"/>
      <c r="F35303"/>
      <c r="G35303"/>
      <c r="H35303"/>
      <c r="J35303"/>
    </row>
    <row r="35304" spans="1:10" x14ac:dyDescent="0.25">
      <c r="A35304"/>
      <c r="C35304"/>
      <c r="D35304"/>
      <c r="E35304"/>
      <c r="F35304"/>
      <c r="G35304"/>
      <c r="H35304"/>
      <c r="J35304"/>
    </row>
    <row r="35305" spans="1:10" x14ac:dyDescent="0.25">
      <c r="A35305"/>
      <c r="C35305"/>
      <c r="D35305"/>
      <c r="E35305"/>
      <c r="F35305"/>
      <c r="G35305"/>
      <c r="H35305"/>
      <c r="J35305"/>
    </row>
    <row r="35306" spans="1:10" x14ac:dyDescent="0.25">
      <c r="A35306"/>
      <c r="C35306"/>
      <c r="D35306"/>
      <c r="E35306"/>
      <c r="F35306"/>
      <c r="G35306"/>
      <c r="H35306"/>
      <c r="J35306"/>
    </row>
    <row r="35307" spans="1:10" x14ac:dyDescent="0.25">
      <c r="A35307"/>
      <c r="C35307"/>
      <c r="D35307"/>
      <c r="E35307"/>
      <c r="F35307"/>
      <c r="G35307"/>
      <c r="H35307"/>
      <c r="J35307"/>
    </row>
    <row r="35308" spans="1:10" x14ac:dyDescent="0.25">
      <c r="A35308"/>
      <c r="C35308"/>
      <c r="D35308"/>
      <c r="E35308"/>
      <c r="F35308"/>
      <c r="G35308"/>
      <c r="H35308"/>
      <c r="J35308"/>
    </row>
    <row r="35309" spans="1:10" x14ac:dyDescent="0.25">
      <c r="A35309"/>
      <c r="C35309"/>
      <c r="D35309"/>
      <c r="E35309"/>
      <c r="F35309"/>
      <c r="G35309"/>
      <c r="H35309"/>
      <c r="J35309"/>
    </row>
    <row r="35310" spans="1:10" x14ac:dyDescent="0.25">
      <c r="A35310"/>
      <c r="C35310"/>
      <c r="D35310"/>
      <c r="E35310"/>
      <c r="F35310"/>
      <c r="G35310"/>
      <c r="H35310"/>
      <c r="J35310"/>
    </row>
    <row r="35311" spans="1:10" x14ac:dyDescent="0.25">
      <c r="A35311"/>
      <c r="C35311"/>
      <c r="D35311"/>
      <c r="E35311"/>
      <c r="F35311"/>
      <c r="G35311"/>
      <c r="H35311"/>
      <c r="J35311"/>
    </row>
    <row r="35312" spans="1:10" x14ac:dyDescent="0.25">
      <c r="A35312"/>
      <c r="C35312"/>
      <c r="D35312"/>
      <c r="E35312"/>
      <c r="F35312"/>
      <c r="G35312"/>
      <c r="H35312"/>
      <c r="J35312"/>
    </row>
    <row r="35313" spans="1:10" x14ac:dyDescent="0.25">
      <c r="A35313"/>
      <c r="C35313"/>
      <c r="D35313"/>
      <c r="E35313"/>
      <c r="F35313"/>
      <c r="G35313"/>
      <c r="H35313"/>
      <c r="J35313"/>
    </row>
    <row r="35314" spans="1:10" x14ac:dyDescent="0.25">
      <c r="A35314"/>
      <c r="C35314"/>
      <c r="D35314"/>
      <c r="E35314"/>
      <c r="F35314"/>
      <c r="G35314"/>
      <c r="H35314"/>
      <c r="J35314"/>
    </row>
    <row r="35315" spans="1:10" x14ac:dyDescent="0.25">
      <c r="A35315"/>
      <c r="C35315"/>
      <c r="D35315"/>
      <c r="E35315"/>
      <c r="F35315"/>
      <c r="G35315"/>
      <c r="H35315"/>
      <c r="J35315"/>
    </row>
    <row r="35316" spans="1:10" x14ac:dyDescent="0.25">
      <c r="A35316"/>
      <c r="C35316"/>
      <c r="D35316"/>
      <c r="E35316"/>
      <c r="F35316"/>
      <c r="G35316"/>
      <c r="H35316"/>
      <c r="J35316"/>
    </row>
    <row r="35317" spans="1:10" x14ac:dyDescent="0.25">
      <c r="A35317"/>
      <c r="C35317"/>
      <c r="D35317"/>
      <c r="E35317"/>
      <c r="F35317"/>
      <c r="G35317"/>
      <c r="H35317"/>
      <c r="J35317"/>
    </row>
    <row r="35318" spans="1:10" x14ac:dyDescent="0.25">
      <c r="A35318"/>
      <c r="C35318"/>
      <c r="D35318"/>
      <c r="E35318"/>
      <c r="F35318"/>
      <c r="G35318"/>
      <c r="H35318"/>
      <c r="J35318"/>
    </row>
    <row r="35319" spans="1:10" x14ac:dyDescent="0.25">
      <c r="A35319"/>
      <c r="C35319"/>
      <c r="D35319"/>
      <c r="E35319"/>
      <c r="F35319"/>
      <c r="G35319"/>
      <c r="H35319"/>
      <c r="J35319"/>
    </row>
    <row r="35320" spans="1:10" x14ac:dyDescent="0.25">
      <c r="A35320"/>
      <c r="C35320"/>
      <c r="D35320"/>
      <c r="E35320"/>
      <c r="F35320"/>
      <c r="G35320"/>
      <c r="H35320"/>
      <c r="J35320"/>
    </row>
    <row r="35321" spans="1:10" x14ac:dyDescent="0.25">
      <c r="A35321"/>
      <c r="C35321"/>
      <c r="D35321"/>
      <c r="E35321"/>
      <c r="F35321"/>
      <c r="G35321"/>
      <c r="H35321"/>
      <c r="J35321"/>
    </row>
    <row r="35322" spans="1:10" x14ac:dyDescent="0.25">
      <c r="A35322"/>
      <c r="C35322"/>
      <c r="D35322"/>
      <c r="E35322"/>
      <c r="F35322"/>
      <c r="G35322"/>
      <c r="H35322"/>
      <c r="J35322"/>
    </row>
    <row r="35323" spans="1:10" x14ac:dyDescent="0.25">
      <c r="A35323"/>
      <c r="C35323"/>
      <c r="D35323"/>
      <c r="E35323"/>
      <c r="F35323"/>
      <c r="G35323"/>
      <c r="H35323"/>
      <c r="J35323"/>
    </row>
    <row r="35324" spans="1:10" x14ac:dyDescent="0.25">
      <c r="A35324"/>
      <c r="C35324"/>
      <c r="D35324"/>
      <c r="E35324"/>
      <c r="F35324"/>
      <c r="G35324"/>
      <c r="H35324"/>
      <c r="J35324"/>
    </row>
    <row r="35325" spans="1:10" x14ac:dyDescent="0.25">
      <c r="A35325"/>
      <c r="C35325"/>
      <c r="D35325"/>
      <c r="E35325"/>
      <c r="F35325"/>
      <c r="G35325"/>
      <c r="H35325"/>
      <c r="J35325"/>
    </row>
    <row r="35326" spans="1:10" x14ac:dyDescent="0.25">
      <c r="A35326"/>
      <c r="C35326"/>
      <c r="D35326"/>
      <c r="E35326"/>
      <c r="F35326"/>
      <c r="G35326"/>
      <c r="H35326"/>
      <c r="J35326"/>
    </row>
    <row r="35327" spans="1:10" x14ac:dyDescent="0.25">
      <c r="A35327"/>
      <c r="C35327"/>
      <c r="D35327"/>
      <c r="E35327"/>
      <c r="F35327"/>
      <c r="G35327"/>
      <c r="H35327"/>
      <c r="J35327"/>
    </row>
    <row r="35328" spans="1:10" x14ac:dyDescent="0.25">
      <c r="A35328"/>
      <c r="C35328"/>
      <c r="D35328"/>
      <c r="E35328"/>
      <c r="F35328"/>
      <c r="G35328"/>
      <c r="H35328"/>
      <c r="J35328"/>
    </row>
    <row r="35329" spans="1:10" x14ac:dyDescent="0.25">
      <c r="A35329"/>
      <c r="C35329"/>
      <c r="D35329"/>
      <c r="E35329"/>
      <c r="F35329"/>
      <c r="G35329"/>
      <c r="H35329"/>
      <c r="J35329"/>
    </row>
    <row r="35330" spans="1:10" x14ac:dyDescent="0.25">
      <c r="A35330"/>
      <c r="C35330"/>
      <c r="D35330"/>
      <c r="E35330"/>
      <c r="F35330"/>
      <c r="G35330"/>
      <c r="H35330"/>
      <c r="J35330"/>
    </row>
    <row r="35331" spans="1:10" x14ac:dyDescent="0.25">
      <c r="A35331"/>
      <c r="C35331"/>
      <c r="D35331"/>
      <c r="E35331"/>
      <c r="F35331"/>
      <c r="G35331"/>
      <c r="H35331"/>
      <c r="J35331"/>
    </row>
    <row r="35332" spans="1:10" x14ac:dyDescent="0.25">
      <c r="A35332"/>
      <c r="C35332"/>
      <c r="D35332"/>
      <c r="E35332"/>
      <c r="F35332"/>
      <c r="G35332"/>
      <c r="H35332"/>
      <c r="J35332"/>
    </row>
    <row r="35333" spans="1:10" x14ac:dyDescent="0.25">
      <c r="A35333"/>
      <c r="C35333"/>
      <c r="D35333"/>
      <c r="E35333"/>
      <c r="F35333"/>
      <c r="G35333"/>
      <c r="H35333"/>
      <c r="J35333"/>
    </row>
    <row r="35334" spans="1:10" x14ac:dyDescent="0.25">
      <c r="A35334"/>
      <c r="C35334"/>
      <c r="D35334"/>
      <c r="E35334"/>
      <c r="F35334"/>
      <c r="G35334"/>
      <c r="H35334"/>
      <c r="J35334"/>
    </row>
    <row r="35335" spans="1:10" x14ac:dyDescent="0.25">
      <c r="A35335"/>
      <c r="C35335"/>
      <c r="D35335"/>
      <c r="E35335"/>
      <c r="F35335"/>
      <c r="G35335"/>
      <c r="H35335"/>
      <c r="J35335"/>
    </row>
    <row r="35336" spans="1:10" x14ac:dyDescent="0.25">
      <c r="A35336"/>
      <c r="C35336"/>
      <c r="D35336"/>
      <c r="E35336"/>
      <c r="F35336"/>
      <c r="G35336"/>
      <c r="H35336"/>
      <c r="J35336"/>
    </row>
    <row r="35337" spans="1:10" x14ac:dyDescent="0.25">
      <c r="A35337"/>
      <c r="C35337"/>
      <c r="D35337"/>
      <c r="E35337"/>
      <c r="F35337"/>
      <c r="G35337"/>
      <c r="H35337"/>
      <c r="J35337"/>
    </row>
    <row r="35338" spans="1:10" x14ac:dyDescent="0.25">
      <c r="A35338"/>
      <c r="C35338"/>
      <c r="D35338"/>
      <c r="E35338"/>
      <c r="F35338"/>
      <c r="G35338"/>
      <c r="H35338"/>
      <c r="J35338"/>
    </row>
    <row r="35339" spans="1:10" x14ac:dyDescent="0.25">
      <c r="A35339"/>
      <c r="C35339"/>
      <c r="D35339"/>
      <c r="E35339"/>
      <c r="F35339"/>
      <c r="G35339"/>
      <c r="H35339"/>
      <c r="J35339"/>
    </row>
    <row r="35340" spans="1:10" x14ac:dyDescent="0.25">
      <c r="A35340"/>
      <c r="C35340"/>
      <c r="D35340"/>
      <c r="E35340"/>
      <c r="F35340"/>
      <c r="G35340"/>
      <c r="H35340"/>
      <c r="J35340"/>
    </row>
    <row r="35341" spans="1:10" x14ac:dyDescent="0.25">
      <c r="A35341"/>
      <c r="C35341"/>
      <c r="D35341"/>
      <c r="E35341"/>
      <c r="F35341"/>
      <c r="G35341"/>
      <c r="H35341"/>
      <c r="J35341"/>
    </row>
    <row r="35342" spans="1:10" x14ac:dyDescent="0.25">
      <c r="A35342"/>
      <c r="C35342"/>
      <c r="D35342"/>
      <c r="E35342"/>
      <c r="F35342"/>
      <c r="G35342"/>
      <c r="H35342"/>
      <c r="J35342"/>
    </row>
    <row r="35343" spans="1:10" x14ac:dyDescent="0.25">
      <c r="A35343"/>
      <c r="C35343"/>
      <c r="D35343"/>
      <c r="E35343"/>
      <c r="F35343"/>
      <c r="G35343"/>
      <c r="H35343"/>
      <c r="J35343"/>
    </row>
    <row r="35344" spans="1:10" x14ac:dyDescent="0.25">
      <c r="A35344"/>
      <c r="C35344"/>
      <c r="D35344"/>
      <c r="E35344"/>
      <c r="F35344"/>
      <c r="G35344"/>
      <c r="H35344"/>
      <c r="J35344"/>
    </row>
    <row r="35345" spans="1:10" x14ac:dyDescent="0.25">
      <c r="A35345"/>
      <c r="C35345"/>
      <c r="D35345"/>
      <c r="E35345"/>
      <c r="F35345"/>
      <c r="G35345"/>
      <c r="H35345"/>
      <c r="J35345"/>
    </row>
    <row r="35346" spans="1:10" x14ac:dyDescent="0.25">
      <c r="A35346"/>
      <c r="C35346"/>
      <c r="D35346"/>
      <c r="E35346"/>
      <c r="F35346"/>
      <c r="G35346"/>
      <c r="H35346"/>
      <c r="J35346"/>
    </row>
    <row r="35347" spans="1:10" x14ac:dyDescent="0.25">
      <c r="A35347"/>
      <c r="C35347"/>
      <c r="D35347"/>
      <c r="E35347"/>
      <c r="F35347"/>
      <c r="G35347"/>
      <c r="H35347"/>
      <c r="J35347"/>
    </row>
    <row r="35348" spans="1:10" x14ac:dyDescent="0.25">
      <c r="A35348"/>
      <c r="C35348"/>
      <c r="D35348"/>
      <c r="E35348"/>
      <c r="F35348"/>
      <c r="G35348"/>
      <c r="H35348"/>
      <c r="J35348"/>
    </row>
    <row r="35349" spans="1:10" x14ac:dyDescent="0.25">
      <c r="A35349"/>
      <c r="C35349"/>
      <c r="D35349"/>
      <c r="E35349"/>
      <c r="F35349"/>
      <c r="G35349"/>
      <c r="H35349"/>
      <c r="J35349"/>
    </row>
    <row r="35350" spans="1:10" x14ac:dyDescent="0.25">
      <c r="A35350"/>
      <c r="C35350"/>
      <c r="D35350"/>
      <c r="E35350"/>
      <c r="F35350"/>
      <c r="G35350"/>
      <c r="H35350"/>
      <c r="J35350"/>
    </row>
    <row r="35351" spans="1:10" x14ac:dyDescent="0.25">
      <c r="A35351"/>
      <c r="C35351"/>
      <c r="D35351"/>
      <c r="E35351"/>
      <c r="F35351"/>
      <c r="G35351"/>
      <c r="H35351"/>
      <c r="J35351"/>
    </row>
    <row r="35352" spans="1:10" x14ac:dyDescent="0.25">
      <c r="A35352"/>
      <c r="C35352"/>
      <c r="D35352"/>
      <c r="E35352"/>
      <c r="F35352"/>
      <c r="G35352"/>
      <c r="H35352"/>
      <c r="J35352"/>
    </row>
    <row r="35353" spans="1:10" x14ac:dyDescent="0.25">
      <c r="A35353"/>
      <c r="C35353"/>
      <c r="D35353"/>
      <c r="E35353"/>
      <c r="F35353"/>
      <c r="G35353"/>
      <c r="H35353"/>
      <c r="J35353"/>
    </row>
    <row r="35354" spans="1:10" x14ac:dyDescent="0.25">
      <c r="A35354"/>
      <c r="C35354"/>
      <c r="D35354"/>
      <c r="E35354"/>
      <c r="F35354"/>
      <c r="G35354"/>
      <c r="H35354"/>
      <c r="J35354"/>
    </row>
    <row r="35355" spans="1:10" x14ac:dyDescent="0.25">
      <c r="A35355"/>
      <c r="C35355"/>
      <c r="D35355"/>
      <c r="E35355"/>
      <c r="F35355"/>
      <c r="G35355"/>
      <c r="H35355"/>
      <c r="J35355"/>
    </row>
    <row r="35356" spans="1:10" x14ac:dyDescent="0.25">
      <c r="A35356"/>
      <c r="C35356"/>
      <c r="D35356"/>
      <c r="E35356"/>
      <c r="F35356"/>
      <c r="G35356"/>
      <c r="H35356"/>
      <c r="J35356"/>
    </row>
    <row r="35357" spans="1:10" x14ac:dyDescent="0.25">
      <c r="A35357"/>
      <c r="C35357"/>
      <c r="D35357"/>
      <c r="E35357"/>
      <c r="F35357"/>
      <c r="G35357"/>
      <c r="H35357"/>
      <c r="J35357"/>
    </row>
    <row r="35358" spans="1:10" x14ac:dyDescent="0.25">
      <c r="A35358"/>
      <c r="C35358"/>
      <c r="D35358"/>
      <c r="E35358"/>
      <c r="F35358"/>
      <c r="G35358"/>
      <c r="H35358"/>
      <c r="J35358"/>
    </row>
    <row r="35359" spans="1:10" x14ac:dyDescent="0.25">
      <c r="A35359"/>
      <c r="C35359"/>
      <c r="D35359"/>
      <c r="E35359"/>
      <c r="F35359"/>
      <c r="G35359"/>
      <c r="H35359"/>
      <c r="J35359"/>
    </row>
    <row r="35360" spans="1:10" x14ac:dyDescent="0.25">
      <c r="A35360"/>
      <c r="C35360"/>
      <c r="D35360"/>
      <c r="E35360"/>
      <c r="F35360"/>
      <c r="G35360"/>
      <c r="H35360"/>
      <c r="J35360"/>
    </row>
    <row r="35361" spans="1:10" x14ac:dyDescent="0.25">
      <c r="A35361"/>
      <c r="C35361"/>
      <c r="D35361"/>
      <c r="E35361"/>
      <c r="F35361"/>
      <c r="G35361"/>
      <c r="H35361"/>
      <c r="J35361"/>
    </row>
    <row r="35362" spans="1:10" x14ac:dyDescent="0.25">
      <c r="A35362"/>
      <c r="C35362"/>
      <c r="D35362"/>
      <c r="E35362"/>
      <c r="F35362"/>
      <c r="G35362"/>
      <c r="H35362"/>
      <c r="J35362"/>
    </row>
    <row r="35363" spans="1:10" x14ac:dyDescent="0.25">
      <c r="A35363"/>
      <c r="C35363"/>
      <c r="D35363"/>
      <c r="E35363"/>
      <c r="F35363"/>
      <c r="G35363"/>
      <c r="H35363"/>
      <c r="J35363"/>
    </row>
    <row r="35364" spans="1:10" x14ac:dyDescent="0.25">
      <c r="A35364"/>
      <c r="C35364"/>
      <c r="D35364"/>
      <c r="E35364"/>
      <c r="F35364"/>
      <c r="G35364"/>
      <c r="H35364"/>
      <c r="J35364"/>
    </row>
    <row r="35365" spans="1:10" x14ac:dyDescent="0.25">
      <c r="A35365"/>
      <c r="C35365"/>
      <c r="D35365"/>
      <c r="E35365"/>
      <c r="F35365"/>
      <c r="G35365"/>
      <c r="H35365"/>
      <c r="J35365"/>
    </row>
    <row r="35366" spans="1:10" x14ac:dyDescent="0.25">
      <c r="A35366"/>
      <c r="C35366"/>
      <c r="D35366"/>
      <c r="E35366"/>
      <c r="F35366"/>
      <c r="G35366"/>
      <c r="H35366"/>
      <c r="J35366"/>
    </row>
    <row r="35367" spans="1:10" x14ac:dyDescent="0.25">
      <c r="A35367"/>
      <c r="C35367"/>
      <c r="D35367"/>
      <c r="E35367"/>
      <c r="F35367"/>
      <c r="G35367"/>
      <c r="H35367"/>
      <c r="J35367"/>
    </row>
    <row r="35368" spans="1:10" x14ac:dyDescent="0.25">
      <c r="A35368"/>
      <c r="C35368"/>
      <c r="D35368"/>
      <c r="E35368"/>
      <c r="F35368"/>
      <c r="G35368"/>
      <c r="H35368"/>
      <c r="J35368"/>
    </row>
    <row r="35369" spans="1:10" x14ac:dyDescent="0.25">
      <c r="A35369"/>
      <c r="C35369"/>
      <c r="D35369"/>
      <c r="E35369"/>
      <c r="F35369"/>
      <c r="G35369"/>
      <c r="H35369"/>
      <c r="J35369"/>
    </row>
    <row r="35370" spans="1:10" x14ac:dyDescent="0.25">
      <c r="A35370"/>
      <c r="C35370"/>
      <c r="D35370"/>
      <c r="E35370"/>
      <c r="F35370"/>
      <c r="G35370"/>
      <c r="H35370"/>
      <c r="J35370"/>
    </row>
    <row r="35371" spans="1:10" x14ac:dyDescent="0.25">
      <c r="A35371"/>
      <c r="C35371"/>
      <c r="D35371"/>
      <c r="E35371"/>
      <c r="F35371"/>
      <c r="G35371"/>
      <c r="H35371"/>
      <c r="J35371"/>
    </row>
    <row r="35372" spans="1:10" x14ac:dyDescent="0.25">
      <c r="A35372"/>
      <c r="C35372"/>
      <c r="D35372"/>
      <c r="E35372"/>
      <c r="F35372"/>
      <c r="G35372"/>
      <c r="H35372"/>
      <c r="J35372"/>
    </row>
    <row r="35373" spans="1:10" x14ac:dyDescent="0.25">
      <c r="A35373"/>
      <c r="C35373"/>
      <c r="D35373"/>
      <c r="E35373"/>
      <c r="F35373"/>
      <c r="G35373"/>
      <c r="H35373"/>
      <c r="J35373"/>
    </row>
    <row r="35374" spans="1:10" x14ac:dyDescent="0.25">
      <c r="A35374"/>
      <c r="C35374"/>
      <c r="D35374"/>
      <c r="E35374"/>
      <c r="F35374"/>
      <c r="G35374"/>
      <c r="H35374"/>
      <c r="J35374"/>
    </row>
    <row r="35375" spans="1:10" x14ac:dyDescent="0.25">
      <c r="A35375"/>
      <c r="C35375"/>
      <c r="D35375"/>
      <c r="E35375"/>
      <c r="F35375"/>
      <c r="G35375"/>
      <c r="H35375"/>
      <c r="J35375"/>
    </row>
    <row r="35376" spans="1:10" x14ac:dyDescent="0.25">
      <c r="A35376"/>
      <c r="C35376"/>
      <c r="D35376"/>
      <c r="E35376"/>
      <c r="F35376"/>
      <c r="G35376"/>
      <c r="H35376"/>
      <c r="J35376"/>
    </row>
    <row r="35377" spans="1:10" x14ac:dyDescent="0.25">
      <c r="A35377"/>
      <c r="C35377"/>
      <c r="D35377"/>
      <c r="E35377"/>
      <c r="F35377"/>
      <c r="G35377"/>
      <c r="H35377"/>
      <c r="J35377"/>
    </row>
    <row r="35378" spans="1:10" x14ac:dyDescent="0.25">
      <c r="A35378"/>
      <c r="C35378"/>
      <c r="D35378"/>
      <c r="E35378"/>
      <c r="F35378"/>
      <c r="G35378"/>
      <c r="H35378"/>
      <c r="J35378"/>
    </row>
    <row r="35379" spans="1:10" x14ac:dyDescent="0.25">
      <c r="A35379"/>
      <c r="C35379"/>
      <c r="D35379"/>
      <c r="E35379"/>
      <c r="F35379"/>
      <c r="G35379"/>
      <c r="H35379"/>
      <c r="J35379"/>
    </row>
    <row r="35380" spans="1:10" x14ac:dyDescent="0.25">
      <c r="A35380"/>
      <c r="C35380"/>
      <c r="D35380"/>
      <c r="E35380"/>
      <c r="F35380"/>
      <c r="G35380"/>
      <c r="H35380"/>
      <c r="J35380"/>
    </row>
    <row r="35381" spans="1:10" x14ac:dyDescent="0.25">
      <c r="A35381"/>
      <c r="C35381"/>
      <c r="D35381"/>
      <c r="E35381"/>
      <c r="F35381"/>
      <c r="G35381"/>
      <c r="H35381"/>
      <c r="J35381"/>
    </row>
    <row r="35382" spans="1:10" x14ac:dyDescent="0.25">
      <c r="A35382"/>
      <c r="C35382"/>
      <c r="D35382"/>
      <c r="E35382"/>
      <c r="F35382"/>
      <c r="G35382"/>
      <c r="H35382"/>
      <c r="J35382"/>
    </row>
    <row r="35383" spans="1:10" x14ac:dyDescent="0.25">
      <c r="A35383"/>
      <c r="C35383"/>
      <c r="D35383"/>
      <c r="E35383"/>
      <c r="F35383"/>
      <c r="G35383"/>
      <c r="H35383"/>
      <c r="J35383"/>
    </row>
    <row r="35384" spans="1:10" x14ac:dyDescent="0.25">
      <c r="A35384"/>
      <c r="C35384"/>
      <c r="D35384"/>
      <c r="E35384"/>
      <c r="F35384"/>
      <c r="G35384"/>
      <c r="H35384"/>
      <c r="J35384"/>
    </row>
    <row r="35385" spans="1:10" x14ac:dyDescent="0.25">
      <c r="A35385"/>
      <c r="C35385"/>
      <c r="D35385"/>
      <c r="E35385"/>
      <c r="F35385"/>
      <c r="G35385"/>
      <c r="H35385"/>
      <c r="J35385"/>
    </row>
    <row r="35386" spans="1:10" x14ac:dyDescent="0.25">
      <c r="A35386"/>
      <c r="C35386"/>
      <c r="D35386"/>
      <c r="E35386"/>
      <c r="F35386"/>
      <c r="G35386"/>
      <c r="H35386"/>
      <c r="J35386"/>
    </row>
    <row r="35387" spans="1:10" x14ac:dyDescent="0.25">
      <c r="A35387"/>
      <c r="C35387"/>
      <c r="D35387"/>
      <c r="E35387"/>
      <c r="F35387"/>
      <c r="G35387"/>
      <c r="H35387"/>
      <c r="J35387"/>
    </row>
    <row r="35388" spans="1:10" x14ac:dyDescent="0.25">
      <c r="A35388"/>
      <c r="C35388"/>
      <c r="D35388"/>
      <c r="E35388"/>
      <c r="F35388"/>
      <c r="G35388"/>
      <c r="H35388"/>
      <c r="J35388"/>
    </row>
    <row r="35389" spans="1:10" x14ac:dyDescent="0.25">
      <c r="A35389"/>
      <c r="C35389"/>
      <c r="D35389"/>
      <c r="E35389"/>
      <c r="F35389"/>
      <c r="G35389"/>
      <c r="H35389"/>
      <c r="J35389"/>
    </row>
    <row r="35390" spans="1:10" x14ac:dyDescent="0.25">
      <c r="A35390"/>
      <c r="C35390"/>
      <c r="D35390"/>
      <c r="E35390"/>
      <c r="F35390"/>
      <c r="G35390"/>
      <c r="H35390"/>
      <c r="J35390"/>
    </row>
    <row r="35391" spans="1:10" x14ac:dyDescent="0.25">
      <c r="A35391"/>
      <c r="C35391"/>
      <c r="D35391"/>
      <c r="E35391"/>
      <c r="F35391"/>
      <c r="G35391"/>
      <c r="H35391"/>
      <c r="J35391"/>
    </row>
    <row r="35392" spans="1:10" x14ac:dyDescent="0.25">
      <c r="A35392"/>
      <c r="C35392"/>
      <c r="D35392"/>
      <c r="E35392"/>
      <c r="F35392"/>
      <c r="G35392"/>
      <c r="H35392"/>
      <c r="J35392"/>
    </row>
    <row r="35393" spans="1:10" x14ac:dyDescent="0.25">
      <c r="A35393"/>
      <c r="C35393"/>
      <c r="D35393"/>
      <c r="E35393"/>
      <c r="F35393"/>
      <c r="G35393"/>
      <c r="H35393"/>
      <c r="J35393"/>
    </row>
    <row r="35394" spans="1:10" x14ac:dyDescent="0.25">
      <c r="A35394"/>
      <c r="C35394"/>
      <c r="D35394"/>
      <c r="E35394"/>
      <c r="F35394"/>
      <c r="G35394"/>
      <c r="H35394"/>
      <c r="J35394"/>
    </row>
    <row r="35395" spans="1:10" x14ac:dyDescent="0.25">
      <c r="A35395"/>
      <c r="C35395"/>
      <c r="D35395"/>
      <c r="E35395"/>
      <c r="F35395"/>
      <c r="G35395"/>
      <c r="H35395"/>
      <c r="J35395"/>
    </row>
    <row r="35396" spans="1:10" x14ac:dyDescent="0.25">
      <c r="A35396"/>
      <c r="C35396"/>
      <c r="D35396"/>
      <c r="E35396"/>
      <c r="F35396"/>
      <c r="G35396"/>
      <c r="H35396"/>
      <c r="J35396"/>
    </row>
    <row r="35397" spans="1:10" x14ac:dyDescent="0.25">
      <c r="A35397"/>
      <c r="C35397"/>
      <c r="D35397"/>
      <c r="E35397"/>
      <c r="F35397"/>
      <c r="G35397"/>
      <c r="H35397"/>
      <c r="J35397"/>
    </row>
    <row r="35398" spans="1:10" x14ac:dyDescent="0.25">
      <c r="A35398"/>
      <c r="C35398"/>
      <c r="D35398"/>
      <c r="E35398"/>
      <c r="F35398"/>
      <c r="G35398"/>
      <c r="H35398"/>
      <c r="J35398"/>
    </row>
    <row r="35399" spans="1:10" x14ac:dyDescent="0.25">
      <c r="A35399"/>
      <c r="C35399"/>
      <c r="D35399"/>
      <c r="E35399"/>
      <c r="F35399"/>
      <c r="G35399"/>
      <c r="H35399"/>
      <c r="J35399"/>
    </row>
    <row r="35400" spans="1:10" x14ac:dyDescent="0.25">
      <c r="A35400"/>
      <c r="C35400"/>
      <c r="D35400"/>
      <c r="E35400"/>
      <c r="F35400"/>
      <c r="G35400"/>
      <c r="H35400"/>
      <c r="J35400"/>
    </row>
    <row r="35401" spans="1:10" x14ac:dyDescent="0.25">
      <c r="A35401"/>
      <c r="C35401"/>
      <c r="D35401"/>
      <c r="E35401"/>
      <c r="F35401"/>
      <c r="G35401"/>
      <c r="H35401"/>
      <c r="J35401"/>
    </row>
    <row r="35402" spans="1:10" x14ac:dyDescent="0.25">
      <c r="A35402"/>
      <c r="C35402"/>
      <c r="D35402"/>
      <c r="E35402"/>
      <c r="F35402"/>
      <c r="G35402"/>
      <c r="H35402"/>
      <c r="J35402"/>
    </row>
    <row r="35403" spans="1:10" x14ac:dyDescent="0.25">
      <c r="A35403"/>
      <c r="C35403"/>
      <c r="D35403"/>
      <c r="E35403"/>
      <c r="F35403"/>
      <c r="G35403"/>
      <c r="H35403"/>
      <c r="J35403"/>
    </row>
    <row r="35404" spans="1:10" x14ac:dyDescent="0.25">
      <c r="A35404"/>
      <c r="C35404"/>
      <c r="D35404"/>
      <c r="E35404"/>
      <c r="F35404"/>
      <c r="G35404"/>
      <c r="H35404"/>
      <c r="J35404"/>
    </row>
    <row r="35405" spans="1:10" x14ac:dyDescent="0.25">
      <c r="A35405"/>
      <c r="C35405"/>
      <c r="D35405"/>
      <c r="E35405"/>
      <c r="F35405"/>
      <c r="G35405"/>
      <c r="H35405"/>
      <c r="J35405"/>
    </row>
    <row r="35406" spans="1:10" x14ac:dyDescent="0.25">
      <c r="A35406"/>
      <c r="C35406"/>
      <c r="D35406"/>
      <c r="E35406"/>
      <c r="F35406"/>
      <c r="G35406"/>
      <c r="H35406"/>
      <c r="J35406"/>
    </row>
    <row r="35407" spans="1:10" x14ac:dyDescent="0.25">
      <c r="A35407"/>
      <c r="C35407"/>
      <c r="D35407"/>
      <c r="E35407"/>
      <c r="F35407"/>
      <c r="G35407"/>
      <c r="H35407"/>
      <c r="J35407"/>
    </row>
    <row r="35408" spans="1:10" x14ac:dyDescent="0.25">
      <c r="A35408"/>
      <c r="C35408"/>
      <c r="D35408"/>
      <c r="E35408"/>
      <c r="F35408"/>
      <c r="G35408"/>
      <c r="H35408"/>
      <c r="J35408"/>
    </row>
    <row r="35409" spans="1:10" x14ac:dyDescent="0.25">
      <c r="A35409"/>
      <c r="C35409"/>
      <c r="D35409"/>
      <c r="E35409"/>
      <c r="F35409"/>
      <c r="G35409"/>
      <c r="H35409"/>
      <c r="J35409"/>
    </row>
    <row r="35410" spans="1:10" x14ac:dyDescent="0.25">
      <c r="A35410"/>
      <c r="C35410"/>
      <c r="D35410"/>
      <c r="E35410"/>
      <c r="F35410"/>
      <c r="G35410"/>
      <c r="H35410"/>
      <c r="J35410"/>
    </row>
    <row r="35411" spans="1:10" x14ac:dyDescent="0.25">
      <c r="A35411"/>
      <c r="C35411"/>
      <c r="D35411"/>
      <c r="E35411"/>
      <c r="F35411"/>
      <c r="G35411"/>
      <c r="H35411"/>
      <c r="J35411"/>
    </row>
    <row r="35412" spans="1:10" x14ac:dyDescent="0.25">
      <c r="A35412"/>
      <c r="C35412"/>
      <c r="D35412"/>
      <c r="E35412"/>
      <c r="F35412"/>
      <c r="G35412"/>
      <c r="H35412"/>
      <c r="J35412"/>
    </row>
    <row r="35413" spans="1:10" x14ac:dyDescent="0.25">
      <c r="A35413"/>
      <c r="C35413"/>
      <c r="D35413"/>
      <c r="E35413"/>
      <c r="F35413"/>
      <c r="G35413"/>
      <c r="H35413"/>
      <c r="J35413"/>
    </row>
    <row r="35414" spans="1:10" x14ac:dyDescent="0.25">
      <c r="A35414"/>
      <c r="C35414"/>
      <c r="D35414"/>
      <c r="E35414"/>
      <c r="F35414"/>
      <c r="G35414"/>
      <c r="H35414"/>
      <c r="J35414"/>
    </row>
    <row r="35415" spans="1:10" x14ac:dyDescent="0.25">
      <c r="A35415"/>
      <c r="C35415"/>
      <c r="D35415"/>
      <c r="E35415"/>
      <c r="F35415"/>
      <c r="G35415"/>
      <c r="H35415"/>
      <c r="J35415"/>
    </row>
    <row r="35416" spans="1:10" x14ac:dyDescent="0.25">
      <c r="A35416"/>
      <c r="C35416"/>
      <c r="D35416"/>
      <c r="E35416"/>
      <c r="F35416"/>
      <c r="G35416"/>
      <c r="H35416"/>
      <c r="J35416"/>
    </row>
    <row r="35417" spans="1:10" x14ac:dyDescent="0.25">
      <c r="A35417"/>
      <c r="C35417"/>
      <c r="D35417"/>
      <c r="E35417"/>
      <c r="F35417"/>
      <c r="G35417"/>
      <c r="H35417"/>
      <c r="J35417"/>
    </row>
    <row r="35418" spans="1:10" x14ac:dyDescent="0.25">
      <c r="A35418"/>
      <c r="C35418"/>
      <c r="D35418"/>
      <c r="E35418"/>
      <c r="F35418"/>
      <c r="G35418"/>
      <c r="H35418"/>
      <c r="J35418"/>
    </row>
    <row r="35419" spans="1:10" x14ac:dyDescent="0.25">
      <c r="A35419"/>
      <c r="C35419"/>
      <c r="D35419"/>
      <c r="E35419"/>
      <c r="F35419"/>
      <c r="G35419"/>
      <c r="H35419"/>
      <c r="J35419"/>
    </row>
    <row r="35420" spans="1:10" x14ac:dyDescent="0.25">
      <c r="A35420"/>
      <c r="C35420"/>
      <c r="D35420"/>
      <c r="E35420"/>
      <c r="F35420"/>
      <c r="G35420"/>
      <c r="H35420"/>
      <c r="J35420"/>
    </row>
    <row r="35421" spans="1:10" x14ac:dyDescent="0.25">
      <c r="A35421"/>
      <c r="C35421"/>
      <c r="D35421"/>
      <c r="E35421"/>
      <c r="F35421"/>
      <c r="G35421"/>
      <c r="H35421"/>
      <c r="J35421"/>
    </row>
    <row r="35422" spans="1:10" x14ac:dyDescent="0.25">
      <c r="A35422"/>
      <c r="C35422"/>
      <c r="D35422"/>
      <c r="E35422"/>
      <c r="F35422"/>
      <c r="G35422"/>
      <c r="H35422"/>
      <c r="J35422"/>
    </row>
    <row r="35423" spans="1:10" x14ac:dyDescent="0.25">
      <c r="A35423"/>
      <c r="C35423"/>
      <c r="D35423"/>
      <c r="E35423"/>
      <c r="F35423"/>
      <c r="G35423"/>
      <c r="H35423"/>
      <c r="J35423"/>
    </row>
    <row r="35424" spans="1:10" x14ac:dyDescent="0.25">
      <c r="A35424"/>
      <c r="C35424"/>
      <c r="D35424"/>
      <c r="E35424"/>
      <c r="F35424"/>
      <c r="G35424"/>
      <c r="H35424"/>
      <c r="J35424"/>
    </row>
    <row r="35425" spans="1:10" x14ac:dyDescent="0.25">
      <c r="A35425"/>
      <c r="C35425"/>
      <c r="D35425"/>
      <c r="E35425"/>
      <c r="F35425"/>
      <c r="G35425"/>
      <c r="H35425"/>
      <c r="J35425"/>
    </row>
    <row r="35426" spans="1:10" x14ac:dyDescent="0.25">
      <c r="A35426"/>
      <c r="C35426"/>
      <c r="D35426"/>
      <c r="E35426"/>
      <c r="F35426"/>
      <c r="G35426"/>
      <c r="H35426"/>
      <c r="J35426"/>
    </row>
    <row r="35427" spans="1:10" x14ac:dyDescent="0.25">
      <c r="A35427"/>
      <c r="C35427"/>
      <c r="D35427"/>
      <c r="E35427"/>
      <c r="F35427"/>
      <c r="G35427"/>
      <c r="H35427"/>
      <c r="J35427"/>
    </row>
    <row r="35428" spans="1:10" x14ac:dyDescent="0.25">
      <c r="A35428"/>
      <c r="C35428"/>
      <c r="D35428"/>
      <c r="E35428"/>
      <c r="F35428"/>
      <c r="G35428"/>
      <c r="H35428"/>
      <c r="J35428"/>
    </row>
    <row r="35429" spans="1:10" x14ac:dyDescent="0.25">
      <c r="A35429"/>
      <c r="C35429"/>
      <c r="D35429"/>
      <c r="E35429"/>
      <c r="F35429"/>
      <c r="G35429"/>
      <c r="H35429"/>
      <c r="J35429"/>
    </row>
    <row r="35430" spans="1:10" x14ac:dyDescent="0.25">
      <c r="A35430"/>
      <c r="C35430"/>
      <c r="D35430"/>
      <c r="E35430"/>
      <c r="F35430"/>
      <c r="G35430"/>
      <c r="H35430"/>
      <c r="J35430"/>
    </row>
    <row r="35431" spans="1:10" x14ac:dyDescent="0.25">
      <c r="A35431"/>
      <c r="C35431"/>
      <c r="D35431"/>
      <c r="E35431"/>
      <c r="F35431"/>
      <c r="G35431"/>
      <c r="H35431"/>
      <c r="J35431"/>
    </row>
    <row r="35432" spans="1:10" x14ac:dyDescent="0.25">
      <c r="A35432"/>
      <c r="C35432"/>
      <c r="D35432"/>
      <c r="E35432"/>
      <c r="F35432"/>
      <c r="G35432"/>
      <c r="H35432"/>
      <c r="J35432"/>
    </row>
    <row r="35433" spans="1:10" x14ac:dyDescent="0.25">
      <c r="A35433"/>
      <c r="C35433"/>
      <c r="D35433"/>
      <c r="E35433"/>
      <c r="F35433"/>
      <c r="G35433"/>
      <c r="H35433"/>
      <c r="J35433"/>
    </row>
    <row r="35434" spans="1:10" x14ac:dyDescent="0.25">
      <c r="A35434"/>
      <c r="C35434"/>
      <c r="D35434"/>
      <c r="E35434"/>
      <c r="F35434"/>
      <c r="G35434"/>
      <c r="H35434"/>
      <c r="J35434"/>
    </row>
    <row r="35435" spans="1:10" x14ac:dyDescent="0.25">
      <c r="A35435"/>
      <c r="C35435"/>
      <c r="D35435"/>
      <c r="E35435"/>
      <c r="F35435"/>
      <c r="G35435"/>
      <c r="H35435"/>
      <c r="J35435"/>
    </row>
    <row r="35436" spans="1:10" x14ac:dyDescent="0.25">
      <c r="A35436"/>
      <c r="C35436"/>
      <c r="D35436"/>
      <c r="E35436"/>
      <c r="F35436"/>
      <c r="G35436"/>
      <c r="H35436"/>
      <c r="J35436"/>
    </row>
    <row r="35437" spans="1:10" x14ac:dyDescent="0.25">
      <c r="A35437"/>
      <c r="C35437"/>
      <c r="D35437"/>
      <c r="E35437"/>
      <c r="F35437"/>
      <c r="G35437"/>
      <c r="H35437"/>
      <c r="J35437"/>
    </row>
    <row r="35438" spans="1:10" x14ac:dyDescent="0.25">
      <c r="A35438"/>
      <c r="C35438"/>
      <c r="D35438"/>
      <c r="E35438"/>
      <c r="F35438"/>
      <c r="G35438"/>
      <c r="H35438"/>
      <c r="J35438"/>
    </row>
    <row r="35439" spans="1:10" x14ac:dyDescent="0.25">
      <c r="A35439"/>
      <c r="C35439"/>
      <c r="D35439"/>
      <c r="E35439"/>
      <c r="F35439"/>
      <c r="G35439"/>
      <c r="H35439"/>
      <c r="J35439"/>
    </row>
    <row r="35440" spans="1:10" x14ac:dyDescent="0.25">
      <c r="A35440"/>
      <c r="C35440"/>
      <c r="D35440"/>
      <c r="E35440"/>
      <c r="F35440"/>
      <c r="G35440"/>
      <c r="H35440"/>
      <c r="J35440"/>
    </row>
    <row r="35441" spans="1:10" x14ac:dyDescent="0.25">
      <c r="A35441"/>
      <c r="C35441"/>
      <c r="D35441"/>
      <c r="E35441"/>
      <c r="F35441"/>
      <c r="G35441"/>
      <c r="H35441"/>
      <c r="J35441"/>
    </row>
    <row r="35442" spans="1:10" x14ac:dyDescent="0.25">
      <c r="A35442"/>
      <c r="C35442"/>
      <c r="D35442"/>
      <c r="E35442"/>
      <c r="F35442"/>
      <c r="G35442"/>
      <c r="H35442"/>
      <c r="J35442"/>
    </row>
    <row r="35443" spans="1:10" x14ac:dyDescent="0.25">
      <c r="A35443"/>
      <c r="C35443"/>
      <c r="D35443"/>
      <c r="E35443"/>
      <c r="F35443"/>
      <c r="G35443"/>
      <c r="H35443"/>
      <c r="J35443"/>
    </row>
    <row r="35444" spans="1:10" x14ac:dyDescent="0.25">
      <c r="A35444"/>
      <c r="C35444"/>
      <c r="D35444"/>
      <c r="E35444"/>
      <c r="F35444"/>
      <c r="G35444"/>
      <c r="H35444"/>
      <c r="J35444"/>
    </row>
    <row r="35445" spans="1:10" x14ac:dyDescent="0.25">
      <c r="A35445"/>
      <c r="C35445"/>
      <c r="D35445"/>
      <c r="E35445"/>
      <c r="F35445"/>
      <c r="G35445"/>
      <c r="H35445"/>
      <c r="J35445"/>
    </row>
    <row r="35446" spans="1:10" x14ac:dyDescent="0.25">
      <c r="A35446"/>
      <c r="C35446"/>
      <c r="D35446"/>
      <c r="E35446"/>
      <c r="F35446"/>
      <c r="G35446"/>
      <c r="H35446"/>
      <c r="J35446"/>
    </row>
    <row r="35447" spans="1:10" x14ac:dyDescent="0.25">
      <c r="A35447"/>
      <c r="C35447"/>
      <c r="D35447"/>
      <c r="E35447"/>
      <c r="F35447"/>
      <c r="G35447"/>
      <c r="H35447"/>
      <c r="J35447"/>
    </row>
    <row r="35448" spans="1:10" x14ac:dyDescent="0.25">
      <c r="A35448"/>
      <c r="C35448"/>
      <c r="D35448"/>
      <c r="E35448"/>
      <c r="F35448"/>
      <c r="G35448"/>
      <c r="H35448"/>
      <c r="J35448"/>
    </row>
    <row r="35449" spans="1:10" x14ac:dyDescent="0.25">
      <c r="A35449"/>
      <c r="C35449"/>
      <c r="D35449"/>
      <c r="E35449"/>
      <c r="F35449"/>
      <c r="G35449"/>
      <c r="H35449"/>
      <c r="J35449"/>
    </row>
    <row r="35450" spans="1:10" x14ac:dyDescent="0.25">
      <c r="A35450"/>
      <c r="C35450"/>
      <c r="D35450"/>
      <c r="E35450"/>
      <c r="F35450"/>
      <c r="G35450"/>
      <c r="H35450"/>
      <c r="J35450"/>
    </row>
    <row r="35451" spans="1:10" x14ac:dyDescent="0.25">
      <c r="A35451"/>
      <c r="C35451"/>
      <c r="D35451"/>
      <c r="E35451"/>
      <c r="F35451"/>
      <c r="G35451"/>
      <c r="H35451"/>
      <c r="J35451"/>
    </row>
    <row r="35452" spans="1:10" x14ac:dyDescent="0.25">
      <c r="A35452"/>
      <c r="C35452"/>
      <c r="D35452"/>
      <c r="E35452"/>
      <c r="F35452"/>
      <c r="G35452"/>
      <c r="H35452"/>
      <c r="J35452"/>
    </row>
    <row r="35453" spans="1:10" x14ac:dyDescent="0.25">
      <c r="A35453"/>
      <c r="C35453"/>
      <c r="D35453"/>
      <c r="E35453"/>
      <c r="F35453"/>
      <c r="G35453"/>
      <c r="H35453"/>
      <c r="J35453"/>
    </row>
    <row r="35454" spans="1:10" x14ac:dyDescent="0.25">
      <c r="A35454"/>
      <c r="C35454"/>
      <c r="D35454"/>
      <c r="E35454"/>
      <c r="F35454"/>
      <c r="G35454"/>
      <c r="H35454"/>
      <c r="J35454"/>
    </row>
    <row r="35455" spans="1:10" x14ac:dyDescent="0.25">
      <c r="A35455"/>
      <c r="C35455"/>
      <c r="D35455"/>
      <c r="E35455"/>
      <c r="F35455"/>
      <c r="G35455"/>
      <c r="H35455"/>
      <c r="J35455"/>
    </row>
    <row r="35456" spans="1:10" x14ac:dyDescent="0.25">
      <c r="A35456"/>
      <c r="C35456"/>
      <c r="D35456"/>
      <c r="E35456"/>
      <c r="F35456"/>
      <c r="G35456"/>
      <c r="H35456"/>
      <c r="J35456"/>
    </row>
    <row r="35457" spans="1:10" x14ac:dyDescent="0.25">
      <c r="A35457"/>
      <c r="C35457"/>
      <c r="D35457"/>
      <c r="E35457"/>
      <c r="F35457"/>
      <c r="G35457"/>
      <c r="H35457"/>
      <c r="J35457"/>
    </row>
    <row r="35458" spans="1:10" x14ac:dyDescent="0.25">
      <c r="A35458"/>
      <c r="C35458"/>
      <c r="D35458"/>
      <c r="E35458"/>
      <c r="F35458"/>
      <c r="G35458"/>
      <c r="H35458"/>
      <c r="J35458"/>
    </row>
    <row r="35459" spans="1:10" x14ac:dyDescent="0.25">
      <c r="A35459"/>
      <c r="C35459"/>
      <c r="D35459"/>
      <c r="E35459"/>
      <c r="F35459"/>
      <c r="G35459"/>
      <c r="H35459"/>
      <c r="J35459"/>
    </row>
    <row r="35460" spans="1:10" x14ac:dyDescent="0.25">
      <c r="A35460"/>
      <c r="C35460"/>
      <c r="D35460"/>
      <c r="E35460"/>
      <c r="F35460"/>
      <c r="G35460"/>
      <c r="H35460"/>
      <c r="J35460"/>
    </row>
    <row r="35461" spans="1:10" x14ac:dyDescent="0.25">
      <c r="A35461"/>
      <c r="C35461"/>
      <c r="D35461"/>
      <c r="E35461"/>
      <c r="F35461"/>
      <c r="G35461"/>
      <c r="H35461"/>
      <c r="J35461"/>
    </row>
    <row r="35462" spans="1:10" x14ac:dyDescent="0.25">
      <c r="A35462"/>
      <c r="C35462"/>
      <c r="D35462"/>
      <c r="E35462"/>
      <c r="F35462"/>
      <c r="G35462"/>
      <c r="H35462"/>
      <c r="J35462"/>
    </row>
    <row r="35463" spans="1:10" x14ac:dyDescent="0.25">
      <c r="A35463"/>
      <c r="C35463"/>
      <c r="D35463"/>
      <c r="E35463"/>
      <c r="F35463"/>
      <c r="G35463"/>
      <c r="H35463"/>
      <c r="J35463"/>
    </row>
    <row r="35464" spans="1:10" x14ac:dyDescent="0.25">
      <c r="A35464"/>
      <c r="C35464"/>
      <c r="D35464"/>
      <c r="E35464"/>
      <c r="F35464"/>
      <c r="G35464"/>
      <c r="H35464"/>
      <c r="J35464"/>
    </row>
    <row r="35465" spans="1:10" x14ac:dyDescent="0.25">
      <c r="A35465"/>
      <c r="C35465"/>
      <c r="D35465"/>
      <c r="E35465"/>
      <c r="F35465"/>
      <c r="G35465"/>
      <c r="H35465"/>
      <c r="J35465"/>
    </row>
    <row r="35466" spans="1:10" x14ac:dyDescent="0.25">
      <c r="A35466"/>
      <c r="C35466"/>
      <c r="D35466"/>
      <c r="E35466"/>
      <c r="F35466"/>
      <c r="G35466"/>
      <c r="H35466"/>
      <c r="J35466"/>
    </row>
    <row r="35467" spans="1:10" x14ac:dyDescent="0.25">
      <c r="A35467"/>
      <c r="C35467"/>
      <c r="D35467"/>
      <c r="E35467"/>
      <c r="F35467"/>
      <c r="G35467"/>
      <c r="H35467"/>
      <c r="J35467"/>
    </row>
    <row r="35468" spans="1:10" x14ac:dyDescent="0.25">
      <c r="A35468"/>
      <c r="C35468"/>
      <c r="D35468"/>
      <c r="E35468"/>
      <c r="F35468"/>
      <c r="G35468"/>
      <c r="H35468"/>
      <c r="J35468"/>
    </row>
    <row r="35469" spans="1:10" x14ac:dyDescent="0.25">
      <c r="A35469"/>
      <c r="C35469"/>
      <c r="D35469"/>
      <c r="E35469"/>
      <c r="F35469"/>
      <c r="G35469"/>
      <c r="H35469"/>
      <c r="J35469"/>
    </row>
    <row r="35470" spans="1:10" x14ac:dyDescent="0.25">
      <c r="A35470"/>
      <c r="C35470"/>
      <c r="D35470"/>
      <c r="E35470"/>
      <c r="F35470"/>
      <c r="G35470"/>
      <c r="H35470"/>
      <c r="J35470"/>
    </row>
    <row r="35471" spans="1:10" x14ac:dyDescent="0.25">
      <c r="A35471"/>
      <c r="C35471"/>
      <c r="D35471"/>
      <c r="E35471"/>
      <c r="F35471"/>
      <c r="G35471"/>
      <c r="H35471"/>
      <c r="J35471"/>
    </row>
    <row r="35472" spans="1:10" x14ac:dyDescent="0.25">
      <c r="A35472"/>
      <c r="C35472"/>
      <c r="D35472"/>
      <c r="E35472"/>
      <c r="F35472"/>
      <c r="G35472"/>
      <c r="H35472"/>
      <c r="J35472"/>
    </row>
    <row r="35473" spans="1:10" x14ac:dyDescent="0.25">
      <c r="A35473"/>
      <c r="C35473"/>
      <c r="D35473"/>
      <c r="E35473"/>
      <c r="F35473"/>
      <c r="G35473"/>
      <c r="H35473"/>
      <c r="J35473"/>
    </row>
    <row r="35474" spans="1:10" x14ac:dyDescent="0.25">
      <c r="A35474"/>
      <c r="C35474"/>
      <c r="D35474"/>
      <c r="E35474"/>
      <c r="F35474"/>
      <c r="G35474"/>
      <c r="H35474"/>
      <c r="J35474"/>
    </row>
    <row r="35475" spans="1:10" x14ac:dyDescent="0.25">
      <c r="A35475"/>
      <c r="C35475"/>
      <c r="D35475"/>
      <c r="E35475"/>
      <c r="F35475"/>
      <c r="G35475"/>
      <c r="H35475"/>
      <c r="J35475"/>
    </row>
    <row r="35476" spans="1:10" x14ac:dyDescent="0.25">
      <c r="A35476"/>
      <c r="C35476"/>
      <c r="D35476"/>
      <c r="E35476"/>
      <c r="F35476"/>
      <c r="G35476"/>
      <c r="H35476"/>
      <c r="J35476"/>
    </row>
    <row r="35477" spans="1:10" x14ac:dyDescent="0.25">
      <c r="A35477"/>
      <c r="C35477"/>
      <c r="D35477"/>
      <c r="E35477"/>
      <c r="F35477"/>
      <c r="G35477"/>
      <c r="H35477"/>
      <c r="J35477"/>
    </row>
    <row r="35478" spans="1:10" x14ac:dyDescent="0.25">
      <c r="A35478"/>
      <c r="C35478"/>
      <c r="D35478"/>
      <c r="E35478"/>
      <c r="F35478"/>
      <c r="G35478"/>
      <c r="H35478"/>
      <c r="J35478"/>
    </row>
    <row r="35479" spans="1:10" x14ac:dyDescent="0.25">
      <c r="A35479"/>
      <c r="C35479"/>
      <c r="D35479"/>
      <c r="E35479"/>
      <c r="F35479"/>
      <c r="G35479"/>
      <c r="H35479"/>
      <c r="J35479"/>
    </row>
    <row r="35480" spans="1:10" x14ac:dyDescent="0.25">
      <c r="A35480"/>
      <c r="C35480"/>
      <c r="D35480"/>
      <c r="E35480"/>
      <c r="F35480"/>
      <c r="G35480"/>
      <c r="H35480"/>
      <c r="J35480"/>
    </row>
    <row r="35481" spans="1:10" x14ac:dyDescent="0.25">
      <c r="A35481"/>
      <c r="C35481"/>
      <c r="D35481"/>
      <c r="E35481"/>
      <c r="F35481"/>
      <c r="G35481"/>
      <c r="H35481"/>
      <c r="J35481"/>
    </row>
    <row r="35482" spans="1:10" x14ac:dyDescent="0.25">
      <c r="A35482"/>
      <c r="C35482"/>
      <c r="D35482"/>
      <c r="E35482"/>
      <c r="F35482"/>
      <c r="G35482"/>
      <c r="H35482"/>
      <c r="J35482"/>
    </row>
    <row r="35483" spans="1:10" x14ac:dyDescent="0.25">
      <c r="A35483"/>
      <c r="C35483"/>
      <c r="D35483"/>
      <c r="E35483"/>
      <c r="F35483"/>
      <c r="G35483"/>
      <c r="H35483"/>
      <c r="J35483"/>
    </row>
    <row r="35484" spans="1:10" x14ac:dyDescent="0.25">
      <c r="A35484"/>
      <c r="C35484"/>
      <c r="D35484"/>
      <c r="E35484"/>
      <c r="F35484"/>
      <c r="G35484"/>
      <c r="H35484"/>
      <c r="J35484"/>
    </row>
    <row r="35485" spans="1:10" x14ac:dyDescent="0.25">
      <c r="A35485"/>
      <c r="C35485"/>
      <c r="D35485"/>
      <c r="E35485"/>
      <c r="F35485"/>
      <c r="G35485"/>
      <c r="H35485"/>
      <c r="J35485"/>
    </row>
    <row r="35486" spans="1:10" x14ac:dyDescent="0.25">
      <c r="A35486"/>
      <c r="C35486"/>
      <c r="D35486"/>
      <c r="E35486"/>
      <c r="F35486"/>
      <c r="G35486"/>
      <c r="H35486"/>
      <c r="J35486"/>
    </row>
    <row r="35487" spans="1:10" x14ac:dyDescent="0.25">
      <c r="A35487"/>
      <c r="C35487"/>
      <c r="D35487"/>
      <c r="E35487"/>
      <c r="F35487"/>
      <c r="G35487"/>
      <c r="H35487"/>
      <c r="J35487"/>
    </row>
    <row r="35488" spans="1:10" x14ac:dyDescent="0.25">
      <c r="A35488"/>
      <c r="C35488"/>
      <c r="D35488"/>
      <c r="E35488"/>
      <c r="F35488"/>
      <c r="G35488"/>
      <c r="H35488"/>
      <c r="J35488"/>
    </row>
    <row r="35489" spans="1:10" x14ac:dyDescent="0.25">
      <c r="A35489"/>
      <c r="C35489"/>
      <c r="D35489"/>
      <c r="E35489"/>
      <c r="F35489"/>
      <c r="G35489"/>
      <c r="H35489"/>
      <c r="J35489"/>
    </row>
    <row r="35490" spans="1:10" x14ac:dyDescent="0.25">
      <c r="A35490"/>
      <c r="C35490"/>
      <c r="D35490"/>
      <c r="E35490"/>
      <c r="F35490"/>
      <c r="G35490"/>
      <c r="H35490"/>
      <c r="J35490"/>
    </row>
    <row r="35491" spans="1:10" x14ac:dyDescent="0.25">
      <c r="A35491"/>
      <c r="C35491"/>
      <c r="D35491"/>
      <c r="E35491"/>
      <c r="F35491"/>
      <c r="G35491"/>
      <c r="H35491"/>
      <c r="J35491"/>
    </row>
    <row r="35492" spans="1:10" x14ac:dyDescent="0.25">
      <c r="A35492"/>
      <c r="C35492"/>
      <c r="D35492"/>
      <c r="E35492"/>
      <c r="F35492"/>
      <c r="G35492"/>
      <c r="H35492"/>
      <c r="J35492"/>
    </row>
    <row r="35493" spans="1:10" x14ac:dyDescent="0.25">
      <c r="A35493"/>
      <c r="C35493"/>
      <c r="D35493"/>
      <c r="E35493"/>
      <c r="F35493"/>
      <c r="G35493"/>
      <c r="H35493"/>
      <c r="J35493"/>
    </row>
    <row r="35494" spans="1:10" x14ac:dyDescent="0.25">
      <c r="A35494"/>
      <c r="C35494"/>
      <c r="D35494"/>
      <c r="E35494"/>
      <c r="F35494"/>
      <c r="G35494"/>
      <c r="H35494"/>
      <c r="J35494"/>
    </row>
    <row r="35495" spans="1:10" x14ac:dyDescent="0.25">
      <c r="A35495"/>
      <c r="C35495"/>
      <c r="D35495"/>
      <c r="E35495"/>
      <c r="F35495"/>
      <c r="G35495"/>
      <c r="H35495"/>
      <c r="J35495"/>
    </row>
    <row r="35496" spans="1:10" x14ac:dyDescent="0.25">
      <c r="A35496"/>
      <c r="C35496"/>
      <c r="D35496"/>
      <c r="E35496"/>
      <c r="F35496"/>
      <c r="G35496"/>
      <c r="H35496"/>
      <c r="J35496"/>
    </row>
    <row r="35497" spans="1:10" x14ac:dyDescent="0.25">
      <c r="A35497"/>
      <c r="C35497"/>
      <c r="D35497"/>
      <c r="E35497"/>
      <c r="F35497"/>
      <c r="G35497"/>
      <c r="H35497"/>
      <c r="J35497"/>
    </row>
    <row r="35498" spans="1:10" x14ac:dyDescent="0.25">
      <c r="A35498"/>
      <c r="C35498"/>
      <c r="D35498"/>
      <c r="E35498"/>
      <c r="F35498"/>
      <c r="G35498"/>
      <c r="H35498"/>
      <c r="J35498"/>
    </row>
    <row r="35499" spans="1:10" x14ac:dyDescent="0.25">
      <c r="A35499"/>
      <c r="C35499"/>
      <c r="D35499"/>
      <c r="E35499"/>
      <c r="F35499"/>
      <c r="G35499"/>
      <c r="H35499"/>
      <c r="J35499"/>
    </row>
    <row r="35500" spans="1:10" x14ac:dyDescent="0.25">
      <c r="A35500"/>
      <c r="C35500"/>
      <c r="D35500"/>
      <c r="E35500"/>
      <c r="F35500"/>
      <c r="G35500"/>
      <c r="H35500"/>
      <c r="J35500"/>
    </row>
    <row r="35501" spans="1:10" x14ac:dyDescent="0.25">
      <c r="A35501"/>
      <c r="C35501"/>
      <c r="D35501"/>
      <c r="E35501"/>
      <c r="F35501"/>
      <c r="G35501"/>
      <c r="H35501"/>
      <c r="J35501"/>
    </row>
    <row r="35502" spans="1:10" x14ac:dyDescent="0.25">
      <c r="A35502"/>
      <c r="C35502"/>
      <c r="D35502"/>
      <c r="E35502"/>
      <c r="F35502"/>
      <c r="G35502"/>
      <c r="H35502"/>
      <c r="J35502"/>
    </row>
    <row r="35503" spans="1:10" x14ac:dyDescent="0.25">
      <c r="A35503"/>
      <c r="C35503"/>
      <c r="D35503"/>
      <c r="E35503"/>
      <c r="F35503"/>
      <c r="G35503"/>
      <c r="H35503"/>
      <c r="J35503"/>
    </row>
    <row r="35504" spans="1:10" x14ac:dyDescent="0.25">
      <c r="A35504"/>
      <c r="C35504"/>
      <c r="D35504"/>
      <c r="E35504"/>
      <c r="F35504"/>
      <c r="G35504"/>
      <c r="H35504"/>
      <c r="J35504"/>
    </row>
    <row r="35505" spans="1:10" x14ac:dyDescent="0.25">
      <c r="A35505"/>
      <c r="C35505"/>
      <c r="D35505"/>
      <c r="E35505"/>
      <c r="F35505"/>
      <c r="G35505"/>
      <c r="H35505"/>
      <c r="J35505"/>
    </row>
    <row r="35506" spans="1:10" x14ac:dyDescent="0.25">
      <c r="A35506"/>
      <c r="C35506"/>
      <c r="D35506"/>
      <c r="E35506"/>
      <c r="F35506"/>
      <c r="G35506"/>
      <c r="H35506"/>
      <c r="J35506"/>
    </row>
    <row r="35507" spans="1:10" x14ac:dyDescent="0.25">
      <c r="A35507"/>
      <c r="C35507"/>
      <c r="D35507"/>
      <c r="E35507"/>
      <c r="F35507"/>
      <c r="G35507"/>
      <c r="H35507"/>
      <c r="J35507"/>
    </row>
    <row r="35508" spans="1:10" x14ac:dyDescent="0.25">
      <c r="A35508"/>
      <c r="C35508"/>
      <c r="D35508"/>
      <c r="E35508"/>
      <c r="F35508"/>
      <c r="G35508"/>
      <c r="H35508"/>
      <c r="J35508"/>
    </row>
    <row r="35509" spans="1:10" x14ac:dyDescent="0.25">
      <c r="A35509"/>
      <c r="C35509"/>
      <c r="D35509"/>
      <c r="E35509"/>
      <c r="F35509"/>
      <c r="G35509"/>
      <c r="H35509"/>
      <c r="J35509"/>
    </row>
    <row r="35510" spans="1:10" x14ac:dyDescent="0.25">
      <c r="A35510"/>
      <c r="C35510"/>
      <c r="D35510"/>
      <c r="E35510"/>
      <c r="F35510"/>
      <c r="G35510"/>
      <c r="H35510"/>
      <c r="J35510"/>
    </row>
    <row r="35511" spans="1:10" x14ac:dyDescent="0.25">
      <c r="A35511"/>
      <c r="C35511"/>
      <c r="D35511"/>
      <c r="E35511"/>
      <c r="F35511"/>
      <c r="G35511"/>
      <c r="H35511"/>
      <c r="J35511"/>
    </row>
    <row r="35512" spans="1:10" x14ac:dyDescent="0.25">
      <c r="A35512"/>
      <c r="C35512"/>
      <c r="D35512"/>
      <c r="E35512"/>
      <c r="F35512"/>
      <c r="G35512"/>
      <c r="H35512"/>
      <c r="J35512"/>
    </row>
    <row r="35513" spans="1:10" x14ac:dyDescent="0.25">
      <c r="A35513"/>
      <c r="C35513"/>
      <c r="D35513"/>
      <c r="E35513"/>
      <c r="F35513"/>
      <c r="G35513"/>
      <c r="H35513"/>
      <c r="J35513"/>
    </row>
    <row r="35514" spans="1:10" x14ac:dyDescent="0.25">
      <c r="A35514"/>
      <c r="C35514"/>
      <c r="D35514"/>
      <c r="E35514"/>
      <c r="F35514"/>
      <c r="G35514"/>
      <c r="H35514"/>
      <c r="J35514"/>
    </row>
    <row r="35515" spans="1:10" x14ac:dyDescent="0.25">
      <c r="A35515"/>
      <c r="C35515"/>
      <c r="D35515"/>
      <c r="E35515"/>
      <c r="F35515"/>
      <c r="G35515"/>
      <c r="H35515"/>
      <c r="J35515"/>
    </row>
    <row r="35516" spans="1:10" x14ac:dyDescent="0.25">
      <c r="A35516"/>
      <c r="C35516"/>
      <c r="D35516"/>
      <c r="E35516"/>
      <c r="F35516"/>
      <c r="G35516"/>
      <c r="H35516"/>
      <c r="J35516"/>
    </row>
    <row r="35517" spans="1:10" x14ac:dyDescent="0.25">
      <c r="A35517"/>
      <c r="C35517"/>
      <c r="D35517"/>
      <c r="E35517"/>
      <c r="F35517"/>
      <c r="G35517"/>
      <c r="H35517"/>
      <c r="J35517"/>
    </row>
    <row r="35518" spans="1:10" x14ac:dyDescent="0.25">
      <c r="A35518"/>
      <c r="C35518"/>
      <c r="D35518"/>
      <c r="E35518"/>
      <c r="F35518"/>
      <c r="G35518"/>
      <c r="H35518"/>
      <c r="J35518"/>
    </row>
    <row r="35519" spans="1:10" x14ac:dyDescent="0.25">
      <c r="A35519"/>
      <c r="C35519"/>
      <c r="D35519"/>
      <c r="E35519"/>
      <c r="F35519"/>
      <c r="G35519"/>
      <c r="H35519"/>
      <c r="J35519"/>
    </row>
    <row r="35520" spans="1:10" x14ac:dyDescent="0.25">
      <c r="A35520"/>
      <c r="C35520"/>
      <c r="D35520"/>
      <c r="E35520"/>
      <c r="F35520"/>
      <c r="G35520"/>
      <c r="H35520"/>
      <c r="J35520"/>
    </row>
    <row r="35521" spans="1:10" x14ac:dyDescent="0.25">
      <c r="A35521"/>
      <c r="C35521"/>
      <c r="D35521"/>
      <c r="E35521"/>
      <c r="F35521"/>
      <c r="G35521"/>
      <c r="H35521"/>
      <c r="J35521"/>
    </row>
    <row r="35522" spans="1:10" x14ac:dyDescent="0.25">
      <c r="A35522"/>
      <c r="C35522"/>
      <c r="D35522"/>
      <c r="E35522"/>
      <c r="F35522"/>
      <c r="G35522"/>
      <c r="H35522"/>
      <c r="J35522"/>
    </row>
    <row r="35523" spans="1:10" x14ac:dyDescent="0.25">
      <c r="A35523"/>
      <c r="C35523"/>
      <c r="D35523"/>
      <c r="E35523"/>
      <c r="F35523"/>
      <c r="G35523"/>
      <c r="H35523"/>
      <c r="J35523"/>
    </row>
    <row r="35524" spans="1:10" x14ac:dyDescent="0.25">
      <c r="A35524"/>
      <c r="C35524"/>
      <c r="D35524"/>
      <c r="E35524"/>
      <c r="F35524"/>
      <c r="G35524"/>
      <c r="H35524"/>
      <c r="J35524"/>
    </row>
    <row r="35525" spans="1:10" x14ac:dyDescent="0.25">
      <c r="A35525"/>
      <c r="C35525"/>
      <c r="D35525"/>
      <c r="E35525"/>
      <c r="F35525"/>
      <c r="G35525"/>
      <c r="H35525"/>
      <c r="J35525"/>
    </row>
    <row r="35526" spans="1:10" x14ac:dyDescent="0.25">
      <c r="A35526"/>
      <c r="C35526"/>
      <c r="D35526"/>
      <c r="E35526"/>
      <c r="F35526"/>
      <c r="G35526"/>
      <c r="H35526"/>
      <c r="J35526"/>
    </row>
    <row r="35527" spans="1:10" x14ac:dyDescent="0.25">
      <c r="A35527"/>
      <c r="C35527"/>
      <c r="D35527"/>
      <c r="E35527"/>
      <c r="F35527"/>
      <c r="G35527"/>
      <c r="H35527"/>
      <c r="J35527"/>
    </row>
    <row r="35528" spans="1:10" x14ac:dyDescent="0.25">
      <c r="A35528"/>
      <c r="C35528"/>
      <c r="D35528"/>
      <c r="E35528"/>
      <c r="F35528"/>
      <c r="G35528"/>
      <c r="H35528"/>
      <c r="J35528"/>
    </row>
    <row r="35529" spans="1:10" x14ac:dyDescent="0.25">
      <c r="A35529"/>
      <c r="C35529"/>
      <c r="D35529"/>
      <c r="E35529"/>
      <c r="F35529"/>
      <c r="G35529"/>
      <c r="H35529"/>
      <c r="J35529"/>
    </row>
    <row r="35530" spans="1:10" x14ac:dyDescent="0.25">
      <c r="A35530"/>
      <c r="C35530"/>
      <c r="D35530"/>
      <c r="E35530"/>
      <c r="F35530"/>
      <c r="G35530"/>
      <c r="H35530"/>
      <c r="J35530"/>
    </row>
    <row r="35531" spans="1:10" x14ac:dyDescent="0.25">
      <c r="A35531"/>
      <c r="C35531"/>
      <c r="D35531"/>
      <c r="E35531"/>
      <c r="F35531"/>
      <c r="G35531"/>
      <c r="H35531"/>
      <c r="J35531"/>
    </row>
    <row r="35532" spans="1:10" x14ac:dyDescent="0.25">
      <c r="A35532"/>
      <c r="C35532"/>
      <c r="D35532"/>
      <c r="E35532"/>
      <c r="F35532"/>
      <c r="G35532"/>
      <c r="H35532"/>
      <c r="J35532"/>
    </row>
    <row r="35533" spans="1:10" x14ac:dyDescent="0.25">
      <c r="A35533"/>
      <c r="C35533"/>
      <c r="D35533"/>
      <c r="E35533"/>
      <c r="F35533"/>
      <c r="G35533"/>
      <c r="H35533"/>
      <c r="J35533"/>
    </row>
    <row r="35534" spans="1:10" x14ac:dyDescent="0.25">
      <c r="A35534"/>
      <c r="C35534"/>
      <c r="D35534"/>
      <c r="E35534"/>
      <c r="F35534"/>
      <c r="G35534"/>
      <c r="H35534"/>
      <c r="J35534"/>
    </row>
    <row r="35535" spans="1:10" x14ac:dyDescent="0.25">
      <c r="A35535"/>
      <c r="C35535"/>
      <c r="D35535"/>
      <c r="E35535"/>
      <c r="F35535"/>
      <c r="G35535"/>
      <c r="H35535"/>
      <c r="J35535"/>
    </row>
    <row r="35536" spans="1:10" x14ac:dyDescent="0.25">
      <c r="A35536"/>
      <c r="C35536"/>
      <c r="D35536"/>
      <c r="E35536"/>
      <c r="F35536"/>
      <c r="G35536"/>
      <c r="H35536"/>
      <c r="J35536"/>
    </row>
    <row r="35537" spans="1:10" x14ac:dyDescent="0.25">
      <c r="A35537"/>
      <c r="C35537"/>
      <c r="D35537"/>
      <c r="E35537"/>
      <c r="F35537"/>
      <c r="G35537"/>
      <c r="H35537"/>
      <c r="J35537"/>
    </row>
    <row r="35538" spans="1:10" x14ac:dyDescent="0.25">
      <c r="A35538"/>
      <c r="C35538"/>
      <c r="D35538"/>
      <c r="E35538"/>
      <c r="F35538"/>
      <c r="G35538"/>
      <c r="H35538"/>
      <c r="J35538"/>
    </row>
    <row r="35539" spans="1:10" x14ac:dyDescent="0.25">
      <c r="A35539"/>
      <c r="C35539"/>
      <c r="D35539"/>
      <c r="E35539"/>
      <c r="F35539"/>
      <c r="G35539"/>
      <c r="H35539"/>
      <c r="J35539"/>
    </row>
    <row r="35540" spans="1:10" x14ac:dyDescent="0.25">
      <c r="A35540"/>
      <c r="C35540"/>
      <c r="D35540"/>
      <c r="E35540"/>
      <c r="F35540"/>
      <c r="G35540"/>
      <c r="H35540"/>
      <c r="J35540"/>
    </row>
    <row r="35541" spans="1:10" x14ac:dyDescent="0.25">
      <c r="A35541"/>
      <c r="C35541"/>
      <c r="D35541"/>
      <c r="E35541"/>
      <c r="F35541"/>
      <c r="G35541"/>
      <c r="H35541"/>
      <c r="J35541"/>
    </row>
    <row r="35542" spans="1:10" x14ac:dyDescent="0.25">
      <c r="A35542"/>
      <c r="C35542"/>
      <c r="D35542"/>
      <c r="E35542"/>
      <c r="F35542"/>
      <c r="G35542"/>
      <c r="H35542"/>
      <c r="J35542"/>
    </row>
    <row r="35543" spans="1:10" x14ac:dyDescent="0.25">
      <c r="A35543"/>
      <c r="C35543"/>
      <c r="D35543"/>
      <c r="E35543"/>
      <c r="F35543"/>
      <c r="G35543"/>
      <c r="H35543"/>
      <c r="J35543"/>
    </row>
    <row r="35544" spans="1:10" x14ac:dyDescent="0.25">
      <c r="A35544"/>
      <c r="C35544"/>
      <c r="D35544"/>
      <c r="E35544"/>
      <c r="F35544"/>
      <c r="G35544"/>
      <c r="H35544"/>
      <c r="J35544"/>
    </row>
    <row r="35545" spans="1:10" x14ac:dyDescent="0.25">
      <c r="A35545"/>
      <c r="C35545"/>
      <c r="D35545"/>
      <c r="E35545"/>
      <c r="F35545"/>
      <c r="G35545"/>
      <c r="H35545"/>
      <c r="J35545"/>
    </row>
    <row r="35546" spans="1:10" x14ac:dyDescent="0.25">
      <c r="A35546"/>
      <c r="C35546"/>
      <c r="D35546"/>
      <c r="E35546"/>
      <c r="F35546"/>
      <c r="G35546"/>
      <c r="H35546"/>
      <c r="J35546"/>
    </row>
    <row r="35547" spans="1:10" x14ac:dyDescent="0.25">
      <c r="A35547"/>
      <c r="C35547"/>
      <c r="D35547"/>
      <c r="E35547"/>
      <c r="F35547"/>
      <c r="G35547"/>
      <c r="H35547"/>
      <c r="J35547"/>
    </row>
    <row r="35548" spans="1:10" x14ac:dyDescent="0.25">
      <c r="A35548"/>
      <c r="C35548"/>
      <c r="D35548"/>
      <c r="E35548"/>
      <c r="F35548"/>
      <c r="G35548"/>
      <c r="H35548"/>
      <c r="J35548"/>
    </row>
    <row r="35549" spans="1:10" x14ac:dyDescent="0.25">
      <c r="A35549"/>
      <c r="C35549"/>
      <c r="D35549"/>
      <c r="E35549"/>
      <c r="F35549"/>
      <c r="G35549"/>
      <c r="H35549"/>
      <c r="J35549"/>
    </row>
    <row r="35550" spans="1:10" x14ac:dyDescent="0.25">
      <c r="A35550"/>
      <c r="C35550"/>
      <c r="D35550"/>
      <c r="E35550"/>
      <c r="F35550"/>
      <c r="G35550"/>
      <c r="H35550"/>
      <c r="J35550"/>
    </row>
    <row r="35551" spans="1:10" x14ac:dyDescent="0.25">
      <c r="A35551"/>
      <c r="C35551"/>
      <c r="D35551"/>
      <c r="E35551"/>
      <c r="F35551"/>
      <c r="G35551"/>
      <c r="H35551"/>
      <c r="J35551"/>
    </row>
    <row r="35552" spans="1:10" x14ac:dyDescent="0.25">
      <c r="A35552"/>
      <c r="C35552"/>
      <c r="D35552"/>
      <c r="E35552"/>
      <c r="F35552"/>
      <c r="G35552"/>
      <c r="H35552"/>
      <c r="J35552"/>
    </row>
    <row r="35553" spans="1:10" x14ac:dyDescent="0.25">
      <c r="A35553"/>
      <c r="C35553"/>
      <c r="D35553"/>
      <c r="E35553"/>
      <c r="F35553"/>
      <c r="G35553"/>
      <c r="H35553"/>
      <c r="J35553"/>
    </row>
    <row r="35554" spans="1:10" x14ac:dyDescent="0.25">
      <c r="A35554"/>
      <c r="C35554"/>
      <c r="D35554"/>
      <c r="E35554"/>
      <c r="F35554"/>
      <c r="G35554"/>
      <c r="H35554"/>
      <c r="J35554"/>
    </row>
    <row r="35555" spans="1:10" x14ac:dyDescent="0.25">
      <c r="A35555"/>
      <c r="C35555"/>
      <c r="D35555"/>
      <c r="E35555"/>
      <c r="F35555"/>
      <c r="G35555"/>
      <c r="H35555"/>
      <c r="J35555"/>
    </row>
    <row r="35556" spans="1:10" x14ac:dyDescent="0.25">
      <c r="A35556"/>
      <c r="C35556"/>
      <c r="D35556"/>
      <c r="E35556"/>
      <c r="F35556"/>
      <c r="G35556"/>
      <c r="H35556"/>
      <c r="J35556"/>
    </row>
    <row r="35557" spans="1:10" x14ac:dyDescent="0.25">
      <c r="A35557"/>
      <c r="C35557"/>
      <c r="D35557"/>
      <c r="E35557"/>
      <c r="F35557"/>
      <c r="G35557"/>
      <c r="H35557"/>
      <c r="J35557"/>
    </row>
    <row r="35558" spans="1:10" x14ac:dyDescent="0.25">
      <c r="A35558"/>
      <c r="C35558"/>
      <c r="D35558"/>
      <c r="E35558"/>
      <c r="F35558"/>
      <c r="G35558"/>
      <c r="H35558"/>
      <c r="J35558"/>
    </row>
    <row r="35559" spans="1:10" x14ac:dyDescent="0.25">
      <c r="A35559"/>
      <c r="C35559"/>
      <c r="D35559"/>
      <c r="E35559"/>
      <c r="F35559"/>
      <c r="G35559"/>
      <c r="H35559"/>
      <c r="J35559"/>
    </row>
    <row r="35560" spans="1:10" x14ac:dyDescent="0.25">
      <c r="A35560"/>
      <c r="C35560"/>
      <c r="D35560"/>
      <c r="E35560"/>
      <c r="F35560"/>
      <c r="G35560"/>
      <c r="H35560"/>
      <c r="J35560"/>
    </row>
    <row r="35561" spans="1:10" x14ac:dyDescent="0.25">
      <c r="A35561"/>
      <c r="C35561"/>
      <c r="D35561"/>
      <c r="E35561"/>
      <c r="F35561"/>
      <c r="G35561"/>
      <c r="H35561"/>
      <c r="J35561"/>
    </row>
    <row r="35562" spans="1:10" x14ac:dyDescent="0.25">
      <c r="A35562"/>
      <c r="C35562"/>
      <c r="D35562"/>
      <c r="E35562"/>
      <c r="F35562"/>
      <c r="G35562"/>
      <c r="H35562"/>
      <c r="J35562"/>
    </row>
    <row r="35563" spans="1:10" x14ac:dyDescent="0.25">
      <c r="A35563"/>
      <c r="C35563"/>
      <c r="D35563"/>
      <c r="E35563"/>
      <c r="F35563"/>
      <c r="G35563"/>
      <c r="H35563"/>
      <c r="J35563"/>
    </row>
    <row r="35564" spans="1:10" x14ac:dyDescent="0.25">
      <c r="A35564"/>
      <c r="C35564"/>
      <c r="D35564"/>
      <c r="E35564"/>
      <c r="F35564"/>
      <c r="G35564"/>
      <c r="H35564"/>
      <c r="J35564"/>
    </row>
    <row r="35565" spans="1:10" x14ac:dyDescent="0.25">
      <c r="A35565"/>
      <c r="C35565"/>
      <c r="D35565"/>
      <c r="E35565"/>
      <c r="F35565"/>
      <c r="G35565"/>
      <c r="H35565"/>
      <c r="J35565"/>
    </row>
    <row r="35566" spans="1:10" x14ac:dyDescent="0.25">
      <c r="A35566"/>
      <c r="C35566"/>
      <c r="D35566"/>
      <c r="E35566"/>
      <c r="F35566"/>
      <c r="G35566"/>
      <c r="H35566"/>
      <c r="J35566"/>
    </row>
    <row r="35567" spans="1:10" x14ac:dyDescent="0.25">
      <c r="A35567"/>
      <c r="C35567"/>
      <c r="D35567"/>
      <c r="E35567"/>
      <c r="F35567"/>
      <c r="G35567"/>
      <c r="H35567"/>
      <c r="J35567"/>
    </row>
    <row r="35568" spans="1:10" x14ac:dyDescent="0.25">
      <c r="A35568"/>
      <c r="C35568"/>
      <c r="D35568"/>
      <c r="E35568"/>
      <c r="F35568"/>
      <c r="G35568"/>
      <c r="H35568"/>
      <c r="J35568"/>
    </row>
    <row r="35569" spans="1:10" x14ac:dyDescent="0.25">
      <c r="A35569"/>
      <c r="C35569"/>
      <c r="D35569"/>
      <c r="E35569"/>
      <c r="F35569"/>
      <c r="G35569"/>
      <c r="H35569"/>
      <c r="J35569"/>
    </row>
    <row r="35570" spans="1:10" x14ac:dyDescent="0.25">
      <c r="A35570"/>
      <c r="C35570"/>
      <c r="D35570"/>
      <c r="E35570"/>
      <c r="F35570"/>
      <c r="G35570"/>
      <c r="H35570"/>
      <c r="J35570"/>
    </row>
    <row r="35571" spans="1:10" x14ac:dyDescent="0.25">
      <c r="A35571"/>
      <c r="C35571"/>
      <c r="D35571"/>
      <c r="E35571"/>
      <c r="F35571"/>
      <c r="G35571"/>
      <c r="H35571"/>
      <c r="J35571"/>
    </row>
    <row r="35572" spans="1:10" x14ac:dyDescent="0.25">
      <c r="A35572"/>
      <c r="C35572"/>
      <c r="D35572"/>
      <c r="E35572"/>
      <c r="F35572"/>
      <c r="G35572"/>
      <c r="H35572"/>
      <c r="J35572"/>
    </row>
    <row r="35573" spans="1:10" x14ac:dyDescent="0.25">
      <c r="A35573"/>
      <c r="C35573"/>
      <c r="D35573"/>
      <c r="E35573"/>
      <c r="F35573"/>
      <c r="G35573"/>
      <c r="H35573"/>
      <c r="J35573"/>
    </row>
    <row r="35574" spans="1:10" x14ac:dyDescent="0.25">
      <c r="A35574"/>
      <c r="C35574"/>
      <c r="D35574"/>
      <c r="E35574"/>
      <c r="F35574"/>
      <c r="G35574"/>
      <c r="H35574"/>
      <c r="J35574"/>
    </row>
    <row r="35575" spans="1:10" x14ac:dyDescent="0.25">
      <c r="A35575"/>
      <c r="C35575"/>
      <c r="D35575"/>
      <c r="E35575"/>
      <c r="F35575"/>
      <c r="G35575"/>
      <c r="H35575"/>
      <c r="J35575"/>
    </row>
    <row r="35576" spans="1:10" x14ac:dyDescent="0.25">
      <c r="A35576"/>
      <c r="C35576"/>
      <c r="D35576"/>
      <c r="E35576"/>
      <c r="F35576"/>
      <c r="G35576"/>
      <c r="H35576"/>
      <c r="J35576"/>
    </row>
    <row r="35577" spans="1:10" x14ac:dyDescent="0.25">
      <c r="A35577"/>
      <c r="C35577"/>
      <c r="D35577"/>
      <c r="E35577"/>
      <c r="F35577"/>
      <c r="G35577"/>
      <c r="H35577"/>
      <c r="J35577"/>
    </row>
    <row r="35578" spans="1:10" x14ac:dyDescent="0.25">
      <c r="A35578"/>
      <c r="C35578"/>
      <c r="D35578"/>
      <c r="E35578"/>
      <c r="F35578"/>
      <c r="G35578"/>
      <c r="H35578"/>
      <c r="J35578"/>
    </row>
    <row r="35579" spans="1:10" x14ac:dyDescent="0.25">
      <c r="A35579"/>
      <c r="C35579"/>
      <c r="D35579"/>
      <c r="E35579"/>
      <c r="F35579"/>
      <c r="G35579"/>
      <c r="H35579"/>
      <c r="J35579"/>
    </row>
    <row r="35580" spans="1:10" x14ac:dyDescent="0.25">
      <c r="A35580"/>
      <c r="C35580"/>
      <c r="D35580"/>
      <c r="E35580"/>
      <c r="F35580"/>
      <c r="G35580"/>
      <c r="H35580"/>
      <c r="J35580"/>
    </row>
    <row r="35581" spans="1:10" x14ac:dyDescent="0.25">
      <c r="A35581"/>
      <c r="C35581"/>
      <c r="D35581"/>
      <c r="E35581"/>
      <c r="F35581"/>
      <c r="G35581"/>
      <c r="H35581"/>
      <c r="J35581"/>
    </row>
    <row r="35582" spans="1:10" x14ac:dyDescent="0.25">
      <c r="A35582"/>
      <c r="C35582"/>
      <c r="D35582"/>
      <c r="E35582"/>
      <c r="F35582"/>
      <c r="G35582"/>
      <c r="H35582"/>
      <c r="J35582"/>
    </row>
    <row r="35583" spans="1:10" x14ac:dyDescent="0.25">
      <c r="A35583"/>
      <c r="C35583"/>
      <c r="D35583"/>
      <c r="E35583"/>
      <c r="F35583"/>
      <c r="G35583"/>
      <c r="H35583"/>
      <c r="J35583"/>
    </row>
    <row r="35584" spans="1:10" x14ac:dyDescent="0.25">
      <c r="A35584"/>
      <c r="C35584"/>
      <c r="D35584"/>
      <c r="E35584"/>
      <c r="F35584"/>
      <c r="G35584"/>
      <c r="H35584"/>
      <c r="J35584"/>
    </row>
    <row r="35585" spans="1:10" x14ac:dyDescent="0.25">
      <c r="A35585"/>
      <c r="C35585"/>
      <c r="D35585"/>
      <c r="E35585"/>
      <c r="F35585"/>
      <c r="G35585"/>
      <c r="H35585"/>
      <c r="J35585"/>
    </row>
    <row r="35586" spans="1:10" x14ac:dyDescent="0.25">
      <c r="A35586"/>
      <c r="C35586"/>
      <c r="D35586"/>
      <c r="E35586"/>
      <c r="F35586"/>
      <c r="G35586"/>
      <c r="H35586"/>
      <c r="J35586"/>
    </row>
    <row r="35587" spans="1:10" x14ac:dyDescent="0.25">
      <c r="A35587"/>
      <c r="C35587"/>
      <c r="D35587"/>
      <c r="E35587"/>
      <c r="F35587"/>
      <c r="G35587"/>
      <c r="H35587"/>
      <c r="J35587"/>
    </row>
    <row r="35588" spans="1:10" x14ac:dyDescent="0.25">
      <c r="A35588"/>
      <c r="C35588"/>
      <c r="D35588"/>
      <c r="E35588"/>
      <c r="F35588"/>
      <c r="G35588"/>
      <c r="H35588"/>
      <c r="J35588"/>
    </row>
    <row r="35589" spans="1:10" x14ac:dyDescent="0.25">
      <c r="A35589"/>
      <c r="C35589"/>
      <c r="D35589"/>
      <c r="E35589"/>
      <c r="F35589"/>
      <c r="G35589"/>
      <c r="H35589"/>
      <c r="J35589"/>
    </row>
    <row r="35590" spans="1:10" x14ac:dyDescent="0.25">
      <c r="A35590"/>
      <c r="C35590"/>
      <c r="D35590"/>
      <c r="E35590"/>
      <c r="F35590"/>
      <c r="G35590"/>
      <c r="H35590"/>
      <c r="J35590"/>
    </row>
    <row r="35591" spans="1:10" x14ac:dyDescent="0.25">
      <c r="A35591"/>
      <c r="C35591"/>
      <c r="D35591"/>
      <c r="E35591"/>
      <c r="F35591"/>
      <c r="G35591"/>
      <c r="H35591"/>
      <c r="J35591"/>
    </row>
    <row r="35592" spans="1:10" x14ac:dyDescent="0.25">
      <c r="A35592"/>
      <c r="C35592"/>
      <c r="D35592"/>
      <c r="E35592"/>
      <c r="F35592"/>
      <c r="G35592"/>
      <c r="H35592"/>
      <c r="J35592"/>
    </row>
    <row r="35593" spans="1:10" x14ac:dyDescent="0.25">
      <c r="A35593"/>
      <c r="C35593"/>
      <c r="D35593"/>
      <c r="E35593"/>
      <c r="F35593"/>
      <c r="G35593"/>
      <c r="H35593"/>
      <c r="J35593"/>
    </row>
    <row r="35594" spans="1:10" x14ac:dyDescent="0.25">
      <c r="A35594"/>
      <c r="C35594"/>
      <c r="D35594"/>
      <c r="E35594"/>
      <c r="F35594"/>
      <c r="G35594"/>
      <c r="H35594"/>
      <c r="J35594"/>
    </row>
    <row r="35595" spans="1:10" x14ac:dyDescent="0.25">
      <c r="A35595"/>
      <c r="C35595"/>
      <c r="D35595"/>
      <c r="E35595"/>
      <c r="F35595"/>
      <c r="G35595"/>
      <c r="H35595"/>
      <c r="J35595"/>
    </row>
    <row r="35596" spans="1:10" x14ac:dyDescent="0.25">
      <c r="A35596"/>
      <c r="C35596"/>
      <c r="D35596"/>
      <c r="E35596"/>
      <c r="F35596"/>
      <c r="G35596"/>
      <c r="H35596"/>
      <c r="J35596"/>
    </row>
    <row r="35597" spans="1:10" x14ac:dyDescent="0.25">
      <c r="A35597"/>
      <c r="C35597"/>
      <c r="D35597"/>
      <c r="E35597"/>
      <c r="F35597"/>
      <c r="G35597"/>
      <c r="H35597"/>
      <c r="J35597"/>
    </row>
    <row r="35598" spans="1:10" x14ac:dyDescent="0.25">
      <c r="A35598"/>
      <c r="C35598"/>
      <c r="D35598"/>
      <c r="E35598"/>
      <c r="F35598"/>
      <c r="G35598"/>
      <c r="H35598"/>
      <c r="J35598"/>
    </row>
    <row r="35599" spans="1:10" x14ac:dyDescent="0.25">
      <c r="A35599"/>
      <c r="C35599"/>
      <c r="D35599"/>
      <c r="E35599"/>
      <c r="F35599"/>
      <c r="G35599"/>
      <c r="H35599"/>
      <c r="J35599"/>
    </row>
    <row r="35600" spans="1:10" x14ac:dyDescent="0.25">
      <c r="A35600"/>
      <c r="C35600"/>
      <c r="D35600"/>
      <c r="E35600"/>
      <c r="F35600"/>
      <c r="G35600"/>
      <c r="H35600"/>
      <c r="J35600"/>
    </row>
    <row r="35601" spans="1:10" x14ac:dyDescent="0.25">
      <c r="A35601"/>
      <c r="C35601"/>
      <c r="D35601"/>
      <c r="E35601"/>
      <c r="F35601"/>
      <c r="G35601"/>
      <c r="H35601"/>
      <c r="J35601"/>
    </row>
    <row r="35602" spans="1:10" x14ac:dyDescent="0.25">
      <c r="A35602"/>
      <c r="C35602"/>
      <c r="D35602"/>
      <c r="E35602"/>
      <c r="F35602"/>
      <c r="G35602"/>
      <c r="H35602"/>
      <c r="J35602"/>
    </row>
    <row r="35603" spans="1:10" x14ac:dyDescent="0.25">
      <c r="A35603"/>
      <c r="C35603"/>
      <c r="D35603"/>
      <c r="E35603"/>
      <c r="F35603"/>
      <c r="G35603"/>
      <c r="H35603"/>
      <c r="J35603"/>
    </row>
    <row r="35604" spans="1:10" x14ac:dyDescent="0.25">
      <c r="A35604"/>
      <c r="C35604"/>
      <c r="D35604"/>
      <c r="E35604"/>
      <c r="F35604"/>
      <c r="G35604"/>
      <c r="H35604"/>
      <c r="J35604"/>
    </row>
    <row r="35605" spans="1:10" x14ac:dyDescent="0.25">
      <c r="A35605"/>
      <c r="C35605"/>
      <c r="D35605"/>
      <c r="E35605"/>
      <c r="F35605"/>
      <c r="G35605"/>
      <c r="H35605"/>
      <c r="J35605"/>
    </row>
    <row r="35606" spans="1:10" x14ac:dyDescent="0.25">
      <c r="A35606"/>
      <c r="C35606"/>
      <c r="D35606"/>
      <c r="E35606"/>
      <c r="F35606"/>
      <c r="G35606"/>
      <c r="H35606"/>
      <c r="J35606"/>
    </row>
    <row r="35607" spans="1:10" x14ac:dyDescent="0.25">
      <c r="A35607"/>
      <c r="C35607"/>
      <c r="D35607"/>
      <c r="E35607"/>
      <c r="F35607"/>
      <c r="G35607"/>
      <c r="H35607"/>
      <c r="J35607"/>
    </row>
    <row r="35608" spans="1:10" x14ac:dyDescent="0.25">
      <c r="A35608"/>
      <c r="C35608"/>
      <c r="D35608"/>
      <c r="E35608"/>
      <c r="F35608"/>
      <c r="G35608"/>
      <c r="H35608"/>
      <c r="J35608"/>
    </row>
    <row r="35609" spans="1:10" x14ac:dyDescent="0.25">
      <c r="A35609"/>
      <c r="C35609"/>
      <c r="D35609"/>
      <c r="E35609"/>
      <c r="F35609"/>
      <c r="G35609"/>
      <c r="H35609"/>
      <c r="J35609"/>
    </row>
    <row r="35610" spans="1:10" x14ac:dyDescent="0.25">
      <c r="A35610"/>
      <c r="C35610"/>
      <c r="D35610"/>
      <c r="E35610"/>
      <c r="F35610"/>
      <c r="G35610"/>
      <c r="H35610"/>
      <c r="J35610"/>
    </row>
    <row r="35611" spans="1:10" x14ac:dyDescent="0.25">
      <c r="A35611"/>
      <c r="C35611"/>
      <c r="D35611"/>
      <c r="E35611"/>
      <c r="F35611"/>
      <c r="G35611"/>
      <c r="H35611"/>
      <c r="J35611"/>
    </row>
    <row r="35612" spans="1:10" x14ac:dyDescent="0.25">
      <c r="A35612"/>
      <c r="C35612"/>
      <c r="D35612"/>
      <c r="E35612"/>
      <c r="F35612"/>
      <c r="G35612"/>
      <c r="H35612"/>
      <c r="J35612"/>
    </row>
    <row r="35613" spans="1:10" x14ac:dyDescent="0.25">
      <c r="A35613"/>
      <c r="C35613"/>
      <c r="D35613"/>
      <c r="E35613"/>
      <c r="F35613"/>
      <c r="G35613"/>
      <c r="H35613"/>
      <c r="J35613"/>
    </row>
    <row r="35614" spans="1:10" x14ac:dyDescent="0.25">
      <c r="A35614"/>
      <c r="C35614"/>
      <c r="D35614"/>
      <c r="E35614"/>
      <c r="F35614"/>
      <c r="G35614"/>
      <c r="H35614"/>
      <c r="J35614"/>
    </row>
    <row r="35615" spans="1:10" x14ac:dyDescent="0.25">
      <c r="A35615"/>
      <c r="C35615"/>
      <c r="D35615"/>
      <c r="E35615"/>
      <c r="F35615"/>
      <c r="G35615"/>
      <c r="H35615"/>
      <c r="J35615"/>
    </row>
    <row r="35616" spans="1:10" x14ac:dyDescent="0.25">
      <c r="A35616"/>
      <c r="C35616"/>
      <c r="D35616"/>
      <c r="E35616"/>
      <c r="F35616"/>
      <c r="G35616"/>
      <c r="H35616"/>
      <c r="J35616"/>
    </row>
    <row r="35617" spans="1:10" x14ac:dyDescent="0.25">
      <c r="A35617"/>
      <c r="C35617"/>
      <c r="D35617"/>
      <c r="E35617"/>
      <c r="F35617"/>
      <c r="G35617"/>
      <c r="H35617"/>
      <c r="J35617"/>
    </row>
    <row r="35618" spans="1:10" x14ac:dyDescent="0.25">
      <c r="A35618"/>
      <c r="C35618"/>
      <c r="D35618"/>
      <c r="E35618"/>
      <c r="F35618"/>
      <c r="G35618"/>
      <c r="H35618"/>
      <c r="J35618"/>
    </row>
    <row r="35619" spans="1:10" x14ac:dyDescent="0.25">
      <c r="A35619"/>
      <c r="C35619"/>
      <c r="D35619"/>
      <c r="E35619"/>
      <c r="F35619"/>
      <c r="G35619"/>
      <c r="H35619"/>
      <c r="J35619"/>
    </row>
    <row r="35620" spans="1:10" x14ac:dyDescent="0.25">
      <c r="A35620"/>
      <c r="C35620"/>
      <c r="D35620"/>
      <c r="E35620"/>
      <c r="F35620"/>
      <c r="G35620"/>
      <c r="H35620"/>
      <c r="J35620"/>
    </row>
    <row r="35621" spans="1:10" x14ac:dyDescent="0.25">
      <c r="A35621"/>
      <c r="C35621"/>
      <c r="D35621"/>
      <c r="E35621"/>
      <c r="F35621"/>
      <c r="G35621"/>
      <c r="H35621"/>
      <c r="J35621"/>
    </row>
    <row r="35622" spans="1:10" x14ac:dyDescent="0.25">
      <c r="A35622"/>
      <c r="C35622"/>
      <c r="D35622"/>
      <c r="E35622"/>
      <c r="F35622"/>
      <c r="G35622"/>
      <c r="H35622"/>
      <c r="J35622"/>
    </row>
    <row r="35623" spans="1:10" x14ac:dyDescent="0.25">
      <c r="A35623"/>
      <c r="C35623"/>
      <c r="D35623"/>
      <c r="E35623"/>
      <c r="F35623"/>
      <c r="G35623"/>
      <c r="H35623"/>
      <c r="J35623"/>
    </row>
    <row r="35624" spans="1:10" x14ac:dyDescent="0.25">
      <c r="A35624"/>
      <c r="C35624"/>
      <c r="D35624"/>
      <c r="E35624"/>
      <c r="F35624"/>
      <c r="G35624"/>
      <c r="H35624"/>
      <c r="J35624"/>
    </row>
    <row r="35625" spans="1:10" x14ac:dyDescent="0.25">
      <c r="A35625"/>
      <c r="C35625"/>
      <c r="D35625"/>
      <c r="E35625"/>
      <c r="F35625"/>
      <c r="G35625"/>
      <c r="H35625"/>
      <c r="J35625"/>
    </row>
    <row r="35626" spans="1:10" x14ac:dyDescent="0.25">
      <c r="A35626"/>
      <c r="C35626"/>
      <c r="D35626"/>
      <c r="E35626"/>
      <c r="F35626"/>
      <c r="G35626"/>
      <c r="H35626"/>
      <c r="J35626"/>
    </row>
    <row r="35627" spans="1:10" x14ac:dyDescent="0.25">
      <c r="A35627"/>
      <c r="C35627"/>
      <c r="D35627"/>
      <c r="E35627"/>
      <c r="F35627"/>
      <c r="G35627"/>
      <c r="H35627"/>
      <c r="J35627"/>
    </row>
    <row r="35628" spans="1:10" x14ac:dyDescent="0.25">
      <c r="A35628"/>
      <c r="C35628"/>
      <c r="D35628"/>
      <c r="E35628"/>
      <c r="F35628"/>
      <c r="G35628"/>
      <c r="H35628"/>
      <c r="J35628"/>
    </row>
    <row r="35629" spans="1:10" x14ac:dyDescent="0.25">
      <c r="A35629"/>
      <c r="C35629"/>
      <c r="D35629"/>
      <c r="E35629"/>
      <c r="F35629"/>
      <c r="G35629"/>
      <c r="H35629"/>
      <c r="J35629"/>
    </row>
    <row r="35630" spans="1:10" x14ac:dyDescent="0.25">
      <c r="A35630"/>
      <c r="C35630"/>
      <c r="D35630"/>
      <c r="E35630"/>
      <c r="F35630"/>
      <c r="G35630"/>
      <c r="H35630"/>
      <c r="J35630"/>
    </row>
    <row r="35631" spans="1:10" x14ac:dyDescent="0.25">
      <c r="A35631"/>
      <c r="C35631"/>
      <c r="D35631"/>
      <c r="E35631"/>
      <c r="F35631"/>
      <c r="G35631"/>
      <c r="H35631"/>
      <c r="J35631"/>
    </row>
    <row r="35632" spans="1:10" x14ac:dyDescent="0.25">
      <c r="A35632"/>
      <c r="C35632"/>
      <c r="D35632"/>
      <c r="E35632"/>
      <c r="F35632"/>
      <c r="G35632"/>
      <c r="H35632"/>
      <c r="J35632"/>
    </row>
    <row r="35633" spans="1:10" x14ac:dyDescent="0.25">
      <c r="A35633"/>
      <c r="C35633"/>
      <c r="D35633"/>
      <c r="E35633"/>
      <c r="F35633"/>
      <c r="G35633"/>
      <c r="H35633"/>
      <c r="J35633"/>
    </row>
    <row r="35634" spans="1:10" x14ac:dyDescent="0.25">
      <c r="A35634"/>
      <c r="C35634"/>
      <c r="D35634"/>
      <c r="E35634"/>
      <c r="F35634"/>
      <c r="G35634"/>
      <c r="H35634"/>
      <c r="J35634"/>
    </row>
    <row r="35635" spans="1:10" x14ac:dyDescent="0.25">
      <c r="A35635"/>
      <c r="C35635"/>
      <c r="D35635"/>
      <c r="E35635"/>
      <c r="F35635"/>
      <c r="G35635"/>
      <c r="H35635"/>
      <c r="J35635"/>
    </row>
    <row r="35636" spans="1:10" x14ac:dyDescent="0.25">
      <c r="A35636"/>
      <c r="C35636"/>
      <c r="D35636"/>
      <c r="E35636"/>
      <c r="F35636"/>
      <c r="G35636"/>
      <c r="H35636"/>
      <c r="J35636"/>
    </row>
    <row r="35637" spans="1:10" x14ac:dyDescent="0.25">
      <c r="A35637"/>
      <c r="C35637"/>
      <c r="D35637"/>
      <c r="E35637"/>
      <c r="F35637"/>
      <c r="G35637"/>
      <c r="H35637"/>
      <c r="J35637"/>
    </row>
    <row r="35638" spans="1:10" x14ac:dyDescent="0.25">
      <c r="A35638"/>
      <c r="C35638"/>
      <c r="D35638"/>
      <c r="E35638"/>
      <c r="F35638"/>
      <c r="G35638"/>
      <c r="H35638"/>
      <c r="J35638"/>
    </row>
    <row r="35639" spans="1:10" x14ac:dyDescent="0.25">
      <c r="A35639"/>
      <c r="C35639"/>
      <c r="D35639"/>
      <c r="E35639"/>
      <c r="F35639"/>
      <c r="G35639"/>
      <c r="H35639"/>
      <c r="J35639"/>
    </row>
    <row r="35640" spans="1:10" x14ac:dyDescent="0.25">
      <c r="A35640"/>
      <c r="C35640"/>
      <c r="D35640"/>
      <c r="E35640"/>
      <c r="F35640"/>
      <c r="G35640"/>
      <c r="H35640"/>
      <c r="J35640"/>
    </row>
    <row r="35641" spans="1:10" x14ac:dyDescent="0.25">
      <c r="A35641"/>
      <c r="C35641"/>
      <c r="D35641"/>
      <c r="E35641"/>
      <c r="F35641"/>
      <c r="G35641"/>
      <c r="H35641"/>
      <c r="J35641"/>
    </row>
    <row r="35642" spans="1:10" x14ac:dyDescent="0.25">
      <c r="A35642"/>
      <c r="C35642"/>
      <c r="D35642"/>
      <c r="E35642"/>
      <c r="F35642"/>
      <c r="G35642"/>
      <c r="H35642"/>
      <c r="J35642"/>
    </row>
    <row r="35643" spans="1:10" x14ac:dyDescent="0.25">
      <c r="A35643"/>
      <c r="C35643"/>
      <c r="D35643"/>
      <c r="E35643"/>
      <c r="F35643"/>
      <c r="G35643"/>
      <c r="H35643"/>
      <c r="J35643"/>
    </row>
    <row r="35644" spans="1:10" x14ac:dyDescent="0.25">
      <c r="A35644"/>
      <c r="C35644"/>
      <c r="D35644"/>
      <c r="E35644"/>
      <c r="F35644"/>
      <c r="G35644"/>
      <c r="H35644"/>
      <c r="J35644"/>
    </row>
    <row r="35645" spans="1:10" x14ac:dyDescent="0.25">
      <c r="A35645"/>
      <c r="C35645"/>
      <c r="D35645"/>
      <c r="E35645"/>
      <c r="F35645"/>
      <c r="G35645"/>
      <c r="H35645"/>
      <c r="J35645"/>
    </row>
    <row r="35646" spans="1:10" x14ac:dyDescent="0.25">
      <c r="A35646"/>
      <c r="C35646"/>
      <c r="D35646"/>
      <c r="E35646"/>
      <c r="F35646"/>
      <c r="G35646"/>
      <c r="H35646"/>
      <c r="J35646"/>
    </row>
    <row r="35647" spans="1:10" x14ac:dyDescent="0.25">
      <c r="A35647"/>
      <c r="C35647"/>
      <c r="D35647"/>
      <c r="E35647"/>
      <c r="F35647"/>
      <c r="G35647"/>
      <c r="H35647"/>
      <c r="J35647"/>
    </row>
    <row r="35648" spans="1:10" x14ac:dyDescent="0.25">
      <c r="A35648"/>
      <c r="C35648"/>
      <c r="D35648"/>
      <c r="E35648"/>
      <c r="F35648"/>
      <c r="G35648"/>
      <c r="H35648"/>
      <c r="J35648"/>
    </row>
    <row r="35649" spans="1:10" x14ac:dyDescent="0.25">
      <c r="A35649"/>
      <c r="C35649"/>
      <c r="D35649"/>
      <c r="E35649"/>
      <c r="F35649"/>
      <c r="G35649"/>
      <c r="H35649"/>
      <c r="J35649"/>
    </row>
    <row r="35650" spans="1:10" x14ac:dyDescent="0.25">
      <c r="A35650"/>
      <c r="C35650"/>
      <c r="D35650"/>
      <c r="E35650"/>
      <c r="F35650"/>
      <c r="G35650"/>
      <c r="H35650"/>
      <c r="J35650"/>
    </row>
    <row r="35651" spans="1:10" x14ac:dyDescent="0.25">
      <c r="A35651"/>
      <c r="C35651"/>
      <c r="D35651"/>
      <c r="E35651"/>
      <c r="F35651"/>
      <c r="G35651"/>
      <c r="H35651"/>
      <c r="J35651"/>
    </row>
    <row r="35652" spans="1:10" x14ac:dyDescent="0.25">
      <c r="A35652"/>
      <c r="C35652"/>
      <c r="D35652"/>
      <c r="E35652"/>
      <c r="F35652"/>
      <c r="G35652"/>
      <c r="H35652"/>
      <c r="J35652"/>
    </row>
    <row r="35653" spans="1:10" x14ac:dyDescent="0.25">
      <c r="A35653"/>
      <c r="C35653"/>
      <c r="D35653"/>
      <c r="E35653"/>
      <c r="F35653"/>
      <c r="G35653"/>
      <c r="H35653"/>
      <c r="J35653"/>
    </row>
    <row r="35654" spans="1:10" x14ac:dyDescent="0.25">
      <c r="A35654"/>
      <c r="C35654"/>
      <c r="D35654"/>
      <c r="E35654"/>
      <c r="F35654"/>
      <c r="G35654"/>
      <c r="H35654"/>
      <c r="J35654"/>
    </row>
    <row r="35655" spans="1:10" x14ac:dyDescent="0.25">
      <c r="A35655"/>
      <c r="C35655"/>
      <c r="D35655"/>
      <c r="E35655"/>
      <c r="F35655"/>
      <c r="G35655"/>
      <c r="H35655"/>
      <c r="J35655"/>
    </row>
    <row r="35656" spans="1:10" x14ac:dyDescent="0.25">
      <c r="A35656"/>
      <c r="C35656"/>
      <c r="D35656"/>
      <c r="E35656"/>
      <c r="F35656"/>
      <c r="G35656"/>
      <c r="H35656"/>
      <c r="J35656"/>
    </row>
    <row r="35657" spans="1:10" x14ac:dyDescent="0.25">
      <c r="A35657"/>
      <c r="C35657"/>
      <c r="D35657"/>
      <c r="E35657"/>
      <c r="F35657"/>
      <c r="G35657"/>
      <c r="H35657"/>
      <c r="J35657"/>
    </row>
    <row r="35658" spans="1:10" x14ac:dyDescent="0.25">
      <c r="A35658"/>
      <c r="C35658"/>
      <c r="D35658"/>
      <c r="E35658"/>
      <c r="F35658"/>
      <c r="G35658"/>
      <c r="H35658"/>
      <c r="J35658"/>
    </row>
    <row r="35659" spans="1:10" x14ac:dyDescent="0.25">
      <c r="A35659"/>
      <c r="C35659"/>
      <c r="D35659"/>
      <c r="E35659"/>
      <c r="F35659"/>
      <c r="G35659"/>
      <c r="H35659"/>
      <c r="J35659"/>
    </row>
    <row r="35660" spans="1:10" x14ac:dyDescent="0.25">
      <c r="A35660"/>
      <c r="C35660"/>
      <c r="D35660"/>
      <c r="E35660"/>
      <c r="F35660"/>
      <c r="G35660"/>
      <c r="H35660"/>
      <c r="J35660"/>
    </row>
    <row r="35661" spans="1:10" x14ac:dyDescent="0.25">
      <c r="A35661"/>
      <c r="C35661"/>
      <c r="D35661"/>
      <c r="E35661"/>
      <c r="F35661"/>
      <c r="G35661"/>
      <c r="H35661"/>
      <c r="J35661"/>
    </row>
    <row r="35662" spans="1:10" x14ac:dyDescent="0.25">
      <c r="A35662"/>
      <c r="C35662"/>
      <c r="D35662"/>
      <c r="E35662"/>
      <c r="F35662"/>
      <c r="G35662"/>
      <c r="H35662"/>
      <c r="J35662"/>
    </row>
    <row r="35663" spans="1:10" x14ac:dyDescent="0.25">
      <c r="A35663"/>
      <c r="C35663"/>
      <c r="D35663"/>
      <c r="E35663"/>
      <c r="F35663"/>
      <c r="G35663"/>
      <c r="H35663"/>
      <c r="J35663"/>
    </row>
    <row r="35664" spans="1:10" x14ac:dyDescent="0.25">
      <c r="A35664"/>
      <c r="C35664"/>
      <c r="D35664"/>
      <c r="E35664"/>
      <c r="F35664"/>
      <c r="G35664"/>
      <c r="H35664"/>
      <c r="J35664"/>
    </row>
    <row r="35665" spans="1:10" x14ac:dyDescent="0.25">
      <c r="A35665"/>
      <c r="C35665"/>
      <c r="D35665"/>
      <c r="E35665"/>
      <c r="F35665"/>
      <c r="G35665"/>
      <c r="H35665"/>
      <c r="J35665"/>
    </row>
    <row r="35666" spans="1:10" x14ac:dyDescent="0.25">
      <c r="A35666"/>
      <c r="C35666"/>
      <c r="D35666"/>
      <c r="E35666"/>
      <c r="F35666"/>
      <c r="G35666"/>
      <c r="H35666"/>
      <c r="J35666"/>
    </row>
    <row r="35667" spans="1:10" x14ac:dyDescent="0.25">
      <c r="A35667"/>
      <c r="C35667"/>
      <c r="D35667"/>
      <c r="E35667"/>
      <c r="F35667"/>
      <c r="G35667"/>
      <c r="H35667"/>
      <c r="J35667"/>
    </row>
    <row r="35668" spans="1:10" x14ac:dyDescent="0.25">
      <c r="A35668"/>
      <c r="C35668"/>
      <c r="D35668"/>
      <c r="E35668"/>
      <c r="F35668"/>
      <c r="G35668"/>
      <c r="H35668"/>
      <c r="J35668"/>
    </row>
    <row r="35669" spans="1:10" x14ac:dyDescent="0.25">
      <c r="A35669"/>
      <c r="C35669"/>
      <c r="D35669"/>
      <c r="E35669"/>
      <c r="F35669"/>
      <c r="G35669"/>
      <c r="H35669"/>
      <c r="J35669"/>
    </row>
    <row r="35670" spans="1:10" x14ac:dyDescent="0.25">
      <c r="A35670"/>
      <c r="C35670"/>
      <c r="D35670"/>
      <c r="E35670"/>
      <c r="F35670"/>
      <c r="G35670"/>
      <c r="H35670"/>
      <c r="J35670"/>
    </row>
    <row r="35671" spans="1:10" x14ac:dyDescent="0.25">
      <c r="A35671"/>
      <c r="C35671"/>
      <c r="D35671"/>
      <c r="E35671"/>
      <c r="F35671"/>
      <c r="G35671"/>
      <c r="H35671"/>
      <c r="J35671"/>
    </row>
    <row r="35672" spans="1:10" x14ac:dyDescent="0.25">
      <c r="A35672"/>
      <c r="C35672"/>
      <c r="D35672"/>
      <c r="E35672"/>
      <c r="F35672"/>
      <c r="G35672"/>
      <c r="H35672"/>
      <c r="J35672"/>
    </row>
    <row r="35673" spans="1:10" x14ac:dyDescent="0.25">
      <c r="A35673"/>
      <c r="C35673"/>
      <c r="D35673"/>
      <c r="E35673"/>
      <c r="F35673"/>
      <c r="G35673"/>
      <c r="H35673"/>
      <c r="J35673"/>
    </row>
    <row r="35674" spans="1:10" x14ac:dyDescent="0.25">
      <c r="A35674"/>
      <c r="C35674"/>
      <c r="D35674"/>
      <c r="E35674"/>
      <c r="F35674"/>
      <c r="G35674"/>
      <c r="H35674"/>
      <c r="J35674"/>
    </row>
    <row r="35675" spans="1:10" x14ac:dyDescent="0.25">
      <c r="A35675"/>
      <c r="C35675"/>
      <c r="D35675"/>
      <c r="E35675"/>
      <c r="F35675"/>
      <c r="G35675"/>
      <c r="H35675"/>
      <c r="J35675"/>
    </row>
    <row r="35676" spans="1:10" x14ac:dyDescent="0.25">
      <c r="A35676"/>
      <c r="C35676"/>
      <c r="D35676"/>
      <c r="E35676"/>
      <c r="F35676"/>
      <c r="G35676"/>
      <c r="H35676"/>
      <c r="J35676"/>
    </row>
    <row r="35677" spans="1:10" x14ac:dyDescent="0.25">
      <c r="A35677"/>
      <c r="C35677"/>
      <c r="D35677"/>
      <c r="E35677"/>
      <c r="F35677"/>
      <c r="G35677"/>
      <c r="H35677"/>
      <c r="J35677"/>
    </row>
    <row r="35678" spans="1:10" x14ac:dyDescent="0.25">
      <c r="A35678"/>
      <c r="C35678"/>
      <c r="D35678"/>
      <c r="E35678"/>
      <c r="F35678"/>
      <c r="G35678"/>
      <c r="H35678"/>
      <c r="J35678"/>
    </row>
    <row r="35679" spans="1:10" x14ac:dyDescent="0.25">
      <c r="A35679"/>
      <c r="C35679"/>
      <c r="D35679"/>
      <c r="E35679"/>
      <c r="F35679"/>
      <c r="G35679"/>
      <c r="H35679"/>
      <c r="J35679"/>
    </row>
    <row r="35680" spans="1:10" x14ac:dyDescent="0.25">
      <c r="A35680"/>
      <c r="C35680"/>
      <c r="D35680"/>
      <c r="E35680"/>
      <c r="F35680"/>
      <c r="G35680"/>
      <c r="H35680"/>
      <c r="J35680"/>
    </row>
    <row r="35681" spans="1:10" x14ac:dyDescent="0.25">
      <c r="A35681"/>
      <c r="C35681"/>
      <c r="D35681"/>
      <c r="E35681"/>
      <c r="F35681"/>
      <c r="G35681"/>
      <c r="H35681"/>
      <c r="J35681"/>
    </row>
    <row r="35682" spans="1:10" x14ac:dyDescent="0.25">
      <c r="A35682"/>
      <c r="C35682"/>
      <c r="D35682"/>
      <c r="E35682"/>
      <c r="F35682"/>
      <c r="G35682"/>
      <c r="H35682"/>
      <c r="J35682"/>
    </row>
    <row r="35683" spans="1:10" x14ac:dyDescent="0.25">
      <c r="A35683"/>
      <c r="C35683"/>
      <c r="D35683"/>
      <c r="E35683"/>
      <c r="F35683"/>
      <c r="G35683"/>
      <c r="H35683"/>
      <c r="J35683"/>
    </row>
    <row r="35684" spans="1:10" x14ac:dyDescent="0.25">
      <c r="A35684"/>
      <c r="C35684"/>
      <c r="D35684"/>
      <c r="E35684"/>
      <c r="F35684"/>
      <c r="G35684"/>
      <c r="H35684"/>
      <c r="J35684"/>
    </row>
    <row r="35685" spans="1:10" x14ac:dyDescent="0.25">
      <c r="A35685"/>
      <c r="C35685"/>
      <c r="D35685"/>
      <c r="E35685"/>
      <c r="F35685"/>
      <c r="G35685"/>
      <c r="H35685"/>
      <c r="J35685"/>
    </row>
    <row r="35686" spans="1:10" x14ac:dyDescent="0.25">
      <c r="A35686"/>
      <c r="C35686"/>
      <c r="D35686"/>
      <c r="E35686"/>
      <c r="F35686"/>
      <c r="G35686"/>
      <c r="H35686"/>
      <c r="J35686"/>
    </row>
    <row r="35687" spans="1:10" x14ac:dyDescent="0.25">
      <c r="A35687"/>
      <c r="C35687"/>
      <c r="D35687"/>
      <c r="E35687"/>
      <c r="F35687"/>
      <c r="G35687"/>
      <c r="H35687"/>
      <c r="J35687"/>
    </row>
    <row r="35688" spans="1:10" x14ac:dyDescent="0.25">
      <c r="A35688"/>
      <c r="C35688"/>
      <c r="D35688"/>
      <c r="E35688"/>
      <c r="F35688"/>
      <c r="G35688"/>
      <c r="H35688"/>
      <c r="J35688"/>
    </row>
    <row r="35689" spans="1:10" x14ac:dyDescent="0.25">
      <c r="A35689"/>
      <c r="C35689"/>
      <c r="D35689"/>
      <c r="E35689"/>
      <c r="F35689"/>
      <c r="G35689"/>
      <c r="H35689"/>
      <c r="J35689"/>
    </row>
    <row r="35690" spans="1:10" x14ac:dyDescent="0.25">
      <c r="A35690"/>
      <c r="C35690"/>
      <c r="D35690"/>
      <c r="E35690"/>
      <c r="F35690"/>
      <c r="G35690"/>
      <c r="H35690"/>
      <c r="J35690"/>
    </row>
    <row r="35691" spans="1:10" x14ac:dyDescent="0.25">
      <c r="A35691"/>
      <c r="C35691"/>
      <c r="D35691"/>
      <c r="E35691"/>
      <c r="F35691"/>
      <c r="G35691"/>
      <c r="H35691"/>
      <c r="J35691"/>
    </row>
    <row r="35692" spans="1:10" x14ac:dyDescent="0.25">
      <c r="A35692"/>
      <c r="C35692"/>
      <c r="D35692"/>
      <c r="E35692"/>
      <c r="F35692"/>
      <c r="G35692"/>
      <c r="H35692"/>
      <c r="J35692"/>
    </row>
    <row r="35693" spans="1:10" x14ac:dyDescent="0.25">
      <c r="A35693"/>
      <c r="C35693"/>
      <c r="D35693"/>
      <c r="E35693"/>
      <c r="F35693"/>
      <c r="G35693"/>
      <c r="H35693"/>
      <c r="J35693"/>
    </row>
    <row r="35694" spans="1:10" x14ac:dyDescent="0.25">
      <c r="A35694"/>
      <c r="C35694"/>
      <c r="D35694"/>
      <c r="E35694"/>
      <c r="F35694"/>
      <c r="G35694"/>
      <c r="H35694"/>
      <c r="J35694"/>
    </row>
    <row r="35695" spans="1:10" x14ac:dyDescent="0.25">
      <c r="A35695"/>
      <c r="C35695"/>
      <c r="D35695"/>
      <c r="E35695"/>
      <c r="F35695"/>
      <c r="G35695"/>
      <c r="H35695"/>
      <c r="J35695"/>
    </row>
    <row r="35696" spans="1:10" x14ac:dyDescent="0.25">
      <c r="A35696"/>
      <c r="C35696"/>
      <c r="D35696"/>
      <c r="E35696"/>
      <c r="F35696"/>
      <c r="G35696"/>
      <c r="H35696"/>
      <c r="J35696"/>
    </row>
    <row r="35697" spans="1:10" x14ac:dyDescent="0.25">
      <c r="A35697"/>
      <c r="C35697"/>
      <c r="D35697"/>
      <c r="E35697"/>
      <c r="F35697"/>
      <c r="G35697"/>
      <c r="H35697"/>
      <c r="J35697"/>
    </row>
    <row r="35698" spans="1:10" x14ac:dyDescent="0.25">
      <c r="A35698"/>
      <c r="C35698"/>
      <c r="D35698"/>
      <c r="E35698"/>
      <c r="F35698"/>
      <c r="G35698"/>
      <c r="H35698"/>
      <c r="J35698"/>
    </row>
    <row r="35699" spans="1:10" x14ac:dyDescent="0.25">
      <c r="A35699"/>
      <c r="C35699"/>
      <c r="D35699"/>
      <c r="E35699"/>
      <c r="F35699"/>
      <c r="G35699"/>
      <c r="H35699"/>
      <c r="J35699"/>
    </row>
    <row r="35700" spans="1:10" x14ac:dyDescent="0.25">
      <c r="A35700"/>
      <c r="C35700"/>
      <c r="D35700"/>
      <c r="E35700"/>
      <c r="F35700"/>
      <c r="G35700"/>
      <c r="H35700"/>
      <c r="J35700"/>
    </row>
    <row r="35701" spans="1:10" x14ac:dyDescent="0.25">
      <c r="A35701"/>
      <c r="C35701"/>
      <c r="D35701"/>
      <c r="E35701"/>
      <c r="F35701"/>
      <c r="G35701"/>
      <c r="H35701"/>
      <c r="J35701"/>
    </row>
    <row r="35702" spans="1:10" x14ac:dyDescent="0.25">
      <c r="A35702"/>
      <c r="C35702"/>
      <c r="D35702"/>
      <c r="E35702"/>
      <c r="F35702"/>
      <c r="G35702"/>
      <c r="H35702"/>
      <c r="J35702"/>
    </row>
    <row r="35703" spans="1:10" x14ac:dyDescent="0.25">
      <c r="A35703"/>
      <c r="C35703"/>
      <c r="D35703"/>
      <c r="E35703"/>
      <c r="F35703"/>
      <c r="G35703"/>
      <c r="H35703"/>
      <c r="J35703"/>
    </row>
    <row r="35704" spans="1:10" x14ac:dyDescent="0.25">
      <c r="A35704"/>
      <c r="C35704"/>
      <c r="D35704"/>
      <c r="E35704"/>
      <c r="F35704"/>
      <c r="G35704"/>
      <c r="H35704"/>
      <c r="J35704"/>
    </row>
    <row r="35705" spans="1:10" x14ac:dyDescent="0.25">
      <c r="A35705"/>
      <c r="C35705"/>
      <c r="D35705"/>
      <c r="E35705"/>
      <c r="F35705"/>
      <c r="G35705"/>
      <c r="H35705"/>
      <c r="J35705"/>
    </row>
    <row r="35706" spans="1:10" x14ac:dyDescent="0.25">
      <c r="A35706"/>
      <c r="C35706"/>
      <c r="D35706"/>
      <c r="E35706"/>
      <c r="F35706"/>
      <c r="G35706"/>
      <c r="H35706"/>
      <c r="J35706"/>
    </row>
    <row r="35707" spans="1:10" x14ac:dyDescent="0.25">
      <c r="A35707"/>
      <c r="C35707"/>
      <c r="D35707"/>
      <c r="E35707"/>
      <c r="F35707"/>
      <c r="G35707"/>
      <c r="H35707"/>
      <c r="J35707"/>
    </row>
    <row r="35708" spans="1:10" x14ac:dyDescent="0.25">
      <c r="A35708"/>
      <c r="C35708"/>
      <c r="D35708"/>
      <c r="E35708"/>
      <c r="F35708"/>
      <c r="G35708"/>
      <c r="H35708"/>
      <c r="J35708"/>
    </row>
    <row r="35709" spans="1:10" x14ac:dyDescent="0.25">
      <c r="A35709"/>
      <c r="C35709"/>
      <c r="D35709"/>
      <c r="E35709"/>
      <c r="F35709"/>
      <c r="G35709"/>
      <c r="H35709"/>
      <c r="J35709"/>
    </row>
    <row r="35710" spans="1:10" x14ac:dyDescent="0.25">
      <c r="A35710"/>
      <c r="C35710"/>
      <c r="D35710"/>
      <c r="E35710"/>
      <c r="F35710"/>
      <c r="G35710"/>
      <c r="H35710"/>
      <c r="J35710"/>
    </row>
    <row r="35711" spans="1:10" x14ac:dyDescent="0.25">
      <c r="A35711"/>
      <c r="C35711"/>
      <c r="D35711"/>
      <c r="E35711"/>
      <c r="F35711"/>
      <c r="G35711"/>
      <c r="H35711"/>
      <c r="J35711"/>
    </row>
    <row r="35712" spans="1:10" x14ac:dyDescent="0.25">
      <c r="A35712"/>
      <c r="C35712"/>
      <c r="D35712"/>
      <c r="E35712"/>
      <c r="F35712"/>
      <c r="G35712"/>
      <c r="H35712"/>
      <c r="J35712"/>
    </row>
    <row r="35713" spans="1:10" x14ac:dyDescent="0.25">
      <c r="A35713"/>
      <c r="C35713"/>
      <c r="D35713"/>
      <c r="E35713"/>
      <c r="F35713"/>
      <c r="G35713"/>
      <c r="H35713"/>
      <c r="J35713"/>
    </row>
    <row r="35714" spans="1:10" x14ac:dyDescent="0.25">
      <c r="A35714"/>
      <c r="C35714"/>
      <c r="D35714"/>
      <c r="E35714"/>
      <c r="F35714"/>
      <c r="G35714"/>
      <c r="H35714"/>
      <c r="J35714"/>
    </row>
    <row r="35715" spans="1:10" x14ac:dyDescent="0.25">
      <c r="A35715"/>
      <c r="C35715"/>
      <c r="D35715"/>
      <c r="E35715"/>
      <c r="F35715"/>
      <c r="G35715"/>
      <c r="H35715"/>
      <c r="J35715"/>
    </row>
    <row r="35716" spans="1:10" x14ac:dyDescent="0.25">
      <c r="A35716"/>
      <c r="C35716"/>
      <c r="D35716"/>
      <c r="E35716"/>
      <c r="F35716"/>
      <c r="G35716"/>
      <c r="H35716"/>
      <c r="J35716"/>
    </row>
    <row r="35717" spans="1:10" x14ac:dyDescent="0.25">
      <c r="A35717"/>
      <c r="C35717"/>
      <c r="D35717"/>
      <c r="E35717"/>
      <c r="F35717"/>
      <c r="G35717"/>
      <c r="H35717"/>
      <c r="J35717"/>
    </row>
    <row r="35718" spans="1:10" x14ac:dyDescent="0.25">
      <c r="A35718"/>
      <c r="C35718"/>
      <c r="D35718"/>
      <c r="E35718"/>
      <c r="F35718"/>
      <c r="G35718"/>
      <c r="H35718"/>
      <c r="J35718"/>
    </row>
    <row r="35719" spans="1:10" x14ac:dyDescent="0.25">
      <c r="A35719"/>
      <c r="C35719"/>
      <c r="D35719"/>
      <c r="E35719"/>
      <c r="F35719"/>
      <c r="G35719"/>
      <c r="H35719"/>
      <c r="J35719"/>
    </row>
    <row r="35720" spans="1:10" x14ac:dyDescent="0.25">
      <c r="A35720"/>
      <c r="C35720"/>
      <c r="D35720"/>
      <c r="E35720"/>
      <c r="F35720"/>
      <c r="G35720"/>
      <c r="H35720"/>
      <c r="J35720"/>
    </row>
    <row r="35721" spans="1:10" x14ac:dyDescent="0.25">
      <c r="A35721"/>
      <c r="C35721"/>
      <c r="D35721"/>
      <c r="E35721"/>
      <c r="F35721"/>
      <c r="G35721"/>
      <c r="H35721"/>
      <c r="J35721"/>
    </row>
    <row r="35722" spans="1:10" x14ac:dyDescent="0.25">
      <c r="A35722"/>
      <c r="C35722"/>
      <c r="D35722"/>
      <c r="E35722"/>
      <c r="F35722"/>
      <c r="G35722"/>
      <c r="H35722"/>
      <c r="J35722"/>
    </row>
    <row r="35723" spans="1:10" x14ac:dyDescent="0.25">
      <c r="A35723"/>
      <c r="C35723"/>
      <c r="D35723"/>
      <c r="E35723"/>
      <c r="F35723"/>
      <c r="G35723"/>
      <c r="H35723"/>
      <c r="J35723"/>
    </row>
    <row r="35724" spans="1:10" x14ac:dyDescent="0.25">
      <c r="A35724"/>
      <c r="C35724"/>
      <c r="D35724"/>
      <c r="E35724"/>
      <c r="F35724"/>
      <c r="G35724"/>
      <c r="H35724"/>
      <c r="J35724"/>
    </row>
    <row r="35725" spans="1:10" x14ac:dyDescent="0.25">
      <c r="A35725"/>
      <c r="C35725"/>
      <c r="D35725"/>
      <c r="E35725"/>
      <c r="F35725"/>
      <c r="G35725"/>
      <c r="H35725"/>
      <c r="J35725"/>
    </row>
    <row r="35726" spans="1:10" x14ac:dyDescent="0.25">
      <c r="A35726"/>
      <c r="C35726"/>
      <c r="D35726"/>
      <c r="E35726"/>
      <c r="F35726"/>
      <c r="G35726"/>
      <c r="H35726"/>
      <c r="J35726"/>
    </row>
    <row r="35727" spans="1:10" x14ac:dyDescent="0.25">
      <c r="A35727"/>
      <c r="C35727"/>
      <c r="D35727"/>
      <c r="E35727"/>
      <c r="F35727"/>
      <c r="G35727"/>
      <c r="H35727"/>
      <c r="J35727"/>
    </row>
    <row r="35728" spans="1:10" x14ac:dyDescent="0.25">
      <c r="A35728"/>
      <c r="C35728"/>
      <c r="D35728"/>
      <c r="E35728"/>
      <c r="F35728"/>
      <c r="G35728"/>
      <c r="H35728"/>
      <c r="J35728"/>
    </row>
    <row r="35729" spans="1:10" x14ac:dyDescent="0.25">
      <c r="A35729"/>
      <c r="C35729"/>
      <c r="D35729"/>
      <c r="E35729"/>
      <c r="F35729"/>
      <c r="G35729"/>
      <c r="H35729"/>
      <c r="J35729"/>
    </row>
    <row r="35730" spans="1:10" x14ac:dyDescent="0.25">
      <c r="A35730"/>
      <c r="C35730"/>
      <c r="D35730"/>
      <c r="E35730"/>
      <c r="F35730"/>
      <c r="G35730"/>
      <c r="H35730"/>
      <c r="J35730"/>
    </row>
    <row r="35731" spans="1:10" x14ac:dyDescent="0.25">
      <c r="A35731"/>
      <c r="C35731"/>
      <c r="D35731"/>
      <c r="E35731"/>
      <c r="F35731"/>
      <c r="G35731"/>
      <c r="H35731"/>
      <c r="J35731"/>
    </row>
    <row r="35732" spans="1:10" x14ac:dyDescent="0.25">
      <c r="A35732"/>
      <c r="C35732"/>
      <c r="D35732"/>
      <c r="E35732"/>
      <c r="F35732"/>
      <c r="G35732"/>
      <c r="H35732"/>
      <c r="J35732"/>
    </row>
    <row r="35733" spans="1:10" x14ac:dyDescent="0.25">
      <c r="A35733"/>
      <c r="C35733"/>
      <c r="D35733"/>
      <c r="E35733"/>
      <c r="F35733"/>
      <c r="G35733"/>
      <c r="H35733"/>
      <c r="J35733"/>
    </row>
    <row r="35734" spans="1:10" x14ac:dyDescent="0.25">
      <c r="A35734"/>
      <c r="C35734"/>
      <c r="D35734"/>
      <c r="E35734"/>
      <c r="F35734"/>
      <c r="G35734"/>
      <c r="H35734"/>
      <c r="J35734"/>
    </row>
    <row r="35735" spans="1:10" x14ac:dyDescent="0.25">
      <c r="A35735"/>
      <c r="C35735"/>
      <c r="D35735"/>
      <c r="E35735"/>
      <c r="F35735"/>
      <c r="G35735"/>
      <c r="H35735"/>
      <c r="J35735"/>
    </row>
    <row r="35736" spans="1:10" x14ac:dyDescent="0.25">
      <c r="A35736"/>
      <c r="C35736"/>
      <c r="D35736"/>
      <c r="E35736"/>
      <c r="F35736"/>
      <c r="G35736"/>
      <c r="H35736"/>
      <c r="J35736"/>
    </row>
    <row r="35737" spans="1:10" x14ac:dyDescent="0.25">
      <c r="A35737"/>
      <c r="C35737"/>
      <c r="D35737"/>
      <c r="E35737"/>
      <c r="F35737"/>
      <c r="G35737"/>
      <c r="H35737"/>
      <c r="J35737"/>
    </row>
    <row r="35738" spans="1:10" x14ac:dyDescent="0.25">
      <c r="A35738"/>
      <c r="C35738"/>
      <c r="D35738"/>
      <c r="E35738"/>
      <c r="F35738"/>
      <c r="G35738"/>
      <c r="H35738"/>
      <c r="J35738"/>
    </row>
    <row r="35739" spans="1:10" x14ac:dyDescent="0.25">
      <c r="A35739"/>
      <c r="C35739"/>
      <c r="D35739"/>
      <c r="E35739"/>
      <c r="F35739"/>
      <c r="G35739"/>
      <c r="H35739"/>
      <c r="J35739"/>
    </row>
    <row r="35740" spans="1:10" x14ac:dyDescent="0.25">
      <c r="A35740"/>
      <c r="C35740"/>
      <c r="D35740"/>
      <c r="E35740"/>
      <c r="F35740"/>
      <c r="G35740"/>
      <c r="H35740"/>
      <c r="J35740"/>
    </row>
    <row r="35741" spans="1:10" x14ac:dyDescent="0.25">
      <c r="A35741"/>
      <c r="C35741"/>
      <c r="D35741"/>
      <c r="E35741"/>
      <c r="F35741"/>
      <c r="G35741"/>
      <c r="H35741"/>
      <c r="J35741"/>
    </row>
    <row r="35742" spans="1:10" x14ac:dyDescent="0.25">
      <c r="A35742"/>
      <c r="C35742"/>
      <c r="D35742"/>
      <c r="E35742"/>
      <c r="F35742"/>
      <c r="G35742"/>
      <c r="H35742"/>
      <c r="J35742"/>
    </row>
    <row r="35743" spans="1:10" x14ac:dyDescent="0.25">
      <c r="A35743"/>
      <c r="C35743"/>
      <c r="D35743"/>
      <c r="E35743"/>
      <c r="F35743"/>
      <c r="G35743"/>
      <c r="H35743"/>
      <c r="J35743"/>
    </row>
    <row r="35744" spans="1:10" x14ac:dyDescent="0.25">
      <c r="A35744"/>
      <c r="C35744"/>
      <c r="D35744"/>
      <c r="E35744"/>
      <c r="F35744"/>
      <c r="G35744"/>
      <c r="H35744"/>
      <c r="J35744"/>
    </row>
    <row r="35745" spans="1:10" x14ac:dyDescent="0.25">
      <c r="A35745"/>
      <c r="C35745"/>
      <c r="D35745"/>
      <c r="E35745"/>
      <c r="F35745"/>
      <c r="G35745"/>
      <c r="H35745"/>
      <c r="J35745"/>
    </row>
    <row r="35746" spans="1:10" x14ac:dyDescent="0.25">
      <c r="A35746"/>
      <c r="C35746"/>
      <c r="D35746"/>
      <c r="E35746"/>
      <c r="F35746"/>
      <c r="G35746"/>
      <c r="H35746"/>
      <c r="J35746"/>
    </row>
    <row r="35747" spans="1:10" x14ac:dyDescent="0.25">
      <c r="A35747"/>
      <c r="C35747"/>
      <c r="D35747"/>
      <c r="E35747"/>
      <c r="F35747"/>
      <c r="G35747"/>
      <c r="H35747"/>
      <c r="J35747"/>
    </row>
    <row r="35748" spans="1:10" x14ac:dyDescent="0.25">
      <c r="A35748"/>
      <c r="C35748"/>
      <c r="D35748"/>
      <c r="E35748"/>
      <c r="F35748"/>
      <c r="G35748"/>
      <c r="H35748"/>
      <c r="J35748"/>
    </row>
    <row r="35749" spans="1:10" x14ac:dyDescent="0.25">
      <c r="A35749"/>
      <c r="C35749"/>
      <c r="D35749"/>
      <c r="E35749"/>
      <c r="F35749"/>
      <c r="G35749"/>
      <c r="H35749"/>
      <c r="J35749"/>
    </row>
    <row r="35750" spans="1:10" x14ac:dyDescent="0.25">
      <c r="A35750"/>
      <c r="C35750"/>
      <c r="D35750"/>
      <c r="E35750"/>
      <c r="F35750"/>
      <c r="G35750"/>
      <c r="H35750"/>
      <c r="J35750"/>
    </row>
    <row r="35751" spans="1:10" x14ac:dyDescent="0.25">
      <c r="A35751"/>
      <c r="C35751"/>
      <c r="D35751"/>
      <c r="E35751"/>
      <c r="F35751"/>
      <c r="G35751"/>
      <c r="H35751"/>
      <c r="J35751"/>
    </row>
    <row r="35752" spans="1:10" x14ac:dyDescent="0.25">
      <c r="A35752"/>
      <c r="C35752"/>
      <c r="D35752"/>
      <c r="E35752"/>
      <c r="F35752"/>
      <c r="G35752"/>
      <c r="H35752"/>
      <c r="J35752"/>
    </row>
    <row r="35753" spans="1:10" x14ac:dyDescent="0.25">
      <c r="A35753"/>
      <c r="C35753"/>
      <c r="D35753"/>
      <c r="E35753"/>
      <c r="F35753"/>
      <c r="G35753"/>
      <c r="H35753"/>
      <c r="J35753"/>
    </row>
    <row r="35754" spans="1:10" x14ac:dyDescent="0.25">
      <c r="A35754"/>
      <c r="C35754"/>
      <c r="D35754"/>
      <c r="E35754"/>
      <c r="F35754"/>
      <c r="G35754"/>
      <c r="H35754"/>
      <c r="J35754"/>
    </row>
    <row r="35755" spans="1:10" x14ac:dyDescent="0.25">
      <c r="A35755"/>
      <c r="C35755"/>
      <c r="D35755"/>
      <c r="E35755"/>
      <c r="F35755"/>
      <c r="G35755"/>
      <c r="H35755"/>
      <c r="J35755"/>
    </row>
    <row r="35756" spans="1:10" x14ac:dyDescent="0.25">
      <c r="A35756"/>
      <c r="C35756"/>
      <c r="D35756"/>
      <c r="E35756"/>
      <c r="F35756"/>
      <c r="G35756"/>
      <c r="H35756"/>
      <c r="J35756"/>
    </row>
    <row r="35757" spans="1:10" x14ac:dyDescent="0.25">
      <c r="A35757"/>
      <c r="C35757"/>
      <c r="D35757"/>
      <c r="E35757"/>
      <c r="F35757"/>
      <c r="G35757"/>
      <c r="H35757"/>
      <c r="J35757"/>
    </row>
    <row r="35758" spans="1:10" x14ac:dyDescent="0.25">
      <c r="A35758"/>
      <c r="C35758"/>
      <c r="D35758"/>
      <c r="E35758"/>
      <c r="F35758"/>
      <c r="G35758"/>
      <c r="H35758"/>
      <c r="J35758"/>
    </row>
    <row r="35759" spans="1:10" x14ac:dyDescent="0.25">
      <c r="A35759"/>
      <c r="C35759"/>
      <c r="D35759"/>
      <c r="E35759"/>
      <c r="F35759"/>
      <c r="G35759"/>
      <c r="H35759"/>
      <c r="J35759"/>
    </row>
    <row r="35760" spans="1:10" x14ac:dyDescent="0.25">
      <c r="A35760"/>
      <c r="C35760"/>
      <c r="D35760"/>
      <c r="E35760"/>
      <c r="F35760"/>
      <c r="G35760"/>
      <c r="H35760"/>
      <c r="J35760"/>
    </row>
    <row r="35761" spans="1:10" x14ac:dyDescent="0.25">
      <c r="A35761"/>
      <c r="C35761"/>
      <c r="D35761"/>
      <c r="E35761"/>
      <c r="F35761"/>
      <c r="G35761"/>
      <c r="H35761"/>
      <c r="J35761"/>
    </row>
    <row r="35762" spans="1:10" x14ac:dyDescent="0.25">
      <c r="A35762"/>
      <c r="C35762"/>
      <c r="D35762"/>
      <c r="E35762"/>
      <c r="F35762"/>
      <c r="G35762"/>
      <c r="H35762"/>
      <c r="J35762"/>
    </row>
    <row r="35763" spans="1:10" x14ac:dyDescent="0.25">
      <c r="A35763"/>
      <c r="C35763"/>
      <c r="D35763"/>
      <c r="E35763"/>
      <c r="F35763"/>
      <c r="G35763"/>
      <c r="H35763"/>
      <c r="J35763"/>
    </row>
    <row r="35764" spans="1:10" x14ac:dyDescent="0.25">
      <c r="A35764"/>
      <c r="C35764"/>
      <c r="D35764"/>
      <c r="E35764"/>
      <c r="F35764"/>
      <c r="G35764"/>
      <c r="H35764"/>
      <c r="J35764"/>
    </row>
    <row r="35765" spans="1:10" x14ac:dyDescent="0.25">
      <c r="A35765"/>
      <c r="C35765"/>
      <c r="D35765"/>
      <c r="E35765"/>
      <c r="F35765"/>
      <c r="G35765"/>
      <c r="H35765"/>
      <c r="J35765"/>
    </row>
    <row r="35766" spans="1:10" x14ac:dyDescent="0.25">
      <c r="A35766"/>
      <c r="C35766"/>
      <c r="D35766"/>
      <c r="E35766"/>
      <c r="F35766"/>
      <c r="G35766"/>
      <c r="H35766"/>
      <c r="J35766"/>
    </row>
    <row r="35767" spans="1:10" x14ac:dyDescent="0.25">
      <c r="A35767"/>
      <c r="C35767"/>
      <c r="D35767"/>
      <c r="E35767"/>
      <c r="F35767"/>
      <c r="G35767"/>
      <c r="H35767"/>
      <c r="J35767"/>
    </row>
    <row r="35768" spans="1:10" x14ac:dyDescent="0.25">
      <c r="A35768"/>
      <c r="C35768"/>
      <c r="D35768"/>
      <c r="E35768"/>
      <c r="F35768"/>
      <c r="G35768"/>
      <c r="H35768"/>
      <c r="J35768"/>
    </row>
    <row r="35769" spans="1:10" x14ac:dyDescent="0.25">
      <c r="A35769"/>
      <c r="C35769"/>
      <c r="D35769"/>
      <c r="E35769"/>
      <c r="F35769"/>
      <c r="G35769"/>
      <c r="H35769"/>
      <c r="J35769"/>
    </row>
    <row r="35770" spans="1:10" x14ac:dyDescent="0.25">
      <c r="A35770"/>
      <c r="C35770"/>
      <c r="D35770"/>
      <c r="E35770"/>
      <c r="F35770"/>
      <c r="G35770"/>
      <c r="H35770"/>
      <c r="J35770"/>
    </row>
    <row r="35771" spans="1:10" x14ac:dyDescent="0.25">
      <c r="A35771"/>
      <c r="C35771"/>
      <c r="D35771"/>
      <c r="E35771"/>
      <c r="F35771"/>
      <c r="G35771"/>
      <c r="H35771"/>
      <c r="J35771"/>
    </row>
    <row r="35772" spans="1:10" x14ac:dyDescent="0.25">
      <c r="A35772"/>
      <c r="C35772"/>
      <c r="D35772"/>
      <c r="E35772"/>
      <c r="F35772"/>
      <c r="G35772"/>
      <c r="H35772"/>
      <c r="J35772"/>
    </row>
    <row r="35773" spans="1:10" x14ac:dyDescent="0.25">
      <c r="A35773"/>
      <c r="C35773"/>
      <c r="D35773"/>
      <c r="E35773"/>
      <c r="F35773"/>
      <c r="G35773"/>
      <c r="H35773"/>
      <c r="J35773"/>
    </row>
    <row r="35774" spans="1:10" x14ac:dyDescent="0.25">
      <c r="A35774"/>
      <c r="C35774"/>
      <c r="D35774"/>
      <c r="E35774"/>
      <c r="F35774"/>
      <c r="G35774"/>
      <c r="H35774"/>
      <c r="J35774"/>
    </row>
    <row r="35775" spans="1:10" x14ac:dyDescent="0.25">
      <c r="A35775"/>
      <c r="C35775"/>
      <c r="D35775"/>
      <c r="E35775"/>
      <c r="F35775"/>
      <c r="G35775"/>
      <c r="H35775"/>
      <c r="J35775"/>
    </row>
    <row r="35776" spans="1:10" x14ac:dyDescent="0.25">
      <c r="A35776"/>
      <c r="C35776"/>
      <c r="D35776"/>
      <c r="E35776"/>
      <c r="F35776"/>
      <c r="G35776"/>
      <c r="H35776"/>
      <c r="J35776"/>
    </row>
    <row r="35777" spans="1:10" x14ac:dyDescent="0.25">
      <c r="A35777"/>
      <c r="C35777"/>
      <c r="D35777"/>
      <c r="E35777"/>
      <c r="F35777"/>
      <c r="G35777"/>
      <c r="H35777"/>
      <c r="J35777"/>
    </row>
    <row r="35778" spans="1:10" x14ac:dyDescent="0.25">
      <c r="A35778"/>
      <c r="C35778"/>
      <c r="D35778"/>
      <c r="E35778"/>
      <c r="F35778"/>
      <c r="G35778"/>
      <c r="H35778"/>
      <c r="J35778"/>
    </row>
    <row r="35779" spans="1:10" x14ac:dyDescent="0.25">
      <c r="A35779"/>
      <c r="C35779"/>
      <c r="D35779"/>
      <c r="E35779"/>
      <c r="F35779"/>
      <c r="G35779"/>
      <c r="H35779"/>
      <c r="J35779"/>
    </row>
    <row r="35780" spans="1:10" x14ac:dyDescent="0.25">
      <c r="A35780"/>
      <c r="C35780"/>
      <c r="D35780"/>
      <c r="E35780"/>
      <c r="F35780"/>
      <c r="G35780"/>
      <c r="H35780"/>
      <c r="J35780"/>
    </row>
    <row r="35781" spans="1:10" x14ac:dyDescent="0.25">
      <c r="A35781"/>
      <c r="C35781"/>
      <c r="D35781"/>
      <c r="E35781"/>
      <c r="F35781"/>
      <c r="G35781"/>
      <c r="H35781"/>
      <c r="J35781"/>
    </row>
    <row r="35782" spans="1:10" x14ac:dyDescent="0.25">
      <c r="A35782"/>
      <c r="C35782"/>
      <c r="D35782"/>
      <c r="E35782"/>
      <c r="F35782"/>
      <c r="G35782"/>
      <c r="H35782"/>
      <c r="J35782"/>
    </row>
    <row r="35783" spans="1:10" x14ac:dyDescent="0.25">
      <c r="A35783"/>
      <c r="C35783"/>
      <c r="D35783"/>
      <c r="E35783"/>
      <c r="F35783"/>
      <c r="G35783"/>
      <c r="H35783"/>
      <c r="J35783"/>
    </row>
    <row r="35784" spans="1:10" x14ac:dyDescent="0.25">
      <c r="A35784"/>
      <c r="C35784"/>
      <c r="D35784"/>
      <c r="E35784"/>
      <c r="F35784"/>
      <c r="G35784"/>
      <c r="H35784"/>
      <c r="J35784"/>
    </row>
    <row r="35785" spans="1:10" x14ac:dyDescent="0.25">
      <c r="A35785"/>
      <c r="C35785"/>
      <c r="D35785"/>
      <c r="E35785"/>
      <c r="F35785"/>
      <c r="G35785"/>
      <c r="H35785"/>
      <c r="J35785"/>
    </row>
    <row r="35786" spans="1:10" x14ac:dyDescent="0.25">
      <c r="A35786"/>
      <c r="C35786"/>
      <c r="D35786"/>
      <c r="E35786"/>
      <c r="F35786"/>
      <c r="G35786"/>
      <c r="H35786"/>
      <c r="J35786"/>
    </row>
    <row r="35787" spans="1:10" x14ac:dyDescent="0.25">
      <c r="A35787"/>
      <c r="C35787"/>
      <c r="D35787"/>
      <c r="E35787"/>
      <c r="F35787"/>
      <c r="G35787"/>
      <c r="H35787"/>
      <c r="J35787"/>
    </row>
    <row r="35788" spans="1:10" x14ac:dyDescent="0.25">
      <c r="A35788"/>
      <c r="C35788"/>
      <c r="D35788"/>
      <c r="E35788"/>
      <c r="F35788"/>
      <c r="G35788"/>
      <c r="H35788"/>
      <c r="J35788"/>
    </row>
    <row r="35789" spans="1:10" x14ac:dyDescent="0.25">
      <c r="A35789"/>
      <c r="C35789"/>
      <c r="D35789"/>
      <c r="E35789"/>
      <c r="F35789"/>
      <c r="G35789"/>
      <c r="H35789"/>
      <c r="J35789"/>
    </row>
    <row r="35790" spans="1:10" x14ac:dyDescent="0.25">
      <c r="A35790"/>
      <c r="C35790"/>
      <c r="D35790"/>
      <c r="E35790"/>
      <c r="F35790"/>
      <c r="G35790"/>
      <c r="H35790"/>
      <c r="J35790"/>
    </row>
    <row r="35791" spans="1:10" x14ac:dyDescent="0.25">
      <c r="A35791"/>
      <c r="C35791"/>
      <c r="D35791"/>
      <c r="E35791"/>
      <c r="F35791"/>
      <c r="G35791"/>
      <c r="H35791"/>
      <c r="J35791"/>
    </row>
    <row r="35792" spans="1:10" x14ac:dyDescent="0.25">
      <c r="A35792"/>
      <c r="C35792"/>
      <c r="D35792"/>
      <c r="E35792"/>
      <c r="F35792"/>
      <c r="G35792"/>
      <c r="H35792"/>
      <c r="J35792"/>
    </row>
    <row r="35793" spans="1:10" x14ac:dyDescent="0.25">
      <c r="A35793"/>
      <c r="C35793"/>
      <c r="D35793"/>
      <c r="E35793"/>
      <c r="F35793"/>
      <c r="G35793"/>
      <c r="H35793"/>
      <c r="J35793"/>
    </row>
    <row r="35794" spans="1:10" x14ac:dyDescent="0.25">
      <c r="A35794"/>
      <c r="C35794"/>
      <c r="D35794"/>
      <c r="E35794"/>
      <c r="F35794"/>
      <c r="G35794"/>
      <c r="H35794"/>
      <c r="J35794"/>
    </row>
    <row r="35795" spans="1:10" x14ac:dyDescent="0.25">
      <c r="A35795"/>
      <c r="C35795"/>
      <c r="D35795"/>
      <c r="E35795"/>
      <c r="F35795"/>
      <c r="G35795"/>
      <c r="H35795"/>
      <c r="J35795"/>
    </row>
    <row r="35796" spans="1:10" x14ac:dyDescent="0.25">
      <c r="A35796"/>
      <c r="C35796"/>
      <c r="D35796"/>
      <c r="E35796"/>
      <c r="F35796"/>
      <c r="G35796"/>
      <c r="H35796"/>
      <c r="J35796"/>
    </row>
    <row r="35797" spans="1:10" x14ac:dyDescent="0.25">
      <c r="A35797"/>
      <c r="C35797"/>
      <c r="D35797"/>
      <c r="E35797"/>
      <c r="F35797"/>
      <c r="G35797"/>
      <c r="H35797"/>
      <c r="J35797"/>
    </row>
    <row r="35798" spans="1:10" x14ac:dyDescent="0.25">
      <c r="A35798"/>
      <c r="C35798"/>
      <c r="D35798"/>
      <c r="E35798"/>
      <c r="F35798"/>
      <c r="G35798"/>
      <c r="H35798"/>
      <c r="J35798"/>
    </row>
    <row r="35799" spans="1:10" x14ac:dyDescent="0.25">
      <c r="A35799"/>
      <c r="C35799"/>
      <c r="D35799"/>
      <c r="E35799"/>
      <c r="F35799"/>
      <c r="G35799"/>
      <c r="H35799"/>
      <c r="J35799"/>
    </row>
    <row r="35800" spans="1:10" x14ac:dyDescent="0.25">
      <c r="A35800"/>
      <c r="C35800"/>
      <c r="D35800"/>
      <c r="E35800"/>
      <c r="F35800"/>
      <c r="G35800"/>
      <c r="H35800"/>
      <c r="J35800"/>
    </row>
    <row r="35801" spans="1:10" x14ac:dyDescent="0.25">
      <c r="A35801"/>
      <c r="C35801"/>
      <c r="D35801"/>
      <c r="E35801"/>
      <c r="F35801"/>
      <c r="G35801"/>
      <c r="H35801"/>
      <c r="J35801"/>
    </row>
    <row r="35802" spans="1:10" x14ac:dyDescent="0.25">
      <c r="A35802"/>
      <c r="C35802"/>
      <c r="D35802"/>
      <c r="E35802"/>
      <c r="F35802"/>
      <c r="G35802"/>
      <c r="H35802"/>
      <c r="J35802"/>
    </row>
    <row r="35803" spans="1:10" x14ac:dyDescent="0.25">
      <c r="A35803"/>
      <c r="C35803"/>
      <c r="D35803"/>
      <c r="E35803"/>
      <c r="F35803"/>
      <c r="G35803"/>
      <c r="H35803"/>
      <c r="J35803"/>
    </row>
    <row r="35804" spans="1:10" x14ac:dyDescent="0.25">
      <c r="A35804"/>
      <c r="C35804"/>
      <c r="D35804"/>
      <c r="E35804"/>
      <c r="F35804"/>
      <c r="G35804"/>
      <c r="H35804"/>
      <c r="J35804"/>
    </row>
    <row r="35805" spans="1:10" x14ac:dyDescent="0.25">
      <c r="A35805"/>
      <c r="C35805"/>
      <c r="D35805"/>
      <c r="E35805"/>
      <c r="F35805"/>
      <c r="G35805"/>
      <c r="H35805"/>
      <c r="J35805"/>
    </row>
    <row r="35806" spans="1:10" x14ac:dyDescent="0.25">
      <c r="A35806"/>
      <c r="C35806"/>
      <c r="D35806"/>
      <c r="E35806"/>
      <c r="F35806"/>
      <c r="G35806"/>
      <c r="H35806"/>
      <c r="J35806"/>
    </row>
    <row r="35807" spans="1:10" x14ac:dyDescent="0.25">
      <c r="A35807"/>
      <c r="C35807"/>
      <c r="D35807"/>
      <c r="E35807"/>
      <c r="F35807"/>
      <c r="G35807"/>
      <c r="H35807"/>
      <c r="J35807"/>
    </row>
    <row r="35808" spans="1:10" x14ac:dyDescent="0.25">
      <c r="A35808"/>
      <c r="C35808"/>
      <c r="D35808"/>
      <c r="E35808"/>
      <c r="F35808"/>
      <c r="G35808"/>
      <c r="H35808"/>
      <c r="J35808"/>
    </row>
    <row r="35809" spans="1:10" x14ac:dyDescent="0.25">
      <c r="A35809"/>
      <c r="C35809"/>
      <c r="D35809"/>
      <c r="E35809"/>
      <c r="F35809"/>
      <c r="G35809"/>
      <c r="H35809"/>
      <c r="J35809"/>
    </row>
    <row r="35810" spans="1:10" x14ac:dyDescent="0.25">
      <c r="A35810"/>
      <c r="C35810"/>
      <c r="D35810"/>
      <c r="E35810"/>
      <c r="F35810"/>
      <c r="G35810"/>
      <c r="H35810"/>
      <c r="J35810"/>
    </row>
    <row r="35811" spans="1:10" x14ac:dyDescent="0.25">
      <c r="A35811"/>
      <c r="C35811"/>
      <c r="D35811"/>
      <c r="E35811"/>
      <c r="F35811"/>
      <c r="G35811"/>
      <c r="H35811"/>
      <c r="J35811"/>
    </row>
    <row r="35812" spans="1:10" x14ac:dyDescent="0.25">
      <c r="A35812"/>
      <c r="C35812"/>
      <c r="D35812"/>
      <c r="E35812"/>
      <c r="F35812"/>
      <c r="G35812"/>
      <c r="H35812"/>
      <c r="J35812"/>
    </row>
    <row r="35813" spans="1:10" x14ac:dyDescent="0.25">
      <c r="A35813"/>
      <c r="C35813"/>
      <c r="D35813"/>
      <c r="E35813"/>
      <c r="F35813"/>
      <c r="G35813"/>
      <c r="H35813"/>
      <c r="J35813"/>
    </row>
    <row r="35814" spans="1:10" x14ac:dyDescent="0.25">
      <c r="A35814"/>
      <c r="C35814"/>
      <c r="D35814"/>
      <c r="E35814"/>
      <c r="F35814"/>
      <c r="G35814"/>
      <c r="H35814"/>
      <c r="J35814"/>
    </row>
    <row r="35815" spans="1:10" x14ac:dyDescent="0.25">
      <c r="A35815"/>
      <c r="C35815"/>
      <c r="D35815"/>
      <c r="E35815"/>
      <c r="F35815"/>
      <c r="G35815"/>
      <c r="H35815"/>
      <c r="J35815"/>
    </row>
    <row r="35816" spans="1:10" x14ac:dyDescent="0.25">
      <c r="A35816"/>
      <c r="C35816"/>
      <c r="D35816"/>
      <c r="E35816"/>
      <c r="F35816"/>
      <c r="G35816"/>
      <c r="H35816"/>
      <c r="J35816"/>
    </row>
    <row r="35817" spans="1:10" x14ac:dyDescent="0.25">
      <c r="A35817"/>
      <c r="C35817"/>
      <c r="D35817"/>
      <c r="E35817"/>
      <c r="F35817"/>
      <c r="G35817"/>
      <c r="H35817"/>
      <c r="J35817"/>
    </row>
    <row r="35818" spans="1:10" x14ac:dyDescent="0.25">
      <c r="A35818"/>
      <c r="C35818"/>
      <c r="D35818"/>
      <c r="E35818"/>
      <c r="F35818"/>
      <c r="G35818"/>
      <c r="H35818"/>
      <c r="J35818"/>
    </row>
    <row r="35819" spans="1:10" x14ac:dyDescent="0.25">
      <c r="A35819"/>
      <c r="C35819"/>
      <c r="D35819"/>
      <c r="E35819"/>
      <c r="F35819"/>
      <c r="G35819"/>
      <c r="H35819"/>
      <c r="J35819"/>
    </row>
    <row r="35820" spans="1:10" x14ac:dyDescent="0.25">
      <c r="A35820"/>
      <c r="C35820"/>
      <c r="D35820"/>
      <c r="E35820"/>
      <c r="F35820"/>
      <c r="G35820"/>
      <c r="H35820"/>
      <c r="J35820"/>
    </row>
    <row r="35821" spans="1:10" x14ac:dyDescent="0.25">
      <c r="A35821"/>
      <c r="C35821"/>
      <c r="D35821"/>
      <c r="E35821"/>
      <c r="F35821"/>
      <c r="G35821"/>
      <c r="H35821"/>
      <c r="J35821"/>
    </row>
    <row r="35822" spans="1:10" x14ac:dyDescent="0.25">
      <c r="A35822"/>
      <c r="C35822"/>
      <c r="D35822"/>
      <c r="E35822"/>
      <c r="F35822"/>
      <c r="G35822"/>
      <c r="H35822"/>
      <c r="J35822"/>
    </row>
    <row r="35823" spans="1:10" x14ac:dyDescent="0.25">
      <c r="A35823"/>
      <c r="C35823"/>
      <c r="D35823"/>
      <c r="E35823"/>
      <c r="F35823"/>
      <c r="G35823"/>
      <c r="H35823"/>
      <c r="J35823"/>
    </row>
    <row r="35824" spans="1:10" x14ac:dyDescent="0.25">
      <c r="A35824"/>
      <c r="C35824"/>
      <c r="D35824"/>
      <c r="E35824"/>
      <c r="F35824"/>
      <c r="G35824"/>
      <c r="H35824"/>
      <c r="J35824"/>
    </row>
    <row r="35825" spans="1:10" x14ac:dyDescent="0.25">
      <c r="A35825"/>
      <c r="C35825"/>
      <c r="D35825"/>
      <c r="E35825"/>
      <c r="F35825"/>
      <c r="G35825"/>
      <c r="H35825"/>
      <c r="J35825"/>
    </row>
    <row r="35826" spans="1:10" x14ac:dyDescent="0.25">
      <c r="A35826"/>
      <c r="C35826"/>
      <c r="D35826"/>
      <c r="E35826"/>
      <c r="F35826"/>
      <c r="G35826"/>
      <c r="H35826"/>
      <c r="J35826"/>
    </row>
    <row r="35827" spans="1:10" x14ac:dyDescent="0.25">
      <c r="A35827"/>
      <c r="C35827"/>
      <c r="D35827"/>
      <c r="E35827"/>
      <c r="F35827"/>
      <c r="G35827"/>
      <c r="H35827"/>
      <c r="J35827"/>
    </row>
    <row r="35828" spans="1:10" x14ac:dyDescent="0.25">
      <c r="A35828"/>
      <c r="C35828"/>
      <c r="D35828"/>
      <c r="E35828"/>
      <c r="F35828"/>
      <c r="G35828"/>
      <c r="H35828"/>
      <c r="J35828"/>
    </row>
    <row r="35829" spans="1:10" x14ac:dyDescent="0.25">
      <c r="A35829"/>
      <c r="C35829"/>
      <c r="D35829"/>
      <c r="E35829"/>
      <c r="F35829"/>
      <c r="G35829"/>
      <c r="H35829"/>
      <c r="J35829"/>
    </row>
    <row r="35830" spans="1:10" x14ac:dyDescent="0.25">
      <c r="A35830"/>
      <c r="C35830"/>
      <c r="D35830"/>
      <c r="E35830"/>
      <c r="F35830"/>
      <c r="G35830"/>
      <c r="H35830"/>
      <c r="J35830"/>
    </row>
    <row r="35831" spans="1:10" x14ac:dyDescent="0.25">
      <c r="A35831"/>
      <c r="C35831"/>
      <c r="D35831"/>
      <c r="E35831"/>
      <c r="F35831"/>
      <c r="G35831"/>
      <c r="H35831"/>
      <c r="J35831"/>
    </row>
    <row r="35832" spans="1:10" x14ac:dyDescent="0.25">
      <c r="A35832"/>
      <c r="C35832"/>
      <c r="D35832"/>
      <c r="E35832"/>
      <c r="F35832"/>
      <c r="G35832"/>
      <c r="H35832"/>
      <c r="J35832"/>
    </row>
    <row r="35833" spans="1:10" x14ac:dyDescent="0.25">
      <c r="A35833"/>
      <c r="C35833"/>
      <c r="D35833"/>
      <c r="E35833"/>
      <c r="F35833"/>
      <c r="G35833"/>
      <c r="H35833"/>
      <c r="J35833"/>
    </row>
    <row r="35834" spans="1:10" x14ac:dyDescent="0.25">
      <c r="A35834"/>
      <c r="C35834"/>
      <c r="D35834"/>
      <c r="E35834"/>
      <c r="F35834"/>
      <c r="G35834"/>
      <c r="H35834"/>
      <c r="J35834"/>
    </row>
    <row r="35835" spans="1:10" x14ac:dyDescent="0.25">
      <c r="A35835"/>
      <c r="C35835"/>
      <c r="D35835"/>
      <c r="E35835"/>
      <c r="F35835"/>
      <c r="G35835"/>
      <c r="H35835"/>
      <c r="J35835"/>
    </row>
    <row r="35836" spans="1:10" x14ac:dyDescent="0.25">
      <c r="A35836"/>
      <c r="C35836"/>
      <c r="D35836"/>
      <c r="E35836"/>
      <c r="F35836"/>
      <c r="G35836"/>
      <c r="H35836"/>
      <c r="J35836"/>
    </row>
    <row r="35837" spans="1:10" x14ac:dyDescent="0.25">
      <c r="A35837"/>
      <c r="C35837"/>
      <c r="D35837"/>
      <c r="E35837"/>
      <c r="F35837"/>
      <c r="G35837"/>
      <c r="H35837"/>
      <c r="J35837"/>
    </row>
    <row r="35838" spans="1:10" x14ac:dyDescent="0.25">
      <c r="A35838"/>
      <c r="C35838"/>
      <c r="D35838"/>
      <c r="E35838"/>
      <c r="F35838"/>
      <c r="G35838"/>
      <c r="H35838"/>
      <c r="J35838"/>
    </row>
    <row r="35839" spans="1:10" x14ac:dyDescent="0.25">
      <c r="A35839"/>
      <c r="C35839"/>
      <c r="D35839"/>
      <c r="E35839"/>
      <c r="F35839"/>
      <c r="G35839"/>
      <c r="H35839"/>
      <c r="J35839"/>
    </row>
    <row r="35840" spans="1:10" x14ac:dyDescent="0.25">
      <c r="A35840"/>
      <c r="C35840"/>
      <c r="D35840"/>
      <c r="E35840"/>
      <c r="F35840"/>
      <c r="G35840"/>
      <c r="H35840"/>
      <c r="J35840"/>
    </row>
    <row r="35841" spans="1:10" x14ac:dyDescent="0.25">
      <c r="A35841"/>
      <c r="C35841"/>
      <c r="D35841"/>
      <c r="E35841"/>
      <c r="F35841"/>
      <c r="G35841"/>
      <c r="H35841"/>
      <c r="J35841"/>
    </row>
    <row r="35842" spans="1:10" x14ac:dyDescent="0.25">
      <c r="A35842"/>
      <c r="C35842"/>
      <c r="D35842"/>
      <c r="E35842"/>
      <c r="F35842"/>
      <c r="G35842"/>
      <c r="H35842"/>
      <c r="J35842"/>
    </row>
    <row r="35843" spans="1:10" x14ac:dyDescent="0.25">
      <c r="A35843"/>
      <c r="C35843"/>
      <c r="D35843"/>
      <c r="E35843"/>
      <c r="F35843"/>
      <c r="G35843"/>
      <c r="H35843"/>
      <c r="J35843"/>
    </row>
    <row r="35844" spans="1:10" x14ac:dyDescent="0.25">
      <c r="A35844"/>
      <c r="C35844"/>
      <c r="D35844"/>
      <c r="E35844"/>
      <c r="F35844"/>
      <c r="G35844"/>
      <c r="H35844"/>
      <c r="J35844"/>
    </row>
    <row r="35845" spans="1:10" x14ac:dyDescent="0.25">
      <c r="A35845"/>
      <c r="C35845"/>
      <c r="D35845"/>
      <c r="E35845"/>
      <c r="F35845"/>
      <c r="G35845"/>
      <c r="H35845"/>
      <c r="J35845"/>
    </row>
    <row r="35846" spans="1:10" x14ac:dyDescent="0.25">
      <c r="A35846"/>
      <c r="C35846"/>
      <c r="D35846"/>
      <c r="E35846"/>
      <c r="F35846"/>
      <c r="G35846"/>
      <c r="H35846"/>
      <c r="J35846"/>
    </row>
    <row r="35847" spans="1:10" x14ac:dyDescent="0.25">
      <c r="A35847"/>
      <c r="C35847"/>
      <c r="D35847"/>
      <c r="E35847"/>
      <c r="F35847"/>
      <c r="G35847"/>
      <c r="H35847"/>
      <c r="J35847"/>
    </row>
    <row r="35848" spans="1:10" x14ac:dyDescent="0.25">
      <c r="A35848"/>
      <c r="C35848"/>
      <c r="D35848"/>
      <c r="E35848"/>
      <c r="F35848"/>
      <c r="G35848"/>
      <c r="H35848"/>
      <c r="J35848"/>
    </row>
    <row r="35849" spans="1:10" x14ac:dyDescent="0.25">
      <c r="A35849"/>
      <c r="C35849"/>
      <c r="D35849"/>
      <c r="E35849"/>
      <c r="F35849"/>
      <c r="G35849"/>
      <c r="H35849"/>
      <c r="J35849"/>
    </row>
    <row r="35850" spans="1:10" x14ac:dyDescent="0.25">
      <c r="A35850"/>
      <c r="C35850"/>
      <c r="D35850"/>
      <c r="E35850"/>
      <c r="F35850"/>
      <c r="G35850"/>
      <c r="H35850"/>
      <c r="J35850"/>
    </row>
    <row r="35851" spans="1:10" x14ac:dyDescent="0.25">
      <c r="A35851"/>
      <c r="C35851"/>
      <c r="D35851"/>
      <c r="E35851"/>
      <c r="F35851"/>
      <c r="G35851"/>
      <c r="H35851"/>
      <c r="J35851"/>
    </row>
    <row r="35852" spans="1:10" x14ac:dyDescent="0.25">
      <c r="A35852"/>
      <c r="C35852"/>
      <c r="D35852"/>
      <c r="E35852"/>
      <c r="F35852"/>
      <c r="G35852"/>
      <c r="H35852"/>
      <c r="J35852"/>
    </row>
    <row r="35853" spans="1:10" x14ac:dyDescent="0.25">
      <c r="A35853"/>
      <c r="C35853"/>
      <c r="D35853"/>
      <c r="E35853"/>
      <c r="F35853"/>
      <c r="G35853"/>
      <c r="H35853"/>
      <c r="J35853"/>
    </row>
    <row r="35854" spans="1:10" x14ac:dyDescent="0.25">
      <c r="A35854"/>
      <c r="C35854"/>
      <c r="D35854"/>
      <c r="E35854"/>
      <c r="F35854"/>
      <c r="G35854"/>
      <c r="H35854"/>
      <c r="J35854"/>
    </row>
    <row r="35855" spans="1:10" x14ac:dyDescent="0.25">
      <c r="A35855"/>
      <c r="C35855"/>
      <c r="D35855"/>
      <c r="E35855"/>
      <c r="F35855"/>
      <c r="G35855"/>
      <c r="H35855"/>
      <c r="J35855"/>
    </row>
    <row r="35856" spans="1:10" x14ac:dyDescent="0.25">
      <c r="A35856"/>
      <c r="C35856"/>
      <c r="D35856"/>
      <c r="E35856"/>
      <c r="F35856"/>
      <c r="G35856"/>
      <c r="H35856"/>
      <c r="J35856"/>
    </row>
    <row r="35857" spans="1:10" x14ac:dyDescent="0.25">
      <c r="A35857"/>
      <c r="C35857"/>
      <c r="D35857"/>
      <c r="E35857"/>
      <c r="F35857"/>
      <c r="G35857"/>
      <c r="H35857"/>
      <c r="J35857"/>
    </row>
    <row r="35858" spans="1:10" x14ac:dyDescent="0.25">
      <c r="A35858"/>
      <c r="C35858"/>
      <c r="D35858"/>
      <c r="E35858"/>
      <c r="F35858"/>
      <c r="G35858"/>
      <c r="H35858"/>
      <c r="J35858"/>
    </row>
    <row r="35859" spans="1:10" x14ac:dyDescent="0.25">
      <c r="A35859"/>
      <c r="C35859"/>
      <c r="D35859"/>
      <c r="E35859"/>
      <c r="F35859"/>
      <c r="G35859"/>
      <c r="H35859"/>
      <c r="J35859"/>
    </row>
    <row r="35860" spans="1:10" x14ac:dyDescent="0.25">
      <c r="A35860"/>
      <c r="C35860"/>
      <c r="D35860"/>
      <c r="E35860"/>
      <c r="F35860"/>
      <c r="G35860"/>
      <c r="H35860"/>
      <c r="J35860"/>
    </row>
    <row r="35861" spans="1:10" x14ac:dyDescent="0.25">
      <c r="A35861"/>
      <c r="C35861"/>
      <c r="D35861"/>
      <c r="E35861"/>
      <c r="F35861"/>
      <c r="G35861"/>
      <c r="H35861"/>
      <c r="J35861"/>
    </row>
    <row r="35862" spans="1:10" x14ac:dyDescent="0.25">
      <c r="A35862"/>
      <c r="C35862"/>
      <c r="D35862"/>
      <c r="E35862"/>
      <c r="F35862"/>
      <c r="G35862"/>
      <c r="H35862"/>
      <c r="J35862"/>
    </row>
    <row r="35863" spans="1:10" x14ac:dyDescent="0.25">
      <c r="A35863"/>
      <c r="C35863"/>
      <c r="D35863"/>
      <c r="E35863"/>
      <c r="F35863"/>
      <c r="G35863"/>
      <c r="H35863"/>
      <c r="J35863"/>
    </row>
    <row r="35864" spans="1:10" x14ac:dyDescent="0.25">
      <c r="A35864"/>
      <c r="C35864"/>
      <c r="D35864"/>
      <c r="E35864"/>
      <c r="F35864"/>
      <c r="G35864"/>
      <c r="H35864"/>
      <c r="J35864"/>
    </row>
    <row r="35865" spans="1:10" x14ac:dyDescent="0.25">
      <c r="A35865"/>
      <c r="C35865"/>
      <c r="D35865"/>
      <c r="E35865"/>
      <c r="F35865"/>
      <c r="G35865"/>
      <c r="H35865"/>
      <c r="J35865"/>
    </row>
    <row r="35866" spans="1:10" x14ac:dyDescent="0.25">
      <c r="A35866"/>
      <c r="C35866"/>
      <c r="D35866"/>
      <c r="E35866"/>
      <c r="F35866"/>
      <c r="G35866"/>
      <c r="H35866"/>
      <c r="J35866"/>
    </row>
    <row r="35867" spans="1:10" x14ac:dyDescent="0.25">
      <c r="A35867"/>
      <c r="C35867"/>
      <c r="D35867"/>
      <c r="E35867"/>
      <c r="F35867"/>
      <c r="G35867"/>
      <c r="H35867"/>
      <c r="J35867"/>
    </row>
    <row r="35868" spans="1:10" x14ac:dyDescent="0.25">
      <c r="A35868"/>
      <c r="C35868"/>
      <c r="D35868"/>
      <c r="E35868"/>
      <c r="F35868"/>
      <c r="G35868"/>
      <c r="H35868"/>
      <c r="J35868"/>
    </row>
    <row r="35869" spans="1:10" x14ac:dyDescent="0.25">
      <c r="A35869"/>
      <c r="C35869"/>
      <c r="D35869"/>
      <c r="E35869"/>
      <c r="F35869"/>
      <c r="G35869"/>
      <c r="H35869"/>
      <c r="J35869"/>
    </row>
    <row r="35870" spans="1:10" x14ac:dyDescent="0.25">
      <c r="A35870"/>
      <c r="C35870"/>
      <c r="D35870"/>
      <c r="E35870"/>
      <c r="F35870"/>
      <c r="G35870"/>
      <c r="H35870"/>
      <c r="J35870"/>
    </row>
    <row r="35871" spans="1:10" x14ac:dyDescent="0.25">
      <c r="A35871"/>
      <c r="C35871"/>
      <c r="D35871"/>
      <c r="E35871"/>
      <c r="F35871"/>
      <c r="G35871"/>
      <c r="H35871"/>
      <c r="J35871"/>
    </row>
    <row r="35872" spans="1:10" x14ac:dyDescent="0.25">
      <c r="A35872"/>
      <c r="C35872"/>
      <c r="D35872"/>
      <c r="E35872"/>
      <c r="F35872"/>
      <c r="G35872"/>
      <c r="H35872"/>
      <c r="J35872"/>
    </row>
    <row r="35873" spans="1:10" x14ac:dyDescent="0.25">
      <c r="A35873"/>
      <c r="C35873"/>
      <c r="D35873"/>
      <c r="E35873"/>
      <c r="F35873"/>
      <c r="G35873"/>
      <c r="H35873"/>
      <c r="J35873"/>
    </row>
    <row r="35874" spans="1:10" x14ac:dyDescent="0.25">
      <c r="A35874"/>
      <c r="C35874"/>
      <c r="D35874"/>
      <c r="E35874"/>
      <c r="F35874"/>
      <c r="G35874"/>
      <c r="H35874"/>
      <c r="J35874"/>
    </row>
    <row r="35875" spans="1:10" x14ac:dyDescent="0.25">
      <c r="A35875"/>
      <c r="C35875"/>
      <c r="D35875"/>
      <c r="E35875"/>
      <c r="F35875"/>
      <c r="G35875"/>
      <c r="H35875"/>
      <c r="J35875"/>
    </row>
    <row r="35876" spans="1:10" x14ac:dyDescent="0.25">
      <c r="A35876"/>
      <c r="C35876"/>
      <c r="D35876"/>
      <c r="E35876"/>
      <c r="F35876"/>
      <c r="G35876"/>
      <c r="H35876"/>
      <c r="J35876"/>
    </row>
    <row r="35877" spans="1:10" x14ac:dyDescent="0.25">
      <c r="A35877"/>
      <c r="C35877"/>
      <c r="D35877"/>
      <c r="E35877"/>
      <c r="F35877"/>
      <c r="G35877"/>
      <c r="H35877"/>
      <c r="J35877"/>
    </row>
    <row r="35878" spans="1:10" x14ac:dyDescent="0.25">
      <c r="A35878"/>
      <c r="C35878"/>
      <c r="D35878"/>
      <c r="E35878"/>
      <c r="F35878"/>
      <c r="G35878"/>
      <c r="H35878"/>
      <c r="J35878"/>
    </row>
    <row r="35879" spans="1:10" x14ac:dyDescent="0.25">
      <c r="A35879"/>
      <c r="C35879"/>
      <c r="D35879"/>
      <c r="E35879"/>
      <c r="F35879"/>
      <c r="G35879"/>
      <c r="H35879"/>
      <c r="J35879"/>
    </row>
    <row r="35880" spans="1:10" x14ac:dyDescent="0.25">
      <c r="A35880"/>
      <c r="C35880"/>
      <c r="D35880"/>
      <c r="E35880"/>
      <c r="F35880"/>
      <c r="G35880"/>
      <c r="H35880"/>
      <c r="J35880"/>
    </row>
    <row r="35881" spans="1:10" x14ac:dyDescent="0.25">
      <c r="A35881"/>
      <c r="C35881"/>
      <c r="D35881"/>
      <c r="E35881"/>
      <c r="F35881"/>
      <c r="G35881"/>
      <c r="H35881"/>
      <c r="J35881"/>
    </row>
    <row r="35882" spans="1:10" x14ac:dyDescent="0.25">
      <c r="A35882"/>
      <c r="C35882"/>
      <c r="D35882"/>
      <c r="E35882"/>
      <c r="F35882"/>
      <c r="G35882"/>
      <c r="H35882"/>
      <c r="J35882"/>
    </row>
    <row r="35883" spans="1:10" x14ac:dyDescent="0.25">
      <c r="A35883"/>
      <c r="C35883"/>
      <c r="D35883"/>
      <c r="E35883"/>
      <c r="F35883"/>
      <c r="G35883"/>
      <c r="H35883"/>
      <c r="J35883"/>
    </row>
    <row r="35884" spans="1:10" x14ac:dyDescent="0.25">
      <c r="A35884"/>
      <c r="C35884"/>
      <c r="D35884"/>
      <c r="E35884"/>
      <c r="F35884"/>
      <c r="G35884"/>
      <c r="H35884"/>
      <c r="J35884"/>
    </row>
    <row r="35885" spans="1:10" x14ac:dyDescent="0.25">
      <c r="A35885"/>
      <c r="C35885"/>
      <c r="D35885"/>
      <c r="E35885"/>
      <c r="F35885"/>
      <c r="G35885"/>
      <c r="H35885"/>
      <c r="J35885"/>
    </row>
    <row r="35886" spans="1:10" x14ac:dyDescent="0.25">
      <c r="A35886"/>
      <c r="C35886"/>
      <c r="D35886"/>
      <c r="E35886"/>
      <c r="F35886"/>
      <c r="G35886"/>
      <c r="H35886"/>
      <c r="J35886"/>
    </row>
    <row r="35887" spans="1:10" x14ac:dyDescent="0.25">
      <c r="A35887"/>
      <c r="C35887"/>
      <c r="D35887"/>
      <c r="E35887"/>
      <c r="F35887"/>
      <c r="G35887"/>
      <c r="H35887"/>
      <c r="J35887"/>
    </row>
    <row r="35888" spans="1:10" x14ac:dyDescent="0.25">
      <c r="A35888"/>
      <c r="C35888"/>
      <c r="D35888"/>
      <c r="E35888"/>
      <c r="F35888"/>
      <c r="G35888"/>
      <c r="H35888"/>
      <c r="J35888"/>
    </row>
    <row r="35889" spans="1:10" x14ac:dyDescent="0.25">
      <c r="A35889"/>
      <c r="C35889"/>
      <c r="D35889"/>
      <c r="E35889"/>
      <c r="F35889"/>
      <c r="G35889"/>
      <c r="H35889"/>
      <c r="J35889"/>
    </row>
    <row r="35890" spans="1:10" x14ac:dyDescent="0.25">
      <c r="A35890"/>
      <c r="C35890"/>
      <c r="D35890"/>
      <c r="E35890"/>
      <c r="F35890"/>
      <c r="G35890"/>
      <c r="H35890"/>
      <c r="J35890"/>
    </row>
    <row r="35891" spans="1:10" x14ac:dyDescent="0.25">
      <c r="A35891"/>
      <c r="C35891"/>
      <c r="D35891"/>
      <c r="E35891"/>
      <c r="F35891"/>
      <c r="G35891"/>
      <c r="H35891"/>
      <c r="J35891"/>
    </row>
    <row r="35892" spans="1:10" x14ac:dyDescent="0.25">
      <c r="A35892"/>
      <c r="C35892"/>
      <c r="D35892"/>
      <c r="E35892"/>
      <c r="F35892"/>
      <c r="G35892"/>
      <c r="H35892"/>
      <c r="J35892"/>
    </row>
    <row r="35893" spans="1:10" x14ac:dyDescent="0.25">
      <c r="A35893"/>
      <c r="C35893"/>
      <c r="D35893"/>
      <c r="E35893"/>
      <c r="F35893"/>
      <c r="G35893"/>
      <c r="H35893"/>
      <c r="J35893"/>
    </row>
    <row r="35894" spans="1:10" x14ac:dyDescent="0.25">
      <c r="A35894"/>
      <c r="C35894"/>
      <c r="D35894"/>
      <c r="E35894"/>
      <c r="F35894"/>
      <c r="G35894"/>
      <c r="H35894"/>
      <c r="J35894"/>
    </row>
    <row r="35895" spans="1:10" x14ac:dyDescent="0.25">
      <c r="A35895"/>
      <c r="C35895"/>
      <c r="D35895"/>
      <c r="E35895"/>
      <c r="F35895"/>
      <c r="G35895"/>
      <c r="H35895"/>
      <c r="J35895"/>
    </row>
    <row r="35896" spans="1:10" x14ac:dyDescent="0.25">
      <c r="A35896"/>
      <c r="C35896"/>
      <c r="D35896"/>
      <c r="E35896"/>
      <c r="F35896"/>
      <c r="G35896"/>
      <c r="H35896"/>
      <c r="J35896"/>
    </row>
    <row r="35897" spans="1:10" x14ac:dyDescent="0.25">
      <c r="A35897"/>
      <c r="C35897"/>
      <c r="D35897"/>
      <c r="E35897"/>
      <c r="F35897"/>
      <c r="G35897"/>
      <c r="H35897"/>
      <c r="J35897"/>
    </row>
    <row r="35898" spans="1:10" x14ac:dyDescent="0.25">
      <c r="A35898"/>
      <c r="C35898"/>
      <c r="D35898"/>
      <c r="E35898"/>
      <c r="F35898"/>
      <c r="G35898"/>
      <c r="H35898"/>
      <c r="J35898"/>
    </row>
    <row r="35899" spans="1:10" x14ac:dyDescent="0.25">
      <c r="A35899"/>
      <c r="C35899"/>
      <c r="D35899"/>
      <c r="E35899"/>
      <c r="F35899"/>
      <c r="G35899"/>
      <c r="H35899"/>
      <c r="J35899"/>
    </row>
    <row r="35900" spans="1:10" x14ac:dyDescent="0.25">
      <c r="A35900"/>
      <c r="C35900"/>
      <c r="D35900"/>
      <c r="E35900"/>
      <c r="F35900"/>
      <c r="G35900"/>
      <c r="H35900"/>
      <c r="J35900"/>
    </row>
    <row r="35901" spans="1:10" x14ac:dyDescent="0.25">
      <c r="A35901"/>
      <c r="C35901"/>
      <c r="D35901"/>
      <c r="E35901"/>
      <c r="F35901"/>
      <c r="G35901"/>
      <c r="H35901"/>
      <c r="J35901"/>
    </row>
    <row r="35902" spans="1:10" x14ac:dyDescent="0.25">
      <c r="A35902"/>
      <c r="C35902"/>
      <c r="D35902"/>
      <c r="E35902"/>
      <c r="F35902"/>
      <c r="G35902"/>
      <c r="H35902"/>
      <c r="J35902"/>
    </row>
    <row r="35903" spans="1:10" x14ac:dyDescent="0.25">
      <c r="A35903"/>
      <c r="C35903"/>
      <c r="D35903"/>
      <c r="E35903"/>
      <c r="F35903"/>
      <c r="G35903"/>
      <c r="H35903"/>
      <c r="J35903"/>
    </row>
    <row r="35904" spans="1:10" x14ac:dyDescent="0.25">
      <c r="A35904"/>
      <c r="C35904"/>
      <c r="D35904"/>
      <c r="E35904"/>
      <c r="F35904"/>
      <c r="G35904"/>
      <c r="H35904"/>
      <c r="J35904"/>
    </row>
    <row r="35905" spans="1:10" x14ac:dyDescent="0.25">
      <c r="A35905"/>
      <c r="C35905"/>
      <c r="D35905"/>
      <c r="E35905"/>
      <c r="F35905"/>
      <c r="G35905"/>
      <c r="H35905"/>
      <c r="J35905"/>
    </row>
    <row r="35906" spans="1:10" x14ac:dyDescent="0.25">
      <c r="A35906"/>
      <c r="C35906"/>
      <c r="D35906"/>
      <c r="E35906"/>
      <c r="F35906"/>
      <c r="G35906"/>
      <c r="H35906"/>
      <c r="J35906"/>
    </row>
    <row r="35907" spans="1:10" x14ac:dyDescent="0.25">
      <c r="A35907"/>
      <c r="C35907"/>
      <c r="D35907"/>
      <c r="E35907"/>
      <c r="F35907"/>
      <c r="G35907"/>
      <c r="H35907"/>
      <c r="J35907"/>
    </row>
    <row r="35908" spans="1:10" x14ac:dyDescent="0.25">
      <c r="A35908"/>
      <c r="C35908"/>
      <c r="D35908"/>
      <c r="E35908"/>
      <c r="F35908"/>
      <c r="G35908"/>
      <c r="H35908"/>
      <c r="J35908"/>
    </row>
    <row r="35909" spans="1:10" x14ac:dyDescent="0.25">
      <c r="A35909"/>
      <c r="C35909"/>
      <c r="D35909"/>
      <c r="E35909"/>
      <c r="F35909"/>
      <c r="G35909"/>
      <c r="H35909"/>
      <c r="J35909"/>
    </row>
    <row r="35910" spans="1:10" x14ac:dyDescent="0.25">
      <c r="A35910"/>
      <c r="C35910"/>
      <c r="D35910"/>
      <c r="E35910"/>
      <c r="F35910"/>
      <c r="G35910"/>
      <c r="H35910"/>
      <c r="J35910"/>
    </row>
    <row r="35911" spans="1:10" x14ac:dyDescent="0.25">
      <c r="A35911"/>
      <c r="C35911"/>
      <c r="D35911"/>
      <c r="E35911"/>
      <c r="F35911"/>
      <c r="G35911"/>
      <c r="H35911"/>
      <c r="J35911"/>
    </row>
    <row r="35912" spans="1:10" x14ac:dyDescent="0.25">
      <c r="A35912"/>
      <c r="C35912"/>
      <c r="D35912"/>
      <c r="E35912"/>
      <c r="F35912"/>
      <c r="G35912"/>
      <c r="H35912"/>
      <c r="J35912"/>
    </row>
    <row r="35913" spans="1:10" x14ac:dyDescent="0.25">
      <c r="A35913"/>
      <c r="C35913"/>
      <c r="D35913"/>
      <c r="E35913"/>
      <c r="F35913"/>
      <c r="G35913"/>
      <c r="H35913"/>
      <c r="J35913"/>
    </row>
    <row r="35914" spans="1:10" x14ac:dyDescent="0.25">
      <c r="A35914"/>
      <c r="C35914"/>
      <c r="D35914"/>
      <c r="E35914"/>
      <c r="F35914"/>
      <c r="G35914"/>
      <c r="H35914"/>
      <c r="J35914"/>
    </row>
    <row r="35915" spans="1:10" x14ac:dyDescent="0.25">
      <c r="A35915"/>
      <c r="C35915"/>
      <c r="D35915"/>
      <c r="E35915"/>
      <c r="F35915"/>
      <c r="G35915"/>
      <c r="H35915"/>
      <c r="J35915"/>
    </row>
    <row r="35916" spans="1:10" x14ac:dyDescent="0.25">
      <c r="A35916"/>
      <c r="C35916"/>
      <c r="D35916"/>
      <c r="E35916"/>
      <c r="F35916"/>
      <c r="G35916"/>
      <c r="H35916"/>
      <c r="J35916"/>
    </row>
    <row r="35917" spans="1:10" x14ac:dyDescent="0.25">
      <c r="A35917"/>
      <c r="C35917"/>
      <c r="D35917"/>
      <c r="E35917"/>
      <c r="F35917"/>
      <c r="G35917"/>
      <c r="H35917"/>
      <c r="J35917"/>
    </row>
    <row r="35918" spans="1:10" x14ac:dyDescent="0.25">
      <c r="A35918"/>
      <c r="C35918"/>
      <c r="D35918"/>
      <c r="E35918"/>
      <c r="F35918"/>
      <c r="G35918"/>
      <c r="H35918"/>
      <c r="J35918"/>
    </row>
    <row r="35919" spans="1:10" x14ac:dyDescent="0.25">
      <c r="A35919"/>
      <c r="C35919"/>
      <c r="D35919"/>
      <c r="E35919"/>
      <c r="F35919"/>
      <c r="G35919"/>
      <c r="H35919"/>
      <c r="J35919"/>
    </row>
    <row r="35920" spans="1:10" x14ac:dyDescent="0.25">
      <c r="A35920"/>
      <c r="C35920"/>
      <c r="D35920"/>
      <c r="E35920"/>
      <c r="F35920"/>
      <c r="G35920"/>
      <c r="H35920"/>
      <c r="J35920"/>
    </row>
    <row r="35921" spans="1:10" x14ac:dyDescent="0.25">
      <c r="A35921"/>
      <c r="C35921"/>
      <c r="D35921"/>
      <c r="E35921"/>
      <c r="F35921"/>
      <c r="G35921"/>
      <c r="H35921"/>
      <c r="J35921"/>
    </row>
    <row r="35922" spans="1:10" x14ac:dyDescent="0.25">
      <c r="A35922"/>
      <c r="C35922"/>
      <c r="D35922"/>
      <c r="E35922"/>
      <c r="F35922"/>
      <c r="G35922"/>
      <c r="H35922"/>
      <c r="J35922"/>
    </row>
    <row r="35923" spans="1:10" x14ac:dyDescent="0.25">
      <c r="A35923"/>
      <c r="C35923"/>
      <c r="D35923"/>
      <c r="E35923"/>
      <c r="F35923"/>
      <c r="G35923"/>
      <c r="H35923"/>
      <c r="J35923"/>
    </row>
    <row r="35924" spans="1:10" x14ac:dyDescent="0.25">
      <c r="A35924"/>
      <c r="C35924"/>
      <c r="D35924"/>
      <c r="E35924"/>
      <c r="F35924"/>
      <c r="G35924"/>
      <c r="H35924"/>
      <c r="J35924"/>
    </row>
    <row r="35925" spans="1:10" x14ac:dyDescent="0.25">
      <c r="A35925"/>
      <c r="C35925"/>
      <c r="D35925"/>
      <c r="E35925"/>
      <c r="F35925"/>
      <c r="G35925"/>
      <c r="H35925"/>
      <c r="J35925"/>
    </row>
    <row r="35926" spans="1:10" x14ac:dyDescent="0.25">
      <c r="A35926"/>
      <c r="C35926"/>
      <c r="D35926"/>
      <c r="E35926"/>
      <c r="F35926"/>
      <c r="G35926"/>
      <c r="H35926"/>
      <c r="J35926"/>
    </row>
    <row r="35927" spans="1:10" x14ac:dyDescent="0.25">
      <c r="A35927"/>
      <c r="C35927"/>
      <c r="D35927"/>
      <c r="E35927"/>
      <c r="F35927"/>
      <c r="G35927"/>
      <c r="H35927"/>
      <c r="J35927"/>
    </row>
    <row r="35928" spans="1:10" x14ac:dyDescent="0.25">
      <c r="A35928"/>
      <c r="C35928"/>
      <c r="D35928"/>
      <c r="E35928"/>
      <c r="F35928"/>
      <c r="G35928"/>
      <c r="H35928"/>
      <c r="J35928"/>
    </row>
    <row r="35929" spans="1:10" x14ac:dyDescent="0.25">
      <c r="A35929"/>
      <c r="C35929"/>
      <c r="D35929"/>
      <c r="E35929"/>
      <c r="F35929"/>
      <c r="G35929"/>
      <c r="H35929"/>
      <c r="J35929"/>
    </row>
    <row r="35930" spans="1:10" x14ac:dyDescent="0.25">
      <c r="A35930"/>
      <c r="C35930"/>
      <c r="D35930"/>
      <c r="E35930"/>
      <c r="F35930"/>
      <c r="G35930"/>
      <c r="H35930"/>
      <c r="J35930"/>
    </row>
    <row r="35931" spans="1:10" x14ac:dyDescent="0.25">
      <c r="A35931"/>
      <c r="C35931"/>
      <c r="D35931"/>
      <c r="E35931"/>
      <c r="F35931"/>
      <c r="G35931"/>
      <c r="H35931"/>
      <c r="J35931"/>
    </row>
    <row r="35932" spans="1:10" x14ac:dyDescent="0.25">
      <c r="A35932"/>
      <c r="C35932"/>
      <c r="D35932"/>
      <c r="E35932"/>
      <c r="F35932"/>
      <c r="G35932"/>
      <c r="H35932"/>
      <c r="J35932"/>
    </row>
    <row r="35933" spans="1:10" x14ac:dyDescent="0.25">
      <c r="A35933"/>
      <c r="C35933"/>
      <c r="D35933"/>
      <c r="E35933"/>
      <c r="F35933"/>
      <c r="G35933"/>
      <c r="H35933"/>
      <c r="J35933"/>
    </row>
    <row r="35934" spans="1:10" x14ac:dyDescent="0.25">
      <c r="A35934"/>
      <c r="C35934"/>
      <c r="D35934"/>
      <c r="E35934"/>
      <c r="F35934"/>
      <c r="G35934"/>
      <c r="H35934"/>
      <c r="J35934"/>
    </row>
    <row r="35935" spans="1:10" x14ac:dyDescent="0.25">
      <c r="A35935"/>
      <c r="C35935"/>
      <c r="D35935"/>
      <c r="E35935"/>
      <c r="F35935"/>
      <c r="G35935"/>
      <c r="H35935"/>
      <c r="J35935"/>
    </row>
    <row r="35936" spans="1:10" x14ac:dyDescent="0.25">
      <c r="A35936"/>
      <c r="C35936"/>
      <c r="D35936"/>
      <c r="E35936"/>
      <c r="F35936"/>
      <c r="G35936"/>
      <c r="H35936"/>
      <c r="J35936"/>
    </row>
    <row r="35937" spans="1:10" x14ac:dyDescent="0.25">
      <c r="A35937"/>
      <c r="C35937"/>
      <c r="D35937"/>
      <c r="E35937"/>
      <c r="F35937"/>
      <c r="G35937"/>
      <c r="H35937"/>
      <c r="J35937"/>
    </row>
    <row r="35938" spans="1:10" x14ac:dyDescent="0.25">
      <c r="A35938"/>
      <c r="C35938"/>
      <c r="D35938"/>
      <c r="E35938"/>
      <c r="F35938"/>
      <c r="G35938"/>
      <c r="H35938"/>
      <c r="J35938"/>
    </row>
    <row r="35939" spans="1:10" x14ac:dyDescent="0.25">
      <c r="A35939"/>
      <c r="C35939"/>
      <c r="D35939"/>
      <c r="E35939"/>
      <c r="F35939"/>
      <c r="G35939"/>
      <c r="H35939"/>
      <c r="J35939"/>
    </row>
    <row r="35940" spans="1:10" x14ac:dyDescent="0.25">
      <c r="A35940"/>
      <c r="C35940"/>
      <c r="D35940"/>
      <c r="E35940"/>
      <c r="F35940"/>
      <c r="G35940"/>
      <c r="H35940"/>
      <c r="J35940"/>
    </row>
    <row r="35941" spans="1:10" x14ac:dyDescent="0.25">
      <c r="A35941"/>
      <c r="C35941"/>
      <c r="D35941"/>
      <c r="E35941"/>
      <c r="F35941"/>
      <c r="G35941"/>
      <c r="H35941"/>
      <c r="J35941"/>
    </row>
    <row r="35942" spans="1:10" x14ac:dyDescent="0.25">
      <c r="A35942"/>
      <c r="C35942"/>
      <c r="D35942"/>
      <c r="E35942"/>
      <c r="F35942"/>
      <c r="G35942"/>
      <c r="H35942"/>
      <c r="J35942"/>
    </row>
    <row r="35943" spans="1:10" x14ac:dyDescent="0.25">
      <c r="A35943"/>
      <c r="C35943"/>
      <c r="D35943"/>
      <c r="E35943"/>
      <c r="F35943"/>
      <c r="G35943"/>
      <c r="H35943"/>
      <c r="J35943"/>
    </row>
    <row r="35944" spans="1:10" x14ac:dyDescent="0.25">
      <c r="A35944"/>
      <c r="C35944"/>
      <c r="D35944"/>
      <c r="E35944"/>
      <c r="F35944"/>
      <c r="G35944"/>
      <c r="H35944"/>
      <c r="J35944"/>
    </row>
    <row r="35945" spans="1:10" x14ac:dyDescent="0.25">
      <c r="A35945"/>
      <c r="C35945"/>
      <c r="D35945"/>
      <c r="E35945"/>
      <c r="F35945"/>
      <c r="G35945"/>
      <c r="H35945"/>
      <c r="J35945"/>
    </row>
    <row r="35946" spans="1:10" x14ac:dyDescent="0.25">
      <c r="A35946"/>
      <c r="C35946"/>
      <c r="D35946"/>
      <c r="E35946"/>
      <c r="F35946"/>
      <c r="G35946"/>
      <c r="H35946"/>
      <c r="J35946"/>
    </row>
    <row r="35947" spans="1:10" x14ac:dyDescent="0.25">
      <c r="A35947"/>
      <c r="C35947"/>
      <c r="D35947"/>
      <c r="E35947"/>
      <c r="F35947"/>
      <c r="G35947"/>
      <c r="H35947"/>
      <c r="J35947"/>
    </row>
    <row r="35948" spans="1:10" x14ac:dyDescent="0.25">
      <c r="A35948"/>
      <c r="C35948"/>
      <c r="D35948"/>
      <c r="E35948"/>
      <c r="F35948"/>
      <c r="G35948"/>
      <c r="H35948"/>
      <c r="J35948"/>
    </row>
    <row r="35949" spans="1:10" x14ac:dyDescent="0.25">
      <c r="A35949"/>
      <c r="C35949"/>
      <c r="D35949"/>
      <c r="E35949"/>
      <c r="F35949"/>
      <c r="G35949"/>
      <c r="H35949"/>
      <c r="J35949"/>
    </row>
    <row r="35950" spans="1:10" x14ac:dyDescent="0.25">
      <c r="A35950"/>
      <c r="C35950"/>
      <c r="D35950"/>
      <c r="E35950"/>
      <c r="F35950"/>
      <c r="G35950"/>
      <c r="H35950"/>
      <c r="J35950"/>
    </row>
    <row r="35951" spans="1:10" x14ac:dyDescent="0.25">
      <c r="A35951"/>
      <c r="C35951"/>
      <c r="D35951"/>
      <c r="E35951"/>
      <c r="F35951"/>
      <c r="G35951"/>
      <c r="H35951"/>
      <c r="J35951"/>
    </row>
    <row r="35952" spans="1:10" x14ac:dyDescent="0.25">
      <c r="A35952"/>
      <c r="C35952"/>
      <c r="D35952"/>
      <c r="E35952"/>
      <c r="F35952"/>
      <c r="G35952"/>
      <c r="H35952"/>
      <c r="J35952"/>
    </row>
    <row r="35953" spans="1:10" x14ac:dyDescent="0.25">
      <c r="A35953"/>
      <c r="C35953"/>
      <c r="D35953"/>
      <c r="E35953"/>
      <c r="F35953"/>
      <c r="G35953"/>
      <c r="H35953"/>
      <c r="J35953"/>
    </row>
    <row r="35954" spans="1:10" x14ac:dyDescent="0.25">
      <c r="A35954"/>
      <c r="C35954"/>
      <c r="D35954"/>
      <c r="E35954"/>
      <c r="F35954"/>
      <c r="G35954"/>
      <c r="H35954"/>
      <c r="J35954"/>
    </row>
    <row r="35955" spans="1:10" x14ac:dyDescent="0.25">
      <c r="A35955"/>
      <c r="C35955"/>
      <c r="D35955"/>
      <c r="E35955"/>
      <c r="F35955"/>
      <c r="G35955"/>
      <c r="H35955"/>
      <c r="J35955"/>
    </row>
    <row r="35956" spans="1:10" x14ac:dyDescent="0.25">
      <c r="A35956"/>
      <c r="C35956"/>
      <c r="D35956"/>
      <c r="E35956"/>
      <c r="F35956"/>
      <c r="G35956"/>
      <c r="H35956"/>
      <c r="J35956"/>
    </row>
    <row r="35957" spans="1:10" x14ac:dyDescent="0.25">
      <c r="A35957"/>
      <c r="C35957"/>
      <c r="D35957"/>
      <c r="E35957"/>
      <c r="F35957"/>
      <c r="G35957"/>
      <c r="H35957"/>
      <c r="J35957"/>
    </row>
    <row r="35958" spans="1:10" x14ac:dyDescent="0.25">
      <c r="A35958"/>
      <c r="C35958"/>
      <c r="D35958"/>
      <c r="E35958"/>
      <c r="F35958"/>
      <c r="G35958"/>
      <c r="H35958"/>
      <c r="J35958"/>
    </row>
    <row r="35959" spans="1:10" x14ac:dyDescent="0.25">
      <c r="A35959"/>
      <c r="C35959"/>
      <c r="D35959"/>
      <c r="E35959"/>
      <c r="F35959"/>
      <c r="G35959"/>
      <c r="H35959"/>
      <c r="J35959"/>
    </row>
    <row r="35960" spans="1:10" x14ac:dyDescent="0.25">
      <c r="A35960"/>
      <c r="C35960"/>
      <c r="D35960"/>
      <c r="E35960"/>
      <c r="F35960"/>
      <c r="G35960"/>
      <c r="H35960"/>
      <c r="J35960"/>
    </row>
    <row r="35961" spans="1:10" x14ac:dyDescent="0.25">
      <c r="A35961"/>
      <c r="C35961"/>
      <c r="D35961"/>
      <c r="E35961"/>
      <c r="F35961"/>
      <c r="G35961"/>
      <c r="H35961"/>
      <c r="J35961"/>
    </row>
    <row r="35962" spans="1:10" x14ac:dyDescent="0.25">
      <c r="A35962"/>
      <c r="C35962"/>
      <c r="D35962"/>
      <c r="E35962"/>
      <c r="F35962"/>
      <c r="G35962"/>
      <c r="H35962"/>
      <c r="J35962"/>
    </row>
    <row r="35963" spans="1:10" x14ac:dyDescent="0.25">
      <c r="A35963"/>
      <c r="C35963"/>
      <c r="D35963"/>
      <c r="E35963"/>
      <c r="F35963"/>
      <c r="G35963"/>
      <c r="H35963"/>
      <c r="J35963"/>
    </row>
    <row r="35964" spans="1:10" x14ac:dyDescent="0.25">
      <c r="A35964"/>
      <c r="C35964"/>
      <c r="D35964"/>
      <c r="E35964"/>
      <c r="F35964"/>
      <c r="G35964"/>
      <c r="H35964"/>
      <c r="J35964"/>
    </row>
    <row r="35965" spans="1:10" x14ac:dyDescent="0.25">
      <c r="A35965"/>
      <c r="C35965"/>
      <c r="D35965"/>
      <c r="E35965"/>
      <c r="F35965"/>
      <c r="G35965"/>
      <c r="H35965"/>
      <c r="J35965"/>
    </row>
    <row r="35966" spans="1:10" x14ac:dyDescent="0.25">
      <c r="A35966"/>
      <c r="C35966"/>
      <c r="D35966"/>
      <c r="E35966"/>
      <c r="F35966"/>
      <c r="G35966"/>
      <c r="H35966"/>
      <c r="J35966"/>
    </row>
    <row r="35967" spans="1:10" x14ac:dyDescent="0.25">
      <c r="A35967"/>
      <c r="C35967"/>
      <c r="D35967"/>
      <c r="E35967"/>
      <c r="F35967"/>
      <c r="G35967"/>
      <c r="H35967"/>
      <c r="J35967"/>
    </row>
    <row r="35968" spans="1:10" x14ac:dyDescent="0.25">
      <c r="A35968"/>
      <c r="C35968"/>
      <c r="D35968"/>
      <c r="E35968"/>
      <c r="F35968"/>
      <c r="G35968"/>
      <c r="H35968"/>
      <c r="J35968"/>
    </row>
    <row r="35969" spans="1:10" x14ac:dyDescent="0.25">
      <c r="A35969"/>
      <c r="C35969"/>
      <c r="D35969"/>
      <c r="E35969"/>
      <c r="F35969"/>
      <c r="G35969"/>
      <c r="H35969"/>
      <c r="J35969"/>
    </row>
    <row r="35970" spans="1:10" x14ac:dyDescent="0.25">
      <c r="A35970"/>
      <c r="C35970"/>
      <c r="D35970"/>
      <c r="E35970"/>
      <c r="F35970"/>
      <c r="G35970"/>
      <c r="H35970"/>
      <c r="J35970"/>
    </row>
    <row r="35971" spans="1:10" x14ac:dyDescent="0.25">
      <c r="A35971"/>
      <c r="C35971"/>
      <c r="D35971"/>
      <c r="E35971"/>
      <c r="F35971"/>
      <c r="G35971"/>
      <c r="H35971"/>
      <c r="J35971"/>
    </row>
    <row r="35972" spans="1:10" x14ac:dyDescent="0.25">
      <c r="A35972"/>
      <c r="C35972"/>
      <c r="D35972"/>
      <c r="E35972"/>
      <c r="F35972"/>
      <c r="G35972"/>
      <c r="H35972"/>
      <c r="J35972"/>
    </row>
    <row r="35973" spans="1:10" x14ac:dyDescent="0.25">
      <c r="A35973"/>
      <c r="C35973"/>
      <c r="D35973"/>
      <c r="E35973"/>
      <c r="F35973"/>
      <c r="G35973"/>
      <c r="H35973"/>
      <c r="J35973"/>
    </row>
    <row r="35974" spans="1:10" x14ac:dyDescent="0.25">
      <c r="A35974"/>
      <c r="C35974"/>
      <c r="D35974"/>
      <c r="E35974"/>
      <c r="F35974"/>
      <c r="G35974"/>
      <c r="H35974"/>
      <c r="J35974"/>
    </row>
    <row r="35975" spans="1:10" x14ac:dyDescent="0.25">
      <c r="A35975"/>
      <c r="C35975"/>
      <c r="D35975"/>
      <c r="E35975"/>
      <c r="F35975"/>
      <c r="G35975"/>
      <c r="H35975"/>
      <c r="J35975"/>
    </row>
    <row r="35976" spans="1:10" x14ac:dyDescent="0.25">
      <c r="A35976"/>
      <c r="C35976"/>
      <c r="D35976"/>
      <c r="E35976"/>
      <c r="F35976"/>
      <c r="G35976"/>
      <c r="H35976"/>
      <c r="J35976"/>
    </row>
    <row r="35977" spans="1:10" x14ac:dyDescent="0.25">
      <c r="A35977"/>
      <c r="C35977"/>
      <c r="D35977"/>
      <c r="E35977"/>
      <c r="F35977"/>
      <c r="G35977"/>
      <c r="H35977"/>
      <c r="J35977"/>
    </row>
    <row r="35978" spans="1:10" x14ac:dyDescent="0.25">
      <c r="A35978"/>
      <c r="C35978"/>
      <c r="D35978"/>
      <c r="E35978"/>
      <c r="F35978"/>
      <c r="G35978"/>
      <c r="H35978"/>
      <c r="J35978"/>
    </row>
    <row r="35979" spans="1:10" x14ac:dyDescent="0.25">
      <c r="A35979"/>
      <c r="C35979"/>
      <c r="D35979"/>
      <c r="E35979"/>
      <c r="F35979"/>
      <c r="G35979"/>
      <c r="H35979"/>
      <c r="J35979"/>
    </row>
    <row r="35980" spans="1:10" x14ac:dyDescent="0.25">
      <c r="A35980"/>
      <c r="C35980"/>
      <c r="D35980"/>
      <c r="E35980"/>
      <c r="F35980"/>
      <c r="G35980"/>
      <c r="H35980"/>
      <c r="J35980"/>
    </row>
    <row r="35981" spans="1:10" x14ac:dyDescent="0.25">
      <c r="A35981"/>
      <c r="C35981"/>
      <c r="D35981"/>
      <c r="E35981"/>
      <c r="F35981"/>
      <c r="G35981"/>
      <c r="H35981"/>
      <c r="J35981"/>
    </row>
    <row r="35982" spans="1:10" x14ac:dyDescent="0.25">
      <c r="A35982"/>
      <c r="C35982"/>
      <c r="D35982"/>
      <c r="E35982"/>
      <c r="F35982"/>
      <c r="G35982"/>
      <c r="H35982"/>
      <c r="J35982"/>
    </row>
    <row r="35983" spans="1:10" x14ac:dyDescent="0.25">
      <c r="A35983"/>
      <c r="C35983"/>
      <c r="D35983"/>
      <c r="E35983"/>
      <c r="F35983"/>
      <c r="G35983"/>
      <c r="H35983"/>
      <c r="J35983"/>
    </row>
    <row r="35984" spans="1:10" x14ac:dyDescent="0.25">
      <c r="A35984"/>
      <c r="C35984"/>
      <c r="D35984"/>
      <c r="E35984"/>
      <c r="F35984"/>
      <c r="G35984"/>
      <c r="H35984"/>
      <c r="J35984"/>
    </row>
    <row r="35985" spans="1:10" x14ac:dyDescent="0.25">
      <c r="A35985"/>
      <c r="C35985"/>
      <c r="D35985"/>
      <c r="E35985"/>
      <c r="F35985"/>
      <c r="G35985"/>
      <c r="H35985"/>
      <c r="J35985"/>
    </row>
    <row r="35986" spans="1:10" x14ac:dyDescent="0.25">
      <c r="A35986"/>
      <c r="C35986"/>
      <c r="D35986"/>
      <c r="E35986"/>
      <c r="F35986"/>
      <c r="G35986"/>
      <c r="H35986"/>
      <c r="J35986"/>
    </row>
    <row r="35987" spans="1:10" x14ac:dyDescent="0.25">
      <c r="A35987"/>
      <c r="C35987"/>
      <c r="D35987"/>
      <c r="E35987"/>
      <c r="F35987"/>
      <c r="G35987"/>
      <c r="H35987"/>
      <c r="J35987"/>
    </row>
    <row r="35988" spans="1:10" x14ac:dyDescent="0.25">
      <c r="A35988"/>
      <c r="C35988"/>
      <c r="D35988"/>
      <c r="E35988"/>
      <c r="F35988"/>
      <c r="G35988"/>
      <c r="H35988"/>
      <c r="J35988"/>
    </row>
    <row r="35989" spans="1:10" x14ac:dyDescent="0.25">
      <c r="A35989"/>
      <c r="C35989"/>
      <c r="D35989"/>
      <c r="E35989"/>
      <c r="F35989"/>
      <c r="G35989"/>
      <c r="H35989"/>
      <c r="J35989"/>
    </row>
    <row r="35990" spans="1:10" x14ac:dyDescent="0.25">
      <c r="A35990"/>
      <c r="C35990"/>
      <c r="D35990"/>
      <c r="E35990"/>
      <c r="F35990"/>
      <c r="G35990"/>
      <c r="H35990"/>
      <c r="J35990"/>
    </row>
    <row r="35991" spans="1:10" x14ac:dyDescent="0.25">
      <c r="A35991"/>
      <c r="C35991"/>
      <c r="D35991"/>
      <c r="E35991"/>
      <c r="F35991"/>
      <c r="G35991"/>
      <c r="H35991"/>
      <c r="J35991"/>
    </row>
    <row r="35992" spans="1:10" x14ac:dyDescent="0.25">
      <c r="A35992"/>
      <c r="C35992"/>
      <c r="D35992"/>
      <c r="E35992"/>
      <c r="F35992"/>
      <c r="G35992"/>
      <c r="H35992"/>
      <c r="J35992"/>
    </row>
    <row r="35993" spans="1:10" x14ac:dyDescent="0.25">
      <c r="A35993"/>
      <c r="C35993"/>
      <c r="D35993"/>
      <c r="E35993"/>
      <c r="F35993"/>
      <c r="G35993"/>
      <c r="H35993"/>
      <c r="J35993"/>
    </row>
    <row r="35994" spans="1:10" x14ac:dyDescent="0.25">
      <c r="A35994"/>
      <c r="C35994"/>
      <c r="D35994"/>
      <c r="E35994"/>
      <c r="F35994"/>
      <c r="G35994"/>
      <c r="H35994"/>
      <c r="J35994"/>
    </row>
    <row r="35995" spans="1:10" x14ac:dyDescent="0.25">
      <c r="A35995"/>
      <c r="C35995"/>
      <c r="D35995"/>
      <c r="E35995"/>
      <c r="F35995"/>
      <c r="G35995"/>
      <c r="H35995"/>
      <c r="J35995"/>
    </row>
    <row r="35996" spans="1:10" x14ac:dyDescent="0.25">
      <c r="A35996"/>
      <c r="C35996"/>
      <c r="D35996"/>
      <c r="E35996"/>
      <c r="F35996"/>
      <c r="G35996"/>
      <c r="H35996"/>
      <c r="J35996"/>
    </row>
    <row r="35997" spans="1:10" x14ac:dyDescent="0.25">
      <c r="A35997"/>
      <c r="C35997"/>
      <c r="D35997"/>
      <c r="E35997"/>
      <c r="F35997"/>
      <c r="G35997"/>
      <c r="H35997"/>
      <c r="J35997"/>
    </row>
    <row r="35998" spans="1:10" x14ac:dyDescent="0.25">
      <c r="A35998"/>
      <c r="C35998"/>
      <c r="D35998"/>
      <c r="E35998"/>
      <c r="F35998"/>
      <c r="G35998"/>
      <c r="H35998"/>
      <c r="J35998"/>
    </row>
    <row r="35999" spans="1:10" x14ac:dyDescent="0.25">
      <c r="A35999"/>
      <c r="C35999"/>
      <c r="D35999"/>
      <c r="E35999"/>
      <c r="F35999"/>
      <c r="G35999"/>
      <c r="H35999"/>
      <c r="J35999"/>
    </row>
    <row r="36000" spans="1:10" x14ac:dyDescent="0.25">
      <c r="A36000"/>
      <c r="C36000"/>
      <c r="D36000"/>
      <c r="E36000"/>
      <c r="F36000"/>
      <c r="G36000"/>
      <c r="H36000"/>
      <c r="J36000"/>
    </row>
    <row r="36001" spans="1:10" x14ac:dyDescent="0.25">
      <c r="A36001"/>
      <c r="C36001"/>
      <c r="D36001"/>
      <c r="E36001"/>
      <c r="F36001"/>
      <c r="G36001"/>
      <c r="H36001"/>
      <c r="J36001"/>
    </row>
    <row r="36002" spans="1:10" x14ac:dyDescent="0.25">
      <c r="A36002"/>
      <c r="C36002"/>
      <c r="D36002"/>
      <c r="E36002"/>
      <c r="F36002"/>
      <c r="G36002"/>
      <c r="H36002"/>
      <c r="J36002"/>
    </row>
    <row r="36003" spans="1:10" x14ac:dyDescent="0.25">
      <c r="A36003"/>
      <c r="C36003"/>
      <c r="D36003"/>
      <c r="E36003"/>
      <c r="F36003"/>
      <c r="G36003"/>
      <c r="H36003"/>
      <c r="J36003"/>
    </row>
    <row r="36004" spans="1:10" x14ac:dyDescent="0.25">
      <c r="A36004"/>
      <c r="C36004"/>
      <c r="D36004"/>
      <c r="E36004"/>
      <c r="F36004"/>
      <c r="G36004"/>
      <c r="H36004"/>
      <c r="J36004"/>
    </row>
    <row r="36005" spans="1:10" x14ac:dyDescent="0.25">
      <c r="A36005"/>
      <c r="C36005"/>
      <c r="D36005"/>
      <c r="E36005"/>
      <c r="F36005"/>
      <c r="G36005"/>
      <c r="H36005"/>
      <c r="J36005"/>
    </row>
    <row r="36006" spans="1:10" x14ac:dyDescent="0.25">
      <c r="A36006"/>
      <c r="C36006"/>
      <c r="D36006"/>
      <c r="E36006"/>
      <c r="F36006"/>
      <c r="G36006"/>
      <c r="H36006"/>
      <c r="J36006"/>
    </row>
    <row r="36007" spans="1:10" x14ac:dyDescent="0.25">
      <c r="A36007"/>
      <c r="C36007"/>
      <c r="D36007"/>
      <c r="E36007"/>
      <c r="F36007"/>
      <c r="G36007"/>
      <c r="H36007"/>
      <c r="J36007"/>
    </row>
    <row r="36008" spans="1:10" x14ac:dyDescent="0.25">
      <c r="A36008"/>
      <c r="C36008"/>
      <c r="D36008"/>
      <c r="E36008"/>
      <c r="F36008"/>
      <c r="G36008"/>
      <c r="H36008"/>
      <c r="J36008"/>
    </row>
    <row r="36009" spans="1:10" x14ac:dyDescent="0.25">
      <c r="A36009"/>
      <c r="C36009"/>
      <c r="D36009"/>
      <c r="E36009"/>
      <c r="F36009"/>
      <c r="G36009"/>
      <c r="H36009"/>
      <c r="J36009"/>
    </row>
    <row r="36010" spans="1:10" x14ac:dyDescent="0.25">
      <c r="A36010"/>
      <c r="C36010"/>
      <c r="D36010"/>
      <c r="E36010"/>
      <c r="F36010"/>
      <c r="G36010"/>
      <c r="H36010"/>
      <c r="J36010"/>
    </row>
    <row r="36011" spans="1:10" x14ac:dyDescent="0.25">
      <c r="A36011"/>
      <c r="C36011"/>
      <c r="D36011"/>
      <c r="E36011"/>
      <c r="F36011"/>
      <c r="G36011"/>
      <c r="H36011"/>
      <c r="J36011"/>
    </row>
    <row r="36012" spans="1:10" x14ac:dyDescent="0.25">
      <c r="A36012"/>
      <c r="C36012"/>
      <c r="D36012"/>
      <c r="E36012"/>
      <c r="F36012"/>
      <c r="G36012"/>
      <c r="H36012"/>
      <c r="J36012"/>
    </row>
    <row r="36013" spans="1:10" x14ac:dyDescent="0.25">
      <c r="A36013"/>
      <c r="C36013"/>
      <c r="D36013"/>
      <c r="E36013"/>
      <c r="F36013"/>
      <c r="G36013"/>
      <c r="H36013"/>
      <c r="J36013"/>
    </row>
    <row r="36014" spans="1:10" x14ac:dyDescent="0.25">
      <c r="A36014"/>
      <c r="C36014"/>
      <c r="D36014"/>
      <c r="E36014"/>
      <c r="F36014"/>
      <c r="G36014"/>
      <c r="H36014"/>
      <c r="J36014"/>
    </row>
    <row r="36015" spans="1:10" x14ac:dyDescent="0.25">
      <c r="A36015"/>
      <c r="C36015"/>
      <c r="D36015"/>
      <c r="E36015"/>
      <c r="F36015"/>
      <c r="G36015"/>
      <c r="H36015"/>
      <c r="J36015"/>
    </row>
    <row r="36016" spans="1:10" x14ac:dyDescent="0.25">
      <c r="A36016"/>
      <c r="C36016"/>
      <c r="D36016"/>
      <c r="E36016"/>
      <c r="F36016"/>
      <c r="G36016"/>
      <c r="H36016"/>
      <c r="J36016"/>
    </row>
    <row r="36017" spans="1:10" x14ac:dyDescent="0.25">
      <c r="A36017"/>
      <c r="C36017"/>
      <c r="D36017"/>
      <c r="E36017"/>
      <c r="F36017"/>
      <c r="G36017"/>
      <c r="H36017"/>
      <c r="J36017"/>
    </row>
    <row r="36018" spans="1:10" x14ac:dyDescent="0.25">
      <c r="A36018"/>
      <c r="C36018"/>
      <c r="D36018"/>
      <c r="E36018"/>
      <c r="F36018"/>
      <c r="G36018"/>
      <c r="H36018"/>
      <c r="J36018"/>
    </row>
    <row r="36019" spans="1:10" x14ac:dyDescent="0.25">
      <c r="A36019"/>
      <c r="C36019"/>
      <c r="D36019"/>
      <c r="E36019"/>
      <c r="F36019"/>
      <c r="G36019"/>
      <c r="H36019"/>
      <c r="J36019"/>
    </row>
    <row r="36020" spans="1:10" x14ac:dyDescent="0.25">
      <c r="A36020"/>
      <c r="C36020"/>
      <c r="D36020"/>
      <c r="E36020"/>
      <c r="F36020"/>
      <c r="G36020"/>
      <c r="H36020"/>
      <c r="J36020"/>
    </row>
    <row r="36021" spans="1:10" x14ac:dyDescent="0.25">
      <c r="A36021"/>
      <c r="C36021"/>
      <c r="D36021"/>
      <c r="E36021"/>
      <c r="F36021"/>
      <c r="G36021"/>
      <c r="H36021"/>
      <c r="J36021"/>
    </row>
    <row r="36022" spans="1:10" x14ac:dyDescent="0.25">
      <c r="A36022"/>
      <c r="C36022"/>
      <c r="D36022"/>
      <c r="E36022"/>
      <c r="F36022"/>
      <c r="G36022"/>
      <c r="H36022"/>
      <c r="J36022"/>
    </row>
    <row r="36023" spans="1:10" x14ac:dyDescent="0.25">
      <c r="A36023"/>
      <c r="C36023"/>
      <c r="D36023"/>
      <c r="E36023"/>
      <c r="F36023"/>
      <c r="G36023"/>
      <c r="H36023"/>
      <c r="J36023"/>
    </row>
    <row r="36024" spans="1:10" x14ac:dyDescent="0.25">
      <c r="A36024"/>
      <c r="C36024"/>
      <c r="D36024"/>
      <c r="E36024"/>
      <c r="F36024"/>
      <c r="G36024"/>
      <c r="H36024"/>
      <c r="J36024"/>
    </row>
    <row r="36025" spans="1:10" x14ac:dyDescent="0.25">
      <c r="A36025"/>
      <c r="C36025"/>
      <c r="D36025"/>
      <c r="E36025"/>
      <c r="F36025"/>
      <c r="G36025"/>
      <c r="H36025"/>
      <c r="J36025"/>
    </row>
    <row r="36026" spans="1:10" x14ac:dyDescent="0.25">
      <c r="A36026"/>
      <c r="C36026"/>
      <c r="D36026"/>
      <c r="E36026"/>
      <c r="F36026"/>
      <c r="G36026"/>
      <c r="H36026"/>
      <c r="J36026"/>
    </row>
    <row r="36027" spans="1:10" x14ac:dyDescent="0.25">
      <c r="A36027"/>
      <c r="C36027"/>
      <c r="D36027"/>
      <c r="E36027"/>
      <c r="F36027"/>
      <c r="G36027"/>
      <c r="H36027"/>
      <c r="J36027"/>
    </row>
    <row r="36028" spans="1:10" x14ac:dyDescent="0.25">
      <c r="A36028"/>
      <c r="C36028"/>
      <c r="D36028"/>
      <c r="E36028"/>
      <c r="F36028"/>
      <c r="G36028"/>
      <c r="H36028"/>
      <c r="J36028"/>
    </row>
    <row r="36029" spans="1:10" x14ac:dyDescent="0.25">
      <c r="A36029"/>
      <c r="C36029"/>
      <c r="D36029"/>
      <c r="E36029"/>
      <c r="F36029"/>
      <c r="G36029"/>
      <c r="H36029"/>
      <c r="J36029"/>
    </row>
    <row r="36030" spans="1:10" x14ac:dyDescent="0.25">
      <c r="A36030"/>
      <c r="C36030"/>
      <c r="D36030"/>
      <c r="E36030"/>
      <c r="F36030"/>
      <c r="G36030"/>
      <c r="H36030"/>
      <c r="J36030"/>
    </row>
    <row r="36031" spans="1:10" x14ac:dyDescent="0.25">
      <c r="A36031"/>
      <c r="C36031"/>
      <c r="D36031"/>
      <c r="E36031"/>
      <c r="F36031"/>
      <c r="G36031"/>
      <c r="H36031"/>
      <c r="J36031"/>
    </row>
    <row r="36032" spans="1:10" x14ac:dyDescent="0.25">
      <c r="A36032"/>
      <c r="C36032"/>
      <c r="D36032"/>
      <c r="E36032"/>
      <c r="F36032"/>
      <c r="G36032"/>
      <c r="H36032"/>
      <c r="J36032"/>
    </row>
    <row r="36033" spans="1:10" x14ac:dyDescent="0.25">
      <c r="A36033"/>
      <c r="C36033"/>
      <c r="D36033"/>
      <c r="E36033"/>
      <c r="F36033"/>
      <c r="G36033"/>
      <c r="H36033"/>
      <c r="J36033"/>
    </row>
    <row r="36034" spans="1:10" x14ac:dyDescent="0.25">
      <c r="A36034"/>
      <c r="C36034"/>
      <c r="D36034"/>
      <c r="E36034"/>
      <c r="F36034"/>
      <c r="G36034"/>
      <c r="H36034"/>
      <c r="J36034"/>
    </row>
    <row r="36035" spans="1:10" x14ac:dyDescent="0.25">
      <c r="A36035"/>
      <c r="C36035"/>
      <c r="D36035"/>
      <c r="E36035"/>
      <c r="F36035"/>
      <c r="G36035"/>
      <c r="H36035"/>
      <c r="J36035"/>
    </row>
    <row r="36036" spans="1:10" x14ac:dyDescent="0.25">
      <c r="A36036"/>
      <c r="C36036"/>
      <c r="D36036"/>
      <c r="E36036"/>
      <c r="F36036"/>
      <c r="G36036"/>
      <c r="H36036"/>
      <c r="J36036"/>
    </row>
    <row r="36037" spans="1:10" x14ac:dyDescent="0.25">
      <c r="A36037"/>
      <c r="C36037"/>
      <c r="D36037"/>
      <c r="E36037"/>
      <c r="F36037"/>
      <c r="G36037"/>
      <c r="H36037"/>
      <c r="J36037"/>
    </row>
    <row r="36038" spans="1:10" x14ac:dyDescent="0.25">
      <c r="A36038"/>
      <c r="C36038"/>
      <c r="D36038"/>
      <c r="E36038"/>
      <c r="F36038"/>
      <c r="G36038"/>
      <c r="H36038"/>
      <c r="J36038"/>
    </row>
    <row r="36039" spans="1:10" x14ac:dyDescent="0.25">
      <c r="A36039"/>
      <c r="C36039"/>
      <c r="D36039"/>
      <c r="E36039"/>
      <c r="F36039"/>
      <c r="G36039"/>
      <c r="H36039"/>
      <c r="J36039"/>
    </row>
    <row r="36040" spans="1:10" x14ac:dyDescent="0.25">
      <c r="A36040"/>
      <c r="C36040"/>
      <c r="D36040"/>
      <c r="E36040"/>
      <c r="F36040"/>
      <c r="G36040"/>
      <c r="H36040"/>
      <c r="J36040"/>
    </row>
    <row r="36041" spans="1:10" x14ac:dyDescent="0.25">
      <c r="A36041"/>
      <c r="C36041"/>
      <c r="D36041"/>
      <c r="E36041"/>
      <c r="F36041"/>
      <c r="G36041"/>
      <c r="H36041"/>
      <c r="J36041"/>
    </row>
    <row r="36042" spans="1:10" x14ac:dyDescent="0.25">
      <c r="A36042"/>
      <c r="C36042"/>
      <c r="D36042"/>
      <c r="E36042"/>
      <c r="F36042"/>
      <c r="G36042"/>
      <c r="H36042"/>
      <c r="J36042"/>
    </row>
    <row r="36043" spans="1:10" x14ac:dyDescent="0.25">
      <c r="A36043"/>
      <c r="C36043"/>
      <c r="D36043"/>
      <c r="E36043"/>
      <c r="F36043"/>
      <c r="G36043"/>
      <c r="H36043"/>
      <c r="J36043"/>
    </row>
    <row r="36044" spans="1:10" x14ac:dyDescent="0.25">
      <c r="A36044"/>
      <c r="C36044"/>
      <c r="D36044"/>
      <c r="E36044"/>
      <c r="F36044"/>
      <c r="G36044"/>
      <c r="H36044"/>
      <c r="J36044"/>
    </row>
    <row r="36045" spans="1:10" x14ac:dyDescent="0.25">
      <c r="A36045"/>
      <c r="C36045"/>
      <c r="D36045"/>
      <c r="E36045"/>
      <c r="F36045"/>
      <c r="G36045"/>
      <c r="H36045"/>
      <c r="J36045"/>
    </row>
    <row r="36046" spans="1:10" x14ac:dyDescent="0.25">
      <c r="A36046"/>
      <c r="C36046"/>
      <c r="D36046"/>
      <c r="E36046"/>
      <c r="F36046"/>
      <c r="G36046"/>
      <c r="H36046"/>
      <c r="J36046"/>
    </row>
    <row r="36047" spans="1:10" x14ac:dyDescent="0.25">
      <c r="A36047"/>
      <c r="C36047"/>
      <c r="D36047"/>
      <c r="E36047"/>
      <c r="F36047"/>
      <c r="G36047"/>
      <c r="H36047"/>
      <c r="J36047"/>
    </row>
    <row r="36048" spans="1:10" x14ac:dyDescent="0.25">
      <c r="A36048"/>
      <c r="C36048"/>
      <c r="D36048"/>
      <c r="E36048"/>
      <c r="F36048"/>
      <c r="G36048"/>
      <c r="H36048"/>
      <c r="J36048"/>
    </row>
    <row r="36049" spans="1:10" x14ac:dyDescent="0.25">
      <c r="A36049"/>
      <c r="C36049"/>
      <c r="D36049"/>
      <c r="E36049"/>
      <c r="F36049"/>
      <c r="G36049"/>
      <c r="H36049"/>
      <c r="J36049"/>
    </row>
    <row r="36050" spans="1:10" x14ac:dyDescent="0.25">
      <c r="A36050"/>
      <c r="C36050"/>
      <c r="D36050"/>
      <c r="E36050"/>
      <c r="F36050"/>
      <c r="G36050"/>
      <c r="H36050"/>
      <c r="J36050"/>
    </row>
    <row r="36051" spans="1:10" x14ac:dyDescent="0.25">
      <c r="A36051"/>
      <c r="C36051"/>
      <c r="D36051"/>
      <c r="E36051"/>
      <c r="F36051"/>
      <c r="G36051"/>
      <c r="H36051"/>
      <c r="J36051"/>
    </row>
    <row r="36052" spans="1:10" x14ac:dyDescent="0.25">
      <c r="A36052"/>
      <c r="C36052"/>
      <c r="D36052"/>
      <c r="E36052"/>
      <c r="F36052"/>
      <c r="G36052"/>
      <c r="H36052"/>
      <c r="J36052"/>
    </row>
    <row r="36053" spans="1:10" x14ac:dyDescent="0.25">
      <c r="A36053"/>
      <c r="C36053"/>
      <c r="D36053"/>
      <c r="E36053"/>
      <c r="F36053"/>
      <c r="G36053"/>
      <c r="H36053"/>
      <c r="J36053"/>
    </row>
    <row r="36054" spans="1:10" x14ac:dyDescent="0.25">
      <c r="A36054"/>
      <c r="C36054"/>
      <c r="D36054"/>
      <c r="E36054"/>
      <c r="F36054"/>
      <c r="G36054"/>
      <c r="H36054"/>
      <c r="J36054"/>
    </row>
    <row r="36055" spans="1:10" x14ac:dyDescent="0.25">
      <c r="A36055"/>
      <c r="C36055"/>
      <c r="D36055"/>
      <c r="E36055"/>
      <c r="F36055"/>
      <c r="G36055"/>
      <c r="H36055"/>
      <c r="J36055"/>
    </row>
    <row r="36056" spans="1:10" x14ac:dyDescent="0.25">
      <c r="A36056"/>
      <c r="C36056"/>
      <c r="D36056"/>
      <c r="E36056"/>
      <c r="F36056"/>
      <c r="G36056"/>
      <c r="H36056"/>
      <c r="J36056"/>
    </row>
    <row r="36057" spans="1:10" x14ac:dyDescent="0.25">
      <c r="A36057"/>
      <c r="C36057"/>
      <c r="D36057"/>
      <c r="E36057"/>
      <c r="F36057"/>
      <c r="G36057"/>
      <c r="H36057"/>
      <c r="J36057"/>
    </row>
    <row r="36058" spans="1:10" x14ac:dyDescent="0.25">
      <c r="A36058"/>
      <c r="C36058"/>
      <c r="D36058"/>
      <c r="E36058"/>
      <c r="F36058"/>
      <c r="G36058"/>
      <c r="H36058"/>
      <c r="J36058"/>
    </row>
    <row r="36059" spans="1:10" x14ac:dyDescent="0.25">
      <c r="A36059"/>
      <c r="C36059"/>
      <c r="D36059"/>
      <c r="E36059"/>
      <c r="F36059"/>
      <c r="G36059"/>
      <c r="H36059"/>
      <c r="J36059"/>
    </row>
    <row r="36060" spans="1:10" x14ac:dyDescent="0.25">
      <c r="A36060"/>
      <c r="C36060"/>
      <c r="D36060"/>
      <c r="E36060"/>
      <c r="F36060"/>
      <c r="G36060"/>
      <c r="H36060"/>
      <c r="J36060"/>
    </row>
    <row r="36061" spans="1:10" x14ac:dyDescent="0.25">
      <c r="A36061"/>
      <c r="C36061"/>
      <c r="D36061"/>
      <c r="E36061"/>
      <c r="F36061"/>
      <c r="G36061"/>
      <c r="H36061"/>
      <c r="J36061"/>
    </row>
    <row r="36062" spans="1:10" x14ac:dyDescent="0.25">
      <c r="A36062"/>
      <c r="C36062"/>
      <c r="D36062"/>
      <c r="E36062"/>
      <c r="F36062"/>
      <c r="G36062"/>
      <c r="H36062"/>
      <c r="J36062"/>
    </row>
    <row r="36063" spans="1:10" x14ac:dyDescent="0.25">
      <c r="A36063"/>
      <c r="C36063"/>
      <c r="D36063"/>
      <c r="E36063"/>
      <c r="F36063"/>
      <c r="G36063"/>
      <c r="H36063"/>
      <c r="J36063"/>
    </row>
    <row r="36064" spans="1:10" x14ac:dyDescent="0.25">
      <c r="A36064"/>
      <c r="C36064"/>
      <c r="D36064"/>
      <c r="E36064"/>
      <c r="F36064"/>
      <c r="G36064"/>
      <c r="H36064"/>
      <c r="J36064"/>
    </row>
    <row r="36065" spans="1:10" x14ac:dyDescent="0.25">
      <c r="A36065"/>
      <c r="C36065"/>
      <c r="D36065"/>
      <c r="E36065"/>
      <c r="F36065"/>
      <c r="G36065"/>
      <c r="H36065"/>
      <c r="J36065"/>
    </row>
    <row r="36066" spans="1:10" x14ac:dyDescent="0.25">
      <c r="A36066"/>
      <c r="C36066"/>
      <c r="D36066"/>
      <c r="E36066"/>
      <c r="F36066"/>
      <c r="G36066"/>
      <c r="H36066"/>
      <c r="J36066"/>
    </row>
    <row r="36067" spans="1:10" x14ac:dyDescent="0.25">
      <c r="A36067"/>
      <c r="C36067"/>
      <c r="D36067"/>
      <c r="E36067"/>
      <c r="F36067"/>
      <c r="G36067"/>
      <c r="H36067"/>
      <c r="J36067"/>
    </row>
    <row r="36068" spans="1:10" x14ac:dyDescent="0.25">
      <c r="A36068"/>
      <c r="C36068"/>
      <c r="D36068"/>
      <c r="E36068"/>
      <c r="F36068"/>
      <c r="G36068"/>
      <c r="H36068"/>
      <c r="J36068"/>
    </row>
    <row r="36069" spans="1:10" x14ac:dyDescent="0.25">
      <c r="A36069"/>
      <c r="C36069"/>
      <c r="D36069"/>
      <c r="E36069"/>
      <c r="F36069"/>
      <c r="G36069"/>
      <c r="H36069"/>
      <c r="J36069"/>
    </row>
    <row r="36070" spans="1:10" x14ac:dyDescent="0.25">
      <c r="A36070"/>
      <c r="C36070"/>
      <c r="D36070"/>
      <c r="E36070"/>
      <c r="F36070"/>
      <c r="G36070"/>
      <c r="H36070"/>
      <c r="J36070"/>
    </row>
    <row r="36071" spans="1:10" x14ac:dyDescent="0.25">
      <c r="A36071"/>
      <c r="C36071"/>
      <c r="D36071"/>
      <c r="E36071"/>
      <c r="F36071"/>
      <c r="G36071"/>
      <c r="H36071"/>
      <c r="J36071"/>
    </row>
    <row r="36072" spans="1:10" x14ac:dyDescent="0.25">
      <c r="A36072"/>
      <c r="C36072"/>
      <c r="D36072"/>
      <c r="E36072"/>
      <c r="F36072"/>
      <c r="G36072"/>
      <c r="H36072"/>
      <c r="J36072"/>
    </row>
    <row r="36073" spans="1:10" x14ac:dyDescent="0.25">
      <c r="A36073"/>
      <c r="C36073"/>
      <c r="D36073"/>
      <c r="E36073"/>
      <c r="F36073"/>
      <c r="G36073"/>
      <c r="H36073"/>
      <c r="J36073"/>
    </row>
    <row r="36074" spans="1:10" x14ac:dyDescent="0.25">
      <c r="A36074"/>
      <c r="C36074"/>
      <c r="D36074"/>
      <c r="E36074"/>
      <c r="F36074"/>
      <c r="G36074"/>
      <c r="H36074"/>
      <c r="J36074"/>
    </row>
    <row r="36075" spans="1:10" x14ac:dyDescent="0.25">
      <c r="A36075"/>
      <c r="C36075"/>
      <c r="D36075"/>
      <c r="E36075"/>
      <c r="F36075"/>
      <c r="G36075"/>
      <c r="H36075"/>
      <c r="J36075"/>
    </row>
    <row r="36076" spans="1:10" x14ac:dyDescent="0.25">
      <c r="A36076"/>
      <c r="C36076"/>
      <c r="D36076"/>
      <c r="E36076"/>
      <c r="F36076"/>
      <c r="G36076"/>
      <c r="H36076"/>
      <c r="J36076"/>
    </row>
    <row r="36077" spans="1:10" x14ac:dyDescent="0.25">
      <c r="A36077"/>
      <c r="C36077"/>
      <c r="D36077"/>
      <c r="E36077"/>
      <c r="F36077"/>
      <c r="G36077"/>
      <c r="H36077"/>
      <c r="J36077"/>
    </row>
    <row r="36078" spans="1:10" x14ac:dyDescent="0.25">
      <c r="A36078"/>
      <c r="C36078"/>
      <c r="D36078"/>
      <c r="E36078"/>
      <c r="F36078"/>
      <c r="G36078"/>
      <c r="H36078"/>
      <c r="J36078"/>
    </row>
    <row r="36079" spans="1:10" x14ac:dyDescent="0.25">
      <c r="A36079"/>
      <c r="C36079"/>
      <c r="D36079"/>
      <c r="E36079"/>
      <c r="F36079"/>
      <c r="G36079"/>
      <c r="H36079"/>
      <c r="J36079"/>
    </row>
    <row r="36080" spans="1:10" x14ac:dyDescent="0.25">
      <c r="A36080"/>
      <c r="C36080"/>
      <c r="D36080"/>
      <c r="E36080"/>
      <c r="F36080"/>
      <c r="G36080"/>
      <c r="H36080"/>
      <c r="J36080"/>
    </row>
    <row r="36081" spans="1:10" x14ac:dyDescent="0.25">
      <c r="A36081"/>
      <c r="C36081"/>
      <c r="D36081"/>
      <c r="E36081"/>
      <c r="F36081"/>
      <c r="G36081"/>
      <c r="H36081"/>
      <c r="J36081"/>
    </row>
    <row r="36082" spans="1:10" x14ac:dyDescent="0.25">
      <c r="A36082"/>
      <c r="C36082"/>
      <c r="D36082"/>
      <c r="E36082"/>
      <c r="F36082"/>
      <c r="G36082"/>
      <c r="H36082"/>
      <c r="J36082"/>
    </row>
    <row r="36083" spans="1:10" x14ac:dyDescent="0.25">
      <c r="A36083"/>
      <c r="C36083"/>
      <c r="D36083"/>
      <c r="E36083"/>
      <c r="F36083"/>
      <c r="G36083"/>
      <c r="H36083"/>
      <c r="J36083"/>
    </row>
    <row r="36084" spans="1:10" x14ac:dyDescent="0.25">
      <c r="A36084"/>
      <c r="C36084"/>
      <c r="D36084"/>
      <c r="E36084"/>
      <c r="F36084"/>
      <c r="G36084"/>
      <c r="H36084"/>
      <c r="J36084"/>
    </row>
    <row r="36085" spans="1:10" x14ac:dyDescent="0.25">
      <c r="A36085"/>
      <c r="C36085"/>
      <c r="D36085"/>
      <c r="E36085"/>
      <c r="F36085"/>
      <c r="G36085"/>
      <c r="H36085"/>
      <c r="J36085"/>
    </row>
    <row r="36086" spans="1:10" x14ac:dyDescent="0.25">
      <c r="A36086"/>
      <c r="C36086"/>
      <c r="D36086"/>
      <c r="E36086"/>
      <c r="F36086"/>
      <c r="G36086"/>
      <c r="H36086"/>
      <c r="J36086"/>
    </row>
    <row r="36087" spans="1:10" x14ac:dyDescent="0.25">
      <c r="A36087"/>
      <c r="C36087"/>
      <c r="D36087"/>
      <c r="E36087"/>
      <c r="F36087"/>
      <c r="G36087"/>
      <c r="H36087"/>
      <c r="J36087"/>
    </row>
    <row r="36088" spans="1:10" x14ac:dyDescent="0.25">
      <c r="A36088"/>
      <c r="C36088"/>
      <c r="D36088"/>
      <c r="E36088"/>
      <c r="F36088"/>
      <c r="G36088"/>
      <c r="H36088"/>
      <c r="J36088"/>
    </row>
    <row r="36089" spans="1:10" x14ac:dyDescent="0.25">
      <c r="A36089"/>
      <c r="C36089"/>
      <c r="D36089"/>
      <c r="E36089"/>
      <c r="F36089"/>
      <c r="G36089"/>
      <c r="H36089"/>
      <c r="J36089"/>
    </row>
    <row r="36090" spans="1:10" x14ac:dyDescent="0.25">
      <c r="A36090"/>
      <c r="C36090"/>
      <c r="D36090"/>
      <c r="E36090"/>
      <c r="F36090"/>
      <c r="G36090"/>
      <c r="H36090"/>
      <c r="J36090"/>
    </row>
    <row r="36091" spans="1:10" x14ac:dyDescent="0.25">
      <c r="A36091"/>
      <c r="C36091"/>
      <c r="D36091"/>
      <c r="E36091"/>
      <c r="F36091"/>
      <c r="G36091"/>
      <c r="H36091"/>
      <c r="J36091"/>
    </row>
    <row r="36092" spans="1:10" x14ac:dyDescent="0.25">
      <c r="A36092"/>
      <c r="C36092"/>
      <c r="D36092"/>
      <c r="E36092"/>
      <c r="F36092"/>
      <c r="G36092"/>
      <c r="H36092"/>
      <c r="J36092"/>
    </row>
    <row r="36093" spans="1:10" x14ac:dyDescent="0.25">
      <c r="A36093"/>
      <c r="C36093"/>
      <c r="D36093"/>
      <c r="E36093"/>
      <c r="F36093"/>
      <c r="G36093"/>
      <c r="H36093"/>
      <c r="J36093"/>
    </row>
    <row r="36094" spans="1:10" x14ac:dyDescent="0.25">
      <c r="A36094"/>
      <c r="C36094"/>
      <c r="D36094"/>
      <c r="E36094"/>
      <c r="F36094"/>
      <c r="G36094"/>
      <c r="H36094"/>
      <c r="J36094"/>
    </row>
    <row r="36095" spans="1:10" x14ac:dyDescent="0.25">
      <c r="A36095"/>
      <c r="C36095"/>
      <c r="D36095"/>
      <c r="E36095"/>
      <c r="F36095"/>
      <c r="G36095"/>
      <c r="H36095"/>
      <c r="J36095"/>
    </row>
    <row r="36096" spans="1:10" x14ac:dyDescent="0.25">
      <c r="A36096"/>
      <c r="C36096"/>
      <c r="D36096"/>
      <c r="E36096"/>
      <c r="F36096"/>
      <c r="G36096"/>
      <c r="H36096"/>
      <c r="J36096"/>
    </row>
    <row r="36097" spans="1:10" x14ac:dyDescent="0.25">
      <c r="A36097"/>
      <c r="C36097"/>
      <c r="D36097"/>
      <c r="E36097"/>
      <c r="F36097"/>
      <c r="G36097"/>
      <c r="H36097"/>
      <c r="J36097"/>
    </row>
    <row r="36098" spans="1:10" x14ac:dyDescent="0.25">
      <c r="A36098"/>
      <c r="C36098"/>
      <c r="D36098"/>
      <c r="E36098"/>
      <c r="F36098"/>
      <c r="G36098"/>
      <c r="H36098"/>
      <c r="J36098"/>
    </row>
    <row r="36099" spans="1:10" x14ac:dyDescent="0.25">
      <c r="A36099"/>
      <c r="C36099"/>
      <c r="D36099"/>
      <c r="E36099"/>
      <c r="F36099"/>
      <c r="G36099"/>
      <c r="H36099"/>
      <c r="J36099"/>
    </row>
    <row r="36100" spans="1:10" x14ac:dyDescent="0.25">
      <c r="A36100"/>
      <c r="C36100"/>
      <c r="D36100"/>
      <c r="E36100"/>
      <c r="F36100"/>
      <c r="G36100"/>
      <c r="H36100"/>
      <c r="J36100"/>
    </row>
    <row r="36101" spans="1:10" x14ac:dyDescent="0.25">
      <c r="A36101"/>
      <c r="C36101"/>
      <c r="D36101"/>
      <c r="E36101"/>
      <c r="F36101"/>
      <c r="G36101"/>
      <c r="H36101"/>
      <c r="J36101"/>
    </row>
    <row r="36102" spans="1:10" x14ac:dyDescent="0.25">
      <c r="A36102"/>
      <c r="C36102"/>
      <c r="D36102"/>
      <c r="E36102"/>
      <c r="F36102"/>
      <c r="G36102"/>
      <c r="H36102"/>
      <c r="J36102"/>
    </row>
    <row r="36103" spans="1:10" x14ac:dyDescent="0.25">
      <c r="A36103"/>
      <c r="C36103"/>
      <c r="D36103"/>
      <c r="E36103"/>
      <c r="F36103"/>
      <c r="G36103"/>
      <c r="H36103"/>
      <c r="J36103"/>
    </row>
    <row r="36104" spans="1:10" x14ac:dyDescent="0.25">
      <c r="A36104"/>
      <c r="C36104"/>
      <c r="D36104"/>
      <c r="E36104"/>
      <c r="F36104"/>
      <c r="G36104"/>
      <c r="H36104"/>
      <c r="J36104"/>
    </row>
    <row r="36105" spans="1:10" x14ac:dyDescent="0.25">
      <c r="A36105"/>
      <c r="C36105"/>
      <c r="D36105"/>
      <c r="E36105"/>
      <c r="F36105"/>
      <c r="G36105"/>
      <c r="H36105"/>
      <c r="J36105"/>
    </row>
    <row r="36106" spans="1:10" x14ac:dyDescent="0.25">
      <c r="A36106"/>
      <c r="C36106"/>
      <c r="D36106"/>
      <c r="E36106"/>
      <c r="F36106"/>
      <c r="G36106"/>
      <c r="H36106"/>
      <c r="J36106"/>
    </row>
    <row r="36107" spans="1:10" x14ac:dyDescent="0.25">
      <c r="A36107"/>
      <c r="C36107"/>
      <c r="D36107"/>
      <c r="E36107"/>
      <c r="F36107"/>
      <c r="G36107"/>
      <c r="H36107"/>
      <c r="J36107"/>
    </row>
    <row r="36108" spans="1:10" x14ac:dyDescent="0.25">
      <c r="A36108"/>
      <c r="C36108"/>
      <c r="D36108"/>
      <c r="E36108"/>
      <c r="F36108"/>
      <c r="G36108"/>
      <c r="H36108"/>
      <c r="J36108"/>
    </row>
    <row r="36109" spans="1:10" x14ac:dyDescent="0.25">
      <c r="A36109"/>
      <c r="C36109"/>
      <c r="D36109"/>
      <c r="E36109"/>
      <c r="F36109"/>
      <c r="G36109"/>
      <c r="H36109"/>
      <c r="J36109"/>
    </row>
    <row r="36110" spans="1:10" x14ac:dyDescent="0.25">
      <c r="A36110"/>
      <c r="C36110"/>
      <c r="D36110"/>
      <c r="E36110"/>
      <c r="F36110"/>
      <c r="G36110"/>
      <c r="H36110"/>
      <c r="J36110"/>
    </row>
    <row r="36111" spans="1:10" x14ac:dyDescent="0.25">
      <c r="A36111"/>
      <c r="C36111"/>
      <c r="D36111"/>
      <c r="E36111"/>
      <c r="F36111"/>
      <c r="G36111"/>
      <c r="H36111"/>
      <c r="J36111"/>
    </row>
    <row r="36112" spans="1:10" x14ac:dyDescent="0.25">
      <c r="A36112"/>
      <c r="C36112"/>
      <c r="D36112"/>
      <c r="E36112"/>
      <c r="F36112"/>
      <c r="G36112"/>
      <c r="H36112"/>
      <c r="J36112"/>
    </row>
    <row r="36113" spans="1:10" x14ac:dyDescent="0.25">
      <c r="A36113"/>
      <c r="C36113"/>
      <c r="D36113"/>
      <c r="E36113"/>
      <c r="F36113"/>
      <c r="G36113"/>
      <c r="H36113"/>
      <c r="J36113"/>
    </row>
    <row r="36114" spans="1:10" x14ac:dyDescent="0.25">
      <c r="A36114"/>
      <c r="C36114"/>
      <c r="D36114"/>
      <c r="E36114"/>
      <c r="F36114"/>
      <c r="G36114"/>
      <c r="H36114"/>
      <c r="J36114"/>
    </row>
    <row r="36115" spans="1:10" x14ac:dyDescent="0.25">
      <c r="A36115"/>
      <c r="C36115"/>
      <c r="D36115"/>
      <c r="E36115"/>
      <c r="F36115"/>
      <c r="G36115"/>
      <c r="H36115"/>
      <c r="J36115"/>
    </row>
    <row r="36116" spans="1:10" x14ac:dyDescent="0.25">
      <c r="A36116"/>
      <c r="C36116"/>
      <c r="D36116"/>
      <c r="E36116"/>
      <c r="F36116"/>
      <c r="G36116"/>
      <c r="H36116"/>
      <c r="J36116"/>
    </row>
    <row r="36117" spans="1:10" x14ac:dyDescent="0.25">
      <c r="A36117"/>
      <c r="C36117"/>
      <c r="D36117"/>
      <c r="E36117"/>
      <c r="F36117"/>
      <c r="G36117"/>
      <c r="H36117"/>
      <c r="J36117"/>
    </row>
    <row r="36118" spans="1:10" x14ac:dyDescent="0.25">
      <c r="A36118"/>
      <c r="C36118"/>
      <c r="D36118"/>
      <c r="E36118"/>
      <c r="F36118"/>
      <c r="G36118"/>
      <c r="H36118"/>
      <c r="J36118"/>
    </row>
    <row r="36119" spans="1:10" x14ac:dyDescent="0.25">
      <c r="A36119"/>
      <c r="C36119"/>
      <c r="D36119"/>
      <c r="E36119"/>
      <c r="F36119"/>
      <c r="G36119"/>
      <c r="H36119"/>
      <c r="J36119"/>
    </row>
    <row r="36120" spans="1:10" x14ac:dyDescent="0.25">
      <c r="A36120"/>
      <c r="C36120"/>
      <c r="D36120"/>
      <c r="E36120"/>
      <c r="F36120"/>
      <c r="G36120"/>
      <c r="H36120"/>
      <c r="J36120"/>
    </row>
    <row r="36121" spans="1:10" x14ac:dyDescent="0.25">
      <c r="A36121"/>
      <c r="C36121"/>
      <c r="D36121"/>
      <c r="E36121"/>
      <c r="F36121"/>
      <c r="G36121"/>
      <c r="H36121"/>
      <c r="J36121"/>
    </row>
    <row r="36122" spans="1:10" x14ac:dyDescent="0.25">
      <c r="A36122"/>
      <c r="C36122"/>
      <c r="D36122"/>
      <c r="E36122"/>
      <c r="F36122"/>
      <c r="G36122"/>
      <c r="H36122"/>
      <c r="J36122"/>
    </row>
    <row r="36123" spans="1:10" x14ac:dyDescent="0.25">
      <c r="A36123"/>
      <c r="C36123"/>
      <c r="D36123"/>
      <c r="E36123"/>
      <c r="F36123"/>
      <c r="G36123"/>
      <c r="H36123"/>
      <c r="J36123"/>
    </row>
    <row r="36124" spans="1:10" x14ac:dyDescent="0.25">
      <c r="A36124"/>
      <c r="C36124"/>
      <c r="D36124"/>
      <c r="E36124"/>
      <c r="F36124"/>
      <c r="G36124"/>
      <c r="H36124"/>
      <c r="J36124"/>
    </row>
    <row r="36125" spans="1:10" x14ac:dyDescent="0.25">
      <c r="A36125"/>
      <c r="C36125"/>
      <c r="D36125"/>
      <c r="E36125"/>
      <c r="F36125"/>
      <c r="G36125"/>
      <c r="H36125"/>
      <c r="J36125"/>
    </row>
    <row r="36126" spans="1:10" x14ac:dyDescent="0.25">
      <c r="A36126"/>
      <c r="C36126"/>
      <c r="D36126"/>
      <c r="E36126"/>
      <c r="F36126"/>
      <c r="G36126"/>
      <c r="H36126"/>
      <c r="J36126"/>
    </row>
    <row r="36127" spans="1:10" x14ac:dyDescent="0.25">
      <c r="A36127"/>
      <c r="C36127"/>
      <c r="D36127"/>
      <c r="E36127"/>
      <c r="F36127"/>
      <c r="G36127"/>
      <c r="H36127"/>
      <c r="J36127"/>
    </row>
    <row r="36128" spans="1:10" x14ac:dyDescent="0.25">
      <c r="A36128"/>
      <c r="C36128"/>
      <c r="D36128"/>
      <c r="E36128"/>
      <c r="F36128"/>
      <c r="G36128"/>
      <c r="H36128"/>
      <c r="J36128"/>
    </row>
    <row r="36129" spans="1:10" x14ac:dyDescent="0.25">
      <c r="A36129"/>
      <c r="C36129"/>
      <c r="D36129"/>
      <c r="E36129"/>
      <c r="F36129"/>
      <c r="G36129"/>
      <c r="H36129"/>
      <c r="J36129"/>
    </row>
    <row r="36130" spans="1:10" x14ac:dyDescent="0.25">
      <c r="A36130"/>
      <c r="C36130"/>
      <c r="D36130"/>
      <c r="E36130"/>
      <c r="F36130"/>
      <c r="G36130"/>
      <c r="H36130"/>
      <c r="J36130"/>
    </row>
    <row r="36131" spans="1:10" x14ac:dyDescent="0.25">
      <c r="A36131"/>
      <c r="C36131"/>
      <c r="D36131"/>
      <c r="E36131"/>
      <c r="F36131"/>
      <c r="G36131"/>
      <c r="H36131"/>
      <c r="J36131"/>
    </row>
    <row r="36132" spans="1:10" x14ac:dyDescent="0.25">
      <c r="A36132"/>
      <c r="C36132"/>
      <c r="D36132"/>
      <c r="E36132"/>
      <c r="F36132"/>
      <c r="G36132"/>
      <c r="H36132"/>
      <c r="J36132"/>
    </row>
    <row r="36133" spans="1:10" x14ac:dyDescent="0.25">
      <c r="A36133"/>
      <c r="C36133"/>
      <c r="D36133"/>
      <c r="E36133"/>
      <c r="F36133"/>
      <c r="G36133"/>
      <c r="H36133"/>
      <c r="J36133"/>
    </row>
    <row r="36134" spans="1:10" x14ac:dyDescent="0.25">
      <c r="A36134"/>
      <c r="C36134"/>
      <c r="D36134"/>
      <c r="E36134"/>
      <c r="F36134"/>
      <c r="G36134"/>
      <c r="H36134"/>
      <c r="J36134"/>
    </row>
    <row r="36135" spans="1:10" x14ac:dyDescent="0.25">
      <c r="A36135"/>
      <c r="C36135"/>
      <c r="D36135"/>
      <c r="E36135"/>
      <c r="F36135"/>
      <c r="G36135"/>
      <c r="H36135"/>
      <c r="J36135"/>
    </row>
    <row r="36136" spans="1:10" x14ac:dyDescent="0.25">
      <c r="A36136"/>
      <c r="C36136"/>
      <c r="D36136"/>
      <c r="E36136"/>
      <c r="F36136"/>
      <c r="G36136"/>
      <c r="H36136"/>
      <c r="J36136"/>
    </row>
    <row r="36137" spans="1:10" x14ac:dyDescent="0.25">
      <c r="A36137"/>
      <c r="C36137"/>
      <c r="D36137"/>
      <c r="E36137"/>
      <c r="F36137"/>
      <c r="G36137"/>
      <c r="H36137"/>
      <c r="J36137"/>
    </row>
    <row r="36138" spans="1:10" x14ac:dyDescent="0.25">
      <c r="A36138"/>
      <c r="C36138"/>
      <c r="D36138"/>
      <c r="E36138"/>
      <c r="F36138"/>
      <c r="G36138"/>
      <c r="H36138"/>
      <c r="J36138"/>
    </row>
    <row r="36139" spans="1:10" x14ac:dyDescent="0.25">
      <c r="A36139"/>
      <c r="C36139"/>
      <c r="D36139"/>
      <c r="E36139"/>
      <c r="F36139"/>
      <c r="G36139"/>
      <c r="H36139"/>
      <c r="J36139"/>
    </row>
    <row r="36140" spans="1:10" x14ac:dyDescent="0.25">
      <c r="A36140"/>
      <c r="C36140"/>
      <c r="D36140"/>
      <c r="E36140"/>
      <c r="F36140"/>
      <c r="G36140"/>
      <c r="H36140"/>
      <c r="J36140"/>
    </row>
    <row r="36141" spans="1:10" x14ac:dyDescent="0.25">
      <c r="A36141"/>
      <c r="C36141"/>
      <c r="D36141"/>
      <c r="E36141"/>
      <c r="F36141"/>
      <c r="G36141"/>
      <c r="H36141"/>
      <c r="J36141"/>
    </row>
    <row r="36142" spans="1:10" x14ac:dyDescent="0.25">
      <c r="A36142"/>
      <c r="C36142"/>
      <c r="D36142"/>
      <c r="E36142"/>
      <c r="F36142"/>
      <c r="G36142"/>
      <c r="H36142"/>
      <c r="J36142"/>
    </row>
    <row r="36143" spans="1:10" x14ac:dyDescent="0.25">
      <c r="A36143"/>
      <c r="C36143"/>
      <c r="D36143"/>
      <c r="E36143"/>
      <c r="F36143"/>
      <c r="G36143"/>
      <c r="H36143"/>
      <c r="J36143"/>
    </row>
    <row r="36144" spans="1:10" x14ac:dyDescent="0.25">
      <c r="A36144"/>
      <c r="C36144"/>
      <c r="D36144"/>
      <c r="E36144"/>
      <c r="F36144"/>
      <c r="G36144"/>
      <c r="H36144"/>
      <c r="J36144"/>
    </row>
    <row r="36145" spans="1:10" x14ac:dyDescent="0.25">
      <c r="A36145"/>
      <c r="C36145"/>
      <c r="D36145"/>
      <c r="E36145"/>
      <c r="F36145"/>
      <c r="G36145"/>
      <c r="H36145"/>
      <c r="J36145"/>
    </row>
    <row r="36146" spans="1:10" x14ac:dyDescent="0.25">
      <c r="A36146"/>
      <c r="C36146"/>
      <c r="D36146"/>
      <c r="E36146"/>
      <c r="F36146"/>
      <c r="G36146"/>
      <c r="H36146"/>
      <c r="J36146"/>
    </row>
    <row r="36147" spans="1:10" x14ac:dyDescent="0.25">
      <c r="A36147"/>
      <c r="C36147"/>
      <c r="D36147"/>
      <c r="E36147"/>
      <c r="F36147"/>
      <c r="G36147"/>
      <c r="H36147"/>
      <c r="J36147"/>
    </row>
    <row r="36148" spans="1:10" x14ac:dyDescent="0.25">
      <c r="A36148"/>
      <c r="C36148"/>
      <c r="D36148"/>
      <c r="E36148"/>
      <c r="F36148"/>
      <c r="G36148"/>
      <c r="H36148"/>
      <c r="J36148"/>
    </row>
    <row r="36149" spans="1:10" x14ac:dyDescent="0.25">
      <c r="A36149"/>
      <c r="C36149"/>
      <c r="D36149"/>
      <c r="E36149"/>
      <c r="F36149"/>
      <c r="G36149"/>
      <c r="H36149"/>
      <c r="J36149"/>
    </row>
    <row r="36150" spans="1:10" x14ac:dyDescent="0.25">
      <c r="A36150"/>
      <c r="C36150"/>
      <c r="D36150"/>
      <c r="E36150"/>
      <c r="F36150"/>
      <c r="G36150"/>
      <c r="H36150"/>
      <c r="J36150"/>
    </row>
    <row r="36151" spans="1:10" x14ac:dyDescent="0.25">
      <c r="A36151"/>
      <c r="C36151"/>
      <c r="D36151"/>
      <c r="E36151"/>
      <c r="F36151"/>
      <c r="G36151"/>
      <c r="H36151"/>
      <c r="J36151"/>
    </row>
    <row r="36152" spans="1:10" x14ac:dyDescent="0.25">
      <c r="A36152"/>
      <c r="C36152"/>
      <c r="D36152"/>
      <c r="E36152"/>
      <c r="F36152"/>
      <c r="G36152"/>
      <c r="H36152"/>
      <c r="J36152"/>
    </row>
    <row r="36153" spans="1:10" x14ac:dyDescent="0.25">
      <c r="A36153"/>
      <c r="C36153"/>
      <c r="D36153"/>
      <c r="E36153"/>
      <c r="F36153"/>
      <c r="G36153"/>
      <c r="H36153"/>
      <c r="J36153"/>
    </row>
    <row r="36154" spans="1:10" x14ac:dyDescent="0.25">
      <c r="A36154"/>
      <c r="C36154"/>
      <c r="D36154"/>
      <c r="E36154"/>
      <c r="F36154"/>
      <c r="G36154"/>
      <c r="H36154"/>
      <c r="J36154"/>
    </row>
    <row r="36155" spans="1:10" x14ac:dyDescent="0.25">
      <c r="A36155"/>
      <c r="C36155"/>
      <c r="D36155"/>
      <c r="E36155"/>
      <c r="F36155"/>
      <c r="G36155"/>
      <c r="H36155"/>
      <c r="J36155"/>
    </row>
    <row r="36156" spans="1:10" x14ac:dyDescent="0.25">
      <c r="A36156"/>
      <c r="C36156"/>
      <c r="D36156"/>
      <c r="E36156"/>
      <c r="F36156"/>
      <c r="G36156"/>
      <c r="H36156"/>
      <c r="J36156"/>
    </row>
    <row r="36157" spans="1:10" x14ac:dyDescent="0.25">
      <c r="A36157"/>
      <c r="C36157"/>
      <c r="D36157"/>
      <c r="E36157"/>
      <c r="F36157"/>
      <c r="G36157"/>
      <c r="H36157"/>
      <c r="J36157"/>
    </row>
    <row r="36158" spans="1:10" x14ac:dyDescent="0.25">
      <c r="A36158"/>
      <c r="C36158"/>
      <c r="D36158"/>
      <c r="E36158"/>
      <c r="F36158"/>
      <c r="G36158"/>
      <c r="H36158"/>
      <c r="J36158"/>
    </row>
    <row r="36159" spans="1:10" x14ac:dyDescent="0.25">
      <c r="A36159"/>
      <c r="C36159"/>
      <c r="D36159"/>
      <c r="E36159"/>
      <c r="F36159"/>
      <c r="G36159"/>
      <c r="H36159"/>
      <c r="J36159"/>
    </row>
    <row r="36160" spans="1:10" x14ac:dyDescent="0.25">
      <c r="A36160"/>
      <c r="C36160"/>
      <c r="D36160"/>
      <c r="E36160"/>
      <c r="F36160"/>
      <c r="G36160"/>
      <c r="H36160"/>
      <c r="J36160"/>
    </row>
    <row r="36161" spans="1:10" x14ac:dyDescent="0.25">
      <c r="A36161"/>
      <c r="C36161"/>
      <c r="D36161"/>
      <c r="E36161"/>
      <c r="F36161"/>
      <c r="G36161"/>
      <c r="H36161"/>
      <c r="J36161"/>
    </row>
    <row r="36162" spans="1:10" x14ac:dyDescent="0.25">
      <c r="A36162"/>
      <c r="C36162"/>
      <c r="D36162"/>
      <c r="E36162"/>
      <c r="F36162"/>
      <c r="G36162"/>
      <c r="H36162"/>
      <c r="J36162"/>
    </row>
    <row r="36163" spans="1:10" x14ac:dyDescent="0.25">
      <c r="A36163"/>
      <c r="C36163"/>
      <c r="D36163"/>
      <c r="E36163"/>
      <c r="F36163"/>
      <c r="G36163"/>
      <c r="H36163"/>
      <c r="J36163"/>
    </row>
    <row r="36164" spans="1:10" x14ac:dyDescent="0.25">
      <c r="A36164"/>
      <c r="C36164"/>
      <c r="D36164"/>
      <c r="E36164"/>
      <c r="F36164"/>
      <c r="G36164"/>
      <c r="H36164"/>
      <c r="J36164"/>
    </row>
    <row r="36165" spans="1:10" x14ac:dyDescent="0.25">
      <c r="A36165"/>
      <c r="C36165"/>
      <c r="D36165"/>
      <c r="E36165"/>
      <c r="F36165"/>
      <c r="G36165"/>
      <c r="H36165"/>
      <c r="J36165"/>
    </row>
    <row r="36166" spans="1:10" x14ac:dyDescent="0.25">
      <c r="A36166"/>
      <c r="C36166"/>
      <c r="D36166"/>
      <c r="E36166"/>
      <c r="F36166"/>
      <c r="G36166"/>
      <c r="H36166"/>
      <c r="J36166"/>
    </row>
    <row r="36167" spans="1:10" x14ac:dyDescent="0.25">
      <c r="A36167"/>
      <c r="C36167"/>
      <c r="D36167"/>
      <c r="E36167"/>
      <c r="F36167"/>
      <c r="G36167"/>
      <c r="H36167"/>
      <c r="J36167"/>
    </row>
    <row r="36168" spans="1:10" x14ac:dyDescent="0.25">
      <c r="A36168"/>
      <c r="C36168"/>
      <c r="D36168"/>
      <c r="E36168"/>
      <c r="F36168"/>
      <c r="G36168"/>
      <c r="H36168"/>
      <c r="J36168"/>
    </row>
    <row r="36169" spans="1:10" x14ac:dyDescent="0.25">
      <c r="A36169"/>
      <c r="C36169"/>
      <c r="D36169"/>
      <c r="E36169"/>
      <c r="F36169"/>
      <c r="G36169"/>
      <c r="H36169"/>
      <c r="J36169"/>
    </row>
    <row r="36170" spans="1:10" x14ac:dyDescent="0.25">
      <c r="A36170"/>
      <c r="C36170"/>
      <c r="D36170"/>
      <c r="E36170"/>
      <c r="F36170"/>
      <c r="G36170"/>
      <c r="H36170"/>
      <c r="J36170"/>
    </row>
    <row r="36171" spans="1:10" x14ac:dyDescent="0.25">
      <c r="A36171"/>
      <c r="C36171"/>
      <c r="D36171"/>
      <c r="E36171"/>
      <c r="F36171"/>
      <c r="G36171"/>
      <c r="H36171"/>
      <c r="J36171"/>
    </row>
    <row r="36172" spans="1:10" x14ac:dyDescent="0.25">
      <c r="A36172"/>
      <c r="C36172"/>
      <c r="D36172"/>
      <c r="E36172"/>
      <c r="F36172"/>
      <c r="G36172"/>
      <c r="H36172"/>
      <c r="J36172"/>
    </row>
    <row r="36173" spans="1:10" x14ac:dyDescent="0.25">
      <c r="A36173"/>
      <c r="C36173"/>
      <c r="D36173"/>
      <c r="E36173"/>
      <c r="F36173"/>
      <c r="G36173"/>
      <c r="H36173"/>
      <c r="J36173"/>
    </row>
    <row r="36174" spans="1:10" x14ac:dyDescent="0.25">
      <c r="A36174"/>
      <c r="C36174"/>
      <c r="D36174"/>
      <c r="E36174"/>
      <c r="F36174"/>
      <c r="G36174"/>
      <c r="H36174"/>
      <c r="J36174"/>
    </row>
    <row r="36175" spans="1:10" x14ac:dyDescent="0.25">
      <c r="A36175"/>
      <c r="C36175"/>
      <c r="D36175"/>
      <c r="E36175"/>
      <c r="F36175"/>
      <c r="G36175"/>
      <c r="H36175"/>
      <c r="J36175"/>
    </row>
    <row r="36176" spans="1:10" x14ac:dyDescent="0.25">
      <c r="A36176"/>
      <c r="C36176"/>
      <c r="D36176"/>
      <c r="E36176"/>
      <c r="F36176"/>
      <c r="G36176"/>
      <c r="H36176"/>
      <c r="J36176"/>
    </row>
    <row r="36177" spans="1:10" x14ac:dyDescent="0.25">
      <c r="A36177"/>
      <c r="C36177"/>
      <c r="D36177"/>
      <c r="E36177"/>
      <c r="F36177"/>
      <c r="G36177"/>
      <c r="H36177"/>
      <c r="J36177"/>
    </row>
    <row r="36178" spans="1:10" x14ac:dyDescent="0.25">
      <c r="A36178"/>
      <c r="C36178"/>
      <c r="D36178"/>
      <c r="E36178"/>
      <c r="F36178"/>
      <c r="G36178"/>
      <c r="H36178"/>
      <c r="J36178"/>
    </row>
    <row r="36179" spans="1:10" x14ac:dyDescent="0.25">
      <c r="A36179"/>
      <c r="C36179"/>
      <c r="D36179"/>
      <c r="E36179"/>
      <c r="F36179"/>
      <c r="G36179"/>
      <c r="H36179"/>
      <c r="J36179"/>
    </row>
    <row r="36180" spans="1:10" x14ac:dyDescent="0.25">
      <c r="A36180"/>
      <c r="C36180"/>
      <c r="D36180"/>
      <c r="E36180"/>
      <c r="F36180"/>
      <c r="G36180"/>
      <c r="H36180"/>
      <c r="J36180"/>
    </row>
    <row r="36181" spans="1:10" x14ac:dyDescent="0.25">
      <c r="A36181"/>
      <c r="C36181"/>
      <c r="D36181"/>
      <c r="E36181"/>
      <c r="F36181"/>
      <c r="G36181"/>
      <c r="H36181"/>
      <c r="J36181"/>
    </row>
    <row r="36182" spans="1:10" x14ac:dyDescent="0.25">
      <c r="A36182"/>
      <c r="C36182"/>
      <c r="D36182"/>
      <c r="E36182"/>
      <c r="F36182"/>
      <c r="G36182"/>
      <c r="H36182"/>
      <c r="J36182"/>
    </row>
    <row r="36183" spans="1:10" x14ac:dyDescent="0.25">
      <c r="A36183"/>
      <c r="C36183"/>
      <c r="D36183"/>
      <c r="E36183"/>
      <c r="F36183"/>
      <c r="G36183"/>
      <c r="H36183"/>
      <c r="J36183"/>
    </row>
    <row r="36184" spans="1:10" x14ac:dyDescent="0.25">
      <c r="A36184"/>
      <c r="C36184"/>
      <c r="D36184"/>
      <c r="E36184"/>
      <c r="F36184"/>
      <c r="G36184"/>
      <c r="H36184"/>
      <c r="J36184"/>
    </row>
    <row r="36185" spans="1:10" x14ac:dyDescent="0.25">
      <c r="A36185"/>
      <c r="C36185"/>
      <c r="D36185"/>
      <c r="E36185"/>
      <c r="F36185"/>
      <c r="G36185"/>
      <c r="H36185"/>
      <c r="J36185"/>
    </row>
    <row r="36186" spans="1:10" x14ac:dyDescent="0.25">
      <c r="A36186"/>
      <c r="C36186"/>
      <c r="D36186"/>
      <c r="E36186"/>
      <c r="F36186"/>
      <c r="G36186"/>
      <c r="H36186"/>
      <c r="J36186"/>
    </row>
    <row r="36187" spans="1:10" x14ac:dyDescent="0.25">
      <c r="A36187"/>
      <c r="C36187"/>
      <c r="D36187"/>
      <c r="E36187"/>
      <c r="F36187"/>
      <c r="G36187"/>
      <c r="H36187"/>
      <c r="J36187"/>
    </row>
    <row r="36188" spans="1:10" x14ac:dyDescent="0.25">
      <c r="A36188"/>
      <c r="C36188"/>
      <c r="D36188"/>
      <c r="E36188"/>
      <c r="F36188"/>
      <c r="G36188"/>
      <c r="H36188"/>
      <c r="J36188"/>
    </row>
    <row r="36189" spans="1:10" x14ac:dyDescent="0.25">
      <c r="A36189"/>
      <c r="C36189"/>
      <c r="D36189"/>
      <c r="E36189"/>
      <c r="F36189"/>
      <c r="G36189"/>
      <c r="H36189"/>
      <c r="J36189"/>
    </row>
    <row r="36190" spans="1:10" x14ac:dyDescent="0.25">
      <c r="A36190"/>
      <c r="C36190"/>
      <c r="D36190"/>
      <c r="E36190"/>
      <c r="F36190"/>
      <c r="G36190"/>
      <c r="H36190"/>
      <c r="J36190"/>
    </row>
    <row r="36191" spans="1:10" x14ac:dyDescent="0.25">
      <c r="A36191"/>
      <c r="C36191"/>
      <c r="D36191"/>
      <c r="E36191"/>
      <c r="F36191"/>
      <c r="G36191"/>
      <c r="H36191"/>
      <c r="J36191"/>
    </row>
    <row r="36192" spans="1:10" x14ac:dyDescent="0.25">
      <c r="A36192"/>
      <c r="C36192"/>
      <c r="D36192"/>
      <c r="E36192"/>
      <c r="F36192"/>
      <c r="G36192"/>
      <c r="H36192"/>
      <c r="J36192"/>
    </row>
    <row r="36193" spans="1:10" x14ac:dyDescent="0.25">
      <c r="A36193"/>
      <c r="C36193"/>
      <c r="D36193"/>
      <c r="E36193"/>
      <c r="F36193"/>
      <c r="G36193"/>
      <c r="H36193"/>
      <c r="J36193"/>
    </row>
    <row r="36194" spans="1:10" x14ac:dyDescent="0.25">
      <c r="A36194"/>
      <c r="C36194"/>
      <c r="D36194"/>
      <c r="E36194"/>
      <c r="F36194"/>
      <c r="G36194"/>
      <c r="H36194"/>
      <c r="J36194"/>
    </row>
    <row r="36195" spans="1:10" x14ac:dyDescent="0.25">
      <c r="A36195"/>
      <c r="C36195"/>
      <c r="D36195"/>
      <c r="E36195"/>
      <c r="F36195"/>
      <c r="G36195"/>
      <c r="H36195"/>
      <c r="J36195"/>
    </row>
    <row r="36196" spans="1:10" x14ac:dyDescent="0.25">
      <c r="A36196"/>
      <c r="C36196"/>
      <c r="D36196"/>
      <c r="E36196"/>
      <c r="F36196"/>
      <c r="G36196"/>
      <c r="H36196"/>
      <c r="J36196"/>
    </row>
    <row r="36197" spans="1:10" x14ac:dyDescent="0.25">
      <c r="A36197"/>
      <c r="C36197"/>
      <c r="D36197"/>
      <c r="E36197"/>
      <c r="F36197"/>
      <c r="G36197"/>
      <c r="H36197"/>
      <c r="J36197"/>
    </row>
    <row r="36198" spans="1:10" x14ac:dyDescent="0.25">
      <c r="A36198"/>
      <c r="C36198"/>
      <c r="D36198"/>
      <c r="E36198"/>
      <c r="F36198"/>
      <c r="G36198"/>
      <c r="H36198"/>
      <c r="J36198"/>
    </row>
    <row r="36199" spans="1:10" x14ac:dyDescent="0.25">
      <c r="A36199"/>
      <c r="C36199"/>
      <c r="D36199"/>
      <c r="E36199"/>
      <c r="F36199"/>
      <c r="G36199"/>
      <c r="H36199"/>
      <c r="J36199"/>
    </row>
    <row r="36200" spans="1:10" x14ac:dyDescent="0.25">
      <c r="A36200"/>
      <c r="C36200"/>
      <c r="D36200"/>
      <c r="E36200"/>
      <c r="F36200"/>
      <c r="G36200"/>
      <c r="H36200"/>
      <c r="J36200"/>
    </row>
    <row r="36201" spans="1:10" x14ac:dyDescent="0.25">
      <c r="A36201"/>
      <c r="C36201"/>
      <c r="D36201"/>
      <c r="E36201"/>
      <c r="F36201"/>
      <c r="G36201"/>
      <c r="H36201"/>
      <c r="J36201"/>
    </row>
    <row r="36202" spans="1:10" x14ac:dyDescent="0.25">
      <c r="A36202"/>
      <c r="C36202"/>
      <c r="D36202"/>
      <c r="E36202"/>
      <c r="F36202"/>
      <c r="G36202"/>
      <c r="H36202"/>
      <c r="J36202"/>
    </row>
    <row r="36203" spans="1:10" x14ac:dyDescent="0.25">
      <c r="A36203"/>
      <c r="C36203"/>
      <c r="D36203"/>
      <c r="E36203"/>
      <c r="F36203"/>
      <c r="G36203"/>
      <c r="H36203"/>
      <c r="J36203"/>
    </row>
    <row r="36204" spans="1:10" x14ac:dyDescent="0.25">
      <c r="A36204"/>
      <c r="C36204"/>
      <c r="D36204"/>
      <c r="E36204"/>
      <c r="F36204"/>
      <c r="G36204"/>
      <c r="H36204"/>
      <c r="J36204"/>
    </row>
    <row r="36205" spans="1:10" x14ac:dyDescent="0.25">
      <c r="A36205"/>
      <c r="C36205"/>
      <c r="D36205"/>
      <c r="E36205"/>
      <c r="F36205"/>
      <c r="G36205"/>
      <c r="H36205"/>
      <c r="J36205"/>
    </row>
    <row r="36206" spans="1:10" x14ac:dyDescent="0.25">
      <c r="A36206"/>
      <c r="C36206"/>
      <c r="D36206"/>
      <c r="E36206"/>
      <c r="F36206"/>
      <c r="G36206"/>
      <c r="H36206"/>
      <c r="J36206"/>
    </row>
    <row r="36207" spans="1:10" x14ac:dyDescent="0.25">
      <c r="A36207"/>
      <c r="C36207"/>
      <c r="D36207"/>
      <c r="E36207"/>
      <c r="F36207"/>
      <c r="G36207"/>
      <c r="H36207"/>
      <c r="J36207"/>
    </row>
    <row r="36208" spans="1:10" x14ac:dyDescent="0.25">
      <c r="A36208"/>
      <c r="C36208"/>
      <c r="D36208"/>
      <c r="E36208"/>
      <c r="F36208"/>
      <c r="G36208"/>
      <c r="H36208"/>
      <c r="J36208"/>
    </row>
    <row r="36209" spans="1:10" x14ac:dyDescent="0.25">
      <c r="A36209"/>
      <c r="C36209"/>
      <c r="D36209"/>
      <c r="E36209"/>
      <c r="F36209"/>
      <c r="G36209"/>
      <c r="H36209"/>
      <c r="J36209"/>
    </row>
    <row r="36210" spans="1:10" x14ac:dyDescent="0.25">
      <c r="A36210"/>
      <c r="C36210"/>
      <c r="D36210"/>
      <c r="E36210"/>
      <c r="F36210"/>
      <c r="G36210"/>
      <c r="H36210"/>
      <c r="J36210"/>
    </row>
    <row r="36211" spans="1:10" x14ac:dyDescent="0.25">
      <c r="A36211"/>
      <c r="C36211"/>
      <c r="D36211"/>
      <c r="E36211"/>
      <c r="F36211"/>
      <c r="G36211"/>
      <c r="H36211"/>
      <c r="J36211"/>
    </row>
    <row r="36212" spans="1:10" x14ac:dyDescent="0.25">
      <c r="A36212"/>
      <c r="C36212"/>
      <c r="D36212"/>
      <c r="E36212"/>
      <c r="F36212"/>
      <c r="G36212"/>
      <c r="H36212"/>
      <c r="J36212"/>
    </row>
    <row r="36213" spans="1:10" x14ac:dyDescent="0.25">
      <c r="A36213"/>
      <c r="C36213"/>
      <c r="D36213"/>
      <c r="E36213"/>
      <c r="F36213"/>
      <c r="G36213"/>
      <c r="H36213"/>
      <c r="J36213"/>
    </row>
    <row r="36214" spans="1:10" x14ac:dyDescent="0.25">
      <c r="A36214"/>
      <c r="C36214"/>
      <c r="D36214"/>
      <c r="E36214"/>
      <c r="F36214"/>
      <c r="G36214"/>
      <c r="H36214"/>
      <c r="J36214"/>
    </row>
    <row r="36215" spans="1:10" x14ac:dyDescent="0.25">
      <c r="A36215"/>
      <c r="C36215"/>
      <c r="D36215"/>
      <c r="E36215"/>
      <c r="F36215"/>
      <c r="G36215"/>
      <c r="H36215"/>
      <c r="J36215"/>
    </row>
    <row r="36216" spans="1:10" x14ac:dyDescent="0.25">
      <c r="A36216"/>
      <c r="C36216"/>
      <c r="D36216"/>
      <c r="E36216"/>
      <c r="F36216"/>
      <c r="G36216"/>
      <c r="H36216"/>
      <c r="J36216"/>
    </row>
    <row r="36217" spans="1:10" x14ac:dyDescent="0.25">
      <c r="A36217"/>
      <c r="C36217"/>
      <c r="D36217"/>
      <c r="E36217"/>
      <c r="F36217"/>
      <c r="G36217"/>
      <c r="H36217"/>
      <c r="J36217"/>
    </row>
    <row r="36218" spans="1:10" x14ac:dyDescent="0.25">
      <c r="A36218"/>
      <c r="C36218"/>
      <c r="D36218"/>
      <c r="E36218"/>
      <c r="F36218"/>
      <c r="G36218"/>
      <c r="H36218"/>
      <c r="J36218"/>
    </row>
    <row r="36219" spans="1:10" x14ac:dyDescent="0.25">
      <c r="A36219"/>
      <c r="C36219"/>
      <c r="D36219"/>
      <c r="E36219"/>
      <c r="F36219"/>
      <c r="G36219"/>
      <c r="H36219"/>
      <c r="J36219"/>
    </row>
    <row r="36220" spans="1:10" x14ac:dyDescent="0.25">
      <c r="A36220"/>
      <c r="C36220"/>
      <c r="D36220"/>
      <c r="E36220"/>
      <c r="F36220"/>
      <c r="G36220"/>
      <c r="H36220"/>
      <c r="J36220"/>
    </row>
    <row r="36221" spans="1:10" x14ac:dyDescent="0.25">
      <c r="A36221"/>
      <c r="C36221"/>
      <c r="D36221"/>
      <c r="E36221"/>
      <c r="F36221"/>
      <c r="G36221"/>
      <c r="H36221"/>
      <c r="J36221"/>
    </row>
    <row r="36222" spans="1:10" x14ac:dyDescent="0.25">
      <c r="A36222"/>
      <c r="C36222"/>
      <c r="D36222"/>
      <c r="E36222"/>
      <c r="F36222"/>
      <c r="G36222"/>
      <c r="H36222"/>
      <c r="J36222"/>
    </row>
    <row r="36223" spans="1:10" x14ac:dyDescent="0.25">
      <c r="A36223"/>
      <c r="C36223"/>
      <c r="D36223"/>
      <c r="E36223"/>
      <c r="F36223"/>
      <c r="G36223"/>
      <c r="H36223"/>
      <c r="J36223"/>
    </row>
    <row r="36224" spans="1:10" x14ac:dyDescent="0.25">
      <c r="A36224"/>
      <c r="C36224"/>
      <c r="D36224"/>
      <c r="E36224"/>
      <c r="F36224"/>
      <c r="G36224"/>
      <c r="H36224"/>
      <c r="J36224"/>
    </row>
    <row r="36225" spans="1:10" x14ac:dyDescent="0.25">
      <c r="A36225"/>
      <c r="C36225"/>
      <c r="D36225"/>
      <c r="E36225"/>
      <c r="F36225"/>
      <c r="G36225"/>
      <c r="H36225"/>
      <c r="J36225"/>
    </row>
    <row r="36226" spans="1:10" x14ac:dyDescent="0.25">
      <c r="A36226"/>
      <c r="C36226"/>
      <c r="D36226"/>
      <c r="E36226"/>
      <c r="F36226"/>
      <c r="G36226"/>
      <c r="H36226"/>
      <c r="J36226"/>
    </row>
    <row r="36227" spans="1:10" x14ac:dyDescent="0.25">
      <c r="A36227"/>
      <c r="C36227"/>
      <c r="D36227"/>
      <c r="E36227"/>
      <c r="F36227"/>
      <c r="G36227"/>
      <c r="H36227"/>
      <c r="J36227"/>
    </row>
    <row r="36228" spans="1:10" x14ac:dyDescent="0.25">
      <c r="A36228"/>
      <c r="C36228"/>
      <c r="D36228"/>
      <c r="E36228"/>
      <c r="F36228"/>
      <c r="G36228"/>
      <c r="H36228"/>
      <c r="J36228"/>
    </row>
    <row r="36229" spans="1:10" x14ac:dyDescent="0.25">
      <c r="A36229"/>
      <c r="C36229"/>
      <c r="D36229"/>
      <c r="E36229"/>
      <c r="F36229"/>
      <c r="G36229"/>
      <c r="H36229"/>
      <c r="J36229"/>
    </row>
    <row r="36230" spans="1:10" x14ac:dyDescent="0.25">
      <c r="A36230"/>
      <c r="C36230"/>
      <c r="D36230"/>
      <c r="E36230"/>
      <c r="F36230"/>
      <c r="G36230"/>
      <c r="H36230"/>
      <c r="J36230"/>
    </row>
    <row r="36231" spans="1:10" x14ac:dyDescent="0.25">
      <c r="A36231"/>
      <c r="C36231"/>
      <c r="D36231"/>
      <c r="E36231"/>
      <c r="F36231"/>
      <c r="G36231"/>
      <c r="H36231"/>
      <c r="J36231"/>
    </row>
    <row r="36232" spans="1:10" x14ac:dyDescent="0.25">
      <c r="A36232"/>
      <c r="C36232"/>
      <c r="D36232"/>
      <c r="E36232"/>
      <c r="F36232"/>
      <c r="G36232"/>
      <c r="H36232"/>
      <c r="J36232"/>
    </row>
    <row r="36233" spans="1:10" x14ac:dyDescent="0.25">
      <c r="A36233"/>
      <c r="C36233"/>
      <c r="D36233"/>
      <c r="E36233"/>
      <c r="F36233"/>
      <c r="G36233"/>
      <c r="H36233"/>
      <c r="J36233"/>
    </row>
    <row r="36234" spans="1:10" x14ac:dyDescent="0.25">
      <c r="A36234"/>
      <c r="C36234"/>
      <c r="D36234"/>
      <c r="E36234"/>
      <c r="F36234"/>
      <c r="G36234"/>
      <c r="H36234"/>
      <c r="J36234"/>
    </row>
    <row r="36235" spans="1:10" x14ac:dyDescent="0.25">
      <c r="A36235"/>
      <c r="C36235"/>
      <c r="D36235"/>
      <c r="E36235"/>
      <c r="F36235"/>
      <c r="G36235"/>
      <c r="H36235"/>
      <c r="J36235"/>
    </row>
    <row r="36236" spans="1:10" x14ac:dyDescent="0.25">
      <c r="A36236"/>
      <c r="C36236"/>
      <c r="D36236"/>
      <c r="E36236"/>
      <c r="F36236"/>
      <c r="G36236"/>
      <c r="H36236"/>
      <c r="J36236"/>
    </row>
    <row r="36237" spans="1:10" x14ac:dyDescent="0.25">
      <c r="A36237"/>
      <c r="C36237"/>
      <c r="D36237"/>
      <c r="E36237"/>
      <c r="F36237"/>
      <c r="G36237"/>
      <c r="H36237"/>
      <c r="J36237"/>
    </row>
    <row r="36238" spans="1:10" x14ac:dyDescent="0.25">
      <c r="A36238"/>
      <c r="C36238"/>
      <c r="D36238"/>
      <c r="E36238"/>
      <c r="F36238"/>
      <c r="G36238"/>
      <c r="H36238"/>
      <c r="J36238"/>
    </row>
    <row r="36239" spans="1:10" x14ac:dyDescent="0.25">
      <c r="A36239"/>
      <c r="C36239"/>
      <c r="D36239"/>
      <c r="E36239"/>
      <c r="F36239"/>
      <c r="G36239"/>
      <c r="H36239"/>
      <c r="J36239"/>
    </row>
    <row r="36240" spans="1:10" x14ac:dyDescent="0.25">
      <c r="A36240"/>
      <c r="C36240"/>
      <c r="D36240"/>
      <c r="E36240"/>
      <c r="F36240"/>
      <c r="G36240"/>
      <c r="H36240"/>
      <c r="J36240"/>
    </row>
    <row r="36241" spans="1:10" x14ac:dyDescent="0.25">
      <c r="A36241"/>
      <c r="C36241"/>
      <c r="D36241"/>
      <c r="E36241"/>
      <c r="F36241"/>
      <c r="G36241"/>
      <c r="H36241"/>
      <c r="J36241"/>
    </row>
    <row r="36242" spans="1:10" x14ac:dyDescent="0.25">
      <c r="A36242"/>
      <c r="C36242"/>
      <c r="D36242"/>
      <c r="E36242"/>
      <c r="F36242"/>
      <c r="G36242"/>
      <c r="H36242"/>
      <c r="J36242"/>
    </row>
    <row r="36243" spans="1:10" x14ac:dyDescent="0.25">
      <c r="A36243"/>
      <c r="C36243"/>
      <c r="D36243"/>
      <c r="E36243"/>
      <c r="F36243"/>
      <c r="G36243"/>
      <c r="H36243"/>
      <c r="J36243"/>
    </row>
    <row r="36244" spans="1:10" x14ac:dyDescent="0.25">
      <c r="A36244"/>
      <c r="C36244"/>
      <c r="D36244"/>
      <c r="E36244"/>
      <c r="F36244"/>
      <c r="G36244"/>
      <c r="H36244"/>
      <c r="J36244"/>
    </row>
    <row r="36245" spans="1:10" x14ac:dyDescent="0.25">
      <c r="A36245"/>
      <c r="C36245"/>
      <c r="D36245"/>
      <c r="E36245"/>
      <c r="F36245"/>
      <c r="G36245"/>
      <c r="H36245"/>
      <c r="J36245"/>
    </row>
    <row r="36246" spans="1:10" x14ac:dyDescent="0.25">
      <c r="A36246"/>
      <c r="C36246"/>
      <c r="D36246"/>
      <c r="E36246"/>
      <c r="F36246"/>
      <c r="G36246"/>
      <c r="H36246"/>
      <c r="J36246"/>
    </row>
    <row r="36247" spans="1:10" x14ac:dyDescent="0.25">
      <c r="A36247"/>
      <c r="C36247"/>
      <c r="D36247"/>
      <c r="E36247"/>
      <c r="F36247"/>
      <c r="G36247"/>
      <c r="H36247"/>
      <c r="J36247"/>
    </row>
    <row r="36248" spans="1:10" x14ac:dyDescent="0.25">
      <c r="A36248"/>
      <c r="C36248"/>
      <c r="D36248"/>
      <c r="E36248"/>
      <c r="F36248"/>
      <c r="G36248"/>
      <c r="H36248"/>
      <c r="J36248"/>
    </row>
    <row r="36249" spans="1:10" x14ac:dyDescent="0.25">
      <c r="A36249"/>
      <c r="C36249"/>
      <c r="D36249"/>
      <c r="E36249"/>
      <c r="F36249"/>
      <c r="G36249"/>
      <c r="H36249"/>
      <c r="J36249"/>
    </row>
    <row r="36250" spans="1:10" x14ac:dyDescent="0.25">
      <c r="A36250"/>
      <c r="C36250"/>
      <c r="D36250"/>
      <c r="E36250"/>
      <c r="F36250"/>
      <c r="G36250"/>
      <c r="H36250"/>
      <c r="J36250"/>
    </row>
    <row r="36251" spans="1:10" x14ac:dyDescent="0.25">
      <c r="A36251"/>
      <c r="C36251"/>
      <c r="D36251"/>
      <c r="E36251"/>
      <c r="F36251"/>
      <c r="G36251"/>
      <c r="H36251"/>
      <c r="J36251"/>
    </row>
    <row r="36252" spans="1:10" x14ac:dyDescent="0.25">
      <c r="A36252"/>
      <c r="C36252"/>
      <c r="D36252"/>
      <c r="E36252"/>
      <c r="F36252"/>
      <c r="G36252"/>
      <c r="H36252"/>
      <c r="J36252"/>
    </row>
    <row r="36253" spans="1:10" x14ac:dyDescent="0.25">
      <c r="A36253"/>
      <c r="C36253"/>
      <c r="D36253"/>
      <c r="E36253"/>
      <c r="F36253"/>
      <c r="G36253"/>
      <c r="H36253"/>
      <c r="J36253"/>
    </row>
    <row r="36254" spans="1:10" x14ac:dyDescent="0.25">
      <c r="A36254"/>
      <c r="C36254"/>
      <c r="D36254"/>
      <c r="E36254"/>
      <c r="F36254"/>
      <c r="G36254"/>
      <c r="H36254"/>
      <c r="J36254"/>
    </row>
    <row r="36255" spans="1:10" x14ac:dyDescent="0.25">
      <c r="A36255"/>
      <c r="C36255"/>
      <c r="D36255"/>
      <c r="E36255"/>
      <c r="F36255"/>
      <c r="G36255"/>
      <c r="H36255"/>
      <c r="J36255"/>
    </row>
    <row r="36256" spans="1:10" x14ac:dyDescent="0.25">
      <c r="A36256"/>
      <c r="C36256"/>
      <c r="D36256"/>
      <c r="E36256"/>
      <c r="F36256"/>
      <c r="G36256"/>
      <c r="H36256"/>
      <c r="J36256"/>
    </row>
    <row r="36257" spans="1:10" x14ac:dyDescent="0.25">
      <c r="A36257"/>
      <c r="C36257"/>
      <c r="D36257"/>
      <c r="E36257"/>
      <c r="F36257"/>
      <c r="G36257"/>
      <c r="H36257"/>
      <c r="J36257"/>
    </row>
    <row r="36258" spans="1:10" x14ac:dyDescent="0.25">
      <c r="A36258"/>
      <c r="C36258"/>
      <c r="D36258"/>
      <c r="E36258"/>
      <c r="F36258"/>
      <c r="G36258"/>
      <c r="H36258"/>
      <c r="J36258"/>
    </row>
    <row r="36259" spans="1:10" x14ac:dyDescent="0.25">
      <c r="A36259"/>
      <c r="C36259"/>
      <c r="D36259"/>
      <c r="E36259"/>
      <c r="F36259"/>
      <c r="G36259"/>
      <c r="H36259"/>
      <c r="J36259"/>
    </row>
    <row r="36260" spans="1:10" x14ac:dyDescent="0.25">
      <c r="A36260"/>
      <c r="C36260"/>
      <c r="D36260"/>
      <c r="E36260"/>
      <c r="F36260"/>
      <c r="G36260"/>
      <c r="H36260"/>
      <c r="J36260"/>
    </row>
    <row r="36261" spans="1:10" x14ac:dyDescent="0.25">
      <c r="A36261"/>
      <c r="C36261"/>
      <c r="D36261"/>
      <c r="E36261"/>
      <c r="F36261"/>
      <c r="G36261"/>
      <c r="H36261"/>
      <c r="J36261"/>
    </row>
    <row r="36262" spans="1:10" x14ac:dyDescent="0.25">
      <c r="A36262"/>
      <c r="C36262"/>
      <c r="D36262"/>
      <c r="E36262"/>
      <c r="F36262"/>
      <c r="G36262"/>
      <c r="H36262"/>
      <c r="J36262"/>
    </row>
    <row r="36263" spans="1:10" x14ac:dyDescent="0.25">
      <c r="A36263"/>
      <c r="C36263"/>
      <c r="D36263"/>
      <c r="E36263"/>
      <c r="F36263"/>
      <c r="G36263"/>
      <c r="H36263"/>
      <c r="J36263"/>
    </row>
    <row r="36264" spans="1:10" x14ac:dyDescent="0.25">
      <c r="A36264"/>
      <c r="C36264"/>
      <c r="D36264"/>
      <c r="E36264"/>
      <c r="F36264"/>
      <c r="G36264"/>
      <c r="H36264"/>
      <c r="J36264"/>
    </row>
    <row r="36265" spans="1:10" x14ac:dyDescent="0.25">
      <c r="A36265"/>
      <c r="C36265"/>
      <c r="D36265"/>
      <c r="E36265"/>
      <c r="F36265"/>
      <c r="G36265"/>
      <c r="H36265"/>
      <c r="J36265"/>
    </row>
    <row r="36266" spans="1:10" x14ac:dyDescent="0.25">
      <c r="A36266"/>
      <c r="C36266"/>
      <c r="D36266"/>
      <c r="E36266"/>
      <c r="F36266"/>
      <c r="G36266"/>
      <c r="H36266"/>
      <c r="J36266"/>
    </row>
    <row r="36267" spans="1:10" x14ac:dyDescent="0.25">
      <c r="A36267"/>
      <c r="C36267"/>
      <c r="D36267"/>
      <c r="E36267"/>
      <c r="F36267"/>
      <c r="G36267"/>
      <c r="H36267"/>
      <c r="J36267"/>
    </row>
    <row r="36268" spans="1:10" x14ac:dyDescent="0.25">
      <c r="A36268"/>
      <c r="C36268"/>
      <c r="D36268"/>
      <c r="E36268"/>
      <c r="F36268"/>
      <c r="G36268"/>
      <c r="H36268"/>
      <c r="J36268"/>
    </row>
    <row r="36269" spans="1:10" x14ac:dyDescent="0.25">
      <c r="A36269"/>
      <c r="C36269"/>
      <c r="D36269"/>
      <c r="E36269"/>
      <c r="F36269"/>
      <c r="G36269"/>
      <c r="H36269"/>
      <c r="J36269"/>
    </row>
    <row r="36270" spans="1:10" x14ac:dyDescent="0.25">
      <c r="A36270"/>
      <c r="C36270"/>
      <c r="D36270"/>
      <c r="E36270"/>
      <c r="F36270"/>
      <c r="G36270"/>
      <c r="H36270"/>
      <c r="J36270"/>
    </row>
    <row r="36271" spans="1:10" x14ac:dyDescent="0.25">
      <c r="A36271"/>
      <c r="C36271"/>
      <c r="D36271"/>
      <c r="E36271"/>
      <c r="F36271"/>
      <c r="G36271"/>
      <c r="H36271"/>
      <c r="J36271"/>
    </row>
    <row r="36272" spans="1:10" x14ac:dyDescent="0.25">
      <c r="A36272"/>
      <c r="C36272"/>
      <c r="D36272"/>
      <c r="E36272"/>
      <c r="F36272"/>
      <c r="G36272"/>
      <c r="H36272"/>
      <c r="J36272"/>
    </row>
    <row r="36273" spans="1:10" x14ac:dyDescent="0.25">
      <c r="A36273"/>
      <c r="C36273"/>
      <c r="D36273"/>
      <c r="E36273"/>
      <c r="F36273"/>
      <c r="G36273"/>
      <c r="H36273"/>
      <c r="J36273"/>
    </row>
    <row r="36274" spans="1:10" x14ac:dyDescent="0.25">
      <c r="A36274"/>
      <c r="C36274"/>
      <c r="D36274"/>
      <c r="E36274"/>
      <c r="F36274"/>
      <c r="G36274"/>
      <c r="H36274"/>
      <c r="J36274"/>
    </row>
    <row r="36275" spans="1:10" x14ac:dyDescent="0.25">
      <c r="A36275"/>
      <c r="C36275"/>
      <c r="D36275"/>
      <c r="E36275"/>
      <c r="F36275"/>
      <c r="G36275"/>
      <c r="H36275"/>
      <c r="J36275"/>
    </row>
    <row r="36276" spans="1:10" x14ac:dyDescent="0.25">
      <c r="A36276"/>
      <c r="C36276"/>
      <c r="D36276"/>
      <c r="E36276"/>
      <c r="F36276"/>
      <c r="G36276"/>
      <c r="H36276"/>
      <c r="J36276"/>
    </row>
    <row r="36277" spans="1:10" x14ac:dyDescent="0.25">
      <c r="A36277"/>
      <c r="C36277"/>
      <c r="D36277"/>
      <c r="E36277"/>
      <c r="F36277"/>
      <c r="G36277"/>
      <c r="H36277"/>
      <c r="J36277"/>
    </row>
    <row r="36278" spans="1:10" x14ac:dyDescent="0.25">
      <c r="A36278"/>
      <c r="C36278"/>
      <c r="D36278"/>
      <c r="E36278"/>
      <c r="F36278"/>
      <c r="G36278"/>
      <c r="H36278"/>
      <c r="J36278"/>
    </row>
    <row r="36279" spans="1:10" x14ac:dyDescent="0.25">
      <c r="A36279"/>
      <c r="C36279"/>
      <c r="D36279"/>
      <c r="E36279"/>
      <c r="F36279"/>
      <c r="G36279"/>
      <c r="H36279"/>
      <c r="J36279"/>
    </row>
    <row r="36280" spans="1:10" x14ac:dyDescent="0.25">
      <c r="A36280"/>
      <c r="C36280"/>
      <c r="D36280"/>
      <c r="E36280"/>
      <c r="F36280"/>
      <c r="G36280"/>
      <c r="H36280"/>
      <c r="J36280"/>
    </row>
    <row r="36281" spans="1:10" x14ac:dyDescent="0.25">
      <c r="A36281"/>
      <c r="C36281"/>
      <c r="D36281"/>
      <c r="E36281"/>
      <c r="F36281"/>
      <c r="G36281"/>
      <c r="H36281"/>
      <c r="J36281"/>
    </row>
    <row r="36282" spans="1:10" x14ac:dyDescent="0.25">
      <c r="A36282"/>
      <c r="C36282"/>
      <c r="D36282"/>
      <c r="E36282"/>
      <c r="F36282"/>
      <c r="G36282"/>
      <c r="H36282"/>
      <c r="J36282"/>
    </row>
    <row r="36283" spans="1:10" x14ac:dyDescent="0.25">
      <c r="A36283"/>
      <c r="C36283"/>
      <c r="D36283"/>
      <c r="E36283"/>
      <c r="F36283"/>
      <c r="G36283"/>
      <c r="H36283"/>
      <c r="J36283"/>
    </row>
    <row r="36284" spans="1:10" x14ac:dyDescent="0.25">
      <c r="A36284"/>
      <c r="C36284"/>
      <c r="D36284"/>
      <c r="E36284"/>
      <c r="F36284"/>
      <c r="G36284"/>
      <c r="H36284"/>
      <c r="J36284"/>
    </row>
    <row r="36285" spans="1:10" x14ac:dyDescent="0.25">
      <c r="A36285"/>
      <c r="C36285"/>
      <c r="D36285"/>
      <c r="E36285"/>
      <c r="F36285"/>
      <c r="G36285"/>
      <c r="H36285"/>
      <c r="J36285"/>
    </row>
    <row r="36286" spans="1:10" x14ac:dyDescent="0.25">
      <c r="A36286"/>
      <c r="C36286"/>
      <c r="D36286"/>
      <c r="E36286"/>
      <c r="F36286"/>
      <c r="G36286"/>
      <c r="H36286"/>
      <c r="J36286"/>
    </row>
    <row r="36287" spans="1:10" x14ac:dyDescent="0.25">
      <c r="A36287"/>
      <c r="C36287"/>
      <c r="D36287"/>
      <c r="E36287"/>
      <c r="F36287"/>
      <c r="G36287"/>
      <c r="H36287"/>
      <c r="J36287"/>
    </row>
    <row r="36288" spans="1:10" x14ac:dyDescent="0.25">
      <c r="A36288"/>
      <c r="C36288"/>
      <c r="D36288"/>
      <c r="E36288"/>
      <c r="F36288"/>
      <c r="G36288"/>
      <c r="H36288"/>
      <c r="J36288"/>
    </row>
    <row r="36289" spans="1:10" x14ac:dyDescent="0.25">
      <c r="A36289"/>
      <c r="C36289"/>
      <c r="D36289"/>
      <c r="E36289"/>
      <c r="F36289"/>
      <c r="G36289"/>
      <c r="H36289"/>
      <c r="J36289"/>
    </row>
    <row r="36290" spans="1:10" x14ac:dyDescent="0.25">
      <c r="A36290"/>
      <c r="C36290"/>
      <c r="D36290"/>
      <c r="E36290"/>
      <c r="F36290"/>
      <c r="G36290"/>
      <c r="H36290"/>
      <c r="J36290"/>
    </row>
    <row r="36291" spans="1:10" x14ac:dyDescent="0.25">
      <c r="A36291"/>
      <c r="C36291"/>
      <c r="D36291"/>
      <c r="E36291"/>
      <c r="F36291"/>
      <c r="G36291"/>
      <c r="H36291"/>
      <c r="J36291"/>
    </row>
    <row r="36292" spans="1:10" x14ac:dyDescent="0.25">
      <c r="A36292"/>
      <c r="C36292"/>
      <c r="D36292"/>
      <c r="E36292"/>
      <c r="F36292"/>
      <c r="G36292"/>
      <c r="H36292"/>
      <c r="J36292"/>
    </row>
    <row r="36293" spans="1:10" x14ac:dyDescent="0.25">
      <c r="A36293"/>
      <c r="C36293"/>
      <c r="D36293"/>
      <c r="E36293"/>
      <c r="F36293"/>
      <c r="G36293"/>
      <c r="H36293"/>
      <c r="J36293"/>
    </row>
    <row r="36294" spans="1:10" x14ac:dyDescent="0.25">
      <c r="A36294"/>
      <c r="C36294"/>
      <c r="D36294"/>
      <c r="E36294"/>
      <c r="F36294"/>
      <c r="G36294"/>
      <c r="H36294"/>
      <c r="J36294"/>
    </row>
    <row r="36295" spans="1:10" x14ac:dyDescent="0.25">
      <c r="A36295"/>
      <c r="C36295"/>
      <c r="D36295"/>
      <c r="E36295"/>
      <c r="F36295"/>
      <c r="G36295"/>
      <c r="H36295"/>
      <c r="J36295"/>
    </row>
    <row r="36296" spans="1:10" x14ac:dyDescent="0.25">
      <c r="A36296"/>
      <c r="C36296"/>
      <c r="D36296"/>
      <c r="E36296"/>
      <c r="F36296"/>
      <c r="G36296"/>
      <c r="H36296"/>
      <c r="J36296"/>
    </row>
    <row r="36297" spans="1:10" x14ac:dyDescent="0.25">
      <c r="A36297"/>
      <c r="C36297"/>
      <c r="D36297"/>
      <c r="E36297"/>
      <c r="F36297"/>
      <c r="G36297"/>
      <c r="H36297"/>
      <c r="J36297"/>
    </row>
    <row r="36298" spans="1:10" x14ac:dyDescent="0.25">
      <c r="A36298"/>
      <c r="C36298"/>
      <c r="D36298"/>
      <c r="E36298"/>
      <c r="F36298"/>
      <c r="G36298"/>
      <c r="H36298"/>
      <c r="J36298"/>
    </row>
    <row r="36299" spans="1:10" x14ac:dyDescent="0.25">
      <c r="A36299"/>
      <c r="C36299"/>
      <c r="D36299"/>
      <c r="E36299"/>
      <c r="F36299"/>
      <c r="G36299"/>
      <c r="H36299"/>
      <c r="J36299"/>
    </row>
    <row r="36300" spans="1:10" x14ac:dyDescent="0.25">
      <c r="A36300"/>
      <c r="C36300"/>
      <c r="D36300"/>
      <c r="E36300"/>
      <c r="F36300"/>
      <c r="G36300"/>
      <c r="H36300"/>
      <c r="J36300"/>
    </row>
    <row r="36301" spans="1:10" x14ac:dyDescent="0.25">
      <c r="A36301"/>
      <c r="C36301"/>
      <c r="D36301"/>
      <c r="E36301"/>
      <c r="F36301"/>
      <c r="G36301"/>
      <c r="H36301"/>
      <c r="J36301"/>
    </row>
    <row r="36302" spans="1:10" x14ac:dyDescent="0.25">
      <c r="A36302"/>
      <c r="C36302"/>
      <c r="D36302"/>
      <c r="E36302"/>
      <c r="F36302"/>
      <c r="G36302"/>
      <c r="H36302"/>
      <c r="J36302"/>
    </row>
    <row r="36303" spans="1:10" x14ac:dyDescent="0.25">
      <c r="A36303"/>
      <c r="C36303"/>
      <c r="D36303"/>
      <c r="E36303"/>
      <c r="F36303"/>
      <c r="G36303"/>
      <c r="H36303"/>
      <c r="J36303"/>
    </row>
    <row r="36304" spans="1:10" x14ac:dyDescent="0.25">
      <c r="A36304"/>
      <c r="C36304"/>
      <c r="D36304"/>
      <c r="E36304"/>
      <c r="F36304"/>
      <c r="G36304"/>
      <c r="H36304"/>
      <c r="J36304"/>
    </row>
    <row r="36305" spans="1:10" x14ac:dyDescent="0.25">
      <c r="A36305"/>
      <c r="C36305"/>
      <c r="D36305"/>
      <c r="E36305"/>
      <c r="F36305"/>
      <c r="G36305"/>
      <c r="H36305"/>
      <c r="J36305"/>
    </row>
    <row r="36306" spans="1:10" x14ac:dyDescent="0.25">
      <c r="A36306"/>
      <c r="C36306"/>
      <c r="D36306"/>
      <c r="E36306"/>
      <c r="F36306"/>
      <c r="G36306"/>
      <c r="H36306"/>
      <c r="J36306"/>
    </row>
    <row r="36307" spans="1:10" x14ac:dyDescent="0.25">
      <c r="A36307"/>
      <c r="C36307"/>
      <c r="D36307"/>
      <c r="E36307"/>
      <c r="F36307"/>
      <c r="G36307"/>
      <c r="H36307"/>
      <c r="J36307"/>
    </row>
    <row r="36308" spans="1:10" x14ac:dyDescent="0.25">
      <c r="A36308"/>
      <c r="C36308"/>
      <c r="D36308"/>
      <c r="E36308"/>
      <c r="F36308"/>
      <c r="G36308"/>
      <c r="H36308"/>
      <c r="J36308"/>
    </row>
    <row r="36309" spans="1:10" x14ac:dyDescent="0.25">
      <c r="A36309"/>
      <c r="C36309"/>
      <c r="D36309"/>
      <c r="E36309"/>
      <c r="F36309"/>
      <c r="G36309"/>
      <c r="H36309"/>
      <c r="J36309"/>
    </row>
    <row r="36310" spans="1:10" x14ac:dyDescent="0.25">
      <c r="A36310"/>
      <c r="C36310"/>
      <c r="D36310"/>
      <c r="E36310"/>
      <c r="F36310"/>
      <c r="G36310"/>
      <c r="H36310"/>
      <c r="J36310"/>
    </row>
    <row r="36311" spans="1:10" x14ac:dyDescent="0.25">
      <c r="A36311"/>
      <c r="C36311"/>
      <c r="D36311"/>
      <c r="E36311"/>
      <c r="F36311"/>
      <c r="G36311"/>
      <c r="H36311"/>
      <c r="J36311"/>
    </row>
    <row r="36312" spans="1:10" x14ac:dyDescent="0.25">
      <c r="A36312"/>
      <c r="C36312"/>
      <c r="D36312"/>
      <c r="E36312"/>
      <c r="F36312"/>
      <c r="G36312"/>
      <c r="H36312"/>
      <c r="J36312"/>
    </row>
    <row r="36313" spans="1:10" x14ac:dyDescent="0.25">
      <c r="A36313"/>
      <c r="C36313"/>
      <c r="D36313"/>
      <c r="E36313"/>
      <c r="F36313"/>
      <c r="G36313"/>
      <c r="H36313"/>
      <c r="J36313"/>
    </row>
    <row r="36314" spans="1:10" x14ac:dyDescent="0.25">
      <c r="A36314"/>
      <c r="C36314"/>
      <c r="D36314"/>
      <c r="E36314"/>
      <c r="F36314"/>
      <c r="G36314"/>
      <c r="H36314"/>
      <c r="J36314"/>
    </row>
    <row r="36315" spans="1:10" x14ac:dyDescent="0.25">
      <c r="A36315"/>
      <c r="C36315"/>
      <c r="D36315"/>
      <c r="E36315"/>
      <c r="F36315"/>
      <c r="G36315"/>
      <c r="H36315"/>
      <c r="J36315"/>
    </row>
    <row r="36316" spans="1:10" x14ac:dyDescent="0.25">
      <c r="A36316"/>
      <c r="C36316"/>
      <c r="D36316"/>
      <c r="E36316"/>
      <c r="F36316"/>
      <c r="G36316"/>
      <c r="H36316"/>
      <c r="J36316"/>
    </row>
    <row r="36317" spans="1:10" x14ac:dyDescent="0.25">
      <c r="A36317"/>
      <c r="C36317"/>
      <c r="D36317"/>
      <c r="E36317"/>
      <c r="F36317"/>
      <c r="G36317"/>
      <c r="H36317"/>
      <c r="J36317"/>
    </row>
    <row r="36318" spans="1:10" x14ac:dyDescent="0.25">
      <c r="A36318"/>
      <c r="C36318"/>
      <c r="D36318"/>
      <c r="E36318"/>
      <c r="F36318"/>
      <c r="G36318"/>
      <c r="H36318"/>
      <c r="J36318"/>
    </row>
    <row r="36319" spans="1:10" x14ac:dyDescent="0.25">
      <c r="A36319"/>
      <c r="C36319"/>
      <c r="D36319"/>
      <c r="E36319"/>
      <c r="F36319"/>
      <c r="G36319"/>
      <c r="H36319"/>
      <c r="J36319"/>
    </row>
    <row r="36320" spans="1:10" x14ac:dyDescent="0.25">
      <c r="A36320"/>
      <c r="C36320"/>
      <c r="D36320"/>
      <c r="E36320"/>
      <c r="F36320"/>
      <c r="G36320"/>
      <c r="H36320"/>
      <c r="J36320"/>
    </row>
    <row r="36321" spans="1:10" x14ac:dyDescent="0.25">
      <c r="A36321"/>
      <c r="C36321"/>
      <c r="D36321"/>
      <c r="E36321"/>
      <c r="F36321"/>
      <c r="G36321"/>
      <c r="H36321"/>
      <c r="J36321"/>
    </row>
    <row r="36322" spans="1:10" x14ac:dyDescent="0.25">
      <c r="A36322"/>
      <c r="C36322"/>
      <c r="D36322"/>
      <c r="E36322"/>
      <c r="F36322"/>
      <c r="G36322"/>
      <c r="H36322"/>
      <c r="J36322"/>
    </row>
    <row r="36323" spans="1:10" x14ac:dyDescent="0.25">
      <c r="A36323"/>
      <c r="C36323"/>
      <c r="D36323"/>
      <c r="E36323"/>
      <c r="F36323"/>
      <c r="G36323"/>
      <c r="H36323"/>
      <c r="J36323"/>
    </row>
    <row r="36324" spans="1:10" x14ac:dyDescent="0.25">
      <c r="A36324"/>
      <c r="C36324"/>
      <c r="D36324"/>
      <c r="E36324"/>
      <c r="F36324"/>
      <c r="G36324"/>
      <c r="H36324"/>
      <c r="J36324"/>
    </row>
    <row r="36325" spans="1:10" x14ac:dyDescent="0.25">
      <c r="A36325"/>
      <c r="C36325"/>
      <c r="D36325"/>
      <c r="E36325"/>
      <c r="F36325"/>
      <c r="G36325"/>
      <c r="H36325"/>
      <c r="J36325"/>
    </row>
    <row r="36326" spans="1:10" x14ac:dyDescent="0.25">
      <c r="A36326"/>
      <c r="C36326"/>
      <c r="D36326"/>
      <c r="E36326"/>
      <c r="F36326"/>
      <c r="G36326"/>
      <c r="H36326"/>
      <c r="J36326"/>
    </row>
    <row r="36327" spans="1:10" x14ac:dyDescent="0.25">
      <c r="A36327"/>
      <c r="C36327"/>
      <c r="D36327"/>
      <c r="E36327"/>
      <c r="F36327"/>
      <c r="G36327"/>
      <c r="H36327"/>
      <c r="J36327"/>
    </row>
    <row r="36328" spans="1:10" x14ac:dyDescent="0.25">
      <c r="A36328"/>
      <c r="C36328"/>
      <c r="D36328"/>
      <c r="E36328"/>
      <c r="F36328"/>
      <c r="G36328"/>
      <c r="H36328"/>
      <c r="J36328"/>
    </row>
    <row r="36329" spans="1:10" x14ac:dyDescent="0.25">
      <c r="A36329"/>
      <c r="C36329"/>
      <c r="D36329"/>
      <c r="E36329"/>
      <c r="F36329"/>
      <c r="G36329"/>
      <c r="H36329"/>
      <c r="J36329"/>
    </row>
    <row r="36330" spans="1:10" x14ac:dyDescent="0.25">
      <c r="A36330"/>
      <c r="C36330"/>
      <c r="D36330"/>
      <c r="E36330"/>
      <c r="F36330"/>
      <c r="G36330"/>
      <c r="H36330"/>
      <c r="J36330"/>
    </row>
    <row r="36331" spans="1:10" x14ac:dyDescent="0.25">
      <c r="A36331"/>
      <c r="C36331"/>
      <c r="D36331"/>
      <c r="E36331"/>
      <c r="F36331"/>
      <c r="G36331"/>
      <c r="H36331"/>
      <c r="J36331"/>
    </row>
    <row r="36332" spans="1:10" x14ac:dyDescent="0.25">
      <c r="A36332"/>
      <c r="C36332"/>
      <c r="D36332"/>
      <c r="E36332"/>
      <c r="F36332"/>
      <c r="G36332"/>
      <c r="H36332"/>
      <c r="J36332"/>
    </row>
    <row r="36333" spans="1:10" x14ac:dyDescent="0.25">
      <c r="A36333"/>
      <c r="C36333"/>
      <c r="D36333"/>
      <c r="E36333"/>
      <c r="F36333"/>
      <c r="G36333"/>
      <c r="H36333"/>
      <c r="J36333"/>
    </row>
    <row r="36334" spans="1:10" x14ac:dyDescent="0.25">
      <c r="A36334"/>
      <c r="C36334"/>
      <c r="D36334"/>
      <c r="E36334"/>
      <c r="F36334"/>
      <c r="G36334"/>
      <c r="H36334"/>
      <c r="J36334"/>
    </row>
    <row r="36335" spans="1:10" x14ac:dyDescent="0.25">
      <c r="A36335"/>
      <c r="C36335"/>
      <c r="D36335"/>
      <c r="E36335"/>
      <c r="F36335"/>
      <c r="G36335"/>
      <c r="H36335"/>
      <c r="J36335"/>
    </row>
    <row r="36336" spans="1:10" x14ac:dyDescent="0.25">
      <c r="A36336"/>
      <c r="C36336"/>
      <c r="D36336"/>
      <c r="E36336"/>
      <c r="F36336"/>
      <c r="G36336"/>
      <c r="H36336"/>
      <c r="J36336"/>
    </row>
    <row r="36337" spans="1:10" x14ac:dyDescent="0.25">
      <c r="A36337"/>
      <c r="C36337"/>
      <c r="D36337"/>
      <c r="E36337"/>
      <c r="F36337"/>
      <c r="G36337"/>
      <c r="H36337"/>
      <c r="J36337"/>
    </row>
    <row r="36338" spans="1:10" x14ac:dyDescent="0.25">
      <c r="A36338"/>
      <c r="C36338"/>
      <c r="D36338"/>
      <c r="E36338"/>
      <c r="F36338"/>
      <c r="G36338"/>
      <c r="H36338"/>
      <c r="J36338"/>
    </row>
    <row r="36339" spans="1:10" x14ac:dyDescent="0.25">
      <c r="A36339"/>
      <c r="C36339"/>
      <c r="D36339"/>
      <c r="E36339"/>
      <c r="F36339"/>
      <c r="G36339"/>
      <c r="H36339"/>
      <c r="J36339"/>
    </row>
    <row r="36340" spans="1:10" x14ac:dyDescent="0.25">
      <c r="A36340"/>
      <c r="C36340"/>
      <c r="D36340"/>
      <c r="E36340"/>
      <c r="F36340"/>
      <c r="G36340"/>
      <c r="H36340"/>
      <c r="J36340"/>
    </row>
    <row r="36341" spans="1:10" x14ac:dyDescent="0.25">
      <c r="A36341"/>
      <c r="C36341"/>
      <c r="D36341"/>
      <c r="E36341"/>
      <c r="F36341"/>
      <c r="G36341"/>
      <c r="H36341"/>
      <c r="J36341"/>
    </row>
    <row r="36342" spans="1:10" x14ac:dyDescent="0.25">
      <c r="A36342"/>
      <c r="C36342"/>
      <c r="D36342"/>
      <c r="E36342"/>
      <c r="F36342"/>
      <c r="G36342"/>
      <c r="H36342"/>
      <c r="J36342"/>
    </row>
    <row r="36343" spans="1:10" x14ac:dyDescent="0.25">
      <c r="A36343"/>
      <c r="C36343"/>
      <c r="D36343"/>
      <c r="E36343"/>
      <c r="F36343"/>
      <c r="G36343"/>
      <c r="H36343"/>
      <c r="J36343"/>
    </row>
    <row r="36344" spans="1:10" x14ac:dyDescent="0.25">
      <c r="A36344"/>
      <c r="C36344"/>
      <c r="D36344"/>
      <c r="E36344"/>
      <c r="F36344"/>
      <c r="G36344"/>
      <c r="H36344"/>
      <c r="J36344"/>
    </row>
    <row r="36345" spans="1:10" x14ac:dyDescent="0.25">
      <c r="A36345"/>
      <c r="C36345"/>
      <c r="D36345"/>
      <c r="E36345"/>
      <c r="F36345"/>
      <c r="G36345"/>
      <c r="H36345"/>
      <c r="J36345"/>
    </row>
    <row r="36346" spans="1:10" x14ac:dyDescent="0.25">
      <c r="A36346"/>
      <c r="C36346"/>
      <c r="D36346"/>
      <c r="E36346"/>
      <c r="F36346"/>
      <c r="G36346"/>
      <c r="H36346"/>
      <c r="J36346"/>
    </row>
    <row r="36347" spans="1:10" x14ac:dyDescent="0.25">
      <c r="A36347"/>
      <c r="C36347"/>
      <c r="D36347"/>
      <c r="E36347"/>
      <c r="F36347"/>
      <c r="G36347"/>
      <c r="H36347"/>
      <c r="J36347"/>
    </row>
    <row r="36348" spans="1:10" x14ac:dyDescent="0.25">
      <c r="A36348"/>
      <c r="C36348"/>
      <c r="D36348"/>
      <c r="E36348"/>
      <c r="F36348"/>
      <c r="G36348"/>
      <c r="H36348"/>
      <c r="J36348"/>
    </row>
    <row r="36349" spans="1:10" x14ac:dyDescent="0.25">
      <c r="A36349"/>
      <c r="C36349"/>
      <c r="D36349"/>
      <c r="E36349"/>
      <c r="F36349"/>
      <c r="G36349"/>
      <c r="H36349"/>
      <c r="J36349"/>
    </row>
    <row r="36350" spans="1:10" x14ac:dyDescent="0.25">
      <c r="A36350"/>
      <c r="C36350"/>
      <c r="D36350"/>
      <c r="E36350"/>
      <c r="F36350"/>
      <c r="G36350"/>
      <c r="H36350"/>
      <c r="J36350"/>
    </row>
    <row r="36351" spans="1:10" x14ac:dyDescent="0.25">
      <c r="A36351"/>
      <c r="C36351"/>
      <c r="D36351"/>
      <c r="E36351"/>
      <c r="F36351"/>
      <c r="G36351"/>
      <c r="H36351"/>
      <c r="J36351"/>
    </row>
    <row r="36352" spans="1:10" x14ac:dyDescent="0.25">
      <c r="A36352"/>
      <c r="C36352"/>
      <c r="D36352"/>
      <c r="E36352"/>
      <c r="F36352"/>
      <c r="G36352"/>
      <c r="H36352"/>
      <c r="J36352"/>
    </row>
    <row r="36353" spans="1:10" x14ac:dyDescent="0.25">
      <c r="A36353"/>
      <c r="C36353"/>
      <c r="D36353"/>
      <c r="E36353"/>
      <c r="F36353"/>
      <c r="G36353"/>
      <c r="H36353"/>
      <c r="J36353"/>
    </row>
    <row r="36354" spans="1:10" x14ac:dyDescent="0.25">
      <c r="A36354"/>
      <c r="C36354"/>
      <c r="D36354"/>
      <c r="E36354"/>
      <c r="F36354"/>
      <c r="G36354"/>
      <c r="H36354"/>
      <c r="J36354"/>
    </row>
    <row r="36355" spans="1:10" x14ac:dyDescent="0.25">
      <c r="A36355"/>
      <c r="C36355"/>
      <c r="D36355"/>
      <c r="E36355"/>
      <c r="F36355"/>
      <c r="G36355"/>
      <c r="H36355"/>
      <c r="J36355"/>
    </row>
    <row r="36356" spans="1:10" x14ac:dyDescent="0.25">
      <c r="A36356"/>
      <c r="C36356"/>
      <c r="D36356"/>
      <c r="E36356"/>
      <c r="F36356"/>
      <c r="G36356"/>
      <c r="H36356"/>
      <c r="J36356"/>
    </row>
    <row r="36357" spans="1:10" x14ac:dyDescent="0.25">
      <c r="A36357"/>
      <c r="C36357"/>
      <c r="D36357"/>
      <c r="E36357"/>
      <c r="F36357"/>
      <c r="G36357"/>
      <c r="H36357"/>
      <c r="J36357"/>
    </row>
    <row r="36358" spans="1:10" x14ac:dyDescent="0.25">
      <c r="A36358"/>
      <c r="C36358"/>
      <c r="D36358"/>
      <c r="E36358"/>
      <c r="F36358"/>
      <c r="G36358"/>
      <c r="H36358"/>
      <c r="J36358"/>
    </row>
    <row r="36359" spans="1:10" x14ac:dyDescent="0.25">
      <c r="A36359"/>
      <c r="C36359"/>
      <c r="D36359"/>
      <c r="E36359"/>
      <c r="F36359"/>
      <c r="G36359"/>
      <c r="H36359"/>
      <c r="J36359"/>
    </row>
    <row r="36360" spans="1:10" x14ac:dyDescent="0.25">
      <c r="A36360"/>
      <c r="C36360"/>
      <c r="D36360"/>
      <c r="E36360"/>
      <c r="F36360"/>
      <c r="G36360"/>
      <c r="H36360"/>
      <c r="J36360"/>
    </row>
    <row r="36361" spans="1:10" x14ac:dyDescent="0.25">
      <c r="A36361"/>
      <c r="C36361"/>
      <c r="D36361"/>
      <c r="E36361"/>
      <c r="F36361"/>
      <c r="G36361"/>
      <c r="H36361"/>
      <c r="J36361"/>
    </row>
    <row r="36362" spans="1:10" x14ac:dyDescent="0.25">
      <c r="A36362"/>
      <c r="C36362"/>
      <c r="D36362"/>
      <c r="E36362"/>
      <c r="F36362"/>
      <c r="G36362"/>
      <c r="H36362"/>
      <c r="J36362"/>
    </row>
    <row r="36363" spans="1:10" x14ac:dyDescent="0.25">
      <c r="A36363"/>
      <c r="C36363"/>
      <c r="D36363"/>
      <c r="E36363"/>
      <c r="F36363"/>
      <c r="G36363"/>
      <c r="H36363"/>
      <c r="J36363"/>
    </row>
    <row r="36364" spans="1:10" x14ac:dyDescent="0.25">
      <c r="A36364"/>
      <c r="C36364"/>
      <c r="D36364"/>
      <c r="E36364"/>
      <c r="F36364"/>
      <c r="G36364"/>
      <c r="H36364"/>
      <c r="J36364"/>
    </row>
    <row r="36365" spans="1:10" x14ac:dyDescent="0.25">
      <c r="A36365"/>
      <c r="C36365"/>
      <c r="D36365"/>
      <c r="E36365"/>
      <c r="F36365"/>
      <c r="G36365"/>
      <c r="H36365"/>
      <c r="J36365"/>
    </row>
    <row r="36366" spans="1:10" x14ac:dyDescent="0.25">
      <c r="A36366"/>
      <c r="C36366"/>
      <c r="D36366"/>
      <c r="E36366"/>
      <c r="F36366"/>
      <c r="G36366"/>
      <c r="H36366"/>
      <c r="J36366"/>
    </row>
    <row r="36367" spans="1:10" x14ac:dyDescent="0.25">
      <c r="A36367"/>
      <c r="C36367"/>
      <c r="D36367"/>
      <c r="E36367"/>
      <c r="F36367"/>
      <c r="G36367"/>
      <c r="H36367"/>
      <c r="J36367"/>
    </row>
    <row r="36368" spans="1:10" x14ac:dyDescent="0.25">
      <c r="A36368"/>
      <c r="C36368"/>
      <c r="D36368"/>
      <c r="E36368"/>
      <c r="F36368"/>
      <c r="G36368"/>
      <c r="H36368"/>
      <c r="J36368"/>
    </row>
    <row r="36369" spans="1:10" x14ac:dyDescent="0.25">
      <c r="A36369"/>
      <c r="C36369"/>
      <c r="D36369"/>
      <c r="E36369"/>
      <c r="F36369"/>
      <c r="G36369"/>
      <c r="H36369"/>
      <c r="J36369"/>
    </row>
    <row r="36370" spans="1:10" x14ac:dyDescent="0.25">
      <c r="A36370"/>
      <c r="C36370"/>
      <c r="D36370"/>
      <c r="E36370"/>
      <c r="F36370"/>
      <c r="G36370"/>
      <c r="H36370"/>
      <c r="J36370"/>
    </row>
    <row r="36371" spans="1:10" x14ac:dyDescent="0.25">
      <c r="A36371"/>
      <c r="C36371"/>
      <c r="D36371"/>
      <c r="E36371"/>
      <c r="F36371"/>
      <c r="G36371"/>
      <c r="H36371"/>
      <c r="J36371"/>
    </row>
    <row r="36372" spans="1:10" x14ac:dyDescent="0.25">
      <c r="A36372"/>
      <c r="C36372"/>
      <c r="D36372"/>
      <c r="E36372"/>
      <c r="F36372"/>
      <c r="G36372"/>
      <c r="H36372"/>
      <c r="J36372"/>
    </row>
    <row r="36373" spans="1:10" x14ac:dyDescent="0.25">
      <c r="A36373"/>
      <c r="C36373"/>
      <c r="D36373"/>
      <c r="E36373"/>
      <c r="F36373"/>
      <c r="G36373"/>
      <c r="H36373"/>
      <c r="J36373"/>
    </row>
    <row r="36374" spans="1:10" x14ac:dyDescent="0.25">
      <c r="A36374"/>
      <c r="C36374"/>
      <c r="D36374"/>
      <c r="E36374"/>
      <c r="F36374"/>
      <c r="G36374"/>
      <c r="H36374"/>
      <c r="J36374"/>
    </row>
    <row r="36375" spans="1:10" x14ac:dyDescent="0.25">
      <c r="A36375"/>
      <c r="C36375"/>
      <c r="D36375"/>
      <c r="E36375"/>
      <c r="F36375"/>
      <c r="G36375"/>
      <c r="H36375"/>
      <c r="J36375"/>
    </row>
    <row r="36376" spans="1:10" x14ac:dyDescent="0.25">
      <c r="A36376"/>
      <c r="C36376"/>
      <c r="D36376"/>
      <c r="E36376"/>
      <c r="F36376"/>
      <c r="G36376"/>
      <c r="H36376"/>
      <c r="J36376"/>
    </row>
    <row r="36377" spans="1:10" x14ac:dyDescent="0.25">
      <c r="A36377"/>
      <c r="C36377"/>
      <c r="D36377"/>
      <c r="E36377"/>
      <c r="F36377"/>
      <c r="G36377"/>
      <c r="H36377"/>
      <c r="J36377"/>
    </row>
    <row r="36378" spans="1:10" x14ac:dyDescent="0.25">
      <c r="A36378"/>
      <c r="C36378"/>
      <c r="D36378"/>
      <c r="E36378"/>
      <c r="F36378"/>
      <c r="G36378"/>
      <c r="H36378"/>
      <c r="J36378"/>
    </row>
    <row r="36379" spans="1:10" x14ac:dyDescent="0.25">
      <c r="A36379"/>
      <c r="C36379"/>
      <c r="D36379"/>
      <c r="E36379"/>
      <c r="F36379"/>
      <c r="G36379"/>
      <c r="H36379"/>
      <c r="J36379"/>
    </row>
    <row r="36380" spans="1:10" x14ac:dyDescent="0.25">
      <c r="A36380"/>
      <c r="C36380"/>
      <c r="D36380"/>
      <c r="E36380"/>
      <c r="F36380"/>
      <c r="G36380"/>
      <c r="H36380"/>
      <c r="J36380"/>
    </row>
    <row r="36381" spans="1:10" x14ac:dyDescent="0.25">
      <c r="A36381"/>
      <c r="C36381"/>
      <c r="D36381"/>
      <c r="E36381"/>
      <c r="F36381"/>
      <c r="G36381"/>
      <c r="H36381"/>
      <c r="J36381"/>
    </row>
    <row r="36382" spans="1:10" x14ac:dyDescent="0.25">
      <c r="A36382"/>
      <c r="C36382"/>
      <c r="D36382"/>
      <c r="E36382"/>
      <c r="F36382"/>
      <c r="G36382"/>
      <c r="H36382"/>
      <c r="J36382"/>
    </row>
    <row r="36383" spans="1:10" x14ac:dyDescent="0.25">
      <c r="A36383"/>
      <c r="C36383"/>
      <c r="D36383"/>
      <c r="E36383"/>
      <c r="F36383"/>
      <c r="G36383"/>
      <c r="H36383"/>
      <c r="J36383"/>
    </row>
    <row r="36384" spans="1:10" x14ac:dyDescent="0.25">
      <c r="A36384"/>
      <c r="C36384"/>
      <c r="D36384"/>
      <c r="E36384"/>
      <c r="F36384"/>
      <c r="G36384"/>
      <c r="H36384"/>
      <c r="J36384"/>
    </row>
    <row r="36385" spans="1:10" x14ac:dyDescent="0.25">
      <c r="A36385"/>
      <c r="C36385"/>
      <c r="D36385"/>
      <c r="E36385"/>
      <c r="F36385"/>
      <c r="G36385"/>
      <c r="H36385"/>
      <c r="J36385"/>
    </row>
    <row r="36386" spans="1:10" x14ac:dyDescent="0.25">
      <c r="A36386"/>
      <c r="C36386"/>
      <c r="D36386"/>
      <c r="E36386"/>
      <c r="F36386"/>
      <c r="G36386"/>
      <c r="H36386"/>
      <c r="J36386"/>
    </row>
    <row r="36387" spans="1:10" x14ac:dyDescent="0.25">
      <c r="A36387"/>
      <c r="C36387"/>
      <c r="D36387"/>
      <c r="E36387"/>
      <c r="F36387"/>
      <c r="G36387"/>
      <c r="H36387"/>
      <c r="J36387"/>
    </row>
    <row r="36388" spans="1:10" x14ac:dyDescent="0.25">
      <c r="A36388"/>
      <c r="C36388"/>
      <c r="D36388"/>
      <c r="E36388"/>
      <c r="F36388"/>
      <c r="G36388"/>
      <c r="H36388"/>
      <c r="J36388"/>
    </row>
    <row r="36389" spans="1:10" x14ac:dyDescent="0.25">
      <c r="A36389"/>
      <c r="C36389"/>
      <c r="D36389"/>
      <c r="E36389"/>
      <c r="F36389"/>
      <c r="G36389"/>
      <c r="H36389"/>
      <c r="J36389"/>
    </row>
    <row r="36390" spans="1:10" x14ac:dyDescent="0.25">
      <c r="A36390"/>
      <c r="C36390"/>
      <c r="D36390"/>
      <c r="E36390"/>
      <c r="F36390"/>
      <c r="G36390"/>
      <c r="H36390"/>
      <c r="J36390"/>
    </row>
    <row r="36391" spans="1:10" x14ac:dyDescent="0.25">
      <c r="A36391"/>
      <c r="C36391"/>
      <c r="D36391"/>
      <c r="E36391"/>
      <c r="F36391"/>
      <c r="G36391"/>
      <c r="H36391"/>
      <c r="J36391"/>
    </row>
    <row r="36392" spans="1:10" x14ac:dyDescent="0.25">
      <c r="A36392"/>
      <c r="C36392"/>
      <c r="D36392"/>
      <c r="E36392"/>
      <c r="F36392"/>
      <c r="G36392"/>
      <c r="H36392"/>
      <c r="J36392"/>
    </row>
    <row r="36393" spans="1:10" x14ac:dyDescent="0.25">
      <c r="A36393"/>
      <c r="C36393"/>
      <c r="D36393"/>
      <c r="E36393"/>
      <c r="F36393"/>
      <c r="G36393"/>
      <c r="H36393"/>
      <c r="J36393"/>
    </row>
    <row r="36394" spans="1:10" x14ac:dyDescent="0.25">
      <c r="A36394"/>
      <c r="C36394"/>
      <c r="D36394"/>
      <c r="E36394"/>
      <c r="F36394"/>
      <c r="G36394"/>
      <c r="H36394"/>
      <c r="J36394"/>
    </row>
    <row r="36395" spans="1:10" x14ac:dyDescent="0.25">
      <c r="A36395"/>
      <c r="C36395"/>
      <c r="D36395"/>
      <c r="E36395"/>
      <c r="F36395"/>
      <c r="G36395"/>
      <c r="H36395"/>
      <c r="J36395"/>
    </row>
    <row r="36396" spans="1:10" x14ac:dyDescent="0.25">
      <c r="A36396"/>
      <c r="C36396"/>
      <c r="D36396"/>
      <c r="E36396"/>
      <c r="F36396"/>
      <c r="G36396"/>
      <c r="H36396"/>
      <c r="J36396"/>
    </row>
    <row r="36397" spans="1:10" x14ac:dyDescent="0.25">
      <c r="A36397"/>
      <c r="C36397"/>
      <c r="D36397"/>
      <c r="E36397"/>
      <c r="F36397"/>
      <c r="G36397"/>
      <c r="H36397"/>
      <c r="J36397"/>
    </row>
    <row r="36398" spans="1:10" x14ac:dyDescent="0.25">
      <c r="A36398"/>
      <c r="C36398"/>
      <c r="D36398"/>
      <c r="E36398"/>
      <c r="F36398"/>
      <c r="G36398"/>
      <c r="H36398"/>
      <c r="J36398"/>
    </row>
    <row r="36399" spans="1:10" x14ac:dyDescent="0.25">
      <c r="A36399"/>
      <c r="C36399"/>
      <c r="D36399"/>
      <c r="E36399"/>
      <c r="F36399"/>
      <c r="G36399"/>
      <c r="H36399"/>
      <c r="J36399"/>
    </row>
    <row r="36400" spans="1:10" x14ac:dyDescent="0.25">
      <c r="A36400"/>
      <c r="C36400"/>
      <c r="D36400"/>
      <c r="E36400"/>
      <c r="F36400"/>
      <c r="G36400"/>
      <c r="H36400"/>
      <c r="J36400"/>
    </row>
    <row r="36401" spans="1:10" x14ac:dyDescent="0.25">
      <c r="A36401"/>
      <c r="C36401"/>
      <c r="D36401"/>
      <c r="E36401"/>
      <c r="F36401"/>
      <c r="G36401"/>
      <c r="H36401"/>
      <c r="J36401"/>
    </row>
    <row r="36402" spans="1:10" x14ac:dyDescent="0.25">
      <c r="A36402"/>
      <c r="C36402"/>
      <c r="D36402"/>
      <c r="E36402"/>
      <c r="F36402"/>
      <c r="G36402"/>
      <c r="H36402"/>
      <c r="J36402"/>
    </row>
    <row r="36403" spans="1:10" x14ac:dyDescent="0.25">
      <c r="A36403"/>
      <c r="C36403"/>
      <c r="D36403"/>
      <c r="E36403"/>
      <c r="F36403"/>
      <c r="G36403"/>
      <c r="H36403"/>
      <c r="J36403"/>
    </row>
    <row r="36404" spans="1:10" x14ac:dyDescent="0.25">
      <c r="A36404"/>
      <c r="C36404"/>
      <c r="D36404"/>
      <c r="E36404"/>
      <c r="F36404"/>
      <c r="G36404"/>
      <c r="H36404"/>
      <c r="J36404"/>
    </row>
    <row r="36405" spans="1:10" x14ac:dyDescent="0.25">
      <c r="A36405"/>
      <c r="C36405"/>
      <c r="D36405"/>
      <c r="E36405"/>
      <c r="F36405"/>
      <c r="G36405"/>
      <c r="H36405"/>
      <c r="J36405"/>
    </row>
    <row r="36406" spans="1:10" x14ac:dyDescent="0.25">
      <c r="A36406"/>
      <c r="C36406"/>
      <c r="D36406"/>
      <c r="E36406"/>
      <c r="F36406"/>
      <c r="G36406"/>
      <c r="H36406"/>
      <c r="J36406"/>
    </row>
    <row r="36407" spans="1:10" x14ac:dyDescent="0.25">
      <c r="A36407"/>
      <c r="C36407"/>
      <c r="D36407"/>
      <c r="E36407"/>
      <c r="F36407"/>
      <c r="G36407"/>
      <c r="H36407"/>
      <c r="J36407"/>
    </row>
    <row r="36408" spans="1:10" x14ac:dyDescent="0.25">
      <c r="A36408"/>
      <c r="C36408"/>
      <c r="D36408"/>
      <c r="E36408"/>
      <c r="F36408"/>
      <c r="G36408"/>
      <c r="H36408"/>
      <c r="J36408"/>
    </row>
    <row r="36409" spans="1:10" x14ac:dyDescent="0.25">
      <c r="A36409"/>
      <c r="C36409"/>
      <c r="D36409"/>
      <c r="E36409"/>
      <c r="F36409"/>
      <c r="G36409"/>
      <c r="H36409"/>
      <c r="J36409"/>
    </row>
    <row r="36410" spans="1:10" x14ac:dyDescent="0.25">
      <c r="A36410"/>
      <c r="C36410"/>
      <c r="D36410"/>
      <c r="E36410"/>
      <c r="F36410"/>
      <c r="G36410"/>
      <c r="H36410"/>
      <c r="J36410"/>
    </row>
    <row r="36411" spans="1:10" x14ac:dyDescent="0.25">
      <c r="A36411"/>
      <c r="C36411"/>
      <c r="D36411"/>
      <c r="E36411"/>
      <c r="F36411"/>
      <c r="G36411"/>
      <c r="H36411"/>
      <c r="J36411"/>
    </row>
    <row r="36412" spans="1:10" x14ac:dyDescent="0.25">
      <c r="A36412"/>
      <c r="C36412"/>
      <c r="D36412"/>
      <c r="E36412"/>
      <c r="F36412"/>
      <c r="G36412"/>
      <c r="H36412"/>
      <c r="J36412"/>
    </row>
    <row r="36413" spans="1:10" x14ac:dyDescent="0.25">
      <c r="A36413"/>
      <c r="C36413"/>
      <c r="D36413"/>
      <c r="E36413"/>
      <c r="F36413"/>
      <c r="G36413"/>
      <c r="H36413"/>
      <c r="J36413"/>
    </row>
    <row r="36414" spans="1:10" x14ac:dyDescent="0.25">
      <c r="A36414"/>
      <c r="C36414"/>
      <c r="D36414"/>
      <c r="E36414"/>
      <c r="F36414"/>
      <c r="G36414"/>
      <c r="H36414"/>
      <c r="J36414"/>
    </row>
    <row r="36415" spans="1:10" x14ac:dyDescent="0.25">
      <c r="A36415"/>
      <c r="C36415"/>
      <c r="D36415"/>
      <c r="E36415"/>
      <c r="F36415"/>
      <c r="G36415"/>
      <c r="H36415"/>
      <c r="J36415"/>
    </row>
    <row r="36416" spans="1:10" x14ac:dyDescent="0.25">
      <c r="A36416"/>
      <c r="C36416"/>
      <c r="D36416"/>
      <c r="E36416"/>
      <c r="F36416"/>
      <c r="G36416"/>
      <c r="H36416"/>
      <c r="J36416"/>
    </row>
    <row r="36417" spans="1:10" x14ac:dyDescent="0.25">
      <c r="A36417"/>
      <c r="C36417"/>
      <c r="D36417"/>
      <c r="E36417"/>
      <c r="F36417"/>
      <c r="G36417"/>
      <c r="H36417"/>
      <c r="J36417"/>
    </row>
    <row r="36418" spans="1:10" x14ac:dyDescent="0.25">
      <c r="A36418"/>
      <c r="C36418"/>
      <c r="D36418"/>
      <c r="E36418"/>
      <c r="F36418"/>
      <c r="G36418"/>
      <c r="H36418"/>
      <c r="J36418"/>
    </row>
    <row r="36419" spans="1:10" x14ac:dyDescent="0.25">
      <c r="A36419"/>
      <c r="C36419"/>
      <c r="D36419"/>
      <c r="E36419"/>
      <c r="F36419"/>
      <c r="G36419"/>
      <c r="H36419"/>
      <c r="J36419"/>
    </row>
    <row r="36420" spans="1:10" x14ac:dyDescent="0.25">
      <c r="A36420"/>
      <c r="C36420"/>
      <c r="D36420"/>
      <c r="E36420"/>
      <c r="F36420"/>
      <c r="G36420"/>
      <c r="H36420"/>
      <c r="J36420"/>
    </row>
    <row r="36421" spans="1:10" x14ac:dyDescent="0.25">
      <c r="A36421"/>
      <c r="C36421"/>
      <c r="D36421"/>
      <c r="E36421"/>
      <c r="F36421"/>
      <c r="G36421"/>
      <c r="H36421"/>
      <c r="J36421"/>
    </row>
    <row r="36422" spans="1:10" x14ac:dyDescent="0.25">
      <c r="A36422"/>
      <c r="C36422"/>
      <c r="D36422"/>
      <c r="E36422"/>
      <c r="F36422"/>
      <c r="G36422"/>
      <c r="H36422"/>
      <c r="J36422"/>
    </row>
    <row r="36423" spans="1:10" x14ac:dyDescent="0.25">
      <c r="A36423"/>
      <c r="C36423"/>
      <c r="D36423"/>
      <c r="E36423"/>
      <c r="F36423"/>
      <c r="G36423"/>
      <c r="H36423"/>
      <c r="J36423"/>
    </row>
    <row r="36424" spans="1:10" x14ac:dyDescent="0.25">
      <c r="A36424"/>
      <c r="C36424"/>
      <c r="D36424"/>
      <c r="E36424"/>
      <c r="F36424"/>
      <c r="G36424"/>
      <c r="H36424"/>
      <c r="J36424"/>
    </row>
    <row r="36425" spans="1:10" x14ac:dyDescent="0.25">
      <c r="A36425"/>
      <c r="C36425"/>
      <c r="D36425"/>
      <c r="E36425"/>
      <c r="F36425"/>
      <c r="G36425"/>
      <c r="H36425"/>
      <c r="J36425"/>
    </row>
    <row r="36426" spans="1:10" x14ac:dyDescent="0.25">
      <c r="A36426"/>
      <c r="C36426"/>
      <c r="D36426"/>
      <c r="E36426"/>
      <c r="F36426"/>
      <c r="G36426"/>
      <c r="H36426"/>
      <c r="J36426"/>
    </row>
    <row r="36427" spans="1:10" x14ac:dyDescent="0.25">
      <c r="A36427"/>
      <c r="C36427"/>
      <c r="D36427"/>
      <c r="E36427"/>
      <c r="F36427"/>
      <c r="G36427"/>
      <c r="H36427"/>
      <c r="J36427"/>
    </row>
    <row r="36428" spans="1:10" x14ac:dyDescent="0.25">
      <c r="A36428"/>
      <c r="C36428"/>
      <c r="D36428"/>
      <c r="E36428"/>
      <c r="F36428"/>
      <c r="G36428"/>
      <c r="H36428"/>
      <c r="J36428"/>
    </row>
    <row r="36429" spans="1:10" x14ac:dyDescent="0.25">
      <c r="A36429"/>
      <c r="C36429"/>
      <c r="D36429"/>
      <c r="E36429"/>
      <c r="F36429"/>
      <c r="G36429"/>
      <c r="H36429"/>
      <c r="J36429"/>
    </row>
    <row r="36430" spans="1:10" x14ac:dyDescent="0.25">
      <c r="A36430"/>
      <c r="C36430"/>
      <c r="D36430"/>
      <c r="E36430"/>
      <c r="F36430"/>
      <c r="G36430"/>
      <c r="H36430"/>
      <c r="J36430"/>
    </row>
    <row r="36431" spans="1:10" x14ac:dyDescent="0.25">
      <c r="A36431"/>
      <c r="C36431"/>
      <c r="D36431"/>
      <c r="E36431"/>
      <c r="F36431"/>
      <c r="G36431"/>
      <c r="H36431"/>
      <c r="J36431"/>
    </row>
    <row r="36432" spans="1:10" x14ac:dyDescent="0.25">
      <c r="A36432"/>
      <c r="C36432"/>
      <c r="D36432"/>
      <c r="E36432"/>
      <c r="F36432"/>
      <c r="G36432"/>
      <c r="H36432"/>
      <c r="J36432"/>
    </row>
    <row r="36433" spans="1:10" x14ac:dyDescent="0.25">
      <c r="A36433"/>
      <c r="C36433"/>
      <c r="D36433"/>
      <c r="E36433"/>
      <c r="F36433"/>
      <c r="G36433"/>
      <c r="H36433"/>
      <c r="J36433"/>
    </row>
    <row r="36434" spans="1:10" x14ac:dyDescent="0.25">
      <c r="A36434"/>
      <c r="C36434"/>
      <c r="D36434"/>
      <c r="E36434"/>
      <c r="F36434"/>
      <c r="G36434"/>
      <c r="H36434"/>
      <c r="J36434"/>
    </row>
    <row r="36435" spans="1:10" x14ac:dyDescent="0.25">
      <c r="A36435"/>
      <c r="C36435"/>
      <c r="D36435"/>
      <c r="E36435"/>
      <c r="F36435"/>
      <c r="G36435"/>
      <c r="H36435"/>
      <c r="J36435"/>
    </row>
    <row r="36436" spans="1:10" x14ac:dyDescent="0.25">
      <c r="A36436"/>
      <c r="C36436"/>
      <c r="D36436"/>
      <c r="E36436"/>
      <c r="F36436"/>
      <c r="G36436"/>
      <c r="H36436"/>
      <c r="J36436"/>
    </row>
    <row r="36437" spans="1:10" x14ac:dyDescent="0.25">
      <c r="A36437"/>
      <c r="C36437"/>
      <c r="D36437"/>
      <c r="E36437"/>
      <c r="F36437"/>
      <c r="G36437"/>
      <c r="H36437"/>
      <c r="J36437"/>
    </row>
    <row r="36438" spans="1:10" x14ac:dyDescent="0.25">
      <c r="A36438"/>
      <c r="C36438"/>
      <c r="D36438"/>
      <c r="E36438"/>
      <c r="F36438"/>
      <c r="G36438"/>
      <c r="H36438"/>
      <c r="J36438"/>
    </row>
    <row r="36439" spans="1:10" x14ac:dyDescent="0.25">
      <c r="A36439"/>
      <c r="C36439"/>
      <c r="D36439"/>
      <c r="E36439"/>
      <c r="F36439"/>
      <c r="G36439"/>
      <c r="H36439"/>
      <c r="J36439"/>
    </row>
    <row r="36440" spans="1:10" x14ac:dyDescent="0.25">
      <c r="A36440"/>
      <c r="C36440"/>
      <c r="D36440"/>
      <c r="E36440"/>
      <c r="F36440"/>
      <c r="G36440"/>
      <c r="H36440"/>
      <c r="J36440"/>
    </row>
    <row r="36441" spans="1:10" x14ac:dyDescent="0.25">
      <c r="A36441"/>
      <c r="C36441"/>
      <c r="D36441"/>
      <c r="E36441"/>
      <c r="F36441"/>
      <c r="G36441"/>
      <c r="H36441"/>
      <c r="J36441"/>
    </row>
    <row r="36442" spans="1:10" x14ac:dyDescent="0.25">
      <c r="A36442"/>
      <c r="C36442"/>
      <c r="D36442"/>
      <c r="E36442"/>
      <c r="F36442"/>
      <c r="G36442"/>
      <c r="H36442"/>
      <c r="J36442"/>
    </row>
    <row r="36443" spans="1:10" x14ac:dyDescent="0.25">
      <c r="A36443"/>
      <c r="C36443"/>
      <c r="D36443"/>
      <c r="E36443"/>
      <c r="F36443"/>
      <c r="G36443"/>
      <c r="H36443"/>
      <c r="J36443"/>
    </row>
    <row r="36444" spans="1:10" x14ac:dyDescent="0.25">
      <c r="A36444"/>
      <c r="C36444"/>
      <c r="D36444"/>
      <c r="E36444"/>
      <c r="F36444"/>
      <c r="G36444"/>
      <c r="H36444"/>
      <c r="J36444"/>
    </row>
    <row r="36445" spans="1:10" x14ac:dyDescent="0.25">
      <c r="A36445"/>
      <c r="C36445"/>
      <c r="D36445"/>
      <c r="E36445"/>
      <c r="F36445"/>
      <c r="G36445"/>
      <c r="H36445"/>
      <c r="J36445"/>
    </row>
    <row r="36446" spans="1:10" x14ac:dyDescent="0.25">
      <c r="A36446"/>
      <c r="C36446"/>
      <c r="D36446"/>
      <c r="E36446"/>
      <c r="F36446"/>
      <c r="G36446"/>
      <c r="H36446"/>
      <c r="J36446"/>
    </row>
    <row r="36447" spans="1:10" x14ac:dyDescent="0.25">
      <c r="A36447"/>
      <c r="C36447"/>
      <c r="D36447"/>
      <c r="E36447"/>
      <c r="F36447"/>
      <c r="G36447"/>
      <c r="H36447"/>
      <c r="J36447"/>
    </row>
    <row r="36448" spans="1:10" x14ac:dyDescent="0.25">
      <c r="A36448"/>
      <c r="C36448"/>
      <c r="D36448"/>
      <c r="E36448"/>
      <c r="F36448"/>
      <c r="G36448"/>
      <c r="H36448"/>
      <c r="J36448"/>
    </row>
    <row r="36449" spans="1:10" x14ac:dyDescent="0.25">
      <c r="A36449"/>
      <c r="C36449"/>
      <c r="D36449"/>
      <c r="E36449"/>
      <c r="F36449"/>
      <c r="G36449"/>
      <c r="H36449"/>
      <c r="J36449"/>
    </row>
    <row r="36450" spans="1:10" x14ac:dyDescent="0.25">
      <c r="A36450"/>
      <c r="C36450"/>
      <c r="D36450"/>
      <c r="E36450"/>
      <c r="F36450"/>
      <c r="G36450"/>
      <c r="H36450"/>
      <c r="J36450"/>
    </row>
    <row r="36451" spans="1:10" x14ac:dyDescent="0.25">
      <c r="A36451"/>
      <c r="C36451"/>
      <c r="D36451"/>
      <c r="E36451"/>
      <c r="F36451"/>
      <c r="G36451"/>
      <c r="H36451"/>
      <c r="J36451"/>
    </row>
    <row r="36452" spans="1:10" x14ac:dyDescent="0.25">
      <c r="A36452"/>
      <c r="C36452"/>
      <c r="D36452"/>
      <c r="E36452"/>
      <c r="F36452"/>
      <c r="G36452"/>
      <c r="H36452"/>
      <c r="J36452"/>
    </row>
    <row r="36453" spans="1:10" x14ac:dyDescent="0.25">
      <c r="A36453"/>
      <c r="C36453"/>
      <c r="D36453"/>
      <c r="E36453"/>
      <c r="F36453"/>
      <c r="G36453"/>
      <c r="H36453"/>
      <c r="J36453"/>
    </row>
    <row r="36454" spans="1:10" x14ac:dyDescent="0.25">
      <c r="A36454"/>
      <c r="C36454"/>
      <c r="D36454"/>
      <c r="E36454"/>
      <c r="F36454"/>
      <c r="G36454"/>
      <c r="H36454"/>
      <c r="J36454"/>
    </row>
    <row r="36455" spans="1:10" x14ac:dyDescent="0.25">
      <c r="A36455"/>
      <c r="C36455"/>
      <c r="D36455"/>
      <c r="E36455"/>
      <c r="F36455"/>
      <c r="G36455"/>
      <c r="H36455"/>
      <c r="J36455"/>
    </row>
    <row r="36456" spans="1:10" x14ac:dyDescent="0.25">
      <c r="A36456"/>
      <c r="C36456"/>
      <c r="D36456"/>
      <c r="E36456"/>
      <c r="F36456"/>
      <c r="G36456"/>
      <c r="H36456"/>
      <c r="J36456"/>
    </row>
    <row r="36457" spans="1:10" x14ac:dyDescent="0.25">
      <c r="A36457"/>
      <c r="C36457"/>
      <c r="D36457"/>
      <c r="E36457"/>
      <c r="F36457"/>
      <c r="G36457"/>
      <c r="H36457"/>
      <c r="J36457"/>
    </row>
    <row r="36458" spans="1:10" x14ac:dyDescent="0.25">
      <c r="A36458"/>
      <c r="C36458"/>
      <c r="D36458"/>
      <c r="E36458"/>
      <c r="F36458"/>
      <c r="G36458"/>
      <c r="H36458"/>
      <c r="J36458"/>
    </row>
    <row r="36459" spans="1:10" x14ac:dyDescent="0.25">
      <c r="A36459"/>
      <c r="C36459"/>
      <c r="D36459"/>
      <c r="E36459"/>
      <c r="F36459"/>
      <c r="G36459"/>
      <c r="H36459"/>
      <c r="J36459"/>
    </row>
    <row r="36460" spans="1:10" x14ac:dyDescent="0.25">
      <c r="A36460"/>
      <c r="C36460"/>
      <c r="D36460"/>
      <c r="E36460"/>
      <c r="F36460"/>
      <c r="G36460"/>
      <c r="H36460"/>
      <c r="J36460"/>
    </row>
    <row r="36461" spans="1:10" x14ac:dyDescent="0.25">
      <c r="A36461"/>
      <c r="C36461"/>
      <c r="D36461"/>
      <c r="E36461"/>
      <c r="F36461"/>
      <c r="G36461"/>
      <c r="H36461"/>
      <c r="J36461"/>
    </row>
    <row r="36462" spans="1:10" x14ac:dyDescent="0.25">
      <c r="A36462"/>
      <c r="C36462"/>
      <c r="D36462"/>
      <c r="E36462"/>
      <c r="F36462"/>
      <c r="G36462"/>
      <c r="H36462"/>
      <c r="J36462"/>
    </row>
    <row r="36463" spans="1:10" x14ac:dyDescent="0.25">
      <c r="A36463"/>
      <c r="C36463"/>
      <c r="D36463"/>
      <c r="E36463"/>
      <c r="F36463"/>
      <c r="G36463"/>
      <c r="H36463"/>
      <c r="J36463"/>
    </row>
    <row r="36464" spans="1:10" x14ac:dyDescent="0.25">
      <c r="A36464"/>
      <c r="C36464"/>
      <c r="D36464"/>
      <c r="E36464"/>
      <c r="F36464"/>
      <c r="G36464"/>
      <c r="H36464"/>
      <c r="J36464"/>
    </row>
    <row r="36465" spans="1:10" x14ac:dyDescent="0.25">
      <c r="A36465"/>
      <c r="C36465"/>
      <c r="D36465"/>
      <c r="E36465"/>
      <c r="F36465"/>
      <c r="G36465"/>
      <c r="H36465"/>
      <c r="J36465"/>
    </row>
    <row r="36466" spans="1:10" x14ac:dyDescent="0.25">
      <c r="A36466"/>
      <c r="C36466"/>
      <c r="D36466"/>
      <c r="E36466"/>
      <c r="F36466"/>
      <c r="G36466"/>
      <c r="H36466"/>
      <c r="J36466"/>
    </row>
    <row r="36467" spans="1:10" x14ac:dyDescent="0.25">
      <c r="A36467"/>
      <c r="C36467"/>
      <c r="D36467"/>
      <c r="E36467"/>
      <c r="F36467"/>
      <c r="G36467"/>
      <c r="H36467"/>
      <c r="J36467"/>
    </row>
    <row r="36468" spans="1:10" x14ac:dyDescent="0.25">
      <c r="A36468"/>
      <c r="C36468"/>
      <c r="D36468"/>
      <c r="E36468"/>
      <c r="F36468"/>
      <c r="G36468"/>
      <c r="H36468"/>
      <c r="J36468"/>
    </row>
    <row r="36469" spans="1:10" x14ac:dyDescent="0.25">
      <c r="A36469"/>
      <c r="C36469"/>
      <c r="D36469"/>
      <c r="E36469"/>
      <c r="F36469"/>
      <c r="G36469"/>
      <c r="H36469"/>
      <c r="J36469"/>
    </row>
    <row r="36470" spans="1:10" x14ac:dyDescent="0.25">
      <c r="A36470"/>
      <c r="C36470"/>
      <c r="D36470"/>
      <c r="E36470"/>
      <c r="F36470"/>
      <c r="G36470"/>
      <c r="H36470"/>
      <c r="J36470"/>
    </row>
    <row r="36471" spans="1:10" x14ac:dyDescent="0.25">
      <c r="A36471"/>
      <c r="C36471"/>
      <c r="D36471"/>
      <c r="E36471"/>
      <c r="F36471"/>
      <c r="G36471"/>
      <c r="H36471"/>
      <c r="J36471"/>
    </row>
    <row r="36472" spans="1:10" x14ac:dyDescent="0.25">
      <c r="A36472"/>
      <c r="C36472"/>
      <c r="D36472"/>
      <c r="E36472"/>
      <c r="F36472"/>
      <c r="G36472"/>
      <c r="H36472"/>
      <c r="J36472"/>
    </row>
    <row r="36473" spans="1:10" x14ac:dyDescent="0.25">
      <c r="A36473"/>
      <c r="C36473"/>
      <c r="D36473"/>
      <c r="E36473"/>
      <c r="F36473"/>
      <c r="G36473"/>
      <c r="H36473"/>
      <c r="J36473"/>
    </row>
    <row r="36474" spans="1:10" x14ac:dyDescent="0.25">
      <c r="A36474"/>
      <c r="C36474"/>
      <c r="D36474"/>
      <c r="E36474"/>
      <c r="F36474"/>
      <c r="G36474"/>
      <c r="H36474"/>
      <c r="J36474"/>
    </row>
    <row r="36475" spans="1:10" x14ac:dyDescent="0.25">
      <c r="A36475"/>
      <c r="C36475"/>
      <c r="D36475"/>
      <c r="E36475"/>
      <c r="F36475"/>
      <c r="G36475"/>
      <c r="H36475"/>
      <c r="J36475"/>
    </row>
    <row r="36476" spans="1:10" x14ac:dyDescent="0.25">
      <c r="A36476"/>
      <c r="C36476"/>
      <c r="D36476"/>
      <c r="E36476"/>
      <c r="F36476"/>
      <c r="G36476"/>
      <c r="H36476"/>
      <c r="J36476"/>
    </row>
    <row r="36477" spans="1:10" x14ac:dyDescent="0.25">
      <c r="A36477"/>
      <c r="C36477"/>
      <c r="D36477"/>
      <c r="E36477"/>
      <c r="F36477"/>
      <c r="G36477"/>
      <c r="H36477"/>
      <c r="J36477"/>
    </row>
    <row r="36478" spans="1:10" x14ac:dyDescent="0.25">
      <c r="A36478"/>
      <c r="C36478"/>
      <c r="D36478"/>
      <c r="E36478"/>
      <c r="F36478"/>
      <c r="G36478"/>
      <c r="H36478"/>
      <c r="J36478"/>
    </row>
    <row r="36479" spans="1:10" x14ac:dyDescent="0.25">
      <c r="A36479"/>
      <c r="C36479"/>
      <c r="D36479"/>
      <c r="E36479"/>
      <c r="F36479"/>
      <c r="G36479"/>
      <c r="H36479"/>
      <c r="J36479"/>
    </row>
    <row r="36480" spans="1:10" x14ac:dyDescent="0.25">
      <c r="A36480"/>
      <c r="C36480"/>
      <c r="D36480"/>
      <c r="E36480"/>
      <c r="F36480"/>
      <c r="G36480"/>
      <c r="H36480"/>
      <c r="J36480"/>
    </row>
    <row r="36481" spans="1:10" x14ac:dyDescent="0.25">
      <c r="A36481"/>
      <c r="C36481"/>
      <c r="D36481"/>
      <c r="E36481"/>
      <c r="F36481"/>
      <c r="G36481"/>
      <c r="H36481"/>
      <c r="J36481"/>
    </row>
    <row r="36482" spans="1:10" x14ac:dyDescent="0.25">
      <c r="A36482"/>
      <c r="C36482"/>
      <c r="D36482"/>
      <c r="E36482"/>
      <c r="F36482"/>
      <c r="G36482"/>
      <c r="H36482"/>
      <c r="J36482"/>
    </row>
    <row r="36483" spans="1:10" x14ac:dyDescent="0.25">
      <c r="A36483"/>
      <c r="C36483"/>
      <c r="D36483"/>
      <c r="E36483"/>
      <c r="F36483"/>
      <c r="G36483"/>
      <c r="H36483"/>
      <c r="J36483"/>
    </row>
    <row r="36484" spans="1:10" x14ac:dyDescent="0.25">
      <c r="A36484"/>
      <c r="C36484"/>
      <c r="D36484"/>
      <c r="E36484"/>
      <c r="F36484"/>
      <c r="G36484"/>
      <c r="H36484"/>
      <c r="J36484"/>
    </row>
    <row r="36485" spans="1:10" x14ac:dyDescent="0.25">
      <c r="A36485"/>
      <c r="C36485"/>
      <c r="D36485"/>
      <c r="E36485"/>
      <c r="F36485"/>
      <c r="G36485"/>
      <c r="H36485"/>
      <c r="J36485"/>
    </row>
    <row r="36486" spans="1:10" x14ac:dyDescent="0.25">
      <c r="A36486"/>
      <c r="C36486"/>
      <c r="D36486"/>
      <c r="E36486"/>
      <c r="F36486"/>
      <c r="G36486"/>
      <c r="H36486"/>
      <c r="J36486"/>
    </row>
    <row r="36487" spans="1:10" x14ac:dyDescent="0.25">
      <c r="A36487"/>
      <c r="C36487"/>
      <c r="D36487"/>
      <c r="E36487"/>
      <c r="F36487"/>
      <c r="G36487"/>
      <c r="H36487"/>
      <c r="J36487"/>
    </row>
    <row r="36488" spans="1:10" x14ac:dyDescent="0.25">
      <c r="A36488"/>
      <c r="C36488"/>
      <c r="D36488"/>
      <c r="E36488"/>
      <c r="F36488"/>
      <c r="G36488"/>
      <c r="H36488"/>
      <c r="J36488"/>
    </row>
    <row r="36489" spans="1:10" x14ac:dyDescent="0.25">
      <c r="A36489"/>
      <c r="C36489"/>
      <c r="D36489"/>
      <c r="E36489"/>
      <c r="F36489"/>
      <c r="G36489"/>
      <c r="H36489"/>
      <c r="J36489"/>
    </row>
    <row r="36490" spans="1:10" x14ac:dyDescent="0.25">
      <c r="A36490"/>
      <c r="C36490"/>
      <c r="D36490"/>
      <c r="E36490"/>
      <c r="F36490"/>
      <c r="G36490"/>
      <c r="H36490"/>
      <c r="J36490"/>
    </row>
    <row r="36491" spans="1:10" x14ac:dyDescent="0.25">
      <c r="A36491"/>
      <c r="C36491"/>
      <c r="D36491"/>
      <c r="E36491"/>
      <c r="F36491"/>
      <c r="G36491"/>
      <c r="H36491"/>
      <c r="J36491"/>
    </row>
    <row r="36492" spans="1:10" x14ac:dyDescent="0.25">
      <c r="A36492"/>
      <c r="C36492"/>
      <c r="D36492"/>
      <c r="E36492"/>
      <c r="F36492"/>
      <c r="G36492"/>
      <c r="H36492"/>
      <c r="J36492"/>
    </row>
    <row r="36493" spans="1:10" x14ac:dyDescent="0.25">
      <c r="A36493"/>
      <c r="C36493"/>
      <c r="D36493"/>
      <c r="E36493"/>
      <c r="F36493"/>
      <c r="G36493"/>
      <c r="H36493"/>
      <c r="J36493"/>
    </row>
    <row r="36494" spans="1:10" x14ac:dyDescent="0.25">
      <c r="A36494"/>
      <c r="C36494"/>
      <c r="D36494"/>
      <c r="E36494"/>
      <c r="F36494"/>
      <c r="G36494"/>
      <c r="H36494"/>
      <c r="J36494"/>
    </row>
    <row r="36495" spans="1:10" x14ac:dyDescent="0.25">
      <c r="A36495"/>
      <c r="C36495"/>
      <c r="D36495"/>
      <c r="E36495"/>
      <c r="F36495"/>
      <c r="G36495"/>
      <c r="H36495"/>
      <c r="J36495"/>
    </row>
    <row r="36496" spans="1:10" x14ac:dyDescent="0.25">
      <c r="A36496"/>
      <c r="C36496"/>
      <c r="D36496"/>
      <c r="E36496"/>
      <c r="F36496"/>
      <c r="G36496"/>
      <c r="H36496"/>
      <c r="J36496"/>
    </row>
    <row r="36497" spans="1:10" x14ac:dyDescent="0.25">
      <c r="A36497"/>
      <c r="C36497"/>
      <c r="D36497"/>
      <c r="E36497"/>
      <c r="F36497"/>
      <c r="G36497"/>
      <c r="H36497"/>
      <c r="J36497"/>
    </row>
    <row r="36498" spans="1:10" x14ac:dyDescent="0.25">
      <c r="A36498"/>
      <c r="C36498"/>
      <c r="D36498"/>
      <c r="E36498"/>
      <c r="F36498"/>
      <c r="G36498"/>
      <c r="H36498"/>
      <c r="J36498"/>
    </row>
    <row r="36499" spans="1:10" x14ac:dyDescent="0.25">
      <c r="A36499"/>
      <c r="C36499"/>
      <c r="D36499"/>
      <c r="E36499"/>
      <c r="F36499"/>
      <c r="G36499"/>
      <c r="H36499"/>
      <c r="J36499"/>
    </row>
    <row r="36500" spans="1:10" x14ac:dyDescent="0.25">
      <c r="A36500"/>
      <c r="C36500"/>
      <c r="D36500"/>
      <c r="E36500"/>
      <c r="F36500"/>
      <c r="G36500"/>
      <c r="H36500"/>
      <c r="J36500"/>
    </row>
    <row r="36501" spans="1:10" x14ac:dyDescent="0.25">
      <c r="A36501"/>
      <c r="C36501"/>
      <c r="D36501"/>
      <c r="E36501"/>
      <c r="F36501"/>
      <c r="G36501"/>
      <c r="H36501"/>
      <c r="J36501"/>
    </row>
    <row r="36502" spans="1:10" x14ac:dyDescent="0.25">
      <c r="A36502"/>
      <c r="C36502"/>
      <c r="D36502"/>
      <c r="E36502"/>
      <c r="F36502"/>
      <c r="G36502"/>
      <c r="H36502"/>
      <c r="J36502"/>
    </row>
    <row r="36503" spans="1:10" x14ac:dyDescent="0.25">
      <c r="A36503"/>
      <c r="C36503"/>
      <c r="D36503"/>
      <c r="E36503"/>
      <c r="F36503"/>
      <c r="G36503"/>
      <c r="H36503"/>
      <c r="J36503"/>
    </row>
    <row r="36504" spans="1:10" x14ac:dyDescent="0.25">
      <c r="A36504"/>
      <c r="C36504"/>
      <c r="D36504"/>
      <c r="E36504"/>
      <c r="F36504"/>
      <c r="G36504"/>
      <c r="H36504"/>
      <c r="J36504"/>
    </row>
    <row r="36505" spans="1:10" x14ac:dyDescent="0.25">
      <c r="A36505"/>
      <c r="C36505"/>
      <c r="D36505"/>
      <c r="E36505"/>
      <c r="F36505"/>
      <c r="G36505"/>
      <c r="H36505"/>
      <c r="J36505"/>
    </row>
    <row r="36506" spans="1:10" x14ac:dyDescent="0.25">
      <c r="A36506"/>
      <c r="C36506"/>
      <c r="D36506"/>
      <c r="E36506"/>
      <c r="F36506"/>
      <c r="G36506"/>
      <c r="H36506"/>
      <c r="J36506"/>
    </row>
    <row r="36507" spans="1:10" x14ac:dyDescent="0.25">
      <c r="A36507"/>
      <c r="C36507"/>
      <c r="D36507"/>
      <c r="E36507"/>
      <c r="F36507"/>
      <c r="G36507"/>
      <c r="H36507"/>
      <c r="J36507"/>
    </row>
    <row r="36508" spans="1:10" x14ac:dyDescent="0.25">
      <c r="A36508"/>
      <c r="C36508"/>
      <c r="D36508"/>
      <c r="E36508"/>
      <c r="F36508"/>
      <c r="G36508"/>
      <c r="H36508"/>
      <c r="J36508"/>
    </row>
    <row r="36509" spans="1:10" x14ac:dyDescent="0.25">
      <c r="A36509"/>
      <c r="C36509"/>
      <c r="D36509"/>
      <c r="E36509"/>
      <c r="F36509"/>
      <c r="G36509"/>
      <c r="H36509"/>
      <c r="J36509"/>
    </row>
    <row r="36510" spans="1:10" x14ac:dyDescent="0.25">
      <c r="A36510"/>
      <c r="C36510"/>
      <c r="D36510"/>
      <c r="E36510"/>
      <c r="F36510"/>
      <c r="G36510"/>
      <c r="H36510"/>
      <c r="J36510"/>
    </row>
    <row r="36511" spans="1:10" x14ac:dyDescent="0.25">
      <c r="A36511"/>
      <c r="C36511"/>
      <c r="D36511"/>
      <c r="E36511"/>
      <c r="F36511"/>
      <c r="G36511"/>
      <c r="H36511"/>
      <c r="J36511"/>
    </row>
    <row r="36512" spans="1:10" x14ac:dyDescent="0.25">
      <c r="A36512"/>
      <c r="C36512"/>
      <c r="D36512"/>
      <c r="E36512"/>
      <c r="F36512"/>
      <c r="G36512"/>
      <c r="H36512"/>
      <c r="J36512"/>
    </row>
    <row r="36513" spans="1:10" x14ac:dyDescent="0.25">
      <c r="A36513"/>
      <c r="C36513"/>
      <c r="D36513"/>
      <c r="E36513"/>
      <c r="F36513"/>
      <c r="G36513"/>
      <c r="H36513"/>
      <c r="J36513"/>
    </row>
    <row r="36514" spans="1:10" x14ac:dyDescent="0.25">
      <c r="A36514"/>
      <c r="C36514"/>
      <c r="D36514"/>
      <c r="E36514"/>
      <c r="F36514"/>
      <c r="G36514"/>
      <c r="H36514"/>
      <c r="J36514"/>
    </row>
    <row r="36515" spans="1:10" x14ac:dyDescent="0.25">
      <c r="A36515"/>
      <c r="C36515"/>
      <c r="D36515"/>
      <c r="E36515"/>
      <c r="F36515"/>
      <c r="G36515"/>
      <c r="H36515"/>
      <c r="J36515"/>
    </row>
    <row r="36516" spans="1:10" x14ac:dyDescent="0.25">
      <c r="A36516"/>
      <c r="C36516"/>
      <c r="D36516"/>
      <c r="E36516"/>
      <c r="F36516"/>
      <c r="G36516"/>
      <c r="H36516"/>
      <c r="J36516"/>
    </row>
    <row r="36517" spans="1:10" x14ac:dyDescent="0.25">
      <c r="A36517"/>
      <c r="C36517"/>
      <c r="D36517"/>
      <c r="E36517"/>
      <c r="F36517"/>
      <c r="G36517"/>
      <c r="H36517"/>
      <c r="J36517"/>
    </row>
    <row r="36518" spans="1:10" x14ac:dyDescent="0.25">
      <c r="A36518"/>
      <c r="C36518"/>
      <c r="D36518"/>
      <c r="E36518"/>
      <c r="F36518"/>
      <c r="G36518"/>
      <c r="H36518"/>
      <c r="J36518"/>
    </row>
    <row r="36519" spans="1:10" x14ac:dyDescent="0.25">
      <c r="A36519"/>
      <c r="C36519"/>
      <c r="D36519"/>
      <c r="E36519"/>
      <c r="F36519"/>
      <c r="G36519"/>
      <c r="H36519"/>
      <c r="J36519"/>
    </row>
    <row r="36520" spans="1:10" x14ac:dyDescent="0.25">
      <c r="A36520"/>
      <c r="C36520"/>
      <c r="D36520"/>
      <c r="E36520"/>
      <c r="F36520"/>
      <c r="G36520"/>
      <c r="H36520"/>
      <c r="J36520"/>
    </row>
    <row r="36521" spans="1:10" x14ac:dyDescent="0.25">
      <c r="A36521"/>
      <c r="C36521"/>
      <c r="D36521"/>
      <c r="E36521"/>
      <c r="F36521"/>
      <c r="G36521"/>
      <c r="H36521"/>
      <c r="J36521"/>
    </row>
    <row r="36522" spans="1:10" x14ac:dyDescent="0.25">
      <c r="A36522"/>
      <c r="C36522"/>
      <c r="D36522"/>
      <c r="E36522"/>
      <c r="F36522"/>
      <c r="G36522"/>
      <c r="H36522"/>
      <c r="J36522"/>
    </row>
    <row r="36523" spans="1:10" x14ac:dyDescent="0.25">
      <c r="A36523"/>
      <c r="C36523"/>
      <c r="D36523"/>
      <c r="E36523"/>
      <c r="F36523"/>
      <c r="G36523"/>
      <c r="H36523"/>
      <c r="J36523"/>
    </row>
    <row r="36524" spans="1:10" x14ac:dyDescent="0.25">
      <c r="A36524"/>
      <c r="C36524"/>
      <c r="D36524"/>
      <c r="E36524"/>
      <c r="F36524"/>
      <c r="G36524"/>
      <c r="H36524"/>
      <c r="J36524"/>
    </row>
    <row r="36525" spans="1:10" x14ac:dyDescent="0.25">
      <c r="A36525"/>
      <c r="C36525"/>
      <c r="D36525"/>
      <c r="E36525"/>
      <c r="F36525"/>
      <c r="G36525"/>
      <c r="H36525"/>
      <c r="J36525"/>
    </row>
    <row r="36526" spans="1:10" x14ac:dyDescent="0.25">
      <c r="A36526"/>
      <c r="C36526"/>
      <c r="D36526"/>
      <c r="E36526"/>
      <c r="F36526"/>
      <c r="G36526"/>
      <c r="H36526"/>
      <c r="J36526"/>
    </row>
    <row r="36527" spans="1:10" x14ac:dyDescent="0.25">
      <c r="A36527"/>
      <c r="C36527"/>
      <c r="D36527"/>
      <c r="E36527"/>
      <c r="F36527"/>
      <c r="G36527"/>
      <c r="H36527"/>
      <c r="J36527"/>
    </row>
    <row r="36528" spans="1:10" x14ac:dyDescent="0.25">
      <c r="A36528"/>
      <c r="C36528"/>
      <c r="D36528"/>
      <c r="E36528"/>
      <c r="F36528"/>
      <c r="G36528"/>
      <c r="H36528"/>
      <c r="J36528"/>
    </row>
    <row r="36529" spans="1:10" x14ac:dyDescent="0.25">
      <c r="A36529"/>
      <c r="C36529"/>
      <c r="D36529"/>
      <c r="E36529"/>
      <c r="F36529"/>
      <c r="G36529"/>
      <c r="H36529"/>
      <c r="J36529"/>
    </row>
    <row r="36530" spans="1:10" x14ac:dyDescent="0.25">
      <c r="A36530"/>
      <c r="C36530"/>
      <c r="D36530"/>
      <c r="E36530"/>
      <c r="F36530"/>
      <c r="G36530"/>
      <c r="H36530"/>
      <c r="J36530"/>
    </row>
    <row r="36531" spans="1:10" x14ac:dyDescent="0.25">
      <c r="A36531"/>
      <c r="C36531"/>
      <c r="D36531"/>
      <c r="E36531"/>
      <c r="F36531"/>
      <c r="G36531"/>
      <c r="H36531"/>
      <c r="J36531"/>
    </row>
    <row r="36532" spans="1:10" x14ac:dyDescent="0.25">
      <c r="A36532"/>
      <c r="C36532"/>
      <c r="D36532"/>
      <c r="E36532"/>
      <c r="F36532"/>
      <c r="G36532"/>
      <c r="H36532"/>
      <c r="J36532"/>
    </row>
    <row r="36533" spans="1:10" x14ac:dyDescent="0.25">
      <c r="A36533"/>
      <c r="C36533"/>
      <c r="D36533"/>
      <c r="E36533"/>
      <c r="F36533"/>
      <c r="G36533"/>
      <c r="H36533"/>
      <c r="J36533"/>
    </row>
    <row r="36534" spans="1:10" x14ac:dyDescent="0.25">
      <c r="A36534"/>
      <c r="C36534"/>
      <c r="D36534"/>
      <c r="E36534"/>
      <c r="F36534"/>
      <c r="G36534"/>
      <c r="H36534"/>
      <c r="J36534"/>
    </row>
    <row r="36535" spans="1:10" x14ac:dyDescent="0.25">
      <c r="A36535"/>
      <c r="C36535"/>
      <c r="D36535"/>
      <c r="E36535"/>
      <c r="F36535"/>
      <c r="G36535"/>
      <c r="H36535"/>
      <c r="J36535"/>
    </row>
    <row r="36536" spans="1:10" x14ac:dyDescent="0.25">
      <c r="A36536"/>
      <c r="C36536"/>
      <c r="D36536"/>
      <c r="E36536"/>
      <c r="F36536"/>
      <c r="G36536"/>
      <c r="H36536"/>
      <c r="J36536"/>
    </row>
    <row r="36537" spans="1:10" x14ac:dyDescent="0.25">
      <c r="A36537"/>
      <c r="C36537"/>
      <c r="D36537"/>
      <c r="E36537"/>
      <c r="F36537"/>
      <c r="G36537"/>
      <c r="H36537"/>
      <c r="J36537"/>
    </row>
    <row r="36538" spans="1:10" x14ac:dyDescent="0.25">
      <c r="A36538"/>
      <c r="C36538"/>
      <c r="D36538"/>
      <c r="E36538"/>
      <c r="F36538"/>
      <c r="G36538"/>
      <c r="H36538"/>
      <c r="J36538"/>
    </row>
    <row r="36539" spans="1:10" x14ac:dyDescent="0.25">
      <c r="A36539"/>
      <c r="C36539"/>
      <c r="D36539"/>
      <c r="E36539"/>
      <c r="F36539"/>
      <c r="G36539"/>
      <c r="H36539"/>
      <c r="J36539"/>
    </row>
    <row r="36540" spans="1:10" x14ac:dyDescent="0.25">
      <c r="A36540"/>
      <c r="C36540"/>
      <c r="D36540"/>
      <c r="E36540"/>
      <c r="F36540"/>
      <c r="G36540"/>
      <c r="H36540"/>
      <c r="J36540"/>
    </row>
    <row r="36541" spans="1:10" x14ac:dyDescent="0.25">
      <c r="A36541"/>
      <c r="C36541"/>
      <c r="D36541"/>
      <c r="E36541"/>
      <c r="F36541"/>
      <c r="G36541"/>
      <c r="H36541"/>
      <c r="J36541"/>
    </row>
    <row r="36542" spans="1:10" x14ac:dyDescent="0.25">
      <c r="A36542"/>
      <c r="C36542"/>
      <c r="D36542"/>
      <c r="E36542"/>
      <c r="F36542"/>
      <c r="G36542"/>
      <c r="H36542"/>
      <c r="J36542"/>
    </row>
    <row r="36543" spans="1:10" x14ac:dyDescent="0.25">
      <c r="A36543"/>
      <c r="C36543"/>
      <c r="D36543"/>
      <c r="E36543"/>
      <c r="F36543"/>
      <c r="G36543"/>
      <c r="H36543"/>
      <c r="J36543"/>
    </row>
    <row r="36544" spans="1:10" x14ac:dyDescent="0.25">
      <c r="A36544"/>
      <c r="C36544"/>
      <c r="D36544"/>
      <c r="E36544"/>
      <c r="F36544"/>
      <c r="G36544"/>
      <c r="H36544"/>
      <c r="J36544"/>
    </row>
    <row r="36545" spans="1:10" x14ac:dyDescent="0.25">
      <c r="A36545"/>
      <c r="C36545"/>
      <c r="D36545"/>
      <c r="E36545"/>
      <c r="F36545"/>
      <c r="G36545"/>
      <c r="H36545"/>
      <c r="J36545"/>
    </row>
    <row r="36546" spans="1:10" x14ac:dyDescent="0.25">
      <c r="A36546"/>
      <c r="C36546"/>
      <c r="D36546"/>
      <c r="E36546"/>
      <c r="F36546"/>
      <c r="G36546"/>
      <c r="H36546"/>
      <c r="J36546"/>
    </row>
    <row r="36547" spans="1:10" x14ac:dyDescent="0.25">
      <c r="A36547"/>
      <c r="C36547"/>
      <c r="D36547"/>
      <c r="E36547"/>
      <c r="F36547"/>
      <c r="G36547"/>
      <c r="H36547"/>
      <c r="J36547"/>
    </row>
    <row r="36548" spans="1:10" x14ac:dyDescent="0.25">
      <c r="A36548"/>
      <c r="C36548"/>
      <c r="D36548"/>
      <c r="E36548"/>
      <c r="F36548"/>
      <c r="G36548"/>
      <c r="H36548"/>
      <c r="J36548"/>
    </row>
    <row r="36549" spans="1:10" x14ac:dyDescent="0.25">
      <c r="A36549"/>
      <c r="C36549"/>
      <c r="D36549"/>
      <c r="E36549"/>
      <c r="F36549"/>
      <c r="G36549"/>
      <c r="H36549"/>
      <c r="J36549"/>
    </row>
    <row r="36550" spans="1:10" x14ac:dyDescent="0.25">
      <c r="A36550"/>
      <c r="C36550"/>
      <c r="D36550"/>
      <c r="E36550"/>
      <c r="F36550"/>
      <c r="G36550"/>
      <c r="H36550"/>
      <c r="J36550"/>
    </row>
    <row r="36551" spans="1:10" x14ac:dyDescent="0.25">
      <c r="A36551"/>
      <c r="C36551"/>
      <c r="D36551"/>
      <c r="E36551"/>
      <c r="F36551"/>
      <c r="G36551"/>
      <c r="H36551"/>
      <c r="J36551"/>
    </row>
    <row r="36552" spans="1:10" x14ac:dyDescent="0.25">
      <c r="A36552"/>
      <c r="C36552"/>
      <c r="D36552"/>
      <c r="E36552"/>
      <c r="F36552"/>
      <c r="G36552"/>
      <c r="H36552"/>
      <c r="J36552"/>
    </row>
    <row r="36553" spans="1:10" x14ac:dyDescent="0.25">
      <c r="A36553"/>
      <c r="C36553"/>
      <c r="D36553"/>
      <c r="E36553"/>
      <c r="F36553"/>
      <c r="G36553"/>
      <c r="H36553"/>
      <c r="J36553"/>
    </row>
    <row r="36554" spans="1:10" x14ac:dyDescent="0.25">
      <c r="A36554"/>
      <c r="C36554"/>
      <c r="D36554"/>
      <c r="E36554"/>
      <c r="F36554"/>
      <c r="G36554"/>
      <c r="H36554"/>
      <c r="J36554"/>
    </row>
    <row r="36555" spans="1:10" x14ac:dyDescent="0.25">
      <c r="A36555"/>
      <c r="C36555"/>
      <c r="D36555"/>
      <c r="E36555"/>
      <c r="F36555"/>
      <c r="G36555"/>
      <c r="H36555"/>
      <c r="J36555"/>
    </row>
    <row r="36556" spans="1:10" x14ac:dyDescent="0.25">
      <c r="A36556"/>
      <c r="C36556"/>
      <c r="D36556"/>
      <c r="E36556"/>
      <c r="F36556"/>
      <c r="G36556"/>
      <c r="H36556"/>
      <c r="J36556"/>
    </row>
    <row r="36557" spans="1:10" x14ac:dyDescent="0.25">
      <c r="A36557"/>
      <c r="C36557"/>
      <c r="D36557"/>
      <c r="E36557"/>
      <c r="F36557"/>
      <c r="G36557"/>
      <c r="H36557"/>
      <c r="J36557"/>
    </row>
    <row r="36558" spans="1:10" x14ac:dyDescent="0.25">
      <c r="A36558"/>
      <c r="C36558"/>
      <c r="D36558"/>
      <c r="E36558"/>
      <c r="F36558"/>
      <c r="G36558"/>
      <c r="H36558"/>
      <c r="J36558"/>
    </row>
    <row r="36559" spans="1:10" x14ac:dyDescent="0.25">
      <c r="A36559"/>
      <c r="C36559"/>
      <c r="D36559"/>
      <c r="E36559"/>
      <c r="F36559"/>
      <c r="G36559"/>
      <c r="H36559"/>
      <c r="J36559"/>
    </row>
    <row r="36560" spans="1:10" x14ac:dyDescent="0.25">
      <c r="A36560"/>
      <c r="C36560"/>
      <c r="D36560"/>
      <c r="E36560"/>
      <c r="F36560"/>
      <c r="G36560"/>
      <c r="H36560"/>
      <c r="J36560"/>
    </row>
    <row r="36561" spans="1:10" x14ac:dyDescent="0.25">
      <c r="A36561"/>
      <c r="C36561"/>
      <c r="D36561"/>
      <c r="E36561"/>
      <c r="F36561"/>
      <c r="G36561"/>
      <c r="H36561"/>
      <c r="J36561"/>
    </row>
    <row r="36562" spans="1:10" x14ac:dyDescent="0.25">
      <c r="A36562"/>
      <c r="C36562"/>
      <c r="D36562"/>
      <c r="E36562"/>
      <c r="F36562"/>
      <c r="G36562"/>
      <c r="H36562"/>
      <c r="J36562"/>
    </row>
    <row r="36563" spans="1:10" x14ac:dyDescent="0.25">
      <c r="A36563"/>
      <c r="C36563"/>
      <c r="D36563"/>
      <c r="E36563"/>
      <c r="F36563"/>
      <c r="G36563"/>
      <c r="H36563"/>
      <c r="J36563"/>
    </row>
    <row r="36564" spans="1:10" x14ac:dyDescent="0.25">
      <c r="A36564"/>
      <c r="C36564"/>
      <c r="D36564"/>
      <c r="E36564"/>
      <c r="F36564"/>
      <c r="G36564"/>
      <c r="H36564"/>
      <c r="J36564"/>
    </row>
    <row r="36565" spans="1:10" x14ac:dyDescent="0.25">
      <c r="A36565"/>
      <c r="C36565"/>
      <c r="D36565"/>
      <c r="E36565"/>
      <c r="F36565"/>
      <c r="G36565"/>
      <c r="H36565"/>
      <c r="J36565"/>
    </row>
    <row r="36566" spans="1:10" x14ac:dyDescent="0.25">
      <c r="A36566"/>
      <c r="C36566"/>
      <c r="D36566"/>
      <c r="E36566"/>
      <c r="F36566"/>
      <c r="G36566"/>
      <c r="H36566"/>
      <c r="J36566"/>
    </row>
    <row r="36567" spans="1:10" x14ac:dyDescent="0.25">
      <c r="A36567"/>
      <c r="C36567"/>
      <c r="D36567"/>
      <c r="E36567"/>
      <c r="F36567"/>
      <c r="G36567"/>
      <c r="H36567"/>
      <c r="J36567"/>
    </row>
    <row r="36568" spans="1:10" x14ac:dyDescent="0.25">
      <c r="A36568"/>
      <c r="C36568"/>
      <c r="D36568"/>
      <c r="E36568"/>
      <c r="F36568"/>
      <c r="G36568"/>
      <c r="H36568"/>
      <c r="J36568"/>
    </row>
    <row r="36569" spans="1:10" x14ac:dyDescent="0.25">
      <c r="A36569"/>
      <c r="C36569"/>
      <c r="D36569"/>
      <c r="E36569"/>
      <c r="F36569"/>
      <c r="G36569"/>
      <c r="H36569"/>
      <c r="J36569"/>
    </row>
    <row r="36570" spans="1:10" x14ac:dyDescent="0.25">
      <c r="A36570"/>
      <c r="C36570"/>
      <c r="D36570"/>
      <c r="E36570"/>
      <c r="F36570"/>
      <c r="G36570"/>
      <c r="H36570"/>
      <c r="J36570"/>
    </row>
    <row r="36571" spans="1:10" x14ac:dyDescent="0.25">
      <c r="A36571"/>
      <c r="C36571"/>
      <c r="D36571"/>
      <c r="E36571"/>
      <c r="F36571"/>
      <c r="G36571"/>
      <c r="H36571"/>
      <c r="J36571"/>
    </row>
    <row r="36572" spans="1:10" x14ac:dyDescent="0.25">
      <c r="A36572"/>
      <c r="C36572"/>
      <c r="D36572"/>
      <c r="E36572"/>
      <c r="F36572"/>
      <c r="G36572"/>
      <c r="H36572"/>
      <c r="J36572"/>
    </row>
    <row r="36573" spans="1:10" x14ac:dyDescent="0.25">
      <c r="A36573"/>
      <c r="C36573"/>
      <c r="D36573"/>
      <c r="E36573"/>
      <c r="F36573"/>
      <c r="G36573"/>
      <c r="H36573"/>
      <c r="J36573"/>
    </row>
    <row r="36574" spans="1:10" x14ac:dyDescent="0.25">
      <c r="A36574"/>
      <c r="C36574"/>
      <c r="D36574"/>
      <c r="E36574"/>
      <c r="F36574"/>
      <c r="G36574"/>
      <c r="H36574"/>
      <c r="J36574"/>
    </row>
    <row r="36575" spans="1:10" x14ac:dyDescent="0.25">
      <c r="A36575"/>
      <c r="C36575"/>
      <c r="D36575"/>
      <c r="E36575"/>
      <c r="F36575"/>
      <c r="G36575"/>
      <c r="H36575"/>
      <c r="J36575"/>
    </row>
    <row r="36576" spans="1:10" x14ac:dyDescent="0.25">
      <c r="A36576"/>
      <c r="C36576"/>
      <c r="D36576"/>
      <c r="E36576"/>
      <c r="F36576"/>
      <c r="G36576"/>
      <c r="H36576"/>
      <c r="J36576"/>
    </row>
    <row r="36577" spans="1:10" x14ac:dyDescent="0.25">
      <c r="A36577"/>
      <c r="C36577"/>
      <c r="D36577"/>
      <c r="E36577"/>
      <c r="F36577"/>
      <c r="G36577"/>
      <c r="H36577"/>
      <c r="J36577"/>
    </row>
    <row r="36578" spans="1:10" x14ac:dyDescent="0.25">
      <c r="A36578"/>
      <c r="C36578"/>
      <c r="D36578"/>
      <c r="E36578"/>
      <c r="F36578"/>
      <c r="G36578"/>
      <c r="H36578"/>
      <c r="J36578"/>
    </row>
    <row r="36579" spans="1:10" x14ac:dyDescent="0.25">
      <c r="A36579"/>
      <c r="C36579"/>
      <c r="D36579"/>
      <c r="E36579"/>
      <c r="F36579"/>
      <c r="G36579"/>
      <c r="H36579"/>
      <c r="J36579"/>
    </row>
    <row r="36580" spans="1:10" x14ac:dyDescent="0.25">
      <c r="A36580"/>
      <c r="C36580"/>
      <c r="D36580"/>
      <c r="E36580"/>
      <c r="F36580"/>
      <c r="G36580"/>
      <c r="H36580"/>
      <c r="J36580"/>
    </row>
    <row r="36581" spans="1:10" x14ac:dyDescent="0.25">
      <c r="A36581"/>
      <c r="C36581"/>
      <c r="D36581"/>
      <c r="E36581"/>
      <c r="F36581"/>
      <c r="G36581"/>
      <c r="H36581"/>
      <c r="J36581"/>
    </row>
    <row r="36582" spans="1:10" x14ac:dyDescent="0.25">
      <c r="A36582"/>
      <c r="C36582"/>
      <c r="D36582"/>
      <c r="E36582"/>
      <c r="F36582"/>
      <c r="G36582"/>
      <c r="H36582"/>
      <c r="J36582"/>
    </row>
    <row r="36583" spans="1:10" x14ac:dyDescent="0.25">
      <c r="A36583"/>
      <c r="C36583"/>
      <c r="D36583"/>
      <c r="E36583"/>
      <c r="F36583"/>
      <c r="G36583"/>
      <c r="H36583"/>
      <c r="J36583"/>
    </row>
    <row r="36584" spans="1:10" x14ac:dyDescent="0.25">
      <c r="A36584"/>
      <c r="C36584"/>
      <c r="D36584"/>
      <c r="E36584"/>
      <c r="F36584"/>
      <c r="G36584"/>
      <c r="H36584"/>
      <c r="J36584"/>
    </row>
    <row r="36585" spans="1:10" x14ac:dyDescent="0.25">
      <c r="A36585"/>
      <c r="C36585"/>
      <c r="D36585"/>
      <c r="E36585"/>
      <c r="F36585"/>
      <c r="G36585"/>
      <c r="H36585"/>
      <c r="J36585"/>
    </row>
    <row r="36586" spans="1:10" x14ac:dyDescent="0.25">
      <c r="A36586"/>
      <c r="C36586"/>
      <c r="D36586"/>
      <c r="E36586"/>
      <c r="F36586"/>
      <c r="G36586"/>
      <c r="H36586"/>
      <c r="J36586"/>
    </row>
    <row r="36587" spans="1:10" x14ac:dyDescent="0.25">
      <c r="A36587"/>
      <c r="C36587"/>
      <c r="D36587"/>
      <c r="E36587"/>
      <c r="F36587"/>
      <c r="G36587"/>
      <c r="H36587"/>
      <c r="J36587"/>
    </row>
    <row r="36588" spans="1:10" x14ac:dyDescent="0.25">
      <c r="A36588"/>
      <c r="C36588"/>
      <c r="D36588"/>
      <c r="E36588"/>
      <c r="F36588"/>
      <c r="G36588"/>
      <c r="H36588"/>
      <c r="J36588"/>
    </row>
    <row r="36589" spans="1:10" x14ac:dyDescent="0.25">
      <c r="A36589"/>
      <c r="C36589"/>
      <c r="D36589"/>
      <c r="E36589"/>
      <c r="F36589"/>
      <c r="G36589"/>
      <c r="H36589"/>
      <c r="J36589"/>
    </row>
    <row r="36590" spans="1:10" x14ac:dyDescent="0.25">
      <c r="A36590"/>
      <c r="C36590"/>
      <c r="D36590"/>
      <c r="E36590"/>
      <c r="F36590"/>
      <c r="G36590"/>
      <c r="H36590"/>
      <c r="J36590"/>
    </row>
    <row r="36591" spans="1:10" x14ac:dyDescent="0.25">
      <c r="A36591"/>
      <c r="C36591"/>
      <c r="D36591"/>
      <c r="E36591"/>
      <c r="F36591"/>
      <c r="G36591"/>
      <c r="H36591"/>
      <c r="J36591"/>
    </row>
    <row r="36592" spans="1:10" x14ac:dyDescent="0.25">
      <c r="A36592"/>
      <c r="C36592"/>
      <c r="D36592"/>
      <c r="E36592"/>
      <c r="F36592"/>
      <c r="G36592"/>
      <c r="H36592"/>
      <c r="J36592"/>
    </row>
    <row r="36593" spans="1:10" x14ac:dyDescent="0.25">
      <c r="A36593"/>
      <c r="C36593"/>
      <c r="D36593"/>
      <c r="E36593"/>
      <c r="F36593"/>
      <c r="G36593"/>
      <c r="H36593"/>
      <c r="J36593"/>
    </row>
    <row r="36594" spans="1:10" x14ac:dyDescent="0.25">
      <c r="A36594"/>
      <c r="C36594"/>
      <c r="D36594"/>
      <c r="E36594"/>
      <c r="F36594"/>
      <c r="G36594"/>
      <c r="H36594"/>
      <c r="J36594"/>
    </row>
    <row r="36595" spans="1:10" x14ac:dyDescent="0.25">
      <c r="A36595"/>
      <c r="C36595"/>
      <c r="D36595"/>
      <c r="E36595"/>
      <c r="F36595"/>
      <c r="G36595"/>
      <c r="H36595"/>
      <c r="J36595"/>
    </row>
    <row r="36596" spans="1:10" x14ac:dyDescent="0.25">
      <c r="A36596"/>
      <c r="C36596"/>
      <c r="D36596"/>
      <c r="E36596"/>
      <c r="F36596"/>
      <c r="G36596"/>
      <c r="H36596"/>
      <c r="J36596"/>
    </row>
    <row r="36597" spans="1:10" x14ac:dyDescent="0.25">
      <c r="A36597"/>
      <c r="C36597"/>
      <c r="D36597"/>
      <c r="E36597"/>
      <c r="F36597"/>
      <c r="G36597"/>
      <c r="H36597"/>
      <c r="J36597"/>
    </row>
    <row r="36598" spans="1:10" x14ac:dyDescent="0.25">
      <c r="A36598"/>
      <c r="C36598"/>
      <c r="D36598"/>
      <c r="E36598"/>
      <c r="F36598"/>
      <c r="G36598"/>
      <c r="H36598"/>
      <c r="J36598"/>
    </row>
    <row r="36599" spans="1:10" x14ac:dyDescent="0.25">
      <c r="A36599"/>
      <c r="C36599"/>
      <c r="D36599"/>
      <c r="E36599"/>
      <c r="F36599"/>
      <c r="G36599"/>
      <c r="H36599"/>
      <c r="J36599"/>
    </row>
    <row r="36600" spans="1:10" x14ac:dyDescent="0.25">
      <c r="A36600"/>
      <c r="C36600"/>
      <c r="D36600"/>
      <c r="E36600"/>
      <c r="F36600"/>
      <c r="G36600"/>
      <c r="H36600"/>
      <c r="J36600"/>
    </row>
    <row r="36601" spans="1:10" x14ac:dyDescent="0.25">
      <c r="A36601"/>
      <c r="C36601"/>
      <c r="D36601"/>
      <c r="E36601"/>
      <c r="F36601"/>
      <c r="G36601"/>
      <c r="H36601"/>
      <c r="J36601"/>
    </row>
    <row r="36602" spans="1:10" x14ac:dyDescent="0.25">
      <c r="A36602"/>
      <c r="C36602"/>
      <c r="D36602"/>
      <c r="E36602"/>
      <c r="F36602"/>
      <c r="G36602"/>
      <c r="H36602"/>
      <c r="J36602"/>
    </row>
    <row r="36603" spans="1:10" x14ac:dyDescent="0.25">
      <c r="A36603"/>
      <c r="C36603"/>
      <c r="D36603"/>
      <c r="E36603"/>
      <c r="F36603"/>
      <c r="G36603"/>
      <c r="H36603"/>
      <c r="J36603"/>
    </row>
    <row r="36604" spans="1:10" x14ac:dyDescent="0.25">
      <c r="A36604"/>
      <c r="C36604"/>
      <c r="D36604"/>
      <c r="E36604"/>
      <c r="F36604"/>
      <c r="G36604"/>
      <c r="H36604"/>
      <c r="J36604"/>
    </row>
    <row r="36605" spans="1:10" x14ac:dyDescent="0.25">
      <c r="A36605"/>
      <c r="C36605"/>
      <c r="D36605"/>
      <c r="E36605"/>
      <c r="F36605"/>
      <c r="G36605"/>
      <c r="H36605"/>
      <c r="J36605"/>
    </row>
    <row r="36606" spans="1:10" x14ac:dyDescent="0.25">
      <c r="A36606"/>
      <c r="C36606"/>
      <c r="D36606"/>
      <c r="E36606"/>
      <c r="F36606"/>
      <c r="G36606"/>
      <c r="H36606"/>
      <c r="J36606"/>
    </row>
    <row r="36607" spans="1:10" x14ac:dyDescent="0.25">
      <c r="A36607"/>
      <c r="C36607"/>
      <c r="D36607"/>
      <c r="E36607"/>
      <c r="F36607"/>
      <c r="G36607"/>
      <c r="H36607"/>
      <c r="J36607"/>
    </row>
    <row r="36608" spans="1:10" x14ac:dyDescent="0.25">
      <c r="A36608"/>
      <c r="C36608"/>
      <c r="D36608"/>
      <c r="E36608"/>
      <c r="F36608"/>
      <c r="G36608"/>
      <c r="H36608"/>
      <c r="J36608"/>
    </row>
    <row r="36609" spans="1:10" x14ac:dyDescent="0.25">
      <c r="A36609"/>
      <c r="C36609"/>
      <c r="D36609"/>
      <c r="E36609"/>
      <c r="F36609"/>
      <c r="G36609"/>
      <c r="H36609"/>
      <c r="J36609"/>
    </row>
    <row r="36610" spans="1:10" x14ac:dyDescent="0.25">
      <c r="A36610"/>
      <c r="C36610"/>
      <c r="D36610"/>
      <c r="E36610"/>
      <c r="F36610"/>
      <c r="G36610"/>
      <c r="H36610"/>
      <c r="J36610"/>
    </row>
    <row r="36611" spans="1:10" x14ac:dyDescent="0.25">
      <c r="A36611"/>
      <c r="C36611"/>
      <c r="D36611"/>
      <c r="E36611"/>
      <c r="F36611"/>
      <c r="G36611"/>
      <c r="H36611"/>
      <c r="J36611"/>
    </row>
    <row r="36612" spans="1:10" x14ac:dyDescent="0.25">
      <c r="A36612"/>
      <c r="C36612"/>
      <c r="D36612"/>
      <c r="E36612"/>
      <c r="F36612"/>
      <c r="G36612"/>
      <c r="H36612"/>
      <c r="J36612"/>
    </row>
    <row r="36613" spans="1:10" x14ac:dyDescent="0.25">
      <c r="A36613"/>
      <c r="C36613"/>
      <c r="D36613"/>
      <c r="E36613"/>
      <c r="F36613"/>
      <c r="G36613"/>
      <c r="H36613"/>
      <c r="J36613"/>
    </row>
    <row r="36614" spans="1:10" x14ac:dyDescent="0.25">
      <c r="A36614"/>
      <c r="C36614"/>
      <c r="D36614"/>
      <c r="E36614"/>
      <c r="F36614"/>
      <c r="G36614"/>
      <c r="H36614"/>
      <c r="J36614"/>
    </row>
    <row r="36615" spans="1:10" x14ac:dyDescent="0.25">
      <c r="A36615"/>
      <c r="C36615"/>
      <c r="D36615"/>
      <c r="E36615"/>
      <c r="F36615"/>
      <c r="G36615"/>
      <c r="H36615"/>
      <c r="J36615"/>
    </row>
    <row r="36616" spans="1:10" x14ac:dyDescent="0.25">
      <c r="A36616"/>
      <c r="C36616"/>
      <c r="D36616"/>
      <c r="E36616"/>
      <c r="F36616"/>
      <c r="G36616"/>
      <c r="H36616"/>
      <c r="J36616"/>
    </row>
    <row r="36617" spans="1:10" x14ac:dyDescent="0.25">
      <c r="A36617"/>
      <c r="C36617"/>
      <c r="D36617"/>
      <c r="E36617"/>
      <c r="F36617"/>
      <c r="G36617"/>
      <c r="H36617"/>
      <c r="J36617"/>
    </row>
    <row r="36618" spans="1:10" x14ac:dyDescent="0.25">
      <c r="A36618"/>
      <c r="C36618"/>
      <c r="D36618"/>
      <c r="E36618"/>
      <c r="F36618"/>
      <c r="G36618"/>
      <c r="H36618"/>
      <c r="J36618"/>
    </row>
    <row r="36619" spans="1:10" x14ac:dyDescent="0.25">
      <c r="A36619"/>
      <c r="C36619"/>
      <c r="D36619"/>
      <c r="E36619"/>
      <c r="F36619"/>
      <c r="G36619"/>
      <c r="H36619"/>
      <c r="J36619"/>
    </row>
    <row r="36620" spans="1:10" x14ac:dyDescent="0.25">
      <c r="A36620"/>
      <c r="C36620"/>
      <c r="D36620"/>
      <c r="E36620"/>
      <c r="F36620"/>
      <c r="G36620"/>
      <c r="H36620"/>
      <c r="J36620"/>
    </row>
    <row r="36621" spans="1:10" x14ac:dyDescent="0.25">
      <c r="A36621"/>
      <c r="C36621"/>
      <c r="D36621"/>
      <c r="E36621"/>
      <c r="F36621"/>
      <c r="G36621"/>
      <c r="H36621"/>
      <c r="J36621"/>
    </row>
    <row r="36622" spans="1:10" x14ac:dyDescent="0.25">
      <c r="A36622"/>
      <c r="C36622"/>
      <c r="D36622"/>
      <c r="E36622"/>
      <c r="F36622"/>
      <c r="G36622"/>
      <c r="H36622"/>
      <c r="J36622"/>
    </row>
    <row r="36623" spans="1:10" x14ac:dyDescent="0.25">
      <c r="A36623"/>
      <c r="C36623"/>
      <c r="D36623"/>
      <c r="E36623"/>
      <c r="F36623"/>
      <c r="G36623"/>
      <c r="H36623"/>
      <c r="J36623"/>
    </row>
    <row r="36624" spans="1:10" x14ac:dyDescent="0.25">
      <c r="A36624"/>
      <c r="C36624"/>
      <c r="D36624"/>
      <c r="E36624"/>
      <c r="F36624"/>
      <c r="G36624"/>
      <c r="H36624"/>
      <c r="J36624"/>
    </row>
    <row r="36625" spans="1:10" x14ac:dyDescent="0.25">
      <c r="A36625"/>
      <c r="C36625"/>
      <c r="D36625"/>
      <c r="E36625"/>
      <c r="F36625"/>
      <c r="G36625"/>
      <c r="H36625"/>
      <c r="J36625"/>
    </row>
    <row r="36626" spans="1:10" x14ac:dyDescent="0.25">
      <c r="A36626"/>
      <c r="C36626"/>
      <c r="D36626"/>
      <c r="E36626"/>
      <c r="F36626"/>
      <c r="G36626"/>
      <c r="H36626"/>
      <c r="J36626"/>
    </row>
    <row r="36627" spans="1:10" x14ac:dyDescent="0.25">
      <c r="A36627"/>
      <c r="C36627"/>
      <c r="D36627"/>
      <c r="E36627"/>
      <c r="F36627"/>
      <c r="G36627"/>
      <c r="H36627"/>
      <c r="J36627"/>
    </row>
    <row r="36628" spans="1:10" x14ac:dyDescent="0.25">
      <c r="A36628"/>
      <c r="C36628"/>
      <c r="D36628"/>
      <c r="E36628"/>
      <c r="F36628"/>
      <c r="G36628"/>
      <c r="H36628"/>
      <c r="J36628"/>
    </row>
    <row r="36629" spans="1:10" x14ac:dyDescent="0.25">
      <c r="A36629"/>
      <c r="C36629"/>
      <c r="D36629"/>
      <c r="E36629"/>
      <c r="F36629"/>
      <c r="G36629"/>
      <c r="H36629"/>
      <c r="J36629"/>
    </row>
    <row r="36630" spans="1:10" x14ac:dyDescent="0.25">
      <c r="A36630"/>
      <c r="C36630"/>
      <c r="D36630"/>
      <c r="E36630"/>
      <c r="F36630"/>
      <c r="G36630"/>
      <c r="H36630"/>
      <c r="J36630"/>
    </row>
    <row r="36631" spans="1:10" x14ac:dyDescent="0.25">
      <c r="A36631"/>
      <c r="C36631"/>
      <c r="D36631"/>
      <c r="E36631"/>
      <c r="F36631"/>
      <c r="G36631"/>
      <c r="H36631"/>
      <c r="J36631"/>
    </row>
    <row r="36632" spans="1:10" x14ac:dyDescent="0.25">
      <c r="A36632"/>
      <c r="C36632"/>
      <c r="D36632"/>
      <c r="E36632"/>
      <c r="F36632"/>
      <c r="G36632"/>
      <c r="H36632"/>
      <c r="J36632"/>
    </row>
    <row r="36633" spans="1:10" x14ac:dyDescent="0.25">
      <c r="A36633"/>
      <c r="C36633"/>
      <c r="D36633"/>
      <c r="E36633"/>
      <c r="F36633"/>
      <c r="G36633"/>
      <c r="H36633"/>
      <c r="J36633"/>
    </row>
    <row r="36634" spans="1:10" x14ac:dyDescent="0.25">
      <c r="A36634"/>
      <c r="C36634"/>
      <c r="D36634"/>
      <c r="E36634"/>
      <c r="F36634"/>
      <c r="G36634"/>
      <c r="H36634"/>
      <c r="J36634"/>
    </row>
    <row r="36635" spans="1:10" x14ac:dyDescent="0.25">
      <c r="A36635"/>
      <c r="C36635"/>
      <c r="D36635"/>
      <c r="E36635"/>
      <c r="F36635"/>
      <c r="G36635"/>
      <c r="H36635"/>
      <c r="J36635"/>
    </row>
    <row r="36636" spans="1:10" x14ac:dyDescent="0.25">
      <c r="A36636"/>
      <c r="C36636"/>
      <c r="D36636"/>
      <c r="E36636"/>
      <c r="F36636"/>
      <c r="G36636"/>
      <c r="H36636"/>
      <c r="J36636"/>
    </row>
    <row r="36637" spans="1:10" x14ac:dyDescent="0.25">
      <c r="A36637"/>
      <c r="C36637"/>
      <c r="D36637"/>
      <c r="E36637"/>
      <c r="F36637"/>
      <c r="G36637"/>
      <c r="H36637"/>
      <c r="J36637"/>
    </row>
    <row r="36638" spans="1:10" x14ac:dyDescent="0.25">
      <c r="A36638"/>
      <c r="C36638"/>
      <c r="D36638"/>
      <c r="E36638"/>
      <c r="F36638"/>
      <c r="G36638"/>
      <c r="H36638"/>
      <c r="J36638"/>
    </row>
    <row r="36639" spans="1:10" x14ac:dyDescent="0.25">
      <c r="A36639"/>
      <c r="C36639"/>
      <c r="D36639"/>
      <c r="E36639"/>
      <c r="F36639"/>
      <c r="G36639"/>
      <c r="H36639"/>
      <c r="J36639"/>
    </row>
    <row r="36640" spans="1:10" x14ac:dyDescent="0.25">
      <c r="A36640"/>
      <c r="C36640"/>
      <c r="D36640"/>
      <c r="E36640"/>
      <c r="F36640"/>
      <c r="G36640"/>
      <c r="H36640"/>
      <c r="J36640"/>
    </row>
    <row r="36641" spans="1:10" x14ac:dyDescent="0.25">
      <c r="A36641"/>
      <c r="C36641"/>
      <c r="D36641"/>
      <c r="E36641"/>
      <c r="F36641"/>
      <c r="G36641"/>
      <c r="H36641"/>
      <c r="J36641"/>
    </row>
    <row r="36642" spans="1:10" x14ac:dyDescent="0.25">
      <c r="A36642"/>
      <c r="C36642"/>
      <c r="D36642"/>
      <c r="E36642"/>
      <c r="F36642"/>
      <c r="G36642"/>
      <c r="H36642"/>
      <c r="J36642"/>
    </row>
    <row r="36643" spans="1:10" x14ac:dyDescent="0.25">
      <c r="A36643"/>
      <c r="C36643"/>
      <c r="D36643"/>
      <c r="E36643"/>
      <c r="F36643"/>
      <c r="G36643"/>
      <c r="H36643"/>
      <c r="J36643"/>
    </row>
    <row r="36644" spans="1:10" x14ac:dyDescent="0.25">
      <c r="A36644"/>
      <c r="C36644"/>
      <c r="D36644"/>
      <c r="E36644"/>
      <c r="F36644"/>
      <c r="G36644"/>
      <c r="H36644"/>
      <c r="J36644"/>
    </row>
    <row r="36645" spans="1:10" x14ac:dyDescent="0.25">
      <c r="A36645"/>
      <c r="C36645"/>
      <c r="D36645"/>
      <c r="E36645"/>
      <c r="F36645"/>
      <c r="G36645"/>
      <c r="H36645"/>
      <c r="J36645"/>
    </row>
    <row r="36646" spans="1:10" x14ac:dyDescent="0.25">
      <c r="A36646"/>
      <c r="C36646"/>
      <c r="D36646"/>
      <c r="E36646"/>
      <c r="F36646"/>
      <c r="G36646"/>
      <c r="H36646"/>
      <c r="J36646"/>
    </row>
    <row r="36647" spans="1:10" x14ac:dyDescent="0.25">
      <c r="A36647"/>
      <c r="C36647"/>
      <c r="D36647"/>
      <c r="E36647"/>
      <c r="F36647"/>
      <c r="G36647"/>
      <c r="H36647"/>
      <c r="J36647"/>
    </row>
    <row r="36648" spans="1:10" x14ac:dyDescent="0.25">
      <c r="A36648"/>
      <c r="C36648"/>
      <c r="D36648"/>
      <c r="E36648"/>
      <c r="F36648"/>
      <c r="G36648"/>
      <c r="H36648"/>
      <c r="J36648"/>
    </row>
    <row r="36649" spans="1:10" x14ac:dyDescent="0.25">
      <c r="A36649"/>
      <c r="C36649"/>
      <c r="D36649"/>
      <c r="E36649"/>
      <c r="F36649"/>
      <c r="G36649"/>
      <c r="H36649"/>
      <c r="J36649"/>
    </row>
    <row r="36650" spans="1:10" x14ac:dyDescent="0.25">
      <c r="A36650"/>
      <c r="C36650"/>
      <c r="D36650"/>
      <c r="E36650"/>
      <c r="F36650"/>
      <c r="G36650"/>
      <c r="H36650"/>
      <c r="J36650"/>
    </row>
    <row r="36651" spans="1:10" x14ac:dyDescent="0.25">
      <c r="A36651"/>
      <c r="C36651"/>
      <c r="D36651"/>
      <c r="E36651"/>
      <c r="F36651"/>
      <c r="G36651"/>
      <c r="H36651"/>
      <c r="J36651"/>
    </row>
    <row r="36652" spans="1:10" x14ac:dyDescent="0.25">
      <c r="A36652"/>
      <c r="C36652"/>
      <c r="D36652"/>
      <c r="E36652"/>
      <c r="F36652"/>
      <c r="G36652"/>
      <c r="H36652"/>
      <c r="J36652"/>
    </row>
    <row r="36653" spans="1:10" x14ac:dyDescent="0.25">
      <c r="A36653"/>
      <c r="C36653"/>
      <c r="D36653"/>
      <c r="E36653"/>
      <c r="F36653"/>
      <c r="G36653"/>
      <c r="H36653"/>
      <c r="J36653"/>
    </row>
    <row r="36654" spans="1:10" x14ac:dyDescent="0.25">
      <c r="A36654"/>
      <c r="C36654"/>
      <c r="D36654"/>
      <c r="E36654"/>
      <c r="F36654"/>
      <c r="G36654"/>
      <c r="H36654"/>
      <c r="J36654"/>
    </row>
    <row r="36655" spans="1:10" x14ac:dyDescent="0.25">
      <c r="A36655"/>
      <c r="C36655"/>
      <c r="D36655"/>
      <c r="E36655"/>
      <c r="F36655"/>
      <c r="G36655"/>
      <c r="H36655"/>
      <c r="J36655"/>
    </row>
    <row r="36656" spans="1:10" x14ac:dyDescent="0.25">
      <c r="A36656"/>
      <c r="C36656"/>
      <c r="D36656"/>
      <c r="E36656"/>
      <c r="F36656"/>
      <c r="G36656"/>
      <c r="H36656"/>
      <c r="J36656"/>
    </row>
    <row r="36657" spans="1:10" x14ac:dyDescent="0.25">
      <c r="A36657"/>
      <c r="C36657"/>
      <c r="D36657"/>
      <c r="E36657"/>
      <c r="F36657"/>
      <c r="G36657"/>
      <c r="H36657"/>
      <c r="J36657"/>
    </row>
    <row r="36658" spans="1:10" x14ac:dyDescent="0.25">
      <c r="A36658"/>
      <c r="C36658"/>
      <c r="D36658"/>
      <c r="E36658"/>
      <c r="F36658"/>
      <c r="G36658"/>
      <c r="H36658"/>
      <c r="J36658"/>
    </row>
    <row r="36659" spans="1:10" x14ac:dyDescent="0.25">
      <c r="A36659"/>
      <c r="C36659"/>
      <c r="D36659"/>
      <c r="E36659"/>
      <c r="F36659"/>
      <c r="G36659"/>
      <c r="H36659"/>
      <c r="J36659"/>
    </row>
    <row r="36660" spans="1:10" x14ac:dyDescent="0.25">
      <c r="A36660"/>
      <c r="C36660"/>
      <c r="D36660"/>
      <c r="E36660"/>
      <c r="F36660"/>
      <c r="G36660"/>
      <c r="H36660"/>
      <c r="J36660"/>
    </row>
    <row r="36661" spans="1:10" x14ac:dyDescent="0.25">
      <c r="A36661"/>
      <c r="C36661"/>
      <c r="D36661"/>
      <c r="E36661"/>
      <c r="F36661"/>
      <c r="G36661"/>
      <c r="H36661"/>
      <c r="J36661"/>
    </row>
    <row r="36662" spans="1:10" x14ac:dyDescent="0.25">
      <c r="A36662"/>
      <c r="C36662"/>
      <c r="D36662"/>
      <c r="E36662"/>
      <c r="F36662"/>
      <c r="G36662"/>
      <c r="H36662"/>
      <c r="J36662"/>
    </row>
    <row r="36663" spans="1:10" x14ac:dyDescent="0.25">
      <c r="A36663"/>
      <c r="C36663"/>
      <c r="D36663"/>
      <c r="E36663"/>
      <c r="F36663"/>
      <c r="G36663"/>
      <c r="H36663"/>
      <c r="J36663"/>
    </row>
    <row r="36664" spans="1:10" x14ac:dyDescent="0.25">
      <c r="A36664"/>
      <c r="C36664"/>
      <c r="D36664"/>
      <c r="E36664"/>
      <c r="F36664"/>
      <c r="G36664"/>
      <c r="H36664"/>
      <c r="J36664"/>
    </row>
    <row r="36665" spans="1:10" x14ac:dyDescent="0.25">
      <c r="A36665"/>
      <c r="C36665"/>
      <c r="D36665"/>
      <c r="E36665"/>
      <c r="F36665"/>
      <c r="G36665"/>
      <c r="H36665"/>
      <c r="J36665"/>
    </row>
    <row r="36666" spans="1:10" x14ac:dyDescent="0.25">
      <c r="A36666"/>
      <c r="C36666"/>
      <c r="D36666"/>
      <c r="E36666"/>
      <c r="F36666"/>
      <c r="G36666"/>
      <c r="H36666"/>
      <c r="J36666"/>
    </row>
    <row r="36667" spans="1:10" x14ac:dyDescent="0.25">
      <c r="A36667"/>
      <c r="C36667"/>
      <c r="D36667"/>
      <c r="E36667"/>
      <c r="F36667"/>
      <c r="G36667"/>
      <c r="H36667"/>
      <c r="J36667"/>
    </row>
    <row r="36668" spans="1:10" x14ac:dyDescent="0.25">
      <c r="A36668"/>
      <c r="C36668"/>
      <c r="D36668"/>
      <c r="E36668"/>
      <c r="F36668"/>
      <c r="G36668"/>
      <c r="H36668"/>
      <c r="J36668"/>
    </row>
    <row r="36669" spans="1:10" x14ac:dyDescent="0.25">
      <c r="A36669"/>
      <c r="C36669"/>
      <c r="D36669"/>
      <c r="E36669"/>
      <c r="F36669"/>
      <c r="G36669"/>
      <c r="H36669"/>
      <c r="J36669"/>
    </row>
    <row r="36670" spans="1:10" x14ac:dyDescent="0.25">
      <c r="A36670"/>
      <c r="C36670"/>
      <c r="D36670"/>
      <c r="E36670"/>
      <c r="F36670"/>
      <c r="G36670"/>
      <c r="H36670"/>
      <c r="J36670"/>
    </row>
    <row r="36671" spans="1:10" x14ac:dyDescent="0.25">
      <c r="A36671"/>
      <c r="C36671"/>
      <c r="D36671"/>
      <c r="E36671"/>
      <c r="F36671"/>
      <c r="G36671"/>
      <c r="H36671"/>
      <c r="J36671"/>
    </row>
    <row r="36672" spans="1:10" x14ac:dyDescent="0.25">
      <c r="A36672"/>
      <c r="C36672"/>
      <c r="D36672"/>
      <c r="E36672"/>
      <c r="F36672"/>
      <c r="G36672"/>
      <c r="H36672"/>
      <c r="J36672"/>
    </row>
    <row r="36673" spans="1:10" x14ac:dyDescent="0.25">
      <c r="A36673"/>
      <c r="C36673"/>
      <c r="D36673"/>
      <c r="E36673"/>
      <c r="F36673"/>
      <c r="G36673"/>
      <c r="H36673"/>
      <c r="J36673"/>
    </row>
    <row r="36674" spans="1:10" x14ac:dyDescent="0.25">
      <c r="A36674"/>
      <c r="C36674"/>
      <c r="D36674"/>
      <c r="E36674"/>
      <c r="F36674"/>
      <c r="G36674"/>
      <c r="H36674"/>
      <c r="J36674"/>
    </row>
    <row r="36675" spans="1:10" x14ac:dyDescent="0.25">
      <c r="A36675"/>
      <c r="C36675"/>
      <c r="D36675"/>
      <c r="E36675"/>
      <c r="F36675"/>
      <c r="G36675"/>
      <c r="H36675"/>
      <c r="J36675"/>
    </row>
    <row r="36676" spans="1:10" x14ac:dyDescent="0.25">
      <c r="A36676"/>
      <c r="C36676"/>
      <c r="D36676"/>
      <c r="E36676"/>
      <c r="F36676"/>
      <c r="G36676"/>
      <c r="H36676"/>
      <c r="J36676"/>
    </row>
    <row r="36677" spans="1:10" x14ac:dyDescent="0.25">
      <c r="A36677"/>
      <c r="C36677"/>
      <c r="D36677"/>
      <c r="E36677"/>
      <c r="F36677"/>
      <c r="G36677"/>
      <c r="H36677"/>
      <c r="J36677"/>
    </row>
    <row r="36678" spans="1:10" x14ac:dyDescent="0.25">
      <c r="A36678"/>
      <c r="C36678"/>
      <c r="D36678"/>
      <c r="E36678"/>
      <c r="F36678"/>
      <c r="G36678"/>
      <c r="H36678"/>
      <c r="J36678"/>
    </row>
    <row r="36679" spans="1:10" x14ac:dyDescent="0.25">
      <c r="A36679"/>
      <c r="C36679"/>
      <c r="D36679"/>
      <c r="E36679"/>
      <c r="F36679"/>
      <c r="G36679"/>
      <c r="H36679"/>
      <c r="J36679"/>
    </row>
    <row r="36680" spans="1:10" x14ac:dyDescent="0.25">
      <c r="A36680"/>
      <c r="C36680"/>
      <c r="D36680"/>
      <c r="E36680"/>
      <c r="F36680"/>
      <c r="G36680"/>
      <c r="H36680"/>
      <c r="J36680"/>
    </row>
    <row r="36681" spans="1:10" x14ac:dyDescent="0.25">
      <c r="A36681"/>
      <c r="C36681"/>
      <c r="D36681"/>
      <c r="E36681"/>
      <c r="F36681"/>
      <c r="G36681"/>
      <c r="H36681"/>
      <c r="J36681"/>
    </row>
    <row r="36682" spans="1:10" x14ac:dyDescent="0.25">
      <c r="A36682"/>
      <c r="C36682"/>
      <c r="D36682"/>
      <c r="E36682"/>
      <c r="F36682"/>
      <c r="G36682"/>
      <c r="H36682"/>
      <c r="J36682"/>
    </row>
    <row r="36683" spans="1:10" x14ac:dyDescent="0.25">
      <c r="A36683"/>
      <c r="C36683"/>
      <c r="D36683"/>
      <c r="E36683"/>
      <c r="F36683"/>
      <c r="G36683"/>
      <c r="H36683"/>
      <c r="J36683"/>
    </row>
    <row r="36684" spans="1:10" x14ac:dyDescent="0.25">
      <c r="A36684"/>
      <c r="C36684"/>
      <c r="D36684"/>
      <c r="E36684"/>
      <c r="F36684"/>
      <c r="G36684"/>
      <c r="H36684"/>
      <c r="J36684"/>
    </row>
    <row r="36685" spans="1:10" x14ac:dyDescent="0.25">
      <c r="A36685"/>
      <c r="C36685"/>
      <c r="D36685"/>
      <c r="E36685"/>
      <c r="F36685"/>
      <c r="G36685"/>
      <c r="H36685"/>
      <c r="J36685"/>
    </row>
    <row r="36686" spans="1:10" x14ac:dyDescent="0.25">
      <c r="A36686"/>
      <c r="C36686"/>
      <c r="D36686"/>
      <c r="E36686"/>
      <c r="F36686"/>
      <c r="G36686"/>
      <c r="H36686"/>
      <c r="J36686"/>
    </row>
    <row r="36687" spans="1:10" x14ac:dyDescent="0.25">
      <c r="A36687"/>
      <c r="C36687"/>
      <c r="D36687"/>
      <c r="E36687"/>
      <c r="F36687"/>
      <c r="G36687"/>
      <c r="H36687"/>
      <c r="J36687"/>
    </row>
    <row r="36688" spans="1:10" x14ac:dyDescent="0.25">
      <c r="A36688"/>
      <c r="C36688"/>
      <c r="D36688"/>
      <c r="E36688"/>
      <c r="F36688"/>
      <c r="G36688"/>
      <c r="H36688"/>
      <c r="J36688"/>
    </row>
    <row r="36689" spans="1:10" x14ac:dyDescent="0.25">
      <c r="A36689"/>
      <c r="C36689"/>
      <c r="D36689"/>
      <c r="E36689"/>
      <c r="F36689"/>
      <c r="G36689"/>
      <c r="H36689"/>
      <c r="J36689"/>
    </row>
    <row r="36690" spans="1:10" x14ac:dyDescent="0.25">
      <c r="A36690"/>
      <c r="C36690"/>
      <c r="D36690"/>
      <c r="E36690"/>
      <c r="F36690"/>
      <c r="G36690"/>
      <c r="H36690"/>
      <c r="J36690"/>
    </row>
    <row r="36691" spans="1:10" x14ac:dyDescent="0.25">
      <c r="A36691"/>
      <c r="C36691"/>
      <c r="D36691"/>
      <c r="E36691"/>
      <c r="F36691"/>
      <c r="G36691"/>
      <c r="H36691"/>
      <c r="J36691"/>
    </row>
    <row r="36692" spans="1:10" x14ac:dyDescent="0.25">
      <c r="A36692"/>
      <c r="C36692"/>
      <c r="D36692"/>
      <c r="E36692"/>
      <c r="F36692"/>
      <c r="G36692"/>
      <c r="H36692"/>
      <c r="J36692"/>
    </row>
    <row r="36693" spans="1:10" x14ac:dyDescent="0.25">
      <c r="A36693"/>
      <c r="C36693"/>
      <c r="D36693"/>
      <c r="E36693"/>
      <c r="F36693"/>
      <c r="G36693"/>
      <c r="H36693"/>
      <c r="J36693"/>
    </row>
    <row r="36694" spans="1:10" x14ac:dyDescent="0.25">
      <c r="A36694"/>
      <c r="C36694"/>
      <c r="D36694"/>
      <c r="E36694"/>
      <c r="F36694"/>
      <c r="G36694"/>
      <c r="H36694"/>
      <c r="J36694"/>
    </row>
    <row r="36695" spans="1:10" x14ac:dyDescent="0.25">
      <c r="A36695"/>
      <c r="C36695"/>
      <c r="D36695"/>
      <c r="E36695"/>
      <c r="F36695"/>
      <c r="G36695"/>
      <c r="H36695"/>
      <c r="J36695"/>
    </row>
    <row r="36696" spans="1:10" x14ac:dyDescent="0.25">
      <c r="A36696"/>
      <c r="C36696"/>
      <c r="D36696"/>
      <c r="E36696"/>
      <c r="F36696"/>
      <c r="G36696"/>
      <c r="H36696"/>
      <c r="J36696"/>
    </row>
    <row r="36697" spans="1:10" x14ac:dyDescent="0.25">
      <c r="A36697"/>
      <c r="C36697"/>
      <c r="D36697"/>
      <c r="E36697"/>
      <c r="F36697"/>
      <c r="G36697"/>
      <c r="H36697"/>
      <c r="J36697"/>
    </row>
    <row r="36698" spans="1:10" x14ac:dyDescent="0.25">
      <c r="A36698"/>
      <c r="C36698"/>
      <c r="D36698"/>
      <c r="E36698"/>
      <c r="F36698"/>
      <c r="G36698"/>
      <c r="H36698"/>
      <c r="J36698"/>
    </row>
    <row r="36699" spans="1:10" x14ac:dyDescent="0.25">
      <c r="A36699"/>
      <c r="C36699"/>
      <c r="D36699"/>
      <c r="E36699"/>
      <c r="F36699"/>
      <c r="G36699"/>
      <c r="H36699"/>
      <c r="J36699"/>
    </row>
    <row r="36700" spans="1:10" x14ac:dyDescent="0.25">
      <c r="A36700"/>
      <c r="C36700"/>
      <c r="D36700"/>
      <c r="E36700"/>
      <c r="F36700"/>
      <c r="G36700"/>
      <c r="H36700"/>
      <c r="J36700"/>
    </row>
    <row r="36701" spans="1:10" x14ac:dyDescent="0.25">
      <c r="A36701"/>
      <c r="C36701"/>
      <c r="D36701"/>
      <c r="E36701"/>
      <c r="F36701"/>
      <c r="G36701"/>
      <c r="H36701"/>
      <c r="J36701"/>
    </row>
    <row r="36702" spans="1:10" x14ac:dyDescent="0.25">
      <c r="A36702"/>
      <c r="C36702"/>
      <c r="D36702"/>
      <c r="E36702"/>
      <c r="F36702"/>
      <c r="G36702"/>
      <c r="H36702"/>
      <c r="J36702"/>
    </row>
    <row r="36703" spans="1:10" x14ac:dyDescent="0.25">
      <c r="A36703"/>
      <c r="C36703"/>
      <c r="D36703"/>
      <c r="E36703"/>
      <c r="F36703"/>
      <c r="G36703"/>
      <c r="H36703"/>
      <c r="J36703"/>
    </row>
    <row r="36704" spans="1:10" x14ac:dyDescent="0.25">
      <c r="A36704"/>
      <c r="C36704"/>
      <c r="D36704"/>
      <c r="E36704"/>
      <c r="F36704"/>
      <c r="G36704"/>
      <c r="H36704"/>
      <c r="J36704"/>
    </row>
    <row r="36705" spans="1:10" x14ac:dyDescent="0.25">
      <c r="A36705"/>
      <c r="C36705"/>
      <c r="D36705"/>
      <c r="E36705"/>
      <c r="F36705"/>
      <c r="G36705"/>
      <c r="H36705"/>
      <c r="J36705"/>
    </row>
    <row r="36706" spans="1:10" x14ac:dyDescent="0.25">
      <c r="A36706"/>
      <c r="C36706"/>
      <c r="D36706"/>
      <c r="E36706"/>
      <c r="F36706"/>
      <c r="G36706"/>
      <c r="H36706"/>
      <c r="J36706"/>
    </row>
    <row r="36707" spans="1:10" x14ac:dyDescent="0.25">
      <c r="A36707"/>
      <c r="C36707"/>
      <c r="D36707"/>
      <c r="E36707"/>
      <c r="F36707"/>
      <c r="G36707"/>
      <c r="H36707"/>
      <c r="J36707"/>
    </row>
    <row r="36708" spans="1:10" x14ac:dyDescent="0.25">
      <c r="A36708"/>
      <c r="C36708"/>
      <c r="D36708"/>
      <c r="E36708"/>
      <c r="F36708"/>
      <c r="G36708"/>
      <c r="H36708"/>
      <c r="J36708"/>
    </row>
    <row r="36709" spans="1:10" x14ac:dyDescent="0.25">
      <c r="A36709"/>
      <c r="C36709"/>
      <c r="D36709"/>
      <c r="E36709"/>
      <c r="F36709"/>
      <c r="G36709"/>
      <c r="H36709"/>
      <c r="J36709"/>
    </row>
    <row r="36710" spans="1:10" x14ac:dyDescent="0.25">
      <c r="A36710"/>
      <c r="C36710"/>
      <c r="D36710"/>
      <c r="E36710"/>
      <c r="F36710"/>
      <c r="G36710"/>
      <c r="H36710"/>
      <c r="J36710"/>
    </row>
    <row r="36711" spans="1:10" x14ac:dyDescent="0.25">
      <c r="A36711"/>
      <c r="C36711"/>
      <c r="D36711"/>
      <c r="E36711"/>
      <c r="F36711"/>
      <c r="G36711"/>
      <c r="H36711"/>
      <c r="J36711"/>
    </row>
    <row r="36712" spans="1:10" x14ac:dyDescent="0.25">
      <c r="A36712"/>
      <c r="C36712"/>
      <c r="D36712"/>
      <c r="E36712"/>
      <c r="F36712"/>
      <c r="G36712"/>
      <c r="H36712"/>
      <c r="J36712"/>
    </row>
    <row r="36713" spans="1:10" x14ac:dyDescent="0.25">
      <c r="A36713"/>
      <c r="C36713"/>
      <c r="D36713"/>
      <c r="E36713"/>
      <c r="F36713"/>
      <c r="G36713"/>
      <c r="H36713"/>
      <c r="J36713"/>
    </row>
    <row r="36714" spans="1:10" x14ac:dyDescent="0.25">
      <c r="A36714"/>
      <c r="C36714"/>
      <c r="D36714"/>
      <c r="E36714"/>
      <c r="F36714"/>
      <c r="G36714"/>
      <c r="H36714"/>
      <c r="J36714"/>
    </row>
    <row r="36715" spans="1:10" x14ac:dyDescent="0.25">
      <c r="A36715"/>
      <c r="C36715"/>
      <c r="D36715"/>
      <c r="E36715"/>
      <c r="F36715"/>
      <c r="G36715"/>
      <c r="H36715"/>
      <c r="J36715"/>
    </row>
    <row r="36716" spans="1:10" x14ac:dyDescent="0.25">
      <c r="A36716"/>
      <c r="C36716"/>
      <c r="D36716"/>
      <c r="E36716"/>
      <c r="F36716"/>
      <c r="G36716"/>
      <c r="H36716"/>
      <c r="J36716"/>
    </row>
    <row r="36717" spans="1:10" x14ac:dyDescent="0.25">
      <c r="A36717"/>
      <c r="C36717"/>
      <c r="D36717"/>
      <c r="E36717"/>
      <c r="F36717"/>
      <c r="G36717"/>
      <c r="H36717"/>
      <c r="J36717"/>
    </row>
    <row r="36718" spans="1:10" x14ac:dyDescent="0.25">
      <c r="A36718"/>
      <c r="C36718"/>
      <c r="D36718"/>
      <c r="E36718"/>
      <c r="F36718"/>
      <c r="G36718"/>
      <c r="H36718"/>
      <c r="J36718"/>
    </row>
    <row r="36719" spans="1:10" x14ac:dyDescent="0.25">
      <c r="A36719"/>
      <c r="C36719"/>
      <c r="D36719"/>
      <c r="E36719"/>
      <c r="F36719"/>
      <c r="G36719"/>
      <c r="H36719"/>
      <c r="J36719"/>
    </row>
    <row r="36720" spans="1:10" x14ac:dyDescent="0.25">
      <c r="A36720"/>
      <c r="C36720"/>
      <c r="D36720"/>
      <c r="E36720"/>
      <c r="F36720"/>
      <c r="G36720"/>
      <c r="H36720"/>
      <c r="J36720"/>
    </row>
    <row r="36721" spans="1:10" x14ac:dyDescent="0.25">
      <c r="A36721"/>
      <c r="C36721"/>
      <c r="D36721"/>
      <c r="E36721"/>
      <c r="F36721"/>
      <c r="G36721"/>
      <c r="H36721"/>
      <c r="J36721"/>
    </row>
    <row r="36722" spans="1:10" x14ac:dyDescent="0.25">
      <c r="A36722"/>
      <c r="C36722"/>
      <c r="D36722"/>
      <c r="E36722"/>
      <c r="F36722"/>
      <c r="G36722"/>
      <c r="H36722"/>
      <c r="J36722"/>
    </row>
    <row r="36723" spans="1:10" x14ac:dyDescent="0.25">
      <c r="A36723"/>
      <c r="C36723"/>
      <c r="D36723"/>
      <c r="E36723"/>
      <c r="F36723"/>
      <c r="G36723"/>
      <c r="H36723"/>
      <c r="J36723"/>
    </row>
    <row r="36724" spans="1:10" x14ac:dyDescent="0.25">
      <c r="A36724"/>
      <c r="C36724"/>
      <c r="D36724"/>
      <c r="E36724"/>
      <c r="F36724"/>
      <c r="G36724"/>
      <c r="H36724"/>
      <c r="J36724"/>
    </row>
    <row r="36725" spans="1:10" x14ac:dyDescent="0.25">
      <c r="A36725"/>
      <c r="C36725"/>
      <c r="D36725"/>
      <c r="E36725"/>
      <c r="F36725"/>
      <c r="G36725"/>
      <c r="H36725"/>
      <c r="J36725"/>
    </row>
    <row r="36726" spans="1:10" x14ac:dyDescent="0.25">
      <c r="A36726"/>
      <c r="C36726"/>
      <c r="D36726"/>
      <c r="E36726"/>
      <c r="F36726"/>
      <c r="G36726"/>
      <c r="H36726"/>
      <c r="J36726"/>
    </row>
    <row r="36727" spans="1:10" x14ac:dyDescent="0.25">
      <c r="A36727"/>
      <c r="C36727"/>
      <c r="D36727"/>
      <c r="E36727"/>
      <c r="F36727"/>
      <c r="G36727"/>
      <c r="H36727"/>
      <c r="J36727"/>
    </row>
    <row r="36728" spans="1:10" x14ac:dyDescent="0.25">
      <c r="A36728"/>
      <c r="C36728"/>
      <c r="D36728"/>
      <c r="E36728"/>
      <c r="F36728"/>
      <c r="G36728"/>
      <c r="H36728"/>
      <c r="J36728"/>
    </row>
    <row r="36729" spans="1:10" x14ac:dyDescent="0.25">
      <c r="A36729"/>
      <c r="C36729"/>
      <c r="D36729"/>
      <c r="E36729"/>
      <c r="F36729"/>
      <c r="G36729"/>
      <c r="H36729"/>
      <c r="J36729"/>
    </row>
    <row r="36730" spans="1:10" x14ac:dyDescent="0.25">
      <c r="A36730"/>
      <c r="C36730"/>
      <c r="D36730"/>
      <c r="E36730"/>
      <c r="F36730"/>
      <c r="G36730"/>
      <c r="H36730"/>
      <c r="J36730"/>
    </row>
    <row r="36731" spans="1:10" x14ac:dyDescent="0.25">
      <c r="A36731"/>
      <c r="C36731"/>
      <c r="D36731"/>
      <c r="E36731"/>
      <c r="F36731"/>
      <c r="G36731"/>
      <c r="H36731"/>
      <c r="J36731"/>
    </row>
    <row r="36732" spans="1:10" x14ac:dyDescent="0.25">
      <c r="A36732"/>
      <c r="C36732"/>
      <c r="D36732"/>
      <c r="E36732"/>
      <c r="F36732"/>
      <c r="G36732"/>
      <c r="H36732"/>
      <c r="J36732"/>
    </row>
    <row r="36733" spans="1:10" x14ac:dyDescent="0.25">
      <c r="A36733"/>
      <c r="C36733"/>
      <c r="D36733"/>
      <c r="E36733"/>
      <c r="F36733"/>
      <c r="G36733"/>
      <c r="H36733"/>
      <c r="J36733"/>
    </row>
    <row r="36734" spans="1:10" x14ac:dyDescent="0.25">
      <c r="A36734"/>
      <c r="C36734"/>
      <c r="D36734"/>
      <c r="E36734"/>
      <c r="F36734"/>
      <c r="G36734"/>
      <c r="H36734"/>
      <c r="J36734"/>
    </row>
    <row r="36735" spans="1:10" x14ac:dyDescent="0.25">
      <c r="A36735"/>
      <c r="C36735"/>
      <c r="D36735"/>
      <c r="E36735"/>
      <c r="F36735"/>
      <c r="G36735"/>
      <c r="H36735"/>
      <c r="J36735"/>
    </row>
    <row r="36736" spans="1:10" x14ac:dyDescent="0.25">
      <c r="A36736"/>
      <c r="C36736"/>
      <c r="D36736"/>
      <c r="E36736"/>
      <c r="F36736"/>
      <c r="G36736"/>
      <c r="H36736"/>
      <c r="J36736"/>
    </row>
    <row r="36737" spans="1:10" x14ac:dyDescent="0.25">
      <c r="A36737"/>
      <c r="C36737"/>
      <c r="D36737"/>
      <c r="E36737"/>
      <c r="F36737"/>
      <c r="G36737"/>
      <c r="H36737"/>
      <c r="J36737"/>
    </row>
    <row r="36738" spans="1:10" x14ac:dyDescent="0.25">
      <c r="A36738"/>
      <c r="C36738"/>
      <c r="D36738"/>
      <c r="E36738"/>
      <c r="F36738"/>
      <c r="G36738"/>
      <c r="H36738"/>
      <c r="J36738"/>
    </row>
    <row r="36739" spans="1:10" x14ac:dyDescent="0.25">
      <c r="A36739"/>
      <c r="C36739"/>
      <c r="D36739"/>
      <c r="E36739"/>
      <c r="F36739"/>
      <c r="G36739"/>
      <c r="H36739"/>
      <c r="J36739"/>
    </row>
    <row r="36740" spans="1:10" x14ac:dyDescent="0.25">
      <c r="A36740"/>
      <c r="C36740"/>
      <c r="D36740"/>
      <c r="E36740"/>
      <c r="F36740"/>
      <c r="G36740"/>
      <c r="H36740"/>
      <c r="J36740"/>
    </row>
    <row r="36741" spans="1:10" x14ac:dyDescent="0.25">
      <c r="A36741"/>
      <c r="C36741"/>
      <c r="D36741"/>
      <c r="E36741"/>
      <c r="F36741"/>
      <c r="G36741"/>
      <c r="H36741"/>
      <c r="J36741"/>
    </row>
    <row r="36742" spans="1:10" x14ac:dyDescent="0.25">
      <c r="A36742"/>
      <c r="C36742"/>
      <c r="D36742"/>
      <c r="E36742"/>
      <c r="F36742"/>
      <c r="G36742"/>
      <c r="H36742"/>
      <c r="J36742"/>
    </row>
    <row r="36743" spans="1:10" x14ac:dyDescent="0.25">
      <c r="A36743"/>
      <c r="C36743"/>
      <c r="D36743"/>
      <c r="E36743"/>
      <c r="F36743"/>
      <c r="G36743"/>
      <c r="H36743"/>
      <c r="J36743"/>
    </row>
    <row r="36744" spans="1:10" x14ac:dyDescent="0.25">
      <c r="A36744"/>
      <c r="C36744"/>
      <c r="D36744"/>
      <c r="E36744"/>
      <c r="F36744"/>
      <c r="G36744"/>
      <c r="H36744"/>
      <c r="J36744"/>
    </row>
    <row r="36745" spans="1:10" x14ac:dyDescent="0.25">
      <c r="A36745"/>
      <c r="C36745"/>
      <c r="D36745"/>
      <c r="E36745"/>
      <c r="F36745"/>
      <c r="G36745"/>
      <c r="H36745"/>
      <c r="J36745"/>
    </row>
    <row r="36746" spans="1:10" x14ac:dyDescent="0.25">
      <c r="A36746"/>
      <c r="C36746"/>
      <c r="D36746"/>
      <c r="E36746"/>
      <c r="F36746"/>
      <c r="G36746"/>
      <c r="H36746"/>
      <c r="J36746"/>
    </row>
    <row r="36747" spans="1:10" x14ac:dyDescent="0.25">
      <c r="A36747"/>
      <c r="C36747"/>
      <c r="D36747"/>
      <c r="E36747"/>
      <c r="F36747"/>
      <c r="G36747"/>
      <c r="H36747"/>
      <c r="J36747"/>
    </row>
    <row r="36748" spans="1:10" x14ac:dyDescent="0.25">
      <c r="A36748"/>
      <c r="C36748"/>
      <c r="D36748"/>
      <c r="E36748"/>
      <c r="F36748"/>
      <c r="G36748"/>
      <c r="H36748"/>
      <c r="J36748"/>
    </row>
    <row r="36749" spans="1:10" x14ac:dyDescent="0.25">
      <c r="A36749"/>
      <c r="C36749"/>
      <c r="D36749"/>
      <c r="E36749"/>
      <c r="F36749"/>
      <c r="G36749"/>
      <c r="H36749"/>
      <c r="J36749"/>
    </row>
    <row r="36750" spans="1:10" x14ac:dyDescent="0.25">
      <c r="A36750"/>
      <c r="C36750"/>
      <c r="D36750"/>
      <c r="E36750"/>
      <c r="F36750"/>
      <c r="G36750"/>
      <c r="H36750"/>
      <c r="J36750"/>
    </row>
    <row r="36751" spans="1:10" x14ac:dyDescent="0.25">
      <c r="A36751"/>
      <c r="C36751"/>
      <c r="D36751"/>
      <c r="E36751"/>
      <c r="F36751"/>
      <c r="G36751"/>
      <c r="H36751"/>
      <c r="J36751"/>
    </row>
    <row r="36752" spans="1:10" x14ac:dyDescent="0.25">
      <c r="A36752"/>
      <c r="C36752"/>
      <c r="D36752"/>
      <c r="E36752"/>
      <c r="F36752"/>
      <c r="G36752"/>
      <c r="H36752"/>
      <c r="J36752"/>
    </row>
    <row r="36753" spans="1:10" x14ac:dyDescent="0.25">
      <c r="A36753"/>
      <c r="C36753"/>
      <c r="D36753"/>
      <c r="E36753"/>
      <c r="F36753"/>
      <c r="G36753"/>
      <c r="H36753"/>
      <c r="J36753"/>
    </row>
    <row r="36754" spans="1:10" x14ac:dyDescent="0.25">
      <c r="A36754"/>
      <c r="C36754"/>
      <c r="D36754"/>
      <c r="E36754"/>
      <c r="F36754"/>
      <c r="G36754"/>
      <c r="H36754"/>
      <c r="J36754"/>
    </row>
    <row r="36755" spans="1:10" x14ac:dyDescent="0.25">
      <c r="A36755"/>
      <c r="C36755"/>
      <c r="D36755"/>
      <c r="E36755"/>
      <c r="F36755"/>
      <c r="G36755"/>
      <c r="H36755"/>
      <c r="J36755"/>
    </row>
    <row r="36756" spans="1:10" x14ac:dyDescent="0.25">
      <c r="A36756"/>
      <c r="C36756"/>
      <c r="D36756"/>
      <c r="E36756"/>
      <c r="F36756"/>
      <c r="G36756"/>
      <c r="H36756"/>
      <c r="J36756"/>
    </row>
    <row r="36757" spans="1:10" x14ac:dyDescent="0.25">
      <c r="A36757"/>
      <c r="C36757"/>
      <c r="D36757"/>
      <c r="E36757"/>
      <c r="F36757"/>
      <c r="G36757"/>
      <c r="H36757"/>
      <c r="J36757"/>
    </row>
    <row r="36758" spans="1:10" x14ac:dyDescent="0.25">
      <c r="A36758"/>
      <c r="C36758"/>
      <c r="D36758"/>
      <c r="E36758"/>
      <c r="F36758"/>
      <c r="G36758"/>
      <c r="H36758"/>
      <c r="J36758"/>
    </row>
    <row r="36759" spans="1:10" x14ac:dyDescent="0.25">
      <c r="A36759"/>
      <c r="C36759"/>
      <c r="D36759"/>
      <c r="E36759"/>
      <c r="F36759"/>
      <c r="G36759"/>
      <c r="H36759"/>
      <c r="J36759"/>
    </row>
    <row r="36760" spans="1:10" x14ac:dyDescent="0.25">
      <c r="A36760"/>
      <c r="C36760"/>
      <c r="D36760"/>
      <c r="E36760"/>
      <c r="F36760"/>
      <c r="G36760"/>
      <c r="H36760"/>
      <c r="J36760"/>
    </row>
    <row r="36761" spans="1:10" x14ac:dyDescent="0.25">
      <c r="A36761"/>
      <c r="C36761"/>
      <c r="D36761"/>
      <c r="E36761"/>
      <c r="F36761"/>
      <c r="G36761"/>
      <c r="H36761"/>
      <c r="J36761"/>
    </row>
    <row r="36762" spans="1:10" x14ac:dyDescent="0.25">
      <c r="A36762"/>
      <c r="C36762"/>
      <c r="D36762"/>
      <c r="E36762"/>
      <c r="F36762"/>
      <c r="G36762"/>
      <c r="H36762"/>
      <c r="J36762"/>
    </row>
    <row r="36763" spans="1:10" x14ac:dyDescent="0.25">
      <c r="A36763"/>
      <c r="C36763"/>
      <c r="D36763"/>
      <c r="E36763"/>
      <c r="F36763"/>
      <c r="G36763"/>
      <c r="H36763"/>
      <c r="J36763"/>
    </row>
    <row r="36764" spans="1:10" x14ac:dyDescent="0.25">
      <c r="A36764"/>
      <c r="C36764"/>
      <c r="D36764"/>
      <c r="E36764"/>
      <c r="F36764"/>
      <c r="G36764"/>
      <c r="H36764"/>
      <c r="J36764"/>
    </row>
    <row r="36765" spans="1:10" x14ac:dyDescent="0.25">
      <c r="A36765"/>
      <c r="C36765"/>
      <c r="D36765"/>
      <c r="E36765"/>
      <c r="F36765"/>
      <c r="G36765"/>
      <c r="H36765"/>
      <c r="J36765"/>
    </row>
    <row r="36766" spans="1:10" x14ac:dyDescent="0.25">
      <c r="A36766"/>
      <c r="C36766"/>
      <c r="D36766"/>
      <c r="E36766"/>
      <c r="F36766"/>
      <c r="G36766"/>
      <c r="H36766"/>
      <c r="J36766"/>
    </row>
    <row r="36767" spans="1:10" x14ac:dyDescent="0.25">
      <c r="A36767"/>
      <c r="C36767"/>
      <c r="D36767"/>
      <c r="E36767"/>
      <c r="F36767"/>
      <c r="G36767"/>
      <c r="H36767"/>
      <c r="J36767"/>
    </row>
    <row r="36768" spans="1:10" x14ac:dyDescent="0.25">
      <c r="A36768"/>
      <c r="C36768"/>
      <c r="D36768"/>
      <c r="E36768"/>
      <c r="F36768"/>
      <c r="G36768"/>
      <c r="H36768"/>
      <c r="J36768"/>
    </row>
    <row r="36769" spans="1:10" x14ac:dyDescent="0.25">
      <c r="A36769"/>
      <c r="C36769"/>
      <c r="D36769"/>
      <c r="E36769"/>
      <c r="F36769"/>
      <c r="G36769"/>
      <c r="H36769"/>
      <c r="J36769"/>
    </row>
    <row r="36770" spans="1:10" x14ac:dyDescent="0.25">
      <c r="A36770"/>
      <c r="C36770"/>
      <c r="D36770"/>
      <c r="E36770"/>
      <c r="F36770"/>
      <c r="G36770"/>
      <c r="H36770"/>
      <c r="J36770"/>
    </row>
    <row r="36771" spans="1:10" x14ac:dyDescent="0.25">
      <c r="A36771"/>
      <c r="C36771"/>
      <c r="D36771"/>
      <c r="E36771"/>
      <c r="F36771"/>
      <c r="G36771"/>
      <c r="H36771"/>
      <c r="J36771"/>
    </row>
    <row r="36772" spans="1:10" x14ac:dyDescent="0.25">
      <c r="A36772"/>
      <c r="C36772"/>
      <c r="D36772"/>
      <c r="E36772"/>
      <c r="F36772"/>
      <c r="G36772"/>
      <c r="H36772"/>
      <c r="J36772"/>
    </row>
    <row r="36773" spans="1:10" x14ac:dyDescent="0.25">
      <c r="A36773"/>
      <c r="C36773"/>
      <c r="D36773"/>
      <c r="E36773"/>
      <c r="F36773"/>
      <c r="G36773"/>
      <c r="H36773"/>
      <c r="J36773"/>
    </row>
    <row r="36774" spans="1:10" x14ac:dyDescent="0.25">
      <c r="A36774"/>
      <c r="C36774"/>
      <c r="D36774"/>
      <c r="E36774"/>
      <c r="F36774"/>
      <c r="G36774"/>
      <c r="H36774"/>
      <c r="J36774"/>
    </row>
    <row r="36775" spans="1:10" x14ac:dyDescent="0.25">
      <c r="A36775"/>
      <c r="C36775"/>
      <c r="D36775"/>
      <c r="E36775"/>
      <c r="F36775"/>
      <c r="G36775"/>
      <c r="H36775"/>
      <c r="J36775"/>
    </row>
    <row r="36776" spans="1:10" x14ac:dyDescent="0.25">
      <c r="A36776"/>
      <c r="C36776"/>
      <c r="D36776"/>
      <c r="E36776"/>
      <c r="F36776"/>
      <c r="G36776"/>
      <c r="H36776"/>
      <c r="J36776"/>
    </row>
    <row r="36777" spans="1:10" x14ac:dyDescent="0.25">
      <c r="A36777"/>
      <c r="C36777"/>
      <c r="D36777"/>
      <c r="E36777"/>
      <c r="F36777"/>
      <c r="G36777"/>
      <c r="H36777"/>
      <c r="J36777"/>
    </row>
    <row r="36778" spans="1:10" x14ac:dyDescent="0.25">
      <c r="A36778"/>
      <c r="C36778"/>
      <c r="D36778"/>
      <c r="E36778"/>
      <c r="F36778"/>
      <c r="G36778"/>
      <c r="H36778"/>
      <c r="J36778"/>
    </row>
    <row r="36779" spans="1:10" x14ac:dyDescent="0.25">
      <c r="A36779"/>
      <c r="C36779"/>
      <c r="D36779"/>
      <c r="E36779"/>
      <c r="F36779"/>
      <c r="G36779"/>
      <c r="H36779"/>
      <c r="J36779"/>
    </row>
    <row r="36780" spans="1:10" x14ac:dyDescent="0.25">
      <c r="A36780"/>
      <c r="C36780"/>
      <c r="D36780"/>
      <c r="E36780"/>
      <c r="F36780"/>
      <c r="G36780"/>
      <c r="H36780"/>
      <c r="J36780"/>
    </row>
    <row r="36781" spans="1:10" x14ac:dyDescent="0.25">
      <c r="A36781"/>
      <c r="C36781"/>
      <c r="D36781"/>
      <c r="E36781"/>
      <c r="F36781"/>
      <c r="G36781"/>
      <c r="H36781"/>
      <c r="J36781"/>
    </row>
    <row r="36782" spans="1:10" x14ac:dyDescent="0.25">
      <c r="A36782"/>
      <c r="C36782"/>
      <c r="D36782"/>
      <c r="E36782"/>
      <c r="F36782"/>
      <c r="G36782"/>
      <c r="H36782"/>
      <c r="J36782"/>
    </row>
    <row r="36783" spans="1:10" x14ac:dyDescent="0.25">
      <c r="A36783"/>
      <c r="C36783"/>
      <c r="D36783"/>
      <c r="E36783"/>
      <c r="F36783"/>
      <c r="G36783"/>
      <c r="H36783"/>
      <c r="J36783"/>
    </row>
    <row r="36784" spans="1:10" x14ac:dyDescent="0.25">
      <c r="A36784"/>
      <c r="C36784"/>
      <c r="D36784"/>
      <c r="E36784"/>
      <c r="F36784"/>
      <c r="G36784"/>
      <c r="H36784"/>
      <c r="J36784"/>
    </row>
    <row r="36785" spans="1:10" x14ac:dyDescent="0.25">
      <c r="A36785"/>
      <c r="C36785"/>
      <c r="D36785"/>
      <c r="E36785"/>
      <c r="F36785"/>
      <c r="G36785"/>
      <c r="H36785"/>
      <c r="J36785"/>
    </row>
    <row r="36786" spans="1:10" x14ac:dyDescent="0.25">
      <c r="A36786"/>
      <c r="C36786"/>
      <c r="D36786"/>
      <c r="E36786"/>
      <c r="F36786"/>
      <c r="G36786"/>
      <c r="H36786"/>
      <c r="J36786"/>
    </row>
    <row r="36787" spans="1:10" x14ac:dyDescent="0.25">
      <c r="A36787"/>
      <c r="C36787"/>
      <c r="D36787"/>
      <c r="E36787"/>
      <c r="F36787"/>
      <c r="G36787"/>
      <c r="H36787"/>
      <c r="J36787"/>
    </row>
    <row r="36788" spans="1:10" x14ac:dyDescent="0.25">
      <c r="A36788"/>
      <c r="C36788"/>
      <c r="D36788"/>
      <c r="E36788"/>
      <c r="F36788"/>
      <c r="G36788"/>
      <c r="H36788"/>
      <c r="J36788"/>
    </row>
    <row r="36789" spans="1:10" x14ac:dyDescent="0.25">
      <c r="A36789"/>
      <c r="C36789"/>
      <c r="D36789"/>
      <c r="E36789"/>
      <c r="F36789"/>
      <c r="G36789"/>
      <c r="H36789"/>
      <c r="J36789"/>
    </row>
    <row r="36790" spans="1:10" x14ac:dyDescent="0.25">
      <c r="A36790"/>
      <c r="C36790"/>
      <c r="D36790"/>
      <c r="E36790"/>
      <c r="F36790"/>
      <c r="G36790"/>
      <c r="H36790"/>
      <c r="J36790"/>
    </row>
    <row r="36791" spans="1:10" x14ac:dyDescent="0.25">
      <c r="A36791"/>
      <c r="C36791"/>
      <c r="D36791"/>
      <c r="E36791"/>
      <c r="F36791"/>
      <c r="G36791"/>
      <c r="H36791"/>
      <c r="J36791"/>
    </row>
    <row r="36792" spans="1:10" x14ac:dyDescent="0.25">
      <c r="A36792"/>
      <c r="C36792"/>
      <c r="D36792"/>
      <c r="E36792"/>
      <c r="F36792"/>
      <c r="G36792"/>
      <c r="H36792"/>
      <c r="J36792"/>
    </row>
    <row r="36793" spans="1:10" x14ac:dyDescent="0.25">
      <c r="A36793"/>
      <c r="C36793"/>
      <c r="D36793"/>
      <c r="E36793"/>
      <c r="F36793"/>
      <c r="G36793"/>
      <c r="H36793"/>
      <c r="J36793"/>
    </row>
    <row r="36794" spans="1:10" x14ac:dyDescent="0.25">
      <c r="A36794"/>
      <c r="C36794"/>
      <c r="D36794"/>
      <c r="E36794"/>
      <c r="F36794"/>
      <c r="G36794"/>
      <c r="H36794"/>
      <c r="J36794"/>
    </row>
    <row r="36795" spans="1:10" x14ac:dyDescent="0.25">
      <c r="A36795"/>
      <c r="C36795"/>
      <c r="D36795"/>
      <c r="E36795"/>
      <c r="F36795"/>
      <c r="G36795"/>
      <c r="H36795"/>
      <c r="J36795"/>
    </row>
    <row r="36796" spans="1:10" x14ac:dyDescent="0.25">
      <c r="A36796"/>
      <c r="C36796"/>
      <c r="D36796"/>
      <c r="E36796"/>
      <c r="F36796"/>
      <c r="G36796"/>
      <c r="H36796"/>
      <c r="J36796"/>
    </row>
    <row r="36797" spans="1:10" x14ac:dyDescent="0.25">
      <c r="A36797"/>
      <c r="C36797"/>
      <c r="D36797"/>
      <c r="E36797"/>
      <c r="F36797"/>
      <c r="G36797"/>
      <c r="H36797"/>
      <c r="J36797"/>
    </row>
    <row r="36798" spans="1:10" x14ac:dyDescent="0.25">
      <c r="A36798"/>
      <c r="C36798"/>
      <c r="D36798"/>
      <c r="E36798"/>
      <c r="F36798"/>
      <c r="G36798"/>
      <c r="H36798"/>
      <c r="J36798"/>
    </row>
    <row r="36799" spans="1:10" x14ac:dyDescent="0.25">
      <c r="A36799"/>
      <c r="C36799"/>
      <c r="D36799"/>
      <c r="E36799"/>
      <c r="F36799"/>
      <c r="G36799"/>
      <c r="H36799"/>
      <c r="J36799"/>
    </row>
    <row r="36800" spans="1:10" x14ac:dyDescent="0.25">
      <c r="A36800"/>
      <c r="C36800"/>
      <c r="D36800"/>
      <c r="E36800"/>
      <c r="F36800"/>
      <c r="G36800"/>
      <c r="H36800"/>
      <c r="J36800"/>
    </row>
    <row r="36801" spans="1:10" x14ac:dyDescent="0.25">
      <c r="A36801"/>
      <c r="C36801"/>
      <c r="D36801"/>
      <c r="E36801"/>
      <c r="F36801"/>
      <c r="G36801"/>
      <c r="H36801"/>
      <c r="J36801"/>
    </row>
    <row r="36802" spans="1:10" x14ac:dyDescent="0.25">
      <c r="A36802"/>
      <c r="C36802"/>
      <c r="D36802"/>
      <c r="E36802"/>
      <c r="F36802"/>
      <c r="G36802"/>
      <c r="H36802"/>
      <c r="J36802"/>
    </row>
    <row r="36803" spans="1:10" x14ac:dyDescent="0.25">
      <c r="A36803"/>
      <c r="C36803"/>
      <c r="D36803"/>
      <c r="E36803"/>
      <c r="F36803"/>
      <c r="G36803"/>
      <c r="H36803"/>
      <c r="J36803"/>
    </row>
    <row r="36804" spans="1:10" x14ac:dyDescent="0.25">
      <c r="A36804"/>
      <c r="C36804"/>
      <c r="D36804"/>
      <c r="E36804"/>
      <c r="F36804"/>
      <c r="G36804"/>
      <c r="H36804"/>
      <c r="J36804"/>
    </row>
    <row r="36805" spans="1:10" x14ac:dyDescent="0.25">
      <c r="A36805"/>
      <c r="C36805"/>
      <c r="D36805"/>
      <c r="E36805"/>
      <c r="F36805"/>
      <c r="G36805"/>
      <c r="H36805"/>
      <c r="J36805"/>
    </row>
    <row r="36806" spans="1:10" x14ac:dyDescent="0.25">
      <c r="A36806"/>
      <c r="C36806"/>
      <c r="D36806"/>
      <c r="E36806"/>
      <c r="F36806"/>
      <c r="G36806"/>
      <c r="H36806"/>
      <c r="J36806"/>
    </row>
    <row r="36807" spans="1:10" x14ac:dyDescent="0.25">
      <c r="A36807"/>
      <c r="C36807"/>
      <c r="D36807"/>
      <c r="E36807"/>
      <c r="F36807"/>
      <c r="G36807"/>
      <c r="H36807"/>
      <c r="J36807"/>
    </row>
    <row r="36808" spans="1:10" x14ac:dyDescent="0.25">
      <c r="A36808"/>
      <c r="C36808"/>
      <c r="D36808"/>
      <c r="E36808"/>
      <c r="F36808"/>
      <c r="G36808"/>
      <c r="H36808"/>
      <c r="J36808"/>
    </row>
    <row r="36809" spans="1:10" x14ac:dyDescent="0.25">
      <c r="A36809"/>
      <c r="C36809"/>
      <c r="D36809"/>
      <c r="E36809"/>
      <c r="F36809"/>
      <c r="G36809"/>
      <c r="H36809"/>
      <c r="J36809"/>
    </row>
    <row r="36810" spans="1:10" x14ac:dyDescent="0.25">
      <c r="A36810"/>
      <c r="C36810"/>
      <c r="D36810"/>
      <c r="E36810"/>
      <c r="F36810"/>
      <c r="G36810"/>
      <c r="H36810"/>
      <c r="J36810"/>
    </row>
    <row r="36811" spans="1:10" x14ac:dyDescent="0.25">
      <c r="A36811"/>
      <c r="C36811"/>
      <c r="D36811"/>
      <c r="E36811"/>
      <c r="F36811"/>
      <c r="G36811"/>
      <c r="H36811"/>
      <c r="J36811"/>
    </row>
    <row r="36812" spans="1:10" x14ac:dyDescent="0.25">
      <c r="A36812"/>
      <c r="C36812"/>
      <c r="D36812"/>
      <c r="E36812"/>
      <c r="F36812"/>
      <c r="G36812"/>
      <c r="H36812"/>
      <c r="J36812"/>
    </row>
    <row r="36813" spans="1:10" x14ac:dyDescent="0.25">
      <c r="A36813"/>
      <c r="C36813"/>
      <c r="D36813"/>
      <c r="E36813"/>
      <c r="F36813"/>
      <c r="G36813"/>
      <c r="H36813"/>
      <c r="J36813"/>
    </row>
    <row r="36814" spans="1:10" x14ac:dyDescent="0.25">
      <c r="A36814"/>
      <c r="C36814"/>
      <c r="D36814"/>
      <c r="E36814"/>
      <c r="F36814"/>
      <c r="G36814"/>
      <c r="H36814"/>
      <c r="J36814"/>
    </row>
    <row r="36815" spans="1:10" x14ac:dyDescent="0.25">
      <c r="A36815"/>
      <c r="C36815"/>
      <c r="D36815"/>
      <c r="E36815"/>
      <c r="F36815"/>
      <c r="G36815"/>
      <c r="H36815"/>
      <c r="J36815"/>
    </row>
    <row r="36816" spans="1:10" x14ac:dyDescent="0.25">
      <c r="A36816"/>
      <c r="C36816"/>
      <c r="D36816"/>
      <c r="E36816"/>
      <c r="F36816"/>
      <c r="G36816"/>
      <c r="H36816"/>
      <c r="J36816"/>
    </row>
    <row r="36817" spans="1:10" x14ac:dyDescent="0.25">
      <c r="A36817"/>
      <c r="C36817"/>
      <c r="D36817"/>
      <c r="E36817"/>
      <c r="F36817"/>
      <c r="G36817"/>
      <c r="H36817"/>
      <c r="J36817"/>
    </row>
    <row r="36818" spans="1:10" x14ac:dyDescent="0.25">
      <c r="A36818"/>
      <c r="C36818"/>
      <c r="D36818"/>
      <c r="E36818"/>
      <c r="F36818"/>
      <c r="G36818"/>
      <c r="H36818"/>
      <c r="J36818"/>
    </row>
    <row r="36819" spans="1:10" x14ac:dyDescent="0.25">
      <c r="A36819"/>
      <c r="C36819"/>
      <c r="D36819"/>
      <c r="E36819"/>
      <c r="F36819"/>
      <c r="G36819"/>
      <c r="H36819"/>
      <c r="J36819"/>
    </row>
    <row r="36820" spans="1:10" x14ac:dyDescent="0.25">
      <c r="A36820"/>
      <c r="C36820"/>
      <c r="D36820"/>
      <c r="E36820"/>
      <c r="F36820"/>
      <c r="G36820"/>
      <c r="H36820"/>
      <c r="J36820"/>
    </row>
    <row r="36821" spans="1:10" x14ac:dyDescent="0.25">
      <c r="A36821"/>
      <c r="C36821"/>
      <c r="D36821"/>
      <c r="E36821"/>
      <c r="F36821"/>
      <c r="G36821"/>
      <c r="H36821"/>
      <c r="J36821"/>
    </row>
    <row r="36822" spans="1:10" x14ac:dyDescent="0.25">
      <c r="A36822"/>
      <c r="C36822"/>
      <c r="D36822"/>
      <c r="E36822"/>
      <c r="F36822"/>
      <c r="G36822"/>
      <c r="H36822"/>
      <c r="J36822"/>
    </row>
    <row r="36823" spans="1:10" x14ac:dyDescent="0.25">
      <c r="A36823"/>
      <c r="C36823"/>
      <c r="D36823"/>
      <c r="E36823"/>
      <c r="F36823"/>
      <c r="G36823"/>
      <c r="H36823"/>
      <c r="J36823"/>
    </row>
    <row r="36824" spans="1:10" x14ac:dyDescent="0.25">
      <c r="A36824"/>
      <c r="C36824"/>
      <c r="D36824"/>
      <c r="E36824"/>
      <c r="F36824"/>
      <c r="G36824"/>
      <c r="H36824"/>
      <c r="J36824"/>
    </row>
    <row r="36825" spans="1:10" x14ac:dyDescent="0.25">
      <c r="A36825"/>
      <c r="C36825"/>
      <c r="D36825"/>
      <c r="E36825"/>
      <c r="F36825"/>
      <c r="G36825"/>
      <c r="H36825"/>
      <c r="J36825"/>
    </row>
    <row r="36826" spans="1:10" x14ac:dyDescent="0.25">
      <c r="A36826"/>
      <c r="C36826"/>
      <c r="D36826"/>
      <c r="E36826"/>
      <c r="F36826"/>
      <c r="G36826"/>
      <c r="H36826"/>
      <c r="J36826"/>
    </row>
    <row r="36827" spans="1:10" x14ac:dyDescent="0.25">
      <c r="A36827"/>
      <c r="C36827"/>
      <c r="D36827"/>
      <c r="E36827"/>
      <c r="F36827"/>
      <c r="G36827"/>
      <c r="H36827"/>
      <c r="J36827"/>
    </row>
    <row r="36828" spans="1:10" x14ac:dyDescent="0.25">
      <c r="A36828"/>
      <c r="C36828"/>
      <c r="D36828"/>
      <c r="E36828"/>
      <c r="F36828"/>
      <c r="G36828"/>
      <c r="H36828"/>
      <c r="J36828"/>
    </row>
    <row r="36829" spans="1:10" x14ac:dyDescent="0.25">
      <c r="A36829"/>
      <c r="C36829"/>
      <c r="D36829"/>
      <c r="E36829"/>
      <c r="F36829"/>
      <c r="G36829"/>
      <c r="H36829"/>
      <c r="J36829"/>
    </row>
    <row r="36830" spans="1:10" x14ac:dyDescent="0.25">
      <c r="A36830"/>
      <c r="C36830"/>
      <c r="D36830"/>
      <c r="E36830"/>
      <c r="F36830"/>
      <c r="G36830"/>
      <c r="H36830"/>
      <c r="J36830"/>
    </row>
    <row r="36831" spans="1:10" x14ac:dyDescent="0.25">
      <c r="A36831"/>
      <c r="C36831"/>
      <c r="D36831"/>
      <c r="E36831"/>
      <c r="F36831"/>
      <c r="G36831"/>
      <c r="H36831"/>
      <c r="J36831"/>
    </row>
    <row r="36832" spans="1:10" x14ac:dyDescent="0.25">
      <c r="A36832"/>
      <c r="C36832"/>
      <c r="D36832"/>
      <c r="E36832"/>
      <c r="F36832"/>
      <c r="G36832"/>
      <c r="H36832"/>
      <c r="J36832"/>
    </row>
    <row r="36833" spans="1:10" x14ac:dyDescent="0.25">
      <c r="A36833"/>
      <c r="C36833"/>
      <c r="D36833"/>
      <c r="E36833"/>
      <c r="F36833"/>
      <c r="G36833"/>
      <c r="H36833"/>
      <c r="J36833"/>
    </row>
    <row r="36834" spans="1:10" x14ac:dyDescent="0.25">
      <c r="A36834"/>
      <c r="C36834"/>
      <c r="D36834"/>
      <c r="E36834"/>
      <c r="F36834"/>
      <c r="G36834"/>
      <c r="H36834"/>
      <c r="J36834"/>
    </row>
    <row r="36835" spans="1:10" x14ac:dyDescent="0.25">
      <c r="A36835"/>
      <c r="C36835"/>
      <c r="D36835"/>
      <c r="E36835"/>
      <c r="F36835"/>
      <c r="G36835"/>
      <c r="H36835"/>
      <c r="J36835"/>
    </row>
    <row r="36836" spans="1:10" x14ac:dyDescent="0.25">
      <c r="A36836"/>
      <c r="C36836"/>
      <c r="D36836"/>
      <c r="E36836"/>
      <c r="F36836"/>
      <c r="G36836"/>
      <c r="H36836"/>
      <c r="J36836"/>
    </row>
    <row r="36837" spans="1:10" x14ac:dyDescent="0.25">
      <c r="A36837"/>
      <c r="C36837"/>
      <c r="D36837"/>
      <c r="E36837"/>
      <c r="F36837"/>
      <c r="G36837"/>
      <c r="H36837"/>
      <c r="J36837"/>
    </row>
    <row r="36838" spans="1:10" x14ac:dyDescent="0.25">
      <c r="A36838"/>
      <c r="C36838"/>
      <c r="D36838"/>
      <c r="E36838"/>
      <c r="F36838"/>
      <c r="G36838"/>
      <c r="H36838"/>
      <c r="J36838"/>
    </row>
    <row r="36839" spans="1:10" x14ac:dyDescent="0.25">
      <c r="A36839"/>
      <c r="C36839"/>
      <c r="D36839"/>
      <c r="E36839"/>
      <c r="F36839"/>
      <c r="G36839"/>
      <c r="H36839"/>
      <c r="J36839"/>
    </row>
    <row r="36840" spans="1:10" x14ac:dyDescent="0.25">
      <c r="A36840"/>
      <c r="C36840"/>
      <c r="D36840"/>
      <c r="E36840"/>
      <c r="F36840"/>
      <c r="G36840"/>
      <c r="H36840"/>
      <c r="J36840"/>
    </row>
    <row r="36841" spans="1:10" x14ac:dyDescent="0.25">
      <c r="A36841"/>
      <c r="C36841"/>
      <c r="D36841"/>
      <c r="E36841"/>
      <c r="F36841"/>
      <c r="G36841"/>
      <c r="H36841"/>
      <c r="J36841"/>
    </row>
    <row r="36842" spans="1:10" x14ac:dyDescent="0.25">
      <c r="A36842"/>
      <c r="C36842"/>
      <c r="D36842"/>
      <c r="E36842"/>
      <c r="F36842"/>
      <c r="G36842"/>
      <c r="H36842"/>
      <c r="J36842"/>
    </row>
    <row r="36843" spans="1:10" x14ac:dyDescent="0.25">
      <c r="A36843"/>
      <c r="C36843"/>
      <c r="D36843"/>
      <c r="E36843"/>
      <c r="F36843"/>
      <c r="G36843"/>
      <c r="H36843"/>
      <c r="J36843"/>
    </row>
    <row r="36844" spans="1:10" x14ac:dyDescent="0.25">
      <c r="A36844"/>
      <c r="C36844"/>
      <c r="D36844"/>
      <c r="E36844"/>
      <c r="F36844"/>
      <c r="G36844"/>
      <c r="H36844"/>
      <c r="J36844"/>
    </row>
    <row r="36845" spans="1:10" x14ac:dyDescent="0.25">
      <c r="A36845"/>
      <c r="C36845"/>
      <c r="D36845"/>
      <c r="E36845"/>
      <c r="F36845"/>
      <c r="G36845"/>
      <c r="H36845"/>
      <c r="J36845"/>
    </row>
    <row r="36846" spans="1:10" x14ac:dyDescent="0.25">
      <c r="A36846"/>
      <c r="C36846"/>
      <c r="D36846"/>
      <c r="E36846"/>
      <c r="F36846"/>
      <c r="G36846"/>
      <c r="H36846"/>
      <c r="J36846"/>
    </row>
    <row r="36847" spans="1:10" x14ac:dyDescent="0.25">
      <c r="A36847"/>
      <c r="C36847"/>
      <c r="D36847"/>
      <c r="E36847"/>
      <c r="F36847"/>
      <c r="G36847"/>
      <c r="H36847"/>
      <c r="J36847"/>
    </row>
    <row r="36848" spans="1:10" x14ac:dyDescent="0.25">
      <c r="A36848"/>
      <c r="C36848"/>
      <c r="D36848"/>
      <c r="E36848"/>
      <c r="F36848"/>
      <c r="G36848"/>
      <c r="H36848"/>
      <c r="J36848"/>
    </row>
    <row r="36849" spans="1:10" x14ac:dyDescent="0.25">
      <c r="A36849"/>
      <c r="C36849"/>
      <c r="D36849"/>
      <c r="E36849"/>
      <c r="F36849"/>
      <c r="G36849"/>
      <c r="H36849"/>
      <c r="J36849"/>
    </row>
    <row r="36850" spans="1:10" x14ac:dyDescent="0.25">
      <c r="A36850"/>
      <c r="C36850"/>
      <c r="D36850"/>
      <c r="E36850"/>
      <c r="F36850"/>
      <c r="G36850"/>
      <c r="H36850"/>
      <c r="J36850"/>
    </row>
    <row r="36851" spans="1:10" x14ac:dyDescent="0.25">
      <c r="A36851"/>
      <c r="C36851"/>
      <c r="D36851"/>
      <c r="E36851"/>
      <c r="F36851"/>
      <c r="G36851"/>
      <c r="H36851"/>
      <c r="J36851"/>
    </row>
    <row r="36852" spans="1:10" x14ac:dyDescent="0.25">
      <c r="A36852"/>
      <c r="C36852"/>
      <c r="D36852"/>
      <c r="E36852"/>
      <c r="F36852"/>
      <c r="G36852"/>
      <c r="H36852"/>
      <c r="J36852"/>
    </row>
    <row r="36853" spans="1:10" x14ac:dyDescent="0.25">
      <c r="A36853"/>
      <c r="C36853"/>
      <c r="D36853"/>
      <c r="E36853"/>
      <c r="F36853"/>
      <c r="G36853"/>
      <c r="H36853"/>
      <c r="J36853"/>
    </row>
    <row r="36854" spans="1:10" x14ac:dyDescent="0.25">
      <c r="A36854"/>
      <c r="C36854"/>
      <c r="D36854"/>
      <c r="E36854"/>
      <c r="F36854"/>
      <c r="G36854"/>
      <c r="H36854"/>
      <c r="J36854"/>
    </row>
    <row r="36855" spans="1:10" x14ac:dyDescent="0.25">
      <c r="A36855"/>
      <c r="C36855"/>
      <c r="D36855"/>
      <c r="E36855"/>
      <c r="F36855"/>
      <c r="G36855"/>
      <c r="H36855"/>
      <c r="J36855"/>
    </row>
    <row r="36856" spans="1:10" x14ac:dyDescent="0.25">
      <c r="A36856"/>
      <c r="C36856"/>
      <c r="D36856"/>
      <c r="E36856"/>
      <c r="F36856"/>
      <c r="G36856"/>
      <c r="H36856"/>
      <c r="J36856"/>
    </row>
    <row r="36857" spans="1:10" x14ac:dyDescent="0.25">
      <c r="A36857"/>
      <c r="C36857"/>
      <c r="D36857"/>
      <c r="E36857"/>
      <c r="F36857"/>
      <c r="G36857"/>
      <c r="H36857"/>
      <c r="J36857"/>
    </row>
    <row r="36858" spans="1:10" x14ac:dyDescent="0.25">
      <c r="A36858"/>
      <c r="C36858"/>
      <c r="D36858"/>
      <c r="E36858"/>
      <c r="F36858"/>
      <c r="G36858"/>
      <c r="H36858"/>
      <c r="J36858"/>
    </row>
    <row r="36859" spans="1:10" x14ac:dyDescent="0.25">
      <c r="A36859"/>
      <c r="C36859"/>
      <c r="D36859"/>
      <c r="E36859"/>
      <c r="F36859"/>
      <c r="G36859"/>
      <c r="H36859"/>
      <c r="J36859"/>
    </row>
    <row r="36860" spans="1:10" x14ac:dyDescent="0.25">
      <c r="A36860"/>
      <c r="C36860"/>
      <c r="D36860"/>
      <c r="E36860"/>
      <c r="F36860"/>
      <c r="G36860"/>
      <c r="H36860"/>
      <c r="J36860"/>
    </row>
    <row r="36861" spans="1:10" x14ac:dyDescent="0.25">
      <c r="A36861"/>
      <c r="C36861"/>
      <c r="D36861"/>
      <c r="E36861"/>
      <c r="F36861"/>
      <c r="G36861"/>
      <c r="H36861"/>
      <c r="J36861"/>
    </row>
    <row r="36862" spans="1:10" x14ac:dyDescent="0.25">
      <c r="A36862"/>
      <c r="C36862"/>
      <c r="D36862"/>
      <c r="E36862"/>
      <c r="F36862"/>
      <c r="G36862"/>
      <c r="H36862"/>
      <c r="J36862"/>
    </row>
    <row r="36863" spans="1:10" x14ac:dyDescent="0.25">
      <c r="A36863"/>
      <c r="C36863"/>
      <c r="D36863"/>
      <c r="E36863"/>
      <c r="F36863"/>
      <c r="G36863"/>
      <c r="H36863"/>
      <c r="J36863"/>
    </row>
    <row r="36864" spans="1:10" x14ac:dyDescent="0.25">
      <c r="A36864"/>
      <c r="C36864"/>
      <c r="D36864"/>
      <c r="E36864"/>
      <c r="F36864"/>
      <c r="G36864"/>
      <c r="H36864"/>
      <c r="J36864"/>
    </row>
    <row r="36865" spans="1:10" x14ac:dyDescent="0.25">
      <c r="A36865"/>
      <c r="C36865"/>
      <c r="D36865"/>
      <c r="E36865"/>
      <c r="F36865"/>
      <c r="G36865"/>
      <c r="H36865"/>
      <c r="J36865"/>
    </row>
    <row r="36866" spans="1:10" x14ac:dyDescent="0.25">
      <c r="A36866"/>
      <c r="C36866"/>
      <c r="D36866"/>
      <c r="E36866"/>
      <c r="F36866"/>
      <c r="G36866"/>
      <c r="H36866"/>
      <c r="J36866"/>
    </row>
    <row r="36867" spans="1:10" x14ac:dyDescent="0.25">
      <c r="A36867"/>
      <c r="C36867"/>
      <c r="D36867"/>
      <c r="E36867"/>
      <c r="F36867"/>
      <c r="G36867"/>
      <c r="H36867"/>
      <c r="J36867"/>
    </row>
    <row r="36868" spans="1:10" x14ac:dyDescent="0.25">
      <c r="A36868"/>
      <c r="C36868"/>
      <c r="D36868"/>
      <c r="E36868"/>
      <c r="F36868"/>
      <c r="G36868"/>
      <c r="H36868"/>
      <c r="J36868"/>
    </row>
    <row r="36869" spans="1:10" x14ac:dyDescent="0.25">
      <c r="A36869"/>
      <c r="C36869"/>
      <c r="D36869"/>
      <c r="E36869"/>
      <c r="F36869"/>
      <c r="G36869"/>
      <c r="H36869"/>
      <c r="J36869"/>
    </row>
    <row r="36870" spans="1:10" x14ac:dyDescent="0.25">
      <c r="A36870"/>
      <c r="C36870"/>
      <c r="D36870"/>
      <c r="E36870"/>
      <c r="F36870"/>
      <c r="G36870"/>
      <c r="H36870"/>
      <c r="J36870"/>
    </row>
    <row r="36871" spans="1:10" x14ac:dyDescent="0.25">
      <c r="A36871"/>
      <c r="C36871"/>
      <c r="D36871"/>
      <c r="E36871"/>
      <c r="F36871"/>
      <c r="G36871"/>
      <c r="H36871"/>
      <c r="J36871"/>
    </row>
    <row r="36872" spans="1:10" x14ac:dyDescent="0.25">
      <c r="A36872"/>
      <c r="C36872"/>
      <c r="D36872"/>
      <c r="E36872"/>
      <c r="F36872"/>
      <c r="G36872"/>
      <c r="H36872"/>
      <c r="J36872"/>
    </row>
    <row r="36873" spans="1:10" x14ac:dyDescent="0.25">
      <c r="A36873"/>
      <c r="C36873"/>
      <c r="D36873"/>
      <c r="E36873"/>
      <c r="F36873"/>
      <c r="G36873"/>
      <c r="H36873"/>
      <c r="J36873"/>
    </row>
    <row r="36874" spans="1:10" x14ac:dyDescent="0.25">
      <c r="A36874"/>
      <c r="C36874"/>
      <c r="D36874"/>
      <c r="E36874"/>
      <c r="F36874"/>
      <c r="G36874"/>
      <c r="H36874"/>
      <c r="J36874"/>
    </row>
    <row r="36875" spans="1:10" x14ac:dyDescent="0.25">
      <c r="A36875"/>
      <c r="C36875"/>
      <c r="D36875"/>
      <c r="E36875"/>
      <c r="F36875"/>
      <c r="G36875"/>
      <c r="H36875"/>
      <c r="J36875"/>
    </row>
    <row r="36876" spans="1:10" x14ac:dyDescent="0.25">
      <c r="A36876"/>
      <c r="C36876"/>
      <c r="D36876"/>
      <c r="E36876"/>
      <c r="F36876"/>
      <c r="G36876"/>
      <c r="H36876"/>
      <c r="J36876"/>
    </row>
    <row r="36877" spans="1:10" x14ac:dyDescent="0.25">
      <c r="A36877"/>
      <c r="C36877"/>
      <c r="D36877"/>
      <c r="E36877"/>
      <c r="F36877"/>
      <c r="G36877"/>
      <c r="H36877"/>
      <c r="J36877"/>
    </row>
    <row r="36878" spans="1:10" x14ac:dyDescent="0.25">
      <c r="A36878"/>
      <c r="C36878"/>
      <c r="D36878"/>
      <c r="E36878"/>
      <c r="F36878"/>
      <c r="G36878"/>
      <c r="H36878"/>
      <c r="J36878"/>
    </row>
    <row r="36879" spans="1:10" x14ac:dyDescent="0.25">
      <c r="A36879"/>
      <c r="C36879"/>
      <c r="D36879"/>
      <c r="E36879"/>
      <c r="F36879"/>
      <c r="G36879"/>
      <c r="H36879"/>
      <c r="J36879"/>
    </row>
    <row r="36880" spans="1:10" x14ac:dyDescent="0.25">
      <c r="A36880"/>
      <c r="C36880"/>
      <c r="D36880"/>
      <c r="E36880"/>
      <c r="F36880"/>
      <c r="G36880"/>
      <c r="H36880"/>
      <c r="J36880"/>
    </row>
    <row r="36881" spans="1:10" x14ac:dyDescent="0.25">
      <c r="A36881"/>
      <c r="C36881"/>
      <c r="D36881"/>
      <c r="E36881"/>
      <c r="F36881"/>
      <c r="G36881"/>
      <c r="H36881"/>
      <c r="J36881"/>
    </row>
    <row r="36882" spans="1:10" x14ac:dyDescent="0.25">
      <c r="A36882"/>
      <c r="C36882"/>
      <c r="D36882"/>
      <c r="E36882"/>
      <c r="F36882"/>
      <c r="G36882"/>
      <c r="H36882"/>
      <c r="J36882"/>
    </row>
    <row r="36883" spans="1:10" x14ac:dyDescent="0.25">
      <c r="A36883"/>
      <c r="C36883"/>
      <c r="D36883"/>
      <c r="E36883"/>
      <c r="F36883"/>
      <c r="G36883"/>
      <c r="H36883"/>
      <c r="J36883"/>
    </row>
    <row r="36884" spans="1:10" x14ac:dyDescent="0.25">
      <c r="A36884"/>
      <c r="C36884"/>
      <c r="D36884"/>
      <c r="E36884"/>
      <c r="F36884"/>
      <c r="G36884"/>
      <c r="H36884"/>
      <c r="J36884"/>
    </row>
    <row r="36885" spans="1:10" x14ac:dyDescent="0.25">
      <c r="A36885"/>
      <c r="C36885"/>
      <c r="D36885"/>
      <c r="E36885"/>
      <c r="F36885"/>
      <c r="G36885"/>
      <c r="H36885"/>
      <c r="J36885"/>
    </row>
    <row r="36886" spans="1:10" x14ac:dyDescent="0.25">
      <c r="A36886"/>
      <c r="C36886"/>
      <c r="D36886"/>
      <c r="E36886"/>
      <c r="F36886"/>
      <c r="G36886"/>
      <c r="H36886"/>
      <c r="J36886"/>
    </row>
    <row r="36887" spans="1:10" x14ac:dyDescent="0.25">
      <c r="A36887"/>
      <c r="C36887"/>
      <c r="D36887"/>
      <c r="E36887"/>
      <c r="F36887"/>
      <c r="G36887"/>
      <c r="H36887"/>
      <c r="J36887"/>
    </row>
    <row r="36888" spans="1:10" x14ac:dyDescent="0.25">
      <c r="A36888"/>
      <c r="C36888"/>
      <c r="D36888"/>
      <c r="E36888"/>
      <c r="F36888"/>
      <c r="G36888"/>
      <c r="H36888"/>
      <c r="J36888"/>
    </row>
    <row r="36889" spans="1:10" x14ac:dyDescent="0.25">
      <c r="A36889"/>
      <c r="C36889"/>
      <c r="D36889"/>
      <c r="E36889"/>
      <c r="F36889"/>
      <c r="G36889"/>
      <c r="H36889"/>
      <c r="J36889"/>
    </row>
    <row r="36890" spans="1:10" x14ac:dyDescent="0.25">
      <c r="A36890"/>
      <c r="C36890"/>
      <c r="D36890"/>
      <c r="E36890"/>
      <c r="F36890"/>
      <c r="G36890"/>
      <c r="H36890"/>
      <c r="J36890"/>
    </row>
    <row r="36891" spans="1:10" x14ac:dyDescent="0.25">
      <c r="A36891"/>
      <c r="C36891"/>
      <c r="D36891"/>
      <c r="E36891"/>
      <c r="F36891"/>
      <c r="G36891"/>
      <c r="H36891"/>
      <c r="J36891"/>
    </row>
    <row r="36892" spans="1:10" x14ac:dyDescent="0.25">
      <c r="A36892"/>
      <c r="C36892"/>
      <c r="D36892"/>
      <c r="E36892"/>
      <c r="F36892"/>
      <c r="G36892"/>
      <c r="H36892"/>
      <c r="J36892"/>
    </row>
    <row r="36893" spans="1:10" x14ac:dyDescent="0.25">
      <c r="A36893"/>
      <c r="C36893"/>
      <c r="D36893"/>
      <c r="E36893"/>
      <c r="F36893"/>
      <c r="G36893"/>
      <c r="H36893"/>
      <c r="J36893"/>
    </row>
    <row r="36894" spans="1:10" x14ac:dyDescent="0.25">
      <c r="A36894"/>
      <c r="C36894"/>
      <c r="D36894"/>
      <c r="E36894"/>
      <c r="F36894"/>
      <c r="G36894"/>
      <c r="H36894"/>
      <c r="J36894"/>
    </row>
    <row r="36895" spans="1:10" x14ac:dyDescent="0.25">
      <c r="A36895"/>
      <c r="C36895"/>
      <c r="D36895"/>
      <c r="E36895"/>
      <c r="F36895"/>
      <c r="G36895"/>
      <c r="H36895"/>
      <c r="J36895"/>
    </row>
    <row r="36896" spans="1:10" x14ac:dyDescent="0.25">
      <c r="A36896"/>
      <c r="C36896"/>
      <c r="D36896"/>
      <c r="E36896"/>
      <c r="F36896"/>
      <c r="G36896"/>
      <c r="H36896"/>
      <c r="J36896"/>
    </row>
    <row r="36897" spans="1:10" x14ac:dyDescent="0.25">
      <c r="A36897"/>
      <c r="C36897"/>
      <c r="D36897"/>
      <c r="E36897"/>
      <c r="F36897"/>
      <c r="G36897"/>
      <c r="H36897"/>
      <c r="J36897"/>
    </row>
    <row r="36898" spans="1:10" x14ac:dyDescent="0.25">
      <c r="A36898"/>
      <c r="C36898"/>
      <c r="D36898"/>
      <c r="E36898"/>
      <c r="F36898"/>
      <c r="G36898"/>
      <c r="H36898"/>
      <c r="J36898"/>
    </row>
    <row r="36899" spans="1:10" x14ac:dyDescent="0.25">
      <c r="A36899"/>
      <c r="C36899"/>
      <c r="D36899"/>
      <c r="E36899"/>
      <c r="F36899"/>
      <c r="G36899"/>
      <c r="H36899"/>
      <c r="J36899"/>
    </row>
    <row r="36900" spans="1:10" x14ac:dyDescent="0.25">
      <c r="A36900"/>
      <c r="C36900"/>
      <c r="D36900"/>
      <c r="E36900"/>
      <c r="F36900"/>
      <c r="G36900"/>
      <c r="H36900"/>
      <c r="J36900"/>
    </row>
    <row r="36901" spans="1:10" x14ac:dyDescent="0.25">
      <c r="A36901"/>
      <c r="C36901"/>
      <c r="D36901"/>
      <c r="E36901"/>
      <c r="F36901"/>
      <c r="G36901"/>
      <c r="H36901"/>
      <c r="J36901"/>
    </row>
    <row r="36902" spans="1:10" x14ac:dyDescent="0.25">
      <c r="A36902"/>
      <c r="C36902"/>
      <c r="D36902"/>
      <c r="E36902"/>
      <c r="F36902"/>
      <c r="G36902"/>
      <c r="H36902"/>
      <c r="J36902"/>
    </row>
    <row r="36903" spans="1:10" x14ac:dyDescent="0.25">
      <c r="A36903"/>
      <c r="C36903"/>
      <c r="D36903"/>
      <c r="E36903"/>
      <c r="F36903"/>
      <c r="G36903"/>
      <c r="H36903"/>
      <c r="J36903"/>
    </row>
    <row r="36904" spans="1:10" x14ac:dyDescent="0.25">
      <c r="A36904"/>
      <c r="C36904"/>
      <c r="D36904"/>
      <c r="E36904"/>
      <c r="F36904"/>
      <c r="G36904"/>
      <c r="H36904"/>
      <c r="J36904"/>
    </row>
    <row r="36905" spans="1:10" x14ac:dyDescent="0.25">
      <c r="A36905"/>
      <c r="C36905"/>
      <c r="D36905"/>
      <c r="E36905"/>
      <c r="F36905"/>
      <c r="G36905"/>
      <c r="H36905"/>
      <c r="J36905"/>
    </row>
    <row r="36906" spans="1:10" x14ac:dyDescent="0.25">
      <c r="A36906"/>
      <c r="C36906"/>
      <c r="D36906"/>
      <c r="E36906"/>
      <c r="F36906"/>
      <c r="G36906"/>
      <c r="H36906"/>
      <c r="J36906"/>
    </row>
    <row r="36907" spans="1:10" x14ac:dyDescent="0.25">
      <c r="A36907"/>
      <c r="C36907"/>
      <c r="D36907"/>
      <c r="E36907"/>
      <c r="F36907"/>
      <c r="G36907"/>
      <c r="H36907"/>
      <c r="J36907"/>
    </row>
    <row r="36908" spans="1:10" x14ac:dyDescent="0.25">
      <c r="A36908"/>
      <c r="C36908"/>
      <c r="D36908"/>
      <c r="E36908"/>
      <c r="F36908"/>
      <c r="G36908"/>
      <c r="H36908"/>
      <c r="J36908"/>
    </row>
    <row r="36909" spans="1:10" x14ac:dyDescent="0.25">
      <c r="A36909"/>
      <c r="C36909"/>
      <c r="D36909"/>
      <c r="E36909"/>
      <c r="F36909"/>
      <c r="G36909"/>
      <c r="H36909"/>
      <c r="J36909"/>
    </row>
    <row r="36910" spans="1:10" x14ac:dyDescent="0.25">
      <c r="A36910"/>
      <c r="C36910"/>
      <c r="D36910"/>
      <c r="E36910"/>
      <c r="F36910"/>
      <c r="G36910"/>
      <c r="H36910"/>
      <c r="J36910"/>
    </row>
    <row r="36911" spans="1:10" x14ac:dyDescent="0.25">
      <c r="A36911"/>
      <c r="C36911"/>
      <c r="D36911"/>
      <c r="E36911"/>
      <c r="F36911"/>
      <c r="G36911"/>
      <c r="H36911"/>
      <c r="J36911"/>
    </row>
    <row r="36912" spans="1:10" x14ac:dyDescent="0.25">
      <c r="A36912"/>
      <c r="C36912"/>
      <c r="D36912"/>
      <c r="E36912"/>
      <c r="F36912"/>
      <c r="G36912"/>
      <c r="H36912"/>
      <c r="J36912"/>
    </row>
    <row r="36913" spans="1:10" x14ac:dyDescent="0.25">
      <c r="A36913"/>
      <c r="C36913"/>
      <c r="D36913"/>
      <c r="E36913"/>
      <c r="F36913"/>
      <c r="G36913"/>
      <c r="H36913"/>
      <c r="J36913"/>
    </row>
    <row r="36914" spans="1:10" x14ac:dyDescent="0.25">
      <c r="A36914"/>
      <c r="C36914"/>
      <c r="D36914"/>
      <c r="E36914"/>
      <c r="F36914"/>
      <c r="G36914"/>
      <c r="H36914"/>
      <c r="J36914"/>
    </row>
    <row r="36915" spans="1:10" x14ac:dyDescent="0.25">
      <c r="A36915"/>
      <c r="C36915"/>
      <c r="D36915"/>
      <c r="E36915"/>
      <c r="F36915"/>
      <c r="G36915"/>
      <c r="H36915"/>
      <c r="J36915"/>
    </row>
    <row r="36916" spans="1:10" x14ac:dyDescent="0.25">
      <c r="A36916"/>
      <c r="C36916"/>
      <c r="D36916"/>
      <c r="E36916"/>
      <c r="F36916"/>
      <c r="G36916"/>
      <c r="H36916"/>
      <c r="J36916"/>
    </row>
    <row r="36917" spans="1:10" x14ac:dyDescent="0.25">
      <c r="A36917"/>
      <c r="C36917"/>
      <c r="D36917"/>
      <c r="E36917"/>
      <c r="F36917"/>
      <c r="G36917"/>
      <c r="H36917"/>
      <c r="J36917"/>
    </row>
    <row r="36918" spans="1:10" x14ac:dyDescent="0.25">
      <c r="A36918"/>
      <c r="C36918"/>
      <c r="D36918"/>
      <c r="E36918"/>
      <c r="F36918"/>
      <c r="G36918"/>
      <c r="H36918"/>
      <c r="J36918"/>
    </row>
    <row r="36919" spans="1:10" x14ac:dyDescent="0.25">
      <c r="A36919"/>
      <c r="C36919"/>
      <c r="D36919"/>
      <c r="E36919"/>
      <c r="F36919"/>
      <c r="G36919"/>
      <c r="H36919"/>
      <c r="J36919"/>
    </row>
    <row r="36920" spans="1:10" x14ac:dyDescent="0.25">
      <c r="A36920"/>
      <c r="C36920"/>
      <c r="D36920"/>
      <c r="E36920"/>
      <c r="F36920"/>
      <c r="G36920"/>
      <c r="H36920"/>
      <c r="J36920"/>
    </row>
    <row r="36921" spans="1:10" x14ac:dyDescent="0.25">
      <c r="A36921"/>
      <c r="C36921"/>
      <c r="D36921"/>
      <c r="E36921"/>
      <c r="F36921"/>
      <c r="G36921"/>
      <c r="H36921"/>
      <c r="J36921"/>
    </row>
    <row r="36922" spans="1:10" x14ac:dyDescent="0.25">
      <c r="A36922"/>
      <c r="C36922"/>
      <c r="D36922"/>
      <c r="E36922"/>
      <c r="F36922"/>
      <c r="G36922"/>
      <c r="H36922"/>
      <c r="J36922"/>
    </row>
    <row r="36923" spans="1:10" x14ac:dyDescent="0.25">
      <c r="A36923"/>
      <c r="C36923"/>
      <c r="D36923"/>
      <c r="E36923"/>
      <c r="F36923"/>
      <c r="G36923"/>
      <c r="H36923"/>
      <c r="J36923"/>
    </row>
    <row r="36924" spans="1:10" x14ac:dyDescent="0.25">
      <c r="A36924"/>
      <c r="C36924"/>
      <c r="D36924"/>
      <c r="E36924"/>
      <c r="F36924"/>
      <c r="G36924"/>
      <c r="H36924"/>
      <c r="J36924"/>
    </row>
    <row r="36925" spans="1:10" x14ac:dyDescent="0.25">
      <c r="A36925"/>
      <c r="C36925"/>
      <c r="D36925"/>
      <c r="E36925"/>
      <c r="F36925"/>
      <c r="G36925"/>
      <c r="H36925"/>
      <c r="J36925"/>
    </row>
    <row r="36926" spans="1:10" x14ac:dyDescent="0.25">
      <c r="A36926"/>
      <c r="C36926"/>
      <c r="D36926"/>
      <c r="E36926"/>
      <c r="F36926"/>
      <c r="G36926"/>
      <c r="H36926"/>
      <c r="J36926"/>
    </row>
    <row r="36927" spans="1:10" x14ac:dyDescent="0.25">
      <c r="A36927"/>
      <c r="C36927"/>
      <c r="D36927"/>
      <c r="E36927"/>
      <c r="F36927"/>
      <c r="G36927"/>
      <c r="H36927"/>
      <c r="J36927"/>
    </row>
    <row r="36928" spans="1:10" x14ac:dyDescent="0.25">
      <c r="A36928"/>
      <c r="C36928"/>
      <c r="D36928"/>
      <c r="E36928"/>
      <c r="F36928"/>
      <c r="G36928"/>
      <c r="H36928"/>
      <c r="J36928"/>
    </row>
    <row r="36929" spans="1:10" x14ac:dyDescent="0.25">
      <c r="A36929"/>
      <c r="C36929"/>
      <c r="D36929"/>
      <c r="E36929"/>
      <c r="F36929"/>
      <c r="G36929"/>
      <c r="H36929"/>
      <c r="J36929"/>
    </row>
    <row r="36930" spans="1:10" x14ac:dyDescent="0.25">
      <c r="A36930"/>
      <c r="C36930"/>
      <c r="D36930"/>
      <c r="E36930"/>
      <c r="F36930"/>
      <c r="G36930"/>
      <c r="H36930"/>
      <c r="J36930"/>
    </row>
    <row r="36931" spans="1:10" x14ac:dyDescent="0.25">
      <c r="A36931"/>
      <c r="C36931"/>
      <c r="D36931"/>
      <c r="E36931"/>
      <c r="F36931"/>
      <c r="G36931"/>
      <c r="H36931"/>
      <c r="J36931"/>
    </row>
    <row r="36932" spans="1:10" x14ac:dyDescent="0.25">
      <c r="A36932"/>
      <c r="C36932"/>
      <c r="D36932"/>
      <c r="E36932"/>
      <c r="F36932"/>
      <c r="G36932"/>
      <c r="H36932"/>
      <c r="J36932"/>
    </row>
    <row r="36933" spans="1:10" x14ac:dyDescent="0.25">
      <c r="A36933"/>
      <c r="C36933"/>
      <c r="D36933"/>
      <c r="E36933"/>
      <c r="F36933"/>
      <c r="G36933"/>
      <c r="H36933"/>
      <c r="J36933"/>
    </row>
    <row r="36934" spans="1:10" x14ac:dyDescent="0.25">
      <c r="A36934"/>
      <c r="C36934"/>
      <c r="D36934"/>
      <c r="E36934"/>
      <c r="F36934"/>
      <c r="G36934"/>
      <c r="H36934"/>
      <c r="J36934"/>
    </row>
    <row r="36935" spans="1:10" x14ac:dyDescent="0.25">
      <c r="A36935"/>
      <c r="C36935"/>
      <c r="D36935"/>
      <c r="E36935"/>
      <c r="F36935"/>
      <c r="G36935"/>
      <c r="H36935"/>
      <c r="J36935"/>
    </row>
    <row r="36936" spans="1:10" x14ac:dyDescent="0.25">
      <c r="A36936"/>
      <c r="C36936"/>
      <c r="D36936"/>
      <c r="E36936"/>
      <c r="F36936"/>
      <c r="G36936"/>
      <c r="H36936"/>
      <c r="J36936"/>
    </row>
    <row r="36937" spans="1:10" x14ac:dyDescent="0.25">
      <c r="A36937"/>
      <c r="C36937"/>
      <c r="D36937"/>
      <c r="E36937"/>
      <c r="F36937"/>
      <c r="G36937"/>
      <c r="H36937"/>
      <c r="J36937"/>
    </row>
    <row r="36938" spans="1:10" x14ac:dyDescent="0.25">
      <c r="A36938"/>
      <c r="C36938"/>
      <c r="D36938"/>
      <c r="E36938"/>
      <c r="F36938"/>
      <c r="G36938"/>
      <c r="H36938"/>
      <c r="J36938"/>
    </row>
    <row r="36939" spans="1:10" x14ac:dyDescent="0.25">
      <c r="A36939"/>
      <c r="C36939"/>
      <c r="D36939"/>
      <c r="E36939"/>
      <c r="F36939"/>
      <c r="G36939"/>
      <c r="H36939"/>
      <c r="J36939"/>
    </row>
    <row r="36940" spans="1:10" x14ac:dyDescent="0.25">
      <c r="A36940"/>
      <c r="C36940"/>
      <c r="D36940"/>
      <c r="E36940"/>
      <c r="F36940"/>
      <c r="G36940"/>
      <c r="H36940"/>
      <c r="J36940"/>
    </row>
    <row r="36941" spans="1:10" x14ac:dyDescent="0.25">
      <c r="A36941"/>
      <c r="C36941"/>
      <c r="D36941"/>
      <c r="E36941"/>
      <c r="F36941"/>
      <c r="G36941"/>
      <c r="H36941"/>
      <c r="J36941"/>
    </row>
    <row r="36942" spans="1:10" x14ac:dyDescent="0.25">
      <c r="A36942"/>
      <c r="C36942"/>
      <c r="D36942"/>
      <c r="E36942"/>
      <c r="F36942"/>
      <c r="G36942"/>
      <c r="H36942"/>
      <c r="J36942"/>
    </row>
    <row r="36943" spans="1:10" x14ac:dyDescent="0.25">
      <c r="A36943"/>
      <c r="C36943"/>
      <c r="D36943"/>
      <c r="E36943"/>
      <c r="F36943"/>
      <c r="G36943"/>
      <c r="H36943"/>
      <c r="J36943"/>
    </row>
    <row r="36944" spans="1:10" x14ac:dyDescent="0.25">
      <c r="A36944"/>
      <c r="C36944"/>
      <c r="D36944"/>
      <c r="E36944"/>
      <c r="F36944"/>
      <c r="G36944"/>
      <c r="H36944"/>
      <c r="J36944"/>
    </row>
    <row r="36945" spans="1:10" x14ac:dyDescent="0.25">
      <c r="A36945"/>
      <c r="C36945"/>
      <c r="D36945"/>
      <c r="E36945"/>
      <c r="F36945"/>
      <c r="G36945"/>
      <c r="H36945"/>
      <c r="J36945"/>
    </row>
    <row r="36946" spans="1:10" x14ac:dyDescent="0.25">
      <c r="A36946"/>
      <c r="C36946"/>
      <c r="D36946"/>
      <c r="E36946"/>
      <c r="F36946"/>
      <c r="G36946"/>
      <c r="H36946"/>
      <c r="J36946"/>
    </row>
    <row r="36947" spans="1:10" x14ac:dyDescent="0.25">
      <c r="A36947"/>
      <c r="C36947"/>
      <c r="D36947"/>
      <c r="E36947"/>
      <c r="F36947"/>
      <c r="G36947"/>
      <c r="H36947"/>
      <c r="J36947"/>
    </row>
    <row r="36948" spans="1:10" x14ac:dyDescent="0.25">
      <c r="A36948"/>
      <c r="C36948"/>
      <c r="D36948"/>
      <c r="E36948"/>
      <c r="F36948"/>
      <c r="G36948"/>
      <c r="H36948"/>
      <c r="J36948"/>
    </row>
    <row r="36949" spans="1:10" x14ac:dyDescent="0.25">
      <c r="A36949"/>
      <c r="C36949"/>
      <c r="D36949"/>
      <c r="E36949"/>
      <c r="F36949"/>
      <c r="G36949"/>
      <c r="H36949"/>
      <c r="J36949"/>
    </row>
    <row r="36950" spans="1:10" x14ac:dyDescent="0.25">
      <c r="A36950"/>
      <c r="C36950"/>
      <c r="D36950"/>
      <c r="E36950"/>
      <c r="F36950"/>
      <c r="G36950"/>
      <c r="H36950"/>
      <c r="J36950"/>
    </row>
    <row r="36951" spans="1:10" x14ac:dyDescent="0.25">
      <c r="A36951"/>
      <c r="C36951"/>
      <c r="D36951"/>
      <c r="E36951"/>
      <c r="F36951"/>
      <c r="G36951"/>
      <c r="H36951"/>
      <c r="J36951"/>
    </row>
    <row r="36952" spans="1:10" x14ac:dyDescent="0.25">
      <c r="A36952"/>
      <c r="C36952"/>
      <c r="D36952"/>
      <c r="E36952"/>
      <c r="F36952"/>
      <c r="G36952"/>
      <c r="H36952"/>
      <c r="J36952"/>
    </row>
    <row r="36953" spans="1:10" x14ac:dyDescent="0.25">
      <c r="A36953"/>
      <c r="C36953"/>
      <c r="D36953"/>
      <c r="E36953"/>
      <c r="F36953"/>
      <c r="G36953"/>
      <c r="H36953"/>
      <c r="J36953"/>
    </row>
    <row r="36954" spans="1:10" x14ac:dyDescent="0.25">
      <c r="A36954"/>
      <c r="C36954"/>
      <c r="D36954"/>
      <c r="E36954"/>
      <c r="F36954"/>
      <c r="G36954"/>
      <c r="H36954"/>
      <c r="J36954"/>
    </row>
    <row r="36955" spans="1:10" x14ac:dyDescent="0.25">
      <c r="A36955"/>
      <c r="C36955"/>
      <c r="D36955"/>
      <c r="E36955"/>
      <c r="F36955"/>
      <c r="G36955"/>
      <c r="H36955"/>
      <c r="J36955"/>
    </row>
    <row r="36956" spans="1:10" x14ac:dyDescent="0.25">
      <c r="A36956"/>
      <c r="C36956"/>
      <c r="D36956"/>
      <c r="E36956"/>
      <c r="F36956"/>
      <c r="G36956"/>
      <c r="H36956"/>
      <c r="J36956"/>
    </row>
    <row r="36957" spans="1:10" x14ac:dyDescent="0.25">
      <c r="A36957"/>
      <c r="C36957"/>
      <c r="D36957"/>
      <c r="E36957"/>
      <c r="F36957"/>
      <c r="G36957"/>
      <c r="H36957"/>
      <c r="J36957"/>
    </row>
    <row r="36958" spans="1:10" x14ac:dyDescent="0.25">
      <c r="A36958"/>
      <c r="C36958"/>
      <c r="D36958"/>
      <c r="E36958"/>
      <c r="F36958"/>
      <c r="G36958"/>
      <c r="H36958"/>
      <c r="J36958"/>
    </row>
    <row r="36959" spans="1:10" x14ac:dyDescent="0.25">
      <c r="A36959"/>
      <c r="C36959"/>
      <c r="D36959"/>
      <c r="E36959"/>
      <c r="F36959"/>
      <c r="G36959"/>
      <c r="H36959"/>
      <c r="J36959"/>
    </row>
    <row r="36960" spans="1:10" x14ac:dyDescent="0.25">
      <c r="A36960"/>
      <c r="C36960"/>
      <c r="D36960"/>
      <c r="E36960"/>
      <c r="F36960"/>
      <c r="G36960"/>
      <c r="H36960"/>
      <c r="J36960"/>
    </row>
    <row r="36961" spans="1:10" x14ac:dyDescent="0.25">
      <c r="A36961"/>
      <c r="C36961"/>
      <c r="D36961"/>
      <c r="E36961"/>
      <c r="F36961"/>
      <c r="G36961"/>
      <c r="H36961"/>
      <c r="J36961"/>
    </row>
    <row r="36962" spans="1:10" x14ac:dyDescent="0.25">
      <c r="A36962"/>
      <c r="C36962"/>
      <c r="D36962"/>
      <c r="E36962"/>
      <c r="F36962"/>
      <c r="G36962"/>
      <c r="H36962"/>
      <c r="J36962"/>
    </row>
    <row r="36963" spans="1:10" x14ac:dyDescent="0.25">
      <c r="A36963"/>
      <c r="C36963"/>
      <c r="D36963"/>
      <c r="E36963"/>
      <c r="F36963"/>
      <c r="G36963"/>
      <c r="H36963"/>
      <c r="J36963"/>
    </row>
    <row r="36964" spans="1:10" x14ac:dyDescent="0.25">
      <c r="A36964"/>
      <c r="C36964"/>
      <c r="D36964"/>
      <c r="E36964"/>
      <c r="F36964"/>
      <c r="G36964"/>
      <c r="H36964"/>
      <c r="J36964"/>
    </row>
    <row r="36965" spans="1:10" x14ac:dyDescent="0.25">
      <c r="A36965"/>
      <c r="C36965"/>
      <c r="D36965"/>
      <c r="E36965"/>
      <c r="F36965"/>
      <c r="G36965"/>
      <c r="H36965"/>
      <c r="J36965"/>
    </row>
    <row r="36966" spans="1:10" x14ac:dyDescent="0.25">
      <c r="A36966"/>
      <c r="C36966"/>
      <c r="D36966"/>
      <c r="E36966"/>
      <c r="F36966"/>
      <c r="G36966"/>
      <c r="H36966"/>
      <c r="J36966"/>
    </row>
    <row r="36967" spans="1:10" x14ac:dyDescent="0.25">
      <c r="A36967"/>
      <c r="C36967"/>
      <c r="D36967"/>
      <c r="E36967"/>
      <c r="F36967"/>
      <c r="G36967"/>
      <c r="H36967"/>
      <c r="J36967"/>
    </row>
    <row r="36968" spans="1:10" x14ac:dyDescent="0.25">
      <c r="A36968"/>
      <c r="C36968"/>
      <c r="D36968"/>
      <c r="E36968"/>
      <c r="F36968"/>
      <c r="G36968"/>
      <c r="H36968"/>
      <c r="J36968"/>
    </row>
    <row r="36969" spans="1:10" x14ac:dyDescent="0.25">
      <c r="A36969"/>
      <c r="C36969"/>
      <c r="D36969"/>
      <c r="E36969"/>
      <c r="F36969"/>
      <c r="G36969"/>
      <c r="H36969"/>
      <c r="J36969"/>
    </row>
    <row r="36970" spans="1:10" x14ac:dyDescent="0.25">
      <c r="A36970"/>
      <c r="C36970"/>
      <c r="D36970"/>
      <c r="E36970"/>
      <c r="F36970"/>
      <c r="G36970"/>
      <c r="H36970"/>
      <c r="J36970"/>
    </row>
    <row r="36971" spans="1:10" x14ac:dyDescent="0.25">
      <c r="A36971"/>
      <c r="C36971"/>
      <c r="D36971"/>
      <c r="E36971"/>
      <c r="F36971"/>
      <c r="G36971"/>
      <c r="H36971"/>
      <c r="J36971"/>
    </row>
    <row r="36972" spans="1:10" x14ac:dyDescent="0.25">
      <c r="A36972"/>
      <c r="C36972"/>
      <c r="D36972"/>
      <c r="E36972"/>
      <c r="F36972"/>
      <c r="G36972"/>
      <c r="H36972"/>
      <c r="J36972"/>
    </row>
    <row r="36973" spans="1:10" x14ac:dyDescent="0.25">
      <c r="A36973"/>
      <c r="C36973"/>
      <c r="D36973"/>
      <c r="E36973"/>
      <c r="F36973"/>
      <c r="G36973"/>
      <c r="H36973"/>
      <c r="J36973"/>
    </row>
    <row r="36974" spans="1:10" x14ac:dyDescent="0.25">
      <c r="A36974"/>
      <c r="C36974"/>
      <c r="D36974"/>
      <c r="E36974"/>
      <c r="F36974"/>
      <c r="G36974"/>
      <c r="H36974"/>
      <c r="J36974"/>
    </row>
    <row r="36975" spans="1:10" x14ac:dyDescent="0.25">
      <c r="A36975"/>
      <c r="C36975"/>
      <c r="D36975"/>
      <c r="E36975"/>
      <c r="F36975"/>
      <c r="G36975"/>
      <c r="H36975"/>
      <c r="J36975"/>
    </row>
    <row r="36976" spans="1:10" x14ac:dyDescent="0.25">
      <c r="A36976"/>
      <c r="C36976"/>
      <c r="D36976"/>
      <c r="E36976"/>
      <c r="F36976"/>
      <c r="G36976"/>
      <c r="H36976"/>
      <c r="J36976"/>
    </row>
    <row r="36977" spans="1:10" x14ac:dyDescent="0.25">
      <c r="A36977"/>
      <c r="C36977"/>
      <c r="D36977"/>
      <c r="E36977"/>
      <c r="F36977"/>
      <c r="G36977"/>
      <c r="H36977"/>
      <c r="J36977"/>
    </row>
    <row r="36978" spans="1:10" x14ac:dyDescent="0.25">
      <c r="A36978"/>
      <c r="C36978"/>
      <c r="D36978"/>
      <c r="E36978"/>
      <c r="F36978"/>
      <c r="G36978"/>
      <c r="H36978"/>
      <c r="J36978"/>
    </row>
    <row r="36979" spans="1:10" x14ac:dyDescent="0.25">
      <c r="A36979"/>
      <c r="C36979"/>
      <c r="D36979"/>
      <c r="E36979"/>
      <c r="F36979"/>
      <c r="G36979"/>
      <c r="H36979"/>
      <c r="J36979"/>
    </row>
    <row r="36980" spans="1:10" x14ac:dyDescent="0.25">
      <c r="A36980"/>
      <c r="C36980"/>
      <c r="D36980"/>
      <c r="E36980"/>
      <c r="F36980"/>
      <c r="G36980"/>
      <c r="H36980"/>
      <c r="J36980"/>
    </row>
    <row r="36981" spans="1:10" x14ac:dyDescent="0.25">
      <c r="A36981"/>
      <c r="C36981"/>
      <c r="D36981"/>
      <c r="E36981"/>
      <c r="F36981"/>
      <c r="G36981"/>
      <c r="H36981"/>
      <c r="J36981"/>
    </row>
    <row r="36982" spans="1:10" x14ac:dyDescent="0.25">
      <c r="A36982"/>
      <c r="C36982"/>
      <c r="D36982"/>
      <c r="E36982"/>
      <c r="F36982"/>
      <c r="G36982"/>
      <c r="H36982"/>
      <c r="J36982"/>
    </row>
    <row r="36983" spans="1:10" x14ac:dyDescent="0.25">
      <c r="A36983"/>
      <c r="C36983"/>
      <c r="D36983"/>
      <c r="E36983"/>
      <c r="F36983"/>
      <c r="G36983"/>
      <c r="H36983"/>
      <c r="J36983"/>
    </row>
    <row r="36984" spans="1:10" x14ac:dyDescent="0.25">
      <c r="A36984"/>
      <c r="C36984"/>
      <c r="D36984"/>
      <c r="E36984"/>
      <c r="F36984"/>
      <c r="G36984"/>
      <c r="H36984"/>
      <c r="J36984"/>
    </row>
    <row r="36985" spans="1:10" x14ac:dyDescent="0.25">
      <c r="A36985"/>
      <c r="C36985"/>
      <c r="D36985"/>
      <c r="E36985"/>
      <c r="F36985"/>
      <c r="G36985"/>
      <c r="H36985"/>
      <c r="J36985"/>
    </row>
    <row r="36986" spans="1:10" x14ac:dyDescent="0.25">
      <c r="A36986"/>
      <c r="C36986"/>
      <c r="D36986"/>
      <c r="E36986"/>
      <c r="F36986"/>
      <c r="G36986"/>
      <c r="H36986"/>
      <c r="J36986"/>
    </row>
    <row r="36987" spans="1:10" x14ac:dyDescent="0.25">
      <c r="A36987"/>
      <c r="C36987"/>
      <c r="D36987"/>
      <c r="E36987"/>
      <c r="F36987"/>
      <c r="G36987"/>
      <c r="H36987"/>
      <c r="J36987"/>
    </row>
    <row r="36988" spans="1:10" x14ac:dyDescent="0.25">
      <c r="A36988"/>
      <c r="C36988"/>
      <c r="D36988"/>
      <c r="E36988"/>
      <c r="F36988"/>
      <c r="G36988"/>
      <c r="H36988"/>
      <c r="J36988"/>
    </row>
    <row r="36989" spans="1:10" x14ac:dyDescent="0.25">
      <c r="A36989"/>
      <c r="C36989"/>
      <c r="D36989"/>
      <c r="E36989"/>
      <c r="F36989"/>
      <c r="G36989"/>
      <c r="H36989"/>
      <c r="J36989"/>
    </row>
    <row r="36990" spans="1:10" x14ac:dyDescent="0.25">
      <c r="A36990"/>
      <c r="C36990"/>
      <c r="D36990"/>
      <c r="E36990"/>
      <c r="F36990"/>
      <c r="G36990"/>
      <c r="H36990"/>
      <c r="J36990"/>
    </row>
    <row r="36991" spans="1:10" x14ac:dyDescent="0.25">
      <c r="A36991"/>
      <c r="C36991"/>
      <c r="D36991"/>
      <c r="E36991"/>
      <c r="F36991"/>
      <c r="G36991"/>
      <c r="H36991"/>
      <c r="J36991"/>
    </row>
    <row r="36992" spans="1:10" x14ac:dyDescent="0.25">
      <c r="A36992"/>
      <c r="C36992"/>
      <c r="D36992"/>
      <c r="E36992"/>
      <c r="F36992"/>
      <c r="G36992"/>
      <c r="H36992"/>
      <c r="J36992"/>
    </row>
    <row r="36993" spans="1:10" x14ac:dyDescent="0.25">
      <c r="A36993"/>
      <c r="C36993"/>
      <c r="D36993"/>
      <c r="E36993"/>
      <c r="F36993"/>
      <c r="G36993"/>
      <c r="H36993"/>
      <c r="J36993"/>
    </row>
    <row r="36994" spans="1:10" x14ac:dyDescent="0.25">
      <c r="A36994"/>
      <c r="C36994"/>
      <c r="D36994"/>
      <c r="E36994"/>
      <c r="F36994"/>
      <c r="G36994"/>
      <c r="H36994"/>
      <c r="J36994"/>
    </row>
    <row r="36995" spans="1:10" x14ac:dyDescent="0.25">
      <c r="A36995"/>
      <c r="C36995"/>
      <c r="D36995"/>
      <c r="E36995"/>
      <c r="F36995"/>
      <c r="G36995"/>
      <c r="H36995"/>
      <c r="J36995"/>
    </row>
    <row r="36996" spans="1:10" x14ac:dyDescent="0.25">
      <c r="A36996"/>
      <c r="C36996"/>
      <c r="D36996"/>
      <c r="E36996"/>
      <c r="F36996"/>
      <c r="G36996"/>
      <c r="H36996"/>
      <c r="J36996"/>
    </row>
    <row r="36997" spans="1:10" x14ac:dyDescent="0.25">
      <c r="A36997"/>
      <c r="C36997"/>
      <c r="D36997"/>
      <c r="E36997"/>
      <c r="F36997"/>
      <c r="G36997"/>
      <c r="H36997"/>
      <c r="J36997"/>
    </row>
    <row r="36998" spans="1:10" x14ac:dyDescent="0.25">
      <c r="A36998"/>
      <c r="C36998"/>
      <c r="D36998"/>
      <c r="E36998"/>
      <c r="F36998"/>
      <c r="G36998"/>
      <c r="H36998"/>
      <c r="J36998"/>
    </row>
    <row r="36999" spans="1:10" x14ac:dyDescent="0.25">
      <c r="A36999"/>
      <c r="C36999"/>
      <c r="D36999"/>
      <c r="E36999"/>
      <c r="F36999"/>
      <c r="G36999"/>
      <c r="H36999"/>
      <c r="J36999"/>
    </row>
    <row r="37000" spans="1:10" x14ac:dyDescent="0.25">
      <c r="A37000"/>
      <c r="C37000"/>
      <c r="D37000"/>
      <c r="E37000"/>
      <c r="F37000"/>
      <c r="G37000"/>
      <c r="H37000"/>
      <c r="J37000"/>
    </row>
    <row r="37001" spans="1:10" x14ac:dyDescent="0.25">
      <c r="A37001"/>
      <c r="C37001"/>
      <c r="D37001"/>
      <c r="E37001"/>
      <c r="F37001"/>
      <c r="G37001"/>
      <c r="H37001"/>
      <c r="J37001"/>
    </row>
    <row r="37002" spans="1:10" x14ac:dyDescent="0.25">
      <c r="A37002"/>
      <c r="C37002"/>
      <c r="D37002"/>
      <c r="E37002"/>
      <c r="F37002"/>
      <c r="G37002"/>
      <c r="H37002"/>
      <c r="J37002"/>
    </row>
    <row r="37003" spans="1:10" x14ac:dyDescent="0.25">
      <c r="A37003"/>
      <c r="C37003"/>
      <c r="D37003"/>
      <c r="E37003"/>
      <c r="F37003"/>
      <c r="G37003"/>
      <c r="H37003"/>
      <c r="J37003"/>
    </row>
    <row r="37004" spans="1:10" x14ac:dyDescent="0.25">
      <c r="A37004"/>
      <c r="C37004"/>
      <c r="D37004"/>
      <c r="E37004"/>
      <c r="F37004"/>
      <c r="G37004"/>
      <c r="H37004"/>
      <c r="J37004"/>
    </row>
    <row r="37005" spans="1:10" x14ac:dyDescent="0.25">
      <c r="A37005"/>
      <c r="C37005"/>
      <c r="D37005"/>
      <c r="E37005"/>
      <c r="F37005"/>
      <c r="G37005"/>
      <c r="H37005"/>
      <c r="J37005"/>
    </row>
    <row r="37006" spans="1:10" x14ac:dyDescent="0.25">
      <c r="A37006"/>
      <c r="C37006"/>
      <c r="D37006"/>
      <c r="E37006"/>
      <c r="F37006"/>
      <c r="G37006"/>
      <c r="H37006"/>
      <c r="J37006"/>
    </row>
    <row r="37007" spans="1:10" x14ac:dyDescent="0.25">
      <c r="A37007"/>
      <c r="C37007"/>
      <c r="D37007"/>
      <c r="E37007"/>
      <c r="F37007"/>
      <c r="G37007"/>
      <c r="H37007"/>
      <c r="J37007"/>
    </row>
    <row r="37008" spans="1:10" x14ac:dyDescent="0.25">
      <c r="A37008"/>
      <c r="C37008"/>
      <c r="D37008"/>
      <c r="E37008"/>
      <c r="F37008"/>
      <c r="G37008"/>
      <c r="H37008"/>
      <c r="J37008"/>
    </row>
    <row r="37009" spans="1:10" x14ac:dyDescent="0.25">
      <c r="A37009"/>
      <c r="C37009"/>
      <c r="D37009"/>
      <c r="E37009"/>
      <c r="F37009"/>
      <c r="G37009"/>
      <c r="H37009"/>
      <c r="J37009"/>
    </row>
    <row r="37010" spans="1:10" x14ac:dyDescent="0.25">
      <c r="A37010"/>
      <c r="C37010"/>
      <c r="D37010"/>
      <c r="E37010"/>
      <c r="F37010"/>
      <c r="G37010"/>
      <c r="H37010"/>
      <c r="J37010"/>
    </row>
    <row r="37011" spans="1:10" x14ac:dyDescent="0.25">
      <c r="A37011"/>
      <c r="C37011"/>
      <c r="D37011"/>
      <c r="E37011"/>
      <c r="F37011"/>
      <c r="G37011"/>
      <c r="H37011"/>
      <c r="J37011"/>
    </row>
    <row r="37012" spans="1:10" x14ac:dyDescent="0.25">
      <c r="A37012"/>
      <c r="C37012"/>
      <c r="D37012"/>
      <c r="E37012"/>
      <c r="F37012"/>
      <c r="G37012"/>
      <c r="H37012"/>
      <c r="J37012"/>
    </row>
    <row r="37013" spans="1:10" x14ac:dyDescent="0.25">
      <c r="A37013"/>
      <c r="C37013"/>
      <c r="D37013"/>
      <c r="E37013"/>
      <c r="F37013"/>
      <c r="G37013"/>
      <c r="H37013"/>
      <c r="J37013"/>
    </row>
    <row r="37014" spans="1:10" x14ac:dyDescent="0.25">
      <c r="A37014"/>
      <c r="C37014"/>
      <c r="D37014"/>
      <c r="E37014"/>
      <c r="F37014"/>
      <c r="G37014"/>
      <c r="H37014"/>
      <c r="J37014"/>
    </row>
    <row r="37015" spans="1:10" x14ac:dyDescent="0.25">
      <c r="A37015"/>
      <c r="C37015"/>
      <c r="D37015"/>
      <c r="E37015"/>
      <c r="F37015"/>
      <c r="G37015"/>
      <c r="H37015"/>
      <c r="J37015"/>
    </row>
    <row r="37016" spans="1:10" x14ac:dyDescent="0.25">
      <c r="A37016"/>
      <c r="C37016"/>
      <c r="D37016"/>
      <c r="E37016"/>
      <c r="F37016"/>
      <c r="G37016"/>
      <c r="H37016"/>
      <c r="J37016"/>
    </row>
    <row r="37017" spans="1:10" x14ac:dyDescent="0.25">
      <c r="A37017"/>
      <c r="C37017"/>
      <c r="D37017"/>
      <c r="E37017"/>
      <c r="F37017"/>
      <c r="G37017"/>
      <c r="H37017"/>
      <c r="J37017"/>
    </row>
    <row r="37018" spans="1:10" x14ac:dyDescent="0.25">
      <c r="A37018"/>
      <c r="C37018"/>
      <c r="D37018"/>
      <c r="E37018"/>
      <c r="F37018"/>
      <c r="G37018"/>
      <c r="H37018"/>
      <c r="J37018"/>
    </row>
    <row r="37019" spans="1:10" x14ac:dyDescent="0.25">
      <c r="A37019"/>
      <c r="C37019"/>
      <c r="D37019"/>
      <c r="E37019"/>
      <c r="F37019"/>
      <c r="G37019"/>
      <c r="H37019"/>
      <c r="J37019"/>
    </row>
    <row r="37020" spans="1:10" x14ac:dyDescent="0.25">
      <c r="A37020"/>
      <c r="C37020"/>
      <c r="D37020"/>
      <c r="E37020"/>
      <c r="F37020"/>
      <c r="G37020"/>
      <c r="H37020"/>
      <c r="J37020"/>
    </row>
    <row r="37021" spans="1:10" x14ac:dyDescent="0.25">
      <c r="A37021"/>
      <c r="C37021"/>
      <c r="D37021"/>
      <c r="E37021"/>
      <c r="F37021"/>
      <c r="G37021"/>
      <c r="H37021"/>
      <c r="J37021"/>
    </row>
    <row r="37022" spans="1:10" x14ac:dyDescent="0.25">
      <c r="A37022"/>
      <c r="C37022"/>
      <c r="D37022"/>
      <c r="E37022"/>
      <c r="F37022"/>
      <c r="G37022"/>
      <c r="H37022"/>
      <c r="J37022"/>
    </row>
    <row r="37023" spans="1:10" x14ac:dyDescent="0.25">
      <c r="A37023"/>
      <c r="C37023"/>
      <c r="D37023"/>
      <c r="E37023"/>
      <c r="F37023"/>
      <c r="G37023"/>
      <c r="H37023"/>
      <c r="J37023"/>
    </row>
    <row r="37024" spans="1:10" x14ac:dyDescent="0.25">
      <c r="A37024"/>
      <c r="C37024"/>
      <c r="D37024"/>
      <c r="E37024"/>
      <c r="F37024"/>
      <c r="G37024"/>
      <c r="H37024"/>
      <c r="J37024"/>
    </row>
    <row r="37025" spans="1:10" x14ac:dyDescent="0.25">
      <c r="A37025"/>
      <c r="C37025"/>
      <c r="D37025"/>
      <c r="E37025"/>
      <c r="F37025"/>
      <c r="G37025"/>
      <c r="H37025"/>
      <c r="J37025"/>
    </row>
    <row r="37026" spans="1:10" x14ac:dyDescent="0.25">
      <c r="A37026"/>
      <c r="C37026"/>
      <c r="D37026"/>
      <c r="E37026"/>
      <c r="F37026"/>
      <c r="G37026"/>
      <c r="H37026"/>
      <c r="J37026"/>
    </row>
    <row r="37027" spans="1:10" x14ac:dyDescent="0.25">
      <c r="A37027"/>
      <c r="C37027"/>
      <c r="D37027"/>
      <c r="E37027"/>
      <c r="F37027"/>
      <c r="G37027"/>
      <c r="H37027"/>
      <c r="J37027"/>
    </row>
    <row r="37028" spans="1:10" x14ac:dyDescent="0.25">
      <c r="A37028"/>
      <c r="C37028"/>
      <c r="D37028"/>
      <c r="E37028"/>
      <c r="F37028"/>
      <c r="G37028"/>
      <c r="H37028"/>
      <c r="J37028"/>
    </row>
    <row r="37029" spans="1:10" x14ac:dyDescent="0.25">
      <c r="A37029"/>
      <c r="C37029"/>
      <c r="D37029"/>
      <c r="E37029"/>
      <c r="F37029"/>
      <c r="G37029"/>
      <c r="H37029"/>
      <c r="J37029"/>
    </row>
    <row r="37030" spans="1:10" x14ac:dyDescent="0.25">
      <c r="A37030"/>
      <c r="C37030"/>
      <c r="D37030"/>
      <c r="E37030"/>
      <c r="F37030"/>
      <c r="G37030"/>
      <c r="H37030"/>
      <c r="J37030"/>
    </row>
    <row r="37031" spans="1:10" x14ac:dyDescent="0.25">
      <c r="A37031"/>
      <c r="C37031"/>
      <c r="D37031"/>
      <c r="E37031"/>
      <c r="F37031"/>
      <c r="G37031"/>
      <c r="H37031"/>
      <c r="J37031"/>
    </row>
    <row r="37032" spans="1:10" x14ac:dyDescent="0.25">
      <c r="A37032"/>
      <c r="C37032"/>
      <c r="D37032"/>
      <c r="E37032"/>
      <c r="F37032"/>
      <c r="G37032"/>
      <c r="H37032"/>
      <c r="J37032"/>
    </row>
    <row r="37033" spans="1:10" x14ac:dyDescent="0.25">
      <c r="A37033"/>
      <c r="C37033"/>
      <c r="D37033"/>
      <c r="E37033"/>
      <c r="F37033"/>
      <c r="G37033"/>
      <c r="H37033"/>
      <c r="J37033"/>
    </row>
    <row r="37034" spans="1:10" x14ac:dyDescent="0.25">
      <c r="A37034"/>
      <c r="C37034"/>
      <c r="D37034"/>
      <c r="E37034"/>
      <c r="F37034"/>
      <c r="G37034"/>
      <c r="H37034"/>
      <c r="J37034"/>
    </row>
    <row r="37035" spans="1:10" x14ac:dyDescent="0.25">
      <c r="A37035"/>
      <c r="C37035"/>
      <c r="D37035"/>
      <c r="E37035"/>
      <c r="F37035"/>
      <c r="G37035"/>
      <c r="H37035"/>
      <c r="J37035"/>
    </row>
    <row r="37036" spans="1:10" x14ac:dyDescent="0.25">
      <c r="A37036"/>
      <c r="C37036"/>
      <c r="D37036"/>
      <c r="E37036"/>
      <c r="F37036"/>
      <c r="G37036"/>
      <c r="H37036"/>
      <c r="J37036"/>
    </row>
    <row r="37037" spans="1:10" x14ac:dyDescent="0.25">
      <c r="A37037"/>
      <c r="C37037"/>
      <c r="D37037"/>
      <c r="E37037"/>
      <c r="F37037"/>
      <c r="G37037"/>
      <c r="H37037"/>
      <c r="J37037"/>
    </row>
    <row r="37038" spans="1:10" x14ac:dyDescent="0.25">
      <c r="A37038"/>
      <c r="C37038"/>
      <c r="D37038"/>
      <c r="E37038"/>
      <c r="F37038"/>
      <c r="G37038"/>
      <c r="H37038"/>
      <c r="J37038"/>
    </row>
    <row r="37039" spans="1:10" x14ac:dyDescent="0.25">
      <c r="A37039"/>
      <c r="C37039"/>
      <c r="D37039"/>
      <c r="E37039"/>
      <c r="F37039"/>
      <c r="G37039"/>
      <c r="H37039"/>
      <c r="J37039"/>
    </row>
    <row r="37040" spans="1:10" x14ac:dyDescent="0.25">
      <c r="A37040"/>
      <c r="C37040"/>
      <c r="D37040"/>
      <c r="E37040"/>
      <c r="F37040"/>
      <c r="G37040"/>
      <c r="H37040"/>
      <c r="J37040"/>
    </row>
    <row r="37041" spans="1:10" x14ac:dyDescent="0.25">
      <c r="A37041"/>
      <c r="C37041"/>
      <c r="D37041"/>
      <c r="E37041"/>
      <c r="F37041"/>
      <c r="G37041"/>
      <c r="H37041"/>
      <c r="J37041"/>
    </row>
    <row r="37042" spans="1:10" x14ac:dyDescent="0.25">
      <c r="A37042"/>
      <c r="C37042"/>
      <c r="D37042"/>
      <c r="E37042"/>
      <c r="F37042"/>
      <c r="G37042"/>
      <c r="H37042"/>
      <c r="J37042"/>
    </row>
    <row r="37043" spans="1:10" x14ac:dyDescent="0.25">
      <c r="A37043"/>
      <c r="C37043"/>
      <c r="D37043"/>
      <c r="E37043"/>
      <c r="F37043"/>
      <c r="G37043"/>
      <c r="H37043"/>
      <c r="J37043"/>
    </row>
    <row r="37044" spans="1:10" x14ac:dyDescent="0.25">
      <c r="A37044"/>
      <c r="C37044"/>
      <c r="D37044"/>
      <c r="E37044"/>
      <c r="F37044"/>
      <c r="G37044"/>
      <c r="H37044"/>
      <c r="J37044"/>
    </row>
    <row r="37045" spans="1:10" x14ac:dyDescent="0.25">
      <c r="A37045"/>
      <c r="C37045"/>
      <c r="D37045"/>
      <c r="E37045"/>
      <c r="F37045"/>
      <c r="G37045"/>
      <c r="H37045"/>
      <c r="J37045"/>
    </row>
    <row r="37046" spans="1:10" x14ac:dyDescent="0.25">
      <c r="A37046"/>
      <c r="C37046"/>
      <c r="D37046"/>
      <c r="E37046"/>
      <c r="F37046"/>
      <c r="G37046"/>
      <c r="H37046"/>
      <c r="J37046"/>
    </row>
    <row r="37047" spans="1:10" x14ac:dyDescent="0.25">
      <c r="A37047"/>
      <c r="C37047"/>
      <c r="D37047"/>
      <c r="E37047"/>
      <c r="F37047"/>
      <c r="G37047"/>
      <c r="H37047"/>
      <c r="J37047"/>
    </row>
    <row r="37048" spans="1:10" x14ac:dyDescent="0.25">
      <c r="A37048"/>
      <c r="C37048"/>
      <c r="D37048"/>
      <c r="E37048"/>
      <c r="F37048"/>
      <c r="G37048"/>
      <c r="H37048"/>
      <c r="J37048"/>
    </row>
    <row r="37049" spans="1:10" x14ac:dyDescent="0.25">
      <c r="A37049"/>
      <c r="C37049"/>
      <c r="D37049"/>
      <c r="E37049"/>
      <c r="F37049"/>
      <c r="G37049"/>
      <c r="H37049"/>
      <c r="J37049"/>
    </row>
    <row r="37050" spans="1:10" x14ac:dyDescent="0.25">
      <c r="A37050"/>
      <c r="C37050"/>
      <c r="D37050"/>
      <c r="E37050"/>
      <c r="F37050"/>
      <c r="G37050"/>
      <c r="H37050"/>
      <c r="J37050"/>
    </row>
    <row r="37051" spans="1:10" x14ac:dyDescent="0.25">
      <c r="A37051"/>
      <c r="C37051"/>
      <c r="D37051"/>
      <c r="E37051"/>
      <c r="F37051"/>
      <c r="G37051"/>
      <c r="H37051"/>
      <c r="J37051"/>
    </row>
    <row r="37052" spans="1:10" x14ac:dyDescent="0.25">
      <c r="A37052"/>
      <c r="C37052"/>
      <c r="D37052"/>
      <c r="E37052"/>
      <c r="F37052"/>
      <c r="G37052"/>
      <c r="H37052"/>
      <c r="J37052"/>
    </row>
    <row r="37053" spans="1:10" x14ac:dyDescent="0.25">
      <c r="A37053"/>
      <c r="C37053"/>
      <c r="D37053"/>
      <c r="E37053"/>
      <c r="F37053"/>
      <c r="G37053"/>
      <c r="H37053"/>
      <c r="J37053"/>
    </row>
    <row r="37054" spans="1:10" x14ac:dyDescent="0.25">
      <c r="A37054"/>
      <c r="C37054"/>
      <c r="D37054"/>
      <c r="E37054"/>
      <c r="F37054"/>
      <c r="G37054"/>
      <c r="H37054"/>
      <c r="J37054"/>
    </row>
    <row r="37055" spans="1:10" x14ac:dyDescent="0.25">
      <c r="A37055"/>
      <c r="C37055"/>
      <c r="D37055"/>
      <c r="E37055"/>
      <c r="F37055"/>
      <c r="G37055"/>
      <c r="H37055"/>
      <c r="J37055"/>
    </row>
    <row r="37056" spans="1:10" x14ac:dyDescent="0.25">
      <c r="A37056"/>
      <c r="C37056"/>
      <c r="D37056"/>
      <c r="E37056"/>
      <c r="F37056"/>
      <c r="G37056"/>
      <c r="H37056"/>
      <c r="J37056"/>
    </row>
    <row r="37057" spans="1:10" x14ac:dyDescent="0.25">
      <c r="A37057"/>
      <c r="C37057"/>
      <c r="D37057"/>
      <c r="E37057"/>
      <c r="F37057"/>
      <c r="G37057"/>
      <c r="H37057"/>
      <c r="J37057"/>
    </row>
    <row r="37058" spans="1:10" x14ac:dyDescent="0.25">
      <c r="A37058"/>
      <c r="C37058"/>
      <c r="D37058"/>
      <c r="E37058"/>
      <c r="F37058"/>
      <c r="G37058"/>
      <c r="H37058"/>
      <c r="J37058"/>
    </row>
    <row r="37059" spans="1:10" x14ac:dyDescent="0.25">
      <c r="A37059"/>
      <c r="C37059"/>
      <c r="D37059"/>
      <c r="E37059"/>
      <c r="F37059"/>
      <c r="G37059"/>
      <c r="H37059"/>
      <c r="J37059"/>
    </row>
    <row r="37060" spans="1:10" x14ac:dyDescent="0.25">
      <c r="A37060"/>
      <c r="C37060"/>
      <c r="D37060"/>
      <c r="E37060"/>
      <c r="F37060"/>
      <c r="G37060"/>
      <c r="H37060"/>
      <c r="J37060"/>
    </row>
    <row r="37061" spans="1:10" x14ac:dyDescent="0.25">
      <c r="A37061"/>
      <c r="C37061"/>
      <c r="D37061"/>
      <c r="E37061"/>
      <c r="F37061"/>
      <c r="G37061"/>
      <c r="H37061"/>
      <c r="J37061"/>
    </row>
    <row r="37062" spans="1:10" x14ac:dyDescent="0.25">
      <c r="A37062"/>
      <c r="C37062"/>
      <c r="D37062"/>
      <c r="E37062"/>
      <c r="F37062"/>
      <c r="G37062"/>
      <c r="H37062"/>
      <c r="J37062"/>
    </row>
    <row r="37063" spans="1:10" x14ac:dyDescent="0.25">
      <c r="A37063"/>
      <c r="C37063"/>
      <c r="D37063"/>
      <c r="E37063"/>
      <c r="F37063"/>
      <c r="G37063"/>
      <c r="H37063"/>
      <c r="J37063"/>
    </row>
    <row r="37064" spans="1:10" x14ac:dyDescent="0.25">
      <c r="A37064"/>
      <c r="C37064"/>
      <c r="D37064"/>
      <c r="E37064"/>
      <c r="F37064"/>
      <c r="G37064"/>
      <c r="H37064"/>
      <c r="J37064"/>
    </row>
    <row r="37065" spans="1:10" x14ac:dyDescent="0.25">
      <c r="A37065"/>
      <c r="C37065"/>
      <c r="D37065"/>
      <c r="E37065"/>
      <c r="F37065"/>
      <c r="G37065"/>
      <c r="H37065"/>
      <c r="J37065"/>
    </row>
    <row r="37066" spans="1:10" x14ac:dyDescent="0.25">
      <c r="A37066"/>
      <c r="C37066"/>
      <c r="D37066"/>
      <c r="E37066"/>
      <c r="F37066"/>
      <c r="G37066"/>
      <c r="H37066"/>
      <c r="J37066"/>
    </row>
    <row r="37067" spans="1:10" x14ac:dyDescent="0.25">
      <c r="A37067"/>
      <c r="C37067"/>
      <c r="D37067"/>
      <c r="E37067"/>
      <c r="F37067"/>
      <c r="G37067"/>
      <c r="H37067"/>
      <c r="J37067"/>
    </row>
    <row r="37068" spans="1:10" x14ac:dyDescent="0.25">
      <c r="A37068"/>
      <c r="C37068"/>
      <c r="D37068"/>
      <c r="E37068"/>
      <c r="F37068"/>
      <c r="G37068"/>
      <c r="H37068"/>
      <c r="J37068"/>
    </row>
    <row r="37069" spans="1:10" x14ac:dyDescent="0.25">
      <c r="A37069"/>
      <c r="C37069"/>
      <c r="D37069"/>
      <c r="E37069"/>
      <c r="F37069"/>
      <c r="G37069"/>
      <c r="H37069"/>
      <c r="J37069"/>
    </row>
    <row r="37070" spans="1:10" x14ac:dyDescent="0.25">
      <c r="A37070"/>
      <c r="C37070"/>
      <c r="D37070"/>
      <c r="E37070"/>
      <c r="F37070"/>
      <c r="G37070"/>
      <c r="H37070"/>
      <c r="J37070"/>
    </row>
    <row r="37071" spans="1:10" x14ac:dyDescent="0.25">
      <c r="A37071"/>
      <c r="C37071"/>
      <c r="D37071"/>
      <c r="E37071"/>
      <c r="F37071"/>
      <c r="G37071"/>
      <c r="H37071"/>
      <c r="J37071"/>
    </row>
    <row r="37072" spans="1:10" x14ac:dyDescent="0.25">
      <c r="A37072"/>
      <c r="C37072"/>
      <c r="D37072"/>
      <c r="E37072"/>
      <c r="F37072"/>
      <c r="G37072"/>
      <c r="H37072"/>
      <c r="J37072"/>
    </row>
    <row r="37073" spans="1:10" x14ac:dyDescent="0.25">
      <c r="A37073"/>
      <c r="C37073"/>
      <c r="D37073"/>
      <c r="E37073"/>
      <c r="F37073"/>
      <c r="G37073"/>
      <c r="H37073"/>
      <c r="J37073"/>
    </row>
    <row r="37074" spans="1:10" x14ac:dyDescent="0.25">
      <c r="A37074"/>
      <c r="C37074"/>
      <c r="D37074"/>
      <c r="E37074"/>
      <c r="F37074"/>
      <c r="G37074"/>
      <c r="H37074"/>
      <c r="J37074"/>
    </row>
    <row r="37075" spans="1:10" x14ac:dyDescent="0.25">
      <c r="A37075"/>
      <c r="C37075"/>
      <c r="D37075"/>
      <c r="E37075"/>
      <c r="F37075"/>
      <c r="G37075"/>
      <c r="H37075"/>
      <c r="J37075"/>
    </row>
    <row r="37076" spans="1:10" x14ac:dyDescent="0.25">
      <c r="A37076"/>
      <c r="C37076"/>
      <c r="D37076"/>
      <c r="E37076"/>
      <c r="F37076"/>
      <c r="G37076"/>
      <c r="H37076"/>
      <c r="J37076"/>
    </row>
    <row r="37077" spans="1:10" x14ac:dyDescent="0.25">
      <c r="A37077"/>
      <c r="C37077"/>
      <c r="D37077"/>
      <c r="E37077"/>
      <c r="F37077"/>
      <c r="G37077"/>
      <c r="H37077"/>
      <c r="J37077"/>
    </row>
    <row r="37078" spans="1:10" x14ac:dyDescent="0.25">
      <c r="A37078"/>
      <c r="C37078"/>
      <c r="D37078"/>
      <c r="E37078"/>
      <c r="F37078"/>
      <c r="G37078"/>
      <c r="H37078"/>
      <c r="J37078"/>
    </row>
    <row r="37079" spans="1:10" x14ac:dyDescent="0.25">
      <c r="A37079"/>
      <c r="C37079"/>
      <c r="D37079"/>
      <c r="E37079"/>
      <c r="F37079"/>
      <c r="G37079"/>
      <c r="H37079"/>
      <c r="J37079"/>
    </row>
    <row r="37080" spans="1:10" x14ac:dyDescent="0.25">
      <c r="A37080"/>
      <c r="C37080"/>
      <c r="D37080"/>
      <c r="E37080"/>
      <c r="F37080"/>
      <c r="G37080"/>
      <c r="H37080"/>
      <c r="J37080"/>
    </row>
    <row r="37081" spans="1:10" x14ac:dyDescent="0.25">
      <c r="A37081"/>
      <c r="C37081"/>
      <c r="D37081"/>
      <c r="E37081"/>
      <c r="F37081"/>
      <c r="G37081"/>
      <c r="H37081"/>
      <c r="J37081"/>
    </row>
    <row r="37082" spans="1:10" x14ac:dyDescent="0.25">
      <c r="A37082"/>
      <c r="C37082"/>
      <c r="D37082"/>
      <c r="E37082"/>
      <c r="F37082"/>
      <c r="G37082"/>
      <c r="H37082"/>
      <c r="J37082"/>
    </row>
    <row r="37083" spans="1:10" x14ac:dyDescent="0.25">
      <c r="A37083"/>
      <c r="C37083"/>
      <c r="D37083"/>
      <c r="E37083"/>
      <c r="F37083"/>
      <c r="G37083"/>
      <c r="H37083"/>
      <c r="J37083"/>
    </row>
    <row r="37084" spans="1:10" x14ac:dyDescent="0.25">
      <c r="A37084"/>
      <c r="C37084"/>
      <c r="D37084"/>
      <c r="E37084"/>
      <c r="F37084"/>
      <c r="G37084"/>
      <c r="H37084"/>
      <c r="J37084"/>
    </row>
    <row r="37085" spans="1:10" x14ac:dyDescent="0.25">
      <c r="A37085"/>
      <c r="C37085"/>
      <c r="D37085"/>
      <c r="E37085"/>
      <c r="F37085"/>
      <c r="G37085"/>
      <c r="H37085"/>
      <c r="J37085"/>
    </row>
    <row r="37086" spans="1:10" x14ac:dyDescent="0.25">
      <c r="A37086"/>
      <c r="C37086"/>
      <c r="D37086"/>
      <c r="E37086"/>
      <c r="F37086"/>
      <c r="G37086"/>
      <c r="H37086"/>
      <c r="J37086"/>
    </row>
    <row r="37087" spans="1:10" x14ac:dyDescent="0.25">
      <c r="A37087"/>
      <c r="C37087"/>
      <c r="D37087"/>
      <c r="E37087"/>
      <c r="F37087"/>
      <c r="G37087"/>
      <c r="H37087"/>
      <c r="J37087"/>
    </row>
    <row r="37088" spans="1:10" x14ac:dyDescent="0.25">
      <c r="A37088"/>
      <c r="C37088"/>
      <c r="D37088"/>
      <c r="E37088"/>
      <c r="F37088"/>
      <c r="G37088"/>
      <c r="H37088"/>
      <c r="J37088"/>
    </row>
    <row r="37089" spans="1:10" x14ac:dyDescent="0.25">
      <c r="A37089"/>
      <c r="C37089"/>
      <c r="D37089"/>
      <c r="E37089"/>
      <c r="F37089"/>
      <c r="G37089"/>
      <c r="H37089"/>
      <c r="J37089"/>
    </row>
    <row r="37090" spans="1:10" x14ac:dyDescent="0.25">
      <c r="A37090"/>
      <c r="C37090"/>
      <c r="D37090"/>
      <c r="E37090"/>
      <c r="F37090"/>
      <c r="G37090"/>
      <c r="H37090"/>
      <c r="J37090"/>
    </row>
    <row r="37091" spans="1:10" x14ac:dyDescent="0.25">
      <c r="A37091"/>
      <c r="C37091"/>
      <c r="D37091"/>
      <c r="E37091"/>
      <c r="F37091"/>
      <c r="G37091"/>
      <c r="H37091"/>
      <c r="J37091"/>
    </row>
    <row r="37092" spans="1:10" x14ac:dyDescent="0.25">
      <c r="A37092"/>
      <c r="C37092"/>
      <c r="D37092"/>
      <c r="E37092"/>
      <c r="F37092"/>
      <c r="G37092"/>
      <c r="H37092"/>
      <c r="J37092"/>
    </row>
    <row r="37093" spans="1:10" x14ac:dyDescent="0.25">
      <c r="A37093"/>
      <c r="C37093"/>
      <c r="D37093"/>
      <c r="E37093"/>
      <c r="F37093"/>
      <c r="G37093"/>
      <c r="H37093"/>
      <c r="J37093"/>
    </row>
    <row r="37094" spans="1:10" x14ac:dyDescent="0.25">
      <c r="A37094"/>
      <c r="C37094"/>
      <c r="D37094"/>
      <c r="E37094"/>
      <c r="F37094"/>
      <c r="G37094"/>
      <c r="H37094"/>
      <c r="J37094"/>
    </row>
    <row r="37095" spans="1:10" x14ac:dyDescent="0.25">
      <c r="A37095"/>
      <c r="C37095"/>
      <c r="D37095"/>
      <c r="E37095"/>
      <c r="F37095"/>
      <c r="G37095"/>
      <c r="H37095"/>
      <c r="J37095"/>
    </row>
    <row r="37096" spans="1:10" x14ac:dyDescent="0.25">
      <c r="A37096"/>
      <c r="C37096"/>
      <c r="D37096"/>
      <c r="E37096"/>
      <c r="F37096"/>
      <c r="G37096"/>
      <c r="H37096"/>
      <c r="J37096"/>
    </row>
    <row r="37097" spans="1:10" x14ac:dyDescent="0.25">
      <c r="A37097"/>
      <c r="C37097"/>
      <c r="D37097"/>
      <c r="E37097"/>
      <c r="F37097"/>
      <c r="G37097"/>
      <c r="H37097"/>
      <c r="J37097"/>
    </row>
    <row r="37098" spans="1:10" x14ac:dyDescent="0.25">
      <c r="A37098"/>
      <c r="C37098"/>
      <c r="D37098"/>
      <c r="E37098"/>
      <c r="F37098"/>
      <c r="G37098"/>
      <c r="H37098"/>
      <c r="J37098"/>
    </row>
    <row r="37099" spans="1:10" x14ac:dyDescent="0.25">
      <c r="A37099"/>
      <c r="C37099"/>
      <c r="D37099"/>
      <c r="E37099"/>
      <c r="F37099"/>
      <c r="G37099"/>
      <c r="H37099"/>
      <c r="J37099"/>
    </row>
    <row r="37100" spans="1:10" x14ac:dyDescent="0.25">
      <c r="A37100"/>
      <c r="C37100"/>
      <c r="D37100"/>
      <c r="E37100"/>
      <c r="F37100"/>
      <c r="G37100"/>
      <c r="H37100"/>
      <c r="J37100"/>
    </row>
    <row r="37101" spans="1:10" x14ac:dyDescent="0.25">
      <c r="A37101"/>
      <c r="C37101"/>
      <c r="D37101"/>
      <c r="E37101"/>
      <c r="F37101"/>
      <c r="G37101"/>
      <c r="H37101"/>
      <c r="J37101"/>
    </row>
    <row r="37102" spans="1:10" x14ac:dyDescent="0.25">
      <c r="A37102"/>
      <c r="C37102"/>
      <c r="D37102"/>
      <c r="E37102"/>
      <c r="F37102"/>
      <c r="G37102"/>
      <c r="H37102"/>
      <c r="J37102"/>
    </row>
    <row r="37103" spans="1:10" x14ac:dyDescent="0.25">
      <c r="A37103"/>
      <c r="C37103"/>
      <c r="D37103"/>
      <c r="E37103"/>
      <c r="F37103"/>
      <c r="G37103"/>
      <c r="H37103"/>
      <c r="J37103"/>
    </row>
    <row r="37104" spans="1:10" x14ac:dyDescent="0.25">
      <c r="A37104"/>
      <c r="C37104"/>
      <c r="D37104"/>
      <c r="E37104"/>
      <c r="F37104"/>
      <c r="G37104"/>
      <c r="H37104"/>
      <c r="J37104"/>
    </row>
    <row r="37105" spans="1:10" x14ac:dyDescent="0.25">
      <c r="A37105"/>
      <c r="C37105"/>
      <c r="D37105"/>
      <c r="E37105"/>
      <c r="F37105"/>
      <c r="G37105"/>
      <c r="H37105"/>
      <c r="J37105"/>
    </row>
    <row r="37106" spans="1:10" x14ac:dyDescent="0.25">
      <c r="A37106"/>
      <c r="C37106"/>
      <c r="D37106"/>
      <c r="E37106"/>
      <c r="F37106"/>
      <c r="G37106"/>
      <c r="H37106"/>
      <c r="J37106"/>
    </row>
    <row r="37107" spans="1:10" x14ac:dyDescent="0.25">
      <c r="A37107"/>
      <c r="C37107"/>
      <c r="D37107"/>
      <c r="E37107"/>
      <c r="F37107"/>
      <c r="G37107"/>
      <c r="H37107"/>
      <c r="J37107"/>
    </row>
    <row r="37108" spans="1:10" x14ac:dyDescent="0.25">
      <c r="A37108"/>
      <c r="C37108"/>
      <c r="D37108"/>
      <c r="E37108"/>
      <c r="F37108"/>
      <c r="G37108"/>
      <c r="H37108"/>
      <c r="J37108"/>
    </row>
    <row r="37109" spans="1:10" x14ac:dyDescent="0.25">
      <c r="A37109"/>
      <c r="C37109"/>
      <c r="D37109"/>
      <c r="E37109"/>
      <c r="F37109"/>
      <c r="G37109"/>
      <c r="H37109"/>
      <c r="J37109"/>
    </row>
    <row r="37110" spans="1:10" x14ac:dyDescent="0.25">
      <c r="A37110"/>
      <c r="C37110"/>
      <c r="D37110"/>
      <c r="E37110"/>
      <c r="F37110"/>
      <c r="G37110"/>
      <c r="H37110"/>
      <c r="J37110"/>
    </row>
    <row r="37111" spans="1:10" x14ac:dyDescent="0.25">
      <c r="A37111"/>
      <c r="C37111"/>
      <c r="D37111"/>
      <c r="E37111"/>
      <c r="F37111"/>
      <c r="G37111"/>
      <c r="H37111"/>
      <c r="J37111"/>
    </row>
    <row r="37112" spans="1:10" x14ac:dyDescent="0.25">
      <c r="A37112"/>
      <c r="C37112"/>
      <c r="D37112"/>
      <c r="E37112"/>
      <c r="F37112"/>
      <c r="G37112"/>
      <c r="H37112"/>
      <c r="J37112"/>
    </row>
    <row r="37113" spans="1:10" x14ac:dyDescent="0.25">
      <c r="A37113"/>
      <c r="C37113"/>
      <c r="D37113"/>
      <c r="E37113"/>
      <c r="F37113"/>
      <c r="G37113"/>
      <c r="H37113"/>
      <c r="J37113"/>
    </row>
    <row r="37114" spans="1:10" x14ac:dyDescent="0.25">
      <c r="A37114"/>
      <c r="C37114"/>
      <c r="D37114"/>
      <c r="E37114"/>
      <c r="F37114"/>
      <c r="G37114"/>
      <c r="H37114"/>
      <c r="J37114"/>
    </row>
    <row r="37115" spans="1:10" x14ac:dyDescent="0.25">
      <c r="A37115"/>
      <c r="C37115"/>
      <c r="D37115"/>
      <c r="E37115"/>
      <c r="F37115"/>
      <c r="G37115"/>
      <c r="H37115"/>
      <c r="J37115"/>
    </row>
    <row r="37116" spans="1:10" x14ac:dyDescent="0.25">
      <c r="A37116"/>
      <c r="C37116"/>
      <c r="D37116"/>
      <c r="E37116"/>
      <c r="F37116"/>
      <c r="G37116"/>
      <c r="H37116"/>
      <c r="J37116"/>
    </row>
    <row r="37117" spans="1:10" x14ac:dyDescent="0.25">
      <c r="A37117"/>
      <c r="C37117"/>
      <c r="D37117"/>
      <c r="E37117"/>
      <c r="F37117"/>
      <c r="G37117"/>
      <c r="H37117"/>
      <c r="J37117"/>
    </row>
    <row r="37118" spans="1:10" x14ac:dyDescent="0.25">
      <c r="A37118"/>
      <c r="C37118"/>
      <c r="D37118"/>
      <c r="E37118"/>
      <c r="F37118"/>
      <c r="G37118"/>
      <c r="H37118"/>
      <c r="J37118"/>
    </row>
    <row r="37119" spans="1:10" x14ac:dyDescent="0.25">
      <c r="A37119"/>
      <c r="C37119"/>
      <c r="D37119"/>
      <c r="E37119"/>
      <c r="F37119"/>
      <c r="G37119"/>
      <c r="H37119"/>
      <c r="J37119"/>
    </row>
    <row r="37120" spans="1:10" x14ac:dyDescent="0.25">
      <c r="A37120"/>
      <c r="C37120"/>
      <c r="D37120"/>
      <c r="E37120"/>
      <c r="F37120"/>
      <c r="G37120"/>
      <c r="H37120"/>
      <c r="J37120"/>
    </row>
    <row r="37121" spans="1:10" x14ac:dyDescent="0.25">
      <c r="A37121"/>
      <c r="C37121"/>
      <c r="D37121"/>
      <c r="E37121"/>
      <c r="F37121"/>
      <c r="G37121"/>
      <c r="H37121"/>
      <c r="J37121"/>
    </row>
    <row r="37122" spans="1:10" x14ac:dyDescent="0.25">
      <c r="A37122"/>
      <c r="C37122"/>
      <c r="D37122"/>
      <c r="E37122"/>
      <c r="F37122"/>
      <c r="G37122"/>
      <c r="H37122"/>
      <c r="J37122"/>
    </row>
    <row r="37123" spans="1:10" x14ac:dyDescent="0.25">
      <c r="A37123"/>
      <c r="C37123"/>
      <c r="D37123"/>
      <c r="E37123"/>
      <c r="F37123"/>
      <c r="G37123"/>
      <c r="H37123"/>
      <c r="J37123"/>
    </row>
    <row r="37124" spans="1:10" x14ac:dyDescent="0.25">
      <c r="A37124"/>
      <c r="C37124"/>
      <c r="D37124"/>
      <c r="E37124"/>
      <c r="F37124"/>
      <c r="G37124"/>
      <c r="H37124"/>
      <c r="J37124"/>
    </row>
    <row r="37125" spans="1:10" x14ac:dyDescent="0.25">
      <c r="A37125"/>
      <c r="C37125"/>
      <c r="D37125"/>
      <c r="E37125"/>
      <c r="F37125"/>
      <c r="G37125"/>
      <c r="H37125"/>
      <c r="J37125"/>
    </row>
    <row r="37126" spans="1:10" x14ac:dyDescent="0.25">
      <c r="A37126"/>
      <c r="C37126"/>
      <c r="D37126"/>
      <c r="E37126"/>
      <c r="F37126"/>
      <c r="G37126"/>
      <c r="H37126"/>
      <c r="J37126"/>
    </row>
    <row r="37127" spans="1:10" x14ac:dyDescent="0.25">
      <c r="A37127"/>
      <c r="C37127"/>
      <c r="D37127"/>
      <c r="E37127"/>
      <c r="F37127"/>
      <c r="G37127"/>
      <c r="H37127"/>
      <c r="J37127"/>
    </row>
    <row r="37128" spans="1:10" x14ac:dyDescent="0.25">
      <c r="A37128"/>
      <c r="C37128"/>
      <c r="D37128"/>
      <c r="E37128"/>
      <c r="F37128"/>
      <c r="G37128"/>
      <c r="H37128"/>
      <c r="J37128"/>
    </row>
    <row r="37129" spans="1:10" x14ac:dyDescent="0.25">
      <c r="A37129"/>
      <c r="C37129"/>
      <c r="D37129"/>
      <c r="E37129"/>
      <c r="F37129"/>
      <c r="G37129"/>
      <c r="H37129"/>
      <c r="J37129"/>
    </row>
    <row r="37130" spans="1:10" x14ac:dyDescent="0.25">
      <c r="A37130"/>
      <c r="C37130"/>
      <c r="D37130"/>
      <c r="E37130"/>
      <c r="F37130"/>
      <c r="G37130"/>
      <c r="H37130"/>
      <c r="J37130"/>
    </row>
    <row r="37131" spans="1:10" x14ac:dyDescent="0.25">
      <c r="A37131"/>
      <c r="C37131"/>
      <c r="D37131"/>
      <c r="E37131"/>
      <c r="F37131"/>
      <c r="G37131"/>
      <c r="H37131"/>
      <c r="J37131"/>
    </row>
    <row r="37132" spans="1:10" x14ac:dyDescent="0.25">
      <c r="A37132"/>
      <c r="C37132"/>
      <c r="D37132"/>
      <c r="E37132"/>
      <c r="F37132"/>
      <c r="G37132"/>
      <c r="H37132"/>
      <c r="J37132"/>
    </row>
    <row r="37133" spans="1:10" x14ac:dyDescent="0.25">
      <c r="A37133"/>
      <c r="C37133"/>
      <c r="D37133"/>
      <c r="E37133"/>
      <c r="F37133"/>
      <c r="G37133"/>
      <c r="H37133"/>
      <c r="J37133"/>
    </row>
    <row r="37134" spans="1:10" x14ac:dyDescent="0.25">
      <c r="A37134"/>
      <c r="C37134"/>
      <c r="D37134"/>
      <c r="E37134"/>
      <c r="F37134"/>
      <c r="G37134"/>
      <c r="H37134"/>
      <c r="J37134"/>
    </row>
    <row r="37135" spans="1:10" x14ac:dyDescent="0.25">
      <c r="A37135"/>
      <c r="C37135"/>
      <c r="D37135"/>
      <c r="E37135"/>
      <c r="F37135"/>
      <c r="G37135"/>
      <c r="H37135"/>
      <c r="J37135"/>
    </row>
    <row r="37136" spans="1:10" x14ac:dyDescent="0.25">
      <c r="A37136"/>
      <c r="C37136"/>
      <c r="D37136"/>
      <c r="E37136"/>
      <c r="F37136"/>
      <c r="G37136"/>
      <c r="H37136"/>
      <c r="J37136"/>
    </row>
    <row r="37137" spans="1:10" x14ac:dyDescent="0.25">
      <c r="A37137"/>
      <c r="C37137"/>
      <c r="D37137"/>
      <c r="E37137"/>
      <c r="F37137"/>
      <c r="G37137"/>
      <c r="H37137"/>
      <c r="J37137"/>
    </row>
    <row r="37138" spans="1:10" x14ac:dyDescent="0.25">
      <c r="A37138"/>
      <c r="C37138"/>
      <c r="D37138"/>
      <c r="E37138"/>
      <c r="F37138"/>
      <c r="G37138"/>
      <c r="H37138"/>
      <c r="J37138"/>
    </row>
    <row r="37139" spans="1:10" x14ac:dyDescent="0.25">
      <c r="A37139"/>
      <c r="C37139"/>
      <c r="D37139"/>
      <c r="E37139"/>
      <c r="F37139"/>
      <c r="G37139"/>
      <c r="H37139"/>
      <c r="J37139"/>
    </row>
    <row r="37140" spans="1:10" x14ac:dyDescent="0.25">
      <c r="A37140"/>
      <c r="C37140"/>
      <c r="D37140"/>
      <c r="E37140"/>
      <c r="F37140"/>
      <c r="G37140"/>
      <c r="H37140"/>
      <c r="J37140"/>
    </row>
    <row r="37141" spans="1:10" x14ac:dyDescent="0.25">
      <c r="A37141"/>
      <c r="C37141"/>
      <c r="D37141"/>
      <c r="E37141"/>
      <c r="F37141"/>
      <c r="G37141"/>
      <c r="H37141"/>
      <c r="J37141"/>
    </row>
    <row r="37142" spans="1:10" x14ac:dyDescent="0.25">
      <c r="A37142"/>
      <c r="C37142"/>
      <c r="D37142"/>
      <c r="E37142"/>
      <c r="F37142"/>
      <c r="G37142"/>
      <c r="H37142"/>
      <c r="J37142"/>
    </row>
    <row r="37143" spans="1:10" x14ac:dyDescent="0.25">
      <c r="A37143"/>
      <c r="C37143"/>
      <c r="D37143"/>
      <c r="E37143"/>
      <c r="F37143"/>
      <c r="G37143"/>
      <c r="H37143"/>
      <c r="J37143"/>
    </row>
    <row r="37144" spans="1:10" x14ac:dyDescent="0.25">
      <c r="A37144"/>
      <c r="C37144"/>
      <c r="D37144"/>
      <c r="E37144"/>
      <c r="F37144"/>
      <c r="G37144"/>
      <c r="H37144"/>
      <c r="J37144"/>
    </row>
    <row r="37145" spans="1:10" x14ac:dyDescent="0.25">
      <c r="A37145"/>
      <c r="C37145"/>
      <c r="D37145"/>
      <c r="E37145"/>
      <c r="F37145"/>
      <c r="G37145"/>
      <c r="H37145"/>
      <c r="J37145"/>
    </row>
    <row r="37146" spans="1:10" x14ac:dyDescent="0.25">
      <c r="A37146"/>
      <c r="C37146"/>
      <c r="D37146"/>
      <c r="E37146"/>
      <c r="F37146"/>
      <c r="G37146"/>
      <c r="H37146"/>
      <c r="J37146"/>
    </row>
    <row r="37147" spans="1:10" x14ac:dyDescent="0.25">
      <c r="A37147"/>
      <c r="C37147"/>
      <c r="D37147"/>
      <c r="E37147"/>
      <c r="F37147"/>
      <c r="G37147"/>
      <c r="H37147"/>
      <c r="J37147"/>
    </row>
    <row r="37148" spans="1:10" x14ac:dyDescent="0.25">
      <c r="A37148"/>
      <c r="C37148"/>
      <c r="D37148"/>
      <c r="E37148"/>
      <c r="F37148"/>
      <c r="G37148"/>
      <c r="H37148"/>
      <c r="J37148"/>
    </row>
    <row r="37149" spans="1:10" x14ac:dyDescent="0.25">
      <c r="A37149"/>
      <c r="C37149"/>
      <c r="D37149"/>
      <c r="E37149"/>
      <c r="F37149"/>
      <c r="G37149"/>
      <c r="H37149"/>
      <c r="J37149"/>
    </row>
    <row r="37150" spans="1:10" x14ac:dyDescent="0.25">
      <c r="A37150"/>
      <c r="C37150"/>
      <c r="D37150"/>
      <c r="E37150"/>
      <c r="F37150"/>
      <c r="G37150"/>
      <c r="H37150"/>
      <c r="J37150"/>
    </row>
    <row r="37151" spans="1:10" x14ac:dyDescent="0.25">
      <c r="A37151"/>
      <c r="C37151"/>
      <c r="D37151"/>
      <c r="E37151"/>
      <c r="F37151"/>
      <c r="G37151"/>
      <c r="H37151"/>
      <c r="J37151"/>
    </row>
    <row r="37152" spans="1:10" x14ac:dyDescent="0.25">
      <c r="A37152"/>
      <c r="C37152"/>
      <c r="D37152"/>
      <c r="E37152"/>
      <c r="F37152"/>
      <c r="G37152"/>
      <c r="H37152"/>
      <c r="J37152"/>
    </row>
    <row r="37153" spans="1:10" x14ac:dyDescent="0.25">
      <c r="A37153"/>
      <c r="C37153"/>
      <c r="D37153"/>
      <c r="E37153"/>
      <c r="F37153"/>
      <c r="G37153"/>
      <c r="H37153"/>
      <c r="J37153"/>
    </row>
    <row r="37154" spans="1:10" x14ac:dyDescent="0.25">
      <c r="A37154"/>
      <c r="C37154"/>
      <c r="D37154"/>
      <c r="E37154"/>
      <c r="F37154"/>
      <c r="G37154"/>
      <c r="H37154"/>
      <c r="J37154"/>
    </row>
    <row r="37155" spans="1:10" x14ac:dyDescent="0.25">
      <c r="A37155"/>
      <c r="C37155"/>
      <c r="D37155"/>
      <c r="E37155"/>
      <c r="F37155"/>
      <c r="G37155"/>
      <c r="H37155"/>
      <c r="J37155"/>
    </row>
    <row r="37156" spans="1:10" x14ac:dyDescent="0.25">
      <c r="A37156"/>
      <c r="C37156"/>
      <c r="D37156"/>
      <c r="E37156"/>
      <c r="F37156"/>
      <c r="G37156"/>
      <c r="H37156"/>
      <c r="J37156"/>
    </row>
    <row r="37157" spans="1:10" x14ac:dyDescent="0.25">
      <c r="A37157"/>
      <c r="C37157"/>
      <c r="D37157"/>
      <c r="E37157"/>
      <c r="F37157"/>
      <c r="G37157"/>
      <c r="H37157"/>
      <c r="J37157"/>
    </row>
    <row r="37158" spans="1:10" x14ac:dyDescent="0.25">
      <c r="A37158"/>
      <c r="C37158"/>
      <c r="D37158"/>
      <c r="E37158"/>
      <c r="F37158"/>
      <c r="G37158"/>
      <c r="H37158"/>
      <c r="J37158"/>
    </row>
    <row r="37159" spans="1:10" x14ac:dyDescent="0.25">
      <c r="A37159"/>
      <c r="C37159"/>
      <c r="D37159"/>
      <c r="E37159"/>
      <c r="F37159"/>
      <c r="G37159"/>
      <c r="H37159"/>
      <c r="J37159"/>
    </row>
    <row r="37160" spans="1:10" x14ac:dyDescent="0.25">
      <c r="A37160"/>
      <c r="C37160"/>
      <c r="D37160"/>
      <c r="E37160"/>
      <c r="F37160"/>
      <c r="G37160"/>
      <c r="H37160"/>
      <c r="J37160"/>
    </row>
    <row r="37161" spans="1:10" x14ac:dyDescent="0.25">
      <c r="A37161"/>
      <c r="C37161"/>
      <c r="D37161"/>
      <c r="E37161"/>
      <c r="F37161"/>
      <c r="G37161"/>
      <c r="H37161"/>
      <c r="J37161"/>
    </row>
    <row r="37162" spans="1:10" x14ac:dyDescent="0.25">
      <c r="A37162"/>
      <c r="C37162"/>
      <c r="D37162"/>
      <c r="E37162"/>
      <c r="F37162"/>
      <c r="G37162"/>
      <c r="H37162"/>
      <c r="J37162"/>
    </row>
    <row r="37163" spans="1:10" x14ac:dyDescent="0.25">
      <c r="A37163"/>
      <c r="C37163"/>
      <c r="D37163"/>
      <c r="E37163"/>
      <c r="F37163"/>
      <c r="G37163"/>
      <c r="H37163"/>
      <c r="J37163"/>
    </row>
    <row r="37164" spans="1:10" x14ac:dyDescent="0.25">
      <c r="A37164"/>
      <c r="C37164"/>
      <c r="D37164"/>
      <c r="E37164"/>
      <c r="F37164"/>
      <c r="G37164"/>
      <c r="H37164"/>
      <c r="J37164"/>
    </row>
    <row r="37165" spans="1:10" x14ac:dyDescent="0.25">
      <c r="A37165"/>
      <c r="C37165"/>
      <c r="D37165"/>
      <c r="E37165"/>
      <c r="F37165"/>
      <c r="G37165"/>
      <c r="H37165"/>
      <c r="J37165"/>
    </row>
    <row r="37166" spans="1:10" x14ac:dyDescent="0.25">
      <c r="A37166"/>
      <c r="C37166"/>
      <c r="D37166"/>
      <c r="E37166"/>
      <c r="F37166"/>
      <c r="G37166"/>
      <c r="H37166"/>
      <c r="J37166"/>
    </row>
    <row r="37167" spans="1:10" x14ac:dyDescent="0.25">
      <c r="A37167"/>
      <c r="C37167"/>
      <c r="D37167"/>
      <c r="E37167"/>
      <c r="F37167"/>
      <c r="G37167"/>
      <c r="H37167"/>
      <c r="J37167"/>
    </row>
    <row r="37168" spans="1:10" x14ac:dyDescent="0.25">
      <c r="A37168"/>
      <c r="C37168"/>
      <c r="D37168"/>
      <c r="E37168"/>
      <c r="F37168"/>
      <c r="G37168"/>
      <c r="H37168"/>
      <c r="J37168"/>
    </row>
    <row r="37169" spans="1:10" x14ac:dyDescent="0.25">
      <c r="A37169"/>
      <c r="C37169"/>
      <c r="D37169"/>
      <c r="E37169"/>
      <c r="F37169"/>
      <c r="G37169"/>
      <c r="H37169"/>
      <c r="J37169"/>
    </row>
    <row r="37170" spans="1:10" x14ac:dyDescent="0.25">
      <c r="A37170"/>
      <c r="C37170"/>
      <c r="D37170"/>
      <c r="E37170"/>
      <c r="F37170"/>
      <c r="G37170"/>
      <c r="H37170"/>
      <c r="J37170"/>
    </row>
    <row r="37171" spans="1:10" x14ac:dyDescent="0.25">
      <c r="A37171"/>
      <c r="C37171"/>
      <c r="D37171"/>
      <c r="E37171"/>
      <c r="F37171"/>
      <c r="G37171"/>
      <c r="H37171"/>
      <c r="J37171"/>
    </row>
    <row r="37172" spans="1:10" x14ac:dyDescent="0.25">
      <c r="A37172"/>
      <c r="C37172"/>
      <c r="D37172"/>
      <c r="E37172"/>
      <c r="F37172"/>
      <c r="G37172"/>
      <c r="H37172"/>
      <c r="J37172"/>
    </row>
    <row r="37173" spans="1:10" x14ac:dyDescent="0.25">
      <c r="A37173"/>
      <c r="C37173"/>
      <c r="D37173"/>
      <c r="E37173"/>
      <c r="F37173"/>
      <c r="G37173"/>
      <c r="H37173"/>
      <c r="J37173"/>
    </row>
    <row r="37174" spans="1:10" x14ac:dyDescent="0.25">
      <c r="A37174"/>
      <c r="C37174"/>
      <c r="D37174"/>
      <c r="E37174"/>
      <c r="F37174"/>
      <c r="G37174"/>
      <c r="H37174"/>
      <c r="J37174"/>
    </row>
    <row r="37175" spans="1:10" x14ac:dyDescent="0.25">
      <c r="A37175"/>
      <c r="C37175"/>
      <c r="D37175"/>
      <c r="E37175"/>
      <c r="F37175"/>
      <c r="G37175"/>
      <c r="H37175"/>
      <c r="J37175"/>
    </row>
    <row r="37176" spans="1:10" x14ac:dyDescent="0.25">
      <c r="A37176"/>
      <c r="C37176"/>
      <c r="D37176"/>
      <c r="E37176"/>
      <c r="F37176"/>
      <c r="G37176"/>
      <c r="H37176"/>
      <c r="J37176"/>
    </row>
    <row r="37177" spans="1:10" x14ac:dyDescent="0.25">
      <c r="A37177"/>
      <c r="C37177"/>
      <c r="D37177"/>
      <c r="E37177"/>
      <c r="F37177"/>
      <c r="G37177"/>
      <c r="H37177"/>
      <c r="J37177"/>
    </row>
    <row r="37178" spans="1:10" x14ac:dyDescent="0.25">
      <c r="A37178"/>
      <c r="C37178"/>
      <c r="D37178"/>
      <c r="E37178"/>
      <c r="F37178"/>
      <c r="G37178"/>
      <c r="H37178"/>
      <c r="J37178"/>
    </row>
    <row r="37179" spans="1:10" x14ac:dyDescent="0.25">
      <c r="A37179"/>
      <c r="C37179"/>
      <c r="D37179"/>
      <c r="E37179"/>
      <c r="F37179"/>
      <c r="G37179"/>
      <c r="H37179"/>
      <c r="J37179"/>
    </row>
    <row r="37180" spans="1:10" x14ac:dyDescent="0.25">
      <c r="A37180"/>
      <c r="C37180"/>
      <c r="D37180"/>
      <c r="E37180"/>
      <c r="F37180"/>
      <c r="G37180"/>
      <c r="H37180"/>
      <c r="J37180"/>
    </row>
    <row r="37181" spans="1:10" x14ac:dyDescent="0.25">
      <c r="A37181"/>
      <c r="C37181"/>
      <c r="D37181"/>
      <c r="E37181"/>
      <c r="F37181"/>
      <c r="G37181"/>
      <c r="H37181"/>
      <c r="J37181"/>
    </row>
    <row r="37182" spans="1:10" x14ac:dyDescent="0.25">
      <c r="A37182"/>
      <c r="C37182"/>
      <c r="D37182"/>
      <c r="E37182"/>
      <c r="F37182"/>
      <c r="G37182"/>
      <c r="H37182"/>
      <c r="J37182"/>
    </row>
    <row r="37183" spans="1:10" x14ac:dyDescent="0.25">
      <c r="A37183"/>
      <c r="C37183"/>
      <c r="D37183"/>
      <c r="E37183"/>
      <c r="F37183"/>
      <c r="G37183"/>
      <c r="H37183"/>
      <c r="J37183"/>
    </row>
    <row r="37184" spans="1:10" x14ac:dyDescent="0.25">
      <c r="A37184"/>
      <c r="C37184"/>
      <c r="D37184"/>
      <c r="E37184"/>
      <c r="F37184"/>
      <c r="G37184"/>
      <c r="H37184"/>
      <c r="J37184"/>
    </row>
    <row r="37185" spans="1:10" x14ac:dyDescent="0.25">
      <c r="A37185"/>
      <c r="C37185"/>
      <c r="D37185"/>
      <c r="E37185"/>
      <c r="F37185"/>
      <c r="G37185"/>
      <c r="H37185"/>
      <c r="J37185"/>
    </row>
    <row r="37186" spans="1:10" x14ac:dyDescent="0.25">
      <c r="A37186"/>
      <c r="C37186"/>
      <c r="D37186"/>
      <c r="E37186"/>
      <c r="F37186"/>
      <c r="G37186"/>
      <c r="H37186"/>
      <c r="J37186"/>
    </row>
    <row r="37187" spans="1:10" x14ac:dyDescent="0.25">
      <c r="A37187"/>
      <c r="C37187"/>
      <c r="D37187"/>
      <c r="E37187"/>
      <c r="F37187"/>
      <c r="G37187"/>
      <c r="H37187"/>
      <c r="J37187"/>
    </row>
    <row r="37188" spans="1:10" x14ac:dyDescent="0.25">
      <c r="A37188"/>
      <c r="C37188"/>
      <c r="D37188"/>
      <c r="E37188"/>
      <c r="F37188"/>
      <c r="G37188"/>
      <c r="H37188"/>
      <c r="J37188"/>
    </row>
    <row r="37189" spans="1:10" x14ac:dyDescent="0.25">
      <c r="A37189"/>
      <c r="C37189"/>
      <c r="D37189"/>
      <c r="E37189"/>
      <c r="F37189"/>
      <c r="G37189"/>
      <c r="H37189"/>
      <c r="J37189"/>
    </row>
    <row r="37190" spans="1:10" x14ac:dyDescent="0.25">
      <c r="A37190"/>
      <c r="C37190"/>
      <c r="D37190"/>
      <c r="E37190"/>
      <c r="F37190"/>
      <c r="G37190"/>
      <c r="H37190"/>
      <c r="J37190"/>
    </row>
    <row r="37191" spans="1:10" x14ac:dyDescent="0.25">
      <c r="A37191"/>
      <c r="C37191"/>
      <c r="D37191"/>
      <c r="E37191"/>
      <c r="F37191"/>
      <c r="G37191"/>
      <c r="H37191"/>
      <c r="J37191"/>
    </row>
    <row r="37192" spans="1:10" x14ac:dyDescent="0.25">
      <c r="A37192"/>
      <c r="C37192"/>
      <c r="D37192"/>
      <c r="E37192"/>
      <c r="F37192"/>
      <c r="G37192"/>
      <c r="H37192"/>
      <c r="J37192"/>
    </row>
    <row r="37193" spans="1:10" x14ac:dyDescent="0.25">
      <c r="A37193"/>
      <c r="C37193"/>
      <c r="D37193"/>
      <c r="E37193"/>
      <c r="F37193"/>
      <c r="G37193"/>
      <c r="H37193"/>
      <c r="J37193"/>
    </row>
    <row r="37194" spans="1:10" x14ac:dyDescent="0.25">
      <c r="A37194"/>
      <c r="C37194"/>
      <c r="D37194"/>
      <c r="E37194"/>
      <c r="F37194"/>
      <c r="G37194"/>
      <c r="H37194"/>
      <c r="J37194"/>
    </row>
    <row r="37195" spans="1:10" x14ac:dyDescent="0.25">
      <c r="A37195"/>
      <c r="C37195"/>
      <c r="D37195"/>
      <c r="E37195"/>
      <c r="F37195"/>
      <c r="G37195"/>
      <c r="H37195"/>
      <c r="J37195"/>
    </row>
    <row r="37196" spans="1:10" x14ac:dyDescent="0.25">
      <c r="A37196"/>
      <c r="C37196"/>
      <c r="D37196"/>
      <c r="E37196"/>
      <c r="F37196"/>
      <c r="G37196"/>
      <c r="H37196"/>
      <c r="J37196"/>
    </row>
    <row r="37197" spans="1:10" x14ac:dyDescent="0.25">
      <c r="A37197"/>
      <c r="C37197"/>
      <c r="D37197"/>
      <c r="E37197"/>
      <c r="F37197"/>
      <c r="G37197"/>
      <c r="H37197"/>
      <c r="J37197"/>
    </row>
    <row r="37198" spans="1:10" x14ac:dyDescent="0.25">
      <c r="A37198"/>
      <c r="C37198"/>
      <c r="D37198"/>
      <c r="E37198"/>
      <c r="F37198"/>
      <c r="G37198"/>
      <c r="H37198"/>
      <c r="J37198"/>
    </row>
    <row r="37199" spans="1:10" x14ac:dyDescent="0.25">
      <c r="A37199"/>
      <c r="C37199"/>
      <c r="D37199"/>
      <c r="E37199"/>
      <c r="F37199"/>
      <c r="G37199"/>
      <c r="H37199"/>
      <c r="J37199"/>
    </row>
    <row r="37200" spans="1:10" x14ac:dyDescent="0.25">
      <c r="A37200"/>
      <c r="C37200"/>
      <c r="D37200"/>
      <c r="E37200"/>
      <c r="F37200"/>
      <c r="G37200"/>
      <c r="H37200"/>
      <c r="J37200"/>
    </row>
    <row r="37201" spans="1:10" x14ac:dyDescent="0.25">
      <c r="A37201"/>
      <c r="C37201"/>
      <c r="D37201"/>
      <c r="E37201"/>
      <c r="F37201"/>
      <c r="G37201"/>
      <c r="H37201"/>
      <c r="J37201"/>
    </row>
    <row r="37202" spans="1:10" x14ac:dyDescent="0.25">
      <c r="A37202"/>
      <c r="C37202"/>
      <c r="D37202"/>
      <c r="E37202"/>
      <c r="F37202"/>
      <c r="G37202"/>
      <c r="H37202"/>
      <c r="J37202"/>
    </row>
    <row r="37203" spans="1:10" x14ac:dyDescent="0.25">
      <c r="A37203"/>
      <c r="C37203"/>
      <c r="D37203"/>
      <c r="E37203"/>
      <c r="F37203"/>
      <c r="G37203"/>
      <c r="H37203"/>
      <c r="J37203"/>
    </row>
    <row r="37204" spans="1:10" x14ac:dyDescent="0.25">
      <c r="A37204"/>
      <c r="C37204"/>
      <c r="D37204"/>
      <c r="E37204"/>
      <c r="F37204"/>
      <c r="G37204"/>
      <c r="H37204"/>
      <c r="J37204"/>
    </row>
    <row r="37205" spans="1:10" x14ac:dyDescent="0.25">
      <c r="A37205"/>
      <c r="C37205"/>
      <c r="D37205"/>
      <c r="E37205"/>
      <c r="F37205"/>
      <c r="G37205"/>
      <c r="H37205"/>
      <c r="J37205"/>
    </row>
    <row r="37206" spans="1:10" x14ac:dyDescent="0.25">
      <c r="A37206"/>
      <c r="C37206"/>
      <c r="D37206"/>
      <c r="E37206"/>
      <c r="F37206"/>
      <c r="G37206"/>
      <c r="H37206"/>
      <c r="J37206"/>
    </row>
    <row r="37207" spans="1:10" x14ac:dyDescent="0.25">
      <c r="A37207"/>
      <c r="C37207"/>
      <c r="D37207"/>
      <c r="E37207"/>
      <c r="F37207"/>
      <c r="G37207"/>
      <c r="H37207"/>
      <c r="J37207"/>
    </row>
    <row r="37208" spans="1:10" x14ac:dyDescent="0.25">
      <c r="A37208"/>
      <c r="C37208"/>
      <c r="D37208"/>
      <c r="E37208"/>
      <c r="F37208"/>
      <c r="G37208"/>
      <c r="H37208"/>
      <c r="J37208"/>
    </row>
    <row r="37209" spans="1:10" x14ac:dyDescent="0.25">
      <c r="A37209"/>
      <c r="C37209"/>
      <c r="D37209"/>
      <c r="E37209"/>
      <c r="F37209"/>
      <c r="G37209"/>
      <c r="H37209"/>
      <c r="J37209"/>
    </row>
    <row r="37210" spans="1:10" x14ac:dyDescent="0.25">
      <c r="A37210"/>
      <c r="C37210"/>
      <c r="D37210"/>
      <c r="E37210"/>
      <c r="F37210"/>
      <c r="G37210"/>
      <c r="H37210"/>
      <c r="J37210"/>
    </row>
    <row r="37211" spans="1:10" x14ac:dyDescent="0.25">
      <c r="A37211"/>
      <c r="C37211"/>
      <c r="D37211"/>
      <c r="E37211"/>
      <c r="F37211"/>
      <c r="G37211"/>
      <c r="H37211"/>
      <c r="J37211"/>
    </row>
    <row r="37212" spans="1:10" x14ac:dyDescent="0.25">
      <c r="A37212"/>
      <c r="C37212"/>
      <c r="D37212"/>
      <c r="E37212"/>
      <c r="F37212"/>
      <c r="G37212"/>
      <c r="H37212"/>
      <c r="J37212"/>
    </row>
    <row r="37213" spans="1:10" x14ac:dyDescent="0.25">
      <c r="A37213"/>
      <c r="C37213"/>
      <c r="D37213"/>
      <c r="E37213"/>
      <c r="F37213"/>
      <c r="G37213"/>
      <c r="H37213"/>
      <c r="J37213"/>
    </row>
    <row r="37214" spans="1:10" x14ac:dyDescent="0.25">
      <c r="A37214"/>
      <c r="C37214"/>
      <c r="D37214"/>
      <c r="E37214"/>
      <c r="F37214"/>
      <c r="G37214"/>
      <c r="H37214"/>
      <c r="J37214"/>
    </row>
    <row r="37215" spans="1:10" x14ac:dyDescent="0.25">
      <c r="A37215"/>
      <c r="C37215"/>
      <c r="D37215"/>
      <c r="E37215"/>
      <c r="F37215"/>
      <c r="G37215"/>
      <c r="H37215"/>
      <c r="J37215"/>
    </row>
    <row r="37216" spans="1:10" x14ac:dyDescent="0.25">
      <c r="A37216"/>
      <c r="C37216"/>
      <c r="D37216"/>
      <c r="E37216"/>
      <c r="F37216"/>
      <c r="G37216"/>
      <c r="H37216"/>
      <c r="J37216"/>
    </row>
    <row r="37217" spans="1:10" x14ac:dyDescent="0.25">
      <c r="A37217"/>
      <c r="C37217"/>
      <c r="D37217"/>
      <c r="E37217"/>
      <c r="F37217"/>
      <c r="G37217"/>
      <c r="H37217"/>
      <c r="J37217"/>
    </row>
    <row r="37218" spans="1:10" x14ac:dyDescent="0.25">
      <c r="A37218"/>
      <c r="C37218"/>
      <c r="D37218"/>
      <c r="E37218"/>
      <c r="F37218"/>
      <c r="G37218"/>
      <c r="H37218"/>
      <c r="J37218"/>
    </row>
    <row r="37219" spans="1:10" x14ac:dyDescent="0.25">
      <c r="A37219"/>
      <c r="C37219"/>
      <c r="D37219"/>
      <c r="E37219"/>
      <c r="F37219"/>
      <c r="G37219"/>
      <c r="H37219"/>
      <c r="J37219"/>
    </row>
    <row r="37220" spans="1:10" x14ac:dyDescent="0.25">
      <c r="A37220"/>
      <c r="C37220"/>
      <c r="D37220"/>
      <c r="E37220"/>
      <c r="F37220"/>
      <c r="G37220"/>
      <c r="H37220"/>
      <c r="J37220"/>
    </row>
    <row r="37221" spans="1:10" x14ac:dyDescent="0.25">
      <c r="A37221"/>
      <c r="C37221"/>
      <c r="D37221"/>
      <c r="E37221"/>
      <c r="F37221"/>
      <c r="G37221"/>
      <c r="H37221"/>
      <c r="J37221"/>
    </row>
    <row r="37222" spans="1:10" x14ac:dyDescent="0.25">
      <c r="A37222"/>
      <c r="C37222"/>
      <c r="D37222"/>
      <c r="E37222"/>
      <c r="F37222"/>
      <c r="G37222"/>
      <c r="H37222"/>
      <c r="J37222"/>
    </row>
    <row r="37223" spans="1:10" x14ac:dyDescent="0.25">
      <c r="A37223"/>
      <c r="C37223"/>
      <c r="D37223"/>
      <c r="E37223"/>
      <c r="F37223"/>
      <c r="G37223"/>
      <c r="H37223"/>
      <c r="J37223"/>
    </row>
    <row r="37224" spans="1:10" x14ac:dyDescent="0.25">
      <c r="A37224"/>
      <c r="C37224"/>
      <c r="D37224"/>
      <c r="E37224"/>
      <c r="F37224"/>
      <c r="G37224"/>
      <c r="H37224"/>
      <c r="J37224"/>
    </row>
    <row r="37225" spans="1:10" x14ac:dyDescent="0.25">
      <c r="A37225"/>
      <c r="C37225"/>
      <c r="D37225"/>
      <c r="E37225"/>
      <c r="F37225"/>
      <c r="G37225"/>
      <c r="H37225"/>
      <c r="J37225"/>
    </row>
    <row r="37226" spans="1:10" x14ac:dyDescent="0.25">
      <c r="A37226"/>
      <c r="C37226"/>
      <c r="D37226"/>
      <c r="E37226"/>
      <c r="F37226"/>
      <c r="G37226"/>
      <c r="H37226"/>
      <c r="J37226"/>
    </row>
    <row r="37227" spans="1:10" x14ac:dyDescent="0.25">
      <c r="A37227"/>
      <c r="C37227"/>
      <c r="D37227"/>
      <c r="E37227"/>
      <c r="F37227"/>
      <c r="G37227"/>
      <c r="H37227"/>
      <c r="J37227"/>
    </row>
    <row r="37228" spans="1:10" x14ac:dyDescent="0.25">
      <c r="A37228"/>
      <c r="C37228"/>
      <c r="D37228"/>
      <c r="E37228"/>
      <c r="F37228"/>
      <c r="G37228"/>
      <c r="H37228"/>
      <c r="J37228"/>
    </row>
    <row r="37229" spans="1:10" x14ac:dyDescent="0.25">
      <c r="A37229"/>
      <c r="C37229"/>
      <c r="D37229"/>
      <c r="E37229"/>
      <c r="F37229"/>
      <c r="G37229"/>
      <c r="H37229"/>
      <c r="J37229"/>
    </row>
    <row r="37230" spans="1:10" x14ac:dyDescent="0.25">
      <c r="A37230"/>
      <c r="C37230"/>
      <c r="D37230"/>
      <c r="E37230"/>
      <c r="F37230"/>
      <c r="G37230"/>
      <c r="H37230"/>
      <c r="J37230"/>
    </row>
    <row r="37231" spans="1:10" x14ac:dyDescent="0.25">
      <c r="A37231"/>
      <c r="C37231"/>
      <c r="D37231"/>
      <c r="E37231"/>
      <c r="F37231"/>
      <c r="G37231"/>
      <c r="H37231"/>
      <c r="J37231"/>
    </row>
    <row r="37232" spans="1:10" x14ac:dyDescent="0.25">
      <c r="A37232"/>
      <c r="C37232"/>
      <c r="D37232"/>
      <c r="E37232"/>
      <c r="F37232"/>
      <c r="G37232"/>
      <c r="H37232"/>
      <c r="J37232"/>
    </row>
    <row r="37233" spans="1:10" x14ac:dyDescent="0.25">
      <c r="A37233"/>
      <c r="C37233"/>
      <c r="D37233"/>
      <c r="E37233"/>
      <c r="F37233"/>
      <c r="G37233"/>
      <c r="H37233"/>
      <c r="J37233"/>
    </row>
    <row r="37234" spans="1:10" x14ac:dyDescent="0.25">
      <c r="A37234"/>
      <c r="C37234"/>
      <c r="D37234"/>
      <c r="E37234"/>
      <c r="F37234"/>
      <c r="G37234"/>
      <c r="H37234"/>
      <c r="J37234"/>
    </row>
    <row r="37235" spans="1:10" x14ac:dyDescent="0.25">
      <c r="A37235"/>
      <c r="C37235"/>
      <c r="D37235"/>
      <c r="E37235"/>
      <c r="F37235"/>
      <c r="G37235"/>
      <c r="H37235"/>
      <c r="J37235"/>
    </row>
    <row r="37236" spans="1:10" x14ac:dyDescent="0.25">
      <c r="A37236"/>
      <c r="C37236"/>
      <c r="D37236"/>
      <c r="E37236"/>
      <c r="F37236"/>
      <c r="G37236"/>
      <c r="H37236"/>
      <c r="J37236"/>
    </row>
    <row r="37237" spans="1:10" x14ac:dyDescent="0.25">
      <c r="A37237"/>
      <c r="C37237"/>
      <c r="D37237"/>
      <c r="E37237"/>
      <c r="F37237"/>
      <c r="G37237"/>
      <c r="H37237"/>
      <c r="J37237"/>
    </row>
    <row r="37238" spans="1:10" x14ac:dyDescent="0.25">
      <c r="A37238"/>
      <c r="C37238"/>
      <c r="D37238"/>
      <c r="E37238"/>
      <c r="F37238"/>
      <c r="G37238"/>
      <c r="H37238"/>
      <c r="J37238"/>
    </row>
    <row r="37239" spans="1:10" x14ac:dyDescent="0.25">
      <c r="A37239"/>
      <c r="C37239"/>
      <c r="D37239"/>
      <c r="E37239"/>
      <c r="F37239"/>
      <c r="G37239"/>
      <c r="H37239"/>
      <c r="J37239"/>
    </row>
    <row r="37240" spans="1:10" x14ac:dyDescent="0.25">
      <c r="A37240"/>
      <c r="C37240"/>
      <c r="D37240"/>
      <c r="E37240"/>
      <c r="F37240"/>
      <c r="G37240"/>
      <c r="H37240"/>
      <c r="J37240"/>
    </row>
    <row r="37241" spans="1:10" x14ac:dyDescent="0.25">
      <c r="A37241"/>
      <c r="C37241"/>
      <c r="D37241"/>
      <c r="E37241"/>
      <c r="F37241"/>
      <c r="G37241"/>
      <c r="H37241"/>
      <c r="J37241"/>
    </row>
    <row r="37242" spans="1:10" x14ac:dyDescent="0.25">
      <c r="A37242"/>
      <c r="C37242"/>
      <c r="D37242"/>
      <c r="E37242"/>
      <c r="F37242"/>
      <c r="G37242"/>
      <c r="H37242"/>
      <c r="J37242"/>
    </row>
    <row r="37243" spans="1:10" x14ac:dyDescent="0.25">
      <c r="A37243"/>
      <c r="C37243"/>
      <c r="D37243"/>
      <c r="E37243"/>
      <c r="F37243"/>
      <c r="G37243"/>
      <c r="H37243"/>
      <c r="J37243"/>
    </row>
    <row r="37244" spans="1:10" x14ac:dyDescent="0.25">
      <c r="A37244"/>
      <c r="C37244"/>
      <c r="D37244"/>
      <c r="E37244"/>
      <c r="F37244"/>
      <c r="G37244"/>
      <c r="H37244"/>
      <c r="J37244"/>
    </row>
    <row r="37245" spans="1:10" x14ac:dyDescent="0.25">
      <c r="A37245"/>
      <c r="C37245"/>
      <c r="D37245"/>
      <c r="E37245"/>
      <c r="F37245"/>
      <c r="G37245"/>
      <c r="H37245"/>
      <c r="J37245"/>
    </row>
    <row r="37246" spans="1:10" x14ac:dyDescent="0.25">
      <c r="A37246"/>
      <c r="C37246"/>
      <c r="D37246"/>
      <c r="E37246"/>
      <c r="F37246"/>
      <c r="G37246"/>
      <c r="H37246"/>
      <c r="J37246"/>
    </row>
    <row r="37247" spans="1:10" x14ac:dyDescent="0.25">
      <c r="A37247"/>
      <c r="C37247"/>
      <c r="D37247"/>
      <c r="E37247"/>
      <c r="F37247"/>
      <c r="G37247"/>
      <c r="H37247"/>
      <c r="J37247"/>
    </row>
    <row r="37248" spans="1:10" x14ac:dyDescent="0.25">
      <c r="A37248"/>
      <c r="C37248"/>
      <c r="D37248"/>
      <c r="E37248"/>
      <c r="F37248"/>
      <c r="G37248"/>
      <c r="H37248"/>
      <c r="J37248"/>
    </row>
    <row r="37249" spans="1:10" x14ac:dyDescent="0.25">
      <c r="A37249"/>
      <c r="C37249"/>
      <c r="D37249"/>
      <c r="E37249"/>
      <c r="F37249"/>
      <c r="G37249"/>
      <c r="H37249"/>
      <c r="J37249"/>
    </row>
    <row r="37250" spans="1:10" x14ac:dyDescent="0.25">
      <c r="A37250"/>
      <c r="C37250"/>
      <c r="D37250"/>
      <c r="E37250"/>
      <c r="F37250"/>
      <c r="G37250"/>
      <c r="H37250"/>
      <c r="J37250"/>
    </row>
    <row r="37251" spans="1:10" x14ac:dyDescent="0.25">
      <c r="A37251"/>
      <c r="C37251"/>
      <c r="D37251"/>
      <c r="E37251"/>
      <c r="F37251"/>
      <c r="G37251"/>
      <c r="H37251"/>
      <c r="J37251"/>
    </row>
    <row r="37252" spans="1:10" x14ac:dyDescent="0.25">
      <c r="A37252"/>
      <c r="C37252"/>
      <c r="D37252"/>
      <c r="E37252"/>
      <c r="F37252"/>
      <c r="G37252"/>
      <c r="H37252"/>
      <c r="J37252"/>
    </row>
    <row r="37253" spans="1:10" x14ac:dyDescent="0.25">
      <c r="A37253"/>
      <c r="C37253"/>
      <c r="D37253"/>
      <c r="E37253"/>
      <c r="F37253"/>
      <c r="G37253"/>
      <c r="H37253"/>
      <c r="J37253"/>
    </row>
    <row r="37254" spans="1:10" x14ac:dyDescent="0.25">
      <c r="A37254"/>
      <c r="C37254"/>
      <c r="D37254"/>
      <c r="E37254"/>
      <c r="F37254"/>
      <c r="G37254"/>
      <c r="H37254"/>
      <c r="J37254"/>
    </row>
    <row r="37255" spans="1:10" x14ac:dyDescent="0.25">
      <c r="A37255"/>
      <c r="C37255"/>
      <c r="D37255"/>
      <c r="E37255"/>
      <c r="F37255"/>
      <c r="G37255"/>
      <c r="H37255"/>
      <c r="J37255"/>
    </row>
    <row r="37256" spans="1:10" x14ac:dyDescent="0.25">
      <c r="A37256"/>
      <c r="C37256"/>
      <c r="D37256"/>
      <c r="E37256"/>
      <c r="F37256"/>
      <c r="G37256"/>
      <c r="H37256"/>
      <c r="J37256"/>
    </row>
    <row r="37257" spans="1:10" x14ac:dyDescent="0.25">
      <c r="A37257"/>
      <c r="C37257"/>
      <c r="D37257"/>
      <c r="E37257"/>
      <c r="F37257"/>
      <c r="G37257"/>
      <c r="H37257"/>
      <c r="J37257"/>
    </row>
    <row r="37258" spans="1:10" x14ac:dyDescent="0.25">
      <c r="A37258"/>
      <c r="C37258"/>
      <c r="D37258"/>
      <c r="E37258"/>
      <c r="F37258"/>
      <c r="G37258"/>
      <c r="H37258"/>
      <c r="J37258"/>
    </row>
    <row r="37259" spans="1:10" x14ac:dyDescent="0.25">
      <c r="A37259"/>
      <c r="C37259"/>
      <c r="D37259"/>
      <c r="E37259"/>
      <c r="F37259"/>
      <c r="G37259"/>
      <c r="H37259"/>
      <c r="J37259"/>
    </row>
    <row r="37260" spans="1:10" x14ac:dyDescent="0.25">
      <c r="A37260"/>
      <c r="C37260"/>
      <c r="D37260"/>
      <c r="E37260"/>
      <c r="F37260"/>
      <c r="G37260"/>
      <c r="H37260"/>
      <c r="J37260"/>
    </row>
    <row r="37261" spans="1:10" x14ac:dyDescent="0.25">
      <c r="A37261"/>
      <c r="C37261"/>
      <c r="D37261"/>
      <c r="E37261"/>
      <c r="F37261"/>
      <c r="G37261"/>
      <c r="H37261"/>
      <c r="J37261"/>
    </row>
    <row r="37262" spans="1:10" x14ac:dyDescent="0.25">
      <c r="A37262"/>
      <c r="C37262"/>
      <c r="D37262"/>
      <c r="E37262"/>
      <c r="F37262"/>
      <c r="G37262"/>
      <c r="H37262"/>
      <c r="J37262"/>
    </row>
    <row r="37263" spans="1:10" x14ac:dyDescent="0.25">
      <c r="A37263"/>
      <c r="C37263"/>
      <c r="D37263"/>
      <c r="E37263"/>
      <c r="F37263"/>
      <c r="G37263"/>
      <c r="H37263"/>
      <c r="J37263"/>
    </row>
    <row r="37264" spans="1:10" x14ac:dyDescent="0.25">
      <c r="A37264"/>
      <c r="C37264"/>
      <c r="D37264"/>
      <c r="E37264"/>
      <c r="F37264"/>
      <c r="G37264"/>
      <c r="H37264"/>
      <c r="J37264"/>
    </row>
    <row r="37265" spans="1:10" x14ac:dyDescent="0.25">
      <c r="A37265"/>
      <c r="C37265"/>
      <c r="D37265"/>
      <c r="E37265"/>
      <c r="F37265"/>
      <c r="G37265"/>
      <c r="H37265"/>
      <c r="J37265"/>
    </row>
    <row r="37266" spans="1:10" x14ac:dyDescent="0.25">
      <c r="A37266"/>
      <c r="C37266"/>
      <c r="D37266"/>
      <c r="E37266"/>
      <c r="F37266"/>
      <c r="G37266"/>
      <c r="H37266"/>
      <c r="J37266"/>
    </row>
    <row r="37267" spans="1:10" x14ac:dyDescent="0.25">
      <c r="A37267"/>
      <c r="C37267"/>
      <c r="D37267"/>
      <c r="E37267"/>
      <c r="F37267"/>
      <c r="G37267"/>
      <c r="H37267"/>
      <c r="J37267"/>
    </row>
    <row r="37268" spans="1:10" x14ac:dyDescent="0.25">
      <c r="A37268"/>
      <c r="C37268"/>
      <c r="D37268"/>
      <c r="E37268"/>
      <c r="F37268"/>
      <c r="G37268"/>
      <c r="H37268"/>
      <c r="J37268"/>
    </row>
    <row r="37269" spans="1:10" x14ac:dyDescent="0.25">
      <c r="A37269"/>
      <c r="C37269"/>
      <c r="D37269"/>
      <c r="E37269"/>
      <c r="F37269"/>
      <c r="G37269"/>
      <c r="H37269"/>
      <c r="J37269"/>
    </row>
    <row r="37270" spans="1:10" x14ac:dyDescent="0.25">
      <c r="A37270"/>
      <c r="C37270"/>
      <c r="D37270"/>
      <c r="E37270"/>
      <c r="F37270"/>
      <c r="G37270"/>
      <c r="H37270"/>
      <c r="J37270"/>
    </row>
    <row r="37271" spans="1:10" x14ac:dyDescent="0.25">
      <c r="A37271"/>
      <c r="C37271"/>
      <c r="D37271"/>
      <c r="E37271"/>
      <c r="F37271"/>
      <c r="G37271"/>
      <c r="H37271"/>
      <c r="J37271"/>
    </row>
    <row r="37272" spans="1:10" x14ac:dyDescent="0.25">
      <c r="A37272"/>
      <c r="C37272"/>
      <c r="D37272"/>
      <c r="E37272"/>
      <c r="F37272"/>
      <c r="G37272"/>
      <c r="H37272"/>
      <c r="J37272"/>
    </row>
    <row r="37273" spans="1:10" x14ac:dyDescent="0.25">
      <c r="A37273"/>
      <c r="C37273"/>
      <c r="D37273"/>
      <c r="E37273"/>
      <c r="F37273"/>
      <c r="G37273"/>
      <c r="H37273"/>
      <c r="J37273"/>
    </row>
    <row r="37274" spans="1:10" x14ac:dyDescent="0.25">
      <c r="A37274"/>
      <c r="C37274"/>
      <c r="D37274"/>
      <c r="E37274"/>
      <c r="F37274"/>
      <c r="G37274"/>
      <c r="H37274"/>
      <c r="J37274"/>
    </row>
    <row r="37275" spans="1:10" x14ac:dyDescent="0.25">
      <c r="A37275"/>
      <c r="C37275"/>
      <c r="D37275"/>
      <c r="E37275"/>
      <c r="F37275"/>
      <c r="G37275"/>
      <c r="H37275"/>
      <c r="J37275"/>
    </row>
    <row r="37276" spans="1:10" x14ac:dyDescent="0.25">
      <c r="A37276"/>
      <c r="C37276"/>
      <c r="D37276"/>
      <c r="E37276"/>
      <c r="F37276"/>
      <c r="G37276"/>
      <c r="H37276"/>
      <c r="J37276"/>
    </row>
    <row r="37277" spans="1:10" x14ac:dyDescent="0.25">
      <c r="A37277"/>
      <c r="C37277"/>
      <c r="D37277"/>
      <c r="E37277"/>
      <c r="F37277"/>
      <c r="G37277"/>
      <c r="H37277"/>
      <c r="J37277"/>
    </row>
    <row r="37278" spans="1:10" x14ac:dyDescent="0.25">
      <c r="A37278"/>
      <c r="C37278"/>
      <c r="D37278"/>
      <c r="E37278"/>
      <c r="F37278"/>
      <c r="G37278"/>
      <c r="H37278"/>
      <c r="J37278"/>
    </row>
    <row r="37279" spans="1:10" x14ac:dyDescent="0.25">
      <c r="A37279"/>
      <c r="C37279"/>
      <c r="D37279"/>
      <c r="E37279"/>
      <c r="F37279"/>
      <c r="G37279"/>
      <c r="H37279"/>
      <c r="J37279"/>
    </row>
    <row r="37280" spans="1:10" x14ac:dyDescent="0.25">
      <c r="A37280"/>
      <c r="C37280"/>
      <c r="D37280"/>
      <c r="E37280"/>
      <c r="F37280"/>
      <c r="G37280"/>
      <c r="H37280"/>
      <c r="J37280"/>
    </row>
    <row r="37281" spans="1:10" x14ac:dyDescent="0.25">
      <c r="A37281"/>
      <c r="C37281"/>
      <c r="D37281"/>
      <c r="E37281"/>
      <c r="F37281"/>
      <c r="G37281"/>
      <c r="H37281"/>
      <c r="J37281"/>
    </row>
    <row r="37282" spans="1:10" x14ac:dyDescent="0.25">
      <c r="A37282"/>
      <c r="C37282"/>
      <c r="D37282"/>
      <c r="E37282"/>
      <c r="F37282"/>
      <c r="G37282"/>
      <c r="H37282"/>
      <c r="J37282"/>
    </row>
    <row r="37283" spans="1:10" x14ac:dyDescent="0.25">
      <c r="A37283"/>
      <c r="C37283"/>
      <c r="D37283"/>
      <c r="E37283"/>
      <c r="F37283"/>
      <c r="G37283"/>
      <c r="H37283"/>
      <c r="J37283"/>
    </row>
    <row r="37284" spans="1:10" x14ac:dyDescent="0.25">
      <c r="A37284"/>
      <c r="C37284"/>
      <c r="D37284"/>
      <c r="E37284"/>
      <c r="F37284"/>
      <c r="G37284"/>
      <c r="H37284"/>
      <c r="J37284"/>
    </row>
    <row r="37285" spans="1:10" x14ac:dyDescent="0.25">
      <c r="A37285"/>
      <c r="C37285"/>
      <c r="D37285"/>
      <c r="E37285"/>
      <c r="F37285"/>
      <c r="G37285"/>
      <c r="H37285"/>
      <c r="J37285"/>
    </row>
    <row r="37286" spans="1:10" x14ac:dyDescent="0.25">
      <c r="A37286"/>
      <c r="C37286"/>
      <c r="D37286"/>
      <c r="E37286"/>
      <c r="F37286"/>
      <c r="G37286"/>
      <c r="H37286"/>
      <c r="J37286"/>
    </row>
    <row r="37287" spans="1:10" x14ac:dyDescent="0.25">
      <c r="A37287"/>
      <c r="C37287"/>
      <c r="D37287"/>
      <c r="E37287"/>
      <c r="F37287"/>
      <c r="G37287"/>
      <c r="H37287"/>
      <c r="J37287"/>
    </row>
    <row r="37288" spans="1:10" x14ac:dyDescent="0.25">
      <c r="A37288"/>
      <c r="C37288"/>
      <c r="D37288"/>
      <c r="E37288"/>
      <c r="F37288"/>
      <c r="G37288"/>
      <c r="H37288"/>
      <c r="J37288"/>
    </row>
    <row r="37289" spans="1:10" x14ac:dyDescent="0.25">
      <c r="A37289"/>
      <c r="C37289"/>
      <c r="D37289"/>
      <c r="E37289"/>
      <c r="F37289"/>
      <c r="G37289"/>
      <c r="H37289"/>
      <c r="J37289"/>
    </row>
    <row r="37290" spans="1:10" x14ac:dyDescent="0.25">
      <c r="A37290"/>
      <c r="C37290"/>
      <c r="D37290"/>
      <c r="E37290"/>
      <c r="F37290"/>
      <c r="G37290"/>
      <c r="H37290"/>
      <c r="J37290"/>
    </row>
    <row r="37291" spans="1:10" x14ac:dyDescent="0.25">
      <c r="A37291"/>
      <c r="C37291"/>
      <c r="D37291"/>
      <c r="E37291"/>
      <c r="F37291"/>
      <c r="G37291"/>
      <c r="H37291"/>
      <c r="J37291"/>
    </row>
    <row r="37292" spans="1:10" x14ac:dyDescent="0.25">
      <c r="A37292"/>
      <c r="C37292"/>
      <c r="D37292"/>
      <c r="E37292"/>
      <c r="F37292"/>
      <c r="G37292"/>
      <c r="H37292"/>
      <c r="J37292"/>
    </row>
    <row r="37293" spans="1:10" x14ac:dyDescent="0.25">
      <c r="A37293"/>
      <c r="C37293"/>
      <c r="D37293"/>
      <c r="E37293"/>
      <c r="F37293"/>
      <c r="G37293"/>
      <c r="H37293"/>
      <c r="J37293"/>
    </row>
    <row r="37294" spans="1:10" x14ac:dyDescent="0.25">
      <c r="A37294"/>
      <c r="C37294"/>
      <c r="D37294"/>
      <c r="E37294"/>
      <c r="F37294"/>
      <c r="G37294"/>
      <c r="H37294"/>
      <c r="J37294"/>
    </row>
    <row r="37295" spans="1:10" x14ac:dyDescent="0.25">
      <c r="A37295"/>
      <c r="C37295"/>
      <c r="D37295"/>
      <c r="E37295"/>
      <c r="F37295"/>
      <c r="G37295"/>
      <c r="H37295"/>
      <c r="J37295"/>
    </row>
    <row r="37296" spans="1:10" x14ac:dyDescent="0.25">
      <c r="A37296"/>
      <c r="C37296"/>
      <c r="D37296"/>
      <c r="E37296"/>
      <c r="F37296"/>
      <c r="G37296"/>
      <c r="H37296"/>
      <c r="J37296"/>
    </row>
    <row r="37297" spans="1:10" x14ac:dyDescent="0.25">
      <c r="A37297"/>
      <c r="C37297"/>
      <c r="D37297"/>
      <c r="E37297"/>
      <c r="F37297"/>
      <c r="G37297"/>
      <c r="H37297"/>
      <c r="J37297"/>
    </row>
    <row r="37298" spans="1:10" x14ac:dyDescent="0.25">
      <c r="A37298"/>
      <c r="C37298"/>
      <c r="D37298"/>
      <c r="E37298"/>
      <c r="F37298"/>
      <c r="G37298"/>
      <c r="H37298"/>
      <c r="J37298"/>
    </row>
    <row r="37299" spans="1:10" x14ac:dyDescent="0.25">
      <c r="A37299"/>
      <c r="C37299"/>
      <c r="D37299"/>
      <c r="E37299"/>
      <c r="F37299"/>
      <c r="G37299"/>
      <c r="H37299"/>
      <c r="J37299"/>
    </row>
    <row r="37300" spans="1:10" x14ac:dyDescent="0.25">
      <c r="A37300"/>
      <c r="C37300"/>
      <c r="D37300"/>
      <c r="E37300"/>
      <c r="F37300"/>
      <c r="G37300"/>
      <c r="H37300"/>
      <c r="J37300"/>
    </row>
    <row r="37301" spans="1:10" x14ac:dyDescent="0.25">
      <c r="A37301"/>
      <c r="C37301"/>
      <c r="D37301"/>
      <c r="E37301"/>
      <c r="F37301"/>
      <c r="G37301"/>
      <c r="H37301"/>
      <c r="J37301"/>
    </row>
    <row r="37302" spans="1:10" x14ac:dyDescent="0.25">
      <c r="A37302"/>
      <c r="C37302"/>
      <c r="D37302"/>
      <c r="E37302"/>
      <c r="F37302"/>
      <c r="G37302"/>
      <c r="H37302"/>
      <c r="J37302"/>
    </row>
    <row r="37303" spans="1:10" x14ac:dyDescent="0.25">
      <c r="A37303"/>
      <c r="C37303"/>
      <c r="D37303"/>
      <c r="E37303"/>
      <c r="F37303"/>
      <c r="G37303"/>
      <c r="H37303"/>
      <c r="J37303"/>
    </row>
    <row r="37304" spans="1:10" x14ac:dyDescent="0.25">
      <c r="A37304"/>
      <c r="C37304"/>
      <c r="D37304"/>
      <c r="E37304"/>
      <c r="F37304"/>
      <c r="G37304"/>
      <c r="H37304"/>
      <c r="J37304"/>
    </row>
    <row r="37305" spans="1:10" x14ac:dyDescent="0.25">
      <c r="A37305"/>
      <c r="C37305"/>
      <c r="D37305"/>
      <c r="E37305"/>
      <c r="F37305"/>
      <c r="G37305"/>
      <c r="H37305"/>
      <c r="J37305"/>
    </row>
    <row r="37306" spans="1:10" x14ac:dyDescent="0.25">
      <c r="A37306"/>
      <c r="C37306"/>
      <c r="D37306"/>
      <c r="E37306"/>
      <c r="F37306"/>
      <c r="G37306"/>
      <c r="H37306"/>
      <c r="J37306"/>
    </row>
    <row r="37307" spans="1:10" x14ac:dyDescent="0.25">
      <c r="A37307"/>
      <c r="C37307"/>
      <c r="D37307"/>
      <c r="E37307"/>
      <c r="F37307"/>
      <c r="G37307"/>
      <c r="H37307"/>
      <c r="J37307"/>
    </row>
    <row r="37308" spans="1:10" x14ac:dyDescent="0.25">
      <c r="A37308"/>
      <c r="C37308"/>
      <c r="D37308"/>
      <c r="E37308"/>
      <c r="F37308"/>
      <c r="G37308"/>
      <c r="H37308"/>
      <c r="J37308"/>
    </row>
    <row r="37309" spans="1:10" x14ac:dyDescent="0.25">
      <c r="A37309"/>
      <c r="C37309"/>
      <c r="D37309"/>
      <c r="E37309"/>
      <c r="F37309"/>
      <c r="G37309"/>
      <c r="H37309"/>
      <c r="J37309"/>
    </row>
    <row r="37310" spans="1:10" x14ac:dyDescent="0.25">
      <c r="A37310"/>
      <c r="C37310"/>
      <c r="D37310"/>
      <c r="E37310"/>
      <c r="F37310"/>
      <c r="G37310"/>
      <c r="H37310"/>
      <c r="J37310"/>
    </row>
    <row r="37311" spans="1:10" x14ac:dyDescent="0.25">
      <c r="A37311"/>
      <c r="C37311"/>
      <c r="D37311"/>
      <c r="E37311"/>
      <c r="F37311"/>
      <c r="G37311"/>
      <c r="H37311"/>
      <c r="J37311"/>
    </row>
    <row r="37312" spans="1:10" x14ac:dyDescent="0.25">
      <c r="A37312"/>
      <c r="C37312"/>
      <c r="D37312"/>
      <c r="E37312"/>
      <c r="F37312"/>
      <c r="G37312"/>
      <c r="H37312"/>
      <c r="J37312"/>
    </row>
    <row r="37313" spans="1:10" x14ac:dyDescent="0.25">
      <c r="A37313"/>
      <c r="C37313"/>
      <c r="D37313"/>
      <c r="E37313"/>
      <c r="F37313"/>
      <c r="G37313"/>
      <c r="H37313"/>
      <c r="J37313"/>
    </row>
    <row r="37314" spans="1:10" x14ac:dyDescent="0.25">
      <c r="A37314"/>
      <c r="C37314"/>
      <c r="D37314"/>
      <c r="E37314"/>
      <c r="F37314"/>
      <c r="G37314"/>
      <c r="H37314"/>
      <c r="J37314"/>
    </row>
    <row r="37315" spans="1:10" x14ac:dyDescent="0.25">
      <c r="A37315"/>
      <c r="C37315"/>
      <c r="D37315"/>
      <c r="E37315"/>
      <c r="F37315"/>
      <c r="G37315"/>
      <c r="H37315"/>
      <c r="J37315"/>
    </row>
    <row r="37316" spans="1:10" x14ac:dyDescent="0.25">
      <c r="A37316"/>
      <c r="C37316"/>
      <c r="D37316"/>
      <c r="E37316"/>
      <c r="F37316"/>
      <c r="G37316"/>
      <c r="H37316"/>
      <c r="J37316"/>
    </row>
    <row r="37317" spans="1:10" x14ac:dyDescent="0.25">
      <c r="A37317"/>
      <c r="C37317"/>
      <c r="D37317"/>
      <c r="E37317"/>
      <c r="F37317"/>
      <c r="G37317"/>
      <c r="H37317"/>
      <c r="J37317"/>
    </row>
    <row r="37318" spans="1:10" x14ac:dyDescent="0.25">
      <c r="A37318"/>
      <c r="C37318"/>
      <c r="D37318"/>
      <c r="E37318"/>
      <c r="F37318"/>
      <c r="G37318"/>
      <c r="H37318"/>
      <c r="J37318"/>
    </row>
    <row r="37319" spans="1:10" x14ac:dyDescent="0.25">
      <c r="A37319"/>
      <c r="C37319"/>
      <c r="D37319"/>
      <c r="E37319"/>
      <c r="F37319"/>
      <c r="G37319"/>
      <c r="H37319"/>
      <c r="J37319"/>
    </row>
    <row r="37320" spans="1:10" x14ac:dyDescent="0.25">
      <c r="A37320"/>
      <c r="C37320"/>
      <c r="D37320"/>
      <c r="E37320"/>
      <c r="F37320"/>
      <c r="G37320"/>
      <c r="H37320"/>
      <c r="J37320"/>
    </row>
    <row r="37321" spans="1:10" x14ac:dyDescent="0.25">
      <c r="A37321"/>
      <c r="C37321"/>
      <c r="D37321"/>
      <c r="E37321"/>
      <c r="F37321"/>
      <c r="G37321"/>
      <c r="H37321"/>
      <c r="J37321"/>
    </row>
    <row r="37322" spans="1:10" x14ac:dyDescent="0.25">
      <c r="A37322"/>
      <c r="C37322"/>
      <c r="D37322"/>
      <c r="E37322"/>
      <c r="F37322"/>
      <c r="G37322"/>
      <c r="H37322"/>
      <c r="J37322"/>
    </row>
    <row r="37323" spans="1:10" x14ac:dyDescent="0.25">
      <c r="A37323"/>
      <c r="C37323"/>
      <c r="D37323"/>
      <c r="E37323"/>
      <c r="F37323"/>
      <c r="G37323"/>
      <c r="H37323"/>
      <c r="J37323"/>
    </row>
    <row r="37324" spans="1:10" x14ac:dyDescent="0.25">
      <c r="A37324"/>
      <c r="C37324"/>
      <c r="D37324"/>
      <c r="E37324"/>
      <c r="F37324"/>
      <c r="G37324"/>
      <c r="H37324"/>
      <c r="J37324"/>
    </row>
    <row r="37325" spans="1:10" x14ac:dyDescent="0.25">
      <c r="A37325"/>
      <c r="C37325"/>
      <c r="D37325"/>
      <c r="E37325"/>
      <c r="F37325"/>
      <c r="G37325"/>
      <c r="H37325"/>
      <c r="J37325"/>
    </row>
    <row r="37326" spans="1:10" x14ac:dyDescent="0.25">
      <c r="A37326"/>
      <c r="C37326"/>
      <c r="D37326"/>
      <c r="E37326"/>
      <c r="F37326"/>
      <c r="G37326"/>
      <c r="H37326"/>
      <c r="J37326"/>
    </row>
    <row r="37327" spans="1:10" x14ac:dyDescent="0.25">
      <c r="A37327"/>
      <c r="C37327"/>
      <c r="D37327"/>
      <c r="E37327"/>
      <c r="F37327"/>
      <c r="G37327"/>
      <c r="H37327"/>
      <c r="J37327"/>
    </row>
    <row r="37328" spans="1:10" x14ac:dyDescent="0.25">
      <c r="A37328"/>
      <c r="C37328"/>
      <c r="D37328"/>
      <c r="E37328"/>
      <c r="F37328"/>
      <c r="G37328"/>
      <c r="H37328"/>
      <c r="J37328"/>
    </row>
    <row r="37329" spans="1:10" x14ac:dyDescent="0.25">
      <c r="A37329"/>
      <c r="C37329"/>
      <c r="D37329"/>
      <c r="E37329"/>
      <c r="F37329"/>
      <c r="G37329"/>
      <c r="H37329"/>
      <c r="J37329"/>
    </row>
    <row r="37330" spans="1:10" x14ac:dyDescent="0.25">
      <c r="A37330"/>
      <c r="C37330"/>
      <c r="D37330"/>
      <c r="E37330"/>
      <c r="F37330"/>
      <c r="G37330"/>
      <c r="H37330"/>
      <c r="J37330"/>
    </row>
    <row r="37331" spans="1:10" x14ac:dyDescent="0.25">
      <c r="A37331"/>
      <c r="C37331"/>
      <c r="D37331"/>
      <c r="E37331"/>
      <c r="F37331"/>
      <c r="G37331"/>
      <c r="H37331"/>
      <c r="J37331"/>
    </row>
    <row r="37332" spans="1:10" x14ac:dyDescent="0.25">
      <c r="A37332"/>
      <c r="C37332"/>
      <c r="D37332"/>
      <c r="E37332"/>
      <c r="F37332"/>
      <c r="G37332"/>
      <c r="H37332"/>
      <c r="J37332"/>
    </row>
    <row r="37333" spans="1:10" x14ac:dyDescent="0.25">
      <c r="A37333"/>
      <c r="C37333"/>
      <c r="D37333"/>
      <c r="E37333"/>
      <c r="F37333"/>
      <c r="G37333"/>
      <c r="H37333"/>
      <c r="J37333"/>
    </row>
    <row r="37334" spans="1:10" x14ac:dyDescent="0.25">
      <c r="A37334"/>
      <c r="C37334"/>
      <c r="D37334"/>
      <c r="E37334"/>
      <c r="F37334"/>
      <c r="G37334"/>
      <c r="H37334"/>
      <c r="J37334"/>
    </row>
    <row r="37335" spans="1:10" x14ac:dyDescent="0.25">
      <c r="A37335"/>
      <c r="C37335"/>
      <c r="D37335"/>
      <c r="E37335"/>
      <c r="F37335"/>
      <c r="G37335"/>
      <c r="H37335"/>
      <c r="J37335"/>
    </row>
    <row r="37336" spans="1:10" x14ac:dyDescent="0.25">
      <c r="A37336"/>
      <c r="C37336"/>
      <c r="D37336"/>
      <c r="E37336"/>
      <c r="F37336"/>
      <c r="G37336"/>
      <c r="H37336"/>
      <c r="J37336"/>
    </row>
    <row r="37337" spans="1:10" x14ac:dyDescent="0.25">
      <c r="A37337"/>
      <c r="C37337"/>
      <c r="D37337"/>
      <c r="E37337"/>
      <c r="F37337"/>
      <c r="G37337"/>
      <c r="H37337"/>
      <c r="J37337"/>
    </row>
    <row r="37338" spans="1:10" x14ac:dyDescent="0.25">
      <c r="A37338"/>
      <c r="C37338"/>
      <c r="D37338"/>
      <c r="E37338"/>
      <c r="F37338"/>
      <c r="G37338"/>
      <c r="H37338"/>
      <c r="J37338"/>
    </row>
    <row r="37339" spans="1:10" x14ac:dyDescent="0.25">
      <c r="A37339"/>
      <c r="C37339"/>
      <c r="D37339"/>
      <c r="E37339"/>
      <c r="F37339"/>
      <c r="G37339"/>
      <c r="H37339"/>
      <c r="J37339"/>
    </row>
    <row r="37340" spans="1:10" x14ac:dyDescent="0.25">
      <c r="A37340"/>
      <c r="C37340"/>
      <c r="D37340"/>
      <c r="E37340"/>
      <c r="F37340"/>
      <c r="G37340"/>
      <c r="H37340"/>
      <c r="J37340"/>
    </row>
    <row r="37341" spans="1:10" x14ac:dyDescent="0.25">
      <c r="A37341"/>
      <c r="C37341"/>
      <c r="D37341"/>
      <c r="E37341"/>
      <c r="F37341"/>
      <c r="G37341"/>
      <c r="H37341"/>
      <c r="J37341"/>
    </row>
    <row r="37342" spans="1:10" x14ac:dyDescent="0.25">
      <c r="A37342"/>
      <c r="C37342"/>
      <c r="D37342"/>
      <c r="E37342"/>
      <c r="F37342"/>
      <c r="G37342"/>
      <c r="H37342"/>
      <c r="J37342"/>
    </row>
    <row r="37343" spans="1:10" x14ac:dyDescent="0.25">
      <c r="A37343"/>
      <c r="C37343"/>
      <c r="D37343"/>
      <c r="E37343"/>
      <c r="F37343"/>
      <c r="G37343"/>
      <c r="H37343"/>
      <c r="J37343"/>
    </row>
    <row r="37344" spans="1:10" x14ac:dyDescent="0.25">
      <c r="A37344"/>
      <c r="C37344"/>
      <c r="D37344"/>
      <c r="E37344"/>
      <c r="F37344"/>
      <c r="G37344"/>
      <c r="H37344"/>
      <c r="J37344"/>
    </row>
    <row r="37345" spans="1:10" x14ac:dyDescent="0.25">
      <c r="A37345"/>
      <c r="C37345"/>
      <c r="D37345"/>
      <c r="E37345"/>
      <c r="F37345"/>
      <c r="G37345"/>
      <c r="H37345"/>
      <c r="J37345"/>
    </row>
    <row r="37346" spans="1:10" x14ac:dyDescent="0.25">
      <c r="A37346"/>
      <c r="C37346"/>
      <c r="D37346"/>
      <c r="E37346"/>
      <c r="F37346"/>
      <c r="G37346"/>
      <c r="H37346"/>
      <c r="J37346"/>
    </row>
    <row r="37347" spans="1:10" x14ac:dyDescent="0.25">
      <c r="A37347"/>
      <c r="C37347"/>
      <c r="D37347"/>
      <c r="E37347"/>
      <c r="F37347"/>
      <c r="G37347"/>
      <c r="H37347"/>
      <c r="J37347"/>
    </row>
    <row r="37348" spans="1:10" x14ac:dyDescent="0.25">
      <c r="A37348"/>
      <c r="C37348"/>
      <c r="D37348"/>
      <c r="E37348"/>
      <c r="F37348"/>
      <c r="G37348"/>
      <c r="H37348"/>
      <c r="J37348"/>
    </row>
    <row r="37349" spans="1:10" x14ac:dyDescent="0.25">
      <c r="A37349"/>
      <c r="C37349"/>
      <c r="D37349"/>
      <c r="E37349"/>
      <c r="F37349"/>
      <c r="G37349"/>
      <c r="H37349"/>
      <c r="J37349"/>
    </row>
    <row r="37350" spans="1:10" x14ac:dyDescent="0.25">
      <c r="A37350"/>
      <c r="C37350"/>
      <c r="D37350"/>
      <c r="E37350"/>
      <c r="F37350"/>
      <c r="G37350"/>
      <c r="H37350"/>
      <c r="J37350"/>
    </row>
    <row r="37351" spans="1:10" x14ac:dyDescent="0.25">
      <c r="A37351"/>
      <c r="C37351"/>
      <c r="D37351"/>
      <c r="E37351"/>
      <c r="F37351"/>
      <c r="G37351"/>
      <c r="H37351"/>
      <c r="J37351"/>
    </row>
    <row r="37352" spans="1:10" x14ac:dyDescent="0.25">
      <c r="A37352"/>
      <c r="C37352"/>
      <c r="D37352"/>
      <c r="E37352"/>
      <c r="F37352"/>
      <c r="G37352"/>
      <c r="H37352"/>
      <c r="J37352"/>
    </row>
    <row r="37353" spans="1:10" x14ac:dyDescent="0.25">
      <c r="A37353"/>
      <c r="C37353"/>
      <c r="D37353"/>
      <c r="E37353"/>
      <c r="F37353"/>
      <c r="G37353"/>
      <c r="H37353"/>
      <c r="J37353"/>
    </row>
    <row r="37354" spans="1:10" x14ac:dyDescent="0.25">
      <c r="A37354"/>
      <c r="C37354"/>
      <c r="D37354"/>
      <c r="E37354"/>
      <c r="F37354"/>
      <c r="G37354"/>
      <c r="H37354"/>
      <c r="J37354"/>
    </row>
    <row r="37355" spans="1:10" x14ac:dyDescent="0.25">
      <c r="A37355"/>
      <c r="C37355"/>
      <c r="D37355"/>
      <c r="E37355"/>
      <c r="F37355"/>
      <c r="G37355"/>
      <c r="H37355"/>
      <c r="J37355"/>
    </row>
    <row r="37356" spans="1:10" x14ac:dyDescent="0.25">
      <c r="A37356"/>
      <c r="C37356"/>
      <c r="D37356"/>
      <c r="E37356"/>
      <c r="F37356"/>
      <c r="G37356"/>
      <c r="H37356"/>
      <c r="J37356"/>
    </row>
    <row r="37357" spans="1:10" x14ac:dyDescent="0.25">
      <c r="A37357"/>
      <c r="C37357"/>
      <c r="D37357"/>
      <c r="E37357"/>
      <c r="F37357"/>
      <c r="G37357"/>
      <c r="H37357"/>
      <c r="J37357"/>
    </row>
    <row r="37358" spans="1:10" x14ac:dyDescent="0.25">
      <c r="A37358"/>
      <c r="C37358"/>
      <c r="D37358"/>
      <c r="E37358"/>
      <c r="F37358"/>
      <c r="G37358"/>
      <c r="H37358"/>
      <c r="J37358"/>
    </row>
    <row r="37359" spans="1:10" x14ac:dyDescent="0.25">
      <c r="A37359"/>
      <c r="C37359"/>
      <c r="D37359"/>
      <c r="E37359"/>
      <c r="F37359"/>
      <c r="G37359"/>
      <c r="H37359"/>
      <c r="J37359"/>
    </row>
    <row r="37360" spans="1:10" x14ac:dyDescent="0.25">
      <c r="A37360"/>
      <c r="C37360"/>
      <c r="D37360"/>
      <c r="E37360"/>
      <c r="F37360"/>
      <c r="G37360"/>
      <c r="H37360"/>
      <c r="J37360"/>
    </row>
    <row r="37361" spans="1:10" x14ac:dyDescent="0.25">
      <c r="A37361"/>
      <c r="C37361"/>
      <c r="D37361"/>
      <c r="E37361"/>
      <c r="F37361"/>
      <c r="G37361"/>
      <c r="H37361"/>
      <c r="J37361"/>
    </row>
    <row r="37362" spans="1:10" x14ac:dyDescent="0.25">
      <c r="A37362"/>
      <c r="C37362"/>
      <c r="D37362"/>
      <c r="E37362"/>
      <c r="F37362"/>
      <c r="G37362"/>
      <c r="H37362"/>
      <c r="J37362"/>
    </row>
    <row r="37363" spans="1:10" x14ac:dyDescent="0.25">
      <c r="A37363"/>
      <c r="C37363"/>
      <c r="D37363"/>
      <c r="E37363"/>
      <c r="F37363"/>
      <c r="G37363"/>
      <c r="H37363"/>
      <c r="J37363"/>
    </row>
    <row r="37364" spans="1:10" x14ac:dyDescent="0.25">
      <c r="A37364"/>
      <c r="C37364"/>
      <c r="D37364"/>
      <c r="E37364"/>
      <c r="F37364"/>
      <c r="G37364"/>
      <c r="H37364"/>
      <c r="J37364"/>
    </row>
    <row r="37365" spans="1:10" x14ac:dyDescent="0.25">
      <c r="A37365"/>
      <c r="C37365"/>
      <c r="D37365"/>
      <c r="E37365"/>
      <c r="F37365"/>
      <c r="G37365"/>
      <c r="H37365"/>
      <c r="J37365"/>
    </row>
    <row r="37366" spans="1:10" x14ac:dyDescent="0.25">
      <c r="A37366"/>
      <c r="C37366"/>
      <c r="D37366"/>
      <c r="E37366"/>
      <c r="F37366"/>
      <c r="G37366"/>
      <c r="H37366"/>
      <c r="J37366"/>
    </row>
    <row r="37367" spans="1:10" x14ac:dyDescent="0.25">
      <c r="A37367"/>
      <c r="C37367"/>
      <c r="D37367"/>
      <c r="E37367"/>
      <c r="F37367"/>
      <c r="G37367"/>
      <c r="H37367"/>
      <c r="J37367"/>
    </row>
    <row r="37368" spans="1:10" x14ac:dyDescent="0.25">
      <c r="A37368"/>
      <c r="C37368"/>
      <c r="D37368"/>
      <c r="E37368"/>
      <c r="F37368"/>
      <c r="G37368"/>
      <c r="H37368"/>
      <c r="J37368"/>
    </row>
    <row r="37369" spans="1:10" x14ac:dyDescent="0.25">
      <c r="A37369"/>
      <c r="C37369"/>
      <c r="D37369"/>
      <c r="E37369"/>
      <c r="F37369"/>
      <c r="G37369"/>
      <c r="H37369"/>
      <c r="J37369"/>
    </row>
    <row r="37370" spans="1:10" x14ac:dyDescent="0.25">
      <c r="A37370"/>
      <c r="C37370"/>
      <c r="D37370"/>
      <c r="E37370"/>
      <c r="F37370"/>
      <c r="G37370"/>
      <c r="H37370"/>
      <c r="J37370"/>
    </row>
    <row r="37371" spans="1:10" x14ac:dyDescent="0.25">
      <c r="A37371"/>
      <c r="C37371"/>
      <c r="D37371"/>
      <c r="E37371"/>
      <c r="F37371"/>
      <c r="G37371"/>
      <c r="H37371"/>
      <c r="J37371"/>
    </row>
    <row r="37372" spans="1:10" x14ac:dyDescent="0.25">
      <c r="A37372"/>
      <c r="C37372"/>
      <c r="D37372"/>
      <c r="E37372"/>
      <c r="F37372"/>
      <c r="G37372"/>
      <c r="H37372"/>
      <c r="J37372"/>
    </row>
    <row r="37373" spans="1:10" x14ac:dyDescent="0.25">
      <c r="A37373"/>
      <c r="C37373"/>
      <c r="D37373"/>
      <c r="E37373"/>
      <c r="F37373"/>
      <c r="G37373"/>
      <c r="H37373"/>
      <c r="J37373"/>
    </row>
    <row r="37374" spans="1:10" x14ac:dyDescent="0.25">
      <c r="A37374"/>
      <c r="C37374"/>
      <c r="D37374"/>
      <c r="E37374"/>
      <c r="F37374"/>
      <c r="G37374"/>
      <c r="H37374"/>
      <c r="J37374"/>
    </row>
    <row r="37375" spans="1:10" x14ac:dyDescent="0.25">
      <c r="A37375"/>
      <c r="C37375"/>
      <c r="D37375"/>
      <c r="E37375"/>
      <c r="F37375"/>
      <c r="G37375"/>
      <c r="H37375"/>
      <c r="J37375"/>
    </row>
    <row r="37376" spans="1:10" x14ac:dyDescent="0.25">
      <c r="A37376"/>
      <c r="C37376"/>
      <c r="D37376"/>
      <c r="E37376"/>
      <c r="F37376"/>
      <c r="G37376"/>
      <c r="H37376"/>
      <c r="J37376"/>
    </row>
    <row r="37377" spans="1:10" x14ac:dyDescent="0.25">
      <c r="A37377"/>
      <c r="C37377"/>
      <c r="D37377"/>
      <c r="E37377"/>
      <c r="F37377"/>
      <c r="G37377"/>
      <c r="H37377"/>
      <c r="J37377"/>
    </row>
    <row r="37378" spans="1:10" x14ac:dyDescent="0.25">
      <c r="A37378"/>
      <c r="C37378"/>
      <c r="D37378"/>
      <c r="E37378"/>
      <c r="F37378"/>
      <c r="G37378"/>
      <c r="H37378"/>
      <c r="J37378"/>
    </row>
    <row r="37379" spans="1:10" x14ac:dyDescent="0.25">
      <c r="A37379"/>
      <c r="C37379"/>
      <c r="D37379"/>
      <c r="E37379"/>
      <c r="F37379"/>
      <c r="G37379"/>
      <c r="H37379"/>
      <c r="J37379"/>
    </row>
    <row r="37380" spans="1:10" x14ac:dyDescent="0.25">
      <c r="A37380"/>
      <c r="C37380"/>
      <c r="D37380"/>
      <c r="E37380"/>
      <c r="F37380"/>
      <c r="G37380"/>
      <c r="H37380"/>
      <c r="J37380"/>
    </row>
    <row r="37381" spans="1:10" x14ac:dyDescent="0.25">
      <c r="A37381"/>
      <c r="C37381"/>
      <c r="D37381"/>
      <c r="E37381"/>
      <c r="F37381"/>
      <c r="G37381"/>
      <c r="H37381"/>
      <c r="J37381"/>
    </row>
    <row r="37382" spans="1:10" x14ac:dyDescent="0.25">
      <c r="A37382"/>
      <c r="C37382"/>
      <c r="D37382"/>
      <c r="E37382"/>
      <c r="F37382"/>
      <c r="G37382"/>
      <c r="H37382"/>
      <c r="J37382"/>
    </row>
    <row r="37383" spans="1:10" x14ac:dyDescent="0.25">
      <c r="A37383"/>
      <c r="C37383"/>
      <c r="D37383"/>
      <c r="E37383"/>
      <c r="F37383"/>
      <c r="G37383"/>
      <c r="H37383"/>
      <c r="J37383"/>
    </row>
    <row r="37384" spans="1:10" x14ac:dyDescent="0.25">
      <c r="A37384"/>
      <c r="C37384"/>
      <c r="D37384"/>
      <c r="E37384"/>
      <c r="F37384"/>
      <c r="G37384"/>
      <c r="H37384"/>
      <c r="J37384"/>
    </row>
    <row r="37385" spans="1:10" x14ac:dyDescent="0.25">
      <c r="A37385"/>
      <c r="C37385"/>
      <c r="D37385"/>
      <c r="E37385"/>
      <c r="F37385"/>
      <c r="G37385"/>
      <c r="H37385"/>
      <c r="J37385"/>
    </row>
    <row r="37386" spans="1:10" x14ac:dyDescent="0.25">
      <c r="A37386"/>
      <c r="C37386"/>
      <c r="D37386"/>
      <c r="E37386"/>
      <c r="F37386"/>
      <c r="G37386"/>
      <c r="H37386"/>
      <c r="J37386"/>
    </row>
    <row r="37387" spans="1:10" x14ac:dyDescent="0.25">
      <c r="A37387"/>
      <c r="C37387"/>
      <c r="D37387"/>
      <c r="E37387"/>
      <c r="F37387"/>
      <c r="G37387"/>
      <c r="H37387"/>
      <c r="J37387"/>
    </row>
    <row r="37388" spans="1:10" x14ac:dyDescent="0.25">
      <c r="A37388"/>
      <c r="C37388"/>
      <c r="D37388"/>
      <c r="E37388"/>
      <c r="F37388"/>
      <c r="G37388"/>
      <c r="H37388"/>
      <c r="J37388"/>
    </row>
    <row r="37389" spans="1:10" x14ac:dyDescent="0.25">
      <c r="A37389"/>
      <c r="C37389"/>
      <c r="D37389"/>
      <c r="E37389"/>
      <c r="F37389"/>
      <c r="G37389"/>
      <c r="H37389"/>
      <c r="J37389"/>
    </row>
    <row r="37390" spans="1:10" x14ac:dyDescent="0.25">
      <c r="A37390"/>
      <c r="C37390"/>
      <c r="D37390"/>
      <c r="E37390"/>
      <c r="F37390"/>
      <c r="G37390"/>
      <c r="H37390"/>
      <c r="J37390"/>
    </row>
    <row r="37391" spans="1:10" x14ac:dyDescent="0.25">
      <c r="A37391"/>
      <c r="C37391"/>
      <c r="D37391"/>
      <c r="E37391"/>
      <c r="F37391"/>
      <c r="G37391"/>
      <c r="H37391"/>
      <c r="J37391"/>
    </row>
    <row r="37392" spans="1:10" x14ac:dyDescent="0.25">
      <c r="A37392"/>
      <c r="C37392"/>
      <c r="D37392"/>
      <c r="E37392"/>
      <c r="F37392"/>
      <c r="G37392"/>
      <c r="H37392"/>
      <c r="J37392"/>
    </row>
    <row r="37393" spans="1:10" x14ac:dyDescent="0.25">
      <c r="A37393"/>
      <c r="C37393"/>
      <c r="D37393"/>
      <c r="E37393"/>
      <c r="F37393"/>
      <c r="G37393"/>
      <c r="H37393"/>
      <c r="J37393"/>
    </row>
    <row r="37394" spans="1:10" x14ac:dyDescent="0.25">
      <c r="A37394"/>
      <c r="C37394"/>
      <c r="D37394"/>
      <c r="E37394"/>
      <c r="F37394"/>
      <c r="G37394"/>
      <c r="H37394"/>
      <c r="J37394"/>
    </row>
    <row r="37395" spans="1:10" x14ac:dyDescent="0.25">
      <c r="A37395"/>
      <c r="C37395"/>
      <c r="D37395"/>
      <c r="E37395"/>
      <c r="F37395"/>
      <c r="G37395"/>
      <c r="H37395"/>
      <c r="J37395"/>
    </row>
    <row r="37396" spans="1:10" x14ac:dyDescent="0.25">
      <c r="A37396"/>
      <c r="C37396"/>
      <c r="D37396"/>
      <c r="E37396"/>
      <c r="F37396"/>
      <c r="G37396"/>
      <c r="H37396"/>
      <c r="J37396"/>
    </row>
    <row r="37397" spans="1:10" x14ac:dyDescent="0.25">
      <c r="A37397"/>
      <c r="C37397"/>
      <c r="D37397"/>
      <c r="E37397"/>
      <c r="F37397"/>
      <c r="G37397"/>
      <c r="H37397"/>
      <c r="J37397"/>
    </row>
    <row r="37398" spans="1:10" x14ac:dyDescent="0.25">
      <c r="A37398"/>
      <c r="C37398"/>
      <c r="D37398"/>
      <c r="E37398"/>
      <c r="F37398"/>
      <c r="G37398"/>
      <c r="H37398"/>
      <c r="J37398"/>
    </row>
    <row r="37399" spans="1:10" x14ac:dyDescent="0.25">
      <c r="A37399"/>
      <c r="C37399"/>
      <c r="D37399"/>
      <c r="E37399"/>
      <c r="F37399"/>
      <c r="G37399"/>
      <c r="H37399"/>
      <c r="J37399"/>
    </row>
    <row r="37400" spans="1:10" x14ac:dyDescent="0.25">
      <c r="A37400"/>
      <c r="C37400"/>
      <c r="D37400"/>
      <c r="E37400"/>
      <c r="F37400"/>
      <c r="G37400"/>
      <c r="H37400"/>
      <c r="J37400"/>
    </row>
    <row r="37401" spans="1:10" x14ac:dyDescent="0.25">
      <c r="A37401"/>
      <c r="C37401"/>
      <c r="D37401"/>
      <c r="E37401"/>
      <c r="F37401"/>
      <c r="G37401"/>
      <c r="H37401"/>
      <c r="J37401"/>
    </row>
    <row r="37402" spans="1:10" x14ac:dyDescent="0.25">
      <c r="A37402"/>
      <c r="C37402"/>
      <c r="D37402"/>
      <c r="E37402"/>
      <c r="F37402"/>
      <c r="G37402"/>
      <c r="H37402"/>
      <c r="J37402"/>
    </row>
    <row r="37403" spans="1:10" x14ac:dyDescent="0.25">
      <c r="A37403"/>
      <c r="C37403"/>
      <c r="D37403"/>
      <c r="E37403"/>
      <c r="F37403"/>
      <c r="G37403"/>
      <c r="H37403"/>
      <c r="J37403"/>
    </row>
    <row r="37404" spans="1:10" x14ac:dyDescent="0.25">
      <c r="A37404"/>
      <c r="C37404"/>
      <c r="D37404"/>
      <c r="E37404"/>
      <c r="F37404"/>
      <c r="G37404"/>
      <c r="H37404"/>
      <c r="J37404"/>
    </row>
    <row r="37405" spans="1:10" x14ac:dyDescent="0.25">
      <c r="A37405"/>
      <c r="C37405"/>
      <c r="D37405"/>
      <c r="E37405"/>
      <c r="F37405"/>
      <c r="G37405"/>
      <c r="H37405"/>
      <c r="J37405"/>
    </row>
    <row r="37406" spans="1:10" x14ac:dyDescent="0.25">
      <c r="A37406"/>
      <c r="C37406"/>
      <c r="D37406"/>
      <c r="E37406"/>
      <c r="F37406"/>
      <c r="G37406"/>
      <c r="H37406"/>
      <c r="J37406"/>
    </row>
    <row r="37407" spans="1:10" x14ac:dyDescent="0.25">
      <c r="A37407"/>
      <c r="C37407"/>
      <c r="D37407"/>
      <c r="E37407"/>
      <c r="F37407"/>
      <c r="G37407"/>
      <c r="H37407"/>
      <c r="J37407"/>
    </row>
    <row r="37408" spans="1:10" x14ac:dyDescent="0.25">
      <c r="A37408"/>
      <c r="C37408"/>
      <c r="D37408"/>
      <c r="E37408"/>
      <c r="F37408"/>
      <c r="G37408"/>
      <c r="H37408"/>
      <c r="J37408"/>
    </row>
    <row r="37409" spans="1:10" x14ac:dyDescent="0.25">
      <c r="A37409"/>
      <c r="C37409"/>
      <c r="D37409"/>
      <c r="E37409"/>
      <c r="F37409"/>
      <c r="G37409"/>
      <c r="H37409"/>
      <c r="J37409"/>
    </row>
    <row r="37410" spans="1:10" x14ac:dyDescent="0.25">
      <c r="A37410"/>
      <c r="C37410"/>
      <c r="D37410"/>
      <c r="E37410"/>
      <c r="F37410"/>
      <c r="G37410"/>
      <c r="H37410"/>
      <c r="J37410"/>
    </row>
    <row r="37411" spans="1:10" x14ac:dyDescent="0.25">
      <c r="A37411"/>
      <c r="C37411"/>
      <c r="D37411"/>
      <c r="E37411"/>
      <c r="F37411"/>
      <c r="G37411"/>
      <c r="H37411"/>
      <c r="J37411"/>
    </row>
    <row r="37412" spans="1:10" x14ac:dyDescent="0.25">
      <c r="A37412"/>
      <c r="C37412"/>
      <c r="D37412"/>
      <c r="E37412"/>
      <c r="F37412"/>
      <c r="G37412"/>
      <c r="H37412"/>
      <c r="J37412"/>
    </row>
    <row r="37413" spans="1:10" x14ac:dyDescent="0.25">
      <c r="A37413"/>
      <c r="C37413"/>
      <c r="D37413"/>
      <c r="E37413"/>
      <c r="F37413"/>
      <c r="G37413"/>
      <c r="H37413"/>
      <c r="J37413"/>
    </row>
    <row r="37414" spans="1:10" x14ac:dyDescent="0.25">
      <c r="A37414"/>
      <c r="C37414"/>
      <c r="D37414"/>
      <c r="E37414"/>
      <c r="F37414"/>
      <c r="G37414"/>
      <c r="H37414"/>
      <c r="J37414"/>
    </row>
    <row r="37415" spans="1:10" x14ac:dyDescent="0.25">
      <c r="A37415"/>
      <c r="C37415"/>
      <c r="D37415"/>
      <c r="E37415"/>
      <c r="F37415"/>
      <c r="G37415"/>
      <c r="H37415"/>
      <c r="J37415"/>
    </row>
    <row r="37416" spans="1:10" x14ac:dyDescent="0.25">
      <c r="A37416"/>
      <c r="C37416"/>
      <c r="D37416"/>
      <c r="E37416"/>
      <c r="F37416"/>
      <c r="G37416"/>
      <c r="H37416"/>
      <c r="J37416"/>
    </row>
    <row r="37417" spans="1:10" x14ac:dyDescent="0.25">
      <c r="A37417"/>
      <c r="C37417"/>
      <c r="D37417"/>
      <c r="E37417"/>
      <c r="F37417"/>
      <c r="G37417"/>
      <c r="H37417"/>
      <c r="J37417"/>
    </row>
    <row r="37418" spans="1:10" x14ac:dyDescent="0.25">
      <c r="A37418"/>
      <c r="C37418"/>
      <c r="D37418"/>
      <c r="E37418"/>
      <c r="F37418"/>
      <c r="G37418"/>
      <c r="H37418"/>
      <c r="J37418"/>
    </row>
    <row r="37419" spans="1:10" x14ac:dyDescent="0.25">
      <c r="A37419"/>
      <c r="C37419"/>
      <c r="D37419"/>
      <c r="E37419"/>
      <c r="F37419"/>
      <c r="G37419"/>
      <c r="H37419"/>
      <c r="J37419"/>
    </row>
    <row r="37420" spans="1:10" x14ac:dyDescent="0.25">
      <c r="A37420"/>
      <c r="C37420"/>
      <c r="D37420"/>
      <c r="E37420"/>
      <c r="F37420"/>
      <c r="G37420"/>
      <c r="H37420"/>
      <c r="J37420"/>
    </row>
    <row r="37421" spans="1:10" x14ac:dyDescent="0.25">
      <c r="A37421"/>
      <c r="C37421"/>
      <c r="D37421"/>
      <c r="E37421"/>
      <c r="F37421"/>
      <c r="G37421"/>
      <c r="H37421"/>
      <c r="J37421"/>
    </row>
    <row r="37422" spans="1:10" x14ac:dyDescent="0.25">
      <c r="A37422"/>
      <c r="C37422"/>
      <c r="D37422"/>
      <c r="E37422"/>
      <c r="F37422"/>
      <c r="G37422"/>
      <c r="H37422"/>
      <c r="J37422"/>
    </row>
    <row r="37423" spans="1:10" x14ac:dyDescent="0.25">
      <c r="A37423"/>
      <c r="C37423"/>
      <c r="D37423"/>
      <c r="E37423"/>
      <c r="F37423"/>
      <c r="G37423"/>
      <c r="H37423"/>
      <c r="J37423"/>
    </row>
    <row r="37424" spans="1:10" x14ac:dyDescent="0.25">
      <c r="A37424"/>
      <c r="C37424"/>
      <c r="D37424"/>
      <c r="E37424"/>
      <c r="F37424"/>
      <c r="G37424"/>
      <c r="H37424"/>
      <c r="J37424"/>
    </row>
    <row r="37425" spans="1:10" x14ac:dyDescent="0.25">
      <c r="A37425"/>
      <c r="C37425"/>
      <c r="D37425"/>
      <c r="E37425"/>
      <c r="F37425"/>
      <c r="G37425"/>
      <c r="H37425"/>
      <c r="J37425"/>
    </row>
    <row r="37426" spans="1:10" x14ac:dyDescent="0.25">
      <c r="A37426"/>
      <c r="C37426"/>
      <c r="D37426"/>
      <c r="E37426"/>
      <c r="F37426"/>
      <c r="G37426"/>
      <c r="H37426"/>
      <c r="J37426"/>
    </row>
    <row r="37427" spans="1:10" x14ac:dyDescent="0.25">
      <c r="A37427"/>
      <c r="C37427"/>
      <c r="D37427"/>
      <c r="E37427"/>
      <c r="F37427"/>
      <c r="G37427"/>
      <c r="H37427"/>
      <c r="J37427"/>
    </row>
    <row r="37428" spans="1:10" x14ac:dyDescent="0.25">
      <c r="A37428"/>
      <c r="C37428"/>
      <c r="D37428"/>
      <c r="E37428"/>
      <c r="F37428"/>
      <c r="G37428"/>
      <c r="H37428"/>
      <c r="J37428"/>
    </row>
    <row r="37429" spans="1:10" x14ac:dyDescent="0.25">
      <c r="A37429"/>
      <c r="C37429"/>
      <c r="D37429"/>
      <c r="E37429"/>
      <c r="F37429"/>
      <c r="G37429"/>
      <c r="H37429"/>
      <c r="J37429"/>
    </row>
    <row r="37430" spans="1:10" x14ac:dyDescent="0.25">
      <c r="A37430"/>
      <c r="C37430"/>
      <c r="D37430"/>
      <c r="E37430"/>
      <c r="F37430"/>
      <c r="G37430"/>
      <c r="H37430"/>
      <c r="J37430"/>
    </row>
    <row r="37431" spans="1:10" x14ac:dyDescent="0.25">
      <c r="A37431"/>
      <c r="C37431"/>
      <c r="D37431"/>
      <c r="E37431"/>
      <c r="F37431"/>
      <c r="G37431"/>
      <c r="H37431"/>
      <c r="J37431"/>
    </row>
    <row r="37432" spans="1:10" x14ac:dyDescent="0.25">
      <c r="A37432"/>
      <c r="C37432"/>
      <c r="D37432"/>
      <c r="E37432"/>
      <c r="F37432"/>
      <c r="G37432"/>
      <c r="H37432"/>
      <c r="J37432"/>
    </row>
    <row r="37433" spans="1:10" x14ac:dyDescent="0.25">
      <c r="A37433"/>
      <c r="C37433"/>
      <c r="D37433"/>
      <c r="E37433"/>
      <c r="F37433"/>
      <c r="G37433"/>
      <c r="H37433"/>
      <c r="J37433"/>
    </row>
    <row r="37434" spans="1:10" x14ac:dyDescent="0.25">
      <c r="A37434"/>
      <c r="C37434"/>
      <c r="D37434"/>
      <c r="E37434"/>
      <c r="F37434"/>
      <c r="G37434"/>
      <c r="H37434"/>
      <c r="J37434"/>
    </row>
    <row r="37435" spans="1:10" x14ac:dyDescent="0.25">
      <c r="A37435"/>
      <c r="C37435"/>
      <c r="D37435"/>
      <c r="E37435"/>
      <c r="F37435"/>
      <c r="G37435"/>
      <c r="H37435"/>
      <c r="J37435"/>
    </row>
    <row r="37436" spans="1:10" x14ac:dyDescent="0.25">
      <c r="A37436"/>
      <c r="C37436"/>
      <c r="D37436"/>
      <c r="E37436"/>
      <c r="F37436"/>
      <c r="G37436"/>
      <c r="H37436"/>
      <c r="J37436"/>
    </row>
    <row r="37437" spans="1:10" x14ac:dyDescent="0.25">
      <c r="A37437"/>
      <c r="C37437"/>
      <c r="D37437"/>
      <c r="E37437"/>
      <c r="F37437"/>
      <c r="G37437"/>
      <c r="H37437"/>
      <c r="J37437"/>
    </row>
    <row r="37438" spans="1:10" x14ac:dyDescent="0.25">
      <c r="A37438"/>
      <c r="C37438"/>
      <c r="D37438"/>
      <c r="E37438"/>
      <c r="F37438"/>
      <c r="G37438"/>
      <c r="H37438"/>
      <c r="J37438"/>
    </row>
    <row r="37439" spans="1:10" x14ac:dyDescent="0.25">
      <c r="A37439"/>
      <c r="C37439"/>
      <c r="D37439"/>
      <c r="E37439"/>
      <c r="F37439"/>
      <c r="G37439"/>
      <c r="H37439"/>
      <c r="J37439"/>
    </row>
    <row r="37440" spans="1:10" x14ac:dyDescent="0.25">
      <c r="A37440"/>
      <c r="C37440"/>
      <c r="D37440"/>
      <c r="E37440"/>
      <c r="F37440"/>
      <c r="G37440"/>
      <c r="H37440"/>
      <c r="J37440"/>
    </row>
    <row r="37441" spans="1:10" x14ac:dyDescent="0.25">
      <c r="A37441"/>
      <c r="C37441"/>
      <c r="D37441"/>
      <c r="E37441"/>
      <c r="F37441"/>
      <c r="G37441"/>
      <c r="H37441"/>
      <c r="J37441"/>
    </row>
    <row r="37442" spans="1:10" x14ac:dyDescent="0.25">
      <c r="A37442"/>
      <c r="C37442"/>
      <c r="D37442"/>
      <c r="E37442"/>
      <c r="F37442"/>
      <c r="G37442"/>
      <c r="H37442"/>
      <c r="J37442"/>
    </row>
    <row r="37443" spans="1:10" x14ac:dyDescent="0.25">
      <c r="A37443"/>
      <c r="C37443"/>
      <c r="D37443"/>
      <c r="E37443"/>
      <c r="F37443"/>
      <c r="G37443"/>
      <c r="H37443"/>
      <c r="J37443"/>
    </row>
    <row r="37444" spans="1:10" x14ac:dyDescent="0.25">
      <c r="A37444"/>
      <c r="C37444"/>
      <c r="D37444"/>
      <c r="E37444"/>
      <c r="F37444"/>
      <c r="G37444"/>
      <c r="H37444"/>
      <c r="J37444"/>
    </row>
    <row r="37445" spans="1:10" x14ac:dyDescent="0.25">
      <c r="A37445"/>
      <c r="C37445"/>
      <c r="D37445"/>
      <c r="E37445"/>
      <c r="F37445"/>
      <c r="G37445"/>
      <c r="H37445"/>
      <c r="J37445"/>
    </row>
    <row r="37446" spans="1:10" x14ac:dyDescent="0.25">
      <c r="A37446"/>
      <c r="C37446"/>
      <c r="D37446"/>
      <c r="E37446"/>
      <c r="F37446"/>
      <c r="G37446"/>
      <c r="H37446"/>
      <c r="J37446"/>
    </row>
    <row r="37447" spans="1:10" x14ac:dyDescent="0.25">
      <c r="A37447"/>
      <c r="C37447"/>
      <c r="D37447"/>
      <c r="E37447"/>
      <c r="F37447"/>
      <c r="G37447"/>
      <c r="H37447"/>
      <c r="J37447"/>
    </row>
    <row r="37448" spans="1:10" x14ac:dyDescent="0.25">
      <c r="A37448"/>
      <c r="C37448"/>
      <c r="D37448"/>
      <c r="E37448"/>
      <c r="F37448"/>
      <c r="G37448"/>
      <c r="H37448"/>
      <c r="J37448"/>
    </row>
    <row r="37449" spans="1:10" x14ac:dyDescent="0.25">
      <c r="A37449"/>
      <c r="C37449"/>
      <c r="D37449"/>
      <c r="E37449"/>
      <c r="F37449"/>
      <c r="G37449"/>
      <c r="H37449"/>
      <c r="J37449"/>
    </row>
    <row r="37450" spans="1:10" x14ac:dyDescent="0.25">
      <c r="A37450"/>
      <c r="C37450"/>
      <c r="D37450"/>
      <c r="E37450"/>
      <c r="F37450"/>
      <c r="G37450"/>
      <c r="H37450"/>
      <c r="J37450"/>
    </row>
    <row r="37451" spans="1:10" x14ac:dyDescent="0.25">
      <c r="A37451"/>
      <c r="C37451"/>
      <c r="D37451"/>
      <c r="E37451"/>
      <c r="F37451"/>
      <c r="G37451"/>
      <c r="H37451"/>
      <c r="J37451"/>
    </row>
    <row r="37452" spans="1:10" x14ac:dyDescent="0.25">
      <c r="A37452"/>
      <c r="C37452"/>
      <c r="D37452"/>
      <c r="E37452"/>
      <c r="F37452"/>
      <c r="G37452"/>
      <c r="H37452"/>
      <c r="J37452"/>
    </row>
    <row r="37453" spans="1:10" x14ac:dyDescent="0.25">
      <c r="A37453"/>
      <c r="C37453"/>
      <c r="D37453"/>
      <c r="E37453"/>
      <c r="F37453"/>
      <c r="G37453"/>
      <c r="H37453"/>
      <c r="J37453"/>
    </row>
    <row r="37454" spans="1:10" x14ac:dyDescent="0.25">
      <c r="A37454"/>
      <c r="C37454"/>
      <c r="D37454"/>
      <c r="E37454"/>
      <c r="F37454"/>
      <c r="G37454"/>
      <c r="H37454"/>
      <c r="J37454"/>
    </row>
    <row r="37455" spans="1:10" x14ac:dyDescent="0.25">
      <c r="A37455"/>
      <c r="C37455"/>
      <c r="D37455"/>
      <c r="E37455"/>
      <c r="F37455"/>
      <c r="G37455"/>
      <c r="H37455"/>
      <c r="J37455"/>
    </row>
    <row r="37456" spans="1:10" x14ac:dyDescent="0.25">
      <c r="A37456"/>
      <c r="C37456"/>
      <c r="D37456"/>
      <c r="E37456"/>
      <c r="F37456"/>
      <c r="G37456"/>
      <c r="H37456"/>
      <c r="J37456"/>
    </row>
    <row r="37457" spans="1:10" x14ac:dyDescent="0.25">
      <c r="A37457"/>
      <c r="C37457"/>
      <c r="D37457"/>
      <c r="E37457"/>
      <c r="F37457"/>
      <c r="G37457"/>
      <c r="H37457"/>
      <c r="J37457"/>
    </row>
    <row r="37458" spans="1:10" x14ac:dyDescent="0.25">
      <c r="A37458"/>
      <c r="C37458"/>
      <c r="D37458"/>
      <c r="E37458"/>
      <c r="F37458"/>
      <c r="G37458"/>
      <c r="H37458"/>
      <c r="J37458"/>
    </row>
    <row r="37459" spans="1:10" x14ac:dyDescent="0.25">
      <c r="A37459"/>
      <c r="C37459"/>
      <c r="D37459"/>
      <c r="E37459"/>
      <c r="F37459"/>
      <c r="G37459"/>
      <c r="H37459"/>
      <c r="J37459"/>
    </row>
    <row r="37460" spans="1:10" x14ac:dyDescent="0.25">
      <c r="A37460"/>
      <c r="C37460"/>
      <c r="D37460"/>
      <c r="E37460"/>
      <c r="F37460"/>
      <c r="G37460"/>
      <c r="H37460"/>
      <c r="J37460"/>
    </row>
    <row r="37461" spans="1:10" x14ac:dyDescent="0.25">
      <c r="A37461"/>
      <c r="C37461"/>
      <c r="D37461"/>
      <c r="E37461"/>
      <c r="F37461"/>
      <c r="G37461"/>
      <c r="H37461"/>
      <c r="J37461"/>
    </row>
    <row r="37462" spans="1:10" x14ac:dyDescent="0.25">
      <c r="A37462"/>
      <c r="C37462"/>
      <c r="D37462"/>
      <c r="E37462"/>
      <c r="F37462"/>
      <c r="G37462"/>
      <c r="H37462"/>
      <c r="J37462"/>
    </row>
    <row r="37463" spans="1:10" x14ac:dyDescent="0.25">
      <c r="A37463"/>
      <c r="C37463"/>
      <c r="D37463"/>
      <c r="E37463"/>
      <c r="F37463"/>
      <c r="G37463"/>
      <c r="H37463"/>
      <c r="J37463"/>
    </row>
    <row r="37464" spans="1:10" x14ac:dyDescent="0.25">
      <c r="A37464"/>
      <c r="C37464"/>
      <c r="D37464"/>
      <c r="E37464"/>
      <c r="F37464"/>
      <c r="G37464"/>
      <c r="H37464"/>
      <c r="J37464"/>
    </row>
    <row r="37465" spans="1:10" x14ac:dyDescent="0.25">
      <c r="A37465"/>
      <c r="C37465"/>
      <c r="D37465"/>
      <c r="E37465"/>
      <c r="F37465"/>
      <c r="G37465"/>
      <c r="H37465"/>
      <c r="J37465"/>
    </row>
    <row r="37466" spans="1:10" x14ac:dyDescent="0.25">
      <c r="A37466"/>
      <c r="C37466"/>
      <c r="D37466"/>
      <c r="E37466"/>
      <c r="F37466"/>
      <c r="G37466"/>
      <c r="H37466"/>
      <c r="J37466"/>
    </row>
    <row r="37467" spans="1:10" x14ac:dyDescent="0.25">
      <c r="A37467"/>
      <c r="C37467"/>
      <c r="D37467"/>
      <c r="E37467"/>
      <c r="F37467"/>
      <c r="G37467"/>
      <c r="H37467"/>
      <c r="J37467"/>
    </row>
    <row r="37468" spans="1:10" x14ac:dyDescent="0.25">
      <c r="A37468"/>
      <c r="C37468"/>
      <c r="D37468"/>
      <c r="E37468"/>
      <c r="F37468"/>
      <c r="G37468"/>
      <c r="H37468"/>
      <c r="J37468"/>
    </row>
    <row r="37469" spans="1:10" x14ac:dyDescent="0.25">
      <c r="A37469"/>
      <c r="C37469"/>
      <c r="D37469"/>
      <c r="E37469"/>
      <c r="F37469"/>
      <c r="G37469"/>
      <c r="H37469"/>
      <c r="J37469"/>
    </row>
    <row r="37470" spans="1:10" x14ac:dyDescent="0.25">
      <c r="A37470"/>
      <c r="C37470"/>
      <c r="D37470"/>
      <c r="E37470"/>
      <c r="F37470"/>
      <c r="G37470"/>
      <c r="H37470"/>
      <c r="J37470"/>
    </row>
    <row r="37471" spans="1:10" x14ac:dyDescent="0.25">
      <c r="A37471"/>
      <c r="C37471"/>
      <c r="D37471"/>
      <c r="E37471"/>
      <c r="F37471"/>
      <c r="G37471"/>
      <c r="H37471"/>
      <c r="J37471"/>
    </row>
    <row r="37472" spans="1:10" x14ac:dyDescent="0.25">
      <c r="A37472"/>
      <c r="C37472"/>
      <c r="D37472"/>
      <c r="E37472"/>
      <c r="F37472"/>
      <c r="G37472"/>
      <c r="H37472"/>
      <c r="J37472"/>
    </row>
    <row r="37473" spans="1:10" x14ac:dyDescent="0.25">
      <c r="A37473"/>
      <c r="C37473"/>
      <c r="D37473"/>
      <c r="E37473"/>
      <c r="F37473"/>
      <c r="G37473"/>
      <c r="H37473"/>
      <c r="J37473"/>
    </row>
    <row r="37474" spans="1:10" x14ac:dyDescent="0.25">
      <c r="A37474"/>
      <c r="C37474"/>
      <c r="D37474"/>
      <c r="E37474"/>
      <c r="F37474"/>
      <c r="G37474"/>
      <c r="H37474"/>
      <c r="J37474"/>
    </row>
    <row r="37475" spans="1:10" x14ac:dyDescent="0.25">
      <c r="A37475"/>
      <c r="C37475"/>
      <c r="D37475"/>
      <c r="E37475"/>
      <c r="F37475"/>
      <c r="G37475"/>
      <c r="H37475"/>
      <c r="J37475"/>
    </row>
    <row r="37476" spans="1:10" x14ac:dyDescent="0.25">
      <c r="A37476"/>
      <c r="C37476"/>
      <c r="D37476"/>
      <c r="E37476"/>
      <c r="F37476"/>
      <c r="G37476"/>
      <c r="H37476"/>
      <c r="J37476"/>
    </row>
    <row r="37477" spans="1:10" x14ac:dyDescent="0.25">
      <c r="A37477"/>
      <c r="C37477"/>
      <c r="D37477"/>
      <c r="E37477"/>
      <c r="F37477"/>
      <c r="G37477"/>
      <c r="H37477"/>
      <c r="J37477"/>
    </row>
    <row r="37478" spans="1:10" x14ac:dyDescent="0.25">
      <c r="A37478"/>
      <c r="C37478"/>
      <c r="D37478"/>
      <c r="E37478"/>
      <c r="F37478"/>
      <c r="G37478"/>
      <c r="H37478"/>
      <c r="J37478"/>
    </row>
    <row r="37479" spans="1:10" x14ac:dyDescent="0.25">
      <c r="A37479"/>
      <c r="C37479"/>
      <c r="D37479"/>
      <c r="E37479"/>
      <c r="F37479"/>
      <c r="G37479"/>
      <c r="H37479"/>
      <c r="J37479"/>
    </row>
    <row r="37480" spans="1:10" x14ac:dyDescent="0.25">
      <c r="A37480"/>
      <c r="C37480"/>
      <c r="D37480"/>
      <c r="E37480"/>
      <c r="F37480"/>
      <c r="G37480"/>
      <c r="H37480"/>
      <c r="J37480"/>
    </row>
    <row r="37481" spans="1:10" x14ac:dyDescent="0.25">
      <c r="A37481"/>
      <c r="C37481"/>
      <c r="D37481"/>
      <c r="E37481"/>
      <c r="F37481"/>
      <c r="G37481"/>
      <c r="H37481"/>
      <c r="J37481"/>
    </row>
    <row r="37482" spans="1:10" x14ac:dyDescent="0.25">
      <c r="A37482"/>
      <c r="C37482"/>
      <c r="D37482"/>
      <c r="E37482"/>
      <c r="F37482"/>
      <c r="G37482"/>
      <c r="H37482"/>
      <c r="J37482"/>
    </row>
    <row r="37483" spans="1:10" x14ac:dyDescent="0.25">
      <c r="A37483"/>
      <c r="C37483"/>
      <c r="D37483"/>
      <c r="E37483"/>
      <c r="F37483"/>
      <c r="G37483"/>
      <c r="H37483"/>
      <c r="J37483"/>
    </row>
    <row r="37484" spans="1:10" x14ac:dyDescent="0.25">
      <c r="A37484"/>
      <c r="C37484"/>
      <c r="D37484"/>
      <c r="E37484"/>
      <c r="F37484"/>
      <c r="G37484"/>
      <c r="H37484"/>
      <c r="J37484"/>
    </row>
    <row r="37485" spans="1:10" x14ac:dyDescent="0.25">
      <c r="A37485"/>
      <c r="C37485"/>
      <c r="D37485"/>
      <c r="E37485"/>
      <c r="F37485"/>
      <c r="G37485"/>
      <c r="H37485"/>
      <c r="J37485"/>
    </row>
    <row r="37486" spans="1:10" x14ac:dyDescent="0.25">
      <c r="A37486"/>
      <c r="C37486"/>
      <c r="D37486"/>
      <c r="E37486"/>
      <c r="F37486"/>
      <c r="G37486"/>
      <c r="H37486"/>
      <c r="J37486"/>
    </row>
    <row r="37487" spans="1:10" x14ac:dyDescent="0.25">
      <c r="A37487"/>
      <c r="C37487"/>
      <c r="D37487"/>
      <c r="E37487"/>
      <c r="F37487"/>
      <c r="G37487"/>
      <c r="H37487"/>
      <c r="J37487"/>
    </row>
    <row r="37488" spans="1:10" x14ac:dyDescent="0.25">
      <c r="A37488"/>
      <c r="C37488"/>
      <c r="D37488"/>
      <c r="E37488"/>
      <c r="F37488"/>
      <c r="G37488"/>
      <c r="H37488"/>
      <c r="J37488"/>
    </row>
    <row r="37489" spans="1:10" x14ac:dyDescent="0.25">
      <c r="A37489"/>
      <c r="C37489"/>
      <c r="D37489"/>
      <c r="E37489"/>
      <c r="F37489"/>
      <c r="G37489"/>
      <c r="H37489"/>
      <c r="J37489"/>
    </row>
    <row r="37490" spans="1:10" x14ac:dyDescent="0.25">
      <c r="A37490"/>
      <c r="C37490"/>
      <c r="D37490"/>
      <c r="E37490"/>
      <c r="F37490"/>
      <c r="G37490"/>
      <c r="H37490"/>
      <c r="J37490"/>
    </row>
    <row r="37491" spans="1:10" x14ac:dyDescent="0.25">
      <c r="A37491"/>
      <c r="C37491"/>
      <c r="D37491"/>
      <c r="E37491"/>
      <c r="F37491"/>
      <c r="G37491"/>
      <c r="H37491"/>
      <c r="J37491"/>
    </row>
    <row r="37492" spans="1:10" x14ac:dyDescent="0.25">
      <c r="A37492"/>
      <c r="C37492"/>
      <c r="D37492"/>
      <c r="E37492"/>
      <c r="F37492"/>
      <c r="G37492"/>
      <c r="H37492"/>
      <c r="J37492"/>
    </row>
    <row r="37493" spans="1:10" x14ac:dyDescent="0.25">
      <c r="A37493"/>
      <c r="C37493"/>
      <c r="D37493"/>
      <c r="E37493"/>
      <c r="F37493"/>
      <c r="G37493"/>
      <c r="H37493"/>
      <c r="J37493"/>
    </row>
    <row r="37494" spans="1:10" x14ac:dyDescent="0.25">
      <c r="A37494"/>
      <c r="C37494"/>
      <c r="D37494"/>
      <c r="E37494"/>
      <c r="F37494"/>
      <c r="G37494"/>
      <c r="H37494"/>
      <c r="J37494"/>
    </row>
    <row r="37495" spans="1:10" x14ac:dyDescent="0.25">
      <c r="A37495"/>
      <c r="C37495"/>
      <c r="D37495"/>
      <c r="E37495"/>
      <c r="F37495"/>
      <c r="G37495"/>
      <c r="H37495"/>
      <c r="J37495"/>
    </row>
    <row r="37496" spans="1:10" x14ac:dyDescent="0.25">
      <c r="A37496"/>
      <c r="C37496"/>
      <c r="D37496"/>
      <c r="E37496"/>
      <c r="F37496"/>
      <c r="G37496"/>
      <c r="H37496"/>
      <c r="J37496"/>
    </row>
    <row r="37497" spans="1:10" x14ac:dyDescent="0.25">
      <c r="A37497"/>
      <c r="C37497"/>
      <c r="D37497"/>
      <c r="E37497"/>
      <c r="F37497"/>
      <c r="G37497"/>
      <c r="H37497"/>
      <c r="J37497"/>
    </row>
    <row r="37498" spans="1:10" x14ac:dyDescent="0.25">
      <c r="A37498"/>
      <c r="C37498"/>
      <c r="D37498"/>
      <c r="E37498"/>
      <c r="F37498"/>
      <c r="G37498"/>
      <c r="H37498"/>
      <c r="J37498"/>
    </row>
    <row r="37499" spans="1:10" x14ac:dyDescent="0.25">
      <c r="A37499"/>
      <c r="C37499"/>
      <c r="D37499"/>
      <c r="E37499"/>
      <c r="F37499"/>
      <c r="G37499"/>
      <c r="H37499"/>
      <c r="J37499"/>
    </row>
    <row r="37500" spans="1:10" x14ac:dyDescent="0.25">
      <c r="A37500"/>
      <c r="C37500"/>
      <c r="D37500"/>
      <c r="E37500"/>
      <c r="F37500"/>
      <c r="G37500"/>
      <c r="H37500"/>
      <c r="J37500"/>
    </row>
    <row r="37501" spans="1:10" x14ac:dyDescent="0.25">
      <c r="A37501"/>
      <c r="C37501"/>
      <c r="D37501"/>
      <c r="E37501"/>
      <c r="F37501"/>
      <c r="G37501"/>
      <c r="H37501"/>
      <c r="J37501"/>
    </row>
    <row r="37502" spans="1:10" x14ac:dyDescent="0.25">
      <c r="A37502"/>
      <c r="C37502"/>
      <c r="D37502"/>
      <c r="E37502"/>
      <c r="F37502"/>
      <c r="G37502"/>
      <c r="H37502"/>
      <c r="J37502"/>
    </row>
    <row r="37503" spans="1:10" x14ac:dyDescent="0.25">
      <c r="A37503"/>
      <c r="C37503"/>
      <c r="D37503"/>
      <c r="E37503"/>
      <c r="F37503"/>
      <c r="G37503"/>
      <c r="H37503"/>
      <c r="J37503"/>
    </row>
    <row r="37504" spans="1:10" x14ac:dyDescent="0.25">
      <c r="A37504"/>
      <c r="C37504"/>
      <c r="D37504"/>
      <c r="E37504"/>
      <c r="F37504"/>
      <c r="G37504"/>
      <c r="H37504"/>
      <c r="J37504"/>
    </row>
    <row r="37505" spans="1:10" x14ac:dyDescent="0.25">
      <c r="A37505"/>
      <c r="C37505"/>
      <c r="D37505"/>
      <c r="E37505"/>
      <c r="F37505"/>
      <c r="G37505"/>
      <c r="H37505"/>
      <c r="J37505"/>
    </row>
    <row r="37506" spans="1:10" x14ac:dyDescent="0.25">
      <c r="A37506"/>
      <c r="C37506"/>
      <c r="D37506"/>
      <c r="E37506"/>
      <c r="F37506"/>
      <c r="G37506"/>
      <c r="H37506"/>
      <c r="J37506"/>
    </row>
    <row r="37507" spans="1:10" x14ac:dyDescent="0.25">
      <c r="A37507"/>
      <c r="C37507"/>
      <c r="D37507"/>
      <c r="E37507"/>
      <c r="F37507"/>
      <c r="G37507"/>
      <c r="H37507"/>
      <c r="J37507"/>
    </row>
    <row r="37508" spans="1:10" x14ac:dyDescent="0.25">
      <c r="A37508"/>
      <c r="C37508"/>
      <c r="D37508"/>
      <c r="E37508"/>
      <c r="F37508"/>
      <c r="G37508"/>
      <c r="H37508"/>
      <c r="J37508"/>
    </row>
    <row r="37509" spans="1:10" x14ac:dyDescent="0.25">
      <c r="A37509"/>
      <c r="C37509"/>
      <c r="D37509"/>
      <c r="E37509"/>
      <c r="F37509"/>
      <c r="G37509"/>
      <c r="H37509"/>
      <c r="J37509"/>
    </row>
    <row r="37510" spans="1:10" x14ac:dyDescent="0.25">
      <c r="A37510"/>
      <c r="C37510"/>
      <c r="D37510"/>
      <c r="E37510"/>
      <c r="F37510"/>
      <c r="G37510"/>
      <c r="H37510"/>
      <c r="J37510"/>
    </row>
    <row r="37511" spans="1:10" x14ac:dyDescent="0.25">
      <c r="A37511"/>
      <c r="C37511"/>
      <c r="D37511"/>
      <c r="E37511"/>
      <c r="F37511"/>
      <c r="G37511"/>
      <c r="H37511"/>
      <c r="J37511"/>
    </row>
    <row r="37512" spans="1:10" x14ac:dyDescent="0.25">
      <c r="A37512"/>
      <c r="C37512"/>
      <c r="D37512"/>
      <c r="E37512"/>
      <c r="F37512"/>
      <c r="G37512"/>
      <c r="H37512"/>
      <c r="J37512"/>
    </row>
    <row r="37513" spans="1:10" x14ac:dyDescent="0.25">
      <c r="A37513"/>
      <c r="C37513"/>
      <c r="D37513"/>
      <c r="E37513"/>
      <c r="F37513"/>
      <c r="G37513"/>
      <c r="H37513"/>
      <c r="J37513"/>
    </row>
    <row r="37514" spans="1:10" x14ac:dyDescent="0.25">
      <c r="A37514"/>
      <c r="C37514"/>
      <c r="D37514"/>
      <c r="E37514"/>
      <c r="F37514"/>
      <c r="G37514"/>
      <c r="H37514"/>
      <c r="J37514"/>
    </row>
    <row r="37515" spans="1:10" x14ac:dyDescent="0.25">
      <c r="A37515"/>
      <c r="C37515"/>
      <c r="D37515"/>
      <c r="E37515"/>
      <c r="F37515"/>
      <c r="G37515"/>
      <c r="H37515"/>
      <c r="J37515"/>
    </row>
    <row r="37516" spans="1:10" x14ac:dyDescent="0.25">
      <c r="A37516"/>
      <c r="C37516"/>
      <c r="D37516"/>
      <c r="E37516"/>
      <c r="F37516"/>
      <c r="G37516"/>
      <c r="H37516"/>
      <c r="J37516"/>
    </row>
    <row r="37517" spans="1:10" x14ac:dyDescent="0.25">
      <c r="A37517"/>
      <c r="C37517"/>
      <c r="D37517"/>
      <c r="E37517"/>
      <c r="F37517"/>
      <c r="G37517"/>
      <c r="H37517"/>
      <c r="J37517"/>
    </row>
    <row r="37518" spans="1:10" x14ac:dyDescent="0.25">
      <c r="A37518"/>
      <c r="C37518"/>
      <c r="D37518"/>
      <c r="E37518"/>
      <c r="F37518"/>
      <c r="G37518"/>
      <c r="H37518"/>
      <c r="J37518"/>
    </row>
    <row r="37519" spans="1:10" x14ac:dyDescent="0.25">
      <c r="A37519"/>
      <c r="C37519"/>
      <c r="D37519"/>
      <c r="E37519"/>
      <c r="F37519"/>
      <c r="G37519"/>
      <c r="H37519"/>
      <c r="J37519"/>
    </row>
    <row r="37520" spans="1:10" x14ac:dyDescent="0.25">
      <c r="A37520"/>
      <c r="C37520"/>
      <c r="D37520"/>
      <c r="E37520"/>
      <c r="F37520"/>
      <c r="G37520"/>
      <c r="H37520"/>
      <c r="J37520"/>
    </row>
    <row r="37521" spans="1:10" x14ac:dyDescent="0.25">
      <c r="A37521"/>
      <c r="C37521"/>
      <c r="D37521"/>
      <c r="E37521"/>
      <c r="F37521"/>
      <c r="G37521"/>
      <c r="H37521"/>
      <c r="J37521"/>
    </row>
    <row r="37522" spans="1:10" x14ac:dyDescent="0.25">
      <c r="A37522"/>
      <c r="C37522"/>
      <c r="D37522"/>
      <c r="E37522"/>
      <c r="F37522"/>
      <c r="G37522"/>
      <c r="H37522"/>
      <c r="J37522"/>
    </row>
    <row r="37523" spans="1:10" x14ac:dyDescent="0.25">
      <c r="A37523"/>
      <c r="C37523"/>
      <c r="D37523"/>
      <c r="E37523"/>
      <c r="F37523"/>
      <c r="G37523"/>
      <c r="H37523"/>
      <c r="J37523"/>
    </row>
    <row r="37524" spans="1:10" x14ac:dyDescent="0.25">
      <c r="A37524"/>
      <c r="C37524"/>
      <c r="D37524"/>
      <c r="E37524"/>
      <c r="F37524"/>
      <c r="G37524"/>
      <c r="H37524"/>
      <c r="J37524"/>
    </row>
    <row r="37525" spans="1:10" x14ac:dyDescent="0.25">
      <c r="A37525"/>
      <c r="C37525"/>
      <c r="D37525"/>
      <c r="E37525"/>
      <c r="F37525"/>
      <c r="G37525"/>
      <c r="H37525"/>
      <c r="J37525"/>
    </row>
    <row r="37526" spans="1:10" x14ac:dyDescent="0.25">
      <c r="A37526"/>
      <c r="C37526"/>
      <c r="D37526"/>
      <c r="E37526"/>
      <c r="F37526"/>
      <c r="G37526"/>
      <c r="H37526"/>
      <c r="J37526"/>
    </row>
    <row r="37527" spans="1:10" x14ac:dyDescent="0.25">
      <c r="A37527"/>
      <c r="C37527"/>
      <c r="D37527"/>
      <c r="E37527"/>
      <c r="F37527"/>
      <c r="G37527"/>
      <c r="H37527"/>
      <c r="J37527"/>
    </row>
    <row r="37528" spans="1:10" x14ac:dyDescent="0.25">
      <c r="A37528"/>
      <c r="C37528"/>
      <c r="D37528"/>
      <c r="E37528"/>
      <c r="F37528"/>
      <c r="G37528"/>
      <c r="H37528"/>
      <c r="J37528"/>
    </row>
    <row r="37529" spans="1:10" x14ac:dyDescent="0.25">
      <c r="A37529"/>
      <c r="C37529"/>
      <c r="D37529"/>
      <c r="E37529"/>
      <c r="F37529"/>
      <c r="G37529"/>
      <c r="H37529"/>
      <c r="J37529"/>
    </row>
    <row r="37530" spans="1:10" x14ac:dyDescent="0.25">
      <c r="A37530"/>
      <c r="C37530"/>
      <c r="D37530"/>
      <c r="E37530"/>
      <c r="F37530"/>
      <c r="G37530"/>
      <c r="H37530"/>
      <c r="J37530"/>
    </row>
    <row r="37531" spans="1:10" x14ac:dyDescent="0.25">
      <c r="A37531"/>
      <c r="C37531"/>
      <c r="D37531"/>
      <c r="E37531"/>
      <c r="F37531"/>
      <c r="G37531"/>
      <c r="H37531"/>
      <c r="J37531"/>
    </row>
    <row r="37532" spans="1:10" x14ac:dyDescent="0.25">
      <c r="A37532"/>
      <c r="C37532"/>
      <c r="D37532"/>
      <c r="E37532"/>
      <c r="F37532"/>
      <c r="G37532"/>
      <c r="H37532"/>
      <c r="J37532"/>
    </row>
    <row r="37533" spans="1:10" x14ac:dyDescent="0.25">
      <c r="A37533"/>
      <c r="C37533"/>
      <c r="D37533"/>
      <c r="E37533"/>
      <c r="F37533"/>
      <c r="G37533"/>
      <c r="H37533"/>
      <c r="J37533"/>
    </row>
    <row r="37534" spans="1:10" x14ac:dyDescent="0.25">
      <c r="A37534"/>
      <c r="C37534"/>
      <c r="D37534"/>
      <c r="E37534"/>
      <c r="F37534"/>
      <c r="G37534"/>
      <c r="H37534"/>
      <c r="J37534"/>
    </row>
    <row r="37535" spans="1:10" x14ac:dyDescent="0.25">
      <c r="A37535"/>
      <c r="C37535"/>
      <c r="D37535"/>
      <c r="E37535"/>
      <c r="F37535"/>
      <c r="G37535"/>
      <c r="H37535"/>
      <c r="J37535"/>
    </row>
    <row r="37536" spans="1:10" x14ac:dyDescent="0.25">
      <c r="A37536"/>
      <c r="C37536"/>
      <c r="D37536"/>
      <c r="E37536"/>
      <c r="F37536"/>
      <c r="G37536"/>
      <c r="H37536"/>
      <c r="J37536"/>
    </row>
    <row r="37537" spans="1:10" x14ac:dyDescent="0.25">
      <c r="A37537"/>
      <c r="C37537"/>
      <c r="D37537"/>
      <c r="E37537"/>
      <c r="F37537"/>
      <c r="G37537"/>
      <c r="H37537"/>
      <c r="J37537"/>
    </row>
    <row r="37538" spans="1:10" x14ac:dyDescent="0.25">
      <c r="A37538"/>
      <c r="C37538"/>
      <c r="D37538"/>
      <c r="E37538"/>
      <c r="F37538"/>
      <c r="G37538"/>
      <c r="H37538"/>
      <c r="J37538"/>
    </row>
    <row r="37539" spans="1:10" x14ac:dyDescent="0.25">
      <c r="A37539"/>
      <c r="C37539"/>
      <c r="D37539"/>
      <c r="E37539"/>
      <c r="F37539"/>
      <c r="G37539"/>
      <c r="H37539"/>
      <c r="J37539"/>
    </row>
    <row r="37540" spans="1:10" x14ac:dyDescent="0.25">
      <c r="A37540"/>
      <c r="C37540"/>
      <c r="D37540"/>
      <c r="E37540"/>
      <c r="F37540"/>
      <c r="G37540"/>
      <c r="H37540"/>
      <c r="J37540"/>
    </row>
    <row r="37541" spans="1:10" x14ac:dyDescent="0.25">
      <c r="A37541"/>
      <c r="C37541"/>
      <c r="D37541"/>
      <c r="E37541"/>
      <c r="F37541"/>
      <c r="G37541"/>
      <c r="H37541"/>
      <c r="J37541"/>
    </row>
    <row r="37542" spans="1:10" x14ac:dyDescent="0.25">
      <c r="A37542"/>
      <c r="C37542"/>
      <c r="D37542"/>
      <c r="E37542"/>
      <c r="F37542"/>
      <c r="G37542"/>
      <c r="H37542"/>
      <c r="J37542"/>
    </row>
    <row r="37543" spans="1:10" x14ac:dyDescent="0.25">
      <c r="A37543"/>
      <c r="C37543"/>
      <c r="D37543"/>
      <c r="E37543"/>
      <c r="F37543"/>
      <c r="G37543"/>
      <c r="H37543"/>
      <c r="J37543"/>
    </row>
    <row r="37544" spans="1:10" x14ac:dyDescent="0.25">
      <c r="A37544"/>
      <c r="C37544"/>
      <c r="D37544"/>
      <c r="E37544"/>
      <c r="F37544"/>
      <c r="G37544"/>
      <c r="H37544"/>
      <c r="J37544"/>
    </row>
    <row r="37545" spans="1:10" x14ac:dyDescent="0.25">
      <c r="A37545"/>
      <c r="C37545"/>
      <c r="D37545"/>
      <c r="E37545"/>
      <c r="F37545"/>
      <c r="G37545"/>
      <c r="H37545"/>
      <c r="J37545"/>
    </row>
    <row r="37546" spans="1:10" x14ac:dyDescent="0.25">
      <c r="A37546"/>
      <c r="C37546"/>
      <c r="D37546"/>
      <c r="E37546"/>
      <c r="F37546"/>
      <c r="G37546"/>
      <c r="H37546"/>
      <c r="J37546"/>
    </row>
    <row r="37547" spans="1:10" x14ac:dyDescent="0.25">
      <c r="A37547"/>
      <c r="C37547"/>
      <c r="D37547"/>
      <c r="E37547"/>
      <c r="F37547"/>
      <c r="G37547"/>
      <c r="H37547"/>
      <c r="J37547"/>
    </row>
    <row r="37548" spans="1:10" x14ac:dyDescent="0.25">
      <c r="A37548"/>
      <c r="C37548"/>
      <c r="D37548"/>
      <c r="E37548"/>
      <c r="F37548"/>
      <c r="G37548"/>
      <c r="H37548"/>
      <c r="J37548"/>
    </row>
    <row r="37549" spans="1:10" x14ac:dyDescent="0.25">
      <c r="A37549"/>
      <c r="C37549"/>
      <c r="D37549"/>
      <c r="E37549"/>
      <c r="F37549"/>
      <c r="G37549"/>
      <c r="H37549"/>
      <c r="J37549"/>
    </row>
    <row r="37550" spans="1:10" x14ac:dyDescent="0.25">
      <c r="A37550"/>
      <c r="C37550"/>
      <c r="D37550"/>
      <c r="E37550"/>
      <c r="F37550"/>
      <c r="G37550"/>
      <c r="H37550"/>
      <c r="J37550"/>
    </row>
    <row r="37551" spans="1:10" x14ac:dyDescent="0.25">
      <c r="A37551"/>
      <c r="C37551"/>
      <c r="D37551"/>
      <c r="E37551"/>
      <c r="F37551"/>
      <c r="G37551"/>
      <c r="H37551"/>
      <c r="J37551"/>
    </row>
    <row r="37552" spans="1:10" x14ac:dyDescent="0.25">
      <c r="A37552"/>
      <c r="C37552"/>
      <c r="D37552"/>
      <c r="E37552"/>
      <c r="F37552"/>
      <c r="G37552"/>
      <c r="H37552"/>
      <c r="J37552"/>
    </row>
    <row r="37553" spans="1:10" x14ac:dyDescent="0.25">
      <c r="A37553"/>
      <c r="C37553"/>
      <c r="D37553"/>
      <c r="E37553"/>
      <c r="F37553"/>
      <c r="G37553"/>
      <c r="H37553"/>
      <c r="J37553"/>
    </row>
    <row r="37554" spans="1:10" x14ac:dyDescent="0.25">
      <c r="A37554"/>
      <c r="C37554"/>
      <c r="D37554"/>
      <c r="E37554"/>
      <c r="F37554"/>
      <c r="G37554"/>
      <c r="H37554"/>
      <c r="J37554"/>
    </row>
    <row r="37555" spans="1:10" x14ac:dyDescent="0.25">
      <c r="A37555"/>
      <c r="C37555"/>
      <c r="D37555"/>
      <c r="E37555"/>
      <c r="F37555"/>
      <c r="G37555"/>
      <c r="H37555"/>
      <c r="J37555"/>
    </row>
    <row r="37556" spans="1:10" x14ac:dyDescent="0.25">
      <c r="A37556"/>
      <c r="C37556"/>
      <c r="D37556"/>
      <c r="E37556"/>
      <c r="F37556"/>
      <c r="G37556"/>
      <c r="H37556"/>
      <c r="J37556"/>
    </row>
    <row r="37557" spans="1:10" x14ac:dyDescent="0.25">
      <c r="A37557"/>
      <c r="C37557"/>
      <c r="D37557"/>
      <c r="E37557"/>
      <c r="F37557"/>
      <c r="G37557"/>
      <c r="H37557"/>
      <c r="J37557"/>
    </row>
    <row r="37558" spans="1:10" x14ac:dyDescent="0.25">
      <c r="A37558"/>
      <c r="C37558"/>
      <c r="D37558"/>
      <c r="E37558"/>
      <c r="F37558"/>
      <c r="G37558"/>
      <c r="H37558"/>
      <c r="J37558"/>
    </row>
    <row r="37559" spans="1:10" x14ac:dyDescent="0.25">
      <c r="A37559"/>
      <c r="C37559"/>
      <c r="D37559"/>
      <c r="E37559"/>
      <c r="F37559"/>
      <c r="G37559"/>
      <c r="H37559"/>
      <c r="J37559"/>
    </row>
    <row r="37560" spans="1:10" x14ac:dyDescent="0.25">
      <c r="A37560"/>
      <c r="C37560"/>
      <c r="D37560"/>
      <c r="E37560"/>
      <c r="F37560"/>
      <c r="G37560"/>
      <c r="H37560"/>
      <c r="J37560"/>
    </row>
    <row r="37561" spans="1:10" x14ac:dyDescent="0.25">
      <c r="A37561"/>
      <c r="C37561"/>
      <c r="D37561"/>
      <c r="E37561"/>
      <c r="F37561"/>
      <c r="G37561"/>
      <c r="H37561"/>
      <c r="J37561"/>
    </row>
    <row r="37562" spans="1:10" x14ac:dyDescent="0.25">
      <c r="A37562"/>
      <c r="C37562"/>
      <c r="D37562"/>
      <c r="E37562"/>
      <c r="F37562"/>
      <c r="G37562"/>
      <c r="H37562"/>
      <c r="J37562"/>
    </row>
    <row r="37563" spans="1:10" x14ac:dyDescent="0.25">
      <c r="A37563"/>
      <c r="C37563"/>
      <c r="D37563"/>
      <c r="E37563"/>
      <c r="F37563"/>
      <c r="G37563"/>
      <c r="H37563"/>
      <c r="J37563"/>
    </row>
    <row r="37564" spans="1:10" x14ac:dyDescent="0.25">
      <c r="A37564"/>
      <c r="C37564"/>
      <c r="D37564"/>
      <c r="E37564"/>
      <c r="F37564"/>
      <c r="G37564"/>
      <c r="H37564"/>
      <c r="J37564"/>
    </row>
    <row r="37565" spans="1:10" x14ac:dyDescent="0.25">
      <c r="A37565"/>
      <c r="C37565"/>
      <c r="D37565"/>
      <c r="E37565"/>
      <c r="F37565"/>
      <c r="G37565"/>
      <c r="H37565"/>
      <c r="J37565"/>
    </row>
    <row r="37566" spans="1:10" x14ac:dyDescent="0.25">
      <c r="A37566"/>
      <c r="C37566"/>
      <c r="D37566"/>
      <c r="E37566"/>
      <c r="F37566"/>
      <c r="G37566"/>
      <c r="H37566"/>
      <c r="J37566"/>
    </row>
    <row r="37567" spans="1:10" x14ac:dyDescent="0.25">
      <c r="A37567"/>
      <c r="C37567"/>
      <c r="D37567"/>
      <c r="E37567"/>
      <c r="F37567"/>
      <c r="G37567"/>
      <c r="H37567"/>
      <c r="J37567"/>
    </row>
    <row r="37568" spans="1:10" x14ac:dyDescent="0.25">
      <c r="A37568"/>
      <c r="C37568"/>
      <c r="D37568"/>
      <c r="E37568"/>
      <c r="F37568"/>
      <c r="G37568"/>
      <c r="H37568"/>
      <c r="J37568"/>
    </row>
    <row r="37569" spans="1:10" x14ac:dyDescent="0.25">
      <c r="A37569"/>
      <c r="C37569"/>
      <c r="D37569"/>
      <c r="E37569"/>
      <c r="F37569"/>
      <c r="G37569"/>
      <c r="H37569"/>
      <c r="J37569"/>
    </row>
    <row r="37570" spans="1:10" x14ac:dyDescent="0.25">
      <c r="A37570"/>
      <c r="C37570"/>
      <c r="D37570"/>
      <c r="E37570"/>
      <c r="F37570"/>
      <c r="G37570"/>
      <c r="H37570"/>
      <c r="J37570"/>
    </row>
    <row r="37571" spans="1:10" x14ac:dyDescent="0.25">
      <c r="A37571"/>
      <c r="C37571"/>
      <c r="D37571"/>
      <c r="E37571"/>
      <c r="F37571"/>
      <c r="G37571"/>
      <c r="H37571"/>
      <c r="J37571"/>
    </row>
    <row r="37572" spans="1:10" x14ac:dyDescent="0.25">
      <c r="A37572"/>
      <c r="C37572"/>
      <c r="D37572"/>
      <c r="E37572"/>
      <c r="F37572"/>
      <c r="G37572"/>
      <c r="H37572"/>
      <c r="J37572"/>
    </row>
    <row r="37573" spans="1:10" x14ac:dyDescent="0.25">
      <c r="A37573"/>
      <c r="C37573"/>
      <c r="D37573"/>
      <c r="E37573"/>
      <c r="F37573"/>
      <c r="G37573"/>
      <c r="H37573"/>
      <c r="J37573"/>
    </row>
    <row r="37574" spans="1:10" x14ac:dyDescent="0.25">
      <c r="A37574"/>
      <c r="C37574"/>
      <c r="D37574"/>
      <c r="E37574"/>
      <c r="F37574"/>
      <c r="G37574"/>
      <c r="H37574"/>
      <c r="J37574"/>
    </row>
    <row r="37575" spans="1:10" x14ac:dyDescent="0.25">
      <c r="A37575"/>
      <c r="C37575"/>
      <c r="D37575"/>
      <c r="E37575"/>
      <c r="F37575"/>
      <c r="G37575"/>
      <c r="H37575"/>
      <c r="J37575"/>
    </row>
    <row r="37576" spans="1:10" x14ac:dyDescent="0.25">
      <c r="A37576"/>
      <c r="C37576"/>
      <c r="D37576"/>
      <c r="E37576"/>
      <c r="F37576"/>
      <c r="G37576"/>
      <c r="H37576"/>
      <c r="J37576"/>
    </row>
    <row r="37577" spans="1:10" x14ac:dyDescent="0.25">
      <c r="A37577"/>
      <c r="C37577"/>
      <c r="D37577"/>
      <c r="E37577"/>
      <c r="F37577"/>
      <c r="G37577"/>
      <c r="H37577"/>
      <c r="J37577"/>
    </row>
    <row r="37578" spans="1:10" x14ac:dyDescent="0.25">
      <c r="A37578"/>
      <c r="C37578"/>
      <c r="D37578"/>
      <c r="E37578"/>
      <c r="F37578"/>
      <c r="G37578"/>
      <c r="H37578"/>
      <c r="J37578"/>
    </row>
    <row r="37579" spans="1:10" x14ac:dyDescent="0.25">
      <c r="A37579"/>
      <c r="C37579"/>
      <c r="D37579"/>
      <c r="E37579"/>
      <c r="F37579"/>
      <c r="G37579"/>
      <c r="H37579"/>
      <c r="J37579"/>
    </row>
    <row r="37580" spans="1:10" x14ac:dyDescent="0.25">
      <c r="A37580"/>
      <c r="C37580"/>
      <c r="D37580"/>
      <c r="E37580"/>
      <c r="F37580"/>
      <c r="G37580"/>
      <c r="H37580"/>
      <c r="J37580"/>
    </row>
    <row r="37581" spans="1:10" x14ac:dyDescent="0.25">
      <c r="A37581"/>
      <c r="C37581"/>
      <c r="D37581"/>
      <c r="E37581"/>
      <c r="F37581"/>
      <c r="G37581"/>
      <c r="H37581"/>
      <c r="J37581"/>
    </row>
    <row r="37582" spans="1:10" x14ac:dyDescent="0.25">
      <c r="A37582"/>
      <c r="C37582"/>
      <c r="D37582"/>
      <c r="E37582"/>
      <c r="F37582"/>
      <c r="G37582"/>
      <c r="H37582"/>
      <c r="J37582"/>
    </row>
    <row r="37583" spans="1:10" x14ac:dyDescent="0.25">
      <c r="A37583"/>
      <c r="C37583"/>
      <c r="D37583"/>
      <c r="E37583"/>
      <c r="F37583"/>
      <c r="G37583"/>
      <c r="H37583"/>
      <c r="J37583"/>
    </row>
    <row r="37584" spans="1:10" x14ac:dyDescent="0.25">
      <c r="A37584"/>
      <c r="C37584"/>
      <c r="D37584"/>
      <c r="E37584"/>
      <c r="F37584"/>
      <c r="G37584"/>
      <c r="H37584"/>
      <c r="J37584"/>
    </row>
    <row r="37585" spans="1:10" x14ac:dyDescent="0.25">
      <c r="A37585"/>
      <c r="C37585"/>
      <c r="D37585"/>
      <c r="E37585"/>
      <c r="F37585"/>
      <c r="G37585"/>
      <c r="H37585"/>
      <c r="J37585"/>
    </row>
    <row r="37586" spans="1:10" x14ac:dyDescent="0.25">
      <c r="A37586"/>
      <c r="C37586"/>
      <c r="D37586"/>
      <c r="E37586"/>
      <c r="F37586"/>
      <c r="G37586"/>
      <c r="H37586"/>
      <c r="J37586"/>
    </row>
    <row r="37587" spans="1:10" x14ac:dyDescent="0.25">
      <c r="A37587"/>
      <c r="C37587"/>
      <c r="D37587"/>
      <c r="E37587"/>
      <c r="F37587"/>
      <c r="G37587"/>
      <c r="H37587"/>
      <c r="J37587"/>
    </row>
    <row r="37588" spans="1:10" x14ac:dyDescent="0.25">
      <c r="A37588"/>
      <c r="C37588"/>
      <c r="D37588"/>
      <c r="E37588"/>
      <c r="F37588"/>
      <c r="G37588"/>
      <c r="H37588"/>
      <c r="J37588"/>
    </row>
    <row r="37589" spans="1:10" x14ac:dyDescent="0.25">
      <c r="A37589"/>
      <c r="C37589"/>
      <c r="D37589"/>
      <c r="E37589"/>
      <c r="F37589"/>
      <c r="G37589"/>
      <c r="H37589"/>
      <c r="J37589"/>
    </row>
    <row r="37590" spans="1:10" x14ac:dyDescent="0.25">
      <c r="A37590"/>
      <c r="C37590"/>
      <c r="D37590"/>
      <c r="E37590"/>
      <c r="F37590"/>
      <c r="G37590"/>
      <c r="H37590"/>
      <c r="J37590"/>
    </row>
    <row r="37591" spans="1:10" x14ac:dyDescent="0.25">
      <c r="A37591"/>
      <c r="C37591"/>
      <c r="D37591"/>
      <c r="E37591"/>
      <c r="F37591"/>
      <c r="G37591"/>
      <c r="H37591"/>
      <c r="J37591"/>
    </row>
    <row r="37592" spans="1:10" x14ac:dyDescent="0.25">
      <c r="A37592"/>
      <c r="C37592"/>
      <c r="D37592"/>
      <c r="E37592"/>
      <c r="F37592"/>
      <c r="G37592"/>
      <c r="H37592"/>
      <c r="J37592"/>
    </row>
    <row r="37593" spans="1:10" x14ac:dyDescent="0.25">
      <c r="A37593"/>
      <c r="C37593"/>
      <c r="D37593"/>
      <c r="E37593"/>
      <c r="F37593"/>
      <c r="G37593"/>
      <c r="H37593"/>
      <c r="J37593"/>
    </row>
    <row r="37594" spans="1:10" x14ac:dyDescent="0.25">
      <c r="A37594"/>
      <c r="C37594"/>
      <c r="D37594"/>
      <c r="E37594"/>
      <c r="F37594"/>
      <c r="G37594"/>
      <c r="H37594"/>
      <c r="J37594"/>
    </row>
    <row r="37595" spans="1:10" x14ac:dyDescent="0.25">
      <c r="A37595"/>
      <c r="C37595"/>
      <c r="D37595"/>
      <c r="E37595"/>
      <c r="F37595"/>
      <c r="G37595"/>
      <c r="H37595"/>
      <c r="J37595"/>
    </row>
    <row r="37596" spans="1:10" x14ac:dyDescent="0.25">
      <c r="A37596"/>
      <c r="C37596"/>
      <c r="D37596"/>
      <c r="E37596"/>
      <c r="F37596"/>
      <c r="G37596"/>
      <c r="H37596"/>
      <c r="J37596"/>
    </row>
    <row r="37597" spans="1:10" x14ac:dyDescent="0.25">
      <c r="A37597"/>
      <c r="C37597"/>
      <c r="D37597"/>
      <c r="E37597"/>
      <c r="F37597"/>
      <c r="G37597"/>
      <c r="H37597"/>
      <c r="J37597"/>
    </row>
    <row r="37598" spans="1:10" x14ac:dyDescent="0.25">
      <c r="A37598"/>
      <c r="C37598"/>
      <c r="D37598"/>
      <c r="E37598"/>
      <c r="F37598"/>
      <c r="G37598"/>
      <c r="H37598"/>
      <c r="J37598"/>
    </row>
    <row r="37599" spans="1:10" x14ac:dyDescent="0.25">
      <c r="A37599"/>
      <c r="C37599"/>
      <c r="D37599"/>
      <c r="E37599"/>
      <c r="F37599"/>
      <c r="G37599"/>
      <c r="H37599"/>
      <c r="J37599"/>
    </row>
    <row r="37600" spans="1:10" x14ac:dyDescent="0.25">
      <c r="A37600"/>
      <c r="C37600"/>
      <c r="D37600"/>
      <c r="E37600"/>
      <c r="F37600"/>
      <c r="G37600"/>
      <c r="H37600"/>
      <c r="J37600"/>
    </row>
    <row r="37601" spans="1:10" x14ac:dyDescent="0.25">
      <c r="A37601"/>
      <c r="C37601"/>
      <c r="D37601"/>
      <c r="E37601"/>
      <c r="F37601"/>
      <c r="G37601"/>
      <c r="H37601"/>
      <c r="J37601"/>
    </row>
    <row r="37602" spans="1:10" x14ac:dyDescent="0.25">
      <c r="A37602"/>
      <c r="C37602"/>
      <c r="D37602"/>
      <c r="E37602"/>
      <c r="F37602"/>
      <c r="G37602"/>
      <c r="H37602"/>
      <c r="J37602"/>
    </row>
    <row r="37603" spans="1:10" x14ac:dyDescent="0.25">
      <c r="A37603"/>
      <c r="C37603"/>
      <c r="D37603"/>
      <c r="E37603"/>
      <c r="F37603"/>
      <c r="G37603"/>
      <c r="H37603"/>
      <c r="J37603"/>
    </row>
    <row r="37604" spans="1:10" x14ac:dyDescent="0.25">
      <c r="A37604"/>
      <c r="C37604"/>
      <c r="D37604"/>
      <c r="E37604"/>
      <c r="F37604"/>
      <c r="G37604"/>
      <c r="H37604"/>
      <c r="J37604"/>
    </row>
    <row r="37605" spans="1:10" x14ac:dyDescent="0.25">
      <c r="A37605"/>
      <c r="C37605"/>
      <c r="D37605"/>
      <c r="E37605"/>
      <c r="F37605"/>
      <c r="G37605"/>
      <c r="H37605"/>
      <c r="J37605"/>
    </row>
    <row r="37606" spans="1:10" x14ac:dyDescent="0.25">
      <c r="A37606"/>
      <c r="C37606"/>
      <c r="D37606"/>
      <c r="E37606"/>
      <c r="F37606"/>
      <c r="G37606"/>
      <c r="H37606"/>
      <c r="J37606"/>
    </row>
    <row r="37607" spans="1:10" x14ac:dyDescent="0.25">
      <c r="A37607"/>
      <c r="C37607"/>
      <c r="D37607"/>
      <c r="E37607"/>
      <c r="F37607"/>
      <c r="G37607"/>
      <c r="H37607"/>
      <c r="J37607"/>
    </row>
    <row r="37608" spans="1:10" x14ac:dyDescent="0.25">
      <c r="A37608"/>
      <c r="C37608"/>
      <c r="D37608"/>
      <c r="E37608"/>
      <c r="F37608"/>
      <c r="G37608"/>
      <c r="H37608"/>
      <c r="J37608"/>
    </row>
    <row r="37609" spans="1:10" x14ac:dyDescent="0.25">
      <c r="A37609"/>
      <c r="C37609"/>
      <c r="D37609"/>
      <c r="E37609"/>
      <c r="F37609"/>
      <c r="G37609"/>
      <c r="H37609"/>
      <c r="J37609"/>
    </row>
    <row r="37610" spans="1:10" x14ac:dyDescent="0.25">
      <c r="A37610"/>
      <c r="C37610"/>
      <c r="D37610"/>
      <c r="E37610"/>
      <c r="F37610"/>
      <c r="G37610"/>
      <c r="H37610"/>
      <c r="J37610"/>
    </row>
    <row r="37611" spans="1:10" x14ac:dyDescent="0.25">
      <c r="A37611"/>
      <c r="C37611"/>
      <c r="D37611"/>
      <c r="E37611"/>
      <c r="F37611"/>
      <c r="G37611"/>
      <c r="H37611"/>
      <c r="J37611"/>
    </row>
    <row r="37612" spans="1:10" x14ac:dyDescent="0.25">
      <c r="A37612"/>
      <c r="C37612"/>
      <c r="D37612"/>
      <c r="E37612"/>
      <c r="F37612"/>
      <c r="G37612"/>
      <c r="H37612"/>
      <c r="J37612"/>
    </row>
    <row r="37613" spans="1:10" x14ac:dyDescent="0.25">
      <c r="A37613"/>
      <c r="C37613"/>
      <c r="D37613"/>
      <c r="E37613"/>
      <c r="F37613"/>
      <c r="G37613"/>
      <c r="H37613"/>
      <c r="J37613"/>
    </row>
    <row r="37614" spans="1:10" x14ac:dyDescent="0.25">
      <c r="A37614"/>
      <c r="C37614"/>
      <c r="D37614"/>
      <c r="E37614"/>
      <c r="F37614"/>
      <c r="G37614"/>
      <c r="H37614"/>
      <c r="J37614"/>
    </row>
    <row r="37615" spans="1:10" x14ac:dyDescent="0.25">
      <c r="A37615"/>
      <c r="C37615"/>
      <c r="D37615"/>
      <c r="E37615"/>
      <c r="F37615"/>
      <c r="G37615"/>
      <c r="H37615"/>
      <c r="J37615"/>
    </row>
    <row r="37616" spans="1:10" x14ac:dyDescent="0.25">
      <c r="A37616"/>
      <c r="C37616"/>
      <c r="D37616"/>
      <c r="E37616"/>
      <c r="F37616"/>
      <c r="G37616"/>
      <c r="H37616"/>
      <c r="J37616"/>
    </row>
    <row r="37617" spans="1:10" x14ac:dyDescent="0.25">
      <c r="A37617"/>
      <c r="C37617"/>
      <c r="D37617"/>
      <c r="E37617"/>
      <c r="F37617"/>
      <c r="G37617"/>
      <c r="H37617"/>
      <c r="J37617"/>
    </row>
    <row r="37618" spans="1:10" x14ac:dyDescent="0.25">
      <c r="A37618"/>
      <c r="C37618"/>
      <c r="D37618"/>
      <c r="E37618"/>
      <c r="F37618"/>
      <c r="G37618"/>
      <c r="H37618"/>
      <c r="J37618"/>
    </row>
    <row r="37619" spans="1:10" x14ac:dyDescent="0.25">
      <c r="A37619"/>
      <c r="C37619"/>
      <c r="D37619"/>
      <c r="E37619"/>
      <c r="F37619"/>
      <c r="G37619"/>
      <c r="H37619"/>
      <c r="J37619"/>
    </row>
    <row r="37620" spans="1:10" x14ac:dyDescent="0.25">
      <c r="A37620"/>
      <c r="C37620"/>
      <c r="D37620"/>
      <c r="E37620"/>
      <c r="F37620"/>
      <c r="G37620"/>
      <c r="H37620"/>
      <c r="J37620"/>
    </row>
    <row r="37621" spans="1:10" x14ac:dyDescent="0.25">
      <c r="A37621"/>
      <c r="C37621"/>
      <c r="D37621"/>
      <c r="E37621"/>
      <c r="F37621"/>
      <c r="G37621"/>
      <c r="H37621"/>
      <c r="J37621"/>
    </row>
    <row r="37622" spans="1:10" x14ac:dyDescent="0.25">
      <c r="A37622"/>
      <c r="C37622"/>
      <c r="D37622"/>
      <c r="E37622"/>
      <c r="F37622"/>
      <c r="G37622"/>
      <c r="H37622"/>
      <c r="J37622"/>
    </row>
    <row r="37623" spans="1:10" x14ac:dyDescent="0.25">
      <c r="A37623"/>
      <c r="C37623"/>
      <c r="D37623"/>
      <c r="E37623"/>
      <c r="F37623"/>
      <c r="G37623"/>
      <c r="H37623"/>
      <c r="J37623"/>
    </row>
    <row r="37624" spans="1:10" x14ac:dyDescent="0.25">
      <c r="A37624"/>
      <c r="C37624"/>
      <c r="D37624"/>
      <c r="E37624"/>
      <c r="F37624"/>
      <c r="G37624"/>
      <c r="H37624"/>
      <c r="J37624"/>
    </row>
    <row r="37625" spans="1:10" x14ac:dyDescent="0.25">
      <c r="A37625"/>
      <c r="C37625"/>
      <c r="D37625"/>
      <c r="E37625"/>
      <c r="F37625"/>
      <c r="G37625"/>
      <c r="H37625"/>
      <c r="J37625"/>
    </row>
    <row r="37626" spans="1:10" x14ac:dyDescent="0.25">
      <c r="A37626"/>
      <c r="C37626"/>
      <c r="D37626"/>
      <c r="E37626"/>
      <c r="F37626"/>
      <c r="G37626"/>
      <c r="H37626"/>
      <c r="J37626"/>
    </row>
    <row r="37627" spans="1:10" x14ac:dyDescent="0.25">
      <c r="A37627"/>
      <c r="C37627"/>
      <c r="D37627"/>
      <c r="E37627"/>
      <c r="F37627"/>
      <c r="G37627"/>
      <c r="H37627"/>
      <c r="J37627"/>
    </row>
    <row r="37628" spans="1:10" x14ac:dyDescent="0.25">
      <c r="A37628"/>
      <c r="C37628"/>
      <c r="D37628"/>
      <c r="E37628"/>
      <c r="F37628"/>
      <c r="G37628"/>
      <c r="H37628"/>
      <c r="J37628"/>
    </row>
    <row r="37629" spans="1:10" x14ac:dyDescent="0.25">
      <c r="A37629"/>
      <c r="C37629"/>
      <c r="D37629"/>
      <c r="E37629"/>
      <c r="F37629"/>
      <c r="G37629"/>
      <c r="H37629"/>
      <c r="J37629"/>
    </row>
    <row r="37630" spans="1:10" x14ac:dyDescent="0.25">
      <c r="A37630"/>
      <c r="C37630"/>
      <c r="D37630"/>
      <c r="E37630"/>
      <c r="F37630"/>
      <c r="G37630"/>
      <c r="H37630"/>
      <c r="J37630"/>
    </row>
    <row r="37631" spans="1:10" x14ac:dyDescent="0.25">
      <c r="A37631"/>
      <c r="C37631"/>
      <c r="D37631"/>
      <c r="E37631"/>
      <c r="F37631"/>
      <c r="G37631"/>
      <c r="H37631"/>
      <c r="J37631"/>
    </row>
    <row r="37632" spans="1:10" x14ac:dyDescent="0.25">
      <c r="A37632"/>
      <c r="C37632"/>
      <c r="D37632"/>
      <c r="E37632"/>
      <c r="F37632"/>
      <c r="G37632"/>
      <c r="H37632"/>
      <c r="J37632"/>
    </row>
    <row r="37633" spans="1:10" x14ac:dyDescent="0.25">
      <c r="A37633"/>
      <c r="C37633"/>
      <c r="D37633"/>
      <c r="E37633"/>
      <c r="F37633"/>
      <c r="G37633"/>
      <c r="H37633"/>
      <c r="J37633"/>
    </row>
    <row r="37634" spans="1:10" x14ac:dyDescent="0.25">
      <c r="A37634"/>
      <c r="C37634"/>
      <c r="D37634"/>
      <c r="E37634"/>
      <c r="F37634"/>
      <c r="G37634"/>
      <c r="H37634"/>
      <c r="J37634"/>
    </row>
    <row r="37635" spans="1:10" x14ac:dyDescent="0.25">
      <c r="A37635"/>
      <c r="C37635"/>
      <c r="D37635"/>
      <c r="E37635"/>
      <c r="F37635"/>
      <c r="G37635"/>
      <c r="H37635"/>
      <c r="J37635"/>
    </row>
    <row r="37636" spans="1:10" x14ac:dyDescent="0.25">
      <c r="A37636"/>
      <c r="C37636"/>
      <c r="D37636"/>
      <c r="E37636"/>
      <c r="F37636"/>
      <c r="G37636"/>
      <c r="H37636"/>
      <c r="J37636"/>
    </row>
    <row r="37637" spans="1:10" x14ac:dyDescent="0.25">
      <c r="A37637"/>
      <c r="C37637"/>
      <c r="D37637"/>
      <c r="E37637"/>
      <c r="F37637"/>
      <c r="G37637"/>
      <c r="H37637"/>
      <c r="J37637"/>
    </row>
    <row r="37638" spans="1:10" x14ac:dyDescent="0.25">
      <c r="A37638"/>
      <c r="C37638"/>
      <c r="D37638"/>
      <c r="E37638"/>
      <c r="F37638"/>
      <c r="G37638"/>
      <c r="H37638"/>
      <c r="J37638"/>
    </row>
    <row r="37639" spans="1:10" x14ac:dyDescent="0.25">
      <c r="A37639"/>
      <c r="C37639"/>
      <c r="D37639"/>
      <c r="E37639"/>
      <c r="F37639"/>
      <c r="G37639"/>
      <c r="H37639"/>
      <c r="J37639"/>
    </row>
    <row r="37640" spans="1:10" x14ac:dyDescent="0.25">
      <c r="A37640"/>
      <c r="C37640"/>
      <c r="D37640"/>
      <c r="E37640"/>
      <c r="F37640"/>
      <c r="G37640"/>
      <c r="H37640"/>
      <c r="J37640"/>
    </row>
    <row r="37641" spans="1:10" x14ac:dyDescent="0.25">
      <c r="A37641"/>
      <c r="C37641"/>
      <c r="D37641"/>
      <c r="E37641"/>
      <c r="F37641"/>
      <c r="G37641"/>
      <c r="H37641"/>
      <c r="J37641"/>
    </row>
    <row r="37642" spans="1:10" x14ac:dyDescent="0.25">
      <c r="A37642"/>
      <c r="C37642"/>
      <c r="D37642"/>
      <c r="E37642"/>
      <c r="F37642"/>
      <c r="G37642"/>
      <c r="H37642"/>
      <c r="J37642"/>
    </row>
    <row r="37643" spans="1:10" x14ac:dyDescent="0.25">
      <c r="A37643"/>
      <c r="C37643"/>
      <c r="D37643"/>
      <c r="E37643"/>
      <c r="F37643"/>
      <c r="G37643"/>
      <c r="H37643"/>
      <c r="J37643"/>
    </row>
    <row r="37644" spans="1:10" x14ac:dyDescent="0.25">
      <c r="A37644"/>
      <c r="C37644"/>
      <c r="D37644"/>
      <c r="E37644"/>
      <c r="F37644"/>
      <c r="G37644"/>
      <c r="H37644"/>
      <c r="J37644"/>
    </row>
    <row r="37645" spans="1:10" x14ac:dyDescent="0.25">
      <c r="A37645"/>
      <c r="C37645"/>
      <c r="D37645"/>
      <c r="E37645"/>
      <c r="F37645"/>
      <c r="G37645"/>
      <c r="H37645"/>
      <c r="J37645"/>
    </row>
    <row r="37646" spans="1:10" x14ac:dyDescent="0.25">
      <c r="A37646"/>
      <c r="C37646"/>
      <c r="D37646"/>
      <c r="E37646"/>
      <c r="F37646"/>
      <c r="G37646"/>
      <c r="H37646"/>
      <c r="J37646"/>
    </row>
    <row r="37647" spans="1:10" x14ac:dyDescent="0.25">
      <c r="A37647"/>
      <c r="C37647"/>
      <c r="D37647"/>
      <c r="E37647"/>
      <c r="F37647"/>
      <c r="G37647"/>
      <c r="H37647"/>
      <c r="J37647"/>
    </row>
    <row r="37648" spans="1:10" x14ac:dyDescent="0.25">
      <c r="A37648"/>
      <c r="C37648"/>
      <c r="D37648"/>
      <c r="E37648"/>
      <c r="F37648"/>
      <c r="G37648"/>
      <c r="H37648"/>
      <c r="J37648"/>
    </row>
    <row r="37649" spans="1:10" x14ac:dyDescent="0.25">
      <c r="A37649"/>
      <c r="C37649"/>
      <c r="D37649"/>
      <c r="E37649"/>
      <c r="F37649"/>
      <c r="G37649"/>
      <c r="H37649"/>
      <c r="J37649"/>
    </row>
    <row r="37650" spans="1:10" x14ac:dyDescent="0.25">
      <c r="A37650"/>
      <c r="C37650"/>
      <c r="D37650"/>
      <c r="E37650"/>
      <c r="F37650"/>
      <c r="G37650"/>
      <c r="H37650"/>
      <c r="J37650"/>
    </row>
    <row r="37651" spans="1:10" x14ac:dyDescent="0.25">
      <c r="A37651"/>
      <c r="C37651"/>
      <c r="D37651"/>
      <c r="E37651"/>
      <c r="F37651"/>
      <c r="G37651"/>
      <c r="H37651"/>
      <c r="J37651"/>
    </row>
    <row r="37652" spans="1:10" x14ac:dyDescent="0.25">
      <c r="A37652"/>
      <c r="C37652"/>
      <c r="D37652"/>
      <c r="E37652"/>
      <c r="F37652"/>
      <c r="G37652"/>
      <c r="H37652"/>
      <c r="J37652"/>
    </row>
    <row r="37653" spans="1:10" x14ac:dyDescent="0.25">
      <c r="A37653"/>
      <c r="C37653"/>
      <c r="D37653"/>
      <c r="E37653"/>
      <c r="F37653"/>
      <c r="G37653"/>
      <c r="H37653"/>
      <c r="J37653"/>
    </row>
    <row r="37654" spans="1:10" x14ac:dyDescent="0.25">
      <c r="A37654"/>
      <c r="C37654"/>
      <c r="D37654"/>
      <c r="E37654"/>
      <c r="F37654"/>
      <c r="G37654"/>
      <c r="H37654"/>
      <c r="J37654"/>
    </row>
    <row r="37655" spans="1:10" x14ac:dyDescent="0.25">
      <c r="A37655"/>
      <c r="C37655"/>
      <c r="D37655"/>
      <c r="E37655"/>
      <c r="F37655"/>
      <c r="G37655"/>
      <c r="H37655"/>
      <c r="J37655"/>
    </row>
    <row r="37656" spans="1:10" x14ac:dyDescent="0.25">
      <c r="A37656"/>
      <c r="C37656"/>
      <c r="D37656"/>
      <c r="E37656"/>
      <c r="F37656"/>
      <c r="G37656"/>
      <c r="H37656"/>
      <c r="J37656"/>
    </row>
    <row r="37657" spans="1:10" x14ac:dyDescent="0.25">
      <c r="A37657"/>
      <c r="C37657"/>
      <c r="D37657"/>
      <c r="E37657"/>
      <c r="F37657"/>
      <c r="G37657"/>
      <c r="H37657"/>
      <c r="J37657"/>
    </row>
    <row r="37658" spans="1:10" x14ac:dyDescent="0.25">
      <c r="A37658"/>
      <c r="C37658"/>
      <c r="D37658"/>
      <c r="E37658"/>
      <c r="F37658"/>
      <c r="G37658"/>
      <c r="H37658"/>
      <c r="J37658"/>
    </row>
    <row r="37659" spans="1:10" x14ac:dyDescent="0.25">
      <c r="A37659"/>
      <c r="C37659"/>
      <c r="D37659"/>
      <c r="E37659"/>
      <c r="F37659"/>
      <c r="G37659"/>
      <c r="H37659"/>
      <c r="J37659"/>
    </row>
    <row r="37660" spans="1:10" x14ac:dyDescent="0.25">
      <c r="A37660"/>
      <c r="C37660"/>
      <c r="D37660"/>
      <c r="E37660"/>
      <c r="F37660"/>
      <c r="G37660"/>
      <c r="H37660"/>
      <c r="J37660"/>
    </row>
    <row r="37661" spans="1:10" x14ac:dyDescent="0.25">
      <c r="A37661"/>
      <c r="C37661"/>
      <c r="D37661"/>
      <c r="E37661"/>
      <c r="F37661"/>
      <c r="G37661"/>
      <c r="H37661"/>
      <c r="J37661"/>
    </row>
    <row r="37662" spans="1:10" x14ac:dyDescent="0.25">
      <c r="A37662"/>
      <c r="C37662"/>
      <c r="D37662"/>
      <c r="E37662"/>
      <c r="F37662"/>
      <c r="G37662"/>
      <c r="H37662"/>
      <c r="J37662"/>
    </row>
    <row r="37663" spans="1:10" x14ac:dyDescent="0.25">
      <c r="A37663"/>
      <c r="C37663"/>
      <c r="D37663"/>
      <c r="E37663"/>
      <c r="F37663"/>
      <c r="G37663"/>
      <c r="H37663"/>
      <c r="J37663"/>
    </row>
    <row r="37664" spans="1:10" x14ac:dyDescent="0.25">
      <c r="A37664"/>
      <c r="C37664"/>
      <c r="D37664"/>
      <c r="E37664"/>
      <c r="F37664"/>
      <c r="G37664"/>
      <c r="H37664"/>
      <c r="J37664"/>
    </row>
    <row r="37665" spans="1:10" x14ac:dyDescent="0.25">
      <c r="A37665"/>
      <c r="C37665"/>
      <c r="D37665"/>
      <c r="E37665"/>
      <c r="F37665"/>
      <c r="G37665"/>
      <c r="H37665"/>
      <c r="J37665"/>
    </row>
    <row r="37666" spans="1:10" x14ac:dyDescent="0.25">
      <c r="A37666"/>
      <c r="C37666"/>
      <c r="D37666"/>
      <c r="E37666"/>
      <c r="F37666"/>
      <c r="G37666"/>
      <c r="H37666"/>
      <c r="J37666"/>
    </row>
    <row r="37667" spans="1:10" x14ac:dyDescent="0.25">
      <c r="A37667"/>
      <c r="C37667"/>
      <c r="D37667"/>
      <c r="E37667"/>
      <c r="F37667"/>
      <c r="G37667"/>
      <c r="H37667"/>
      <c r="J37667"/>
    </row>
    <row r="37668" spans="1:10" x14ac:dyDescent="0.25">
      <c r="A37668"/>
      <c r="C37668"/>
      <c r="D37668"/>
      <c r="E37668"/>
      <c r="F37668"/>
      <c r="G37668"/>
      <c r="H37668"/>
      <c r="J37668"/>
    </row>
    <row r="37669" spans="1:10" x14ac:dyDescent="0.25">
      <c r="A37669"/>
      <c r="C37669"/>
      <c r="D37669"/>
      <c r="E37669"/>
      <c r="F37669"/>
      <c r="G37669"/>
      <c r="H37669"/>
      <c r="J37669"/>
    </row>
    <row r="37670" spans="1:10" x14ac:dyDescent="0.25">
      <c r="A37670"/>
      <c r="C37670"/>
      <c r="D37670"/>
      <c r="E37670"/>
      <c r="F37670"/>
      <c r="G37670"/>
      <c r="H37670"/>
      <c r="J37670"/>
    </row>
    <row r="37671" spans="1:10" x14ac:dyDescent="0.25">
      <c r="A37671"/>
      <c r="C37671"/>
      <c r="D37671"/>
      <c r="E37671"/>
      <c r="F37671"/>
      <c r="G37671"/>
      <c r="H37671"/>
      <c r="J37671"/>
    </row>
    <row r="37672" spans="1:10" x14ac:dyDescent="0.25">
      <c r="A37672"/>
      <c r="C37672"/>
      <c r="D37672"/>
      <c r="E37672"/>
      <c r="F37672"/>
      <c r="G37672"/>
      <c r="H37672"/>
      <c r="J37672"/>
    </row>
    <row r="37673" spans="1:10" x14ac:dyDescent="0.25">
      <c r="A37673"/>
      <c r="C37673"/>
      <c r="D37673"/>
      <c r="E37673"/>
      <c r="F37673"/>
      <c r="G37673"/>
      <c r="H37673"/>
      <c r="J37673"/>
    </row>
    <row r="37674" spans="1:10" x14ac:dyDescent="0.25">
      <c r="A37674"/>
      <c r="C37674"/>
      <c r="D37674"/>
      <c r="E37674"/>
      <c r="F37674"/>
      <c r="G37674"/>
      <c r="H37674"/>
      <c r="J37674"/>
    </row>
    <row r="37675" spans="1:10" x14ac:dyDescent="0.25">
      <c r="A37675"/>
      <c r="C37675"/>
      <c r="D37675"/>
      <c r="E37675"/>
      <c r="F37675"/>
      <c r="G37675"/>
      <c r="H37675"/>
      <c r="J37675"/>
    </row>
    <row r="37676" spans="1:10" x14ac:dyDescent="0.25">
      <c r="A37676"/>
      <c r="C37676"/>
      <c r="D37676"/>
      <c r="E37676"/>
      <c r="F37676"/>
      <c r="G37676"/>
      <c r="H37676"/>
      <c r="J37676"/>
    </row>
    <row r="37677" spans="1:10" x14ac:dyDescent="0.25">
      <c r="A37677"/>
      <c r="C37677"/>
      <c r="D37677"/>
      <c r="E37677"/>
      <c r="F37677"/>
      <c r="G37677"/>
      <c r="H37677"/>
      <c r="J37677"/>
    </row>
    <row r="37678" spans="1:10" x14ac:dyDescent="0.25">
      <c r="A37678"/>
      <c r="C37678"/>
      <c r="D37678"/>
      <c r="E37678"/>
      <c r="F37678"/>
      <c r="G37678"/>
      <c r="H37678"/>
      <c r="J37678"/>
    </row>
    <row r="37679" spans="1:10" x14ac:dyDescent="0.25">
      <c r="A37679"/>
      <c r="C37679"/>
      <c r="D37679"/>
      <c r="E37679"/>
      <c r="F37679"/>
      <c r="G37679"/>
      <c r="H37679"/>
      <c r="J37679"/>
    </row>
    <row r="37680" spans="1:10" x14ac:dyDescent="0.25">
      <c r="A37680"/>
      <c r="C37680"/>
      <c r="D37680"/>
      <c r="E37680"/>
      <c r="F37680"/>
      <c r="G37680"/>
      <c r="H37680"/>
      <c r="J37680"/>
    </row>
    <row r="37681" spans="1:10" x14ac:dyDescent="0.25">
      <c r="A37681"/>
      <c r="C37681"/>
      <c r="D37681"/>
      <c r="E37681"/>
      <c r="F37681"/>
      <c r="G37681"/>
      <c r="H37681"/>
      <c r="J37681"/>
    </row>
    <row r="37682" spans="1:10" x14ac:dyDescent="0.25">
      <c r="A37682"/>
      <c r="C37682"/>
      <c r="D37682"/>
      <c r="E37682"/>
      <c r="F37682"/>
      <c r="G37682"/>
      <c r="H37682"/>
      <c r="J37682"/>
    </row>
    <row r="37683" spans="1:10" x14ac:dyDescent="0.25">
      <c r="A37683"/>
      <c r="C37683"/>
      <c r="D37683"/>
      <c r="E37683"/>
      <c r="F37683"/>
      <c r="G37683"/>
      <c r="H37683"/>
      <c r="J37683"/>
    </row>
    <row r="37684" spans="1:10" x14ac:dyDescent="0.25">
      <c r="A37684"/>
      <c r="C37684"/>
      <c r="D37684"/>
      <c r="E37684"/>
      <c r="F37684"/>
      <c r="G37684"/>
      <c r="H37684"/>
      <c r="J37684"/>
    </row>
    <row r="37685" spans="1:10" x14ac:dyDescent="0.25">
      <c r="A37685"/>
      <c r="C37685"/>
      <c r="D37685"/>
      <c r="E37685"/>
      <c r="F37685"/>
      <c r="G37685"/>
      <c r="H37685"/>
      <c r="J37685"/>
    </row>
    <row r="37686" spans="1:10" x14ac:dyDescent="0.25">
      <c r="A37686"/>
      <c r="C37686"/>
      <c r="D37686"/>
      <c r="E37686"/>
      <c r="F37686"/>
      <c r="G37686"/>
      <c r="H37686"/>
      <c r="J37686"/>
    </row>
    <row r="37687" spans="1:10" x14ac:dyDescent="0.25">
      <c r="A37687"/>
      <c r="C37687"/>
      <c r="D37687"/>
      <c r="E37687"/>
      <c r="F37687"/>
      <c r="G37687"/>
      <c r="H37687"/>
      <c r="J37687"/>
    </row>
    <row r="37688" spans="1:10" x14ac:dyDescent="0.25">
      <c r="A37688"/>
      <c r="C37688"/>
      <c r="D37688"/>
      <c r="E37688"/>
      <c r="F37688"/>
      <c r="G37688"/>
      <c r="H37688"/>
      <c r="J37688"/>
    </row>
    <row r="37689" spans="1:10" x14ac:dyDescent="0.25">
      <c r="A37689"/>
      <c r="C37689"/>
      <c r="D37689"/>
      <c r="E37689"/>
      <c r="F37689"/>
      <c r="G37689"/>
      <c r="H37689"/>
      <c r="J37689"/>
    </row>
    <row r="37690" spans="1:10" x14ac:dyDescent="0.25">
      <c r="A37690"/>
      <c r="C37690"/>
      <c r="D37690"/>
      <c r="E37690"/>
      <c r="F37690"/>
      <c r="G37690"/>
      <c r="H37690"/>
      <c r="J37690"/>
    </row>
    <row r="37691" spans="1:10" x14ac:dyDescent="0.25">
      <c r="A37691"/>
      <c r="C37691"/>
      <c r="D37691"/>
      <c r="E37691"/>
      <c r="F37691"/>
      <c r="G37691"/>
      <c r="H37691"/>
      <c r="J37691"/>
    </row>
    <row r="37692" spans="1:10" x14ac:dyDescent="0.25">
      <c r="A37692"/>
      <c r="C37692"/>
      <c r="D37692"/>
      <c r="E37692"/>
      <c r="F37692"/>
      <c r="G37692"/>
      <c r="H37692"/>
      <c r="J37692"/>
    </row>
    <row r="37693" spans="1:10" x14ac:dyDescent="0.25">
      <c r="A37693"/>
      <c r="C37693"/>
      <c r="D37693"/>
      <c r="E37693"/>
      <c r="F37693"/>
      <c r="G37693"/>
      <c r="H37693"/>
      <c r="J37693"/>
    </row>
    <row r="37694" spans="1:10" x14ac:dyDescent="0.25">
      <c r="A37694"/>
      <c r="C37694"/>
      <c r="D37694"/>
      <c r="E37694"/>
      <c r="F37694"/>
      <c r="G37694"/>
      <c r="H37694"/>
      <c r="J37694"/>
    </row>
    <row r="37695" spans="1:10" x14ac:dyDescent="0.25">
      <c r="A37695"/>
      <c r="C37695"/>
      <c r="D37695"/>
      <c r="E37695"/>
      <c r="F37695"/>
      <c r="G37695"/>
      <c r="H37695"/>
      <c r="J37695"/>
    </row>
    <row r="37696" spans="1:10" x14ac:dyDescent="0.25">
      <c r="A37696"/>
      <c r="C37696"/>
      <c r="D37696"/>
      <c r="E37696"/>
      <c r="F37696"/>
      <c r="G37696"/>
      <c r="H37696"/>
      <c r="J37696"/>
    </row>
    <row r="37697" spans="1:10" x14ac:dyDescent="0.25">
      <c r="A37697"/>
      <c r="C37697"/>
      <c r="D37697"/>
      <c r="E37697"/>
      <c r="F37697"/>
      <c r="G37697"/>
      <c r="H37697"/>
      <c r="J37697"/>
    </row>
    <row r="37698" spans="1:10" x14ac:dyDescent="0.25">
      <c r="A37698"/>
      <c r="C37698"/>
      <c r="D37698"/>
      <c r="E37698"/>
      <c r="F37698"/>
      <c r="G37698"/>
      <c r="H37698"/>
      <c r="J37698"/>
    </row>
    <row r="37699" spans="1:10" x14ac:dyDescent="0.25">
      <c r="A37699"/>
      <c r="C37699"/>
      <c r="D37699"/>
      <c r="E37699"/>
      <c r="F37699"/>
      <c r="G37699"/>
      <c r="H37699"/>
      <c r="J37699"/>
    </row>
    <row r="37700" spans="1:10" x14ac:dyDescent="0.25">
      <c r="A37700"/>
      <c r="C37700"/>
      <c r="D37700"/>
      <c r="E37700"/>
      <c r="F37700"/>
      <c r="G37700"/>
      <c r="H37700"/>
      <c r="J37700"/>
    </row>
    <row r="37701" spans="1:10" x14ac:dyDescent="0.25">
      <c r="A37701"/>
      <c r="C37701"/>
      <c r="D37701"/>
      <c r="E37701"/>
      <c r="F37701"/>
      <c r="G37701"/>
      <c r="H37701"/>
      <c r="J37701"/>
    </row>
    <row r="37702" spans="1:10" x14ac:dyDescent="0.25">
      <c r="A37702"/>
      <c r="C37702"/>
      <c r="D37702"/>
      <c r="E37702"/>
      <c r="F37702"/>
      <c r="G37702"/>
      <c r="H37702"/>
      <c r="J37702"/>
    </row>
    <row r="37703" spans="1:10" x14ac:dyDescent="0.25">
      <c r="A37703"/>
      <c r="C37703"/>
      <c r="D37703"/>
      <c r="E37703"/>
      <c r="F37703"/>
      <c r="G37703"/>
      <c r="H37703"/>
      <c r="J37703"/>
    </row>
    <row r="37704" spans="1:10" x14ac:dyDescent="0.25">
      <c r="A37704"/>
      <c r="C37704"/>
      <c r="D37704"/>
      <c r="E37704"/>
      <c r="F37704"/>
      <c r="G37704"/>
      <c r="H37704"/>
      <c r="J37704"/>
    </row>
    <row r="37705" spans="1:10" x14ac:dyDescent="0.25">
      <c r="A37705"/>
      <c r="C37705"/>
      <c r="D37705"/>
      <c r="E37705"/>
      <c r="F37705"/>
      <c r="G37705"/>
      <c r="H37705"/>
      <c r="J37705"/>
    </row>
    <row r="37706" spans="1:10" x14ac:dyDescent="0.25">
      <c r="A37706"/>
      <c r="C37706"/>
      <c r="D37706"/>
      <c r="E37706"/>
      <c r="F37706"/>
      <c r="G37706"/>
      <c r="H37706"/>
      <c r="J37706"/>
    </row>
    <row r="37707" spans="1:10" x14ac:dyDescent="0.25">
      <c r="A37707"/>
      <c r="C37707"/>
      <c r="D37707"/>
      <c r="E37707"/>
      <c r="F37707"/>
      <c r="G37707"/>
      <c r="H37707"/>
      <c r="J37707"/>
    </row>
    <row r="37708" spans="1:10" x14ac:dyDescent="0.25">
      <c r="A37708"/>
      <c r="C37708"/>
      <c r="D37708"/>
      <c r="E37708"/>
      <c r="F37708"/>
      <c r="G37708"/>
      <c r="H37708"/>
      <c r="J37708"/>
    </row>
    <row r="37709" spans="1:10" x14ac:dyDescent="0.25">
      <c r="A37709"/>
      <c r="C37709"/>
      <c r="D37709"/>
      <c r="E37709"/>
      <c r="F37709"/>
      <c r="G37709"/>
      <c r="H37709"/>
      <c r="J37709"/>
    </row>
    <row r="37710" spans="1:10" x14ac:dyDescent="0.25">
      <c r="A37710"/>
      <c r="C37710"/>
      <c r="D37710"/>
      <c r="E37710"/>
      <c r="F37710"/>
      <c r="G37710"/>
      <c r="H37710"/>
      <c r="J37710"/>
    </row>
    <row r="37711" spans="1:10" x14ac:dyDescent="0.25">
      <c r="A37711"/>
      <c r="C37711"/>
      <c r="D37711"/>
      <c r="E37711"/>
      <c r="F37711"/>
      <c r="G37711"/>
      <c r="H37711"/>
      <c r="J37711"/>
    </row>
    <row r="37712" spans="1:10" x14ac:dyDescent="0.25">
      <c r="A37712"/>
      <c r="C37712"/>
      <c r="D37712"/>
      <c r="E37712"/>
      <c r="F37712"/>
      <c r="G37712"/>
      <c r="H37712"/>
      <c r="J37712"/>
    </row>
    <row r="37713" spans="1:10" x14ac:dyDescent="0.25">
      <c r="A37713"/>
      <c r="C37713"/>
      <c r="D37713"/>
      <c r="E37713"/>
      <c r="F37713"/>
      <c r="G37713"/>
      <c r="H37713"/>
      <c r="J37713"/>
    </row>
    <row r="37714" spans="1:10" x14ac:dyDescent="0.25">
      <c r="A37714"/>
      <c r="C37714"/>
      <c r="D37714"/>
      <c r="E37714"/>
      <c r="F37714"/>
      <c r="G37714"/>
      <c r="H37714"/>
      <c r="J37714"/>
    </row>
    <row r="37715" spans="1:10" x14ac:dyDescent="0.25">
      <c r="A37715"/>
      <c r="C37715"/>
      <c r="D37715"/>
      <c r="E37715"/>
      <c r="F37715"/>
      <c r="G37715"/>
      <c r="H37715"/>
      <c r="J37715"/>
    </row>
    <row r="37716" spans="1:10" x14ac:dyDescent="0.25">
      <c r="A37716"/>
      <c r="C37716"/>
      <c r="D37716"/>
      <c r="E37716"/>
      <c r="F37716"/>
      <c r="G37716"/>
      <c r="H37716"/>
      <c r="J37716"/>
    </row>
    <row r="37717" spans="1:10" x14ac:dyDescent="0.25">
      <c r="A37717"/>
      <c r="C37717"/>
      <c r="D37717"/>
      <c r="E37717"/>
      <c r="F37717"/>
      <c r="G37717"/>
      <c r="H37717"/>
      <c r="J37717"/>
    </row>
    <row r="37718" spans="1:10" x14ac:dyDescent="0.25">
      <c r="A37718"/>
      <c r="C37718"/>
      <c r="D37718"/>
      <c r="E37718"/>
      <c r="F37718"/>
      <c r="G37718"/>
      <c r="H37718"/>
      <c r="J37718"/>
    </row>
    <row r="37719" spans="1:10" x14ac:dyDescent="0.25">
      <c r="A37719"/>
      <c r="C37719"/>
      <c r="D37719"/>
      <c r="E37719"/>
      <c r="F37719"/>
      <c r="G37719"/>
      <c r="H37719"/>
      <c r="J37719"/>
    </row>
    <row r="37720" spans="1:10" x14ac:dyDescent="0.25">
      <c r="A37720"/>
      <c r="C37720"/>
      <c r="D37720"/>
      <c r="E37720"/>
      <c r="F37720"/>
      <c r="G37720"/>
      <c r="H37720"/>
      <c r="J37720"/>
    </row>
    <row r="37721" spans="1:10" x14ac:dyDescent="0.25">
      <c r="A37721"/>
      <c r="C37721"/>
      <c r="D37721"/>
      <c r="E37721"/>
      <c r="F37721"/>
      <c r="G37721"/>
      <c r="H37721"/>
      <c r="J37721"/>
    </row>
    <row r="37722" spans="1:10" x14ac:dyDescent="0.25">
      <c r="A37722"/>
      <c r="C37722"/>
      <c r="D37722"/>
      <c r="E37722"/>
      <c r="F37722"/>
      <c r="G37722"/>
      <c r="H37722"/>
      <c r="J37722"/>
    </row>
    <row r="37723" spans="1:10" x14ac:dyDescent="0.25">
      <c r="A37723"/>
      <c r="C37723"/>
      <c r="D37723"/>
      <c r="E37723"/>
      <c r="F37723"/>
      <c r="G37723"/>
      <c r="H37723"/>
      <c r="J37723"/>
    </row>
    <row r="37724" spans="1:10" x14ac:dyDescent="0.25">
      <c r="A37724"/>
      <c r="C37724"/>
      <c r="D37724"/>
      <c r="E37724"/>
      <c r="F37724"/>
      <c r="G37724"/>
      <c r="H37724"/>
      <c r="J37724"/>
    </row>
    <row r="37725" spans="1:10" x14ac:dyDescent="0.25">
      <c r="A37725"/>
      <c r="C37725"/>
      <c r="D37725"/>
      <c r="E37725"/>
      <c r="F37725"/>
      <c r="G37725"/>
      <c r="H37725"/>
      <c r="J37725"/>
    </row>
    <row r="37726" spans="1:10" x14ac:dyDescent="0.25">
      <c r="A37726"/>
      <c r="C37726"/>
      <c r="D37726"/>
      <c r="E37726"/>
      <c r="F37726"/>
      <c r="G37726"/>
      <c r="H37726"/>
      <c r="J37726"/>
    </row>
    <row r="37727" spans="1:10" x14ac:dyDescent="0.25">
      <c r="A37727"/>
      <c r="C37727"/>
      <c r="D37727"/>
      <c r="E37727"/>
      <c r="F37727"/>
      <c r="G37727"/>
      <c r="H37727"/>
      <c r="J37727"/>
    </row>
    <row r="37728" spans="1:10" x14ac:dyDescent="0.25">
      <c r="A37728"/>
      <c r="C37728"/>
      <c r="D37728"/>
      <c r="E37728"/>
      <c r="F37728"/>
      <c r="G37728"/>
      <c r="H37728"/>
      <c r="J37728"/>
    </row>
    <row r="37729" spans="1:10" x14ac:dyDescent="0.25">
      <c r="A37729"/>
      <c r="C37729"/>
      <c r="D37729"/>
      <c r="E37729"/>
      <c r="F37729"/>
      <c r="G37729"/>
      <c r="H37729"/>
      <c r="J37729"/>
    </row>
    <row r="37730" spans="1:10" x14ac:dyDescent="0.25">
      <c r="A37730"/>
      <c r="C37730"/>
      <c r="D37730"/>
      <c r="E37730"/>
      <c r="F37730"/>
      <c r="G37730"/>
      <c r="H37730"/>
      <c r="J37730"/>
    </row>
    <row r="37731" spans="1:10" x14ac:dyDescent="0.25">
      <c r="A37731"/>
      <c r="C37731"/>
      <c r="D37731"/>
      <c r="E37731"/>
      <c r="F37731"/>
      <c r="G37731"/>
      <c r="H37731"/>
      <c r="J37731"/>
    </row>
    <row r="37732" spans="1:10" x14ac:dyDescent="0.25">
      <c r="A37732"/>
      <c r="C37732"/>
      <c r="D37732"/>
      <c r="E37732"/>
      <c r="F37732"/>
      <c r="G37732"/>
      <c r="H37732"/>
      <c r="J37732"/>
    </row>
    <row r="37733" spans="1:10" x14ac:dyDescent="0.25">
      <c r="A37733"/>
      <c r="C37733"/>
      <c r="D37733"/>
      <c r="E37733"/>
      <c r="F37733"/>
      <c r="G37733"/>
      <c r="H37733"/>
      <c r="J37733"/>
    </row>
    <row r="37734" spans="1:10" x14ac:dyDescent="0.25">
      <c r="A37734"/>
      <c r="C37734"/>
      <c r="D37734"/>
      <c r="E37734"/>
      <c r="F37734"/>
      <c r="G37734"/>
      <c r="H37734"/>
      <c r="J37734"/>
    </row>
    <row r="37735" spans="1:10" x14ac:dyDescent="0.25">
      <c r="A37735"/>
      <c r="C37735"/>
      <c r="D37735"/>
      <c r="E37735"/>
      <c r="F37735"/>
      <c r="G37735"/>
      <c r="H37735"/>
      <c r="J37735"/>
    </row>
    <row r="37736" spans="1:10" x14ac:dyDescent="0.25">
      <c r="A37736"/>
      <c r="C37736"/>
      <c r="D37736"/>
      <c r="E37736"/>
      <c r="F37736"/>
      <c r="G37736"/>
      <c r="H37736"/>
      <c r="J37736"/>
    </row>
    <row r="37737" spans="1:10" x14ac:dyDescent="0.25">
      <c r="A37737"/>
      <c r="C37737"/>
      <c r="D37737"/>
      <c r="E37737"/>
      <c r="F37737"/>
      <c r="G37737"/>
      <c r="H37737"/>
      <c r="J37737"/>
    </row>
    <row r="37738" spans="1:10" x14ac:dyDescent="0.25">
      <c r="A37738"/>
      <c r="C37738"/>
      <c r="D37738"/>
      <c r="E37738"/>
      <c r="F37738"/>
      <c r="G37738"/>
      <c r="H37738"/>
      <c r="J37738"/>
    </row>
    <row r="37739" spans="1:10" x14ac:dyDescent="0.25">
      <c r="A37739"/>
      <c r="C37739"/>
      <c r="D37739"/>
      <c r="E37739"/>
      <c r="F37739"/>
      <c r="G37739"/>
      <c r="H37739"/>
      <c r="J37739"/>
    </row>
    <row r="37740" spans="1:10" x14ac:dyDescent="0.25">
      <c r="A37740"/>
      <c r="C37740"/>
      <c r="D37740"/>
      <c r="E37740"/>
      <c r="F37740"/>
      <c r="G37740"/>
      <c r="H37740"/>
      <c r="J37740"/>
    </row>
    <row r="37741" spans="1:10" x14ac:dyDescent="0.25">
      <c r="A37741"/>
      <c r="C37741"/>
      <c r="D37741"/>
      <c r="E37741"/>
      <c r="F37741"/>
      <c r="G37741"/>
      <c r="H37741"/>
      <c r="J37741"/>
    </row>
    <row r="37742" spans="1:10" x14ac:dyDescent="0.25">
      <c r="A37742"/>
      <c r="C37742"/>
      <c r="D37742"/>
      <c r="E37742"/>
      <c r="F37742"/>
      <c r="G37742"/>
      <c r="H37742"/>
      <c r="J37742"/>
    </row>
    <row r="37743" spans="1:10" x14ac:dyDescent="0.25">
      <c r="A37743"/>
      <c r="C37743"/>
      <c r="D37743"/>
      <c r="E37743"/>
      <c r="F37743"/>
      <c r="G37743"/>
      <c r="H37743"/>
      <c r="J37743"/>
    </row>
    <row r="37744" spans="1:10" x14ac:dyDescent="0.25">
      <c r="A37744"/>
      <c r="C37744"/>
      <c r="D37744"/>
      <c r="E37744"/>
      <c r="F37744"/>
      <c r="G37744"/>
      <c r="H37744"/>
      <c r="J37744"/>
    </row>
    <row r="37745" spans="1:10" x14ac:dyDescent="0.25">
      <c r="A37745"/>
      <c r="C37745"/>
      <c r="D37745"/>
      <c r="E37745"/>
      <c r="F37745"/>
      <c r="G37745"/>
      <c r="H37745"/>
      <c r="J37745"/>
    </row>
    <row r="37746" spans="1:10" x14ac:dyDescent="0.25">
      <c r="A37746"/>
      <c r="C37746"/>
      <c r="D37746"/>
      <c r="E37746"/>
      <c r="F37746"/>
      <c r="G37746"/>
      <c r="H37746"/>
      <c r="J37746"/>
    </row>
    <row r="37747" spans="1:10" x14ac:dyDescent="0.25">
      <c r="A37747"/>
      <c r="C37747"/>
      <c r="D37747"/>
      <c r="E37747"/>
      <c r="F37747"/>
      <c r="G37747"/>
      <c r="H37747"/>
      <c r="J37747"/>
    </row>
    <row r="37748" spans="1:10" x14ac:dyDescent="0.25">
      <c r="A37748"/>
      <c r="C37748"/>
      <c r="D37748"/>
      <c r="E37748"/>
      <c r="F37748"/>
      <c r="G37748"/>
      <c r="H37748"/>
      <c r="J37748"/>
    </row>
    <row r="37749" spans="1:10" x14ac:dyDescent="0.25">
      <c r="A37749"/>
      <c r="C37749"/>
      <c r="D37749"/>
      <c r="E37749"/>
      <c r="F37749"/>
      <c r="G37749"/>
      <c r="H37749"/>
      <c r="J37749"/>
    </row>
    <row r="37750" spans="1:10" x14ac:dyDescent="0.25">
      <c r="A37750"/>
      <c r="C37750"/>
      <c r="D37750"/>
      <c r="E37750"/>
      <c r="F37750"/>
      <c r="G37750"/>
      <c r="H37750"/>
      <c r="J37750"/>
    </row>
    <row r="37751" spans="1:10" x14ac:dyDescent="0.25">
      <c r="A37751"/>
      <c r="C37751"/>
      <c r="D37751"/>
      <c r="E37751"/>
      <c r="F37751"/>
      <c r="G37751"/>
      <c r="H37751"/>
      <c r="J37751"/>
    </row>
    <row r="37752" spans="1:10" x14ac:dyDescent="0.25">
      <c r="A37752"/>
      <c r="C37752"/>
      <c r="D37752"/>
      <c r="E37752"/>
      <c r="F37752"/>
      <c r="G37752"/>
      <c r="H37752"/>
      <c r="J37752"/>
    </row>
    <row r="37753" spans="1:10" x14ac:dyDescent="0.25">
      <c r="A37753"/>
      <c r="C37753"/>
      <c r="D37753"/>
      <c r="E37753"/>
      <c r="F37753"/>
      <c r="G37753"/>
      <c r="H37753"/>
      <c r="J37753"/>
    </row>
    <row r="37754" spans="1:10" x14ac:dyDescent="0.25">
      <c r="A37754"/>
      <c r="C37754"/>
      <c r="D37754"/>
      <c r="E37754"/>
      <c r="F37754"/>
      <c r="G37754"/>
      <c r="H37754"/>
      <c r="J37754"/>
    </row>
    <row r="37755" spans="1:10" x14ac:dyDescent="0.25">
      <c r="A37755"/>
      <c r="C37755"/>
      <c r="D37755"/>
      <c r="E37755"/>
      <c r="F37755"/>
      <c r="G37755"/>
      <c r="H37755"/>
      <c r="J37755"/>
    </row>
    <row r="37756" spans="1:10" x14ac:dyDescent="0.25">
      <c r="A37756"/>
      <c r="C37756"/>
      <c r="D37756"/>
      <c r="E37756"/>
      <c r="F37756"/>
      <c r="G37756"/>
      <c r="H37756"/>
      <c r="J37756"/>
    </row>
    <row r="37757" spans="1:10" x14ac:dyDescent="0.25">
      <c r="A37757"/>
      <c r="C37757"/>
      <c r="D37757"/>
      <c r="E37757"/>
      <c r="F37757"/>
      <c r="G37757"/>
      <c r="H37757"/>
      <c r="J37757"/>
    </row>
    <row r="37758" spans="1:10" x14ac:dyDescent="0.25">
      <c r="A37758"/>
      <c r="C37758"/>
      <c r="D37758"/>
      <c r="E37758"/>
      <c r="F37758"/>
      <c r="G37758"/>
      <c r="H37758"/>
      <c r="J37758"/>
    </row>
    <row r="37759" spans="1:10" x14ac:dyDescent="0.25">
      <c r="A37759"/>
      <c r="C37759"/>
      <c r="D37759"/>
      <c r="E37759"/>
      <c r="F37759"/>
      <c r="G37759"/>
      <c r="H37759"/>
      <c r="J37759"/>
    </row>
    <row r="37760" spans="1:10" x14ac:dyDescent="0.25">
      <c r="A37760"/>
      <c r="C37760"/>
      <c r="D37760"/>
      <c r="E37760"/>
      <c r="F37760"/>
      <c r="G37760"/>
      <c r="H37760"/>
      <c r="J37760"/>
    </row>
    <row r="37761" spans="1:10" x14ac:dyDescent="0.25">
      <c r="A37761"/>
      <c r="C37761"/>
      <c r="D37761"/>
      <c r="E37761"/>
      <c r="F37761"/>
      <c r="G37761"/>
      <c r="H37761"/>
      <c r="J37761"/>
    </row>
    <row r="37762" spans="1:10" x14ac:dyDescent="0.25">
      <c r="A37762"/>
      <c r="C37762"/>
      <c r="D37762"/>
      <c r="E37762"/>
      <c r="F37762"/>
      <c r="G37762"/>
      <c r="H37762"/>
      <c r="J37762"/>
    </row>
    <row r="37763" spans="1:10" x14ac:dyDescent="0.25">
      <c r="A37763"/>
      <c r="C37763"/>
      <c r="D37763"/>
      <c r="E37763"/>
      <c r="F37763"/>
      <c r="G37763"/>
      <c r="H37763"/>
      <c r="J37763"/>
    </row>
    <row r="37764" spans="1:10" x14ac:dyDescent="0.25">
      <c r="A37764"/>
      <c r="C37764"/>
      <c r="D37764"/>
      <c r="E37764"/>
      <c r="F37764"/>
      <c r="G37764"/>
      <c r="H37764"/>
      <c r="J37764"/>
    </row>
    <row r="37765" spans="1:10" x14ac:dyDescent="0.25">
      <c r="A37765"/>
      <c r="C37765"/>
      <c r="D37765"/>
      <c r="E37765"/>
      <c r="F37765"/>
      <c r="G37765"/>
      <c r="H37765"/>
      <c r="J37765"/>
    </row>
    <row r="37766" spans="1:10" x14ac:dyDescent="0.25">
      <c r="A37766"/>
      <c r="C37766"/>
      <c r="D37766"/>
      <c r="E37766"/>
      <c r="F37766"/>
      <c r="G37766"/>
      <c r="H37766"/>
      <c r="J37766"/>
    </row>
    <row r="37767" spans="1:10" x14ac:dyDescent="0.25">
      <c r="A37767"/>
      <c r="C37767"/>
      <c r="D37767"/>
      <c r="E37767"/>
      <c r="F37767"/>
      <c r="G37767"/>
      <c r="H37767"/>
      <c r="J37767"/>
    </row>
    <row r="37768" spans="1:10" x14ac:dyDescent="0.25">
      <c r="A37768"/>
      <c r="C37768"/>
      <c r="D37768"/>
      <c r="E37768"/>
      <c r="F37768"/>
      <c r="G37768"/>
      <c r="H37768"/>
      <c r="J37768"/>
    </row>
    <row r="37769" spans="1:10" x14ac:dyDescent="0.25">
      <c r="A37769"/>
      <c r="C37769"/>
      <c r="D37769"/>
      <c r="E37769"/>
      <c r="F37769"/>
      <c r="G37769"/>
      <c r="H37769"/>
      <c r="J37769"/>
    </row>
    <row r="37770" spans="1:10" x14ac:dyDescent="0.25">
      <c r="A37770"/>
      <c r="C37770"/>
      <c r="D37770"/>
      <c r="E37770"/>
      <c r="F37770"/>
      <c r="G37770"/>
      <c r="H37770"/>
      <c r="J37770"/>
    </row>
    <row r="37771" spans="1:10" x14ac:dyDescent="0.25">
      <c r="A37771"/>
      <c r="C37771"/>
      <c r="D37771"/>
      <c r="E37771"/>
      <c r="F37771"/>
      <c r="G37771"/>
      <c r="H37771"/>
      <c r="J37771"/>
    </row>
    <row r="37772" spans="1:10" x14ac:dyDescent="0.25">
      <c r="A37772"/>
      <c r="C37772"/>
      <c r="D37772"/>
      <c r="E37772"/>
      <c r="F37772"/>
      <c r="G37772"/>
      <c r="H37772"/>
      <c r="J37772"/>
    </row>
    <row r="37773" spans="1:10" x14ac:dyDescent="0.25">
      <c r="A37773"/>
      <c r="C37773"/>
      <c r="D37773"/>
      <c r="E37773"/>
      <c r="F37773"/>
      <c r="G37773"/>
      <c r="H37773"/>
      <c r="J37773"/>
    </row>
    <row r="37774" spans="1:10" x14ac:dyDescent="0.25">
      <c r="A37774"/>
      <c r="C37774"/>
      <c r="D37774"/>
      <c r="E37774"/>
      <c r="F37774"/>
      <c r="G37774"/>
      <c r="H37774"/>
      <c r="J37774"/>
    </row>
    <row r="37775" spans="1:10" x14ac:dyDescent="0.25">
      <c r="A37775"/>
      <c r="C37775"/>
      <c r="D37775"/>
      <c r="E37775"/>
      <c r="F37775"/>
      <c r="G37775"/>
      <c r="H37775"/>
      <c r="J37775"/>
    </row>
    <row r="37776" spans="1:10" x14ac:dyDescent="0.25">
      <c r="A37776"/>
      <c r="C37776"/>
      <c r="D37776"/>
      <c r="E37776"/>
      <c r="F37776"/>
      <c r="G37776"/>
      <c r="H37776"/>
      <c r="J37776"/>
    </row>
    <row r="37777" spans="1:10" x14ac:dyDescent="0.25">
      <c r="A37777"/>
      <c r="C37777"/>
      <c r="D37777"/>
      <c r="E37777"/>
      <c r="F37777"/>
      <c r="G37777"/>
      <c r="H37777"/>
      <c r="J37777"/>
    </row>
    <row r="37778" spans="1:10" x14ac:dyDescent="0.25">
      <c r="A37778"/>
      <c r="C37778"/>
      <c r="D37778"/>
      <c r="E37778"/>
      <c r="F37778"/>
      <c r="G37778"/>
      <c r="H37778"/>
      <c r="J37778"/>
    </row>
    <row r="37779" spans="1:10" x14ac:dyDescent="0.25">
      <c r="A37779"/>
      <c r="C37779"/>
      <c r="D37779"/>
      <c r="E37779"/>
      <c r="F37779"/>
      <c r="G37779"/>
      <c r="H37779"/>
      <c r="J37779"/>
    </row>
    <row r="37780" spans="1:10" x14ac:dyDescent="0.25">
      <c r="A37780"/>
      <c r="C37780"/>
      <c r="D37780"/>
      <c r="E37780"/>
      <c r="F37780"/>
      <c r="G37780"/>
      <c r="H37780"/>
      <c r="J37780"/>
    </row>
    <row r="37781" spans="1:10" x14ac:dyDescent="0.25">
      <c r="A37781"/>
      <c r="C37781"/>
      <c r="D37781"/>
      <c r="E37781"/>
      <c r="F37781"/>
      <c r="G37781"/>
      <c r="H37781"/>
      <c r="J37781"/>
    </row>
    <row r="37782" spans="1:10" x14ac:dyDescent="0.25">
      <c r="A37782"/>
      <c r="C37782"/>
      <c r="D37782"/>
      <c r="E37782"/>
      <c r="F37782"/>
      <c r="G37782"/>
      <c r="H37782"/>
      <c r="J37782"/>
    </row>
    <row r="37783" spans="1:10" x14ac:dyDescent="0.25">
      <c r="A37783"/>
      <c r="C37783"/>
      <c r="D37783"/>
      <c r="E37783"/>
      <c r="F37783"/>
      <c r="G37783"/>
      <c r="H37783"/>
      <c r="J37783"/>
    </row>
    <row r="37784" spans="1:10" x14ac:dyDescent="0.25">
      <c r="A37784"/>
      <c r="C37784"/>
      <c r="D37784"/>
      <c r="E37784"/>
      <c r="F37784"/>
      <c r="G37784"/>
      <c r="H37784"/>
      <c r="J37784"/>
    </row>
    <row r="37785" spans="1:10" x14ac:dyDescent="0.25">
      <c r="A37785"/>
      <c r="C37785"/>
      <c r="D37785"/>
      <c r="E37785"/>
      <c r="F37785"/>
      <c r="G37785"/>
      <c r="H37785"/>
      <c r="J37785"/>
    </row>
    <row r="37786" spans="1:10" x14ac:dyDescent="0.25">
      <c r="A37786"/>
      <c r="C37786"/>
      <c r="D37786"/>
      <c r="E37786"/>
      <c r="F37786"/>
      <c r="G37786"/>
      <c r="H37786"/>
      <c r="J37786"/>
    </row>
    <row r="37787" spans="1:10" x14ac:dyDescent="0.25">
      <c r="A37787"/>
      <c r="C37787"/>
      <c r="D37787"/>
      <c r="E37787"/>
      <c r="F37787"/>
      <c r="G37787"/>
      <c r="H37787"/>
      <c r="J37787"/>
    </row>
    <row r="37788" spans="1:10" x14ac:dyDescent="0.25">
      <c r="A37788"/>
      <c r="C37788"/>
      <c r="D37788"/>
      <c r="E37788"/>
      <c r="F37788"/>
      <c r="G37788"/>
      <c r="H37788"/>
      <c r="J37788"/>
    </row>
    <row r="37789" spans="1:10" x14ac:dyDescent="0.25">
      <c r="A37789"/>
      <c r="C37789"/>
      <c r="D37789"/>
      <c r="E37789"/>
      <c r="F37789"/>
      <c r="G37789"/>
      <c r="H37789"/>
      <c r="J37789"/>
    </row>
    <row r="37790" spans="1:10" x14ac:dyDescent="0.25">
      <c r="A37790"/>
      <c r="C37790"/>
      <c r="D37790"/>
      <c r="E37790"/>
      <c r="F37790"/>
      <c r="G37790"/>
      <c r="H37790"/>
      <c r="J37790"/>
    </row>
    <row r="37791" spans="1:10" x14ac:dyDescent="0.25">
      <c r="A37791"/>
      <c r="C37791"/>
      <c r="D37791"/>
      <c r="E37791"/>
      <c r="F37791"/>
      <c r="G37791"/>
      <c r="H37791"/>
      <c r="J37791"/>
    </row>
    <row r="37792" spans="1:10" x14ac:dyDescent="0.25">
      <c r="A37792"/>
      <c r="C37792"/>
      <c r="D37792"/>
      <c r="E37792"/>
      <c r="F37792"/>
      <c r="G37792"/>
      <c r="H37792"/>
      <c r="J37792"/>
    </row>
    <row r="37793" spans="1:10" x14ac:dyDescent="0.25">
      <c r="A37793"/>
      <c r="C37793"/>
      <c r="D37793"/>
      <c r="E37793"/>
      <c r="F37793"/>
      <c r="G37793"/>
      <c r="H37793"/>
      <c r="J37793"/>
    </row>
    <row r="37794" spans="1:10" x14ac:dyDescent="0.25">
      <c r="A37794"/>
      <c r="C37794"/>
      <c r="D37794"/>
      <c r="E37794"/>
      <c r="F37794"/>
      <c r="G37794"/>
      <c r="H37794"/>
      <c r="J37794"/>
    </row>
    <row r="37795" spans="1:10" x14ac:dyDescent="0.25">
      <c r="A37795"/>
      <c r="C37795"/>
      <c r="D37795"/>
      <c r="E37795"/>
      <c r="F37795"/>
      <c r="G37795"/>
      <c r="H37795"/>
      <c r="J37795"/>
    </row>
    <row r="37796" spans="1:10" x14ac:dyDescent="0.25">
      <c r="A37796"/>
      <c r="C37796"/>
      <c r="D37796"/>
      <c r="E37796"/>
      <c r="F37796"/>
      <c r="G37796"/>
      <c r="H37796"/>
      <c r="J37796"/>
    </row>
    <row r="37797" spans="1:10" x14ac:dyDescent="0.25">
      <c r="A37797"/>
      <c r="C37797"/>
      <c r="D37797"/>
      <c r="E37797"/>
      <c r="F37797"/>
      <c r="G37797"/>
      <c r="H37797"/>
      <c r="J37797"/>
    </row>
    <row r="37798" spans="1:10" x14ac:dyDescent="0.25">
      <c r="A37798"/>
      <c r="C37798"/>
      <c r="D37798"/>
      <c r="E37798"/>
      <c r="F37798"/>
      <c r="G37798"/>
      <c r="H37798"/>
      <c r="J37798"/>
    </row>
    <row r="37799" spans="1:10" x14ac:dyDescent="0.25">
      <c r="A37799"/>
      <c r="C37799"/>
      <c r="D37799"/>
      <c r="E37799"/>
      <c r="F37799"/>
      <c r="G37799"/>
      <c r="H37799"/>
      <c r="J37799"/>
    </row>
    <row r="37800" spans="1:10" x14ac:dyDescent="0.25">
      <c r="A37800"/>
      <c r="C37800"/>
      <c r="D37800"/>
      <c r="E37800"/>
      <c r="F37800"/>
      <c r="G37800"/>
      <c r="H37800"/>
      <c r="J37800"/>
    </row>
    <row r="37801" spans="1:10" x14ac:dyDescent="0.25">
      <c r="A37801"/>
      <c r="C37801"/>
      <c r="D37801"/>
      <c r="E37801"/>
      <c r="F37801"/>
      <c r="G37801"/>
      <c r="H37801"/>
      <c r="J37801"/>
    </row>
    <row r="37802" spans="1:10" x14ac:dyDescent="0.25">
      <c r="A37802"/>
      <c r="C37802"/>
      <c r="D37802"/>
      <c r="E37802"/>
      <c r="F37802"/>
      <c r="G37802"/>
      <c r="H37802"/>
      <c r="J37802"/>
    </row>
    <row r="37803" spans="1:10" x14ac:dyDescent="0.25">
      <c r="A37803"/>
      <c r="C37803"/>
      <c r="D37803"/>
      <c r="E37803"/>
      <c r="F37803"/>
      <c r="G37803"/>
      <c r="H37803"/>
      <c r="J37803"/>
    </row>
    <row r="37804" spans="1:10" x14ac:dyDescent="0.25">
      <c r="A37804"/>
      <c r="C37804"/>
      <c r="D37804"/>
      <c r="E37804"/>
      <c r="F37804"/>
      <c r="G37804"/>
      <c r="H37804"/>
      <c r="J37804"/>
    </row>
    <row r="37805" spans="1:10" x14ac:dyDescent="0.25">
      <c r="A37805"/>
      <c r="C37805"/>
      <c r="D37805"/>
      <c r="E37805"/>
      <c r="F37805"/>
      <c r="G37805"/>
      <c r="H37805"/>
      <c r="J37805"/>
    </row>
    <row r="37806" spans="1:10" x14ac:dyDescent="0.25">
      <c r="A37806"/>
      <c r="C37806"/>
      <c r="D37806"/>
      <c r="E37806"/>
      <c r="F37806"/>
      <c r="G37806"/>
      <c r="H37806"/>
      <c r="J37806"/>
    </row>
    <row r="37807" spans="1:10" x14ac:dyDescent="0.25">
      <c r="A37807"/>
      <c r="C37807"/>
      <c r="D37807"/>
      <c r="E37807"/>
      <c r="F37807"/>
      <c r="G37807"/>
      <c r="H37807"/>
      <c r="J37807"/>
    </row>
    <row r="37808" spans="1:10" x14ac:dyDescent="0.25">
      <c r="A37808"/>
      <c r="C37808"/>
      <c r="D37808"/>
      <c r="E37808"/>
      <c r="F37808"/>
      <c r="G37808"/>
      <c r="H37808"/>
      <c r="J37808"/>
    </row>
    <row r="37809" spans="1:10" x14ac:dyDescent="0.25">
      <c r="A37809"/>
      <c r="C37809"/>
      <c r="D37809"/>
      <c r="E37809"/>
      <c r="F37809"/>
      <c r="G37809"/>
      <c r="H37809"/>
      <c r="J37809"/>
    </row>
    <row r="37810" spans="1:10" x14ac:dyDescent="0.25">
      <c r="A37810"/>
      <c r="C37810"/>
      <c r="D37810"/>
      <c r="E37810"/>
      <c r="F37810"/>
      <c r="G37810"/>
      <c r="H37810"/>
      <c r="J37810"/>
    </row>
    <row r="37811" spans="1:10" x14ac:dyDescent="0.25">
      <c r="A37811"/>
      <c r="C37811"/>
      <c r="D37811"/>
      <c r="E37811"/>
      <c r="F37811"/>
      <c r="G37811"/>
      <c r="H37811"/>
      <c r="J37811"/>
    </row>
    <row r="37812" spans="1:10" x14ac:dyDescent="0.25">
      <c r="A37812"/>
      <c r="C37812"/>
      <c r="D37812"/>
      <c r="E37812"/>
      <c r="F37812"/>
      <c r="G37812"/>
      <c r="H37812"/>
      <c r="J37812"/>
    </row>
    <row r="37813" spans="1:10" x14ac:dyDescent="0.25">
      <c r="A37813"/>
      <c r="C37813"/>
      <c r="D37813"/>
      <c r="E37813"/>
      <c r="F37813"/>
      <c r="G37813"/>
      <c r="H37813"/>
      <c r="J37813"/>
    </row>
    <row r="37814" spans="1:10" x14ac:dyDescent="0.25">
      <c r="A37814"/>
      <c r="C37814"/>
      <c r="D37814"/>
      <c r="E37814"/>
      <c r="F37814"/>
      <c r="G37814"/>
      <c r="H37814"/>
      <c r="J37814"/>
    </row>
    <row r="37815" spans="1:10" x14ac:dyDescent="0.25">
      <c r="A37815"/>
      <c r="C37815"/>
      <c r="D37815"/>
      <c r="E37815"/>
      <c r="F37815"/>
      <c r="G37815"/>
      <c r="H37815"/>
      <c r="J37815"/>
    </row>
    <row r="37816" spans="1:10" x14ac:dyDescent="0.25">
      <c r="A37816"/>
      <c r="C37816"/>
      <c r="D37816"/>
      <c r="E37816"/>
      <c r="F37816"/>
      <c r="G37816"/>
      <c r="H37816"/>
      <c r="J37816"/>
    </row>
    <row r="37817" spans="1:10" x14ac:dyDescent="0.25">
      <c r="A37817"/>
      <c r="C37817"/>
      <c r="D37817"/>
      <c r="E37817"/>
      <c r="F37817"/>
      <c r="G37817"/>
      <c r="H37817"/>
      <c r="J37817"/>
    </row>
    <row r="37818" spans="1:10" x14ac:dyDescent="0.25">
      <c r="A37818"/>
      <c r="C37818"/>
      <c r="D37818"/>
      <c r="E37818"/>
      <c r="F37818"/>
      <c r="G37818"/>
      <c r="H37818"/>
      <c r="J37818"/>
    </row>
    <row r="37819" spans="1:10" x14ac:dyDescent="0.25">
      <c r="A37819"/>
      <c r="C37819"/>
      <c r="D37819"/>
      <c r="E37819"/>
      <c r="F37819"/>
      <c r="G37819"/>
      <c r="H37819"/>
      <c r="J37819"/>
    </row>
    <row r="37820" spans="1:10" x14ac:dyDescent="0.25">
      <c r="A37820"/>
      <c r="C37820"/>
      <c r="D37820"/>
      <c r="E37820"/>
      <c r="F37820"/>
      <c r="G37820"/>
      <c r="H37820"/>
      <c r="J37820"/>
    </row>
    <row r="37821" spans="1:10" x14ac:dyDescent="0.25">
      <c r="A37821"/>
      <c r="C37821"/>
      <c r="D37821"/>
      <c r="E37821"/>
      <c r="F37821"/>
      <c r="G37821"/>
      <c r="H37821"/>
      <c r="J37821"/>
    </row>
    <row r="37822" spans="1:10" x14ac:dyDescent="0.25">
      <c r="A37822"/>
      <c r="C37822"/>
      <c r="D37822"/>
      <c r="E37822"/>
      <c r="F37822"/>
      <c r="G37822"/>
      <c r="H37822"/>
      <c r="J37822"/>
    </row>
    <row r="37823" spans="1:10" x14ac:dyDescent="0.25">
      <c r="A37823"/>
      <c r="C37823"/>
      <c r="D37823"/>
      <c r="E37823"/>
      <c r="F37823"/>
      <c r="G37823"/>
      <c r="H37823"/>
      <c r="J37823"/>
    </row>
    <row r="37824" spans="1:10" x14ac:dyDescent="0.25">
      <c r="A37824"/>
      <c r="C37824"/>
      <c r="D37824"/>
      <c r="E37824"/>
      <c r="F37824"/>
      <c r="G37824"/>
      <c r="H37824"/>
      <c r="J37824"/>
    </row>
    <row r="37825" spans="1:10" x14ac:dyDescent="0.25">
      <c r="A37825"/>
      <c r="C37825"/>
      <c r="D37825"/>
      <c r="E37825"/>
      <c r="F37825"/>
      <c r="G37825"/>
      <c r="H37825"/>
      <c r="J37825"/>
    </row>
    <row r="37826" spans="1:10" x14ac:dyDescent="0.25">
      <c r="A37826"/>
      <c r="C37826"/>
      <c r="D37826"/>
      <c r="E37826"/>
      <c r="F37826"/>
      <c r="G37826"/>
      <c r="H37826"/>
      <c r="J37826"/>
    </row>
    <row r="37827" spans="1:10" x14ac:dyDescent="0.25">
      <c r="A37827"/>
      <c r="C37827"/>
      <c r="D37827"/>
      <c r="E37827"/>
      <c r="F37827"/>
      <c r="G37827"/>
      <c r="H37827"/>
      <c r="J37827"/>
    </row>
    <row r="37828" spans="1:10" x14ac:dyDescent="0.25">
      <c r="A37828"/>
      <c r="C37828"/>
      <c r="D37828"/>
      <c r="E37828"/>
      <c r="F37828"/>
      <c r="G37828"/>
      <c r="H37828"/>
      <c r="J37828"/>
    </row>
    <row r="37829" spans="1:10" x14ac:dyDescent="0.25">
      <c r="A37829"/>
      <c r="C37829"/>
      <c r="D37829"/>
      <c r="E37829"/>
      <c r="F37829"/>
      <c r="G37829"/>
      <c r="H37829"/>
      <c r="J37829"/>
    </row>
    <row r="37830" spans="1:10" x14ac:dyDescent="0.25">
      <c r="A37830"/>
      <c r="C37830"/>
      <c r="D37830"/>
      <c r="E37830"/>
      <c r="F37830"/>
      <c r="G37830"/>
      <c r="H37830"/>
      <c r="J37830"/>
    </row>
    <row r="37831" spans="1:10" x14ac:dyDescent="0.25">
      <c r="A37831"/>
      <c r="C37831"/>
      <c r="D37831"/>
      <c r="E37831"/>
      <c r="F37831"/>
      <c r="G37831"/>
      <c r="H37831"/>
      <c r="J37831"/>
    </row>
    <row r="37832" spans="1:10" x14ac:dyDescent="0.25">
      <c r="A37832"/>
      <c r="C37832"/>
      <c r="D37832"/>
      <c r="E37832"/>
      <c r="F37832"/>
      <c r="G37832"/>
      <c r="H37832"/>
      <c r="J37832"/>
    </row>
    <row r="37833" spans="1:10" x14ac:dyDescent="0.25">
      <c r="A37833"/>
      <c r="C37833"/>
      <c r="D37833"/>
      <c r="E37833"/>
      <c r="F37833"/>
      <c r="G37833"/>
      <c r="H37833"/>
      <c r="J37833"/>
    </row>
    <row r="37834" spans="1:10" x14ac:dyDescent="0.25">
      <c r="A37834"/>
      <c r="C37834"/>
      <c r="D37834"/>
      <c r="E37834"/>
      <c r="F37834"/>
      <c r="G37834"/>
      <c r="H37834"/>
      <c r="J37834"/>
    </row>
    <row r="37835" spans="1:10" x14ac:dyDescent="0.25">
      <c r="A37835"/>
      <c r="C37835"/>
      <c r="D37835"/>
      <c r="E37835"/>
      <c r="F37835"/>
      <c r="G37835"/>
      <c r="H37835"/>
      <c r="J37835"/>
    </row>
    <row r="37836" spans="1:10" x14ac:dyDescent="0.25">
      <c r="A37836"/>
      <c r="C37836"/>
      <c r="D37836"/>
      <c r="E37836"/>
      <c r="F37836"/>
      <c r="G37836"/>
      <c r="H37836"/>
      <c r="J37836"/>
    </row>
    <row r="37837" spans="1:10" x14ac:dyDescent="0.25">
      <c r="A37837"/>
      <c r="C37837"/>
      <c r="D37837"/>
      <c r="E37837"/>
      <c r="F37837"/>
      <c r="G37837"/>
      <c r="H37837"/>
      <c r="J37837"/>
    </row>
    <row r="37838" spans="1:10" x14ac:dyDescent="0.25">
      <c r="A37838"/>
      <c r="C37838"/>
      <c r="D37838"/>
      <c r="E37838"/>
      <c r="F37838"/>
      <c r="G37838"/>
      <c r="H37838"/>
      <c r="J37838"/>
    </row>
    <row r="37839" spans="1:10" x14ac:dyDescent="0.25">
      <c r="A37839"/>
      <c r="C37839"/>
      <c r="D37839"/>
      <c r="E37839"/>
      <c r="F37839"/>
      <c r="G37839"/>
      <c r="H37839"/>
      <c r="J37839"/>
    </row>
    <row r="37840" spans="1:10" x14ac:dyDescent="0.25">
      <c r="A37840"/>
      <c r="C37840"/>
      <c r="D37840"/>
      <c r="E37840"/>
      <c r="F37840"/>
      <c r="G37840"/>
      <c r="H37840"/>
      <c r="J37840"/>
    </row>
    <row r="37841" spans="1:10" x14ac:dyDescent="0.25">
      <c r="A37841"/>
      <c r="C37841"/>
      <c r="D37841"/>
      <c r="E37841"/>
      <c r="F37841"/>
      <c r="G37841"/>
      <c r="H37841"/>
      <c r="J37841"/>
    </row>
    <row r="37842" spans="1:10" x14ac:dyDescent="0.25">
      <c r="A37842"/>
      <c r="C37842"/>
      <c r="D37842"/>
      <c r="E37842"/>
      <c r="F37842"/>
      <c r="G37842"/>
      <c r="H37842"/>
      <c r="J37842"/>
    </row>
    <row r="37843" spans="1:10" x14ac:dyDescent="0.25">
      <c r="A37843"/>
      <c r="C37843"/>
      <c r="D37843"/>
      <c r="E37843"/>
      <c r="F37843"/>
      <c r="G37843"/>
      <c r="H37843"/>
      <c r="J37843"/>
    </row>
    <row r="37844" spans="1:10" x14ac:dyDescent="0.25">
      <c r="A37844"/>
      <c r="C37844"/>
      <c r="D37844"/>
      <c r="E37844"/>
      <c r="F37844"/>
      <c r="G37844"/>
      <c r="H37844"/>
      <c r="J37844"/>
    </row>
    <row r="37845" spans="1:10" x14ac:dyDescent="0.25">
      <c r="A37845"/>
      <c r="C37845"/>
      <c r="D37845"/>
      <c r="E37845"/>
      <c r="F37845"/>
      <c r="G37845"/>
      <c r="H37845"/>
      <c r="J37845"/>
    </row>
    <row r="37846" spans="1:10" x14ac:dyDescent="0.25">
      <c r="A37846"/>
      <c r="C37846"/>
      <c r="D37846"/>
      <c r="E37846"/>
      <c r="F37846"/>
      <c r="G37846"/>
      <c r="H37846"/>
      <c r="J37846"/>
    </row>
    <row r="37847" spans="1:10" x14ac:dyDescent="0.25">
      <c r="A37847"/>
      <c r="C37847"/>
      <c r="D37847"/>
      <c r="E37847"/>
      <c r="F37847"/>
      <c r="G37847"/>
      <c r="H37847"/>
      <c r="J37847"/>
    </row>
    <row r="37848" spans="1:10" x14ac:dyDescent="0.25">
      <c r="A37848"/>
      <c r="C37848"/>
      <c r="D37848"/>
      <c r="E37848"/>
      <c r="F37848"/>
      <c r="G37848"/>
      <c r="H37848"/>
      <c r="J37848"/>
    </row>
    <row r="37849" spans="1:10" x14ac:dyDescent="0.25">
      <c r="A37849"/>
      <c r="C37849"/>
      <c r="D37849"/>
      <c r="E37849"/>
      <c r="F37849"/>
      <c r="G37849"/>
      <c r="H37849"/>
      <c r="J37849"/>
    </row>
    <row r="37850" spans="1:10" x14ac:dyDescent="0.25">
      <c r="A37850"/>
      <c r="C37850"/>
      <c r="D37850"/>
      <c r="E37850"/>
      <c r="F37850"/>
      <c r="G37850"/>
      <c r="H37850"/>
      <c r="J37850"/>
    </row>
    <row r="37851" spans="1:10" x14ac:dyDescent="0.25">
      <c r="A37851"/>
      <c r="C37851"/>
      <c r="D37851"/>
      <c r="E37851"/>
      <c r="F37851"/>
      <c r="G37851"/>
      <c r="H37851"/>
      <c r="J37851"/>
    </row>
    <row r="37852" spans="1:10" x14ac:dyDescent="0.25">
      <c r="A37852"/>
      <c r="C37852"/>
      <c r="D37852"/>
      <c r="E37852"/>
      <c r="F37852"/>
      <c r="G37852"/>
      <c r="H37852"/>
      <c r="J37852"/>
    </row>
    <row r="37853" spans="1:10" x14ac:dyDescent="0.25">
      <c r="A37853"/>
      <c r="C37853"/>
      <c r="D37853"/>
      <c r="E37853"/>
      <c r="F37853"/>
      <c r="G37853"/>
      <c r="H37853"/>
      <c r="J37853"/>
    </row>
    <row r="37854" spans="1:10" x14ac:dyDescent="0.25">
      <c r="A37854"/>
      <c r="C37854"/>
      <c r="D37854"/>
      <c r="E37854"/>
      <c r="F37854"/>
      <c r="G37854"/>
      <c r="H37854"/>
      <c r="J37854"/>
    </row>
    <row r="37855" spans="1:10" x14ac:dyDescent="0.25">
      <c r="A37855"/>
      <c r="C37855"/>
      <c r="D37855"/>
      <c r="E37855"/>
      <c r="F37855"/>
      <c r="G37855"/>
      <c r="H37855"/>
      <c r="J37855"/>
    </row>
    <row r="37856" spans="1:10" x14ac:dyDescent="0.25">
      <c r="A37856"/>
      <c r="C37856"/>
      <c r="D37856"/>
      <c r="E37856"/>
      <c r="F37856"/>
      <c r="G37856"/>
      <c r="H37856"/>
      <c r="J37856"/>
    </row>
    <row r="37857" spans="1:10" x14ac:dyDescent="0.25">
      <c r="A37857"/>
      <c r="C37857"/>
      <c r="D37857"/>
      <c r="E37857"/>
      <c r="F37857"/>
      <c r="G37857"/>
      <c r="H37857"/>
      <c r="J37857"/>
    </row>
    <row r="37858" spans="1:10" x14ac:dyDescent="0.25">
      <c r="A37858"/>
      <c r="C37858"/>
      <c r="D37858"/>
      <c r="E37858"/>
      <c r="F37858"/>
      <c r="G37858"/>
      <c r="H37858"/>
      <c r="J37858"/>
    </row>
    <row r="37859" spans="1:10" x14ac:dyDescent="0.25">
      <c r="A37859"/>
      <c r="C37859"/>
      <c r="D37859"/>
      <c r="E37859"/>
      <c r="F37859"/>
      <c r="G37859"/>
      <c r="H37859"/>
      <c r="J37859"/>
    </row>
    <row r="37860" spans="1:10" x14ac:dyDescent="0.25">
      <c r="A37860"/>
      <c r="C37860"/>
      <c r="D37860"/>
      <c r="E37860"/>
      <c r="F37860"/>
      <c r="G37860"/>
      <c r="H37860"/>
      <c r="J37860"/>
    </row>
    <row r="37861" spans="1:10" x14ac:dyDescent="0.25">
      <c r="A37861"/>
      <c r="C37861"/>
      <c r="D37861"/>
      <c r="E37861"/>
      <c r="F37861"/>
      <c r="G37861"/>
      <c r="H37861"/>
      <c r="J37861"/>
    </row>
    <row r="37862" spans="1:10" x14ac:dyDescent="0.25">
      <c r="A37862"/>
      <c r="C37862"/>
      <c r="D37862"/>
      <c r="E37862"/>
      <c r="F37862"/>
      <c r="G37862"/>
      <c r="H37862"/>
      <c r="J37862"/>
    </row>
    <row r="37863" spans="1:10" x14ac:dyDescent="0.25">
      <c r="A37863"/>
      <c r="C37863"/>
      <c r="D37863"/>
      <c r="E37863"/>
      <c r="F37863"/>
      <c r="G37863"/>
      <c r="H37863"/>
      <c r="J37863"/>
    </row>
    <row r="37864" spans="1:10" x14ac:dyDescent="0.25">
      <c r="A37864"/>
      <c r="C37864"/>
      <c r="D37864"/>
      <c r="E37864"/>
      <c r="F37864"/>
      <c r="G37864"/>
      <c r="H37864"/>
      <c r="J37864"/>
    </row>
    <row r="37865" spans="1:10" x14ac:dyDescent="0.25">
      <c r="A37865"/>
      <c r="C37865"/>
      <c r="D37865"/>
      <c r="E37865"/>
      <c r="F37865"/>
      <c r="G37865"/>
      <c r="H37865"/>
      <c r="J37865"/>
    </row>
    <row r="37866" spans="1:10" x14ac:dyDescent="0.25">
      <c r="A37866"/>
      <c r="C37866"/>
      <c r="D37866"/>
      <c r="E37866"/>
      <c r="F37866"/>
      <c r="G37866"/>
      <c r="H37866"/>
      <c r="J37866"/>
    </row>
    <row r="37867" spans="1:10" x14ac:dyDescent="0.25">
      <c r="A37867"/>
      <c r="C37867"/>
      <c r="D37867"/>
      <c r="E37867"/>
      <c r="F37867"/>
      <c r="G37867"/>
      <c r="H37867"/>
      <c r="J37867"/>
    </row>
    <row r="37868" spans="1:10" x14ac:dyDescent="0.25">
      <c r="A37868"/>
      <c r="C37868"/>
      <c r="D37868"/>
      <c r="E37868"/>
      <c r="F37868"/>
      <c r="G37868"/>
      <c r="H37868"/>
      <c r="J37868"/>
    </row>
    <row r="37869" spans="1:10" x14ac:dyDescent="0.25">
      <c r="A37869"/>
      <c r="C37869"/>
      <c r="D37869"/>
      <c r="E37869"/>
      <c r="F37869"/>
      <c r="G37869"/>
      <c r="H37869"/>
      <c r="J37869"/>
    </row>
    <row r="37870" spans="1:10" x14ac:dyDescent="0.25">
      <c r="A37870"/>
      <c r="C37870"/>
      <c r="D37870"/>
      <c r="E37870"/>
      <c r="F37870"/>
      <c r="G37870"/>
      <c r="H37870"/>
      <c r="J37870"/>
    </row>
    <row r="37871" spans="1:10" x14ac:dyDescent="0.25">
      <c r="A37871"/>
      <c r="C37871"/>
      <c r="D37871"/>
      <c r="E37871"/>
      <c r="F37871"/>
      <c r="G37871"/>
      <c r="H37871"/>
      <c r="J37871"/>
    </row>
    <row r="37872" spans="1:10" x14ac:dyDescent="0.25">
      <c r="A37872"/>
      <c r="C37872"/>
      <c r="D37872"/>
      <c r="E37872"/>
      <c r="F37872"/>
      <c r="G37872"/>
      <c r="H37872"/>
      <c r="J37872"/>
    </row>
    <row r="37873" spans="1:10" x14ac:dyDescent="0.25">
      <c r="A37873"/>
      <c r="C37873"/>
      <c r="D37873"/>
      <c r="E37873"/>
      <c r="F37873"/>
      <c r="G37873"/>
      <c r="H37873"/>
      <c r="J37873"/>
    </row>
    <row r="37874" spans="1:10" x14ac:dyDescent="0.25">
      <c r="A37874"/>
      <c r="C37874"/>
      <c r="D37874"/>
      <c r="E37874"/>
      <c r="F37874"/>
      <c r="G37874"/>
      <c r="H37874"/>
      <c r="J37874"/>
    </row>
    <row r="37875" spans="1:10" x14ac:dyDescent="0.25">
      <c r="A37875"/>
      <c r="C37875"/>
      <c r="D37875"/>
      <c r="E37875"/>
      <c r="F37875"/>
      <c r="G37875"/>
      <c r="H37875"/>
      <c r="J37875"/>
    </row>
    <row r="37876" spans="1:10" x14ac:dyDescent="0.25">
      <c r="A37876"/>
      <c r="C37876"/>
      <c r="D37876"/>
      <c r="E37876"/>
      <c r="F37876"/>
      <c r="G37876"/>
      <c r="H37876"/>
      <c r="J37876"/>
    </row>
    <row r="37877" spans="1:10" x14ac:dyDescent="0.25">
      <c r="A37877"/>
      <c r="C37877"/>
      <c r="D37877"/>
      <c r="E37877"/>
      <c r="F37877"/>
      <c r="G37877"/>
      <c r="H37877"/>
      <c r="J37877"/>
    </row>
    <row r="37878" spans="1:10" x14ac:dyDescent="0.25">
      <c r="A37878"/>
      <c r="C37878"/>
      <c r="D37878"/>
      <c r="E37878"/>
      <c r="F37878"/>
      <c r="G37878"/>
      <c r="H37878"/>
      <c r="J37878"/>
    </row>
    <row r="37879" spans="1:10" x14ac:dyDescent="0.25">
      <c r="A37879"/>
      <c r="C37879"/>
      <c r="D37879"/>
      <c r="E37879"/>
      <c r="F37879"/>
      <c r="G37879"/>
      <c r="H37879"/>
      <c r="J37879"/>
    </row>
    <row r="37880" spans="1:10" x14ac:dyDescent="0.25">
      <c r="A37880"/>
      <c r="C37880"/>
      <c r="D37880"/>
      <c r="E37880"/>
      <c r="F37880"/>
      <c r="G37880"/>
      <c r="H37880"/>
      <c r="J37880"/>
    </row>
    <row r="37881" spans="1:10" x14ac:dyDescent="0.25">
      <c r="A37881"/>
      <c r="C37881"/>
      <c r="D37881"/>
      <c r="E37881"/>
      <c r="F37881"/>
      <c r="G37881"/>
      <c r="H37881"/>
      <c r="J37881"/>
    </row>
    <row r="37882" spans="1:10" x14ac:dyDescent="0.25">
      <c r="A37882"/>
      <c r="C37882"/>
      <c r="D37882"/>
      <c r="E37882"/>
      <c r="F37882"/>
      <c r="G37882"/>
      <c r="H37882"/>
      <c r="J37882"/>
    </row>
    <row r="37883" spans="1:10" x14ac:dyDescent="0.25">
      <c r="A37883"/>
      <c r="C37883"/>
      <c r="D37883"/>
      <c r="E37883"/>
      <c r="F37883"/>
      <c r="G37883"/>
      <c r="H37883"/>
      <c r="J37883"/>
    </row>
    <row r="37884" spans="1:10" x14ac:dyDescent="0.25">
      <c r="A37884"/>
      <c r="C37884"/>
      <c r="D37884"/>
      <c r="E37884"/>
      <c r="F37884"/>
      <c r="G37884"/>
      <c r="H37884"/>
      <c r="J37884"/>
    </row>
    <row r="37885" spans="1:10" x14ac:dyDescent="0.25">
      <c r="A37885"/>
      <c r="C37885"/>
      <c r="D37885"/>
      <c r="E37885"/>
      <c r="F37885"/>
      <c r="G37885"/>
      <c r="H37885"/>
      <c r="J37885"/>
    </row>
    <row r="37886" spans="1:10" x14ac:dyDescent="0.25">
      <c r="A37886"/>
      <c r="C37886"/>
      <c r="D37886"/>
      <c r="E37886"/>
      <c r="F37886"/>
      <c r="G37886"/>
      <c r="H37886"/>
      <c r="J37886"/>
    </row>
    <row r="37887" spans="1:10" x14ac:dyDescent="0.25">
      <c r="A37887"/>
      <c r="C37887"/>
      <c r="D37887"/>
      <c r="E37887"/>
      <c r="F37887"/>
      <c r="G37887"/>
      <c r="H37887"/>
      <c r="J37887"/>
    </row>
    <row r="37888" spans="1:10" x14ac:dyDescent="0.25">
      <c r="A37888"/>
      <c r="C37888"/>
      <c r="D37888"/>
      <c r="E37888"/>
      <c r="F37888"/>
      <c r="G37888"/>
      <c r="H37888"/>
      <c r="J37888"/>
    </row>
    <row r="37889" spans="1:10" x14ac:dyDescent="0.25">
      <c r="A37889"/>
      <c r="C37889"/>
      <c r="D37889"/>
      <c r="E37889"/>
      <c r="F37889"/>
      <c r="G37889"/>
      <c r="H37889"/>
      <c r="J37889"/>
    </row>
    <row r="37890" spans="1:10" x14ac:dyDescent="0.25">
      <c r="A37890"/>
      <c r="C37890"/>
      <c r="D37890"/>
      <c r="E37890"/>
      <c r="F37890"/>
      <c r="G37890"/>
      <c r="H37890"/>
      <c r="J37890"/>
    </row>
    <row r="37891" spans="1:10" x14ac:dyDescent="0.25">
      <c r="A37891"/>
      <c r="C37891"/>
      <c r="D37891"/>
      <c r="E37891"/>
      <c r="F37891"/>
      <c r="G37891"/>
      <c r="H37891"/>
      <c r="J37891"/>
    </row>
    <row r="37892" spans="1:10" x14ac:dyDescent="0.25">
      <c r="A37892"/>
      <c r="C37892"/>
      <c r="D37892"/>
      <c r="E37892"/>
      <c r="F37892"/>
      <c r="G37892"/>
      <c r="H37892"/>
      <c r="J37892"/>
    </row>
    <row r="37893" spans="1:10" x14ac:dyDescent="0.25">
      <c r="A37893"/>
      <c r="C37893"/>
      <c r="D37893"/>
      <c r="E37893"/>
      <c r="F37893"/>
      <c r="G37893"/>
      <c r="H37893"/>
      <c r="J37893"/>
    </row>
    <row r="37894" spans="1:10" x14ac:dyDescent="0.25">
      <c r="A37894"/>
      <c r="C37894"/>
      <c r="D37894"/>
      <c r="E37894"/>
      <c r="F37894"/>
      <c r="G37894"/>
      <c r="H37894"/>
      <c r="J37894"/>
    </row>
    <row r="37895" spans="1:10" x14ac:dyDescent="0.25">
      <c r="A37895"/>
      <c r="C37895"/>
      <c r="D37895"/>
      <c r="E37895"/>
      <c r="F37895"/>
      <c r="G37895"/>
      <c r="H37895"/>
      <c r="J37895"/>
    </row>
    <row r="37896" spans="1:10" x14ac:dyDescent="0.25">
      <c r="A37896"/>
      <c r="C37896"/>
      <c r="D37896"/>
      <c r="E37896"/>
      <c r="F37896"/>
      <c r="G37896"/>
      <c r="H37896"/>
      <c r="J37896"/>
    </row>
    <row r="37897" spans="1:10" x14ac:dyDescent="0.25">
      <c r="A37897"/>
      <c r="C37897"/>
      <c r="D37897"/>
      <c r="E37897"/>
      <c r="F37897"/>
      <c r="G37897"/>
      <c r="H37897"/>
      <c r="J37897"/>
    </row>
    <row r="37898" spans="1:10" x14ac:dyDescent="0.25">
      <c r="A37898"/>
      <c r="C37898"/>
      <c r="D37898"/>
      <c r="E37898"/>
      <c r="F37898"/>
      <c r="G37898"/>
      <c r="H37898"/>
      <c r="J37898"/>
    </row>
    <row r="37899" spans="1:10" x14ac:dyDescent="0.25">
      <c r="A37899"/>
      <c r="C37899"/>
      <c r="D37899"/>
      <c r="E37899"/>
      <c r="F37899"/>
      <c r="G37899"/>
      <c r="H37899"/>
      <c r="J37899"/>
    </row>
    <row r="37900" spans="1:10" x14ac:dyDescent="0.25">
      <c r="A37900"/>
      <c r="C37900"/>
      <c r="D37900"/>
      <c r="E37900"/>
      <c r="F37900"/>
      <c r="G37900"/>
      <c r="H37900"/>
      <c r="J37900"/>
    </row>
    <row r="37901" spans="1:10" x14ac:dyDescent="0.25">
      <c r="A37901"/>
      <c r="C37901"/>
      <c r="D37901"/>
      <c r="E37901"/>
      <c r="F37901"/>
      <c r="G37901"/>
      <c r="H37901"/>
      <c r="J37901"/>
    </row>
    <row r="37902" spans="1:10" x14ac:dyDescent="0.25">
      <c r="A37902"/>
      <c r="C37902"/>
      <c r="D37902"/>
      <c r="E37902"/>
      <c r="F37902"/>
      <c r="G37902"/>
      <c r="H37902"/>
      <c r="J37902"/>
    </row>
    <row r="37903" spans="1:10" x14ac:dyDescent="0.25">
      <c r="A37903"/>
      <c r="C37903"/>
      <c r="D37903"/>
      <c r="E37903"/>
      <c r="F37903"/>
      <c r="G37903"/>
      <c r="H37903"/>
      <c r="J37903"/>
    </row>
    <row r="37904" spans="1:10" x14ac:dyDescent="0.25">
      <c r="A37904"/>
      <c r="C37904"/>
      <c r="D37904"/>
      <c r="E37904"/>
      <c r="F37904"/>
      <c r="G37904"/>
      <c r="H37904"/>
      <c r="J37904"/>
    </row>
    <row r="37905" spans="1:10" x14ac:dyDescent="0.25">
      <c r="A37905"/>
      <c r="C37905"/>
      <c r="D37905"/>
      <c r="E37905"/>
      <c r="F37905"/>
      <c r="G37905"/>
      <c r="H37905"/>
      <c r="J37905"/>
    </row>
    <row r="37906" spans="1:10" x14ac:dyDescent="0.25">
      <c r="A37906"/>
      <c r="C37906"/>
      <c r="D37906"/>
      <c r="E37906"/>
      <c r="F37906"/>
      <c r="G37906"/>
      <c r="H37906"/>
      <c r="J37906"/>
    </row>
    <row r="37907" spans="1:10" x14ac:dyDescent="0.25">
      <c r="A37907"/>
      <c r="C37907"/>
      <c r="D37907"/>
      <c r="E37907"/>
      <c r="F37907"/>
      <c r="G37907"/>
      <c r="H37907"/>
      <c r="J37907"/>
    </row>
    <row r="37908" spans="1:10" x14ac:dyDescent="0.25">
      <c r="A37908"/>
      <c r="C37908"/>
      <c r="D37908"/>
      <c r="E37908"/>
      <c r="F37908"/>
      <c r="G37908"/>
      <c r="H37908"/>
      <c r="J37908"/>
    </row>
    <row r="37909" spans="1:10" x14ac:dyDescent="0.25">
      <c r="A37909"/>
      <c r="C37909"/>
      <c r="D37909"/>
      <c r="E37909"/>
      <c r="F37909"/>
      <c r="G37909"/>
      <c r="H37909"/>
      <c r="J37909"/>
    </row>
    <row r="37910" spans="1:10" x14ac:dyDescent="0.25">
      <c r="A37910"/>
      <c r="C37910"/>
      <c r="D37910"/>
      <c r="E37910"/>
      <c r="F37910"/>
      <c r="G37910"/>
      <c r="H37910"/>
      <c r="J37910"/>
    </row>
    <row r="37911" spans="1:10" x14ac:dyDescent="0.25">
      <c r="A37911"/>
      <c r="C37911"/>
      <c r="D37911"/>
      <c r="E37911"/>
      <c r="F37911"/>
      <c r="G37911"/>
      <c r="H37911"/>
      <c r="J37911"/>
    </row>
    <row r="37912" spans="1:10" x14ac:dyDescent="0.25">
      <c r="A37912"/>
      <c r="C37912"/>
      <c r="D37912"/>
      <c r="E37912"/>
      <c r="F37912"/>
      <c r="G37912"/>
      <c r="H37912"/>
      <c r="J37912"/>
    </row>
    <row r="37913" spans="1:10" x14ac:dyDescent="0.25">
      <c r="A37913"/>
      <c r="C37913"/>
      <c r="D37913"/>
      <c r="E37913"/>
      <c r="F37913"/>
      <c r="G37913"/>
      <c r="H37913"/>
      <c r="J37913"/>
    </row>
    <row r="37914" spans="1:10" x14ac:dyDescent="0.25">
      <c r="A37914"/>
      <c r="C37914"/>
      <c r="D37914"/>
      <c r="E37914"/>
      <c r="F37914"/>
      <c r="G37914"/>
      <c r="H37914"/>
      <c r="J37914"/>
    </row>
    <row r="37915" spans="1:10" x14ac:dyDescent="0.25">
      <c r="A37915"/>
      <c r="C37915"/>
      <c r="D37915"/>
      <c r="E37915"/>
      <c r="F37915"/>
      <c r="G37915"/>
      <c r="H37915"/>
      <c r="J37915"/>
    </row>
    <row r="37916" spans="1:10" x14ac:dyDescent="0.25">
      <c r="A37916"/>
      <c r="C37916"/>
      <c r="D37916"/>
      <c r="E37916"/>
      <c r="F37916"/>
      <c r="G37916"/>
      <c r="H37916"/>
      <c r="J37916"/>
    </row>
    <row r="37917" spans="1:10" x14ac:dyDescent="0.25">
      <c r="A37917"/>
      <c r="C37917"/>
      <c r="D37917"/>
      <c r="E37917"/>
      <c r="F37917"/>
      <c r="G37917"/>
      <c r="H37917"/>
      <c r="J37917"/>
    </row>
    <row r="37918" spans="1:10" x14ac:dyDescent="0.25">
      <c r="A37918"/>
      <c r="C37918"/>
      <c r="D37918"/>
      <c r="E37918"/>
      <c r="F37918"/>
      <c r="G37918"/>
      <c r="H37918"/>
      <c r="J37918"/>
    </row>
    <row r="37919" spans="1:10" x14ac:dyDescent="0.25">
      <c r="A37919"/>
      <c r="C37919"/>
      <c r="D37919"/>
      <c r="E37919"/>
      <c r="F37919"/>
      <c r="G37919"/>
      <c r="H37919"/>
      <c r="J37919"/>
    </row>
    <row r="37920" spans="1:10" x14ac:dyDescent="0.25">
      <c r="A37920"/>
      <c r="C37920"/>
      <c r="D37920"/>
      <c r="E37920"/>
      <c r="F37920"/>
      <c r="G37920"/>
      <c r="H37920"/>
      <c r="J37920"/>
    </row>
    <row r="37921" spans="1:10" x14ac:dyDescent="0.25">
      <c r="A37921"/>
      <c r="C37921"/>
      <c r="D37921"/>
      <c r="E37921"/>
      <c r="F37921"/>
      <c r="G37921"/>
      <c r="H37921"/>
      <c r="J37921"/>
    </row>
    <row r="37922" spans="1:10" x14ac:dyDescent="0.25">
      <c r="A37922"/>
      <c r="C37922"/>
      <c r="D37922"/>
      <c r="E37922"/>
      <c r="F37922"/>
      <c r="G37922"/>
      <c r="H37922"/>
      <c r="J37922"/>
    </row>
    <row r="37923" spans="1:10" x14ac:dyDescent="0.25">
      <c r="A37923"/>
      <c r="C37923"/>
      <c r="D37923"/>
      <c r="E37923"/>
      <c r="F37923"/>
      <c r="G37923"/>
      <c r="H37923"/>
      <c r="J37923"/>
    </row>
    <row r="37924" spans="1:10" x14ac:dyDescent="0.25">
      <c r="A37924"/>
      <c r="C37924"/>
      <c r="D37924"/>
      <c r="E37924"/>
      <c r="F37924"/>
      <c r="G37924"/>
      <c r="H37924"/>
      <c r="J37924"/>
    </row>
    <row r="37925" spans="1:10" x14ac:dyDescent="0.25">
      <c r="A37925"/>
      <c r="C37925"/>
      <c r="D37925"/>
      <c r="E37925"/>
      <c r="F37925"/>
      <c r="G37925"/>
      <c r="H37925"/>
      <c r="J37925"/>
    </row>
    <row r="37926" spans="1:10" x14ac:dyDescent="0.25">
      <c r="A37926"/>
      <c r="C37926"/>
      <c r="D37926"/>
      <c r="E37926"/>
      <c r="F37926"/>
      <c r="G37926"/>
      <c r="H37926"/>
      <c r="J37926"/>
    </row>
    <row r="37927" spans="1:10" x14ac:dyDescent="0.25">
      <c r="A37927"/>
      <c r="C37927"/>
      <c r="D37927"/>
      <c r="E37927"/>
      <c r="F37927"/>
      <c r="G37927"/>
      <c r="H37927"/>
      <c r="J37927"/>
    </row>
    <row r="37928" spans="1:10" x14ac:dyDescent="0.25">
      <c r="A37928"/>
      <c r="C37928"/>
      <c r="D37928"/>
      <c r="E37928"/>
      <c r="F37928"/>
      <c r="G37928"/>
      <c r="H37928"/>
      <c r="J37928"/>
    </row>
    <row r="37929" spans="1:10" x14ac:dyDescent="0.25">
      <c r="A37929"/>
      <c r="C37929"/>
      <c r="D37929"/>
      <c r="E37929"/>
      <c r="F37929"/>
      <c r="G37929"/>
      <c r="H37929"/>
      <c r="J37929"/>
    </row>
    <row r="37930" spans="1:10" x14ac:dyDescent="0.25">
      <c r="A37930"/>
      <c r="C37930"/>
      <c r="D37930"/>
      <c r="E37930"/>
      <c r="F37930"/>
      <c r="G37930"/>
      <c r="H37930"/>
      <c r="J37930"/>
    </row>
    <row r="37931" spans="1:10" x14ac:dyDescent="0.25">
      <c r="A37931"/>
      <c r="C37931"/>
      <c r="D37931"/>
      <c r="E37931"/>
      <c r="F37931"/>
      <c r="G37931"/>
      <c r="H37931"/>
      <c r="J37931"/>
    </row>
    <row r="37932" spans="1:10" x14ac:dyDescent="0.25">
      <c r="A37932"/>
      <c r="C37932"/>
      <c r="D37932"/>
      <c r="E37932"/>
      <c r="F37932"/>
      <c r="G37932"/>
      <c r="H37932"/>
      <c r="J37932"/>
    </row>
    <row r="37933" spans="1:10" x14ac:dyDescent="0.25">
      <c r="A37933"/>
      <c r="C37933"/>
      <c r="D37933"/>
      <c r="E37933"/>
      <c r="F37933"/>
      <c r="G37933"/>
      <c r="H37933"/>
      <c r="J37933"/>
    </row>
    <row r="37934" spans="1:10" x14ac:dyDescent="0.25">
      <c r="A37934"/>
      <c r="C37934"/>
      <c r="D37934"/>
      <c r="E37934"/>
      <c r="F37934"/>
      <c r="G37934"/>
      <c r="H37934"/>
      <c r="J37934"/>
    </row>
    <row r="37935" spans="1:10" x14ac:dyDescent="0.25">
      <c r="A37935"/>
      <c r="C37935"/>
      <c r="D37935"/>
      <c r="E37935"/>
      <c r="F37935"/>
      <c r="G37935"/>
      <c r="H37935"/>
      <c r="J37935"/>
    </row>
    <row r="37936" spans="1:10" x14ac:dyDescent="0.25">
      <c r="A37936"/>
      <c r="C37936"/>
      <c r="D37936"/>
      <c r="E37936"/>
      <c r="F37936"/>
      <c r="G37936"/>
      <c r="H37936"/>
      <c r="J37936"/>
    </row>
    <row r="37937" spans="1:10" x14ac:dyDescent="0.25">
      <c r="A37937"/>
      <c r="C37937"/>
      <c r="D37937"/>
      <c r="E37937"/>
      <c r="F37937"/>
      <c r="G37937"/>
      <c r="H37937"/>
      <c r="J37937"/>
    </row>
    <row r="37938" spans="1:10" x14ac:dyDescent="0.25">
      <c r="A37938"/>
      <c r="C37938"/>
      <c r="D37938"/>
      <c r="E37938"/>
      <c r="F37938"/>
      <c r="G37938"/>
      <c r="H37938"/>
      <c r="J37938"/>
    </row>
    <row r="37939" spans="1:10" x14ac:dyDescent="0.25">
      <c r="A37939"/>
      <c r="C37939"/>
      <c r="D37939"/>
      <c r="E37939"/>
      <c r="F37939"/>
      <c r="G37939"/>
      <c r="H37939"/>
      <c r="J37939"/>
    </row>
    <row r="37940" spans="1:10" x14ac:dyDescent="0.25">
      <c r="A37940"/>
      <c r="C37940"/>
      <c r="D37940"/>
      <c r="E37940"/>
      <c r="F37940"/>
      <c r="G37940"/>
      <c r="H37940"/>
      <c r="J37940"/>
    </row>
    <row r="37941" spans="1:10" x14ac:dyDescent="0.25">
      <c r="A37941"/>
      <c r="C37941"/>
      <c r="D37941"/>
      <c r="E37941"/>
      <c r="F37941"/>
      <c r="G37941"/>
      <c r="H37941"/>
      <c r="J37941"/>
    </row>
    <row r="37942" spans="1:10" x14ac:dyDescent="0.25">
      <c r="A37942"/>
      <c r="C37942"/>
      <c r="D37942"/>
      <c r="E37942"/>
      <c r="F37942"/>
      <c r="G37942"/>
      <c r="H37942"/>
      <c r="J37942"/>
    </row>
    <row r="37943" spans="1:10" x14ac:dyDescent="0.25">
      <c r="A37943"/>
      <c r="C37943"/>
      <c r="D37943"/>
      <c r="E37943"/>
      <c r="F37943"/>
      <c r="G37943"/>
      <c r="H37943"/>
      <c r="J37943"/>
    </row>
    <row r="37944" spans="1:10" x14ac:dyDescent="0.25">
      <c r="A37944"/>
      <c r="C37944"/>
      <c r="D37944"/>
      <c r="E37944"/>
      <c r="F37944"/>
      <c r="G37944"/>
      <c r="H37944"/>
      <c r="J37944"/>
    </row>
    <row r="37945" spans="1:10" x14ac:dyDescent="0.25">
      <c r="A37945"/>
      <c r="C37945"/>
      <c r="D37945"/>
      <c r="E37945"/>
      <c r="F37945"/>
      <c r="G37945"/>
      <c r="H37945"/>
      <c r="J37945"/>
    </row>
    <row r="37946" spans="1:10" x14ac:dyDescent="0.25">
      <c r="A37946"/>
      <c r="C37946"/>
      <c r="D37946"/>
      <c r="E37946"/>
      <c r="F37946"/>
      <c r="G37946"/>
      <c r="H37946"/>
      <c r="J37946"/>
    </row>
    <row r="37947" spans="1:10" x14ac:dyDescent="0.25">
      <c r="A37947"/>
      <c r="C37947"/>
      <c r="D37947"/>
      <c r="E37947"/>
      <c r="F37947"/>
      <c r="G37947"/>
      <c r="H37947"/>
      <c r="J37947"/>
    </row>
    <row r="37948" spans="1:10" x14ac:dyDescent="0.25">
      <c r="A37948"/>
      <c r="C37948"/>
      <c r="D37948"/>
      <c r="E37948"/>
      <c r="F37948"/>
      <c r="G37948"/>
      <c r="H37948"/>
      <c r="J37948"/>
    </row>
    <row r="37949" spans="1:10" x14ac:dyDescent="0.25">
      <c r="A37949"/>
      <c r="C37949"/>
      <c r="D37949"/>
      <c r="E37949"/>
      <c r="F37949"/>
      <c r="G37949"/>
      <c r="H37949"/>
      <c r="J37949"/>
    </row>
    <row r="37950" spans="1:10" x14ac:dyDescent="0.25">
      <c r="A37950"/>
      <c r="C37950"/>
      <c r="D37950"/>
      <c r="E37950"/>
      <c r="F37950"/>
      <c r="G37950"/>
      <c r="H37950"/>
      <c r="J37950"/>
    </row>
    <row r="37951" spans="1:10" x14ac:dyDescent="0.25">
      <c r="A37951"/>
      <c r="C37951"/>
      <c r="D37951"/>
      <c r="E37951"/>
      <c r="F37951"/>
      <c r="G37951"/>
      <c r="H37951"/>
      <c r="J37951"/>
    </row>
    <row r="37952" spans="1:10" x14ac:dyDescent="0.25">
      <c r="A37952"/>
      <c r="C37952"/>
      <c r="D37952"/>
      <c r="E37952"/>
      <c r="F37952"/>
      <c r="G37952"/>
      <c r="H37952"/>
      <c r="J37952"/>
    </row>
    <row r="37953" spans="1:10" x14ac:dyDescent="0.25">
      <c r="A37953"/>
      <c r="C37953"/>
      <c r="D37953"/>
      <c r="E37953"/>
      <c r="F37953"/>
      <c r="G37953"/>
      <c r="H37953"/>
      <c r="J37953"/>
    </row>
    <row r="37954" spans="1:10" x14ac:dyDescent="0.25">
      <c r="A37954"/>
      <c r="C37954"/>
      <c r="D37954"/>
      <c r="E37954"/>
      <c r="F37954"/>
      <c r="G37954"/>
      <c r="H37954"/>
      <c r="J37954"/>
    </row>
    <row r="37955" spans="1:10" x14ac:dyDescent="0.25">
      <c r="A37955"/>
      <c r="C37955"/>
      <c r="D37955"/>
      <c r="E37955"/>
      <c r="F37955"/>
      <c r="G37955"/>
      <c r="H37955"/>
      <c r="J37955"/>
    </row>
    <row r="37956" spans="1:10" x14ac:dyDescent="0.25">
      <c r="A37956"/>
      <c r="C37956"/>
      <c r="D37956"/>
      <c r="E37956"/>
      <c r="F37956"/>
      <c r="G37956"/>
      <c r="H37956"/>
      <c r="J37956"/>
    </row>
    <row r="37957" spans="1:10" x14ac:dyDescent="0.25">
      <c r="A37957"/>
      <c r="C37957"/>
      <c r="D37957"/>
      <c r="E37957"/>
      <c r="F37957"/>
      <c r="G37957"/>
      <c r="H37957"/>
      <c r="J37957"/>
    </row>
    <row r="37958" spans="1:10" x14ac:dyDescent="0.25">
      <c r="A37958"/>
      <c r="C37958"/>
      <c r="D37958"/>
      <c r="E37958"/>
      <c r="F37958"/>
      <c r="G37958"/>
      <c r="H37958"/>
      <c r="J37958"/>
    </row>
    <row r="37959" spans="1:10" x14ac:dyDescent="0.25">
      <c r="A37959"/>
      <c r="C37959"/>
      <c r="D37959"/>
      <c r="E37959"/>
      <c r="F37959"/>
      <c r="G37959"/>
      <c r="H37959"/>
      <c r="J37959"/>
    </row>
    <row r="37960" spans="1:10" x14ac:dyDescent="0.25">
      <c r="A37960"/>
      <c r="C37960"/>
      <c r="D37960"/>
      <c r="E37960"/>
      <c r="F37960"/>
      <c r="G37960"/>
      <c r="H37960"/>
      <c r="J37960"/>
    </row>
    <row r="37961" spans="1:10" x14ac:dyDescent="0.25">
      <c r="A37961"/>
      <c r="C37961"/>
      <c r="D37961"/>
      <c r="E37961"/>
      <c r="F37961"/>
      <c r="G37961"/>
      <c r="H37961"/>
      <c r="J37961"/>
    </row>
    <row r="37962" spans="1:10" x14ac:dyDescent="0.25">
      <c r="A37962"/>
      <c r="C37962"/>
      <c r="D37962"/>
      <c r="E37962"/>
      <c r="F37962"/>
      <c r="G37962"/>
      <c r="H37962"/>
      <c r="J37962"/>
    </row>
    <row r="37963" spans="1:10" x14ac:dyDescent="0.25">
      <c r="A37963"/>
      <c r="C37963"/>
      <c r="D37963"/>
      <c r="E37963"/>
      <c r="F37963"/>
      <c r="G37963"/>
      <c r="H37963"/>
      <c r="J37963"/>
    </row>
    <row r="37964" spans="1:10" x14ac:dyDescent="0.25">
      <c r="A37964"/>
      <c r="C37964"/>
      <c r="D37964"/>
      <c r="E37964"/>
      <c r="F37964"/>
      <c r="G37964"/>
      <c r="H37964"/>
      <c r="J37964"/>
    </row>
    <row r="37965" spans="1:10" x14ac:dyDescent="0.25">
      <c r="A37965"/>
      <c r="C37965"/>
      <c r="D37965"/>
      <c r="E37965"/>
      <c r="F37965"/>
      <c r="G37965"/>
      <c r="H37965"/>
      <c r="J37965"/>
    </row>
    <row r="37966" spans="1:10" x14ac:dyDescent="0.25">
      <c r="A37966"/>
      <c r="C37966"/>
      <c r="D37966"/>
      <c r="E37966"/>
      <c r="F37966"/>
      <c r="G37966"/>
      <c r="H37966"/>
      <c r="J37966"/>
    </row>
    <row r="37967" spans="1:10" x14ac:dyDescent="0.25">
      <c r="A37967"/>
      <c r="C37967"/>
      <c r="D37967"/>
      <c r="E37967"/>
      <c r="F37967"/>
      <c r="G37967"/>
      <c r="H37967"/>
      <c r="J37967"/>
    </row>
    <row r="37968" spans="1:10" x14ac:dyDescent="0.25">
      <c r="A37968"/>
      <c r="C37968"/>
      <c r="D37968"/>
      <c r="E37968"/>
      <c r="F37968"/>
      <c r="G37968"/>
      <c r="H37968"/>
      <c r="J37968"/>
    </row>
    <row r="37969" spans="1:10" x14ac:dyDescent="0.25">
      <c r="A37969"/>
      <c r="C37969"/>
      <c r="D37969"/>
      <c r="E37969"/>
      <c r="F37969"/>
      <c r="G37969"/>
      <c r="H37969"/>
      <c r="J37969"/>
    </row>
    <row r="37970" spans="1:10" x14ac:dyDescent="0.25">
      <c r="A37970"/>
      <c r="C37970"/>
      <c r="D37970"/>
      <c r="E37970"/>
      <c r="F37970"/>
      <c r="G37970"/>
      <c r="H37970"/>
      <c r="J37970"/>
    </row>
    <row r="37971" spans="1:10" x14ac:dyDescent="0.25">
      <c r="A37971"/>
      <c r="C37971"/>
      <c r="D37971"/>
      <c r="E37971"/>
      <c r="F37971"/>
      <c r="G37971"/>
      <c r="H37971"/>
      <c r="J37971"/>
    </row>
    <row r="37972" spans="1:10" x14ac:dyDescent="0.25">
      <c r="A37972"/>
      <c r="C37972"/>
      <c r="D37972"/>
      <c r="E37972"/>
      <c r="F37972"/>
      <c r="G37972"/>
      <c r="H37972"/>
      <c r="J37972"/>
    </row>
    <row r="37973" spans="1:10" x14ac:dyDescent="0.25">
      <c r="A37973"/>
      <c r="C37973"/>
      <c r="D37973"/>
      <c r="E37973"/>
      <c r="F37973"/>
      <c r="G37973"/>
      <c r="H37973"/>
      <c r="J37973"/>
    </row>
    <row r="37974" spans="1:10" x14ac:dyDescent="0.25">
      <c r="A37974"/>
      <c r="C37974"/>
      <c r="D37974"/>
      <c r="E37974"/>
      <c r="F37974"/>
      <c r="G37974"/>
      <c r="H37974"/>
      <c r="J37974"/>
    </row>
    <row r="37975" spans="1:10" x14ac:dyDescent="0.25">
      <c r="A37975"/>
      <c r="C37975"/>
      <c r="D37975"/>
      <c r="E37975"/>
      <c r="F37975"/>
      <c r="G37975"/>
      <c r="H37975"/>
      <c r="J37975"/>
    </row>
    <row r="37976" spans="1:10" x14ac:dyDescent="0.25">
      <c r="A37976"/>
      <c r="C37976"/>
      <c r="D37976"/>
      <c r="E37976"/>
      <c r="F37976"/>
      <c r="G37976"/>
      <c r="H37976"/>
      <c r="J37976"/>
    </row>
    <row r="37977" spans="1:10" x14ac:dyDescent="0.25">
      <c r="A37977"/>
      <c r="C37977"/>
      <c r="D37977"/>
      <c r="E37977"/>
      <c r="F37977"/>
      <c r="G37977"/>
      <c r="H37977"/>
      <c r="J37977"/>
    </row>
    <row r="37978" spans="1:10" x14ac:dyDescent="0.25">
      <c r="A37978"/>
      <c r="C37978"/>
      <c r="D37978"/>
      <c r="E37978"/>
      <c r="F37978"/>
      <c r="G37978"/>
      <c r="H37978"/>
      <c r="J37978"/>
    </row>
    <row r="37979" spans="1:10" x14ac:dyDescent="0.25">
      <c r="A37979"/>
      <c r="C37979"/>
      <c r="D37979"/>
      <c r="E37979"/>
      <c r="F37979"/>
      <c r="G37979"/>
      <c r="H37979"/>
      <c r="J37979"/>
    </row>
    <row r="37980" spans="1:10" x14ac:dyDescent="0.25">
      <c r="A37980"/>
      <c r="C37980"/>
      <c r="D37980"/>
      <c r="E37980"/>
      <c r="F37980"/>
      <c r="G37980"/>
      <c r="H37980"/>
      <c r="J37980"/>
    </row>
    <row r="37981" spans="1:10" x14ac:dyDescent="0.25">
      <c r="A37981"/>
      <c r="C37981"/>
      <c r="D37981"/>
      <c r="E37981"/>
      <c r="F37981"/>
      <c r="G37981"/>
      <c r="H37981"/>
      <c r="J37981"/>
    </row>
    <row r="37982" spans="1:10" x14ac:dyDescent="0.25">
      <c r="A37982"/>
      <c r="C37982"/>
      <c r="D37982"/>
      <c r="E37982"/>
      <c r="F37982"/>
      <c r="G37982"/>
      <c r="H37982"/>
      <c r="J37982"/>
    </row>
    <row r="37983" spans="1:10" x14ac:dyDescent="0.25">
      <c r="A37983"/>
      <c r="C37983"/>
      <c r="D37983"/>
      <c r="E37983"/>
      <c r="F37983"/>
      <c r="G37983"/>
      <c r="H37983"/>
      <c r="J37983"/>
    </row>
    <row r="37984" spans="1:10" x14ac:dyDescent="0.25">
      <c r="A37984"/>
      <c r="C37984"/>
      <c r="D37984"/>
      <c r="E37984"/>
      <c r="F37984"/>
      <c r="G37984"/>
      <c r="H37984"/>
      <c r="J37984"/>
    </row>
    <row r="37985" spans="1:10" x14ac:dyDescent="0.25">
      <c r="A37985"/>
      <c r="C37985"/>
      <c r="D37985"/>
      <c r="E37985"/>
      <c r="F37985"/>
      <c r="G37985"/>
      <c r="H37985"/>
      <c r="J37985"/>
    </row>
    <row r="37986" spans="1:10" x14ac:dyDescent="0.25">
      <c r="A37986"/>
      <c r="C37986"/>
      <c r="D37986"/>
      <c r="E37986"/>
      <c r="F37986"/>
      <c r="G37986"/>
      <c r="H37986"/>
      <c r="J37986"/>
    </row>
    <row r="37987" spans="1:10" x14ac:dyDescent="0.25">
      <c r="A37987"/>
      <c r="C37987"/>
      <c r="D37987"/>
      <c r="E37987"/>
      <c r="F37987"/>
      <c r="G37987"/>
      <c r="H37987"/>
      <c r="J37987"/>
    </row>
    <row r="37988" spans="1:10" x14ac:dyDescent="0.25">
      <c r="A37988"/>
      <c r="C37988"/>
      <c r="D37988"/>
      <c r="E37988"/>
      <c r="F37988"/>
      <c r="G37988"/>
      <c r="H37988"/>
      <c r="J37988"/>
    </row>
    <row r="37989" spans="1:10" x14ac:dyDescent="0.25">
      <c r="A37989"/>
      <c r="C37989"/>
      <c r="D37989"/>
      <c r="E37989"/>
      <c r="F37989"/>
      <c r="G37989"/>
      <c r="H37989"/>
      <c r="J37989"/>
    </row>
    <row r="37990" spans="1:10" x14ac:dyDescent="0.25">
      <c r="A37990"/>
      <c r="C37990"/>
      <c r="D37990"/>
      <c r="E37990"/>
      <c r="F37990"/>
      <c r="G37990"/>
      <c r="H37990"/>
      <c r="J37990"/>
    </row>
    <row r="37991" spans="1:10" x14ac:dyDescent="0.25">
      <c r="A37991"/>
      <c r="C37991"/>
      <c r="D37991"/>
      <c r="E37991"/>
      <c r="F37991"/>
      <c r="G37991"/>
      <c r="H37991"/>
      <c r="J37991"/>
    </row>
    <row r="37992" spans="1:10" x14ac:dyDescent="0.25">
      <c r="A37992"/>
      <c r="C37992"/>
      <c r="D37992"/>
      <c r="E37992"/>
      <c r="F37992"/>
      <c r="G37992"/>
      <c r="H37992"/>
      <c r="J37992"/>
    </row>
    <row r="37993" spans="1:10" x14ac:dyDescent="0.25">
      <c r="A37993"/>
      <c r="C37993"/>
      <c r="D37993"/>
      <c r="E37993"/>
      <c r="F37993"/>
      <c r="G37993"/>
      <c r="H37993"/>
      <c r="J37993"/>
    </row>
    <row r="37994" spans="1:10" x14ac:dyDescent="0.25">
      <c r="A37994"/>
      <c r="C37994"/>
      <c r="D37994"/>
      <c r="E37994"/>
      <c r="F37994"/>
      <c r="G37994"/>
      <c r="H37994"/>
      <c r="J37994"/>
    </row>
    <row r="37995" spans="1:10" x14ac:dyDescent="0.25">
      <c r="A37995"/>
      <c r="C37995"/>
      <c r="D37995"/>
      <c r="E37995"/>
      <c r="F37995"/>
      <c r="G37995"/>
      <c r="H37995"/>
      <c r="J37995"/>
    </row>
    <row r="37996" spans="1:10" x14ac:dyDescent="0.25">
      <c r="A37996"/>
      <c r="C37996"/>
      <c r="D37996"/>
      <c r="E37996"/>
      <c r="F37996"/>
      <c r="G37996"/>
      <c r="H37996"/>
      <c r="J37996"/>
    </row>
    <row r="37997" spans="1:10" x14ac:dyDescent="0.25">
      <c r="A37997"/>
      <c r="C37997"/>
      <c r="D37997"/>
      <c r="E37997"/>
      <c r="F37997"/>
      <c r="G37997"/>
      <c r="H37997"/>
      <c r="J37997"/>
    </row>
    <row r="37998" spans="1:10" x14ac:dyDescent="0.25">
      <c r="A37998"/>
      <c r="C37998"/>
      <c r="D37998"/>
      <c r="E37998"/>
      <c r="F37998"/>
      <c r="G37998"/>
      <c r="H37998"/>
      <c r="J37998"/>
    </row>
    <row r="37999" spans="1:10" x14ac:dyDescent="0.25">
      <c r="A37999"/>
      <c r="C37999"/>
      <c r="D37999"/>
      <c r="E37999"/>
      <c r="F37999"/>
      <c r="G37999"/>
      <c r="H37999"/>
      <c r="J37999"/>
    </row>
    <row r="38000" spans="1:10" x14ac:dyDescent="0.25">
      <c r="A38000"/>
      <c r="C38000"/>
      <c r="D38000"/>
      <c r="E38000"/>
      <c r="F38000"/>
      <c r="G38000"/>
      <c r="H38000"/>
      <c r="J38000"/>
    </row>
    <row r="38001" spans="1:10" x14ac:dyDescent="0.25">
      <c r="A38001"/>
      <c r="C38001"/>
      <c r="D38001"/>
      <c r="E38001"/>
      <c r="F38001"/>
      <c r="G38001"/>
      <c r="H38001"/>
      <c r="J38001"/>
    </row>
    <row r="38002" spans="1:10" x14ac:dyDescent="0.25">
      <c r="A38002"/>
      <c r="C38002"/>
      <c r="D38002"/>
      <c r="E38002"/>
      <c r="F38002"/>
      <c r="G38002"/>
      <c r="H38002"/>
      <c r="J38002"/>
    </row>
    <row r="38003" spans="1:10" x14ac:dyDescent="0.25">
      <c r="A38003"/>
      <c r="C38003"/>
      <c r="D38003"/>
      <c r="E38003"/>
      <c r="F38003"/>
      <c r="G38003"/>
      <c r="H38003"/>
      <c r="J38003"/>
    </row>
    <row r="38004" spans="1:10" x14ac:dyDescent="0.25">
      <c r="A38004"/>
      <c r="C38004"/>
      <c r="D38004"/>
      <c r="E38004"/>
      <c r="F38004"/>
      <c r="G38004"/>
      <c r="H38004"/>
      <c r="J38004"/>
    </row>
    <row r="38005" spans="1:10" x14ac:dyDescent="0.25">
      <c r="A38005"/>
      <c r="C38005"/>
      <c r="D38005"/>
      <c r="E38005"/>
      <c r="F38005"/>
      <c r="G38005"/>
      <c r="H38005"/>
      <c r="J38005"/>
    </row>
    <row r="38006" spans="1:10" x14ac:dyDescent="0.25">
      <c r="A38006"/>
      <c r="C38006"/>
      <c r="D38006"/>
      <c r="E38006"/>
      <c r="F38006"/>
      <c r="G38006"/>
      <c r="H38006"/>
      <c r="J38006"/>
    </row>
    <row r="38007" spans="1:10" x14ac:dyDescent="0.25">
      <c r="A38007"/>
      <c r="C38007"/>
      <c r="D38007"/>
      <c r="E38007"/>
      <c r="F38007"/>
      <c r="G38007"/>
      <c r="H38007"/>
      <c r="J38007"/>
    </row>
    <row r="38008" spans="1:10" x14ac:dyDescent="0.25">
      <c r="A38008"/>
      <c r="C38008"/>
      <c r="D38008"/>
      <c r="E38008"/>
      <c r="F38008"/>
      <c r="G38008"/>
      <c r="H38008"/>
      <c r="J38008"/>
    </row>
    <row r="38009" spans="1:10" x14ac:dyDescent="0.25">
      <c r="A38009"/>
      <c r="C38009"/>
      <c r="D38009"/>
      <c r="E38009"/>
      <c r="F38009"/>
      <c r="G38009"/>
      <c r="H38009"/>
      <c r="J38009"/>
    </row>
    <row r="38010" spans="1:10" x14ac:dyDescent="0.25">
      <c r="A38010"/>
      <c r="C38010"/>
      <c r="D38010"/>
      <c r="E38010"/>
      <c r="F38010"/>
      <c r="G38010"/>
      <c r="H38010"/>
      <c r="J38010"/>
    </row>
    <row r="38011" spans="1:10" x14ac:dyDescent="0.25">
      <c r="A38011"/>
      <c r="C38011"/>
      <c r="D38011"/>
      <c r="E38011"/>
      <c r="F38011"/>
      <c r="G38011"/>
      <c r="H38011"/>
      <c r="J38011"/>
    </row>
    <row r="38012" spans="1:10" x14ac:dyDescent="0.25">
      <c r="A38012"/>
      <c r="C38012"/>
      <c r="D38012"/>
      <c r="E38012"/>
      <c r="F38012"/>
      <c r="G38012"/>
      <c r="H38012"/>
      <c r="J38012"/>
    </row>
    <row r="38013" spans="1:10" x14ac:dyDescent="0.25">
      <c r="A38013"/>
      <c r="C38013"/>
      <c r="D38013"/>
      <c r="E38013"/>
      <c r="F38013"/>
      <c r="G38013"/>
      <c r="H38013"/>
      <c r="J38013"/>
    </row>
    <row r="38014" spans="1:10" x14ac:dyDescent="0.25">
      <c r="A38014"/>
      <c r="C38014"/>
      <c r="D38014"/>
      <c r="E38014"/>
      <c r="F38014"/>
      <c r="G38014"/>
      <c r="H38014"/>
      <c r="J38014"/>
    </row>
    <row r="38015" spans="1:10" x14ac:dyDescent="0.25">
      <c r="A38015"/>
      <c r="C38015"/>
      <c r="D38015"/>
      <c r="E38015"/>
      <c r="F38015"/>
      <c r="G38015"/>
      <c r="H38015"/>
      <c r="J38015"/>
    </row>
    <row r="38016" spans="1:10" x14ac:dyDescent="0.25">
      <c r="A38016"/>
      <c r="C38016"/>
      <c r="D38016"/>
      <c r="E38016"/>
      <c r="F38016"/>
      <c r="G38016"/>
      <c r="H38016"/>
      <c r="J38016"/>
    </row>
    <row r="38017" spans="1:10" x14ac:dyDescent="0.25">
      <c r="A38017"/>
      <c r="C38017"/>
      <c r="D38017"/>
      <c r="E38017"/>
      <c r="F38017"/>
      <c r="G38017"/>
      <c r="H38017"/>
      <c r="J38017"/>
    </row>
    <row r="38018" spans="1:10" x14ac:dyDescent="0.25">
      <c r="A38018"/>
      <c r="C38018"/>
      <c r="D38018"/>
      <c r="E38018"/>
      <c r="F38018"/>
      <c r="G38018"/>
      <c r="H38018"/>
      <c r="J38018"/>
    </row>
    <row r="38019" spans="1:10" x14ac:dyDescent="0.25">
      <c r="A38019"/>
      <c r="C38019"/>
      <c r="D38019"/>
      <c r="E38019"/>
      <c r="F38019"/>
      <c r="G38019"/>
      <c r="H38019"/>
      <c r="J38019"/>
    </row>
    <row r="38020" spans="1:10" x14ac:dyDescent="0.25">
      <c r="A38020"/>
      <c r="C38020"/>
      <c r="D38020"/>
      <c r="E38020"/>
      <c r="F38020"/>
      <c r="G38020"/>
      <c r="H38020"/>
      <c r="J38020"/>
    </row>
    <row r="38021" spans="1:10" x14ac:dyDescent="0.25">
      <c r="A38021"/>
      <c r="C38021"/>
      <c r="D38021"/>
      <c r="E38021"/>
      <c r="F38021"/>
      <c r="G38021"/>
      <c r="H38021"/>
      <c r="J38021"/>
    </row>
    <row r="38022" spans="1:10" x14ac:dyDescent="0.25">
      <c r="A38022"/>
      <c r="C38022"/>
      <c r="D38022"/>
      <c r="E38022"/>
      <c r="F38022"/>
      <c r="G38022"/>
      <c r="H38022"/>
      <c r="J38022"/>
    </row>
    <row r="38023" spans="1:10" x14ac:dyDescent="0.25">
      <c r="A38023"/>
      <c r="C38023"/>
      <c r="D38023"/>
      <c r="E38023"/>
      <c r="F38023"/>
      <c r="G38023"/>
      <c r="H38023"/>
      <c r="J38023"/>
    </row>
    <row r="38024" spans="1:10" x14ac:dyDescent="0.25">
      <c r="A38024"/>
      <c r="C38024"/>
      <c r="D38024"/>
      <c r="E38024"/>
      <c r="F38024"/>
      <c r="G38024"/>
      <c r="H38024"/>
      <c r="J38024"/>
    </row>
    <row r="38025" spans="1:10" x14ac:dyDescent="0.25">
      <c r="A38025"/>
      <c r="C38025"/>
      <c r="D38025"/>
      <c r="E38025"/>
      <c r="F38025"/>
      <c r="G38025"/>
      <c r="H38025"/>
      <c r="J38025"/>
    </row>
    <row r="38026" spans="1:10" x14ac:dyDescent="0.25">
      <c r="A38026"/>
      <c r="C38026"/>
      <c r="D38026"/>
      <c r="E38026"/>
      <c r="F38026"/>
      <c r="G38026"/>
      <c r="H38026"/>
      <c r="J38026"/>
    </row>
    <row r="38027" spans="1:10" x14ac:dyDescent="0.25">
      <c r="A38027"/>
      <c r="C38027"/>
      <c r="D38027"/>
      <c r="E38027"/>
      <c r="F38027"/>
      <c r="G38027"/>
      <c r="H38027"/>
      <c r="J38027"/>
    </row>
    <row r="38028" spans="1:10" x14ac:dyDescent="0.25">
      <c r="A38028"/>
      <c r="C38028"/>
      <c r="D38028"/>
      <c r="E38028"/>
      <c r="F38028"/>
      <c r="G38028"/>
      <c r="H38028"/>
      <c r="J38028"/>
    </row>
    <row r="38029" spans="1:10" x14ac:dyDescent="0.25">
      <c r="A38029"/>
      <c r="C38029"/>
      <c r="D38029"/>
      <c r="E38029"/>
      <c r="F38029"/>
      <c r="G38029"/>
      <c r="H38029"/>
      <c r="J38029"/>
    </row>
    <row r="38030" spans="1:10" x14ac:dyDescent="0.25">
      <c r="A38030"/>
      <c r="C38030"/>
      <c r="D38030"/>
      <c r="E38030"/>
      <c r="F38030"/>
      <c r="G38030"/>
      <c r="H38030"/>
      <c r="J38030"/>
    </row>
    <row r="38031" spans="1:10" x14ac:dyDescent="0.25">
      <c r="A38031"/>
      <c r="C38031"/>
      <c r="D38031"/>
      <c r="E38031"/>
      <c r="F38031"/>
      <c r="G38031"/>
      <c r="H38031"/>
      <c r="J38031"/>
    </row>
    <row r="38032" spans="1:10" x14ac:dyDescent="0.25">
      <c r="A38032"/>
      <c r="C38032"/>
      <c r="D38032"/>
      <c r="E38032"/>
      <c r="F38032"/>
      <c r="G38032"/>
      <c r="H38032"/>
      <c r="J38032"/>
    </row>
    <row r="38033" spans="1:10" x14ac:dyDescent="0.25">
      <c r="A38033"/>
      <c r="C38033"/>
      <c r="D38033"/>
      <c r="E38033"/>
      <c r="F38033"/>
      <c r="G38033"/>
      <c r="H38033"/>
      <c r="J38033"/>
    </row>
    <row r="38034" spans="1:10" x14ac:dyDescent="0.25">
      <c r="A38034"/>
      <c r="C38034"/>
      <c r="D38034"/>
      <c r="E38034"/>
      <c r="F38034"/>
      <c r="G38034"/>
      <c r="H38034"/>
      <c r="J38034"/>
    </row>
    <row r="38035" spans="1:10" x14ac:dyDescent="0.25">
      <c r="A38035"/>
      <c r="C38035"/>
      <c r="D38035"/>
      <c r="E38035"/>
      <c r="F38035"/>
      <c r="G38035"/>
      <c r="H38035"/>
      <c r="J38035"/>
    </row>
    <row r="38036" spans="1:10" x14ac:dyDescent="0.25">
      <c r="A38036"/>
      <c r="C38036"/>
      <c r="D38036"/>
      <c r="E38036"/>
      <c r="F38036"/>
      <c r="G38036"/>
      <c r="H38036"/>
      <c r="J38036"/>
    </row>
    <row r="38037" spans="1:10" x14ac:dyDescent="0.25">
      <c r="A38037"/>
      <c r="C38037"/>
      <c r="D38037"/>
      <c r="E38037"/>
      <c r="F38037"/>
      <c r="G38037"/>
      <c r="H38037"/>
      <c r="J38037"/>
    </row>
    <row r="38038" spans="1:10" x14ac:dyDescent="0.25">
      <c r="A38038"/>
      <c r="C38038"/>
      <c r="D38038"/>
      <c r="E38038"/>
      <c r="F38038"/>
      <c r="G38038"/>
      <c r="H38038"/>
      <c r="J38038"/>
    </row>
    <row r="38039" spans="1:10" x14ac:dyDescent="0.25">
      <c r="A38039"/>
      <c r="C38039"/>
      <c r="D38039"/>
      <c r="E38039"/>
      <c r="F38039"/>
      <c r="G38039"/>
      <c r="H38039"/>
      <c r="J38039"/>
    </row>
    <row r="38040" spans="1:10" x14ac:dyDescent="0.25">
      <c r="A38040"/>
      <c r="C38040"/>
      <c r="D38040"/>
      <c r="E38040"/>
      <c r="F38040"/>
      <c r="G38040"/>
      <c r="H38040"/>
      <c r="J38040"/>
    </row>
    <row r="38041" spans="1:10" x14ac:dyDescent="0.25">
      <c r="A38041"/>
      <c r="C38041"/>
      <c r="D38041"/>
      <c r="E38041"/>
      <c r="F38041"/>
      <c r="G38041"/>
      <c r="H38041"/>
      <c r="J38041"/>
    </row>
    <row r="38042" spans="1:10" x14ac:dyDescent="0.25">
      <c r="A38042"/>
      <c r="C38042"/>
      <c r="D38042"/>
      <c r="E38042"/>
      <c r="F38042"/>
      <c r="G38042"/>
      <c r="H38042"/>
      <c r="J38042"/>
    </row>
    <row r="38043" spans="1:10" x14ac:dyDescent="0.25">
      <c r="A38043"/>
      <c r="C38043"/>
      <c r="D38043"/>
      <c r="E38043"/>
      <c r="F38043"/>
      <c r="G38043"/>
      <c r="H38043"/>
      <c r="J38043"/>
    </row>
    <row r="38044" spans="1:10" x14ac:dyDescent="0.25">
      <c r="A38044"/>
      <c r="C38044"/>
      <c r="D38044"/>
      <c r="E38044"/>
      <c r="F38044"/>
      <c r="G38044"/>
      <c r="H38044"/>
      <c r="J38044"/>
    </row>
    <row r="38045" spans="1:10" x14ac:dyDescent="0.25">
      <c r="A38045"/>
      <c r="C38045"/>
      <c r="D38045"/>
      <c r="E38045"/>
      <c r="F38045"/>
      <c r="G38045"/>
      <c r="H38045"/>
      <c r="J38045"/>
    </row>
    <row r="38046" spans="1:10" x14ac:dyDescent="0.25">
      <c r="A38046"/>
      <c r="C38046"/>
      <c r="D38046"/>
      <c r="E38046"/>
      <c r="F38046"/>
      <c r="G38046"/>
      <c r="H38046"/>
      <c r="J38046"/>
    </row>
    <row r="38047" spans="1:10" x14ac:dyDescent="0.25">
      <c r="A38047"/>
      <c r="C38047"/>
      <c r="D38047"/>
      <c r="E38047"/>
      <c r="F38047"/>
      <c r="G38047"/>
      <c r="H38047"/>
      <c r="J38047"/>
    </row>
    <row r="38048" spans="1:10" x14ac:dyDescent="0.25">
      <c r="A38048"/>
      <c r="C38048"/>
      <c r="D38048"/>
      <c r="E38048"/>
      <c r="F38048"/>
      <c r="G38048"/>
      <c r="H38048"/>
      <c r="J38048"/>
    </row>
    <row r="38049" spans="1:10" x14ac:dyDescent="0.25">
      <c r="A38049"/>
      <c r="C38049"/>
      <c r="D38049"/>
      <c r="E38049"/>
      <c r="F38049"/>
      <c r="G38049"/>
      <c r="H38049"/>
      <c r="J38049"/>
    </row>
    <row r="38050" spans="1:10" x14ac:dyDescent="0.25">
      <c r="A38050"/>
      <c r="C38050"/>
      <c r="D38050"/>
      <c r="E38050"/>
      <c r="F38050"/>
      <c r="G38050"/>
      <c r="H38050"/>
      <c r="J38050"/>
    </row>
    <row r="38051" spans="1:10" x14ac:dyDescent="0.25">
      <c r="A38051"/>
      <c r="C38051"/>
      <c r="D38051"/>
      <c r="E38051"/>
      <c r="F38051"/>
      <c r="G38051"/>
      <c r="H38051"/>
      <c r="J38051"/>
    </row>
    <row r="38052" spans="1:10" x14ac:dyDescent="0.25">
      <c r="A38052"/>
      <c r="C38052"/>
      <c r="D38052"/>
      <c r="E38052"/>
      <c r="F38052"/>
      <c r="G38052"/>
      <c r="H38052"/>
      <c r="J38052"/>
    </row>
    <row r="38053" spans="1:10" x14ac:dyDescent="0.25">
      <c r="A38053"/>
      <c r="C38053"/>
      <c r="D38053"/>
      <c r="E38053"/>
      <c r="F38053"/>
      <c r="G38053"/>
      <c r="H38053"/>
      <c r="J38053"/>
    </row>
    <row r="38054" spans="1:10" x14ac:dyDescent="0.25">
      <c r="A38054"/>
      <c r="C38054"/>
      <c r="D38054"/>
      <c r="E38054"/>
      <c r="F38054"/>
      <c r="G38054"/>
      <c r="H38054"/>
      <c r="J38054"/>
    </row>
    <row r="38055" spans="1:10" x14ac:dyDescent="0.25">
      <c r="A38055"/>
      <c r="C38055"/>
      <c r="D38055"/>
      <c r="E38055"/>
      <c r="F38055"/>
      <c r="G38055"/>
      <c r="H38055"/>
      <c r="J38055"/>
    </row>
    <row r="38056" spans="1:10" x14ac:dyDescent="0.25">
      <c r="A38056"/>
      <c r="C38056"/>
      <c r="D38056"/>
      <c r="E38056"/>
      <c r="F38056"/>
      <c r="G38056"/>
      <c r="H38056"/>
      <c r="J38056"/>
    </row>
    <row r="38057" spans="1:10" x14ac:dyDescent="0.25">
      <c r="A38057"/>
      <c r="C38057"/>
      <c r="D38057"/>
      <c r="E38057"/>
      <c r="F38057"/>
      <c r="G38057"/>
      <c r="H38057"/>
      <c r="J38057"/>
    </row>
    <row r="38058" spans="1:10" x14ac:dyDescent="0.25">
      <c r="A38058"/>
      <c r="C38058"/>
      <c r="D38058"/>
      <c r="E38058"/>
      <c r="F38058"/>
      <c r="G38058"/>
      <c r="H38058"/>
      <c r="J38058"/>
    </row>
    <row r="38059" spans="1:10" x14ac:dyDescent="0.25">
      <c r="A38059"/>
      <c r="C38059"/>
      <c r="D38059"/>
      <c r="E38059"/>
      <c r="F38059"/>
      <c r="G38059"/>
      <c r="H38059"/>
      <c r="J38059"/>
    </row>
    <row r="38060" spans="1:10" x14ac:dyDescent="0.25">
      <c r="A38060"/>
      <c r="C38060"/>
      <c r="D38060"/>
      <c r="E38060"/>
      <c r="F38060"/>
      <c r="G38060"/>
      <c r="H38060"/>
      <c r="J38060"/>
    </row>
    <row r="38061" spans="1:10" x14ac:dyDescent="0.25">
      <c r="A38061"/>
      <c r="C38061"/>
      <c r="D38061"/>
      <c r="E38061"/>
      <c r="F38061"/>
      <c r="G38061"/>
      <c r="H38061"/>
      <c r="J38061"/>
    </row>
    <row r="38062" spans="1:10" x14ac:dyDescent="0.25">
      <c r="A38062"/>
      <c r="C38062"/>
      <c r="D38062"/>
      <c r="E38062"/>
      <c r="F38062"/>
      <c r="G38062"/>
      <c r="H38062"/>
      <c r="J38062"/>
    </row>
    <row r="38063" spans="1:10" x14ac:dyDescent="0.25">
      <c r="A38063"/>
      <c r="C38063"/>
      <c r="D38063"/>
      <c r="E38063"/>
      <c r="F38063"/>
      <c r="G38063"/>
      <c r="H38063"/>
      <c r="J38063"/>
    </row>
    <row r="38064" spans="1:10" x14ac:dyDescent="0.25">
      <c r="A38064"/>
      <c r="C38064"/>
      <c r="D38064"/>
      <c r="E38064"/>
      <c r="F38064"/>
      <c r="G38064"/>
      <c r="H38064"/>
      <c r="J38064"/>
    </row>
    <row r="38065" spans="1:10" x14ac:dyDescent="0.25">
      <c r="A38065"/>
      <c r="C38065"/>
      <c r="D38065"/>
      <c r="E38065"/>
      <c r="F38065"/>
      <c r="G38065"/>
      <c r="H38065"/>
      <c r="J38065"/>
    </row>
    <row r="38066" spans="1:10" x14ac:dyDescent="0.25">
      <c r="A38066"/>
      <c r="C38066"/>
      <c r="D38066"/>
      <c r="E38066"/>
      <c r="F38066"/>
      <c r="G38066"/>
      <c r="H38066"/>
      <c r="J38066"/>
    </row>
    <row r="38067" spans="1:10" x14ac:dyDescent="0.25">
      <c r="A38067"/>
      <c r="C38067"/>
      <c r="D38067"/>
      <c r="E38067"/>
      <c r="F38067"/>
      <c r="G38067"/>
      <c r="H38067"/>
      <c r="J38067"/>
    </row>
    <row r="38068" spans="1:10" x14ac:dyDescent="0.25">
      <c r="A38068"/>
      <c r="C38068"/>
      <c r="D38068"/>
      <c r="E38068"/>
      <c r="F38068"/>
      <c r="G38068"/>
      <c r="H38068"/>
      <c r="J38068"/>
    </row>
    <row r="38069" spans="1:10" x14ac:dyDescent="0.25">
      <c r="A38069"/>
      <c r="C38069"/>
      <c r="D38069"/>
      <c r="E38069"/>
      <c r="F38069"/>
      <c r="G38069"/>
      <c r="H38069"/>
      <c r="J38069"/>
    </row>
    <row r="38070" spans="1:10" x14ac:dyDescent="0.25">
      <c r="A38070"/>
      <c r="C38070"/>
      <c r="D38070"/>
      <c r="E38070"/>
      <c r="F38070"/>
      <c r="G38070"/>
      <c r="H38070"/>
      <c r="J38070"/>
    </row>
    <row r="38071" spans="1:10" x14ac:dyDescent="0.25">
      <c r="A38071"/>
      <c r="C38071"/>
      <c r="D38071"/>
      <c r="E38071"/>
      <c r="F38071"/>
      <c r="G38071"/>
      <c r="H38071"/>
      <c r="J38071"/>
    </row>
    <row r="38072" spans="1:10" x14ac:dyDescent="0.25">
      <c r="A38072"/>
      <c r="C38072"/>
      <c r="D38072"/>
      <c r="E38072"/>
      <c r="F38072"/>
      <c r="G38072"/>
      <c r="H38072"/>
      <c r="J38072"/>
    </row>
    <row r="38073" spans="1:10" x14ac:dyDescent="0.25">
      <c r="A38073"/>
      <c r="C38073"/>
      <c r="D38073"/>
      <c r="E38073"/>
      <c r="F38073"/>
      <c r="G38073"/>
      <c r="H38073"/>
      <c r="J38073"/>
    </row>
    <row r="38074" spans="1:10" x14ac:dyDescent="0.25">
      <c r="A38074"/>
      <c r="C38074"/>
      <c r="D38074"/>
      <c r="E38074"/>
      <c r="F38074"/>
      <c r="G38074"/>
      <c r="H38074"/>
      <c r="J38074"/>
    </row>
    <row r="38075" spans="1:10" x14ac:dyDescent="0.25">
      <c r="A38075"/>
      <c r="C38075"/>
      <c r="D38075"/>
      <c r="E38075"/>
      <c r="F38075"/>
      <c r="G38075"/>
      <c r="H38075"/>
      <c r="J38075"/>
    </row>
    <row r="38076" spans="1:10" x14ac:dyDescent="0.25">
      <c r="A38076"/>
      <c r="C38076"/>
      <c r="D38076"/>
      <c r="E38076"/>
      <c r="F38076"/>
      <c r="G38076"/>
      <c r="H38076"/>
      <c r="J38076"/>
    </row>
    <row r="38077" spans="1:10" x14ac:dyDescent="0.25">
      <c r="A38077"/>
      <c r="C38077"/>
      <c r="D38077"/>
      <c r="E38077"/>
      <c r="F38077"/>
      <c r="G38077"/>
      <c r="H38077"/>
      <c r="J38077"/>
    </row>
    <row r="38078" spans="1:10" x14ac:dyDescent="0.25">
      <c r="A38078"/>
      <c r="C38078"/>
      <c r="D38078"/>
      <c r="E38078"/>
      <c r="F38078"/>
      <c r="G38078"/>
      <c r="H38078"/>
      <c r="J38078"/>
    </row>
    <row r="38079" spans="1:10" x14ac:dyDescent="0.25">
      <c r="A38079"/>
      <c r="C38079"/>
      <c r="D38079"/>
      <c r="E38079"/>
      <c r="F38079"/>
      <c r="G38079"/>
      <c r="H38079"/>
      <c r="J38079"/>
    </row>
    <row r="38080" spans="1:10" x14ac:dyDescent="0.25">
      <c r="A38080"/>
      <c r="C38080"/>
      <c r="D38080"/>
      <c r="E38080"/>
      <c r="F38080"/>
      <c r="G38080"/>
      <c r="H38080"/>
      <c r="J38080"/>
    </row>
    <row r="38081" spans="1:10" x14ac:dyDescent="0.25">
      <c r="A38081"/>
      <c r="C38081"/>
      <c r="D38081"/>
      <c r="E38081"/>
      <c r="F38081"/>
      <c r="G38081"/>
      <c r="H38081"/>
      <c r="J38081"/>
    </row>
    <row r="38082" spans="1:10" x14ac:dyDescent="0.25">
      <c r="A38082"/>
      <c r="C38082"/>
      <c r="D38082"/>
      <c r="E38082"/>
      <c r="F38082"/>
      <c r="G38082"/>
      <c r="H38082"/>
      <c r="J38082"/>
    </row>
    <row r="38083" spans="1:10" x14ac:dyDescent="0.25">
      <c r="A38083"/>
      <c r="C38083"/>
      <c r="D38083"/>
      <c r="E38083"/>
      <c r="F38083"/>
      <c r="G38083"/>
      <c r="H38083"/>
      <c r="J38083"/>
    </row>
    <row r="38084" spans="1:10" x14ac:dyDescent="0.25">
      <c r="A38084"/>
      <c r="C38084"/>
      <c r="D38084"/>
      <c r="E38084"/>
      <c r="F38084"/>
      <c r="G38084"/>
      <c r="H38084"/>
      <c r="J38084"/>
    </row>
    <row r="38085" spans="1:10" x14ac:dyDescent="0.25">
      <c r="A38085"/>
      <c r="C38085"/>
      <c r="D38085"/>
      <c r="E38085"/>
      <c r="F38085"/>
      <c r="G38085"/>
      <c r="H38085"/>
      <c r="J38085"/>
    </row>
    <row r="38086" spans="1:10" x14ac:dyDescent="0.25">
      <c r="A38086"/>
      <c r="C38086"/>
      <c r="D38086"/>
      <c r="E38086"/>
      <c r="F38086"/>
      <c r="G38086"/>
      <c r="H38086"/>
      <c r="J38086"/>
    </row>
    <row r="38087" spans="1:10" x14ac:dyDescent="0.25">
      <c r="A38087"/>
      <c r="C38087"/>
      <c r="D38087"/>
      <c r="E38087"/>
      <c r="F38087"/>
      <c r="G38087"/>
      <c r="H38087"/>
      <c r="J38087"/>
    </row>
    <row r="38088" spans="1:10" x14ac:dyDescent="0.25">
      <c r="A38088"/>
      <c r="C38088"/>
      <c r="D38088"/>
      <c r="E38088"/>
      <c r="F38088"/>
      <c r="G38088"/>
      <c r="H38088"/>
      <c r="J38088"/>
    </row>
    <row r="38089" spans="1:10" x14ac:dyDescent="0.25">
      <c r="A38089"/>
      <c r="C38089"/>
      <c r="D38089"/>
      <c r="E38089"/>
      <c r="F38089"/>
      <c r="G38089"/>
      <c r="H38089"/>
      <c r="J38089"/>
    </row>
    <row r="38090" spans="1:10" x14ac:dyDescent="0.25">
      <c r="A38090"/>
      <c r="C38090"/>
      <c r="D38090"/>
      <c r="E38090"/>
      <c r="F38090"/>
      <c r="G38090"/>
      <c r="H38090"/>
      <c r="J38090"/>
    </row>
    <row r="38091" spans="1:10" x14ac:dyDescent="0.25">
      <c r="A38091"/>
      <c r="C38091"/>
      <c r="D38091"/>
      <c r="E38091"/>
      <c r="F38091"/>
      <c r="G38091"/>
      <c r="H38091"/>
      <c r="J38091"/>
    </row>
    <row r="38092" spans="1:10" x14ac:dyDescent="0.25">
      <c r="A38092"/>
      <c r="C38092"/>
      <c r="D38092"/>
      <c r="E38092"/>
      <c r="F38092"/>
      <c r="G38092"/>
      <c r="H38092"/>
      <c r="J38092"/>
    </row>
    <row r="38093" spans="1:10" x14ac:dyDescent="0.25">
      <c r="A38093"/>
      <c r="C38093"/>
      <c r="D38093"/>
      <c r="E38093"/>
      <c r="F38093"/>
      <c r="G38093"/>
      <c r="H38093"/>
      <c r="J38093"/>
    </row>
    <row r="38094" spans="1:10" x14ac:dyDescent="0.25">
      <c r="A38094"/>
      <c r="C38094"/>
      <c r="D38094"/>
      <c r="E38094"/>
      <c r="F38094"/>
      <c r="G38094"/>
      <c r="H38094"/>
      <c r="J38094"/>
    </row>
    <row r="38095" spans="1:10" x14ac:dyDescent="0.25">
      <c r="A38095"/>
      <c r="C38095"/>
      <c r="D38095"/>
      <c r="E38095"/>
      <c r="F38095"/>
      <c r="G38095"/>
      <c r="H38095"/>
      <c r="J38095"/>
    </row>
    <row r="38096" spans="1:10" x14ac:dyDescent="0.25">
      <c r="A38096"/>
      <c r="C38096"/>
      <c r="D38096"/>
      <c r="E38096"/>
      <c r="F38096"/>
      <c r="G38096"/>
      <c r="H38096"/>
      <c r="J38096"/>
    </row>
    <row r="38097" spans="1:10" x14ac:dyDescent="0.25">
      <c r="A38097"/>
      <c r="C38097"/>
      <c r="D38097"/>
      <c r="E38097"/>
      <c r="F38097"/>
      <c r="G38097"/>
      <c r="H38097"/>
      <c r="J38097"/>
    </row>
    <row r="38098" spans="1:10" x14ac:dyDescent="0.25">
      <c r="A38098"/>
      <c r="C38098"/>
      <c r="D38098"/>
      <c r="E38098"/>
      <c r="F38098"/>
      <c r="G38098"/>
      <c r="H38098"/>
      <c r="J38098"/>
    </row>
    <row r="38099" spans="1:10" x14ac:dyDescent="0.25">
      <c r="A38099"/>
      <c r="C38099"/>
      <c r="D38099"/>
      <c r="E38099"/>
      <c r="F38099"/>
      <c r="G38099"/>
      <c r="H38099"/>
      <c r="J38099"/>
    </row>
    <row r="38100" spans="1:10" x14ac:dyDescent="0.25">
      <c r="A38100"/>
      <c r="C38100"/>
      <c r="D38100"/>
      <c r="E38100"/>
      <c r="F38100"/>
      <c r="G38100"/>
      <c r="H38100"/>
      <c r="J38100"/>
    </row>
    <row r="38101" spans="1:10" x14ac:dyDescent="0.25">
      <c r="A38101"/>
      <c r="C38101"/>
      <c r="D38101"/>
      <c r="E38101"/>
      <c r="F38101"/>
      <c r="G38101"/>
      <c r="H38101"/>
      <c r="J38101"/>
    </row>
    <row r="38102" spans="1:10" x14ac:dyDescent="0.25">
      <c r="A38102"/>
      <c r="C38102"/>
      <c r="D38102"/>
      <c r="E38102"/>
      <c r="F38102"/>
      <c r="G38102"/>
      <c r="H38102"/>
      <c r="J38102"/>
    </row>
    <row r="38103" spans="1:10" x14ac:dyDescent="0.25">
      <c r="A38103"/>
      <c r="C38103"/>
      <c r="D38103"/>
      <c r="E38103"/>
      <c r="F38103"/>
      <c r="G38103"/>
      <c r="H38103"/>
      <c r="J38103"/>
    </row>
    <row r="38104" spans="1:10" x14ac:dyDescent="0.25">
      <c r="A38104"/>
      <c r="C38104"/>
      <c r="D38104"/>
      <c r="E38104"/>
      <c r="F38104"/>
      <c r="G38104"/>
      <c r="H38104"/>
      <c r="J38104"/>
    </row>
    <row r="38105" spans="1:10" x14ac:dyDescent="0.25">
      <c r="A38105"/>
      <c r="C38105"/>
      <c r="D38105"/>
      <c r="E38105"/>
      <c r="F38105"/>
      <c r="G38105"/>
      <c r="H38105"/>
      <c r="J38105"/>
    </row>
    <row r="38106" spans="1:10" x14ac:dyDescent="0.25">
      <c r="A38106"/>
      <c r="C38106"/>
      <c r="D38106"/>
      <c r="E38106"/>
      <c r="F38106"/>
      <c r="G38106"/>
      <c r="H38106"/>
      <c r="J38106"/>
    </row>
    <row r="38107" spans="1:10" x14ac:dyDescent="0.25">
      <c r="A38107"/>
      <c r="C38107"/>
      <c r="D38107"/>
      <c r="E38107"/>
      <c r="F38107"/>
      <c r="G38107"/>
      <c r="H38107"/>
      <c r="J38107"/>
    </row>
    <row r="38108" spans="1:10" x14ac:dyDescent="0.25">
      <c r="A38108"/>
      <c r="C38108"/>
      <c r="D38108"/>
      <c r="E38108"/>
      <c r="F38108"/>
      <c r="G38108"/>
      <c r="H38108"/>
      <c r="J38108"/>
    </row>
    <row r="38109" spans="1:10" x14ac:dyDescent="0.25">
      <c r="A38109"/>
      <c r="C38109"/>
      <c r="D38109"/>
      <c r="E38109"/>
      <c r="F38109"/>
      <c r="G38109"/>
      <c r="H38109"/>
      <c r="J38109"/>
    </row>
    <row r="38110" spans="1:10" x14ac:dyDescent="0.25">
      <c r="A38110"/>
      <c r="C38110"/>
      <c r="D38110"/>
      <c r="E38110"/>
      <c r="F38110"/>
      <c r="G38110"/>
      <c r="H38110"/>
      <c r="J38110"/>
    </row>
    <row r="38111" spans="1:10" x14ac:dyDescent="0.25">
      <c r="A38111"/>
      <c r="C38111"/>
      <c r="D38111"/>
      <c r="E38111"/>
      <c r="F38111"/>
      <c r="G38111"/>
      <c r="H38111"/>
      <c r="J38111"/>
    </row>
    <row r="38112" spans="1:10" x14ac:dyDescent="0.25">
      <c r="A38112"/>
      <c r="C38112"/>
      <c r="D38112"/>
      <c r="E38112"/>
      <c r="F38112"/>
      <c r="G38112"/>
      <c r="H38112"/>
      <c r="J38112"/>
    </row>
    <row r="38113" spans="1:10" x14ac:dyDescent="0.25">
      <c r="A38113"/>
      <c r="C38113"/>
      <c r="D38113"/>
      <c r="E38113"/>
      <c r="F38113"/>
      <c r="G38113"/>
      <c r="H38113"/>
      <c r="J38113"/>
    </row>
    <row r="38114" spans="1:10" x14ac:dyDescent="0.25">
      <c r="A38114"/>
      <c r="C38114"/>
      <c r="D38114"/>
      <c r="E38114"/>
      <c r="F38114"/>
      <c r="G38114"/>
      <c r="H38114"/>
      <c r="J38114"/>
    </row>
    <row r="38115" spans="1:10" x14ac:dyDescent="0.25">
      <c r="A38115"/>
      <c r="C38115"/>
      <c r="D38115"/>
      <c r="E38115"/>
      <c r="F38115"/>
      <c r="G38115"/>
      <c r="H38115"/>
      <c r="J38115"/>
    </row>
    <row r="38116" spans="1:10" x14ac:dyDescent="0.25">
      <c r="A38116"/>
      <c r="C38116"/>
      <c r="D38116"/>
      <c r="E38116"/>
      <c r="F38116"/>
      <c r="G38116"/>
      <c r="H38116"/>
      <c r="J38116"/>
    </row>
    <row r="38117" spans="1:10" x14ac:dyDescent="0.25">
      <c r="A38117"/>
      <c r="C38117"/>
      <c r="D38117"/>
      <c r="E38117"/>
      <c r="F38117"/>
      <c r="G38117"/>
      <c r="H38117"/>
      <c r="J38117"/>
    </row>
    <row r="38118" spans="1:10" x14ac:dyDescent="0.25">
      <c r="A38118"/>
      <c r="C38118"/>
      <c r="D38118"/>
      <c r="E38118"/>
      <c r="F38118"/>
      <c r="G38118"/>
      <c r="H38118"/>
      <c r="J38118"/>
    </row>
    <row r="38119" spans="1:10" x14ac:dyDescent="0.25">
      <c r="A38119"/>
      <c r="C38119"/>
      <c r="D38119"/>
      <c r="E38119"/>
      <c r="F38119"/>
      <c r="G38119"/>
      <c r="H38119"/>
      <c r="J38119"/>
    </row>
    <row r="38120" spans="1:10" x14ac:dyDescent="0.25">
      <c r="A38120"/>
      <c r="C38120"/>
      <c r="D38120"/>
      <c r="E38120"/>
      <c r="F38120"/>
      <c r="G38120"/>
      <c r="H38120"/>
      <c r="J38120"/>
    </row>
    <row r="38121" spans="1:10" x14ac:dyDescent="0.25">
      <c r="A38121"/>
      <c r="C38121"/>
      <c r="D38121"/>
      <c r="E38121"/>
      <c r="F38121"/>
      <c r="G38121"/>
      <c r="H38121"/>
      <c r="J38121"/>
    </row>
    <row r="38122" spans="1:10" x14ac:dyDescent="0.25">
      <c r="A38122"/>
      <c r="C38122"/>
      <c r="D38122"/>
      <c r="E38122"/>
      <c r="F38122"/>
      <c r="G38122"/>
      <c r="H38122"/>
      <c r="J38122"/>
    </row>
    <row r="38123" spans="1:10" x14ac:dyDescent="0.25">
      <c r="A38123"/>
      <c r="C38123"/>
      <c r="D38123"/>
      <c r="E38123"/>
      <c r="F38123"/>
      <c r="G38123"/>
      <c r="H38123"/>
      <c r="J38123"/>
    </row>
    <row r="38124" spans="1:10" x14ac:dyDescent="0.25">
      <c r="A38124"/>
      <c r="C38124"/>
      <c r="D38124"/>
      <c r="E38124"/>
      <c r="F38124"/>
      <c r="G38124"/>
      <c r="H38124"/>
      <c r="J38124"/>
    </row>
    <row r="38125" spans="1:10" x14ac:dyDescent="0.25">
      <c r="A38125"/>
      <c r="C38125"/>
      <c r="D38125"/>
      <c r="E38125"/>
      <c r="F38125"/>
      <c r="G38125"/>
      <c r="H38125"/>
      <c r="J38125"/>
    </row>
    <row r="38126" spans="1:10" x14ac:dyDescent="0.25">
      <c r="A38126"/>
      <c r="C38126"/>
      <c r="D38126"/>
      <c r="E38126"/>
      <c r="F38126"/>
      <c r="G38126"/>
      <c r="H38126"/>
      <c r="J38126"/>
    </row>
    <row r="38127" spans="1:10" x14ac:dyDescent="0.25">
      <c r="A38127"/>
      <c r="C38127"/>
      <c r="D38127"/>
      <c r="E38127"/>
      <c r="F38127"/>
      <c r="G38127"/>
      <c r="H38127"/>
      <c r="J38127"/>
    </row>
    <row r="38128" spans="1:10" x14ac:dyDescent="0.25">
      <c r="A38128"/>
      <c r="C38128"/>
      <c r="D38128"/>
      <c r="E38128"/>
      <c r="F38128"/>
      <c r="G38128"/>
      <c r="H38128"/>
      <c r="J38128"/>
    </row>
    <row r="38129" spans="1:10" x14ac:dyDescent="0.25">
      <c r="A38129"/>
      <c r="C38129"/>
      <c r="D38129"/>
      <c r="E38129"/>
      <c r="F38129"/>
      <c r="G38129"/>
      <c r="H38129"/>
      <c r="J38129"/>
    </row>
    <row r="38130" spans="1:10" x14ac:dyDescent="0.25">
      <c r="A38130"/>
      <c r="C38130"/>
      <c r="D38130"/>
      <c r="E38130"/>
      <c r="F38130"/>
      <c r="G38130"/>
      <c r="H38130"/>
      <c r="J38130"/>
    </row>
    <row r="38131" spans="1:10" x14ac:dyDescent="0.25">
      <c r="A38131"/>
      <c r="C38131"/>
      <c r="D38131"/>
      <c r="E38131"/>
      <c r="F38131"/>
      <c r="G38131"/>
      <c r="H38131"/>
      <c r="J38131"/>
    </row>
    <row r="38132" spans="1:10" x14ac:dyDescent="0.25">
      <c r="A38132"/>
      <c r="C38132"/>
      <c r="D38132"/>
      <c r="E38132"/>
      <c r="F38132"/>
      <c r="G38132"/>
      <c r="H38132"/>
      <c r="J38132"/>
    </row>
    <row r="38133" spans="1:10" x14ac:dyDescent="0.25">
      <c r="A38133"/>
      <c r="C38133"/>
      <c r="D38133"/>
      <c r="E38133"/>
      <c r="F38133"/>
      <c r="G38133"/>
      <c r="H38133"/>
      <c r="J38133"/>
    </row>
    <row r="38134" spans="1:10" x14ac:dyDescent="0.25">
      <c r="A38134"/>
      <c r="C38134"/>
      <c r="D38134"/>
      <c r="E38134"/>
      <c r="F38134"/>
      <c r="G38134"/>
      <c r="H38134"/>
      <c r="J38134"/>
    </row>
    <row r="38135" spans="1:10" x14ac:dyDescent="0.25">
      <c r="A38135"/>
      <c r="C38135"/>
      <c r="D38135"/>
      <c r="E38135"/>
      <c r="F38135"/>
      <c r="G38135"/>
      <c r="H38135"/>
      <c r="J38135"/>
    </row>
    <row r="38136" spans="1:10" x14ac:dyDescent="0.25">
      <c r="A38136"/>
      <c r="C38136"/>
      <c r="D38136"/>
      <c r="E38136"/>
      <c r="F38136"/>
      <c r="G38136"/>
      <c r="H38136"/>
      <c r="J38136"/>
    </row>
    <row r="38137" spans="1:10" x14ac:dyDescent="0.25">
      <c r="A38137"/>
      <c r="C38137"/>
      <c r="D38137"/>
      <c r="E38137"/>
      <c r="F38137"/>
      <c r="G38137"/>
      <c r="H38137"/>
      <c r="J38137"/>
    </row>
    <row r="38138" spans="1:10" x14ac:dyDescent="0.25">
      <c r="A38138"/>
      <c r="C38138"/>
      <c r="D38138"/>
      <c r="E38138"/>
      <c r="F38138"/>
      <c r="G38138"/>
      <c r="H38138"/>
      <c r="J38138"/>
    </row>
    <row r="38139" spans="1:10" x14ac:dyDescent="0.25">
      <c r="A38139"/>
      <c r="C38139"/>
      <c r="D38139"/>
      <c r="E38139"/>
      <c r="F38139"/>
      <c r="G38139"/>
      <c r="H38139"/>
      <c r="J38139"/>
    </row>
    <row r="38140" spans="1:10" x14ac:dyDescent="0.25">
      <c r="A38140"/>
      <c r="C38140"/>
      <c r="D38140"/>
      <c r="E38140"/>
      <c r="F38140"/>
      <c r="G38140"/>
      <c r="H38140"/>
      <c r="J38140"/>
    </row>
    <row r="38141" spans="1:10" x14ac:dyDescent="0.25">
      <c r="A38141"/>
      <c r="C38141"/>
      <c r="D38141"/>
      <c r="E38141"/>
      <c r="F38141"/>
      <c r="G38141"/>
      <c r="H38141"/>
      <c r="J38141"/>
    </row>
    <row r="38142" spans="1:10" x14ac:dyDescent="0.25">
      <c r="A38142"/>
      <c r="C38142"/>
      <c r="D38142"/>
      <c r="E38142"/>
      <c r="F38142"/>
      <c r="G38142"/>
      <c r="H38142"/>
      <c r="J38142"/>
    </row>
    <row r="38143" spans="1:10" x14ac:dyDescent="0.25">
      <c r="A38143"/>
      <c r="C38143"/>
      <c r="D38143"/>
      <c r="E38143"/>
      <c r="F38143"/>
      <c r="G38143"/>
      <c r="H38143"/>
      <c r="J38143"/>
    </row>
    <row r="38144" spans="1:10" x14ac:dyDescent="0.25">
      <c r="A38144"/>
      <c r="C38144"/>
      <c r="D38144"/>
      <c r="E38144"/>
      <c r="F38144"/>
      <c r="G38144"/>
      <c r="H38144"/>
      <c r="J38144"/>
    </row>
    <row r="38145" spans="1:10" x14ac:dyDescent="0.25">
      <c r="A38145"/>
      <c r="C38145"/>
      <c r="D38145"/>
      <c r="E38145"/>
      <c r="F38145"/>
      <c r="G38145"/>
      <c r="H38145"/>
      <c r="J38145"/>
    </row>
    <row r="38146" spans="1:10" x14ac:dyDescent="0.25">
      <c r="A38146"/>
      <c r="C38146"/>
      <c r="D38146"/>
      <c r="E38146"/>
      <c r="F38146"/>
      <c r="G38146"/>
      <c r="H38146"/>
      <c r="J38146"/>
    </row>
    <row r="38147" spans="1:10" x14ac:dyDescent="0.25">
      <c r="A38147"/>
      <c r="C38147"/>
      <c r="D38147"/>
      <c r="E38147"/>
      <c r="F38147"/>
      <c r="G38147"/>
      <c r="H38147"/>
      <c r="J38147"/>
    </row>
    <row r="38148" spans="1:10" x14ac:dyDescent="0.25">
      <c r="A38148"/>
      <c r="C38148"/>
      <c r="D38148"/>
      <c r="E38148"/>
      <c r="F38148"/>
      <c r="G38148"/>
      <c r="H38148"/>
      <c r="J38148"/>
    </row>
    <row r="38149" spans="1:10" x14ac:dyDescent="0.25">
      <c r="A38149"/>
      <c r="C38149"/>
      <c r="D38149"/>
      <c r="E38149"/>
      <c r="F38149"/>
      <c r="G38149"/>
      <c r="H38149"/>
      <c r="J38149"/>
    </row>
    <row r="38150" spans="1:10" x14ac:dyDescent="0.25">
      <c r="A38150"/>
      <c r="C38150"/>
      <c r="D38150"/>
      <c r="E38150"/>
      <c r="F38150"/>
      <c r="G38150"/>
      <c r="H38150"/>
      <c r="J38150"/>
    </row>
    <row r="38151" spans="1:10" x14ac:dyDescent="0.25">
      <c r="A38151"/>
      <c r="C38151"/>
      <c r="D38151"/>
      <c r="E38151"/>
      <c r="F38151"/>
      <c r="G38151"/>
      <c r="H38151"/>
      <c r="J38151"/>
    </row>
    <row r="38152" spans="1:10" x14ac:dyDescent="0.25">
      <c r="A38152"/>
      <c r="C38152"/>
      <c r="D38152"/>
      <c r="E38152"/>
      <c r="F38152"/>
      <c r="G38152"/>
      <c r="H38152"/>
      <c r="J38152"/>
    </row>
    <row r="38153" spans="1:10" x14ac:dyDescent="0.25">
      <c r="A38153"/>
      <c r="C38153"/>
      <c r="D38153"/>
      <c r="E38153"/>
      <c r="F38153"/>
      <c r="G38153"/>
      <c r="H38153"/>
      <c r="J38153"/>
    </row>
    <row r="38154" spans="1:10" x14ac:dyDescent="0.25">
      <c r="A38154"/>
      <c r="C38154"/>
      <c r="D38154"/>
      <c r="E38154"/>
      <c r="F38154"/>
      <c r="G38154"/>
      <c r="H38154"/>
      <c r="J38154"/>
    </row>
    <row r="38155" spans="1:10" x14ac:dyDescent="0.25">
      <c r="A38155"/>
      <c r="C38155"/>
      <c r="D38155"/>
      <c r="E38155"/>
      <c r="F38155"/>
      <c r="G38155"/>
      <c r="H38155"/>
      <c r="J38155"/>
    </row>
    <row r="38156" spans="1:10" x14ac:dyDescent="0.25">
      <c r="A38156"/>
      <c r="C38156"/>
      <c r="D38156"/>
      <c r="E38156"/>
      <c r="F38156"/>
      <c r="G38156"/>
      <c r="H38156"/>
      <c r="J38156"/>
    </row>
    <row r="38157" spans="1:10" x14ac:dyDescent="0.25">
      <c r="A38157"/>
      <c r="C38157"/>
      <c r="D38157"/>
      <c r="E38157"/>
      <c r="F38157"/>
      <c r="G38157"/>
      <c r="H38157"/>
      <c r="J38157"/>
    </row>
    <row r="38158" spans="1:10" x14ac:dyDescent="0.25">
      <c r="A38158"/>
      <c r="C38158"/>
      <c r="D38158"/>
      <c r="E38158"/>
      <c r="F38158"/>
      <c r="G38158"/>
      <c r="H38158"/>
      <c r="J38158"/>
    </row>
    <row r="38159" spans="1:10" x14ac:dyDescent="0.25">
      <c r="A38159"/>
      <c r="C38159"/>
      <c r="D38159"/>
      <c r="E38159"/>
      <c r="F38159"/>
      <c r="G38159"/>
      <c r="H38159"/>
      <c r="J38159"/>
    </row>
    <row r="38160" spans="1:10" x14ac:dyDescent="0.25">
      <c r="A38160"/>
      <c r="C38160"/>
      <c r="D38160"/>
      <c r="E38160"/>
      <c r="F38160"/>
      <c r="G38160"/>
      <c r="H38160"/>
      <c r="J38160"/>
    </row>
    <row r="38161" spans="1:10" x14ac:dyDescent="0.25">
      <c r="A38161"/>
      <c r="C38161"/>
      <c r="D38161"/>
      <c r="E38161"/>
      <c r="F38161"/>
      <c r="G38161"/>
      <c r="H38161"/>
      <c r="J38161"/>
    </row>
    <row r="38162" spans="1:10" x14ac:dyDescent="0.25">
      <c r="A38162"/>
      <c r="C38162"/>
      <c r="D38162"/>
      <c r="E38162"/>
      <c r="F38162"/>
      <c r="G38162"/>
      <c r="H38162"/>
      <c r="J38162"/>
    </row>
    <row r="38163" spans="1:10" x14ac:dyDescent="0.25">
      <c r="A38163"/>
      <c r="C38163"/>
      <c r="D38163"/>
      <c r="E38163"/>
      <c r="F38163"/>
      <c r="G38163"/>
      <c r="H38163"/>
      <c r="J38163"/>
    </row>
    <row r="38164" spans="1:10" x14ac:dyDescent="0.25">
      <c r="A38164"/>
      <c r="C38164"/>
      <c r="D38164"/>
      <c r="E38164"/>
      <c r="F38164"/>
      <c r="G38164"/>
      <c r="H38164"/>
      <c r="J38164"/>
    </row>
    <row r="38165" spans="1:10" x14ac:dyDescent="0.25">
      <c r="A38165"/>
      <c r="C38165"/>
      <c r="D38165"/>
      <c r="E38165"/>
      <c r="F38165"/>
      <c r="G38165"/>
      <c r="H38165"/>
      <c r="J38165"/>
    </row>
    <row r="38166" spans="1:10" x14ac:dyDescent="0.25">
      <c r="A38166"/>
      <c r="C38166"/>
      <c r="D38166"/>
      <c r="E38166"/>
      <c r="F38166"/>
      <c r="G38166"/>
      <c r="H38166"/>
      <c r="J38166"/>
    </row>
    <row r="38167" spans="1:10" x14ac:dyDescent="0.25">
      <c r="A38167"/>
      <c r="C38167"/>
      <c r="D38167"/>
      <c r="E38167"/>
      <c r="F38167"/>
      <c r="G38167"/>
      <c r="H38167"/>
      <c r="J38167"/>
    </row>
    <row r="38168" spans="1:10" x14ac:dyDescent="0.25">
      <c r="A38168"/>
      <c r="C38168"/>
      <c r="D38168"/>
      <c r="E38168"/>
      <c r="F38168"/>
      <c r="G38168"/>
      <c r="H38168"/>
      <c r="J38168"/>
    </row>
    <row r="38169" spans="1:10" x14ac:dyDescent="0.25">
      <c r="A38169"/>
      <c r="C38169"/>
      <c r="D38169"/>
      <c r="E38169"/>
      <c r="F38169"/>
      <c r="G38169"/>
      <c r="H38169"/>
      <c r="J38169"/>
    </row>
    <row r="38170" spans="1:10" x14ac:dyDescent="0.25">
      <c r="A38170"/>
      <c r="C38170"/>
      <c r="D38170"/>
      <c r="E38170"/>
      <c r="F38170"/>
      <c r="G38170"/>
      <c r="H38170"/>
      <c r="J38170"/>
    </row>
    <row r="38171" spans="1:10" x14ac:dyDescent="0.25">
      <c r="A38171"/>
      <c r="C38171"/>
      <c r="D38171"/>
      <c r="E38171"/>
      <c r="F38171"/>
      <c r="G38171"/>
      <c r="H38171"/>
      <c r="J38171"/>
    </row>
    <row r="38172" spans="1:10" x14ac:dyDescent="0.25">
      <c r="A38172"/>
      <c r="C38172"/>
      <c r="D38172"/>
      <c r="E38172"/>
      <c r="F38172"/>
      <c r="G38172"/>
      <c r="H38172"/>
      <c r="J38172"/>
    </row>
    <row r="38173" spans="1:10" x14ac:dyDescent="0.25">
      <c r="A38173"/>
      <c r="C38173"/>
      <c r="D38173"/>
      <c r="E38173"/>
      <c r="F38173"/>
      <c r="G38173"/>
      <c r="H38173"/>
      <c r="J38173"/>
    </row>
    <row r="38174" spans="1:10" x14ac:dyDescent="0.25">
      <c r="A38174"/>
      <c r="C38174"/>
      <c r="D38174"/>
      <c r="E38174"/>
      <c r="F38174"/>
      <c r="G38174"/>
      <c r="H38174"/>
      <c r="J38174"/>
    </row>
    <row r="38175" spans="1:10" x14ac:dyDescent="0.25">
      <c r="A38175"/>
      <c r="C38175"/>
      <c r="D38175"/>
      <c r="E38175"/>
      <c r="F38175"/>
      <c r="G38175"/>
      <c r="H38175"/>
      <c r="J38175"/>
    </row>
    <row r="38176" spans="1:10" x14ac:dyDescent="0.25">
      <c r="A38176"/>
      <c r="C38176"/>
      <c r="D38176"/>
      <c r="E38176"/>
      <c r="F38176"/>
      <c r="G38176"/>
      <c r="H38176"/>
      <c r="J38176"/>
    </row>
    <row r="38177" spans="1:10" x14ac:dyDescent="0.25">
      <c r="A38177"/>
      <c r="C38177"/>
      <c r="D38177"/>
      <c r="E38177"/>
      <c r="F38177"/>
      <c r="G38177"/>
      <c r="H38177"/>
      <c r="J38177"/>
    </row>
    <row r="38178" spans="1:10" x14ac:dyDescent="0.25">
      <c r="A38178"/>
      <c r="C38178"/>
      <c r="D38178"/>
      <c r="E38178"/>
      <c r="F38178"/>
      <c r="G38178"/>
      <c r="H38178"/>
      <c r="J38178"/>
    </row>
    <row r="38179" spans="1:10" x14ac:dyDescent="0.25">
      <c r="A38179"/>
      <c r="C38179"/>
      <c r="D38179"/>
      <c r="E38179"/>
      <c r="F38179"/>
      <c r="G38179"/>
      <c r="H38179"/>
      <c r="J38179"/>
    </row>
    <row r="38180" spans="1:10" x14ac:dyDescent="0.25">
      <c r="A38180"/>
      <c r="C38180"/>
      <c r="D38180"/>
      <c r="E38180"/>
      <c r="F38180"/>
      <c r="G38180"/>
      <c r="H38180"/>
      <c r="J38180"/>
    </row>
    <row r="38181" spans="1:10" x14ac:dyDescent="0.25">
      <c r="A38181"/>
      <c r="C38181"/>
      <c r="D38181"/>
      <c r="E38181"/>
      <c r="F38181"/>
      <c r="G38181"/>
      <c r="H38181"/>
      <c r="J38181"/>
    </row>
    <row r="38182" spans="1:10" x14ac:dyDescent="0.25">
      <c r="A38182"/>
      <c r="C38182"/>
      <c r="D38182"/>
      <c r="E38182"/>
      <c r="F38182"/>
      <c r="G38182"/>
      <c r="H38182"/>
      <c r="J38182"/>
    </row>
    <row r="38183" spans="1:10" x14ac:dyDescent="0.25">
      <c r="A38183"/>
      <c r="C38183"/>
      <c r="D38183"/>
      <c r="E38183"/>
      <c r="F38183"/>
      <c r="G38183"/>
      <c r="H38183"/>
      <c r="J38183"/>
    </row>
    <row r="38184" spans="1:10" x14ac:dyDescent="0.25">
      <c r="A38184"/>
      <c r="C38184"/>
      <c r="D38184"/>
      <c r="E38184"/>
      <c r="F38184"/>
      <c r="G38184"/>
      <c r="H38184"/>
      <c r="J38184"/>
    </row>
    <row r="38185" spans="1:10" x14ac:dyDescent="0.25">
      <c r="A38185"/>
      <c r="C38185"/>
      <c r="D38185"/>
      <c r="E38185"/>
      <c r="F38185"/>
      <c r="G38185"/>
      <c r="H38185"/>
      <c r="J38185"/>
    </row>
    <row r="38186" spans="1:10" x14ac:dyDescent="0.25">
      <c r="A38186"/>
      <c r="C38186"/>
      <c r="D38186"/>
      <c r="E38186"/>
      <c r="F38186"/>
      <c r="G38186"/>
      <c r="H38186"/>
      <c r="J38186"/>
    </row>
    <row r="38187" spans="1:10" x14ac:dyDescent="0.25">
      <c r="A38187"/>
      <c r="C38187"/>
      <c r="D38187"/>
      <c r="E38187"/>
      <c r="F38187"/>
      <c r="G38187"/>
      <c r="H38187"/>
      <c r="J38187"/>
    </row>
    <row r="38188" spans="1:10" x14ac:dyDescent="0.25">
      <c r="A38188"/>
      <c r="C38188"/>
      <c r="D38188"/>
      <c r="E38188"/>
      <c r="F38188"/>
      <c r="G38188"/>
      <c r="H38188"/>
      <c r="J38188"/>
    </row>
    <row r="38189" spans="1:10" x14ac:dyDescent="0.25">
      <c r="A38189"/>
      <c r="C38189"/>
      <c r="D38189"/>
      <c r="E38189"/>
      <c r="F38189"/>
      <c r="G38189"/>
      <c r="H38189"/>
      <c r="J38189"/>
    </row>
    <row r="38190" spans="1:10" x14ac:dyDescent="0.25">
      <c r="A38190"/>
      <c r="C38190"/>
      <c r="D38190"/>
      <c r="E38190"/>
      <c r="F38190"/>
      <c r="G38190"/>
      <c r="H38190"/>
      <c r="J38190"/>
    </row>
    <row r="38191" spans="1:10" x14ac:dyDescent="0.25">
      <c r="A38191"/>
      <c r="C38191"/>
      <c r="D38191"/>
      <c r="E38191"/>
      <c r="F38191"/>
      <c r="G38191"/>
      <c r="H38191"/>
      <c r="J38191"/>
    </row>
    <row r="38192" spans="1:10" x14ac:dyDescent="0.25">
      <c r="A38192"/>
      <c r="C38192"/>
      <c r="D38192"/>
      <c r="E38192"/>
      <c r="F38192"/>
      <c r="G38192"/>
      <c r="H38192"/>
      <c r="J38192"/>
    </row>
    <row r="38193" spans="1:10" x14ac:dyDescent="0.25">
      <c r="A38193"/>
      <c r="C38193"/>
      <c r="D38193"/>
      <c r="E38193"/>
      <c r="F38193"/>
      <c r="G38193"/>
      <c r="H38193"/>
      <c r="J38193"/>
    </row>
    <row r="38194" spans="1:10" x14ac:dyDescent="0.25">
      <c r="A38194"/>
      <c r="C38194"/>
      <c r="D38194"/>
      <c r="E38194"/>
      <c r="F38194"/>
      <c r="G38194"/>
      <c r="H38194"/>
      <c r="J38194"/>
    </row>
    <row r="38195" spans="1:10" x14ac:dyDescent="0.25">
      <c r="A38195"/>
      <c r="C38195"/>
      <c r="D38195"/>
      <c r="E38195"/>
      <c r="F38195"/>
      <c r="G38195"/>
      <c r="H38195"/>
      <c r="J38195"/>
    </row>
    <row r="38196" spans="1:10" x14ac:dyDescent="0.25">
      <c r="A38196"/>
      <c r="C38196"/>
      <c r="D38196"/>
      <c r="E38196"/>
      <c r="F38196"/>
      <c r="G38196"/>
      <c r="H38196"/>
      <c r="J38196"/>
    </row>
    <row r="38197" spans="1:10" x14ac:dyDescent="0.25">
      <c r="A38197"/>
      <c r="C38197"/>
      <c r="D38197"/>
      <c r="E38197"/>
      <c r="F38197"/>
      <c r="G38197"/>
      <c r="H38197"/>
      <c r="J38197"/>
    </row>
    <row r="38198" spans="1:10" x14ac:dyDescent="0.25">
      <c r="A38198"/>
      <c r="C38198"/>
      <c r="D38198"/>
      <c r="E38198"/>
      <c r="F38198"/>
      <c r="G38198"/>
      <c r="H38198"/>
      <c r="J38198"/>
    </row>
    <row r="38199" spans="1:10" x14ac:dyDescent="0.25">
      <c r="A38199"/>
      <c r="C38199"/>
      <c r="D38199"/>
      <c r="E38199"/>
      <c r="F38199"/>
      <c r="G38199"/>
      <c r="H38199"/>
      <c r="J38199"/>
    </row>
    <row r="38200" spans="1:10" x14ac:dyDescent="0.25">
      <c r="A38200"/>
      <c r="C38200"/>
      <c r="D38200"/>
      <c r="E38200"/>
      <c r="F38200"/>
      <c r="G38200"/>
      <c r="H38200"/>
      <c r="J38200"/>
    </row>
    <row r="38201" spans="1:10" x14ac:dyDescent="0.25">
      <c r="A38201"/>
      <c r="C38201"/>
      <c r="D38201"/>
      <c r="E38201"/>
      <c r="F38201"/>
      <c r="G38201"/>
      <c r="H38201"/>
      <c r="J38201"/>
    </row>
    <row r="38202" spans="1:10" x14ac:dyDescent="0.25">
      <c r="A38202"/>
      <c r="C38202"/>
      <c r="D38202"/>
      <c r="E38202"/>
      <c r="F38202"/>
      <c r="G38202"/>
      <c r="H38202"/>
      <c r="J38202"/>
    </row>
    <row r="38203" spans="1:10" x14ac:dyDescent="0.25">
      <c r="A38203"/>
      <c r="C38203"/>
      <c r="D38203"/>
      <c r="E38203"/>
      <c r="F38203"/>
      <c r="G38203"/>
      <c r="H38203"/>
      <c r="J38203"/>
    </row>
    <row r="38204" spans="1:10" x14ac:dyDescent="0.25">
      <c r="A38204"/>
      <c r="C38204"/>
      <c r="D38204"/>
      <c r="E38204"/>
      <c r="F38204"/>
      <c r="G38204"/>
      <c r="H38204"/>
      <c r="J38204"/>
    </row>
    <row r="38205" spans="1:10" x14ac:dyDescent="0.25">
      <c r="A38205"/>
      <c r="C38205"/>
      <c r="D38205"/>
      <c r="E38205"/>
      <c r="F38205"/>
      <c r="G38205"/>
      <c r="H38205"/>
      <c r="J38205"/>
    </row>
    <row r="38206" spans="1:10" x14ac:dyDescent="0.25">
      <c r="A38206"/>
      <c r="C38206"/>
      <c r="D38206"/>
      <c r="E38206"/>
      <c r="F38206"/>
      <c r="G38206"/>
      <c r="H38206"/>
      <c r="J38206"/>
    </row>
    <row r="38207" spans="1:10" x14ac:dyDescent="0.25">
      <c r="A38207"/>
      <c r="C38207"/>
      <c r="D38207"/>
      <c r="E38207"/>
      <c r="F38207"/>
      <c r="G38207"/>
      <c r="H38207"/>
      <c r="J38207"/>
    </row>
    <row r="38208" spans="1:10" x14ac:dyDescent="0.25">
      <c r="A38208"/>
      <c r="C38208"/>
      <c r="D38208"/>
      <c r="E38208"/>
      <c r="F38208"/>
      <c r="G38208"/>
      <c r="H38208"/>
      <c r="J38208"/>
    </row>
    <row r="38209" spans="1:10" x14ac:dyDescent="0.25">
      <c r="A38209"/>
      <c r="C38209"/>
      <c r="D38209"/>
      <c r="E38209"/>
      <c r="F38209"/>
      <c r="G38209"/>
      <c r="H38209"/>
      <c r="J38209"/>
    </row>
    <row r="38210" spans="1:10" x14ac:dyDescent="0.25">
      <c r="A38210"/>
      <c r="C38210"/>
      <c r="D38210"/>
      <c r="E38210"/>
      <c r="F38210"/>
      <c r="G38210"/>
      <c r="H38210"/>
      <c r="J38210"/>
    </row>
    <row r="38211" spans="1:10" x14ac:dyDescent="0.25">
      <c r="A38211"/>
      <c r="C38211"/>
      <c r="D38211"/>
      <c r="E38211"/>
      <c r="F38211"/>
      <c r="G38211"/>
      <c r="H38211"/>
      <c r="J38211"/>
    </row>
    <row r="38212" spans="1:10" x14ac:dyDescent="0.25">
      <c r="A38212"/>
      <c r="C38212"/>
      <c r="D38212"/>
      <c r="E38212"/>
      <c r="F38212"/>
      <c r="G38212"/>
      <c r="H38212"/>
      <c r="J38212"/>
    </row>
    <row r="38213" spans="1:10" x14ac:dyDescent="0.25">
      <c r="A38213"/>
      <c r="C38213"/>
      <c r="D38213"/>
      <c r="E38213"/>
      <c r="F38213"/>
      <c r="G38213"/>
      <c r="H38213"/>
      <c r="J38213"/>
    </row>
    <row r="38214" spans="1:10" x14ac:dyDescent="0.25">
      <c r="A38214"/>
      <c r="C38214"/>
      <c r="D38214"/>
      <c r="E38214"/>
      <c r="F38214"/>
      <c r="G38214"/>
      <c r="H38214"/>
      <c r="J38214"/>
    </row>
    <row r="38215" spans="1:10" x14ac:dyDescent="0.25">
      <c r="A38215"/>
      <c r="C38215"/>
      <c r="D38215"/>
      <c r="E38215"/>
      <c r="F38215"/>
      <c r="G38215"/>
      <c r="H38215"/>
      <c r="J38215"/>
    </row>
    <row r="38216" spans="1:10" x14ac:dyDescent="0.25">
      <c r="A38216"/>
      <c r="C38216"/>
      <c r="D38216"/>
      <c r="E38216"/>
      <c r="F38216"/>
      <c r="G38216"/>
      <c r="H38216"/>
      <c r="J38216"/>
    </row>
    <row r="38217" spans="1:10" x14ac:dyDescent="0.25">
      <c r="A38217"/>
      <c r="C38217"/>
      <c r="D38217"/>
      <c r="E38217"/>
      <c r="F38217"/>
      <c r="G38217"/>
      <c r="H38217"/>
      <c r="J38217"/>
    </row>
    <row r="38218" spans="1:10" x14ac:dyDescent="0.25">
      <c r="A38218"/>
      <c r="C38218"/>
      <c r="D38218"/>
      <c r="E38218"/>
      <c r="F38218"/>
      <c r="G38218"/>
      <c r="H38218"/>
      <c r="J38218"/>
    </row>
    <row r="38219" spans="1:10" x14ac:dyDescent="0.25">
      <c r="A38219"/>
      <c r="C38219"/>
      <c r="D38219"/>
      <c r="E38219"/>
      <c r="F38219"/>
      <c r="G38219"/>
      <c r="H38219"/>
      <c r="J38219"/>
    </row>
    <row r="38220" spans="1:10" x14ac:dyDescent="0.25">
      <c r="A38220"/>
      <c r="C38220"/>
      <c r="D38220"/>
      <c r="E38220"/>
      <c r="F38220"/>
      <c r="G38220"/>
      <c r="H38220"/>
      <c r="J38220"/>
    </row>
    <row r="38221" spans="1:10" x14ac:dyDescent="0.25">
      <c r="A38221"/>
      <c r="C38221"/>
      <c r="D38221"/>
      <c r="E38221"/>
      <c r="F38221"/>
      <c r="G38221"/>
      <c r="H38221"/>
      <c r="J38221"/>
    </row>
    <row r="38222" spans="1:10" x14ac:dyDescent="0.25">
      <c r="A38222"/>
      <c r="C38222"/>
      <c r="D38222"/>
      <c r="E38222"/>
      <c r="F38222"/>
      <c r="G38222"/>
      <c r="H38222"/>
      <c r="J38222"/>
    </row>
    <row r="38223" spans="1:10" x14ac:dyDescent="0.25">
      <c r="A38223"/>
      <c r="C38223"/>
      <c r="D38223"/>
      <c r="E38223"/>
      <c r="F38223"/>
      <c r="G38223"/>
      <c r="H38223"/>
      <c r="J38223"/>
    </row>
    <row r="38224" spans="1:10" x14ac:dyDescent="0.25">
      <c r="A38224"/>
      <c r="C38224"/>
      <c r="D38224"/>
      <c r="E38224"/>
      <c r="F38224"/>
      <c r="G38224"/>
      <c r="H38224"/>
      <c r="J38224"/>
    </row>
    <row r="38225" spans="1:10" x14ac:dyDescent="0.25">
      <c r="A38225"/>
      <c r="C38225"/>
      <c r="D38225"/>
      <c r="E38225"/>
      <c r="F38225"/>
      <c r="G38225"/>
      <c r="H38225"/>
      <c r="J38225"/>
    </row>
    <row r="38226" spans="1:10" x14ac:dyDescent="0.25">
      <c r="A38226"/>
      <c r="C38226"/>
      <c r="D38226"/>
      <c r="E38226"/>
      <c r="F38226"/>
      <c r="G38226"/>
      <c r="H38226"/>
      <c r="J38226"/>
    </row>
    <row r="38227" spans="1:10" x14ac:dyDescent="0.25">
      <c r="A38227"/>
      <c r="C38227"/>
      <c r="D38227"/>
      <c r="E38227"/>
      <c r="F38227"/>
      <c r="G38227"/>
      <c r="H38227"/>
      <c r="J38227"/>
    </row>
    <row r="38228" spans="1:10" x14ac:dyDescent="0.25">
      <c r="A38228"/>
      <c r="C38228"/>
      <c r="D38228"/>
      <c r="E38228"/>
      <c r="F38228"/>
      <c r="G38228"/>
      <c r="H38228"/>
      <c r="J38228"/>
    </row>
    <row r="38229" spans="1:10" x14ac:dyDescent="0.25">
      <c r="A38229"/>
      <c r="C38229"/>
      <c r="D38229"/>
      <c r="E38229"/>
      <c r="F38229"/>
      <c r="G38229"/>
      <c r="H38229"/>
      <c r="J38229"/>
    </row>
    <row r="38230" spans="1:10" x14ac:dyDescent="0.25">
      <c r="A38230"/>
      <c r="C38230"/>
      <c r="D38230"/>
      <c r="E38230"/>
      <c r="F38230"/>
      <c r="G38230"/>
      <c r="H38230"/>
      <c r="J38230"/>
    </row>
    <row r="38231" spans="1:10" x14ac:dyDescent="0.25">
      <c r="A38231"/>
      <c r="C38231"/>
      <c r="D38231"/>
      <c r="E38231"/>
      <c r="F38231"/>
      <c r="G38231"/>
      <c r="H38231"/>
      <c r="J38231"/>
    </row>
    <row r="38232" spans="1:10" x14ac:dyDescent="0.25">
      <c r="A38232"/>
      <c r="C38232"/>
      <c r="D38232"/>
      <c r="E38232"/>
      <c r="F38232"/>
      <c r="G38232"/>
      <c r="H38232"/>
      <c r="J38232"/>
    </row>
    <row r="38233" spans="1:10" x14ac:dyDescent="0.25">
      <c r="A38233"/>
      <c r="C38233"/>
      <c r="D38233"/>
      <c r="E38233"/>
      <c r="F38233"/>
      <c r="G38233"/>
      <c r="H38233"/>
      <c r="J38233"/>
    </row>
    <row r="38234" spans="1:10" x14ac:dyDescent="0.25">
      <c r="A38234"/>
      <c r="C38234"/>
      <c r="D38234"/>
      <c r="E38234"/>
      <c r="F38234"/>
      <c r="G38234"/>
      <c r="H38234"/>
      <c r="J38234"/>
    </row>
    <row r="38235" spans="1:10" x14ac:dyDescent="0.25">
      <c r="A38235"/>
      <c r="C38235"/>
      <c r="D38235"/>
      <c r="E38235"/>
      <c r="F38235"/>
      <c r="G38235"/>
      <c r="H38235"/>
      <c r="J38235"/>
    </row>
    <row r="38236" spans="1:10" x14ac:dyDescent="0.25">
      <c r="A38236"/>
      <c r="C38236"/>
      <c r="D38236"/>
      <c r="E38236"/>
      <c r="F38236"/>
      <c r="G38236"/>
      <c r="H38236"/>
      <c r="J38236"/>
    </row>
    <row r="38237" spans="1:10" x14ac:dyDescent="0.25">
      <c r="A38237"/>
      <c r="C38237"/>
      <c r="D38237"/>
      <c r="E38237"/>
      <c r="F38237"/>
      <c r="G38237"/>
      <c r="H38237"/>
      <c r="J38237"/>
    </row>
    <row r="38238" spans="1:10" x14ac:dyDescent="0.25">
      <c r="A38238"/>
      <c r="C38238"/>
      <c r="D38238"/>
      <c r="E38238"/>
      <c r="F38238"/>
      <c r="G38238"/>
      <c r="H38238"/>
      <c r="J38238"/>
    </row>
    <row r="38239" spans="1:10" x14ac:dyDescent="0.25">
      <c r="A38239"/>
      <c r="C38239"/>
      <c r="D38239"/>
      <c r="E38239"/>
      <c r="F38239"/>
      <c r="G38239"/>
      <c r="H38239"/>
      <c r="J38239"/>
    </row>
    <row r="38240" spans="1:10" x14ac:dyDescent="0.25">
      <c r="A38240"/>
      <c r="C38240"/>
      <c r="D38240"/>
      <c r="E38240"/>
      <c r="F38240"/>
      <c r="G38240"/>
      <c r="H38240"/>
      <c r="J38240"/>
    </row>
    <row r="38241" spans="1:10" x14ac:dyDescent="0.25">
      <c r="A38241"/>
      <c r="C38241"/>
      <c r="D38241"/>
      <c r="E38241"/>
      <c r="F38241"/>
      <c r="G38241"/>
      <c r="H38241"/>
      <c r="J38241"/>
    </row>
    <row r="38242" spans="1:10" x14ac:dyDescent="0.25">
      <c r="A38242"/>
      <c r="C38242"/>
      <c r="D38242"/>
      <c r="E38242"/>
      <c r="F38242"/>
      <c r="G38242"/>
      <c r="H38242"/>
      <c r="J38242"/>
    </row>
    <row r="38243" spans="1:10" x14ac:dyDescent="0.25">
      <c r="A38243"/>
      <c r="C38243"/>
      <c r="D38243"/>
      <c r="E38243"/>
      <c r="F38243"/>
      <c r="G38243"/>
      <c r="H38243"/>
      <c r="J38243"/>
    </row>
    <row r="38244" spans="1:10" x14ac:dyDescent="0.25">
      <c r="A38244"/>
      <c r="C38244"/>
      <c r="D38244"/>
      <c r="E38244"/>
      <c r="F38244"/>
      <c r="G38244"/>
      <c r="H38244"/>
      <c r="J38244"/>
    </row>
    <row r="38245" spans="1:10" x14ac:dyDescent="0.25">
      <c r="A38245"/>
      <c r="C38245"/>
      <c r="D38245"/>
      <c r="E38245"/>
      <c r="F38245"/>
      <c r="G38245"/>
      <c r="H38245"/>
      <c r="J38245"/>
    </row>
    <row r="38246" spans="1:10" x14ac:dyDescent="0.25">
      <c r="A38246"/>
      <c r="C38246"/>
      <c r="D38246"/>
      <c r="E38246"/>
      <c r="F38246"/>
      <c r="G38246"/>
      <c r="H38246"/>
      <c r="J38246"/>
    </row>
    <row r="38247" spans="1:10" x14ac:dyDescent="0.25">
      <c r="A38247"/>
      <c r="C38247"/>
      <c r="D38247"/>
      <c r="E38247"/>
      <c r="F38247"/>
      <c r="G38247"/>
      <c r="H38247"/>
      <c r="J38247"/>
    </row>
    <row r="38248" spans="1:10" x14ac:dyDescent="0.25">
      <c r="A38248"/>
      <c r="C38248"/>
      <c r="D38248"/>
      <c r="E38248"/>
      <c r="F38248"/>
      <c r="G38248"/>
      <c r="H38248"/>
      <c r="J38248"/>
    </row>
    <row r="38249" spans="1:10" x14ac:dyDescent="0.25">
      <c r="A38249"/>
      <c r="C38249"/>
      <c r="D38249"/>
      <c r="E38249"/>
      <c r="F38249"/>
      <c r="G38249"/>
      <c r="H38249"/>
      <c r="J38249"/>
    </row>
    <row r="38250" spans="1:10" x14ac:dyDescent="0.25">
      <c r="A38250"/>
      <c r="C38250"/>
      <c r="D38250"/>
      <c r="E38250"/>
      <c r="F38250"/>
      <c r="G38250"/>
      <c r="H38250"/>
      <c r="J38250"/>
    </row>
    <row r="38251" spans="1:10" x14ac:dyDescent="0.25">
      <c r="A38251"/>
      <c r="C38251"/>
      <c r="D38251"/>
      <c r="E38251"/>
      <c r="F38251"/>
      <c r="G38251"/>
      <c r="H38251"/>
      <c r="J38251"/>
    </row>
    <row r="38252" spans="1:10" x14ac:dyDescent="0.25">
      <c r="A38252"/>
      <c r="C38252"/>
      <c r="D38252"/>
      <c r="E38252"/>
      <c r="F38252"/>
      <c r="G38252"/>
      <c r="H38252"/>
      <c r="J38252"/>
    </row>
    <row r="38253" spans="1:10" x14ac:dyDescent="0.25">
      <c r="A38253"/>
      <c r="C38253"/>
      <c r="D38253"/>
      <c r="E38253"/>
      <c r="F38253"/>
      <c r="G38253"/>
      <c r="H38253"/>
      <c r="J38253"/>
    </row>
    <row r="38254" spans="1:10" x14ac:dyDescent="0.25">
      <c r="A38254"/>
      <c r="C38254"/>
      <c r="D38254"/>
      <c r="E38254"/>
      <c r="F38254"/>
      <c r="G38254"/>
      <c r="H38254"/>
      <c r="J38254"/>
    </row>
    <row r="38255" spans="1:10" x14ac:dyDescent="0.25">
      <c r="A38255"/>
      <c r="C38255"/>
      <c r="D38255"/>
      <c r="E38255"/>
      <c r="F38255"/>
      <c r="G38255"/>
      <c r="H38255"/>
      <c r="J38255"/>
    </row>
    <row r="38256" spans="1:10" x14ac:dyDescent="0.25">
      <c r="A38256"/>
      <c r="C38256"/>
      <c r="D38256"/>
      <c r="E38256"/>
      <c r="F38256"/>
      <c r="G38256"/>
      <c r="H38256"/>
      <c r="J38256"/>
    </row>
    <row r="38257" spans="1:10" x14ac:dyDescent="0.25">
      <c r="A38257"/>
      <c r="C38257"/>
      <c r="D38257"/>
      <c r="E38257"/>
      <c r="F38257"/>
      <c r="G38257"/>
      <c r="H38257"/>
      <c r="J38257"/>
    </row>
    <row r="38258" spans="1:10" x14ac:dyDescent="0.25">
      <c r="A38258"/>
      <c r="C38258"/>
      <c r="D38258"/>
      <c r="E38258"/>
      <c r="F38258"/>
      <c r="G38258"/>
      <c r="H38258"/>
      <c r="J38258"/>
    </row>
    <row r="38259" spans="1:10" x14ac:dyDescent="0.25">
      <c r="A38259"/>
      <c r="C38259"/>
      <c r="D38259"/>
      <c r="E38259"/>
      <c r="F38259"/>
      <c r="G38259"/>
      <c r="H38259"/>
      <c r="J38259"/>
    </row>
    <row r="38260" spans="1:10" x14ac:dyDescent="0.25">
      <c r="A38260"/>
      <c r="C38260"/>
      <c r="D38260"/>
      <c r="E38260"/>
      <c r="F38260"/>
      <c r="G38260"/>
      <c r="H38260"/>
      <c r="J38260"/>
    </row>
    <row r="38261" spans="1:10" x14ac:dyDescent="0.25">
      <c r="A38261"/>
      <c r="C38261"/>
      <c r="D38261"/>
      <c r="E38261"/>
      <c r="F38261"/>
      <c r="G38261"/>
      <c r="H38261"/>
      <c r="J38261"/>
    </row>
    <row r="38262" spans="1:10" x14ac:dyDescent="0.25">
      <c r="A38262"/>
      <c r="C38262"/>
      <c r="D38262"/>
      <c r="E38262"/>
      <c r="F38262"/>
      <c r="G38262"/>
      <c r="H38262"/>
      <c r="J38262"/>
    </row>
    <row r="38263" spans="1:10" x14ac:dyDescent="0.25">
      <c r="A38263"/>
      <c r="C38263"/>
      <c r="D38263"/>
      <c r="E38263"/>
      <c r="F38263"/>
      <c r="G38263"/>
      <c r="H38263"/>
      <c r="J38263"/>
    </row>
    <row r="38264" spans="1:10" x14ac:dyDescent="0.25">
      <c r="A38264"/>
      <c r="C38264"/>
      <c r="D38264"/>
      <c r="E38264"/>
      <c r="F38264"/>
      <c r="G38264"/>
      <c r="H38264"/>
      <c r="J38264"/>
    </row>
    <row r="38265" spans="1:10" x14ac:dyDescent="0.25">
      <c r="A38265"/>
      <c r="C38265"/>
      <c r="D38265"/>
      <c r="E38265"/>
      <c r="F38265"/>
      <c r="G38265"/>
      <c r="H38265"/>
      <c r="J38265"/>
    </row>
    <row r="38266" spans="1:10" x14ac:dyDescent="0.25">
      <c r="A38266"/>
      <c r="C38266"/>
      <c r="D38266"/>
      <c r="E38266"/>
      <c r="F38266"/>
      <c r="G38266"/>
      <c r="H38266"/>
      <c r="J38266"/>
    </row>
    <row r="38267" spans="1:10" x14ac:dyDescent="0.25">
      <c r="A38267"/>
      <c r="C38267"/>
      <c r="D38267"/>
      <c r="E38267"/>
      <c r="F38267"/>
      <c r="G38267"/>
      <c r="H38267"/>
      <c r="J38267"/>
    </row>
    <row r="38268" spans="1:10" x14ac:dyDescent="0.25">
      <c r="A38268"/>
      <c r="C38268"/>
      <c r="D38268"/>
      <c r="E38268"/>
      <c r="F38268"/>
      <c r="G38268"/>
      <c r="H38268"/>
      <c r="J38268"/>
    </row>
    <row r="38269" spans="1:10" x14ac:dyDescent="0.25">
      <c r="A38269"/>
      <c r="C38269"/>
      <c r="D38269"/>
      <c r="E38269"/>
      <c r="F38269"/>
      <c r="G38269"/>
      <c r="H38269"/>
      <c r="J38269"/>
    </row>
    <row r="38270" spans="1:10" x14ac:dyDescent="0.25">
      <c r="A38270"/>
      <c r="C38270"/>
      <c r="D38270"/>
      <c r="E38270"/>
      <c r="F38270"/>
      <c r="G38270"/>
      <c r="H38270"/>
      <c r="J38270"/>
    </row>
    <row r="38271" spans="1:10" x14ac:dyDescent="0.25">
      <c r="A38271"/>
      <c r="C38271"/>
      <c r="D38271"/>
      <c r="E38271"/>
      <c r="F38271"/>
      <c r="G38271"/>
      <c r="H38271"/>
      <c r="J38271"/>
    </row>
    <row r="38272" spans="1:10" x14ac:dyDescent="0.25">
      <c r="A38272"/>
      <c r="C38272"/>
      <c r="D38272"/>
      <c r="E38272"/>
      <c r="F38272"/>
      <c r="G38272"/>
      <c r="H38272"/>
      <c r="J38272"/>
    </row>
    <row r="38273" spans="1:10" x14ac:dyDescent="0.25">
      <c r="A38273"/>
      <c r="C38273"/>
      <c r="D38273"/>
      <c r="E38273"/>
      <c r="F38273"/>
      <c r="G38273"/>
      <c r="H38273"/>
      <c r="J38273"/>
    </row>
    <row r="38274" spans="1:10" x14ac:dyDescent="0.25">
      <c r="A38274"/>
      <c r="C38274"/>
      <c r="D38274"/>
      <c r="E38274"/>
      <c r="F38274"/>
      <c r="G38274"/>
      <c r="H38274"/>
      <c r="J38274"/>
    </row>
    <row r="38275" spans="1:10" x14ac:dyDescent="0.25">
      <c r="A38275"/>
      <c r="C38275"/>
      <c r="D38275"/>
      <c r="E38275"/>
      <c r="F38275"/>
      <c r="G38275"/>
      <c r="H38275"/>
      <c r="J38275"/>
    </row>
    <row r="38276" spans="1:10" x14ac:dyDescent="0.25">
      <c r="A38276"/>
      <c r="C38276"/>
      <c r="D38276"/>
      <c r="E38276"/>
      <c r="F38276"/>
      <c r="G38276"/>
      <c r="H38276"/>
      <c r="J38276"/>
    </row>
    <row r="38277" spans="1:10" x14ac:dyDescent="0.25">
      <c r="A38277"/>
      <c r="C38277"/>
      <c r="D38277"/>
      <c r="E38277"/>
      <c r="F38277"/>
      <c r="G38277"/>
      <c r="H38277"/>
      <c r="J38277"/>
    </row>
    <row r="38278" spans="1:10" x14ac:dyDescent="0.25">
      <c r="A38278"/>
      <c r="C38278"/>
      <c r="D38278"/>
      <c r="E38278"/>
      <c r="F38278"/>
      <c r="G38278"/>
      <c r="H38278"/>
      <c r="J38278"/>
    </row>
    <row r="38279" spans="1:10" x14ac:dyDescent="0.25">
      <c r="A38279"/>
      <c r="C38279"/>
      <c r="D38279"/>
      <c r="E38279"/>
      <c r="F38279"/>
      <c r="G38279"/>
      <c r="H38279"/>
      <c r="J38279"/>
    </row>
    <row r="38280" spans="1:10" x14ac:dyDescent="0.25">
      <c r="A38280"/>
      <c r="C38280"/>
      <c r="D38280"/>
      <c r="E38280"/>
      <c r="F38280"/>
      <c r="G38280"/>
      <c r="H38280"/>
      <c r="J38280"/>
    </row>
    <row r="38281" spans="1:10" x14ac:dyDescent="0.25">
      <c r="A38281"/>
      <c r="C38281"/>
      <c r="D38281"/>
      <c r="E38281"/>
      <c r="F38281"/>
      <c r="G38281"/>
      <c r="H38281"/>
      <c r="J38281"/>
    </row>
    <row r="38282" spans="1:10" x14ac:dyDescent="0.25">
      <c r="A38282"/>
      <c r="C38282"/>
      <c r="D38282"/>
      <c r="E38282"/>
      <c r="F38282"/>
      <c r="G38282"/>
      <c r="H38282"/>
      <c r="J38282"/>
    </row>
    <row r="38283" spans="1:10" x14ac:dyDescent="0.25">
      <c r="A38283"/>
      <c r="C38283"/>
      <c r="D38283"/>
      <c r="E38283"/>
      <c r="F38283"/>
      <c r="G38283"/>
      <c r="H38283"/>
      <c r="J38283"/>
    </row>
    <row r="38284" spans="1:10" x14ac:dyDescent="0.25">
      <c r="A38284"/>
      <c r="C38284"/>
      <c r="D38284"/>
      <c r="E38284"/>
      <c r="F38284"/>
      <c r="G38284"/>
      <c r="H38284"/>
      <c r="J38284"/>
    </row>
    <row r="38285" spans="1:10" x14ac:dyDescent="0.25">
      <c r="A38285"/>
      <c r="C38285"/>
      <c r="D38285"/>
      <c r="E38285"/>
      <c r="F38285"/>
      <c r="G38285"/>
      <c r="H38285"/>
      <c r="J38285"/>
    </row>
    <row r="38286" spans="1:10" x14ac:dyDescent="0.25">
      <c r="A38286"/>
      <c r="C38286"/>
      <c r="D38286"/>
      <c r="E38286"/>
      <c r="F38286"/>
      <c r="G38286"/>
      <c r="H38286"/>
      <c r="J38286"/>
    </row>
    <row r="38287" spans="1:10" x14ac:dyDescent="0.25">
      <c r="A38287"/>
      <c r="C38287"/>
      <c r="D38287"/>
      <c r="E38287"/>
      <c r="F38287"/>
      <c r="G38287"/>
      <c r="H38287"/>
      <c r="J38287"/>
    </row>
    <row r="38288" spans="1:10" x14ac:dyDescent="0.25">
      <c r="A38288"/>
      <c r="C38288"/>
      <c r="D38288"/>
      <c r="E38288"/>
      <c r="F38288"/>
      <c r="G38288"/>
      <c r="H38288"/>
      <c r="J38288"/>
    </row>
    <row r="38289" spans="1:10" x14ac:dyDescent="0.25">
      <c r="A38289"/>
      <c r="C38289"/>
      <c r="D38289"/>
      <c r="E38289"/>
      <c r="F38289"/>
      <c r="G38289"/>
      <c r="H38289"/>
      <c r="J38289"/>
    </row>
    <row r="38290" spans="1:10" x14ac:dyDescent="0.25">
      <c r="A38290"/>
      <c r="C38290"/>
      <c r="D38290"/>
      <c r="E38290"/>
      <c r="F38290"/>
      <c r="G38290"/>
      <c r="H38290"/>
      <c r="J38290"/>
    </row>
    <row r="38291" spans="1:10" x14ac:dyDescent="0.25">
      <c r="A38291"/>
      <c r="C38291"/>
      <c r="D38291"/>
      <c r="E38291"/>
      <c r="F38291"/>
      <c r="G38291"/>
      <c r="H38291"/>
      <c r="J38291"/>
    </row>
    <row r="38292" spans="1:10" x14ac:dyDescent="0.25">
      <c r="A38292"/>
      <c r="C38292"/>
      <c r="D38292"/>
      <c r="E38292"/>
      <c r="F38292"/>
      <c r="G38292"/>
      <c r="H38292"/>
      <c r="J38292"/>
    </row>
    <row r="38293" spans="1:10" x14ac:dyDescent="0.25">
      <c r="A38293"/>
      <c r="C38293"/>
      <c r="D38293"/>
      <c r="E38293"/>
      <c r="F38293"/>
      <c r="G38293"/>
      <c r="H38293"/>
      <c r="J38293"/>
    </row>
    <row r="38294" spans="1:10" x14ac:dyDescent="0.25">
      <c r="A38294"/>
      <c r="C38294"/>
      <c r="D38294"/>
      <c r="E38294"/>
      <c r="F38294"/>
      <c r="G38294"/>
      <c r="H38294"/>
      <c r="J38294"/>
    </row>
    <row r="38295" spans="1:10" x14ac:dyDescent="0.25">
      <c r="A38295"/>
      <c r="C38295"/>
      <c r="D38295"/>
      <c r="E38295"/>
      <c r="F38295"/>
      <c r="G38295"/>
      <c r="H38295"/>
      <c r="J38295"/>
    </row>
    <row r="38296" spans="1:10" x14ac:dyDescent="0.25">
      <c r="A38296"/>
      <c r="C38296"/>
      <c r="D38296"/>
      <c r="E38296"/>
      <c r="F38296"/>
      <c r="G38296"/>
      <c r="H38296"/>
      <c r="J38296"/>
    </row>
    <row r="38297" spans="1:10" x14ac:dyDescent="0.25">
      <c r="A38297"/>
      <c r="C38297"/>
      <c r="D38297"/>
      <c r="E38297"/>
      <c r="F38297"/>
      <c r="G38297"/>
      <c r="H38297"/>
      <c r="J38297"/>
    </row>
    <row r="38298" spans="1:10" x14ac:dyDescent="0.25">
      <c r="A38298"/>
      <c r="C38298"/>
      <c r="D38298"/>
      <c r="E38298"/>
      <c r="F38298"/>
      <c r="G38298"/>
      <c r="H38298"/>
      <c r="J38298"/>
    </row>
    <row r="38299" spans="1:10" x14ac:dyDescent="0.25">
      <c r="A38299"/>
      <c r="C38299"/>
      <c r="D38299"/>
      <c r="E38299"/>
      <c r="F38299"/>
      <c r="G38299"/>
      <c r="H38299"/>
      <c r="J38299"/>
    </row>
    <row r="38300" spans="1:10" x14ac:dyDescent="0.25">
      <c r="A38300"/>
      <c r="C38300"/>
      <c r="D38300"/>
      <c r="E38300"/>
      <c r="F38300"/>
      <c r="G38300"/>
      <c r="H38300"/>
      <c r="J38300"/>
    </row>
    <row r="38301" spans="1:10" x14ac:dyDescent="0.25">
      <c r="A38301"/>
      <c r="C38301"/>
      <c r="D38301"/>
      <c r="E38301"/>
      <c r="F38301"/>
      <c r="G38301"/>
      <c r="H38301"/>
      <c r="J38301"/>
    </row>
    <row r="38302" spans="1:10" x14ac:dyDescent="0.25">
      <c r="A38302"/>
      <c r="C38302"/>
      <c r="D38302"/>
      <c r="E38302"/>
      <c r="F38302"/>
      <c r="G38302"/>
      <c r="H38302"/>
      <c r="J38302"/>
    </row>
    <row r="38303" spans="1:10" x14ac:dyDescent="0.25">
      <c r="A38303"/>
      <c r="C38303"/>
      <c r="D38303"/>
      <c r="E38303"/>
      <c r="F38303"/>
      <c r="G38303"/>
      <c r="H38303"/>
      <c r="J38303"/>
    </row>
    <row r="38304" spans="1:10" x14ac:dyDescent="0.25">
      <c r="A38304"/>
      <c r="C38304"/>
      <c r="D38304"/>
      <c r="E38304"/>
      <c r="F38304"/>
      <c r="G38304"/>
      <c r="H38304"/>
      <c r="J38304"/>
    </row>
    <row r="38305" spans="1:10" x14ac:dyDescent="0.25">
      <c r="A38305"/>
      <c r="C38305"/>
      <c r="D38305"/>
      <c r="E38305"/>
      <c r="F38305"/>
      <c r="G38305"/>
      <c r="H38305"/>
      <c r="J38305"/>
    </row>
    <row r="38306" spans="1:10" x14ac:dyDescent="0.25">
      <c r="A38306"/>
      <c r="C38306"/>
      <c r="D38306"/>
      <c r="E38306"/>
      <c r="F38306"/>
      <c r="G38306"/>
      <c r="H38306"/>
      <c r="J38306"/>
    </row>
    <row r="38307" spans="1:10" x14ac:dyDescent="0.25">
      <c r="A38307"/>
      <c r="C38307"/>
      <c r="D38307"/>
      <c r="E38307"/>
      <c r="F38307"/>
      <c r="G38307"/>
      <c r="H38307"/>
      <c r="J38307"/>
    </row>
    <row r="38308" spans="1:10" x14ac:dyDescent="0.25">
      <c r="A38308"/>
      <c r="C38308"/>
      <c r="D38308"/>
      <c r="E38308"/>
      <c r="F38308"/>
      <c r="G38308"/>
      <c r="H38308"/>
      <c r="J38308"/>
    </row>
    <row r="38309" spans="1:10" x14ac:dyDescent="0.25">
      <c r="A38309"/>
      <c r="C38309"/>
      <c r="D38309"/>
      <c r="E38309"/>
      <c r="F38309"/>
      <c r="G38309"/>
      <c r="H38309"/>
      <c r="J38309"/>
    </row>
    <row r="38310" spans="1:10" x14ac:dyDescent="0.25">
      <c r="A38310"/>
      <c r="C38310"/>
      <c r="D38310"/>
      <c r="E38310"/>
      <c r="F38310"/>
      <c r="G38310"/>
      <c r="H38310"/>
      <c r="J38310"/>
    </row>
    <row r="38311" spans="1:10" x14ac:dyDescent="0.25">
      <c r="A38311"/>
      <c r="C38311"/>
      <c r="D38311"/>
      <c r="E38311"/>
      <c r="F38311"/>
      <c r="G38311"/>
      <c r="H38311"/>
      <c r="J38311"/>
    </row>
    <row r="38312" spans="1:10" x14ac:dyDescent="0.25">
      <c r="A38312"/>
      <c r="C38312"/>
      <c r="D38312"/>
      <c r="E38312"/>
      <c r="F38312"/>
      <c r="G38312"/>
      <c r="H38312"/>
      <c r="J38312"/>
    </row>
    <row r="38313" spans="1:10" x14ac:dyDescent="0.25">
      <c r="A38313"/>
      <c r="C38313"/>
      <c r="D38313"/>
      <c r="E38313"/>
      <c r="F38313"/>
      <c r="G38313"/>
      <c r="H38313"/>
      <c r="J38313"/>
    </row>
    <row r="38314" spans="1:10" x14ac:dyDescent="0.25">
      <c r="A38314"/>
      <c r="C38314"/>
      <c r="D38314"/>
      <c r="E38314"/>
      <c r="F38314"/>
      <c r="G38314"/>
      <c r="H38314"/>
      <c r="J38314"/>
    </row>
    <row r="38315" spans="1:10" x14ac:dyDescent="0.25">
      <c r="A38315"/>
      <c r="C38315"/>
      <c r="D38315"/>
      <c r="E38315"/>
      <c r="F38315"/>
      <c r="G38315"/>
      <c r="H38315"/>
      <c r="J38315"/>
    </row>
    <row r="38316" spans="1:10" x14ac:dyDescent="0.25">
      <c r="A38316"/>
      <c r="C38316"/>
      <c r="D38316"/>
      <c r="E38316"/>
      <c r="F38316"/>
      <c r="G38316"/>
      <c r="H38316"/>
      <c r="J38316"/>
    </row>
    <row r="38317" spans="1:10" x14ac:dyDescent="0.25">
      <c r="A38317"/>
      <c r="C38317"/>
      <c r="D38317"/>
      <c r="E38317"/>
      <c r="F38317"/>
      <c r="G38317"/>
      <c r="H38317"/>
      <c r="J38317"/>
    </row>
    <row r="38318" spans="1:10" x14ac:dyDescent="0.25">
      <c r="A38318"/>
      <c r="C38318"/>
      <c r="D38318"/>
      <c r="E38318"/>
      <c r="F38318"/>
      <c r="G38318"/>
      <c r="H38318"/>
      <c r="J38318"/>
    </row>
    <row r="38319" spans="1:10" x14ac:dyDescent="0.25">
      <c r="A38319"/>
      <c r="C38319"/>
      <c r="D38319"/>
      <c r="E38319"/>
      <c r="F38319"/>
      <c r="G38319"/>
      <c r="H38319"/>
      <c r="J38319"/>
    </row>
    <row r="38320" spans="1:10" x14ac:dyDescent="0.25">
      <c r="A38320"/>
      <c r="C38320"/>
      <c r="D38320"/>
      <c r="E38320"/>
      <c r="F38320"/>
      <c r="G38320"/>
      <c r="H38320"/>
      <c r="J38320"/>
    </row>
    <row r="38321" spans="1:10" x14ac:dyDescent="0.25">
      <c r="A38321"/>
      <c r="C38321"/>
      <c r="D38321"/>
      <c r="E38321"/>
      <c r="F38321"/>
      <c r="G38321"/>
      <c r="H38321"/>
      <c r="J38321"/>
    </row>
    <row r="38322" spans="1:10" x14ac:dyDescent="0.25">
      <c r="A38322"/>
      <c r="C38322"/>
      <c r="D38322"/>
      <c r="E38322"/>
      <c r="F38322"/>
      <c r="G38322"/>
      <c r="H38322"/>
      <c r="J38322"/>
    </row>
    <row r="38323" spans="1:10" x14ac:dyDescent="0.25">
      <c r="A38323"/>
      <c r="C38323"/>
      <c r="D38323"/>
      <c r="E38323"/>
      <c r="F38323"/>
      <c r="G38323"/>
      <c r="H38323"/>
      <c r="J38323"/>
    </row>
    <row r="38324" spans="1:10" x14ac:dyDescent="0.25">
      <c r="A38324"/>
      <c r="C38324"/>
      <c r="D38324"/>
      <c r="E38324"/>
      <c r="F38324"/>
      <c r="G38324"/>
      <c r="H38324"/>
      <c r="J38324"/>
    </row>
    <row r="38325" spans="1:10" x14ac:dyDescent="0.25">
      <c r="A38325"/>
      <c r="C38325"/>
      <c r="D38325"/>
      <c r="E38325"/>
      <c r="F38325"/>
      <c r="G38325"/>
      <c r="H38325"/>
      <c r="J38325"/>
    </row>
    <row r="38326" spans="1:10" x14ac:dyDescent="0.25">
      <c r="A38326"/>
      <c r="C38326"/>
      <c r="D38326"/>
      <c r="E38326"/>
      <c r="F38326"/>
      <c r="G38326"/>
      <c r="H38326"/>
      <c r="J38326"/>
    </row>
    <row r="38327" spans="1:10" x14ac:dyDescent="0.25">
      <c r="A38327"/>
      <c r="C38327"/>
      <c r="D38327"/>
      <c r="E38327"/>
      <c r="F38327"/>
      <c r="G38327"/>
      <c r="H38327"/>
      <c r="J38327"/>
    </row>
    <row r="38328" spans="1:10" x14ac:dyDescent="0.25">
      <c r="A38328"/>
      <c r="C38328"/>
      <c r="D38328"/>
      <c r="E38328"/>
      <c r="F38328"/>
      <c r="G38328"/>
      <c r="H38328"/>
      <c r="J38328"/>
    </row>
    <row r="38329" spans="1:10" x14ac:dyDescent="0.25">
      <c r="A38329"/>
      <c r="C38329"/>
      <c r="D38329"/>
      <c r="E38329"/>
      <c r="F38329"/>
      <c r="G38329"/>
      <c r="H38329"/>
      <c r="J38329"/>
    </row>
    <row r="38330" spans="1:10" x14ac:dyDescent="0.25">
      <c r="A38330"/>
      <c r="C38330"/>
      <c r="D38330"/>
      <c r="E38330"/>
      <c r="F38330"/>
      <c r="G38330"/>
      <c r="H38330"/>
      <c r="J38330"/>
    </row>
    <row r="38331" spans="1:10" x14ac:dyDescent="0.25">
      <c r="A38331"/>
      <c r="C38331"/>
      <c r="D38331"/>
      <c r="E38331"/>
      <c r="F38331"/>
      <c r="G38331"/>
      <c r="H38331"/>
      <c r="J38331"/>
    </row>
    <row r="38332" spans="1:10" x14ac:dyDescent="0.25">
      <c r="A38332"/>
      <c r="C38332"/>
      <c r="D38332"/>
      <c r="E38332"/>
      <c r="F38332"/>
      <c r="G38332"/>
      <c r="H38332"/>
      <c r="J38332"/>
    </row>
    <row r="38333" spans="1:10" x14ac:dyDescent="0.25">
      <c r="A38333"/>
      <c r="C38333"/>
      <c r="D38333"/>
      <c r="E38333"/>
      <c r="F38333"/>
      <c r="G38333"/>
      <c r="H38333"/>
      <c r="J38333"/>
    </row>
    <row r="38334" spans="1:10" x14ac:dyDescent="0.25">
      <c r="A38334"/>
      <c r="C38334"/>
      <c r="D38334"/>
      <c r="E38334"/>
      <c r="F38334"/>
      <c r="G38334"/>
      <c r="H38334"/>
      <c r="J38334"/>
    </row>
    <row r="38335" spans="1:10" x14ac:dyDescent="0.25">
      <c r="A38335"/>
      <c r="C38335"/>
      <c r="D38335"/>
      <c r="E38335"/>
      <c r="F38335"/>
      <c r="G38335"/>
      <c r="H38335"/>
      <c r="J38335"/>
    </row>
    <row r="38336" spans="1:10" x14ac:dyDescent="0.25">
      <c r="A38336"/>
      <c r="C38336"/>
      <c r="D38336"/>
      <c r="E38336"/>
      <c r="F38336"/>
      <c r="G38336"/>
      <c r="H38336"/>
      <c r="J38336"/>
    </row>
    <row r="38337" spans="1:10" x14ac:dyDescent="0.25">
      <c r="A38337"/>
      <c r="C38337"/>
      <c r="D38337"/>
      <c r="E38337"/>
      <c r="F38337"/>
      <c r="G38337"/>
      <c r="H38337"/>
      <c r="J38337"/>
    </row>
    <row r="38338" spans="1:10" x14ac:dyDescent="0.25">
      <c r="A38338"/>
      <c r="C38338"/>
      <c r="D38338"/>
      <c r="E38338"/>
      <c r="F38338"/>
      <c r="G38338"/>
      <c r="H38338"/>
      <c r="J38338"/>
    </row>
    <row r="38339" spans="1:10" x14ac:dyDescent="0.25">
      <c r="A38339"/>
      <c r="C38339"/>
      <c r="D38339"/>
      <c r="E38339"/>
      <c r="F38339"/>
      <c r="G38339"/>
      <c r="H38339"/>
      <c r="J38339"/>
    </row>
    <row r="38340" spans="1:10" x14ac:dyDescent="0.25">
      <c r="A38340"/>
      <c r="C38340"/>
      <c r="D38340"/>
      <c r="E38340"/>
      <c r="F38340"/>
      <c r="G38340"/>
      <c r="H38340"/>
      <c r="J38340"/>
    </row>
    <row r="38341" spans="1:10" x14ac:dyDescent="0.25">
      <c r="A38341"/>
      <c r="C38341"/>
      <c r="D38341"/>
      <c r="E38341"/>
      <c r="F38341"/>
      <c r="G38341"/>
      <c r="H38341"/>
      <c r="J38341"/>
    </row>
    <row r="38342" spans="1:10" x14ac:dyDescent="0.25">
      <c r="A38342"/>
      <c r="C38342"/>
      <c r="D38342"/>
      <c r="E38342"/>
      <c r="F38342"/>
      <c r="G38342"/>
      <c r="H38342"/>
      <c r="J38342"/>
    </row>
    <row r="38343" spans="1:10" x14ac:dyDescent="0.25">
      <c r="A38343"/>
      <c r="C38343"/>
      <c r="D38343"/>
      <c r="E38343"/>
      <c r="F38343"/>
      <c r="G38343"/>
      <c r="H38343"/>
      <c r="J38343"/>
    </row>
    <row r="38344" spans="1:10" x14ac:dyDescent="0.25">
      <c r="A38344"/>
      <c r="C38344"/>
      <c r="D38344"/>
      <c r="E38344"/>
      <c r="F38344"/>
      <c r="G38344"/>
      <c r="H38344"/>
      <c r="J38344"/>
    </row>
    <row r="38345" spans="1:10" x14ac:dyDescent="0.25">
      <c r="A38345"/>
      <c r="C38345"/>
      <c r="D38345"/>
      <c r="E38345"/>
      <c r="F38345"/>
      <c r="G38345"/>
      <c r="H38345"/>
      <c r="J38345"/>
    </row>
    <row r="38346" spans="1:10" x14ac:dyDescent="0.25">
      <c r="A38346"/>
      <c r="C38346"/>
      <c r="D38346"/>
      <c r="E38346"/>
      <c r="F38346"/>
      <c r="G38346"/>
      <c r="H38346"/>
      <c r="J38346"/>
    </row>
    <row r="38347" spans="1:10" x14ac:dyDescent="0.25">
      <c r="A38347"/>
      <c r="C38347"/>
      <c r="D38347"/>
      <c r="E38347"/>
      <c r="F38347"/>
      <c r="G38347"/>
      <c r="H38347"/>
      <c r="J38347"/>
    </row>
    <row r="38348" spans="1:10" x14ac:dyDescent="0.25">
      <c r="A38348"/>
      <c r="C38348"/>
      <c r="D38348"/>
      <c r="E38348"/>
      <c r="F38348"/>
      <c r="G38348"/>
      <c r="H38348"/>
      <c r="J38348"/>
    </row>
    <row r="38349" spans="1:10" x14ac:dyDescent="0.25">
      <c r="A38349"/>
      <c r="C38349"/>
      <c r="D38349"/>
      <c r="E38349"/>
      <c r="F38349"/>
      <c r="G38349"/>
      <c r="H38349"/>
      <c r="J38349"/>
    </row>
    <row r="38350" spans="1:10" x14ac:dyDescent="0.25">
      <c r="A38350"/>
      <c r="C38350"/>
      <c r="D38350"/>
      <c r="E38350"/>
      <c r="F38350"/>
      <c r="G38350"/>
      <c r="H38350"/>
      <c r="J38350"/>
    </row>
    <row r="38351" spans="1:10" x14ac:dyDescent="0.25">
      <c r="A38351"/>
      <c r="C38351"/>
      <c r="D38351"/>
      <c r="E38351"/>
      <c r="F38351"/>
      <c r="G38351"/>
      <c r="H38351"/>
      <c r="J38351"/>
    </row>
    <row r="38352" spans="1:10" x14ac:dyDescent="0.25">
      <c r="A38352"/>
      <c r="C38352"/>
      <c r="D38352"/>
      <c r="E38352"/>
      <c r="F38352"/>
      <c r="G38352"/>
      <c r="H38352"/>
      <c r="J38352"/>
    </row>
    <row r="38353" spans="1:10" x14ac:dyDescent="0.25">
      <c r="A38353"/>
      <c r="C38353"/>
      <c r="D38353"/>
      <c r="E38353"/>
      <c r="F38353"/>
      <c r="G38353"/>
      <c r="H38353"/>
      <c r="J38353"/>
    </row>
    <row r="38354" spans="1:10" x14ac:dyDescent="0.25">
      <c r="A38354"/>
      <c r="C38354"/>
      <c r="D38354"/>
      <c r="E38354"/>
      <c r="F38354"/>
      <c r="G38354"/>
      <c r="H38354"/>
      <c r="J38354"/>
    </row>
    <row r="38355" spans="1:10" x14ac:dyDescent="0.25">
      <c r="A38355"/>
      <c r="C38355"/>
      <c r="D38355"/>
      <c r="E38355"/>
      <c r="F38355"/>
      <c r="G38355"/>
      <c r="H38355"/>
      <c r="J38355"/>
    </row>
    <row r="38356" spans="1:10" x14ac:dyDescent="0.25">
      <c r="A38356"/>
      <c r="C38356"/>
      <c r="D38356"/>
      <c r="E38356"/>
      <c r="F38356"/>
      <c r="G38356"/>
      <c r="H38356"/>
      <c r="J38356"/>
    </row>
    <row r="38357" spans="1:10" x14ac:dyDescent="0.25">
      <c r="A38357"/>
      <c r="C38357"/>
      <c r="D38357"/>
      <c r="E38357"/>
      <c r="F38357"/>
      <c r="G38357"/>
      <c r="H38357"/>
      <c r="J38357"/>
    </row>
    <row r="38358" spans="1:10" x14ac:dyDescent="0.25">
      <c r="A38358"/>
      <c r="C38358"/>
      <c r="D38358"/>
      <c r="E38358"/>
      <c r="F38358"/>
      <c r="G38358"/>
      <c r="H38358"/>
      <c r="J38358"/>
    </row>
    <row r="38359" spans="1:10" x14ac:dyDescent="0.25">
      <c r="A38359"/>
      <c r="C38359"/>
      <c r="D38359"/>
      <c r="E38359"/>
      <c r="F38359"/>
      <c r="G38359"/>
      <c r="H38359"/>
      <c r="J38359"/>
    </row>
    <row r="38360" spans="1:10" x14ac:dyDescent="0.25">
      <c r="A38360"/>
      <c r="C38360"/>
      <c r="D38360"/>
      <c r="E38360"/>
      <c r="F38360"/>
      <c r="G38360"/>
      <c r="H38360"/>
      <c r="J38360"/>
    </row>
    <row r="38361" spans="1:10" x14ac:dyDescent="0.25">
      <c r="A38361"/>
      <c r="C38361"/>
      <c r="D38361"/>
      <c r="E38361"/>
      <c r="F38361"/>
      <c r="G38361"/>
      <c r="H38361"/>
      <c r="J38361"/>
    </row>
    <row r="38362" spans="1:10" x14ac:dyDescent="0.25">
      <c r="A38362"/>
      <c r="C38362"/>
      <c r="D38362"/>
      <c r="E38362"/>
      <c r="F38362"/>
      <c r="G38362"/>
      <c r="H38362"/>
      <c r="J38362"/>
    </row>
    <row r="38363" spans="1:10" x14ac:dyDescent="0.25">
      <c r="A38363"/>
      <c r="C38363"/>
      <c r="D38363"/>
      <c r="E38363"/>
      <c r="F38363"/>
      <c r="G38363"/>
      <c r="H38363"/>
      <c r="J38363"/>
    </row>
    <row r="38364" spans="1:10" x14ac:dyDescent="0.25">
      <c r="A38364"/>
      <c r="C38364"/>
      <c r="D38364"/>
      <c r="E38364"/>
      <c r="F38364"/>
      <c r="G38364"/>
      <c r="H38364"/>
      <c r="J38364"/>
    </row>
    <row r="38365" spans="1:10" x14ac:dyDescent="0.25">
      <c r="A38365"/>
      <c r="C38365"/>
      <c r="D38365"/>
      <c r="E38365"/>
      <c r="F38365"/>
      <c r="G38365"/>
      <c r="H38365"/>
      <c r="J38365"/>
    </row>
    <row r="38366" spans="1:10" x14ac:dyDescent="0.25">
      <c r="A38366"/>
      <c r="C38366"/>
      <c r="D38366"/>
      <c r="E38366"/>
      <c r="F38366"/>
      <c r="G38366"/>
      <c r="H38366"/>
      <c r="J38366"/>
    </row>
    <row r="38367" spans="1:10" x14ac:dyDescent="0.25">
      <c r="A38367"/>
      <c r="C38367"/>
      <c r="D38367"/>
      <c r="E38367"/>
      <c r="F38367"/>
      <c r="G38367"/>
      <c r="H38367"/>
      <c r="J38367"/>
    </row>
    <row r="38368" spans="1:10" x14ac:dyDescent="0.25">
      <c r="A38368"/>
      <c r="C38368"/>
      <c r="D38368"/>
      <c r="E38368"/>
      <c r="F38368"/>
      <c r="G38368"/>
      <c r="H38368"/>
      <c r="J38368"/>
    </row>
    <row r="38369" spans="1:10" x14ac:dyDescent="0.25">
      <c r="A38369"/>
      <c r="C38369"/>
      <c r="D38369"/>
      <c r="E38369"/>
      <c r="F38369"/>
      <c r="G38369"/>
      <c r="H38369"/>
      <c r="J38369"/>
    </row>
    <row r="38370" spans="1:10" x14ac:dyDescent="0.25">
      <c r="A38370"/>
      <c r="C38370"/>
      <c r="D38370"/>
      <c r="E38370"/>
      <c r="F38370"/>
      <c r="G38370"/>
      <c r="H38370"/>
      <c r="J38370"/>
    </row>
    <row r="38371" spans="1:10" x14ac:dyDescent="0.25">
      <c r="A38371"/>
      <c r="C38371"/>
      <c r="D38371"/>
      <c r="E38371"/>
      <c r="F38371"/>
      <c r="G38371"/>
      <c r="H38371"/>
      <c r="J38371"/>
    </row>
    <row r="38372" spans="1:10" x14ac:dyDescent="0.25">
      <c r="A38372"/>
      <c r="C38372"/>
      <c r="D38372"/>
      <c r="E38372"/>
      <c r="F38372"/>
      <c r="G38372"/>
      <c r="H38372"/>
      <c r="J38372"/>
    </row>
    <row r="38373" spans="1:10" x14ac:dyDescent="0.25">
      <c r="A38373"/>
      <c r="C38373"/>
      <c r="D38373"/>
      <c r="E38373"/>
      <c r="F38373"/>
      <c r="G38373"/>
      <c r="H38373"/>
      <c r="J38373"/>
    </row>
    <row r="38374" spans="1:10" x14ac:dyDescent="0.25">
      <c r="A38374"/>
      <c r="C38374"/>
      <c r="D38374"/>
      <c r="E38374"/>
      <c r="F38374"/>
      <c r="G38374"/>
      <c r="H38374"/>
      <c r="J38374"/>
    </row>
    <row r="38375" spans="1:10" x14ac:dyDescent="0.25">
      <c r="A38375"/>
      <c r="C38375"/>
      <c r="D38375"/>
      <c r="E38375"/>
      <c r="F38375"/>
      <c r="G38375"/>
      <c r="H38375"/>
      <c r="J38375"/>
    </row>
    <row r="38376" spans="1:10" x14ac:dyDescent="0.25">
      <c r="A38376"/>
      <c r="C38376"/>
      <c r="D38376"/>
      <c r="E38376"/>
      <c r="F38376"/>
      <c r="G38376"/>
      <c r="H38376"/>
      <c r="J38376"/>
    </row>
    <row r="38377" spans="1:10" x14ac:dyDescent="0.25">
      <c r="A38377"/>
      <c r="C38377"/>
      <c r="D38377"/>
      <c r="E38377"/>
      <c r="F38377"/>
      <c r="G38377"/>
      <c r="H38377"/>
      <c r="J38377"/>
    </row>
    <row r="38378" spans="1:10" x14ac:dyDescent="0.25">
      <c r="A38378"/>
      <c r="C38378"/>
      <c r="D38378"/>
      <c r="E38378"/>
      <c r="F38378"/>
      <c r="G38378"/>
      <c r="H38378"/>
      <c r="J38378"/>
    </row>
    <row r="38379" spans="1:10" x14ac:dyDescent="0.25">
      <c r="A38379"/>
      <c r="C38379"/>
      <c r="D38379"/>
      <c r="E38379"/>
      <c r="F38379"/>
      <c r="G38379"/>
      <c r="H38379"/>
      <c r="J38379"/>
    </row>
    <row r="38380" spans="1:10" x14ac:dyDescent="0.25">
      <c r="A38380"/>
      <c r="C38380"/>
      <c r="D38380"/>
      <c r="E38380"/>
      <c r="F38380"/>
      <c r="G38380"/>
      <c r="H38380"/>
      <c r="J38380"/>
    </row>
    <row r="38381" spans="1:10" x14ac:dyDescent="0.25">
      <c r="A38381"/>
      <c r="C38381"/>
      <c r="D38381"/>
      <c r="E38381"/>
      <c r="F38381"/>
      <c r="G38381"/>
      <c r="H38381"/>
      <c r="J38381"/>
    </row>
    <row r="38382" spans="1:10" x14ac:dyDescent="0.25">
      <c r="A38382"/>
      <c r="C38382"/>
      <c r="D38382"/>
      <c r="E38382"/>
      <c r="F38382"/>
      <c r="G38382"/>
      <c r="H38382"/>
      <c r="J38382"/>
    </row>
    <row r="38383" spans="1:10" x14ac:dyDescent="0.25">
      <c r="A38383"/>
      <c r="C38383"/>
      <c r="D38383"/>
      <c r="E38383"/>
      <c r="F38383"/>
      <c r="G38383"/>
      <c r="H38383"/>
      <c r="J38383"/>
    </row>
    <row r="38384" spans="1:10" x14ac:dyDescent="0.25">
      <c r="A38384"/>
      <c r="C38384"/>
      <c r="D38384"/>
      <c r="E38384"/>
      <c r="F38384"/>
      <c r="G38384"/>
      <c r="H38384"/>
      <c r="J38384"/>
    </row>
    <row r="38385" spans="1:10" x14ac:dyDescent="0.25">
      <c r="A38385"/>
      <c r="C38385"/>
      <c r="D38385"/>
      <c r="E38385"/>
      <c r="F38385"/>
      <c r="G38385"/>
      <c r="H38385"/>
      <c r="J38385"/>
    </row>
    <row r="38386" spans="1:10" x14ac:dyDescent="0.25">
      <c r="A38386"/>
      <c r="C38386"/>
      <c r="D38386"/>
      <c r="E38386"/>
      <c r="F38386"/>
      <c r="G38386"/>
      <c r="H38386"/>
      <c r="J38386"/>
    </row>
    <row r="38387" spans="1:10" x14ac:dyDescent="0.25">
      <c r="A38387"/>
      <c r="C38387"/>
      <c r="D38387"/>
      <c r="E38387"/>
      <c r="F38387"/>
      <c r="G38387"/>
      <c r="H38387"/>
      <c r="J38387"/>
    </row>
    <row r="38388" spans="1:10" x14ac:dyDescent="0.25">
      <c r="A38388"/>
      <c r="C38388"/>
      <c r="D38388"/>
      <c r="E38388"/>
      <c r="F38388"/>
      <c r="G38388"/>
      <c r="H38388"/>
      <c r="J38388"/>
    </row>
    <row r="38389" spans="1:10" x14ac:dyDescent="0.25">
      <c r="A38389"/>
      <c r="C38389"/>
      <c r="D38389"/>
      <c r="E38389"/>
      <c r="F38389"/>
      <c r="G38389"/>
      <c r="H38389"/>
      <c r="J38389"/>
    </row>
    <row r="38390" spans="1:10" x14ac:dyDescent="0.25">
      <c r="A38390"/>
      <c r="C38390"/>
      <c r="D38390"/>
      <c r="E38390"/>
      <c r="F38390"/>
      <c r="G38390"/>
      <c r="H38390"/>
      <c r="J38390"/>
    </row>
    <row r="38391" spans="1:10" x14ac:dyDescent="0.25">
      <c r="A38391"/>
      <c r="C38391"/>
      <c r="D38391"/>
      <c r="E38391"/>
      <c r="F38391"/>
      <c r="G38391"/>
      <c r="H38391"/>
      <c r="J38391"/>
    </row>
    <row r="38392" spans="1:10" x14ac:dyDescent="0.25">
      <c r="A38392"/>
      <c r="C38392"/>
      <c r="D38392"/>
      <c r="E38392"/>
      <c r="F38392"/>
      <c r="G38392"/>
      <c r="H38392"/>
      <c r="J38392"/>
    </row>
    <row r="38393" spans="1:10" x14ac:dyDescent="0.25">
      <c r="A38393"/>
      <c r="C38393"/>
      <c r="D38393"/>
      <c r="E38393"/>
      <c r="F38393"/>
      <c r="G38393"/>
      <c r="H38393"/>
      <c r="J38393"/>
    </row>
    <row r="38394" spans="1:10" x14ac:dyDescent="0.25">
      <c r="A38394"/>
      <c r="C38394"/>
      <c r="D38394"/>
      <c r="E38394"/>
      <c r="F38394"/>
      <c r="G38394"/>
      <c r="H38394"/>
      <c r="J38394"/>
    </row>
    <row r="38395" spans="1:10" x14ac:dyDescent="0.25">
      <c r="A38395"/>
      <c r="C38395"/>
      <c r="D38395"/>
      <c r="E38395"/>
      <c r="F38395"/>
      <c r="G38395"/>
      <c r="H38395"/>
      <c r="J38395"/>
    </row>
    <row r="38396" spans="1:10" x14ac:dyDescent="0.25">
      <c r="A38396"/>
      <c r="C38396"/>
      <c r="D38396"/>
      <c r="E38396"/>
      <c r="F38396"/>
      <c r="G38396"/>
      <c r="H38396"/>
      <c r="J38396"/>
    </row>
    <row r="38397" spans="1:10" x14ac:dyDescent="0.25">
      <c r="A38397"/>
      <c r="C38397"/>
      <c r="D38397"/>
      <c r="E38397"/>
      <c r="F38397"/>
      <c r="G38397"/>
      <c r="H38397"/>
      <c r="J38397"/>
    </row>
    <row r="38398" spans="1:10" x14ac:dyDescent="0.25">
      <c r="A38398"/>
      <c r="C38398"/>
      <c r="D38398"/>
      <c r="E38398"/>
      <c r="F38398"/>
      <c r="G38398"/>
      <c r="H38398"/>
      <c r="J38398"/>
    </row>
    <row r="38399" spans="1:10" x14ac:dyDescent="0.25">
      <c r="A38399"/>
      <c r="C38399"/>
      <c r="D38399"/>
      <c r="E38399"/>
      <c r="F38399"/>
      <c r="G38399"/>
      <c r="H38399"/>
      <c r="J38399"/>
    </row>
    <row r="38400" spans="1:10" x14ac:dyDescent="0.25">
      <c r="A38400"/>
      <c r="C38400"/>
      <c r="D38400"/>
      <c r="E38400"/>
      <c r="F38400"/>
      <c r="G38400"/>
      <c r="H38400"/>
      <c r="J38400"/>
    </row>
    <row r="38401" spans="1:10" x14ac:dyDescent="0.25">
      <c r="A38401"/>
      <c r="C38401"/>
      <c r="D38401"/>
      <c r="E38401"/>
      <c r="F38401"/>
      <c r="G38401"/>
      <c r="H38401"/>
      <c r="J38401"/>
    </row>
    <row r="38402" spans="1:10" x14ac:dyDescent="0.25">
      <c r="A38402"/>
      <c r="C38402"/>
      <c r="D38402"/>
      <c r="E38402"/>
      <c r="F38402"/>
      <c r="G38402"/>
      <c r="H38402"/>
      <c r="J38402"/>
    </row>
    <row r="38403" spans="1:10" x14ac:dyDescent="0.25">
      <c r="A38403"/>
      <c r="C38403"/>
      <c r="D38403"/>
      <c r="E38403"/>
      <c r="F38403"/>
      <c r="G38403"/>
      <c r="H38403"/>
      <c r="J38403"/>
    </row>
    <row r="38404" spans="1:10" x14ac:dyDescent="0.25">
      <c r="A38404"/>
      <c r="C38404"/>
      <c r="D38404"/>
      <c r="E38404"/>
      <c r="F38404"/>
      <c r="G38404"/>
      <c r="H38404"/>
      <c r="J38404"/>
    </row>
    <row r="38405" spans="1:10" x14ac:dyDescent="0.25">
      <c r="A38405"/>
      <c r="C38405"/>
      <c r="D38405"/>
      <c r="E38405"/>
      <c r="F38405"/>
      <c r="G38405"/>
      <c r="H38405"/>
      <c r="J38405"/>
    </row>
    <row r="38406" spans="1:10" x14ac:dyDescent="0.25">
      <c r="A38406"/>
      <c r="C38406"/>
      <c r="D38406"/>
      <c r="E38406"/>
      <c r="F38406"/>
      <c r="G38406"/>
      <c r="H38406"/>
      <c r="J38406"/>
    </row>
    <row r="38407" spans="1:10" x14ac:dyDescent="0.25">
      <c r="A38407"/>
      <c r="C38407"/>
      <c r="D38407"/>
      <c r="E38407"/>
      <c r="F38407"/>
      <c r="G38407"/>
      <c r="H38407"/>
      <c r="J38407"/>
    </row>
    <row r="38408" spans="1:10" x14ac:dyDescent="0.25">
      <c r="A38408"/>
      <c r="C38408"/>
      <c r="D38408"/>
      <c r="E38408"/>
      <c r="F38408"/>
      <c r="G38408"/>
      <c r="H38408"/>
      <c r="J38408"/>
    </row>
    <row r="38409" spans="1:10" x14ac:dyDescent="0.25">
      <c r="A38409"/>
      <c r="C38409"/>
      <c r="D38409"/>
      <c r="E38409"/>
      <c r="F38409"/>
      <c r="G38409"/>
      <c r="H38409"/>
      <c r="J38409"/>
    </row>
    <row r="38410" spans="1:10" x14ac:dyDescent="0.25">
      <c r="A38410"/>
      <c r="C38410"/>
      <c r="D38410"/>
      <c r="E38410"/>
      <c r="F38410"/>
      <c r="G38410"/>
      <c r="H38410"/>
      <c r="J38410"/>
    </row>
    <row r="38411" spans="1:10" x14ac:dyDescent="0.25">
      <c r="A38411"/>
      <c r="C38411"/>
      <c r="D38411"/>
      <c r="E38411"/>
      <c r="F38411"/>
      <c r="G38411"/>
      <c r="H38411"/>
      <c r="J38411"/>
    </row>
    <row r="38412" spans="1:10" x14ac:dyDescent="0.25">
      <c r="A38412"/>
      <c r="C38412"/>
      <c r="D38412"/>
      <c r="E38412"/>
      <c r="F38412"/>
      <c r="G38412"/>
      <c r="H38412"/>
      <c r="J38412"/>
    </row>
    <row r="38413" spans="1:10" x14ac:dyDescent="0.25">
      <c r="A38413"/>
      <c r="C38413"/>
      <c r="D38413"/>
      <c r="E38413"/>
      <c r="F38413"/>
      <c r="G38413"/>
      <c r="H38413"/>
      <c r="J38413"/>
    </row>
    <row r="38414" spans="1:10" x14ac:dyDescent="0.25">
      <c r="A38414"/>
      <c r="C38414"/>
      <c r="D38414"/>
      <c r="E38414"/>
      <c r="F38414"/>
      <c r="G38414"/>
      <c r="H38414"/>
      <c r="J38414"/>
    </row>
    <row r="38415" spans="1:10" x14ac:dyDescent="0.25">
      <c r="A38415"/>
      <c r="C38415"/>
      <c r="D38415"/>
      <c r="E38415"/>
      <c r="F38415"/>
      <c r="G38415"/>
      <c r="H38415"/>
      <c r="J38415"/>
    </row>
    <row r="38416" spans="1:10" x14ac:dyDescent="0.25">
      <c r="A38416"/>
      <c r="C38416"/>
      <c r="D38416"/>
      <c r="E38416"/>
      <c r="F38416"/>
      <c r="G38416"/>
      <c r="H38416"/>
      <c r="J38416"/>
    </row>
    <row r="38417" spans="1:10" x14ac:dyDescent="0.25">
      <c r="A38417"/>
      <c r="C38417"/>
      <c r="D38417"/>
      <c r="E38417"/>
      <c r="F38417"/>
      <c r="G38417"/>
      <c r="H38417"/>
      <c r="J38417"/>
    </row>
    <row r="38418" spans="1:10" x14ac:dyDescent="0.25">
      <c r="A38418"/>
      <c r="C38418"/>
      <c r="D38418"/>
      <c r="E38418"/>
      <c r="F38418"/>
      <c r="G38418"/>
      <c r="H38418"/>
      <c r="J38418"/>
    </row>
    <row r="38419" spans="1:10" x14ac:dyDescent="0.25">
      <c r="A38419"/>
      <c r="C38419"/>
      <c r="D38419"/>
      <c r="E38419"/>
      <c r="F38419"/>
      <c r="G38419"/>
      <c r="H38419"/>
      <c r="J38419"/>
    </row>
    <row r="38420" spans="1:10" x14ac:dyDescent="0.25">
      <c r="A38420"/>
      <c r="C38420"/>
      <c r="D38420"/>
      <c r="E38420"/>
      <c r="F38420"/>
      <c r="G38420"/>
      <c r="H38420"/>
      <c r="J38420"/>
    </row>
    <row r="38421" spans="1:10" x14ac:dyDescent="0.25">
      <c r="A38421"/>
      <c r="C38421"/>
      <c r="D38421"/>
      <c r="E38421"/>
      <c r="F38421"/>
      <c r="G38421"/>
      <c r="H38421"/>
      <c r="J38421"/>
    </row>
    <row r="38422" spans="1:10" x14ac:dyDescent="0.25">
      <c r="A38422"/>
      <c r="C38422"/>
      <c r="D38422"/>
      <c r="E38422"/>
      <c r="F38422"/>
      <c r="G38422"/>
      <c r="H38422"/>
      <c r="J38422"/>
    </row>
    <row r="38423" spans="1:10" x14ac:dyDescent="0.25">
      <c r="A38423"/>
      <c r="C38423"/>
      <c r="D38423"/>
      <c r="E38423"/>
      <c r="F38423"/>
      <c r="G38423"/>
      <c r="H38423"/>
      <c r="J38423"/>
    </row>
    <row r="38424" spans="1:10" x14ac:dyDescent="0.25">
      <c r="A38424"/>
      <c r="C38424"/>
      <c r="D38424"/>
      <c r="E38424"/>
      <c r="F38424"/>
      <c r="G38424"/>
      <c r="H38424"/>
      <c r="J38424"/>
    </row>
    <row r="38425" spans="1:10" x14ac:dyDescent="0.25">
      <c r="A38425"/>
      <c r="C38425"/>
      <c r="D38425"/>
      <c r="E38425"/>
      <c r="F38425"/>
      <c r="G38425"/>
      <c r="H38425"/>
      <c r="J38425"/>
    </row>
    <row r="38426" spans="1:10" x14ac:dyDescent="0.25">
      <c r="A38426"/>
      <c r="C38426"/>
      <c r="D38426"/>
      <c r="E38426"/>
      <c r="F38426"/>
      <c r="G38426"/>
      <c r="H38426"/>
      <c r="J38426"/>
    </row>
    <row r="38427" spans="1:10" x14ac:dyDescent="0.25">
      <c r="A38427"/>
      <c r="C38427"/>
      <c r="D38427"/>
      <c r="E38427"/>
      <c r="F38427"/>
      <c r="G38427"/>
      <c r="H38427"/>
      <c r="J38427"/>
    </row>
    <row r="38428" spans="1:10" x14ac:dyDescent="0.25">
      <c r="A38428"/>
      <c r="C38428"/>
      <c r="D38428"/>
      <c r="E38428"/>
      <c r="F38428"/>
      <c r="G38428"/>
      <c r="H38428"/>
      <c r="J38428"/>
    </row>
    <row r="38429" spans="1:10" x14ac:dyDescent="0.25">
      <c r="A38429"/>
      <c r="C38429"/>
      <c r="D38429"/>
      <c r="E38429"/>
      <c r="F38429"/>
      <c r="G38429"/>
      <c r="H38429"/>
      <c r="J38429"/>
    </row>
    <row r="38430" spans="1:10" x14ac:dyDescent="0.25">
      <c r="A38430"/>
      <c r="C38430"/>
      <c r="D38430"/>
      <c r="E38430"/>
      <c r="F38430"/>
      <c r="G38430"/>
      <c r="H38430"/>
      <c r="J38430"/>
    </row>
    <row r="38431" spans="1:10" x14ac:dyDescent="0.25">
      <c r="A38431"/>
      <c r="C38431"/>
      <c r="D38431"/>
      <c r="E38431"/>
      <c r="F38431"/>
      <c r="G38431"/>
      <c r="H38431"/>
      <c r="J38431"/>
    </row>
    <row r="38432" spans="1:10" x14ac:dyDescent="0.25">
      <c r="A38432"/>
      <c r="C38432"/>
      <c r="D38432"/>
      <c r="E38432"/>
      <c r="F38432"/>
      <c r="G38432"/>
      <c r="H38432"/>
      <c r="J38432"/>
    </row>
    <row r="38433" spans="1:10" x14ac:dyDescent="0.25">
      <c r="A38433"/>
      <c r="C38433"/>
      <c r="D38433"/>
      <c r="E38433"/>
      <c r="F38433"/>
      <c r="G38433"/>
      <c r="H38433"/>
      <c r="J38433"/>
    </row>
    <row r="38434" spans="1:10" x14ac:dyDescent="0.25">
      <c r="A38434"/>
      <c r="C38434"/>
      <c r="D38434"/>
      <c r="E38434"/>
      <c r="F38434"/>
      <c r="G38434"/>
      <c r="H38434"/>
      <c r="J38434"/>
    </row>
    <row r="38435" spans="1:10" x14ac:dyDescent="0.25">
      <c r="A38435"/>
      <c r="C38435"/>
      <c r="D38435"/>
      <c r="E38435"/>
      <c r="F38435"/>
      <c r="G38435"/>
      <c r="H38435"/>
      <c r="J38435"/>
    </row>
    <row r="38436" spans="1:10" x14ac:dyDescent="0.25">
      <c r="A38436"/>
      <c r="C38436"/>
      <c r="D38436"/>
      <c r="E38436"/>
      <c r="F38436"/>
      <c r="G38436"/>
      <c r="H38436"/>
      <c r="J38436"/>
    </row>
    <row r="38437" spans="1:10" x14ac:dyDescent="0.25">
      <c r="A38437"/>
      <c r="C38437"/>
      <c r="D38437"/>
      <c r="E38437"/>
      <c r="F38437"/>
      <c r="G38437"/>
      <c r="H38437"/>
      <c r="J38437"/>
    </row>
    <row r="38438" spans="1:10" x14ac:dyDescent="0.25">
      <c r="A38438"/>
      <c r="C38438"/>
      <c r="D38438"/>
      <c r="E38438"/>
      <c r="F38438"/>
      <c r="G38438"/>
      <c r="H38438"/>
      <c r="J38438"/>
    </row>
    <row r="38439" spans="1:10" x14ac:dyDescent="0.25">
      <c r="A38439"/>
      <c r="C38439"/>
      <c r="D38439"/>
      <c r="E38439"/>
      <c r="F38439"/>
      <c r="G38439"/>
      <c r="H38439"/>
      <c r="J38439"/>
    </row>
    <row r="38440" spans="1:10" x14ac:dyDescent="0.25">
      <c r="A38440"/>
      <c r="C38440"/>
      <c r="D38440"/>
      <c r="E38440"/>
      <c r="F38440"/>
      <c r="G38440"/>
      <c r="H38440"/>
      <c r="J38440"/>
    </row>
    <row r="38441" spans="1:10" x14ac:dyDescent="0.25">
      <c r="A38441"/>
      <c r="C38441"/>
      <c r="D38441"/>
      <c r="E38441"/>
      <c r="F38441"/>
      <c r="G38441"/>
      <c r="H38441"/>
      <c r="J38441"/>
    </row>
    <row r="38442" spans="1:10" x14ac:dyDescent="0.25">
      <c r="A38442"/>
      <c r="C38442"/>
      <c r="D38442"/>
      <c r="E38442"/>
      <c r="F38442"/>
      <c r="G38442"/>
      <c r="H38442"/>
      <c r="J38442"/>
    </row>
    <row r="38443" spans="1:10" x14ac:dyDescent="0.25">
      <c r="A38443"/>
      <c r="C38443"/>
      <c r="D38443"/>
      <c r="E38443"/>
      <c r="F38443"/>
      <c r="G38443"/>
      <c r="H38443"/>
      <c r="J38443"/>
    </row>
    <row r="38444" spans="1:10" x14ac:dyDescent="0.25">
      <c r="A38444"/>
      <c r="C38444"/>
      <c r="D38444"/>
      <c r="E38444"/>
      <c r="F38444"/>
      <c r="G38444"/>
      <c r="H38444"/>
      <c r="J38444"/>
    </row>
    <row r="38445" spans="1:10" x14ac:dyDescent="0.25">
      <c r="A38445"/>
      <c r="C38445"/>
      <c r="D38445"/>
      <c r="E38445"/>
      <c r="F38445"/>
      <c r="G38445"/>
      <c r="H38445"/>
      <c r="J38445"/>
    </row>
    <row r="38446" spans="1:10" x14ac:dyDescent="0.25">
      <c r="A38446"/>
      <c r="C38446"/>
      <c r="D38446"/>
      <c r="E38446"/>
      <c r="F38446"/>
      <c r="G38446"/>
      <c r="H38446"/>
      <c r="J38446"/>
    </row>
    <row r="38447" spans="1:10" x14ac:dyDescent="0.25">
      <c r="A38447"/>
      <c r="C38447"/>
      <c r="D38447"/>
      <c r="E38447"/>
      <c r="F38447"/>
      <c r="G38447"/>
      <c r="H38447"/>
      <c r="J38447"/>
    </row>
    <row r="38448" spans="1:10" x14ac:dyDescent="0.25">
      <c r="A38448"/>
      <c r="C38448"/>
      <c r="D38448"/>
      <c r="E38448"/>
      <c r="F38448"/>
      <c r="G38448"/>
      <c r="H38448"/>
      <c r="J38448"/>
    </row>
    <row r="38449" spans="1:10" x14ac:dyDescent="0.25">
      <c r="A38449"/>
      <c r="C38449"/>
      <c r="D38449"/>
      <c r="E38449"/>
      <c r="F38449"/>
      <c r="G38449"/>
      <c r="H38449"/>
      <c r="J38449"/>
    </row>
    <row r="38450" spans="1:10" x14ac:dyDescent="0.25">
      <c r="A38450"/>
      <c r="C38450"/>
      <c r="D38450"/>
      <c r="E38450"/>
      <c r="F38450"/>
      <c r="G38450"/>
      <c r="H38450"/>
      <c r="J38450"/>
    </row>
    <row r="38451" spans="1:10" x14ac:dyDescent="0.25">
      <c r="A38451"/>
      <c r="C38451"/>
      <c r="D38451"/>
      <c r="E38451"/>
      <c r="F38451"/>
      <c r="G38451"/>
      <c r="H38451"/>
      <c r="J38451"/>
    </row>
    <row r="38452" spans="1:10" x14ac:dyDescent="0.25">
      <c r="A38452"/>
      <c r="C38452"/>
      <c r="D38452"/>
      <c r="E38452"/>
      <c r="F38452"/>
      <c r="G38452"/>
      <c r="H38452"/>
      <c r="J38452"/>
    </row>
    <row r="38453" spans="1:10" x14ac:dyDescent="0.25">
      <c r="A38453"/>
      <c r="C38453"/>
      <c r="D38453"/>
      <c r="E38453"/>
      <c r="F38453"/>
      <c r="G38453"/>
      <c r="H38453"/>
      <c r="J38453"/>
    </row>
    <row r="38454" spans="1:10" x14ac:dyDescent="0.25">
      <c r="A38454"/>
      <c r="C38454"/>
      <c r="D38454"/>
      <c r="E38454"/>
      <c r="F38454"/>
      <c r="G38454"/>
      <c r="H38454"/>
      <c r="J38454"/>
    </row>
    <row r="38455" spans="1:10" x14ac:dyDescent="0.25">
      <c r="A38455"/>
      <c r="C38455"/>
      <c r="D38455"/>
      <c r="E38455"/>
      <c r="F38455"/>
      <c r="G38455"/>
      <c r="H38455"/>
      <c r="J38455"/>
    </row>
    <row r="38456" spans="1:10" x14ac:dyDescent="0.25">
      <c r="A38456"/>
      <c r="C38456"/>
      <c r="D38456"/>
      <c r="E38456"/>
      <c r="F38456"/>
      <c r="G38456"/>
      <c r="H38456"/>
      <c r="J38456"/>
    </row>
    <row r="38457" spans="1:10" x14ac:dyDescent="0.25">
      <c r="A38457"/>
      <c r="C38457"/>
      <c r="D38457"/>
      <c r="E38457"/>
      <c r="F38457"/>
      <c r="G38457"/>
      <c r="H38457"/>
      <c r="J38457"/>
    </row>
    <row r="38458" spans="1:10" x14ac:dyDescent="0.25">
      <c r="A38458"/>
      <c r="C38458"/>
      <c r="D38458"/>
      <c r="E38458"/>
      <c r="F38458"/>
      <c r="G38458"/>
      <c r="H38458"/>
      <c r="J38458"/>
    </row>
    <row r="38459" spans="1:10" x14ac:dyDescent="0.25">
      <c r="A38459"/>
      <c r="C38459"/>
      <c r="D38459"/>
      <c r="E38459"/>
      <c r="F38459"/>
      <c r="G38459"/>
      <c r="H38459"/>
      <c r="J38459"/>
    </row>
    <row r="38460" spans="1:10" x14ac:dyDescent="0.25">
      <c r="A38460"/>
      <c r="C38460"/>
      <c r="D38460"/>
      <c r="E38460"/>
      <c r="F38460"/>
      <c r="G38460"/>
      <c r="H38460"/>
      <c r="J38460"/>
    </row>
    <row r="38461" spans="1:10" x14ac:dyDescent="0.25">
      <c r="A38461"/>
      <c r="C38461"/>
      <c r="D38461"/>
      <c r="E38461"/>
      <c r="F38461"/>
      <c r="G38461"/>
      <c r="H38461"/>
      <c r="J38461"/>
    </row>
    <row r="38462" spans="1:10" x14ac:dyDescent="0.25">
      <c r="A38462"/>
      <c r="C38462"/>
      <c r="D38462"/>
      <c r="E38462"/>
      <c r="F38462"/>
      <c r="G38462"/>
      <c r="H38462"/>
      <c r="J38462"/>
    </row>
    <row r="38463" spans="1:10" x14ac:dyDescent="0.25">
      <c r="A38463"/>
      <c r="C38463"/>
      <c r="D38463"/>
      <c r="E38463"/>
      <c r="F38463"/>
      <c r="G38463"/>
      <c r="H38463"/>
      <c r="J38463"/>
    </row>
    <row r="38464" spans="1:10" x14ac:dyDescent="0.25">
      <c r="A38464"/>
      <c r="C38464"/>
      <c r="D38464"/>
      <c r="E38464"/>
      <c r="F38464"/>
      <c r="G38464"/>
      <c r="H38464"/>
      <c r="J38464"/>
    </row>
    <row r="38465" spans="1:10" x14ac:dyDescent="0.25">
      <c r="A38465"/>
      <c r="C38465"/>
      <c r="D38465"/>
      <c r="E38465"/>
      <c r="F38465"/>
      <c r="G38465"/>
      <c r="H38465"/>
      <c r="J38465"/>
    </row>
    <row r="38466" spans="1:10" x14ac:dyDescent="0.25">
      <c r="A38466"/>
      <c r="C38466"/>
      <c r="D38466"/>
      <c r="E38466"/>
      <c r="F38466"/>
      <c r="G38466"/>
      <c r="H38466"/>
      <c r="J38466"/>
    </row>
    <row r="38467" spans="1:10" x14ac:dyDescent="0.25">
      <c r="A38467"/>
      <c r="C38467"/>
      <c r="D38467"/>
      <c r="E38467"/>
      <c r="F38467"/>
      <c r="G38467"/>
      <c r="H38467"/>
      <c r="J38467"/>
    </row>
    <row r="38468" spans="1:10" x14ac:dyDescent="0.25">
      <c r="A38468"/>
      <c r="C38468"/>
      <c r="D38468"/>
      <c r="E38468"/>
      <c r="F38468"/>
      <c r="G38468"/>
      <c r="H38468"/>
      <c r="J38468"/>
    </row>
    <row r="38469" spans="1:10" x14ac:dyDescent="0.25">
      <c r="A38469"/>
      <c r="C38469"/>
      <c r="D38469"/>
      <c r="E38469"/>
      <c r="F38469"/>
      <c r="G38469"/>
      <c r="H38469"/>
      <c r="J38469"/>
    </row>
    <row r="38470" spans="1:10" x14ac:dyDescent="0.25">
      <c r="A38470"/>
      <c r="C38470"/>
      <c r="D38470"/>
      <c r="E38470"/>
      <c r="F38470"/>
      <c r="G38470"/>
      <c r="H38470"/>
      <c r="J38470"/>
    </row>
    <row r="38471" spans="1:10" x14ac:dyDescent="0.25">
      <c r="A38471"/>
      <c r="C38471"/>
      <c r="D38471"/>
      <c r="E38471"/>
      <c r="F38471"/>
      <c r="G38471"/>
      <c r="H38471"/>
      <c r="J38471"/>
    </row>
    <row r="38472" spans="1:10" x14ac:dyDescent="0.25">
      <c r="A38472"/>
      <c r="C38472"/>
      <c r="D38472"/>
      <c r="E38472"/>
      <c r="F38472"/>
      <c r="G38472"/>
      <c r="H38472"/>
      <c r="J38472"/>
    </row>
    <row r="38473" spans="1:10" x14ac:dyDescent="0.25">
      <c r="A38473"/>
      <c r="C38473"/>
      <c r="D38473"/>
      <c r="E38473"/>
      <c r="F38473"/>
      <c r="G38473"/>
      <c r="H38473"/>
      <c r="J38473"/>
    </row>
    <row r="38474" spans="1:10" x14ac:dyDescent="0.25">
      <c r="A38474"/>
      <c r="C38474"/>
      <c r="D38474"/>
      <c r="E38474"/>
      <c r="F38474"/>
      <c r="G38474"/>
      <c r="H38474"/>
      <c r="J38474"/>
    </row>
    <row r="38475" spans="1:10" x14ac:dyDescent="0.25">
      <c r="A38475"/>
      <c r="C38475"/>
      <c r="D38475"/>
      <c r="E38475"/>
      <c r="F38475"/>
      <c r="G38475"/>
      <c r="H38475"/>
      <c r="J38475"/>
    </row>
    <row r="38476" spans="1:10" x14ac:dyDescent="0.25">
      <c r="A38476"/>
      <c r="C38476"/>
      <c r="D38476"/>
      <c r="E38476"/>
      <c r="F38476"/>
      <c r="G38476"/>
      <c r="H38476"/>
      <c r="J38476"/>
    </row>
    <row r="38477" spans="1:10" x14ac:dyDescent="0.25">
      <c r="A38477"/>
      <c r="C38477"/>
      <c r="D38477"/>
      <c r="E38477"/>
      <c r="F38477"/>
      <c r="G38477"/>
      <c r="H38477"/>
      <c r="J38477"/>
    </row>
    <row r="38478" spans="1:10" x14ac:dyDescent="0.25">
      <c r="A38478"/>
      <c r="C38478"/>
      <c r="D38478"/>
      <c r="E38478"/>
      <c r="F38478"/>
      <c r="G38478"/>
      <c r="H38478"/>
      <c r="J38478"/>
    </row>
    <row r="38479" spans="1:10" x14ac:dyDescent="0.25">
      <c r="A38479"/>
      <c r="C38479"/>
      <c r="D38479"/>
      <c r="E38479"/>
      <c r="F38479"/>
      <c r="G38479"/>
      <c r="H38479"/>
      <c r="J38479"/>
    </row>
    <row r="38480" spans="1:10" x14ac:dyDescent="0.25">
      <c r="A38480"/>
      <c r="C38480"/>
      <c r="D38480"/>
      <c r="E38480"/>
      <c r="F38480"/>
      <c r="G38480"/>
      <c r="H38480"/>
      <c r="J38480"/>
    </row>
    <row r="38481" spans="1:10" x14ac:dyDescent="0.25">
      <c r="A38481"/>
      <c r="C38481"/>
      <c r="D38481"/>
      <c r="E38481"/>
      <c r="F38481"/>
      <c r="G38481"/>
      <c r="H38481"/>
      <c r="J38481"/>
    </row>
    <row r="38482" spans="1:10" x14ac:dyDescent="0.25">
      <c r="A38482"/>
      <c r="C38482"/>
      <c r="D38482"/>
      <c r="E38482"/>
      <c r="F38482"/>
      <c r="G38482"/>
      <c r="H38482"/>
      <c r="J38482"/>
    </row>
    <row r="38483" spans="1:10" x14ac:dyDescent="0.25">
      <c r="A38483"/>
      <c r="C38483"/>
      <c r="D38483"/>
      <c r="E38483"/>
      <c r="F38483"/>
      <c r="G38483"/>
      <c r="H38483"/>
      <c r="J38483"/>
    </row>
    <row r="38484" spans="1:10" x14ac:dyDescent="0.25">
      <c r="A38484"/>
      <c r="C38484"/>
      <c r="D38484"/>
      <c r="E38484"/>
      <c r="F38484"/>
      <c r="G38484"/>
      <c r="H38484"/>
      <c r="J38484"/>
    </row>
    <row r="38485" spans="1:10" x14ac:dyDescent="0.25">
      <c r="A38485"/>
      <c r="C38485"/>
      <c r="D38485"/>
      <c r="E38485"/>
      <c r="F38485"/>
      <c r="G38485"/>
      <c r="H38485"/>
      <c r="J38485"/>
    </row>
    <row r="38486" spans="1:10" x14ac:dyDescent="0.25">
      <c r="A38486"/>
      <c r="C38486"/>
      <c r="D38486"/>
      <c r="E38486"/>
      <c r="F38486"/>
      <c r="G38486"/>
      <c r="H38486"/>
      <c r="J38486"/>
    </row>
    <row r="38487" spans="1:10" x14ac:dyDescent="0.25">
      <c r="A38487"/>
      <c r="C38487"/>
      <c r="D38487"/>
      <c r="E38487"/>
      <c r="F38487"/>
      <c r="G38487"/>
      <c r="H38487"/>
      <c r="J38487"/>
    </row>
    <row r="38488" spans="1:10" x14ac:dyDescent="0.25">
      <c r="A38488"/>
      <c r="C38488"/>
      <c r="D38488"/>
      <c r="E38488"/>
      <c r="F38488"/>
      <c r="G38488"/>
      <c r="H38488"/>
      <c r="J38488"/>
    </row>
    <row r="38489" spans="1:10" x14ac:dyDescent="0.25">
      <c r="A38489"/>
      <c r="C38489"/>
      <c r="D38489"/>
      <c r="E38489"/>
      <c r="F38489"/>
      <c r="G38489"/>
      <c r="H38489"/>
      <c r="J38489"/>
    </row>
    <row r="38490" spans="1:10" x14ac:dyDescent="0.25">
      <c r="A38490"/>
      <c r="C38490"/>
      <c r="D38490"/>
      <c r="E38490"/>
      <c r="F38490"/>
      <c r="G38490"/>
      <c r="H38490"/>
      <c r="J38490"/>
    </row>
    <row r="38491" spans="1:10" x14ac:dyDescent="0.25">
      <c r="A38491"/>
      <c r="C38491"/>
      <c r="D38491"/>
      <c r="E38491"/>
      <c r="F38491"/>
      <c r="G38491"/>
      <c r="H38491"/>
      <c r="J38491"/>
    </row>
    <row r="38492" spans="1:10" x14ac:dyDescent="0.25">
      <c r="A38492"/>
      <c r="C38492"/>
      <c r="D38492"/>
      <c r="E38492"/>
      <c r="F38492"/>
      <c r="G38492"/>
      <c r="H38492"/>
      <c r="J38492"/>
    </row>
    <row r="38493" spans="1:10" x14ac:dyDescent="0.25">
      <c r="A38493"/>
      <c r="C38493"/>
      <c r="D38493"/>
      <c r="E38493"/>
      <c r="F38493"/>
      <c r="G38493"/>
      <c r="H38493"/>
      <c r="J38493"/>
    </row>
    <row r="38494" spans="1:10" x14ac:dyDescent="0.25">
      <c r="A38494"/>
      <c r="C38494"/>
      <c r="D38494"/>
      <c r="E38494"/>
      <c r="F38494"/>
      <c r="G38494"/>
      <c r="H38494"/>
      <c r="J38494"/>
    </row>
    <row r="38495" spans="1:10" x14ac:dyDescent="0.25">
      <c r="A38495"/>
      <c r="C38495"/>
      <c r="D38495"/>
      <c r="E38495"/>
      <c r="F38495"/>
      <c r="G38495"/>
      <c r="H38495"/>
      <c r="J38495"/>
    </row>
    <row r="38496" spans="1:10" x14ac:dyDescent="0.25">
      <c r="A38496"/>
      <c r="C38496"/>
      <c r="D38496"/>
      <c r="E38496"/>
      <c r="F38496"/>
      <c r="G38496"/>
      <c r="H38496"/>
      <c r="J38496"/>
    </row>
    <row r="38497" spans="1:10" x14ac:dyDescent="0.25">
      <c r="A38497"/>
      <c r="C38497"/>
      <c r="D38497"/>
      <c r="E38497"/>
      <c r="F38497"/>
      <c r="G38497"/>
      <c r="H38497"/>
      <c r="J38497"/>
    </row>
    <row r="38498" spans="1:10" x14ac:dyDescent="0.25">
      <c r="A38498"/>
      <c r="C38498"/>
      <c r="D38498"/>
      <c r="E38498"/>
      <c r="F38498"/>
      <c r="G38498"/>
      <c r="H38498"/>
      <c r="J38498"/>
    </row>
    <row r="38499" spans="1:10" x14ac:dyDescent="0.25">
      <c r="A38499"/>
      <c r="C38499"/>
      <c r="D38499"/>
      <c r="E38499"/>
      <c r="F38499"/>
      <c r="G38499"/>
      <c r="H38499"/>
      <c r="J38499"/>
    </row>
    <row r="38500" spans="1:10" x14ac:dyDescent="0.25">
      <c r="A38500"/>
      <c r="C38500"/>
      <c r="D38500"/>
      <c r="E38500"/>
      <c r="F38500"/>
      <c r="G38500"/>
      <c r="H38500"/>
      <c r="J38500"/>
    </row>
    <row r="38501" spans="1:10" x14ac:dyDescent="0.25">
      <c r="A38501"/>
      <c r="C38501"/>
      <c r="D38501"/>
      <c r="E38501"/>
      <c r="F38501"/>
      <c r="G38501"/>
      <c r="H38501"/>
      <c r="J38501"/>
    </row>
    <row r="38502" spans="1:10" x14ac:dyDescent="0.25">
      <c r="A38502"/>
      <c r="C38502"/>
      <c r="D38502"/>
      <c r="E38502"/>
      <c r="F38502"/>
      <c r="G38502"/>
      <c r="H38502"/>
      <c r="J38502"/>
    </row>
    <row r="38503" spans="1:10" x14ac:dyDescent="0.25">
      <c r="A38503"/>
      <c r="C38503"/>
      <c r="D38503"/>
      <c r="E38503"/>
      <c r="F38503"/>
      <c r="G38503"/>
      <c r="H38503"/>
      <c r="J38503"/>
    </row>
    <row r="38504" spans="1:10" x14ac:dyDescent="0.25">
      <c r="A38504"/>
      <c r="C38504"/>
      <c r="D38504"/>
      <c r="E38504"/>
      <c r="F38504"/>
      <c r="G38504"/>
      <c r="H38504"/>
      <c r="J38504"/>
    </row>
    <row r="38505" spans="1:10" x14ac:dyDescent="0.25">
      <c r="A38505"/>
      <c r="C38505"/>
      <c r="D38505"/>
      <c r="E38505"/>
      <c r="F38505"/>
      <c r="G38505"/>
      <c r="H38505"/>
      <c r="J38505"/>
    </row>
    <row r="38506" spans="1:10" x14ac:dyDescent="0.25">
      <c r="A38506"/>
      <c r="C38506"/>
      <c r="D38506"/>
      <c r="E38506"/>
      <c r="F38506"/>
      <c r="G38506"/>
      <c r="H38506"/>
      <c r="J38506"/>
    </row>
    <row r="38507" spans="1:10" x14ac:dyDescent="0.25">
      <c r="A38507"/>
      <c r="C38507"/>
      <c r="D38507"/>
      <c r="E38507"/>
      <c r="F38507"/>
      <c r="G38507"/>
      <c r="H38507"/>
      <c r="J38507"/>
    </row>
    <row r="38508" spans="1:10" x14ac:dyDescent="0.25">
      <c r="A38508"/>
      <c r="C38508"/>
      <c r="D38508"/>
      <c r="E38508"/>
      <c r="F38508"/>
      <c r="G38508"/>
      <c r="H38508"/>
      <c r="J38508"/>
    </row>
    <row r="38509" spans="1:10" x14ac:dyDescent="0.25">
      <c r="A38509"/>
      <c r="C38509"/>
      <c r="D38509"/>
      <c r="E38509"/>
      <c r="F38509"/>
      <c r="G38509"/>
      <c r="H38509"/>
      <c r="J38509"/>
    </row>
    <row r="38510" spans="1:10" x14ac:dyDescent="0.25">
      <c r="A38510"/>
      <c r="C38510"/>
      <c r="D38510"/>
      <c r="E38510"/>
      <c r="F38510"/>
      <c r="G38510"/>
      <c r="H38510"/>
      <c r="J38510"/>
    </row>
    <row r="38511" spans="1:10" x14ac:dyDescent="0.25">
      <c r="A38511"/>
      <c r="C38511"/>
      <c r="D38511"/>
      <c r="E38511"/>
      <c r="F38511"/>
      <c r="G38511"/>
      <c r="H38511"/>
      <c r="J38511"/>
    </row>
    <row r="38512" spans="1:10" x14ac:dyDescent="0.25">
      <c r="A38512"/>
      <c r="C38512"/>
      <c r="D38512"/>
      <c r="E38512"/>
      <c r="F38512"/>
      <c r="G38512"/>
      <c r="H38512"/>
      <c r="J38512"/>
    </row>
    <row r="38513" spans="1:10" x14ac:dyDescent="0.25">
      <c r="A38513"/>
      <c r="C38513"/>
      <c r="D38513"/>
      <c r="E38513"/>
      <c r="F38513"/>
      <c r="G38513"/>
      <c r="H38513"/>
      <c r="J38513"/>
    </row>
    <row r="38514" spans="1:10" x14ac:dyDescent="0.25">
      <c r="A38514"/>
      <c r="C38514"/>
      <c r="D38514"/>
      <c r="E38514"/>
      <c r="F38514"/>
      <c r="G38514"/>
      <c r="H38514"/>
      <c r="J38514"/>
    </row>
    <row r="38515" spans="1:10" x14ac:dyDescent="0.25">
      <c r="A38515"/>
      <c r="C38515"/>
      <c r="D38515"/>
      <c r="E38515"/>
      <c r="F38515"/>
      <c r="G38515"/>
      <c r="H38515"/>
      <c r="J38515"/>
    </row>
    <row r="38516" spans="1:10" x14ac:dyDescent="0.25">
      <c r="A38516"/>
      <c r="C38516"/>
      <c r="D38516"/>
      <c r="E38516"/>
      <c r="F38516"/>
      <c r="G38516"/>
      <c r="H38516"/>
      <c r="J38516"/>
    </row>
    <row r="38517" spans="1:10" x14ac:dyDescent="0.25">
      <c r="A38517"/>
      <c r="C38517"/>
      <c r="D38517"/>
      <c r="E38517"/>
      <c r="F38517"/>
      <c r="G38517"/>
      <c r="H38517"/>
      <c r="J38517"/>
    </row>
    <row r="38518" spans="1:10" x14ac:dyDescent="0.25">
      <c r="A38518"/>
      <c r="C38518"/>
      <c r="D38518"/>
      <c r="E38518"/>
      <c r="F38518"/>
      <c r="G38518"/>
      <c r="H38518"/>
      <c r="J38518"/>
    </row>
    <row r="38519" spans="1:10" x14ac:dyDescent="0.25">
      <c r="A38519"/>
      <c r="C38519"/>
      <c r="D38519"/>
      <c r="E38519"/>
      <c r="F38519"/>
      <c r="G38519"/>
      <c r="H38519"/>
      <c r="J38519"/>
    </row>
    <row r="38520" spans="1:10" x14ac:dyDescent="0.25">
      <c r="A38520"/>
      <c r="C38520"/>
      <c r="D38520"/>
      <c r="E38520"/>
      <c r="F38520"/>
      <c r="G38520"/>
      <c r="H38520"/>
      <c r="J38520"/>
    </row>
    <row r="38521" spans="1:10" x14ac:dyDescent="0.25">
      <c r="A38521"/>
      <c r="C38521"/>
      <c r="D38521"/>
      <c r="E38521"/>
      <c r="F38521"/>
      <c r="G38521"/>
      <c r="H38521"/>
      <c r="J38521"/>
    </row>
    <row r="38522" spans="1:10" x14ac:dyDescent="0.25">
      <c r="A38522"/>
      <c r="C38522"/>
      <c r="D38522"/>
      <c r="E38522"/>
      <c r="F38522"/>
      <c r="G38522"/>
      <c r="H38522"/>
      <c r="J38522"/>
    </row>
    <row r="38523" spans="1:10" x14ac:dyDescent="0.25">
      <c r="A38523"/>
      <c r="C38523"/>
      <c r="D38523"/>
      <c r="E38523"/>
      <c r="F38523"/>
      <c r="G38523"/>
      <c r="H38523"/>
      <c r="J38523"/>
    </row>
    <row r="38524" spans="1:10" x14ac:dyDescent="0.25">
      <c r="A38524"/>
      <c r="C38524"/>
      <c r="D38524"/>
      <c r="E38524"/>
      <c r="F38524"/>
      <c r="G38524"/>
      <c r="H38524"/>
      <c r="J38524"/>
    </row>
    <row r="38525" spans="1:10" x14ac:dyDescent="0.25">
      <c r="A38525"/>
      <c r="C38525"/>
      <c r="D38525"/>
      <c r="E38525"/>
      <c r="F38525"/>
      <c r="G38525"/>
      <c r="H38525"/>
      <c r="J38525"/>
    </row>
    <row r="38526" spans="1:10" x14ac:dyDescent="0.25">
      <c r="A38526"/>
      <c r="C38526"/>
      <c r="D38526"/>
      <c r="E38526"/>
      <c r="F38526"/>
      <c r="G38526"/>
      <c r="H38526"/>
      <c r="J38526"/>
    </row>
    <row r="38527" spans="1:10" x14ac:dyDescent="0.25">
      <c r="A38527"/>
      <c r="C38527"/>
      <c r="D38527"/>
      <c r="E38527"/>
      <c r="F38527"/>
      <c r="G38527"/>
      <c r="H38527"/>
      <c r="J38527"/>
    </row>
    <row r="38528" spans="1:10" x14ac:dyDescent="0.25">
      <c r="A38528"/>
      <c r="C38528"/>
      <c r="D38528"/>
      <c r="E38528"/>
      <c r="F38528"/>
      <c r="G38528"/>
      <c r="H38528"/>
      <c r="J38528"/>
    </row>
    <row r="38529" spans="1:10" x14ac:dyDescent="0.25">
      <c r="A38529"/>
      <c r="C38529"/>
      <c r="D38529"/>
      <c r="E38529"/>
      <c r="F38529"/>
      <c r="G38529"/>
      <c r="H38529"/>
      <c r="J38529"/>
    </row>
    <row r="38530" spans="1:10" x14ac:dyDescent="0.25">
      <c r="A38530"/>
      <c r="C38530"/>
      <c r="D38530"/>
      <c r="E38530"/>
      <c r="F38530"/>
      <c r="G38530"/>
      <c r="H38530"/>
      <c r="J38530"/>
    </row>
    <row r="38531" spans="1:10" x14ac:dyDescent="0.25">
      <c r="A38531"/>
      <c r="C38531"/>
      <c r="D38531"/>
      <c r="E38531"/>
      <c r="F38531"/>
      <c r="G38531"/>
      <c r="H38531"/>
      <c r="J38531"/>
    </row>
    <row r="38532" spans="1:10" x14ac:dyDescent="0.25">
      <c r="A38532"/>
      <c r="C38532"/>
      <c r="D38532"/>
      <c r="E38532"/>
      <c r="F38532"/>
      <c r="G38532"/>
      <c r="H38532"/>
      <c r="J38532"/>
    </row>
    <row r="38533" spans="1:10" x14ac:dyDescent="0.25">
      <c r="A38533"/>
      <c r="C38533"/>
      <c r="D38533"/>
      <c r="E38533"/>
      <c r="F38533"/>
      <c r="G38533"/>
      <c r="H38533"/>
      <c r="J38533"/>
    </row>
    <row r="38534" spans="1:10" x14ac:dyDescent="0.25">
      <c r="A38534"/>
      <c r="C38534"/>
      <c r="D38534"/>
      <c r="E38534"/>
      <c r="F38534"/>
      <c r="G38534"/>
      <c r="H38534"/>
      <c r="J38534"/>
    </row>
    <row r="38535" spans="1:10" x14ac:dyDescent="0.25">
      <c r="A38535"/>
      <c r="C38535"/>
      <c r="D38535"/>
      <c r="E38535"/>
      <c r="F38535"/>
      <c r="G38535"/>
      <c r="H38535"/>
      <c r="J38535"/>
    </row>
    <row r="38536" spans="1:10" x14ac:dyDescent="0.25">
      <c r="A38536"/>
      <c r="C38536"/>
      <c r="D38536"/>
      <c r="E38536"/>
      <c r="F38536"/>
      <c r="G38536"/>
      <c r="H38536"/>
      <c r="J38536"/>
    </row>
    <row r="38537" spans="1:10" x14ac:dyDescent="0.25">
      <c r="A38537"/>
      <c r="C38537"/>
      <c r="D38537"/>
      <c r="E38537"/>
      <c r="F38537"/>
      <c r="G38537"/>
      <c r="H38537"/>
      <c r="J38537"/>
    </row>
    <row r="38538" spans="1:10" x14ac:dyDescent="0.25">
      <c r="A38538"/>
      <c r="C38538"/>
      <c r="D38538"/>
      <c r="E38538"/>
      <c r="F38538"/>
      <c r="G38538"/>
      <c r="H38538"/>
      <c r="J38538"/>
    </row>
    <row r="38539" spans="1:10" x14ac:dyDescent="0.25">
      <c r="A38539"/>
      <c r="C38539"/>
      <c r="D38539"/>
      <c r="E38539"/>
      <c r="F38539"/>
      <c r="G38539"/>
      <c r="H38539"/>
      <c r="J38539"/>
    </row>
    <row r="38540" spans="1:10" x14ac:dyDescent="0.25">
      <c r="A38540"/>
      <c r="C38540"/>
      <c r="D38540"/>
      <c r="E38540"/>
      <c r="F38540"/>
      <c r="G38540"/>
      <c r="H38540"/>
      <c r="J38540"/>
    </row>
    <row r="38541" spans="1:10" x14ac:dyDescent="0.25">
      <c r="A38541"/>
      <c r="C38541"/>
      <c r="D38541"/>
      <c r="E38541"/>
      <c r="F38541"/>
      <c r="G38541"/>
      <c r="H38541"/>
      <c r="J38541"/>
    </row>
    <row r="38542" spans="1:10" x14ac:dyDescent="0.25">
      <c r="A38542"/>
      <c r="C38542"/>
      <c r="D38542"/>
      <c r="E38542"/>
      <c r="F38542"/>
      <c r="G38542"/>
      <c r="H38542"/>
      <c r="J38542"/>
    </row>
    <row r="38543" spans="1:10" x14ac:dyDescent="0.25">
      <c r="A38543"/>
      <c r="C38543"/>
      <c r="D38543"/>
      <c r="E38543"/>
      <c r="F38543"/>
      <c r="G38543"/>
      <c r="H38543"/>
      <c r="J38543"/>
    </row>
    <row r="38544" spans="1:10" x14ac:dyDescent="0.25">
      <c r="A38544"/>
      <c r="C38544"/>
      <c r="D38544"/>
      <c r="E38544"/>
      <c r="F38544"/>
      <c r="G38544"/>
      <c r="H38544"/>
      <c r="J38544"/>
    </row>
    <row r="38545" spans="1:10" x14ac:dyDescent="0.25">
      <c r="A38545"/>
      <c r="C38545"/>
      <c r="D38545"/>
      <c r="E38545"/>
      <c r="F38545"/>
      <c r="G38545"/>
      <c r="H38545"/>
      <c r="J38545"/>
    </row>
    <row r="38546" spans="1:10" x14ac:dyDescent="0.25">
      <c r="A38546"/>
      <c r="C38546"/>
      <c r="D38546"/>
      <c r="E38546"/>
      <c r="F38546"/>
      <c r="G38546"/>
      <c r="H38546"/>
      <c r="J38546"/>
    </row>
    <row r="38547" spans="1:10" x14ac:dyDescent="0.25">
      <c r="A38547"/>
      <c r="C38547"/>
      <c r="D38547"/>
      <c r="E38547"/>
      <c r="F38547"/>
      <c r="G38547"/>
      <c r="H38547"/>
      <c r="J38547"/>
    </row>
    <row r="38548" spans="1:10" x14ac:dyDescent="0.25">
      <c r="A38548"/>
      <c r="C38548"/>
      <c r="D38548"/>
      <c r="E38548"/>
      <c r="F38548"/>
      <c r="G38548"/>
      <c r="H38548"/>
      <c r="J38548"/>
    </row>
    <row r="38549" spans="1:10" x14ac:dyDescent="0.25">
      <c r="A38549"/>
      <c r="C38549"/>
      <c r="D38549"/>
      <c r="E38549"/>
      <c r="F38549"/>
      <c r="G38549"/>
      <c r="H38549"/>
      <c r="J38549"/>
    </row>
    <row r="38550" spans="1:10" x14ac:dyDescent="0.25">
      <c r="A38550"/>
      <c r="C38550"/>
      <c r="D38550"/>
      <c r="E38550"/>
      <c r="F38550"/>
      <c r="G38550"/>
      <c r="H38550"/>
      <c r="J38550"/>
    </row>
    <row r="38551" spans="1:10" x14ac:dyDescent="0.25">
      <c r="A38551"/>
      <c r="C38551"/>
      <c r="D38551"/>
      <c r="E38551"/>
      <c r="F38551"/>
      <c r="G38551"/>
      <c r="H38551"/>
      <c r="J38551"/>
    </row>
    <row r="38552" spans="1:10" x14ac:dyDescent="0.25">
      <c r="A38552"/>
      <c r="C38552"/>
      <c r="D38552"/>
      <c r="E38552"/>
      <c r="F38552"/>
      <c r="G38552"/>
      <c r="H38552"/>
      <c r="J38552"/>
    </row>
    <row r="38553" spans="1:10" x14ac:dyDescent="0.25">
      <c r="A38553"/>
      <c r="C38553"/>
      <c r="D38553"/>
      <c r="E38553"/>
      <c r="F38553"/>
      <c r="G38553"/>
      <c r="H38553"/>
      <c r="J38553"/>
    </row>
    <row r="38554" spans="1:10" x14ac:dyDescent="0.25">
      <c r="A38554"/>
      <c r="C38554"/>
      <c r="D38554"/>
      <c r="E38554"/>
      <c r="F38554"/>
      <c r="G38554"/>
      <c r="H38554"/>
      <c r="J38554"/>
    </row>
    <row r="38555" spans="1:10" x14ac:dyDescent="0.25">
      <c r="A38555"/>
      <c r="C38555"/>
      <c r="D38555"/>
      <c r="E38555"/>
      <c r="F38555"/>
      <c r="G38555"/>
      <c r="H38555"/>
      <c r="J38555"/>
    </row>
    <row r="38556" spans="1:10" x14ac:dyDescent="0.25">
      <c r="A38556"/>
      <c r="C38556"/>
      <c r="D38556"/>
      <c r="E38556"/>
      <c r="F38556"/>
      <c r="G38556"/>
      <c r="H38556"/>
      <c r="J38556"/>
    </row>
    <row r="38557" spans="1:10" x14ac:dyDescent="0.25">
      <c r="A38557"/>
      <c r="C38557"/>
      <c r="D38557"/>
      <c r="E38557"/>
      <c r="F38557"/>
      <c r="G38557"/>
      <c r="H38557"/>
      <c r="J38557"/>
    </row>
    <row r="38558" spans="1:10" x14ac:dyDescent="0.25">
      <c r="A38558"/>
      <c r="C38558"/>
      <c r="D38558"/>
      <c r="E38558"/>
      <c r="F38558"/>
      <c r="G38558"/>
      <c r="H38558"/>
      <c r="J38558"/>
    </row>
    <row r="38559" spans="1:10" x14ac:dyDescent="0.25">
      <c r="A38559"/>
      <c r="C38559"/>
      <c r="D38559"/>
      <c r="E38559"/>
      <c r="F38559"/>
      <c r="G38559"/>
      <c r="H38559"/>
      <c r="J38559"/>
    </row>
    <row r="38560" spans="1:10" x14ac:dyDescent="0.25">
      <c r="A38560"/>
      <c r="C38560"/>
      <c r="D38560"/>
      <c r="E38560"/>
      <c r="F38560"/>
      <c r="G38560"/>
      <c r="H38560"/>
      <c r="J38560"/>
    </row>
    <row r="38561" spans="1:10" x14ac:dyDescent="0.25">
      <c r="A38561"/>
      <c r="C38561"/>
      <c r="D38561"/>
      <c r="E38561"/>
      <c r="F38561"/>
      <c r="G38561"/>
      <c r="H38561"/>
      <c r="J38561"/>
    </row>
    <row r="38562" spans="1:10" x14ac:dyDescent="0.25">
      <c r="A38562"/>
      <c r="C38562"/>
      <c r="D38562"/>
      <c r="E38562"/>
      <c r="F38562"/>
      <c r="G38562"/>
      <c r="H38562"/>
      <c r="J38562"/>
    </row>
    <row r="38563" spans="1:10" x14ac:dyDescent="0.25">
      <c r="A38563"/>
      <c r="C38563"/>
      <c r="D38563"/>
      <c r="E38563"/>
      <c r="F38563"/>
      <c r="G38563"/>
      <c r="H38563"/>
      <c r="J38563"/>
    </row>
    <row r="38564" spans="1:10" x14ac:dyDescent="0.25">
      <c r="A38564"/>
      <c r="C38564"/>
      <c r="D38564"/>
      <c r="E38564"/>
      <c r="F38564"/>
      <c r="G38564"/>
      <c r="H38564"/>
      <c r="J38564"/>
    </row>
    <row r="38565" spans="1:10" x14ac:dyDescent="0.25">
      <c r="A38565"/>
      <c r="C38565"/>
      <c r="D38565"/>
      <c r="E38565"/>
      <c r="F38565"/>
      <c r="G38565"/>
      <c r="H38565"/>
      <c r="J38565"/>
    </row>
    <row r="38566" spans="1:10" x14ac:dyDescent="0.25">
      <c r="A38566"/>
      <c r="C38566"/>
      <c r="D38566"/>
      <c r="E38566"/>
      <c r="F38566"/>
      <c r="G38566"/>
      <c r="H38566"/>
      <c r="J38566"/>
    </row>
    <row r="38567" spans="1:10" x14ac:dyDescent="0.25">
      <c r="A38567"/>
      <c r="C38567"/>
      <c r="D38567"/>
      <c r="E38567"/>
      <c r="F38567"/>
      <c r="G38567"/>
      <c r="H38567"/>
      <c r="J38567"/>
    </row>
    <row r="38568" spans="1:10" x14ac:dyDescent="0.25">
      <c r="A38568"/>
      <c r="C38568"/>
      <c r="D38568"/>
      <c r="E38568"/>
      <c r="F38568"/>
      <c r="G38568"/>
      <c r="H38568"/>
      <c r="J38568"/>
    </row>
    <row r="38569" spans="1:10" x14ac:dyDescent="0.25">
      <c r="A38569"/>
      <c r="C38569"/>
      <c r="D38569"/>
      <c r="E38569"/>
      <c r="F38569"/>
      <c r="G38569"/>
      <c r="H38569"/>
      <c r="J38569"/>
    </row>
    <row r="38570" spans="1:10" x14ac:dyDescent="0.25">
      <c r="A38570"/>
      <c r="C38570"/>
      <c r="D38570"/>
      <c r="E38570"/>
      <c r="F38570"/>
      <c r="G38570"/>
      <c r="H38570"/>
      <c r="J38570"/>
    </row>
    <row r="38571" spans="1:10" x14ac:dyDescent="0.25">
      <c r="A38571"/>
      <c r="C38571"/>
      <c r="D38571"/>
      <c r="E38571"/>
      <c r="F38571"/>
      <c r="G38571"/>
      <c r="H38571"/>
      <c r="J38571"/>
    </row>
    <row r="38572" spans="1:10" x14ac:dyDescent="0.25">
      <c r="A38572"/>
      <c r="C38572"/>
      <c r="D38572"/>
      <c r="E38572"/>
      <c r="F38572"/>
      <c r="G38572"/>
      <c r="H38572"/>
      <c r="J38572"/>
    </row>
    <row r="38573" spans="1:10" x14ac:dyDescent="0.25">
      <c r="A38573"/>
      <c r="C38573"/>
      <c r="D38573"/>
      <c r="E38573"/>
      <c r="F38573"/>
      <c r="G38573"/>
      <c r="H38573"/>
      <c r="J38573"/>
    </row>
    <row r="38574" spans="1:10" x14ac:dyDescent="0.25">
      <c r="A38574"/>
      <c r="C38574"/>
      <c r="D38574"/>
      <c r="E38574"/>
      <c r="F38574"/>
      <c r="G38574"/>
      <c r="H38574"/>
      <c r="J38574"/>
    </row>
    <row r="38575" spans="1:10" x14ac:dyDescent="0.25">
      <c r="A38575"/>
      <c r="C38575"/>
      <c r="D38575"/>
      <c r="E38575"/>
      <c r="F38575"/>
      <c r="G38575"/>
      <c r="H38575"/>
      <c r="J38575"/>
    </row>
    <row r="38576" spans="1:10" x14ac:dyDescent="0.25">
      <c r="A38576"/>
      <c r="C38576"/>
      <c r="D38576"/>
      <c r="E38576"/>
      <c r="F38576"/>
      <c r="G38576"/>
      <c r="H38576"/>
      <c r="J38576"/>
    </row>
    <row r="38577" spans="1:10" x14ac:dyDescent="0.25">
      <c r="A38577"/>
      <c r="C38577"/>
      <c r="D38577"/>
      <c r="E38577"/>
      <c r="F38577"/>
      <c r="G38577"/>
      <c r="H38577"/>
      <c r="J38577"/>
    </row>
    <row r="38578" spans="1:10" x14ac:dyDescent="0.25">
      <c r="A38578"/>
      <c r="C38578"/>
      <c r="D38578"/>
      <c r="E38578"/>
      <c r="F38578"/>
      <c r="G38578"/>
      <c r="H38578"/>
      <c r="J38578"/>
    </row>
    <row r="38579" spans="1:10" x14ac:dyDescent="0.25">
      <c r="A38579"/>
      <c r="C38579"/>
      <c r="D38579"/>
      <c r="E38579"/>
      <c r="F38579"/>
      <c r="G38579"/>
      <c r="H38579"/>
      <c r="J38579"/>
    </row>
    <row r="38580" spans="1:10" x14ac:dyDescent="0.25">
      <c r="A38580"/>
      <c r="C38580"/>
      <c r="D38580"/>
      <c r="E38580"/>
      <c r="F38580"/>
      <c r="G38580"/>
      <c r="H38580"/>
      <c r="J38580"/>
    </row>
    <row r="38581" spans="1:10" x14ac:dyDescent="0.25">
      <c r="A38581"/>
      <c r="C38581"/>
      <c r="D38581"/>
      <c r="E38581"/>
      <c r="F38581"/>
      <c r="G38581"/>
      <c r="H38581"/>
      <c r="J38581"/>
    </row>
    <row r="38582" spans="1:10" x14ac:dyDescent="0.25">
      <c r="A38582"/>
      <c r="C38582"/>
      <c r="D38582"/>
      <c r="E38582"/>
      <c r="F38582"/>
      <c r="G38582"/>
      <c r="H38582"/>
      <c r="J38582"/>
    </row>
    <row r="38583" spans="1:10" x14ac:dyDescent="0.25">
      <c r="A38583"/>
      <c r="C38583"/>
      <c r="D38583"/>
      <c r="E38583"/>
      <c r="F38583"/>
      <c r="G38583"/>
      <c r="H38583"/>
      <c r="J38583"/>
    </row>
    <row r="38584" spans="1:10" x14ac:dyDescent="0.25">
      <c r="A38584"/>
      <c r="C38584"/>
      <c r="D38584"/>
      <c r="E38584"/>
      <c r="F38584"/>
      <c r="G38584"/>
      <c r="H38584"/>
      <c r="J38584"/>
    </row>
    <row r="38585" spans="1:10" x14ac:dyDescent="0.25">
      <c r="A38585"/>
      <c r="C38585"/>
      <c r="D38585"/>
      <c r="E38585"/>
      <c r="F38585"/>
      <c r="G38585"/>
      <c r="H38585"/>
      <c r="J38585"/>
    </row>
    <row r="38586" spans="1:10" x14ac:dyDescent="0.25">
      <c r="A38586"/>
      <c r="C38586"/>
      <c r="D38586"/>
      <c r="E38586"/>
      <c r="F38586"/>
      <c r="G38586"/>
      <c r="H38586"/>
      <c r="J38586"/>
    </row>
    <row r="38587" spans="1:10" x14ac:dyDescent="0.25">
      <c r="A38587"/>
      <c r="C38587"/>
      <c r="D38587"/>
      <c r="E38587"/>
      <c r="F38587"/>
      <c r="G38587"/>
      <c r="H38587"/>
      <c r="J38587"/>
    </row>
    <row r="38588" spans="1:10" x14ac:dyDescent="0.25">
      <c r="A38588"/>
      <c r="C38588"/>
      <c r="D38588"/>
      <c r="E38588"/>
      <c r="F38588"/>
      <c r="G38588"/>
      <c r="H38588"/>
      <c r="J38588"/>
    </row>
    <row r="38589" spans="1:10" x14ac:dyDescent="0.25">
      <c r="A38589"/>
      <c r="C38589"/>
      <c r="D38589"/>
      <c r="E38589"/>
      <c r="F38589"/>
      <c r="G38589"/>
      <c r="H38589"/>
      <c r="J38589"/>
    </row>
    <row r="38590" spans="1:10" x14ac:dyDescent="0.25">
      <c r="A38590"/>
      <c r="C38590"/>
      <c r="D38590"/>
      <c r="E38590"/>
      <c r="F38590"/>
      <c r="G38590"/>
      <c r="H38590"/>
      <c r="J38590"/>
    </row>
    <row r="38591" spans="1:10" x14ac:dyDescent="0.25">
      <c r="A38591"/>
      <c r="C38591"/>
      <c r="D38591"/>
      <c r="E38591"/>
      <c r="F38591"/>
      <c r="G38591"/>
      <c r="H38591"/>
      <c r="J38591"/>
    </row>
    <row r="38592" spans="1:10" x14ac:dyDescent="0.25">
      <c r="A38592"/>
      <c r="C38592"/>
      <c r="D38592"/>
      <c r="E38592"/>
      <c r="F38592"/>
      <c r="G38592"/>
      <c r="H38592"/>
      <c r="J38592"/>
    </row>
    <row r="38593" spans="1:10" x14ac:dyDescent="0.25">
      <c r="A38593"/>
      <c r="C38593"/>
      <c r="D38593"/>
      <c r="E38593"/>
      <c r="F38593"/>
      <c r="G38593"/>
      <c r="H38593"/>
      <c r="J38593"/>
    </row>
    <row r="38594" spans="1:10" x14ac:dyDescent="0.25">
      <c r="A38594"/>
      <c r="C38594"/>
      <c r="D38594"/>
      <c r="E38594"/>
      <c r="F38594"/>
      <c r="G38594"/>
      <c r="H38594"/>
      <c r="J38594"/>
    </row>
    <row r="38595" spans="1:10" x14ac:dyDescent="0.25">
      <c r="A38595"/>
      <c r="C38595"/>
      <c r="D38595"/>
      <c r="E38595"/>
      <c r="F38595"/>
      <c r="G38595"/>
      <c r="H38595"/>
      <c r="J38595"/>
    </row>
    <row r="38596" spans="1:10" x14ac:dyDescent="0.25">
      <c r="A38596"/>
      <c r="C38596"/>
      <c r="D38596"/>
      <c r="E38596"/>
      <c r="F38596"/>
      <c r="G38596"/>
      <c r="H38596"/>
      <c r="J38596"/>
    </row>
    <row r="38597" spans="1:10" x14ac:dyDescent="0.25">
      <c r="A38597"/>
      <c r="C38597"/>
      <c r="D38597"/>
      <c r="E38597"/>
      <c r="F38597"/>
      <c r="G38597"/>
      <c r="H38597"/>
      <c r="J38597"/>
    </row>
    <row r="38598" spans="1:10" x14ac:dyDescent="0.25">
      <c r="A38598"/>
      <c r="C38598"/>
      <c r="D38598"/>
      <c r="E38598"/>
      <c r="F38598"/>
      <c r="G38598"/>
      <c r="H38598"/>
      <c r="J38598"/>
    </row>
    <row r="38599" spans="1:10" x14ac:dyDescent="0.25">
      <c r="A38599"/>
      <c r="C38599"/>
      <c r="D38599"/>
      <c r="E38599"/>
      <c r="F38599"/>
      <c r="G38599"/>
      <c r="H38599"/>
      <c r="J38599"/>
    </row>
    <row r="38600" spans="1:10" x14ac:dyDescent="0.25">
      <c r="A38600"/>
      <c r="C38600"/>
      <c r="D38600"/>
      <c r="E38600"/>
      <c r="F38600"/>
      <c r="G38600"/>
      <c r="H38600"/>
      <c r="J38600"/>
    </row>
    <row r="38601" spans="1:10" x14ac:dyDescent="0.25">
      <c r="A38601"/>
      <c r="C38601"/>
      <c r="D38601"/>
      <c r="E38601"/>
      <c r="F38601"/>
      <c r="G38601"/>
      <c r="H38601"/>
      <c r="J38601"/>
    </row>
    <row r="38602" spans="1:10" x14ac:dyDescent="0.25">
      <c r="A38602"/>
      <c r="C38602"/>
      <c r="D38602"/>
      <c r="E38602"/>
      <c r="F38602"/>
      <c r="G38602"/>
      <c r="H38602"/>
      <c r="J38602"/>
    </row>
    <row r="38603" spans="1:10" x14ac:dyDescent="0.25">
      <c r="A38603"/>
      <c r="C38603"/>
      <c r="D38603"/>
      <c r="E38603"/>
      <c r="F38603"/>
      <c r="G38603"/>
      <c r="H38603"/>
      <c r="J38603"/>
    </row>
    <row r="38604" spans="1:10" x14ac:dyDescent="0.25">
      <c r="A38604"/>
      <c r="C38604"/>
      <c r="D38604"/>
      <c r="E38604"/>
      <c r="F38604"/>
      <c r="G38604"/>
      <c r="H38604"/>
      <c r="J38604"/>
    </row>
    <row r="38605" spans="1:10" x14ac:dyDescent="0.25">
      <c r="A38605"/>
      <c r="C38605"/>
      <c r="D38605"/>
      <c r="E38605"/>
      <c r="F38605"/>
      <c r="G38605"/>
      <c r="H38605"/>
      <c r="J38605"/>
    </row>
    <row r="38606" spans="1:10" x14ac:dyDescent="0.25">
      <c r="A38606"/>
      <c r="C38606"/>
      <c r="D38606"/>
      <c r="E38606"/>
      <c r="F38606"/>
      <c r="G38606"/>
      <c r="H38606"/>
      <c r="J38606"/>
    </row>
    <row r="38607" spans="1:10" x14ac:dyDescent="0.25">
      <c r="A38607"/>
      <c r="C38607"/>
      <c r="D38607"/>
      <c r="E38607"/>
      <c r="F38607"/>
      <c r="G38607"/>
      <c r="H38607"/>
      <c r="J38607"/>
    </row>
    <row r="38608" spans="1:10" x14ac:dyDescent="0.25">
      <c r="A38608"/>
      <c r="C38608"/>
      <c r="D38608"/>
      <c r="E38608"/>
      <c r="F38608"/>
      <c r="G38608"/>
      <c r="H38608"/>
      <c r="J38608"/>
    </row>
    <row r="38609" spans="1:10" x14ac:dyDescent="0.25">
      <c r="A38609"/>
      <c r="C38609"/>
      <c r="D38609"/>
      <c r="E38609"/>
      <c r="F38609"/>
      <c r="G38609"/>
      <c r="H38609"/>
      <c r="J38609"/>
    </row>
    <row r="38610" spans="1:10" x14ac:dyDescent="0.25">
      <c r="A38610"/>
      <c r="C38610"/>
      <c r="D38610"/>
      <c r="E38610"/>
      <c r="F38610"/>
      <c r="G38610"/>
      <c r="H38610"/>
      <c r="J38610"/>
    </row>
    <row r="38611" spans="1:10" x14ac:dyDescent="0.25">
      <c r="A38611"/>
      <c r="C38611"/>
      <c r="D38611"/>
      <c r="E38611"/>
      <c r="F38611"/>
      <c r="G38611"/>
      <c r="H38611"/>
      <c r="J38611"/>
    </row>
    <row r="38612" spans="1:10" x14ac:dyDescent="0.25">
      <c r="A38612"/>
      <c r="C38612"/>
      <c r="D38612"/>
      <c r="E38612"/>
      <c r="F38612"/>
      <c r="G38612"/>
      <c r="H38612"/>
      <c r="J38612"/>
    </row>
    <row r="38613" spans="1:10" x14ac:dyDescent="0.25">
      <c r="A38613"/>
      <c r="C38613"/>
      <c r="D38613"/>
      <c r="E38613"/>
      <c r="F38613"/>
      <c r="G38613"/>
      <c r="H38613"/>
      <c r="J38613"/>
    </row>
    <row r="38614" spans="1:10" x14ac:dyDescent="0.25">
      <c r="A38614"/>
      <c r="C38614"/>
      <c r="D38614"/>
      <c r="E38614"/>
      <c r="F38614"/>
      <c r="G38614"/>
      <c r="H38614"/>
      <c r="J38614"/>
    </row>
    <row r="38615" spans="1:10" x14ac:dyDescent="0.25">
      <c r="A38615"/>
      <c r="C38615"/>
      <c r="D38615"/>
      <c r="E38615"/>
      <c r="F38615"/>
      <c r="G38615"/>
      <c r="H38615"/>
      <c r="J38615"/>
    </row>
    <row r="38616" spans="1:10" x14ac:dyDescent="0.25">
      <c r="A38616"/>
      <c r="C38616"/>
      <c r="D38616"/>
      <c r="E38616"/>
      <c r="F38616"/>
      <c r="G38616"/>
      <c r="H38616"/>
      <c r="J38616"/>
    </row>
    <row r="38617" spans="1:10" x14ac:dyDescent="0.25">
      <c r="A38617"/>
      <c r="C38617"/>
      <c r="D38617"/>
      <c r="E38617"/>
      <c r="F38617"/>
      <c r="G38617"/>
      <c r="H38617"/>
      <c r="J38617"/>
    </row>
    <row r="38618" spans="1:10" x14ac:dyDescent="0.25">
      <c r="A38618"/>
      <c r="C38618"/>
      <c r="D38618"/>
      <c r="E38618"/>
      <c r="F38618"/>
      <c r="G38618"/>
      <c r="H38618"/>
      <c r="J38618"/>
    </row>
    <row r="38619" spans="1:10" x14ac:dyDescent="0.25">
      <c r="A38619"/>
      <c r="C38619"/>
      <c r="D38619"/>
      <c r="E38619"/>
      <c r="F38619"/>
      <c r="G38619"/>
      <c r="H38619"/>
      <c r="J38619"/>
    </row>
    <row r="38620" spans="1:10" x14ac:dyDescent="0.25">
      <c r="A38620"/>
      <c r="C38620"/>
      <c r="D38620"/>
      <c r="E38620"/>
      <c r="F38620"/>
      <c r="G38620"/>
      <c r="H38620"/>
      <c r="J38620"/>
    </row>
    <row r="38621" spans="1:10" x14ac:dyDescent="0.25">
      <c r="A38621"/>
      <c r="C38621"/>
      <c r="D38621"/>
      <c r="E38621"/>
      <c r="F38621"/>
      <c r="G38621"/>
      <c r="H38621"/>
      <c r="J38621"/>
    </row>
    <row r="38622" spans="1:10" x14ac:dyDescent="0.25">
      <c r="A38622"/>
      <c r="C38622"/>
      <c r="D38622"/>
      <c r="E38622"/>
      <c r="F38622"/>
      <c r="G38622"/>
      <c r="H38622"/>
      <c r="J38622"/>
    </row>
    <row r="38623" spans="1:10" x14ac:dyDescent="0.25">
      <c r="A38623"/>
      <c r="C38623"/>
      <c r="D38623"/>
      <c r="E38623"/>
      <c r="F38623"/>
      <c r="G38623"/>
      <c r="H38623"/>
      <c r="J38623"/>
    </row>
    <row r="38624" spans="1:10" x14ac:dyDescent="0.25">
      <c r="A38624"/>
      <c r="C38624"/>
      <c r="D38624"/>
      <c r="E38624"/>
      <c r="F38624"/>
      <c r="G38624"/>
      <c r="H38624"/>
      <c r="J38624"/>
    </row>
    <row r="38625" spans="1:10" x14ac:dyDescent="0.25">
      <c r="A38625"/>
      <c r="C38625"/>
      <c r="D38625"/>
      <c r="E38625"/>
      <c r="F38625"/>
      <c r="G38625"/>
      <c r="H38625"/>
      <c r="J38625"/>
    </row>
    <row r="38626" spans="1:10" x14ac:dyDescent="0.25">
      <c r="A38626"/>
      <c r="C38626"/>
      <c r="D38626"/>
      <c r="E38626"/>
      <c r="F38626"/>
      <c r="G38626"/>
      <c r="H38626"/>
      <c r="J38626"/>
    </row>
    <row r="38627" spans="1:10" x14ac:dyDescent="0.25">
      <c r="A38627"/>
      <c r="C38627"/>
      <c r="D38627"/>
      <c r="E38627"/>
      <c r="F38627"/>
      <c r="G38627"/>
      <c r="H38627"/>
      <c r="J38627"/>
    </row>
    <row r="38628" spans="1:10" x14ac:dyDescent="0.25">
      <c r="A38628"/>
      <c r="C38628"/>
      <c r="D38628"/>
      <c r="E38628"/>
      <c r="F38628"/>
      <c r="G38628"/>
      <c r="H38628"/>
      <c r="J38628"/>
    </row>
    <row r="38629" spans="1:10" x14ac:dyDescent="0.25">
      <c r="A38629"/>
      <c r="C38629"/>
      <c r="D38629"/>
      <c r="E38629"/>
      <c r="F38629"/>
      <c r="G38629"/>
      <c r="H38629"/>
      <c r="J38629"/>
    </row>
    <row r="38630" spans="1:10" x14ac:dyDescent="0.25">
      <c r="A38630"/>
      <c r="C38630"/>
      <c r="D38630"/>
      <c r="E38630"/>
      <c r="F38630"/>
      <c r="G38630"/>
      <c r="H38630"/>
      <c r="J38630"/>
    </row>
    <row r="38631" spans="1:10" x14ac:dyDescent="0.25">
      <c r="A38631"/>
      <c r="C38631"/>
      <c r="D38631"/>
      <c r="E38631"/>
      <c r="F38631"/>
      <c r="G38631"/>
      <c r="H38631"/>
      <c r="J38631"/>
    </row>
    <row r="38632" spans="1:10" x14ac:dyDescent="0.25">
      <c r="A38632"/>
      <c r="C38632"/>
      <c r="D38632"/>
      <c r="E38632"/>
      <c r="F38632"/>
      <c r="G38632"/>
      <c r="H38632"/>
      <c r="J38632"/>
    </row>
    <row r="38633" spans="1:10" x14ac:dyDescent="0.25">
      <c r="A38633"/>
      <c r="C38633"/>
      <c r="D38633"/>
      <c r="E38633"/>
      <c r="F38633"/>
      <c r="G38633"/>
      <c r="H38633"/>
      <c r="J38633"/>
    </row>
    <row r="38634" spans="1:10" x14ac:dyDescent="0.25">
      <c r="A38634"/>
      <c r="C38634"/>
      <c r="D38634"/>
      <c r="E38634"/>
      <c r="F38634"/>
      <c r="G38634"/>
      <c r="H38634"/>
      <c r="J38634"/>
    </row>
    <row r="38635" spans="1:10" x14ac:dyDescent="0.25">
      <c r="A38635"/>
      <c r="C38635"/>
      <c r="D38635"/>
      <c r="E38635"/>
      <c r="F38635"/>
      <c r="G38635"/>
      <c r="H38635"/>
      <c r="J38635"/>
    </row>
    <row r="38636" spans="1:10" x14ac:dyDescent="0.25">
      <c r="A38636"/>
      <c r="C38636"/>
      <c r="D38636"/>
      <c r="E38636"/>
      <c r="F38636"/>
      <c r="G38636"/>
      <c r="H38636"/>
      <c r="J38636"/>
    </row>
    <row r="38637" spans="1:10" x14ac:dyDescent="0.25">
      <c r="A38637"/>
      <c r="C38637"/>
      <c r="D38637"/>
      <c r="E38637"/>
      <c r="F38637"/>
      <c r="G38637"/>
      <c r="H38637"/>
      <c r="J38637"/>
    </row>
    <row r="38638" spans="1:10" x14ac:dyDescent="0.25">
      <c r="A38638"/>
      <c r="C38638"/>
      <c r="D38638"/>
      <c r="E38638"/>
      <c r="F38638"/>
      <c r="G38638"/>
      <c r="H38638"/>
      <c r="J38638"/>
    </row>
    <row r="38639" spans="1:10" x14ac:dyDescent="0.25">
      <c r="A38639"/>
      <c r="C38639"/>
      <c r="D38639"/>
      <c r="E38639"/>
      <c r="F38639"/>
      <c r="G38639"/>
      <c r="H38639"/>
      <c r="J38639"/>
    </row>
    <row r="38640" spans="1:10" x14ac:dyDescent="0.25">
      <c r="A38640"/>
      <c r="C38640"/>
      <c r="D38640"/>
      <c r="E38640"/>
      <c r="F38640"/>
      <c r="G38640"/>
      <c r="H38640"/>
      <c r="J38640"/>
    </row>
    <row r="38641" spans="1:10" x14ac:dyDescent="0.25">
      <c r="A38641"/>
      <c r="C38641"/>
      <c r="D38641"/>
      <c r="E38641"/>
      <c r="F38641"/>
      <c r="G38641"/>
      <c r="H38641"/>
      <c r="J38641"/>
    </row>
    <row r="38642" spans="1:10" x14ac:dyDescent="0.25">
      <c r="A38642"/>
      <c r="C38642"/>
      <c r="D38642"/>
      <c r="E38642"/>
      <c r="F38642"/>
      <c r="G38642"/>
      <c r="H38642"/>
      <c r="J38642"/>
    </row>
    <row r="38643" spans="1:10" x14ac:dyDescent="0.25">
      <c r="A38643"/>
      <c r="C38643"/>
      <c r="D38643"/>
      <c r="E38643"/>
      <c r="F38643"/>
      <c r="G38643"/>
      <c r="H38643"/>
      <c r="J38643"/>
    </row>
    <row r="38644" spans="1:10" x14ac:dyDescent="0.25">
      <c r="A38644"/>
      <c r="C38644"/>
      <c r="D38644"/>
      <c r="E38644"/>
      <c r="F38644"/>
      <c r="G38644"/>
      <c r="H38644"/>
      <c r="J38644"/>
    </row>
    <row r="38645" spans="1:10" x14ac:dyDescent="0.25">
      <c r="A38645"/>
      <c r="C38645"/>
      <c r="D38645"/>
      <c r="E38645"/>
      <c r="F38645"/>
      <c r="G38645"/>
      <c r="H38645"/>
      <c r="J38645"/>
    </row>
    <row r="38646" spans="1:10" x14ac:dyDescent="0.25">
      <c r="A38646"/>
      <c r="C38646"/>
      <c r="D38646"/>
      <c r="E38646"/>
      <c r="F38646"/>
      <c r="G38646"/>
      <c r="H38646"/>
      <c r="J38646"/>
    </row>
    <row r="38647" spans="1:10" x14ac:dyDescent="0.25">
      <c r="A38647"/>
      <c r="C38647"/>
      <c r="D38647"/>
      <c r="E38647"/>
      <c r="F38647"/>
      <c r="G38647"/>
      <c r="H38647"/>
      <c r="J38647"/>
    </row>
    <row r="38648" spans="1:10" x14ac:dyDescent="0.25">
      <c r="A38648"/>
      <c r="C38648"/>
      <c r="D38648"/>
      <c r="E38648"/>
      <c r="F38648"/>
      <c r="G38648"/>
      <c r="H38648"/>
      <c r="J38648"/>
    </row>
    <row r="38649" spans="1:10" x14ac:dyDescent="0.25">
      <c r="A38649"/>
      <c r="C38649"/>
      <c r="D38649"/>
      <c r="E38649"/>
      <c r="F38649"/>
      <c r="G38649"/>
      <c r="H38649"/>
      <c r="J38649"/>
    </row>
    <row r="38650" spans="1:10" x14ac:dyDescent="0.25">
      <c r="A38650"/>
      <c r="C38650"/>
      <c r="D38650"/>
      <c r="E38650"/>
      <c r="F38650"/>
      <c r="G38650"/>
      <c r="H38650"/>
      <c r="J38650"/>
    </row>
    <row r="38651" spans="1:10" x14ac:dyDescent="0.25">
      <c r="A38651"/>
      <c r="C38651"/>
      <c r="D38651"/>
      <c r="E38651"/>
      <c r="F38651"/>
      <c r="G38651"/>
      <c r="H38651"/>
      <c r="J38651"/>
    </row>
    <row r="38652" spans="1:10" x14ac:dyDescent="0.25">
      <c r="A38652"/>
      <c r="C38652"/>
      <c r="D38652"/>
      <c r="E38652"/>
      <c r="F38652"/>
      <c r="G38652"/>
      <c r="H38652"/>
      <c r="J38652"/>
    </row>
    <row r="38653" spans="1:10" x14ac:dyDescent="0.25">
      <c r="A38653"/>
      <c r="C38653"/>
      <c r="D38653"/>
      <c r="E38653"/>
      <c r="F38653"/>
      <c r="G38653"/>
      <c r="H38653"/>
      <c r="J38653"/>
    </row>
    <row r="38654" spans="1:10" x14ac:dyDescent="0.25">
      <c r="A38654"/>
      <c r="C38654"/>
      <c r="D38654"/>
      <c r="E38654"/>
      <c r="F38654"/>
      <c r="G38654"/>
      <c r="H38654"/>
      <c r="J38654"/>
    </row>
    <row r="38655" spans="1:10" x14ac:dyDescent="0.25">
      <c r="A38655"/>
      <c r="C38655"/>
      <c r="D38655"/>
      <c r="E38655"/>
      <c r="F38655"/>
      <c r="G38655"/>
      <c r="H38655"/>
      <c r="J38655"/>
    </row>
    <row r="38656" spans="1:10" x14ac:dyDescent="0.25">
      <c r="A38656"/>
      <c r="C38656"/>
      <c r="D38656"/>
      <c r="E38656"/>
      <c r="F38656"/>
      <c r="G38656"/>
      <c r="H38656"/>
      <c r="J38656"/>
    </row>
    <row r="38657" spans="1:10" x14ac:dyDescent="0.25">
      <c r="A38657"/>
      <c r="C38657"/>
      <c r="D38657"/>
      <c r="E38657"/>
      <c r="F38657"/>
      <c r="G38657"/>
      <c r="H38657"/>
      <c r="J38657"/>
    </row>
    <row r="38658" spans="1:10" x14ac:dyDescent="0.25">
      <c r="A38658"/>
      <c r="C38658"/>
      <c r="D38658"/>
      <c r="E38658"/>
      <c r="F38658"/>
      <c r="G38658"/>
      <c r="H38658"/>
      <c r="J38658"/>
    </row>
    <row r="38659" spans="1:10" x14ac:dyDescent="0.25">
      <c r="A38659"/>
      <c r="C38659"/>
      <c r="D38659"/>
      <c r="E38659"/>
      <c r="F38659"/>
      <c r="G38659"/>
      <c r="H38659"/>
      <c r="J38659"/>
    </row>
    <row r="38660" spans="1:10" x14ac:dyDescent="0.25">
      <c r="A38660"/>
      <c r="C38660"/>
      <c r="D38660"/>
      <c r="E38660"/>
      <c r="F38660"/>
      <c r="G38660"/>
      <c r="H38660"/>
      <c r="J38660"/>
    </row>
    <row r="38661" spans="1:10" x14ac:dyDescent="0.25">
      <c r="A38661"/>
      <c r="C38661"/>
      <c r="D38661"/>
      <c r="E38661"/>
      <c r="F38661"/>
      <c r="G38661"/>
      <c r="H38661"/>
      <c r="J38661"/>
    </row>
    <row r="38662" spans="1:10" x14ac:dyDescent="0.25">
      <c r="A38662"/>
      <c r="C38662"/>
      <c r="D38662"/>
      <c r="E38662"/>
      <c r="F38662"/>
      <c r="G38662"/>
      <c r="H38662"/>
      <c r="J38662"/>
    </row>
    <row r="38663" spans="1:10" x14ac:dyDescent="0.25">
      <c r="A38663"/>
      <c r="C38663"/>
      <c r="D38663"/>
      <c r="E38663"/>
      <c r="F38663"/>
      <c r="G38663"/>
      <c r="H38663"/>
      <c r="J38663"/>
    </row>
    <row r="38664" spans="1:10" x14ac:dyDescent="0.25">
      <c r="A38664"/>
      <c r="C38664"/>
      <c r="D38664"/>
      <c r="E38664"/>
      <c r="F38664"/>
      <c r="G38664"/>
      <c r="H38664"/>
      <c r="J38664"/>
    </row>
    <row r="38665" spans="1:10" x14ac:dyDescent="0.25">
      <c r="A38665"/>
      <c r="C38665"/>
      <c r="D38665"/>
      <c r="E38665"/>
      <c r="F38665"/>
      <c r="G38665"/>
      <c r="H38665"/>
      <c r="J38665"/>
    </row>
    <row r="38666" spans="1:10" x14ac:dyDescent="0.25">
      <c r="A38666"/>
      <c r="C38666"/>
      <c r="D38666"/>
      <c r="E38666"/>
      <c r="F38666"/>
      <c r="G38666"/>
      <c r="H38666"/>
      <c r="J38666"/>
    </row>
    <row r="38667" spans="1:10" x14ac:dyDescent="0.25">
      <c r="A38667"/>
      <c r="C38667"/>
      <c r="D38667"/>
      <c r="E38667"/>
      <c r="F38667"/>
      <c r="G38667"/>
      <c r="H38667"/>
      <c r="J38667"/>
    </row>
    <row r="38668" spans="1:10" x14ac:dyDescent="0.25">
      <c r="A38668"/>
      <c r="C38668"/>
      <c r="D38668"/>
      <c r="E38668"/>
      <c r="F38668"/>
      <c r="G38668"/>
      <c r="H38668"/>
      <c r="J38668"/>
    </row>
    <row r="38669" spans="1:10" x14ac:dyDescent="0.25">
      <c r="A38669"/>
      <c r="C38669"/>
      <c r="D38669"/>
      <c r="E38669"/>
      <c r="F38669"/>
      <c r="G38669"/>
      <c r="H38669"/>
      <c r="J38669"/>
    </row>
    <row r="38670" spans="1:10" x14ac:dyDescent="0.25">
      <c r="A38670"/>
      <c r="C38670"/>
      <c r="D38670"/>
      <c r="E38670"/>
      <c r="F38670"/>
      <c r="G38670"/>
      <c r="H38670"/>
      <c r="J38670"/>
    </row>
    <row r="38671" spans="1:10" x14ac:dyDescent="0.25">
      <c r="A38671"/>
      <c r="C38671"/>
      <c r="D38671"/>
      <c r="E38671"/>
      <c r="F38671"/>
      <c r="G38671"/>
      <c r="H38671"/>
      <c r="J38671"/>
    </row>
    <row r="38672" spans="1:10" x14ac:dyDescent="0.25">
      <c r="A38672"/>
      <c r="C38672"/>
      <c r="D38672"/>
      <c r="E38672"/>
      <c r="F38672"/>
      <c r="G38672"/>
      <c r="H38672"/>
      <c r="J38672"/>
    </row>
    <row r="38673" spans="1:10" x14ac:dyDescent="0.25">
      <c r="A38673"/>
      <c r="C38673"/>
      <c r="D38673"/>
      <c r="E38673"/>
      <c r="F38673"/>
      <c r="G38673"/>
      <c r="H38673"/>
      <c r="J38673"/>
    </row>
    <row r="38674" spans="1:10" x14ac:dyDescent="0.25">
      <c r="A38674"/>
      <c r="C38674"/>
      <c r="D38674"/>
      <c r="E38674"/>
      <c r="F38674"/>
      <c r="G38674"/>
      <c r="H38674"/>
      <c r="J38674"/>
    </row>
    <row r="38675" spans="1:10" x14ac:dyDescent="0.25">
      <c r="A38675"/>
      <c r="C38675"/>
      <c r="D38675"/>
      <c r="E38675"/>
      <c r="F38675"/>
      <c r="G38675"/>
      <c r="H38675"/>
      <c r="J38675"/>
    </row>
    <row r="38676" spans="1:10" x14ac:dyDescent="0.25">
      <c r="A38676"/>
      <c r="C38676"/>
      <c r="D38676"/>
      <c r="E38676"/>
      <c r="F38676"/>
      <c r="G38676"/>
      <c r="H38676"/>
      <c r="J38676"/>
    </row>
    <row r="38677" spans="1:10" x14ac:dyDescent="0.25">
      <c r="A38677"/>
      <c r="C38677"/>
      <c r="D38677"/>
      <c r="E38677"/>
      <c r="F38677"/>
      <c r="G38677"/>
      <c r="H38677"/>
      <c r="J38677"/>
    </row>
    <row r="38678" spans="1:10" x14ac:dyDescent="0.25">
      <c r="A38678"/>
      <c r="C38678"/>
      <c r="D38678"/>
      <c r="E38678"/>
      <c r="F38678"/>
      <c r="G38678"/>
      <c r="H38678"/>
      <c r="J38678"/>
    </row>
    <row r="38679" spans="1:10" x14ac:dyDescent="0.25">
      <c r="A38679"/>
      <c r="C38679"/>
      <c r="D38679"/>
      <c r="E38679"/>
      <c r="F38679"/>
      <c r="G38679"/>
      <c r="H38679"/>
      <c r="J38679"/>
    </row>
    <row r="38680" spans="1:10" x14ac:dyDescent="0.25">
      <c r="A38680"/>
      <c r="C38680"/>
      <c r="D38680"/>
      <c r="E38680"/>
      <c r="F38680"/>
      <c r="G38680"/>
      <c r="H38680"/>
      <c r="J38680"/>
    </row>
    <row r="38681" spans="1:10" x14ac:dyDescent="0.25">
      <c r="A38681"/>
      <c r="C38681"/>
      <c r="D38681"/>
      <c r="E38681"/>
      <c r="F38681"/>
      <c r="G38681"/>
      <c r="H38681"/>
      <c r="J38681"/>
    </row>
    <row r="38682" spans="1:10" x14ac:dyDescent="0.25">
      <c r="A38682"/>
      <c r="C38682"/>
      <c r="D38682"/>
      <c r="E38682"/>
      <c r="F38682"/>
      <c r="G38682"/>
      <c r="H38682"/>
      <c r="J38682"/>
    </row>
    <row r="38683" spans="1:10" x14ac:dyDescent="0.25">
      <c r="A38683"/>
      <c r="C38683"/>
      <c r="D38683"/>
      <c r="E38683"/>
      <c r="F38683"/>
      <c r="G38683"/>
      <c r="H38683"/>
      <c r="J38683"/>
    </row>
    <row r="38684" spans="1:10" x14ac:dyDescent="0.25">
      <c r="A38684"/>
      <c r="C38684"/>
      <c r="D38684"/>
      <c r="E38684"/>
      <c r="F38684"/>
      <c r="G38684"/>
      <c r="H38684"/>
      <c r="J38684"/>
    </row>
    <row r="38685" spans="1:10" x14ac:dyDescent="0.25">
      <c r="A38685"/>
      <c r="C38685"/>
      <c r="D38685"/>
      <c r="E38685"/>
      <c r="F38685"/>
      <c r="G38685"/>
      <c r="H38685"/>
      <c r="J38685"/>
    </row>
    <row r="38686" spans="1:10" x14ac:dyDescent="0.25">
      <c r="A38686"/>
      <c r="C38686"/>
      <c r="D38686"/>
      <c r="E38686"/>
      <c r="F38686"/>
      <c r="G38686"/>
      <c r="H38686"/>
      <c r="J38686"/>
    </row>
    <row r="38687" spans="1:10" x14ac:dyDescent="0.25">
      <c r="A38687"/>
      <c r="C38687"/>
      <c r="D38687"/>
      <c r="E38687"/>
      <c r="F38687"/>
      <c r="G38687"/>
      <c r="H38687"/>
      <c r="J38687"/>
    </row>
    <row r="38688" spans="1:10" x14ac:dyDescent="0.25">
      <c r="A38688"/>
      <c r="C38688"/>
      <c r="D38688"/>
      <c r="E38688"/>
      <c r="F38688"/>
      <c r="G38688"/>
      <c r="H38688"/>
      <c r="J38688"/>
    </row>
    <row r="38689" spans="1:10" x14ac:dyDescent="0.25">
      <c r="A38689"/>
      <c r="C38689"/>
      <c r="D38689"/>
      <c r="E38689"/>
      <c r="F38689"/>
      <c r="G38689"/>
      <c r="H38689"/>
      <c r="J38689"/>
    </row>
    <row r="38690" spans="1:10" x14ac:dyDescent="0.25">
      <c r="A38690"/>
      <c r="C38690"/>
      <c r="D38690"/>
      <c r="E38690"/>
      <c r="F38690"/>
      <c r="G38690"/>
      <c r="H38690"/>
      <c r="J38690"/>
    </row>
    <row r="38691" spans="1:10" x14ac:dyDescent="0.25">
      <c r="A38691"/>
      <c r="C38691"/>
      <c r="D38691"/>
      <c r="E38691"/>
      <c r="F38691"/>
      <c r="G38691"/>
      <c r="H38691"/>
      <c r="J38691"/>
    </row>
    <row r="38692" spans="1:10" x14ac:dyDescent="0.25">
      <c r="A38692"/>
      <c r="C38692"/>
      <c r="D38692"/>
      <c r="E38692"/>
      <c r="F38692"/>
      <c r="G38692"/>
      <c r="H38692"/>
      <c r="J38692"/>
    </row>
    <row r="38693" spans="1:10" x14ac:dyDescent="0.25">
      <c r="A38693"/>
      <c r="C38693"/>
      <c r="D38693"/>
      <c r="E38693"/>
      <c r="F38693"/>
      <c r="G38693"/>
      <c r="H38693"/>
      <c r="J38693"/>
    </row>
    <row r="38694" spans="1:10" x14ac:dyDescent="0.25">
      <c r="A38694"/>
      <c r="C38694"/>
      <c r="D38694"/>
      <c r="E38694"/>
      <c r="F38694"/>
      <c r="G38694"/>
      <c r="H38694"/>
      <c r="J38694"/>
    </row>
    <row r="38695" spans="1:10" x14ac:dyDescent="0.25">
      <c r="A38695"/>
      <c r="C38695"/>
      <c r="D38695"/>
      <c r="E38695"/>
      <c r="F38695"/>
      <c r="G38695"/>
      <c r="H38695"/>
      <c r="J38695"/>
    </row>
    <row r="38696" spans="1:10" x14ac:dyDescent="0.25">
      <c r="A38696"/>
      <c r="C38696"/>
      <c r="D38696"/>
      <c r="E38696"/>
      <c r="F38696"/>
      <c r="G38696"/>
      <c r="H38696"/>
      <c r="J38696"/>
    </row>
    <row r="38697" spans="1:10" x14ac:dyDescent="0.25">
      <c r="A38697"/>
      <c r="C38697"/>
      <c r="D38697"/>
      <c r="E38697"/>
      <c r="F38697"/>
      <c r="G38697"/>
      <c r="H38697"/>
      <c r="J38697"/>
    </row>
    <row r="38698" spans="1:10" x14ac:dyDescent="0.25">
      <c r="A38698"/>
      <c r="C38698"/>
      <c r="D38698"/>
      <c r="E38698"/>
      <c r="F38698"/>
      <c r="G38698"/>
      <c r="H38698"/>
      <c r="J38698"/>
    </row>
    <row r="38699" spans="1:10" x14ac:dyDescent="0.25">
      <c r="A38699"/>
      <c r="C38699"/>
      <c r="D38699"/>
      <c r="E38699"/>
      <c r="F38699"/>
      <c r="G38699"/>
      <c r="H38699"/>
      <c r="J38699"/>
    </row>
    <row r="38700" spans="1:10" x14ac:dyDescent="0.25">
      <c r="A38700"/>
      <c r="C38700"/>
      <c r="D38700"/>
      <c r="E38700"/>
      <c r="F38700"/>
      <c r="G38700"/>
      <c r="H38700"/>
      <c r="J38700"/>
    </row>
    <row r="38701" spans="1:10" x14ac:dyDescent="0.25">
      <c r="A38701"/>
      <c r="C38701"/>
      <c r="D38701"/>
      <c r="E38701"/>
      <c r="F38701"/>
      <c r="G38701"/>
      <c r="H38701"/>
      <c r="J38701"/>
    </row>
    <row r="38702" spans="1:10" x14ac:dyDescent="0.25">
      <c r="A38702"/>
      <c r="C38702"/>
      <c r="D38702"/>
      <c r="E38702"/>
      <c r="F38702"/>
      <c r="G38702"/>
      <c r="H38702"/>
      <c r="J38702"/>
    </row>
    <row r="38703" spans="1:10" x14ac:dyDescent="0.25">
      <c r="A38703"/>
      <c r="C38703"/>
      <c r="D38703"/>
      <c r="E38703"/>
      <c r="F38703"/>
      <c r="G38703"/>
      <c r="H38703"/>
      <c r="J38703"/>
    </row>
    <row r="38704" spans="1:10" x14ac:dyDescent="0.25">
      <c r="A38704"/>
      <c r="C38704"/>
      <c r="D38704"/>
      <c r="E38704"/>
      <c r="F38704"/>
      <c r="G38704"/>
      <c r="H38704"/>
      <c r="J38704"/>
    </row>
    <row r="38705" spans="1:10" x14ac:dyDescent="0.25">
      <c r="A38705"/>
      <c r="C38705"/>
      <c r="D38705"/>
      <c r="E38705"/>
      <c r="F38705"/>
      <c r="G38705"/>
      <c r="H38705"/>
      <c r="J38705"/>
    </row>
    <row r="38706" spans="1:10" x14ac:dyDescent="0.25">
      <c r="A38706"/>
      <c r="C38706"/>
      <c r="D38706"/>
      <c r="E38706"/>
      <c r="F38706"/>
      <c r="G38706"/>
      <c r="H38706"/>
      <c r="J38706"/>
    </row>
    <row r="38707" spans="1:10" x14ac:dyDescent="0.25">
      <c r="A38707"/>
      <c r="C38707"/>
      <c r="D38707"/>
      <c r="E38707"/>
      <c r="F38707"/>
      <c r="G38707"/>
      <c r="H38707"/>
      <c r="J38707"/>
    </row>
    <row r="38708" spans="1:10" x14ac:dyDescent="0.25">
      <c r="A38708"/>
      <c r="C38708"/>
      <c r="D38708"/>
      <c r="E38708"/>
      <c r="F38708"/>
      <c r="G38708"/>
      <c r="H38708"/>
      <c r="J38708"/>
    </row>
    <row r="38709" spans="1:10" x14ac:dyDescent="0.25">
      <c r="A38709"/>
      <c r="C38709"/>
      <c r="D38709"/>
      <c r="E38709"/>
      <c r="F38709"/>
      <c r="G38709"/>
      <c r="H38709"/>
      <c r="J38709"/>
    </row>
    <row r="38710" spans="1:10" x14ac:dyDescent="0.25">
      <c r="A38710"/>
      <c r="C38710"/>
      <c r="D38710"/>
      <c r="E38710"/>
      <c r="F38710"/>
      <c r="G38710"/>
      <c r="H38710"/>
      <c r="J38710"/>
    </row>
    <row r="38711" spans="1:10" x14ac:dyDescent="0.25">
      <c r="A38711"/>
      <c r="C38711"/>
      <c r="D38711"/>
      <c r="E38711"/>
      <c r="F38711"/>
      <c r="G38711"/>
      <c r="H38711"/>
      <c r="J38711"/>
    </row>
    <row r="38712" spans="1:10" x14ac:dyDescent="0.25">
      <c r="A38712"/>
      <c r="C38712"/>
      <c r="D38712"/>
      <c r="E38712"/>
      <c r="F38712"/>
      <c r="G38712"/>
      <c r="H38712"/>
      <c r="J38712"/>
    </row>
    <row r="38713" spans="1:10" x14ac:dyDescent="0.25">
      <c r="A38713"/>
      <c r="C38713"/>
      <c r="D38713"/>
      <c r="E38713"/>
      <c r="F38713"/>
      <c r="G38713"/>
      <c r="H38713"/>
      <c r="J38713"/>
    </row>
    <row r="38714" spans="1:10" x14ac:dyDescent="0.25">
      <c r="A38714"/>
      <c r="C38714"/>
      <c r="D38714"/>
      <c r="E38714"/>
      <c r="F38714"/>
      <c r="G38714"/>
      <c r="H38714"/>
      <c r="J38714"/>
    </row>
    <row r="38715" spans="1:10" x14ac:dyDescent="0.25">
      <c r="A38715"/>
      <c r="C38715"/>
      <c r="D38715"/>
      <c r="E38715"/>
      <c r="F38715"/>
      <c r="G38715"/>
      <c r="H38715"/>
      <c r="J38715"/>
    </row>
    <row r="38716" spans="1:10" x14ac:dyDescent="0.25">
      <c r="A38716"/>
      <c r="C38716"/>
      <c r="D38716"/>
      <c r="E38716"/>
      <c r="F38716"/>
      <c r="G38716"/>
      <c r="H38716"/>
      <c r="J38716"/>
    </row>
    <row r="38717" spans="1:10" x14ac:dyDescent="0.25">
      <c r="A38717"/>
      <c r="C38717"/>
      <c r="D38717"/>
      <c r="E38717"/>
      <c r="F38717"/>
      <c r="G38717"/>
      <c r="H38717"/>
      <c r="J38717"/>
    </row>
    <row r="38718" spans="1:10" x14ac:dyDescent="0.25">
      <c r="A38718"/>
      <c r="C38718"/>
      <c r="D38718"/>
      <c r="E38718"/>
      <c r="F38718"/>
      <c r="G38718"/>
      <c r="H38718"/>
      <c r="J38718"/>
    </row>
    <row r="38719" spans="1:10" x14ac:dyDescent="0.25">
      <c r="A38719"/>
      <c r="C38719"/>
      <c r="D38719"/>
      <c r="E38719"/>
      <c r="F38719"/>
      <c r="G38719"/>
      <c r="H38719"/>
      <c r="J38719"/>
    </row>
    <row r="38720" spans="1:10" x14ac:dyDescent="0.25">
      <c r="A38720"/>
      <c r="C38720"/>
      <c r="D38720"/>
      <c r="E38720"/>
      <c r="F38720"/>
      <c r="G38720"/>
      <c r="H38720"/>
      <c r="J38720"/>
    </row>
    <row r="38721" spans="1:10" x14ac:dyDescent="0.25">
      <c r="A38721"/>
      <c r="C38721"/>
      <c r="D38721"/>
      <c r="E38721"/>
      <c r="F38721"/>
      <c r="G38721"/>
      <c r="H38721"/>
      <c r="J38721"/>
    </row>
    <row r="38722" spans="1:10" x14ac:dyDescent="0.25">
      <c r="A38722"/>
      <c r="C38722"/>
      <c r="D38722"/>
      <c r="E38722"/>
      <c r="F38722"/>
      <c r="G38722"/>
      <c r="H38722"/>
      <c r="J38722"/>
    </row>
    <row r="38723" spans="1:10" x14ac:dyDescent="0.25">
      <c r="A38723"/>
      <c r="C38723"/>
      <c r="D38723"/>
      <c r="E38723"/>
      <c r="F38723"/>
      <c r="G38723"/>
      <c r="H38723"/>
      <c r="J38723"/>
    </row>
    <row r="38724" spans="1:10" x14ac:dyDescent="0.25">
      <c r="A38724"/>
      <c r="C38724"/>
      <c r="D38724"/>
      <c r="E38724"/>
      <c r="F38724"/>
      <c r="G38724"/>
      <c r="H38724"/>
      <c r="J38724"/>
    </row>
    <row r="38725" spans="1:10" x14ac:dyDescent="0.25">
      <c r="A38725"/>
      <c r="C38725"/>
      <c r="D38725"/>
      <c r="E38725"/>
      <c r="F38725"/>
      <c r="G38725"/>
      <c r="H38725"/>
      <c r="J38725"/>
    </row>
    <row r="38726" spans="1:10" x14ac:dyDescent="0.25">
      <c r="A38726"/>
      <c r="C38726"/>
      <c r="D38726"/>
      <c r="E38726"/>
      <c r="F38726"/>
      <c r="G38726"/>
      <c r="H38726"/>
      <c r="J38726"/>
    </row>
    <row r="38727" spans="1:10" x14ac:dyDescent="0.25">
      <c r="A38727"/>
      <c r="C38727"/>
      <c r="D38727"/>
      <c r="E38727"/>
      <c r="F38727"/>
      <c r="G38727"/>
      <c r="H38727"/>
      <c r="J38727"/>
    </row>
    <row r="38728" spans="1:10" x14ac:dyDescent="0.25">
      <c r="A38728"/>
      <c r="C38728"/>
      <c r="D38728"/>
      <c r="E38728"/>
      <c r="F38728"/>
      <c r="G38728"/>
      <c r="H38728"/>
      <c r="J38728"/>
    </row>
    <row r="38729" spans="1:10" x14ac:dyDescent="0.25">
      <c r="A38729"/>
      <c r="C38729"/>
      <c r="D38729"/>
      <c r="E38729"/>
      <c r="F38729"/>
      <c r="G38729"/>
      <c r="H38729"/>
      <c r="J38729"/>
    </row>
    <row r="38730" spans="1:10" x14ac:dyDescent="0.25">
      <c r="A38730"/>
      <c r="C38730"/>
      <c r="D38730"/>
      <c r="E38730"/>
      <c r="F38730"/>
      <c r="G38730"/>
      <c r="H38730"/>
      <c r="J38730"/>
    </row>
    <row r="38731" spans="1:10" x14ac:dyDescent="0.25">
      <c r="A38731"/>
      <c r="C38731"/>
      <c r="D38731"/>
      <c r="E38731"/>
      <c r="F38731"/>
      <c r="G38731"/>
      <c r="H38731"/>
      <c r="J38731"/>
    </row>
    <row r="38732" spans="1:10" x14ac:dyDescent="0.25">
      <c r="A38732"/>
      <c r="C38732"/>
      <c r="D38732"/>
      <c r="E38732"/>
      <c r="F38732"/>
      <c r="G38732"/>
      <c r="H38732"/>
      <c r="J38732"/>
    </row>
    <row r="38733" spans="1:10" x14ac:dyDescent="0.25">
      <c r="A38733"/>
      <c r="C38733"/>
      <c r="D38733"/>
      <c r="E38733"/>
      <c r="F38733"/>
      <c r="G38733"/>
      <c r="H38733"/>
      <c r="J38733"/>
    </row>
    <row r="38734" spans="1:10" x14ac:dyDescent="0.25">
      <c r="A38734"/>
      <c r="C38734"/>
      <c r="D38734"/>
      <c r="E38734"/>
      <c r="F38734"/>
      <c r="G38734"/>
      <c r="H38734"/>
      <c r="J38734"/>
    </row>
    <row r="38735" spans="1:10" x14ac:dyDescent="0.25">
      <c r="A38735"/>
      <c r="C38735"/>
      <c r="D38735"/>
      <c r="E38735"/>
      <c r="F38735"/>
      <c r="G38735"/>
      <c r="H38735"/>
      <c r="J38735"/>
    </row>
    <row r="38736" spans="1:10" x14ac:dyDescent="0.25">
      <c r="A38736"/>
      <c r="C38736"/>
      <c r="D38736"/>
      <c r="E38736"/>
      <c r="F38736"/>
      <c r="G38736"/>
      <c r="H38736"/>
      <c r="J38736"/>
    </row>
    <row r="38737" spans="1:10" x14ac:dyDescent="0.25">
      <c r="A38737"/>
      <c r="C38737"/>
      <c r="D38737"/>
      <c r="E38737"/>
      <c r="F38737"/>
      <c r="G38737"/>
      <c r="H38737"/>
      <c r="J38737"/>
    </row>
    <row r="38738" spans="1:10" x14ac:dyDescent="0.25">
      <c r="A38738"/>
      <c r="C38738"/>
      <c r="D38738"/>
      <c r="E38738"/>
      <c r="F38738"/>
      <c r="G38738"/>
      <c r="H38738"/>
      <c r="J38738"/>
    </row>
    <row r="38739" spans="1:10" x14ac:dyDescent="0.25">
      <c r="A38739"/>
      <c r="C38739"/>
      <c r="D38739"/>
      <c r="E38739"/>
      <c r="F38739"/>
      <c r="G38739"/>
      <c r="H38739"/>
      <c r="J38739"/>
    </row>
    <row r="38740" spans="1:10" x14ac:dyDescent="0.25">
      <c r="A38740"/>
      <c r="C38740"/>
      <c r="D38740"/>
      <c r="E38740"/>
      <c r="F38740"/>
      <c r="G38740"/>
      <c r="H38740"/>
      <c r="J38740"/>
    </row>
    <row r="38741" spans="1:10" x14ac:dyDescent="0.25">
      <c r="A38741"/>
      <c r="C38741"/>
      <c r="D38741"/>
      <c r="E38741"/>
      <c r="F38741"/>
      <c r="G38741"/>
      <c r="H38741"/>
      <c r="J38741"/>
    </row>
    <row r="38742" spans="1:10" x14ac:dyDescent="0.25">
      <c r="A38742"/>
      <c r="C38742"/>
      <c r="D38742"/>
      <c r="E38742"/>
      <c r="F38742"/>
      <c r="G38742"/>
      <c r="H38742"/>
      <c r="J38742"/>
    </row>
    <row r="38743" spans="1:10" x14ac:dyDescent="0.25">
      <c r="A38743"/>
      <c r="C38743"/>
      <c r="D38743"/>
      <c r="E38743"/>
      <c r="F38743"/>
      <c r="G38743"/>
      <c r="H38743"/>
      <c r="J38743"/>
    </row>
    <row r="38744" spans="1:10" x14ac:dyDescent="0.25">
      <c r="A38744"/>
      <c r="C38744"/>
      <c r="D38744"/>
      <c r="E38744"/>
      <c r="F38744"/>
      <c r="G38744"/>
      <c r="H38744"/>
      <c r="J38744"/>
    </row>
    <row r="38745" spans="1:10" x14ac:dyDescent="0.25">
      <c r="A38745"/>
      <c r="C38745"/>
      <c r="D38745"/>
      <c r="E38745"/>
      <c r="F38745"/>
      <c r="G38745"/>
      <c r="H38745"/>
      <c r="J38745"/>
    </row>
    <row r="38746" spans="1:10" x14ac:dyDescent="0.25">
      <c r="A38746"/>
      <c r="C38746"/>
      <c r="D38746"/>
      <c r="E38746"/>
      <c r="F38746"/>
      <c r="G38746"/>
      <c r="H38746"/>
      <c r="J38746"/>
    </row>
    <row r="38747" spans="1:10" x14ac:dyDescent="0.25">
      <c r="A38747"/>
      <c r="C38747"/>
      <c r="D38747"/>
      <c r="E38747"/>
      <c r="F38747"/>
      <c r="G38747"/>
      <c r="H38747"/>
      <c r="J38747"/>
    </row>
    <row r="38748" spans="1:10" x14ac:dyDescent="0.25">
      <c r="A38748"/>
      <c r="C38748"/>
      <c r="D38748"/>
      <c r="E38748"/>
      <c r="F38748"/>
      <c r="G38748"/>
      <c r="H38748"/>
      <c r="J38748"/>
    </row>
    <row r="38749" spans="1:10" x14ac:dyDescent="0.25">
      <c r="A38749"/>
      <c r="C38749"/>
      <c r="D38749"/>
      <c r="E38749"/>
      <c r="F38749"/>
      <c r="G38749"/>
      <c r="H38749"/>
      <c r="J38749"/>
    </row>
    <row r="38750" spans="1:10" x14ac:dyDescent="0.25">
      <c r="A38750"/>
      <c r="C38750"/>
      <c r="D38750"/>
      <c r="E38750"/>
      <c r="F38750"/>
      <c r="G38750"/>
      <c r="H38750"/>
      <c r="J38750"/>
    </row>
    <row r="38751" spans="1:10" x14ac:dyDescent="0.25">
      <c r="A38751"/>
      <c r="C38751"/>
      <c r="D38751"/>
      <c r="E38751"/>
      <c r="F38751"/>
      <c r="G38751"/>
      <c r="H38751"/>
      <c r="J38751"/>
    </row>
    <row r="38752" spans="1:10" x14ac:dyDescent="0.25">
      <c r="A38752"/>
      <c r="C38752"/>
      <c r="D38752"/>
      <c r="E38752"/>
      <c r="F38752"/>
      <c r="G38752"/>
      <c r="H38752"/>
      <c r="J38752"/>
    </row>
    <row r="38753" spans="1:10" x14ac:dyDescent="0.25">
      <c r="A38753"/>
      <c r="C38753"/>
      <c r="D38753"/>
      <c r="E38753"/>
      <c r="F38753"/>
      <c r="G38753"/>
      <c r="H38753"/>
      <c r="J38753"/>
    </row>
    <row r="38754" spans="1:10" x14ac:dyDescent="0.25">
      <c r="A38754"/>
      <c r="C38754"/>
      <c r="D38754"/>
      <c r="E38754"/>
      <c r="F38754"/>
      <c r="G38754"/>
      <c r="H38754"/>
      <c r="J38754"/>
    </row>
    <row r="38755" spans="1:10" x14ac:dyDescent="0.25">
      <c r="A38755"/>
      <c r="C38755"/>
      <c r="D38755"/>
      <c r="E38755"/>
      <c r="F38755"/>
      <c r="G38755"/>
      <c r="H38755"/>
      <c r="J38755"/>
    </row>
    <row r="38756" spans="1:10" x14ac:dyDescent="0.25">
      <c r="A38756"/>
      <c r="C38756"/>
      <c r="D38756"/>
      <c r="E38756"/>
      <c r="F38756"/>
      <c r="G38756"/>
      <c r="H38756"/>
      <c r="J38756"/>
    </row>
    <row r="38757" spans="1:10" x14ac:dyDescent="0.25">
      <c r="A38757"/>
      <c r="C38757"/>
      <c r="D38757"/>
      <c r="E38757"/>
      <c r="F38757"/>
      <c r="G38757"/>
      <c r="H38757"/>
      <c r="J38757"/>
    </row>
    <row r="38758" spans="1:10" x14ac:dyDescent="0.25">
      <c r="A38758"/>
      <c r="C38758"/>
      <c r="D38758"/>
      <c r="E38758"/>
      <c r="F38758"/>
      <c r="G38758"/>
      <c r="H38758"/>
      <c r="J38758"/>
    </row>
    <row r="38759" spans="1:10" x14ac:dyDescent="0.25">
      <c r="A38759"/>
      <c r="C38759"/>
      <c r="D38759"/>
      <c r="E38759"/>
      <c r="F38759"/>
      <c r="G38759"/>
      <c r="H38759"/>
      <c r="J38759"/>
    </row>
    <row r="38760" spans="1:10" x14ac:dyDescent="0.25">
      <c r="A38760"/>
      <c r="C38760"/>
      <c r="D38760"/>
      <c r="E38760"/>
      <c r="F38760"/>
      <c r="G38760"/>
      <c r="H38760"/>
      <c r="J38760"/>
    </row>
    <row r="38761" spans="1:10" x14ac:dyDescent="0.25">
      <c r="A38761"/>
      <c r="C38761"/>
      <c r="D38761"/>
      <c r="E38761"/>
      <c r="F38761"/>
      <c r="G38761"/>
      <c r="H38761"/>
      <c r="J38761"/>
    </row>
    <row r="38762" spans="1:10" x14ac:dyDescent="0.25">
      <c r="A38762"/>
      <c r="C38762"/>
      <c r="D38762"/>
      <c r="E38762"/>
      <c r="F38762"/>
      <c r="G38762"/>
      <c r="H38762"/>
      <c r="J38762"/>
    </row>
    <row r="38763" spans="1:10" x14ac:dyDescent="0.25">
      <c r="A38763"/>
      <c r="C38763"/>
      <c r="D38763"/>
      <c r="E38763"/>
      <c r="F38763"/>
      <c r="G38763"/>
      <c r="H38763"/>
      <c r="J38763"/>
    </row>
    <row r="38764" spans="1:10" x14ac:dyDescent="0.25">
      <c r="A38764"/>
      <c r="C38764"/>
      <c r="D38764"/>
      <c r="E38764"/>
      <c r="F38764"/>
      <c r="G38764"/>
      <c r="H38764"/>
      <c r="J38764"/>
    </row>
    <row r="38765" spans="1:10" x14ac:dyDescent="0.25">
      <c r="A38765"/>
      <c r="C38765"/>
      <c r="D38765"/>
      <c r="E38765"/>
      <c r="F38765"/>
      <c r="G38765"/>
      <c r="H38765"/>
      <c r="J38765"/>
    </row>
    <row r="38766" spans="1:10" x14ac:dyDescent="0.25">
      <c r="A38766"/>
      <c r="C38766"/>
      <c r="D38766"/>
      <c r="E38766"/>
      <c r="F38766"/>
      <c r="G38766"/>
      <c r="H38766"/>
      <c r="J38766"/>
    </row>
    <row r="38767" spans="1:10" x14ac:dyDescent="0.25">
      <c r="A38767"/>
      <c r="C38767"/>
      <c r="D38767"/>
      <c r="E38767"/>
      <c r="F38767"/>
      <c r="G38767"/>
      <c r="H38767"/>
      <c r="J38767"/>
    </row>
    <row r="38768" spans="1:10" x14ac:dyDescent="0.25">
      <c r="A38768"/>
      <c r="C38768"/>
      <c r="D38768"/>
      <c r="E38768"/>
      <c r="F38768"/>
      <c r="G38768"/>
      <c r="H38768"/>
      <c r="J38768"/>
    </row>
    <row r="38769" spans="1:10" x14ac:dyDescent="0.25">
      <c r="A38769"/>
      <c r="C38769"/>
      <c r="D38769"/>
      <c r="E38769"/>
      <c r="F38769"/>
      <c r="G38769"/>
      <c r="H38769"/>
      <c r="J38769"/>
    </row>
    <row r="38770" spans="1:10" x14ac:dyDescent="0.25">
      <c r="A38770"/>
      <c r="C38770"/>
      <c r="D38770"/>
      <c r="E38770"/>
      <c r="F38770"/>
      <c r="G38770"/>
      <c r="H38770"/>
      <c r="J38770"/>
    </row>
    <row r="38771" spans="1:10" x14ac:dyDescent="0.25">
      <c r="A38771"/>
      <c r="C38771"/>
      <c r="D38771"/>
      <c r="E38771"/>
      <c r="F38771"/>
      <c r="G38771"/>
      <c r="H38771"/>
      <c r="J38771"/>
    </row>
    <row r="38772" spans="1:10" x14ac:dyDescent="0.25">
      <c r="A38772"/>
      <c r="C38772"/>
      <c r="D38772"/>
      <c r="E38772"/>
      <c r="F38772"/>
      <c r="G38772"/>
      <c r="H38772"/>
      <c r="J38772"/>
    </row>
    <row r="38773" spans="1:10" x14ac:dyDescent="0.25">
      <c r="A38773"/>
      <c r="C38773"/>
      <c r="D38773"/>
      <c r="E38773"/>
      <c r="F38773"/>
      <c r="G38773"/>
      <c r="H38773"/>
      <c r="J38773"/>
    </row>
    <row r="38774" spans="1:10" x14ac:dyDescent="0.25">
      <c r="A38774"/>
      <c r="C38774"/>
      <c r="D38774"/>
      <c r="E38774"/>
      <c r="F38774"/>
      <c r="G38774"/>
      <c r="H38774"/>
      <c r="J38774"/>
    </row>
    <row r="38775" spans="1:10" x14ac:dyDescent="0.25">
      <c r="A38775"/>
      <c r="C38775"/>
      <c r="D38775"/>
      <c r="E38775"/>
      <c r="F38775"/>
      <c r="G38775"/>
      <c r="H38775"/>
      <c r="J38775"/>
    </row>
    <row r="38776" spans="1:10" x14ac:dyDescent="0.25">
      <c r="A38776"/>
      <c r="C38776"/>
      <c r="D38776"/>
      <c r="E38776"/>
      <c r="F38776"/>
      <c r="G38776"/>
      <c r="H38776"/>
      <c r="J38776"/>
    </row>
    <row r="38777" spans="1:10" x14ac:dyDescent="0.25">
      <c r="A38777"/>
      <c r="C38777"/>
      <c r="D38777"/>
      <c r="E38777"/>
      <c r="F38777"/>
      <c r="G38777"/>
      <c r="H38777"/>
      <c r="J38777"/>
    </row>
    <row r="38778" spans="1:10" x14ac:dyDescent="0.25">
      <c r="A38778"/>
      <c r="C38778"/>
      <c r="D38778"/>
      <c r="E38778"/>
      <c r="F38778"/>
      <c r="G38778"/>
      <c r="H38778"/>
      <c r="J38778"/>
    </row>
    <row r="38779" spans="1:10" x14ac:dyDescent="0.25">
      <c r="A38779"/>
      <c r="C38779"/>
      <c r="D38779"/>
      <c r="E38779"/>
      <c r="F38779"/>
      <c r="G38779"/>
      <c r="H38779"/>
      <c r="J38779"/>
    </row>
    <row r="38780" spans="1:10" x14ac:dyDescent="0.25">
      <c r="A38780"/>
      <c r="C38780"/>
      <c r="D38780"/>
      <c r="E38780"/>
      <c r="F38780"/>
      <c r="G38780"/>
      <c r="H38780"/>
      <c r="J38780"/>
    </row>
    <row r="38781" spans="1:10" x14ac:dyDescent="0.25">
      <c r="A38781"/>
      <c r="C38781"/>
      <c r="D38781"/>
      <c r="E38781"/>
      <c r="F38781"/>
      <c r="G38781"/>
      <c r="H38781"/>
      <c r="J38781"/>
    </row>
    <row r="38782" spans="1:10" x14ac:dyDescent="0.25">
      <c r="A38782"/>
      <c r="C38782"/>
      <c r="D38782"/>
      <c r="E38782"/>
      <c r="F38782"/>
      <c r="G38782"/>
      <c r="H38782"/>
      <c r="J38782"/>
    </row>
    <row r="38783" spans="1:10" x14ac:dyDescent="0.25">
      <c r="A38783"/>
      <c r="C38783"/>
      <c r="D38783"/>
      <c r="E38783"/>
      <c r="F38783"/>
      <c r="G38783"/>
      <c r="H38783"/>
      <c r="J38783"/>
    </row>
    <row r="38784" spans="1:10" x14ac:dyDescent="0.25">
      <c r="A38784"/>
      <c r="C38784"/>
      <c r="D38784"/>
      <c r="E38784"/>
      <c r="F38784"/>
      <c r="G38784"/>
      <c r="H38784"/>
      <c r="J38784"/>
    </row>
    <row r="38785" spans="1:10" x14ac:dyDescent="0.25">
      <c r="A38785"/>
      <c r="C38785"/>
      <c r="D38785"/>
      <c r="E38785"/>
      <c r="F38785"/>
      <c r="G38785"/>
      <c r="H38785"/>
      <c r="J38785"/>
    </row>
    <row r="38786" spans="1:10" x14ac:dyDescent="0.25">
      <c r="A38786"/>
      <c r="C38786"/>
      <c r="D38786"/>
      <c r="E38786"/>
      <c r="F38786"/>
      <c r="G38786"/>
      <c r="H38786"/>
      <c r="J38786"/>
    </row>
    <row r="38787" spans="1:10" x14ac:dyDescent="0.25">
      <c r="A38787"/>
      <c r="C38787"/>
      <c r="D38787"/>
      <c r="E38787"/>
      <c r="F38787"/>
      <c r="G38787"/>
      <c r="H38787"/>
      <c r="J38787"/>
    </row>
    <row r="38788" spans="1:10" x14ac:dyDescent="0.25">
      <c r="A38788"/>
      <c r="C38788"/>
      <c r="D38788"/>
      <c r="E38788"/>
      <c r="F38788"/>
      <c r="G38788"/>
      <c r="H38788"/>
      <c r="J38788"/>
    </row>
    <row r="38789" spans="1:10" x14ac:dyDescent="0.25">
      <c r="A38789"/>
      <c r="C38789"/>
      <c r="D38789"/>
      <c r="E38789"/>
      <c r="F38789"/>
      <c r="G38789"/>
      <c r="H38789"/>
      <c r="J38789"/>
    </row>
    <row r="38790" spans="1:10" x14ac:dyDescent="0.25">
      <c r="A38790"/>
      <c r="C38790"/>
      <c r="D38790"/>
      <c r="E38790"/>
      <c r="F38790"/>
      <c r="G38790"/>
      <c r="H38790"/>
      <c r="J38790"/>
    </row>
    <row r="38791" spans="1:10" x14ac:dyDescent="0.25">
      <c r="A38791"/>
      <c r="C38791"/>
      <c r="D38791"/>
      <c r="E38791"/>
      <c r="F38791"/>
      <c r="G38791"/>
      <c r="H38791"/>
      <c r="J38791"/>
    </row>
    <row r="38792" spans="1:10" x14ac:dyDescent="0.25">
      <c r="A38792"/>
      <c r="C38792"/>
      <c r="D38792"/>
      <c r="E38792"/>
      <c r="F38792"/>
      <c r="G38792"/>
      <c r="H38792"/>
      <c r="J38792"/>
    </row>
    <row r="38793" spans="1:10" x14ac:dyDescent="0.25">
      <c r="A38793"/>
      <c r="C38793"/>
      <c r="D38793"/>
      <c r="E38793"/>
      <c r="F38793"/>
      <c r="G38793"/>
      <c r="H38793"/>
      <c r="J38793"/>
    </row>
    <row r="38794" spans="1:10" x14ac:dyDescent="0.25">
      <c r="A38794"/>
      <c r="C38794"/>
      <c r="D38794"/>
      <c r="E38794"/>
      <c r="F38794"/>
      <c r="G38794"/>
      <c r="H38794"/>
      <c r="J38794"/>
    </row>
    <row r="38795" spans="1:10" x14ac:dyDescent="0.25">
      <c r="A38795"/>
      <c r="C38795"/>
      <c r="D38795"/>
      <c r="E38795"/>
      <c r="F38795"/>
      <c r="G38795"/>
      <c r="H38795"/>
      <c r="J38795"/>
    </row>
    <row r="38796" spans="1:10" x14ac:dyDescent="0.25">
      <c r="A38796"/>
      <c r="C38796"/>
      <c r="D38796"/>
      <c r="E38796"/>
      <c r="F38796"/>
      <c r="G38796"/>
      <c r="H38796"/>
      <c r="J38796"/>
    </row>
    <row r="38797" spans="1:10" x14ac:dyDescent="0.25">
      <c r="A38797"/>
      <c r="C38797"/>
      <c r="D38797"/>
      <c r="E38797"/>
      <c r="F38797"/>
      <c r="G38797"/>
      <c r="H38797"/>
      <c r="J38797"/>
    </row>
    <row r="38798" spans="1:10" x14ac:dyDescent="0.25">
      <c r="A38798"/>
      <c r="C38798"/>
      <c r="D38798"/>
      <c r="E38798"/>
      <c r="F38798"/>
      <c r="G38798"/>
      <c r="H38798"/>
      <c r="J38798"/>
    </row>
    <row r="38799" spans="1:10" x14ac:dyDescent="0.25">
      <c r="A38799"/>
      <c r="C38799"/>
      <c r="D38799"/>
      <c r="E38799"/>
      <c r="F38799"/>
      <c r="G38799"/>
      <c r="H38799"/>
      <c r="J38799"/>
    </row>
    <row r="38800" spans="1:10" x14ac:dyDescent="0.25">
      <c r="A38800"/>
      <c r="C38800"/>
      <c r="D38800"/>
      <c r="E38800"/>
      <c r="F38800"/>
      <c r="G38800"/>
      <c r="H38800"/>
      <c r="J38800"/>
    </row>
    <row r="38801" spans="1:10" x14ac:dyDescent="0.25">
      <c r="A38801"/>
      <c r="C38801"/>
      <c r="D38801"/>
      <c r="E38801"/>
      <c r="F38801"/>
      <c r="G38801"/>
      <c r="H38801"/>
      <c r="J38801"/>
    </row>
    <row r="38802" spans="1:10" x14ac:dyDescent="0.25">
      <c r="A38802"/>
      <c r="C38802"/>
      <c r="D38802"/>
      <c r="E38802"/>
      <c r="F38802"/>
      <c r="G38802"/>
      <c r="H38802"/>
      <c r="J38802"/>
    </row>
    <row r="38803" spans="1:10" x14ac:dyDescent="0.25">
      <c r="A38803"/>
      <c r="C38803"/>
      <c r="D38803"/>
      <c r="E38803"/>
      <c r="F38803"/>
      <c r="G38803"/>
      <c r="H38803"/>
      <c r="J38803"/>
    </row>
    <row r="38804" spans="1:10" x14ac:dyDescent="0.25">
      <c r="A38804"/>
      <c r="C38804"/>
      <c r="D38804"/>
      <c r="E38804"/>
      <c r="F38804"/>
      <c r="G38804"/>
      <c r="H38804"/>
      <c r="J38804"/>
    </row>
    <row r="38805" spans="1:10" x14ac:dyDescent="0.25">
      <c r="A38805"/>
      <c r="C38805"/>
      <c r="D38805"/>
      <c r="E38805"/>
      <c r="F38805"/>
      <c r="G38805"/>
      <c r="H38805"/>
      <c r="J38805"/>
    </row>
    <row r="38806" spans="1:10" x14ac:dyDescent="0.25">
      <c r="A38806"/>
      <c r="C38806"/>
      <c r="D38806"/>
      <c r="E38806"/>
      <c r="F38806"/>
      <c r="G38806"/>
      <c r="H38806"/>
      <c r="J38806"/>
    </row>
    <row r="38807" spans="1:10" x14ac:dyDescent="0.25">
      <c r="A38807"/>
      <c r="C38807"/>
      <c r="D38807"/>
      <c r="E38807"/>
      <c r="F38807"/>
      <c r="G38807"/>
      <c r="H38807"/>
      <c r="J38807"/>
    </row>
    <row r="38808" spans="1:10" x14ac:dyDescent="0.25">
      <c r="A38808"/>
      <c r="C38808"/>
      <c r="D38808"/>
      <c r="E38808"/>
      <c r="F38808"/>
      <c r="G38808"/>
      <c r="H38808"/>
      <c r="J38808"/>
    </row>
    <row r="38809" spans="1:10" x14ac:dyDescent="0.25">
      <c r="A38809"/>
      <c r="C38809"/>
      <c r="D38809"/>
      <c r="E38809"/>
      <c r="F38809"/>
      <c r="G38809"/>
      <c r="H38809"/>
      <c r="J38809"/>
    </row>
    <row r="38810" spans="1:10" x14ac:dyDescent="0.25">
      <c r="A38810"/>
      <c r="C38810"/>
      <c r="D38810"/>
      <c r="E38810"/>
      <c r="F38810"/>
      <c r="G38810"/>
      <c r="H38810"/>
      <c r="J38810"/>
    </row>
    <row r="38811" spans="1:10" x14ac:dyDescent="0.25">
      <c r="A38811"/>
      <c r="C38811"/>
      <c r="D38811"/>
      <c r="E38811"/>
      <c r="F38811"/>
      <c r="G38811"/>
      <c r="H38811"/>
      <c r="J38811"/>
    </row>
    <row r="38812" spans="1:10" x14ac:dyDescent="0.25">
      <c r="A38812"/>
      <c r="C38812"/>
      <c r="D38812"/>
      <c r="E38812"/>
      <c r="F38812"/>
      <c r="G38812"/>
      <c r="H38812"/>
      <c r="J38812"/>
    </row>
    <row r="38813" spans="1:10" x14ac:dyDescent="0.25">
      <c r="A38813"/>
      <c r="C38813"/>
      <c r="D38813"/>
      <c r="E38813"/>
      <c r="F38813"/>
      <c r="G38813"/>
      <c r="H38813"/>
      <c r="J38813"/>
    </row>
    <row r="38814" spans="1:10" x14ac:dyDescent="0.25">
      <c r="A38814"/>
      <c r="C38814"/>
      <c r="D38814"/>
      <c r="E38814"/>
      <c r="F38814"/>
      <c r="G38814"/>
      <c r="H38814"/>
      <c r="J38814"/>
    </row>
    <row r="38815" spans="1:10" x14ac:dyDescent="0.25">
      <c r="A38815"/>
      <c r="C38815"/>
      <c r="D38815"/>
      <c r="E38815"/>
      <c r="F38815"/>
      <c r="G38815"/>
      <c r="H38815"/>
      <c r="J38815"/>
    </row>
    <row r="38816" spans="1:10" x14ac:dyDescent="0.25">
      <c r="A38816"/>
      <c r="C38816"/>
      <c r="D38816"/>
      <c r="E38816"/>
      <c r="F38816"/>
      <c r="G38816"/>
      <c r="H38816"/>
      <c r="J38816"/>
    </row>
    <row r="38817" spans="1:10" x14ac:dyDescent="0.25">
      <c r="A38817"/>
      <c r="C38817"/>
      <c r="D38817"/>
      <c r="E38817"/>
      <c r="F38817"/>
      <c r="G38817"/>
      <c r="H38817"/>
      <c r="J38817"/>
    </row>
    <row r="38818" spans="1:10" x14ac:dyDescent="0.25">
      <c r="A38818"/>
      <c r="C38818"/>
      <c r="D38818"/>
      <c r="E38818"/>
      <c r="F38818"/>
      <c r="G38818"/>
      <c r="H38818"/>
      <c r="J38818"/>
    </row>
    <row r="38819" spans="1:10" x14ac:dyDescent="0.25">
      <c r="A38819"/>
      <c r="C38819"/>
      <c r="D38819"/>
      <c r="E38819"/>
      <c r="F38819"/>
      <c r="G38819"/>
      <c r="H38819"/>
      <c r="J38819"/>
    </row>
    <row r="38820" spans="1:10" x14ac:dyDescent="0.25">
      <c r="A38820"/>
      <c r="C38820"/>
      <c r="D38820"/>
      <c r="E38820"/>
      <c r="F38820"/>
      <c r="G38820"/>
      <c r="H38820"/>
      <c r="J38820"/>
    </row>
    <row r="38821" spans="1:10" x14ac:dyDescent="0.25">
      <c r="A38821"/>
      <c r="C38821"/>
      <c r="D38821"/>
      <c r="E38821"/>
      <c r="F38821"/>
      <c r="G38821"/>
      <c r="H38821"/>
      <c r="J38821"/>
    </row>
    <row r="38822" spans="1:10" x14ac:dyDescent="0.25">
      <c r="A38822"/>
      <c r="C38822"/>
      <c r="D38822"/>
      <c r="E38822"/>
      <c r="F38822"/>
      <c r="G38822"/>
      <c r="H38822"/>
      <c r="J38822"/>
    </row>
    <row r="38823" spans="1:10" x14ac:dyDescent="0.25">
      <c r="A38823"/>
      <c r="C38823"/>
      <c r="D38823"/>
      <c r="E38823"/>
      <c r="F38823"/>
      <c r="G38823"/>
      <c r="H38823"/>
      <c r="J38823"/>
    </row>
    <row r="38824" spans="1:10" x14ac:dyDescent="0.25">
      <c r="A38824"/>
      <c r="C38824"/>
      <c r="D38824"/>
      <c r="E38824"/>
      <c r="F38824"/>
      <c r="G38824"/>
      <c r="H38824"/>
      <c r="J38824"/>
    </row>
    <row r="38825" spans="1:10" x14ac:dyDescent="0.25">
      <c r="A38825"/>
      <c r="C38825"/>
      <c r="D38825"/>
      <c r="E38825"/>
      <c r="F38825"/>
      <c r="G38825"/>
      <c r="H38825"/>
      <c r="J38825"/>
    </row>
    <row r="38826" spans="1:10" x14ac:dyDescent="0.25">
      <c r="A38826"/>
      <c r="C38826"/>
      <c r="D38826"/>
      <c r="E38826"/>
      <c r="F38826"/>
      <c r="G38826"/>
      <c r="H38826"/>
      <c r="J38826"/>
    </row>
    <row r="38827" spans="1:10" x14ac:dyDescent="0.25">
      <c r="A38827"/>
      <c r="C38827"/>
      <c r="D38827"/>
      <c r="E38827"/>
      <c r="F38827"/>
      <c r="G38827"/>
      <c r="H38827"/>
      <c r="J38827"/>
    </row>
    <row r="38828" spans="1:10" x14ac:dyDescent="0.25">
      <c r="A38828"/>
      <c r="C38828"/>
      <c r="D38828"/>
      <c r="E38828"/>
      <c r="F38828"/>
      <c r="G38828"/>
      <c r="H38828"/>
      <c r="J38828"/>
    </row>
    <row r="38829" spans="1:10" x14ac:dyDescent="0.25">
      <c r="A38829"/>
      <c r="C38829"/>
      <c r="D38829"/>
      <c r="E38829"/>
      <c r="F38829"/>
      <c r="G38829"/>
      <c r="H38829"/>
      <c r="J38829"/>
    </row>
    <row r="38830" spans="1:10" x14ac:dyDescent="0.25">
      <c r="A38830"/>
      <c r="C38830"/>
      <c r="D38830"/>
      <c r="E38830"/>
      <c r="F38830"/>
      <c r="G38830"/>
      <c r="H38830"/>
      <c r="J38830"/>
    </row>
    <row r="38831" spans="1:10" x14ac:dyDescent="0.25">
      <c r="A38831"/>
      <c r="C38831"/>
      <c r="D38831"/>
      <c r="E38831"/>
      <c r="F38831"/>
      <c r="G38831"/>
      <c r="H38831"/>
      <c r="J38831"/>
    </row>
    <row r="38832" spans="1:10" x14ac:dyDescent="0.25">
      <c r="A38832"/>
      <c r="C38832"/>
      <c r="D38832"/>
      <c r="E38832"/>
      <c r="F38832"/>
      <c r="G38832"/>
      <c r="H38832"/>
      <c r="J38832"/>
    </row>
    <row r="38833" spans="1:10" x14ac:dyDescent="0.25">
      <c r="A38833"/>
      <c r="C38833"/>
      <c r="D38833"/>
      <c r="E38833"/>
      <c r="F38833"/>
      <c r="G38833"/>
      <c r="H38833"/>
      <c r="J38833"/>
    </row>
    <row r="38834" spans="1:10" x14ac:dyDescent="0.25">
      <c r="A38834"/>
      <c r="C38834"/>
      <c r="D38834"/>
      <c r="E38834"/>
      <c r="F38834"/>
      <c r="G38834"/>
      <c r="H38834"/>
      <c r="J38834"/>
    </row>
    <row r="38835" spans="1:10" x14ac:dyDescent="0.25">
      <c r="A38835"/>
      <c r="C38835"/>
      <c r="D38835"/>
      <c r="E38835"/>
      <c r="F38835"/>
      <c r="G38835"/>
      <c r="H38835"/>
      <c r="J38835"/>
    </row>
    <row r="38836" spans="1:10" x14ac:dyDescent="0.25">
      <c r="A38836"/>
      <c r="C38836"/>
      <c r="D38836"/>
      <c r="E38836"/>
      <c r="F38836"/>
      <c r="G38836"/>
      <c r="H38836"/>
      <c r="J38836"/>
    </row>
    <row r="38837" spans="1:10" x14ac:dyDescent="0.25">
      <c r="A38837"/>
      <c r="C38837"/>
      <c r="D38837"/>
      <c r="E38837"/>
      <c r="F38837"/>
      <c r="G38837"/>
      <c r="H38837"/>
      <c r="J38837"/>
    </row>
    <row r="38838" spans="1:10" x14ac:dyDescent="0.25">
      <c r="A38838"/>
      <c r="C38838"/>
      <c r="D38838"/>
      <c r="E38838"/>
      <c r="F38838"/>
      <c r="G38838"/>
      <c r="H38838"/>
      <c r="J38838"/>
    </row>
    <row r="38839" spans="1:10" x14ac:dyDescent="0.25">
      <c r="A38839"/>
      <c r="C38839"/>
      <c r="D38839"/>
      <c r="E38839"/>
      <c r="F38839"/>
      <c r="G38839"/>
      <c r="H38839"/>
      <c r="J38839"/>
    </row>
    <row r="38840" spans="1:10" x14ac:dyDescent="0.25">
      <c r="A38840"/>
      <c r="C38840"/>
      <c r="D38840"/>
      <c r="E38840"/>
      <c r="F38840"/>
      <c r="G38840"/>
      <c r="H38840"/>
      <c r="J38840"/>
    </row>
    <row r="38841" spans="1:10" x14ac:dyDescent="0.25">
      <c r="A38841"/>
      <c r="C38841"/>
      <c r="D38841"/>
      <c r="E38841"/>
      <c r="F38841"/>
      <c r="G38841"/>
      <c r="H38841"/>
      <c r="J38841"/>
    </row>
    <row r="38842" spans="1:10" x14ac:dyDescent="0.25">
      <c r="A38842"/>
      <c r="C38842"/>
      <c r="D38842"/>
      <c r="E38842"/>
      <c r="F38842"/>
      <c r="G38842"/>
      <c r="H38842"/>
      <c r="J38842"/>
    </row>
    <row r="38843" spans="1:10" x14ac:dyDescent="0.25">
      <c r="A38843"/>
      <c r="C38843"/>
      <c r="D38843"/>
      <c r="E38843"/>
      <c r="F38843"/>
      <c r="G38843"/>
      <c r="H38843"/>
      <c r="J38843"/>
    </row>
    <row r="38844" spans="1:10" x14ac:dyDescent="0.25">
      <c r="A38844"/>
      <c r="C38844"/>
      <c r="D38844"/>
      <c r="E38844"/>
      <c r="F38844"/>
      <c r="G38844"/>
      <c r="H38844"/>
      <c r="J38844"/>
    </row>
    <row r="38845" spans="1:10" x14ac:dyDescent="0.25">
      <c r="A38845"/>
      <c r="C38845"/>
      <c r="D38845"/>
      <c r="E38845"/>
      <c r="F38845"/>
      <c r="G38845"/>
      <c r="H38845"/>
      <c r="J38845"/>
    </row>
    <row r="38846" spans="1:10" x14ac:dyDescent="0.25">
      <c r="A38846"/>
      <c r="C38846"/>
      <c r="D38846"/>
      <c r="E38846"/>
      <c r="F38846"/>
      <c r="G38846"/>
      <c r="H38846"/>
      <c r="J38846"/>
    </row>
    <row r="38847" spans="1:10" x14ac:dyDescent="0.25">
      <c r="A38847"/>
      <c r="C38847"/>
      <c r="D38847"/>
      <c r="E38847"/>
      <c r="F38847"/>
      <c r="G38847"/>
      <c r="H38847"/>
      <c r="J38847"/>
    </row>
    <row r="38848" spans="1:10" x14ac:dyDescent="0.25">
      <c r="A38848"/>
      <c r="C38848"/>
      <c r="D38848"/>
      <c r="E38848"/>
      <c r="F38848"/>
      <c r="G38848"/>
      <c r="H38848"/>
      <c r="J38848"/>
    </row>
    <row r="38849" spans="1:10" x14ac:dyDescent="0.25">
      <c r="A38849"/>
      <c r="C38849"/>
      <c r="D38849"/>
      <c r="E38849"/>
      <c r="F38849"/>
      <c r="G38849"/>
      <c r="H38849"/>
      <c r="J38849"/>
    </row>
    <row r="38850" spans="1:10" x14ac:dyDescent="0.25">
      <c r="A38850"/>
      <c r="C38850"/>
      <c r="D38850"/>
      <c r="E38850"/>
      <c r="F38850"/>
      <c r="G38850"/>
      <c r="H38850"/>
      <c r="J38850"/>
    </row>
    <row r="38851" spans="1:10" x14ac:dyDescent="0.25">
      <c r="A38851"/>
      <c r="C38851"/>
      <c r="D38851"/>
      <c r="E38851"/>
      <c r="F38851"/>
      <c r="G38851"/>
      <c r="H38851"/>
      <c r="J38851"/>
    </row>
    <row r="38852" spans="1:10" x14ac:dyDescent="0.25">
      <c r="A38852"/>
      <c r="C38852"/>
      <c r="D38852"/>
      <c r="E38852"/>
      <c r="F38852"/>
      <c r="G38852"/>
      <c r="H38852"/>
      <c r="J38852"/>
    </row>
    <row r="38853" spans="1:10" x14ac:dyDescent="0.25">
      <c r="A38853"/>
      <c r="C38853"/>
      <c r="D38853"/>
      <c r="E38853"/>
      <c r="F38853"/>
      <c r="G38853"/>
      <c r="H38853"/>
      <c r="J38853"/>
    </row>
    <row r="38854" spans="1:10" x14ac:dyDescent="0.25">
      <c r="A38854"/>
      <c r="C38854"/>
      <c r="D38854"/>
      <c r="E38854"/>
      <c r="F38854"/>
      <c r="G38854"/>
      <c r="H38854"/>
      <c r="J38854"/>
    </row>
    <row r="38855" spans="1:10" x14ac:dyDescent="0.25">
      <c r="A38855"/>
      <c r="C38855"/>
      <c r="D38855"/>
      <c r="E38855"/>
      <c r="F38855"/>
      <c r="G38855"/>
      <c r="H38855"/>
      <c r="J38855"/>
    </row>
    <row r="38856" spans="1:10" x14ac:dyDescent="0.25">
      <c r="A38856"/>
      <c r="C38856"/>
      <c r="D38856"/>
      <c r="E38856"/>
      <c r="F38856"/>
      <c r="G38856"/>
      <c r="H38856"/>
      <c r="J38856"/>
    </row>
    <row r="38857" spans="1:10" x14ac:dyDescent="0.25">
      <c r="A38857"/>
      <c r="C38857"/>
      <c r="D38857"/>
      <c r="E38857"/>
      <c r="F38857"/>
      <c r="G38857"/>
      <c r="H38857"/>
      <c r="J38857"/>
    </row>
    <row r="38858" spans="1:10" x14ac:dyDescent="0.25">
      <c r="A38858"/>
      <c r="C38858"/>
      <c r="D38858"/>
      <c r="E38858"/>
      <c r="F38858"/>
      <c r="G38858"/>
      <c r="H38858"/>
      <c r="J38858"/>
    </row>
    <row r="38859" spans="1:10" x14ac:dyDescent="0.25">
      <c r="A38859"/>
      <c r="C38859"/>
      <c r="D38859"/>
      <c r="E38859"/>
      <c r="F38859"/>
      <c r="G38859"/>
      <c r="H38859"/>
      <c r="J38859"/>
    </row>
    <row r="38860" spans="1:10" x14ac:dyDescent="0.25">
      <c r="A38860"/>
      <c r="C38860"/>
      <c r="D38860"/>
      <c r="E38860"/>
      <c r="F38860"/>
      <c r="G38860"/>
      <c r="H38860"/>
      <c r="J38860"/>
    </row>
    <row r="38861" spans="1:10" x14ac:dyDescent="0.25">
      <c r="A38861"/>
      <c r="C38861"/>
      <c r="D38861"/>
      <c r="E38861"/>
      <c r="F38861"/>
      <c r="G38861"/>
      <c r="H38861"/>
      <c r="J38861"/>
    </row>
    <row r="38862" spans="1:10" x14ac:dyDescent="0.25">
      <c r="A38862"/>
      <c r="C38862"/>
      <c r="D38862"/>
      <c r="E38862"/>
      <c r="F38862"/>
      <c r="G38862"/>
      <c r="H38862"/>
      <c r="J38862"/>
    </row>
    <row r="38863" spans="1:10" x14ac:dyDescent="0.25">
      <c r="A38863"/>
      <c r="C38863"/>
      <c r="D38863"/>
      <c r="E38863"/>
      <c r="F38863"/>
      <c r="G38863"/>
      <c r="H38863"/>
      <c r="J38863"/>
    </row>
    <row r="38864" spans="1:10" x14ac:dyDescent="0.25">
      <c r="A38864"/>
      <c r="C38864"/>
      <c r="D38864"/>
      <c r="E38864"/>
      <c r="F38864"/>
      <c r="G38864"/>
      <c r="H38864"/>
      <c r="J38864"/>
    </row>
    <row r="38865" spans="1:10" x14ac:dyDescent="0.25">
      <c r="A38865"/>
      <c r="C38865"/>
      <c r="D38865"/>
      <c r="E38865"/>
      <c r="F38865"/>
      <c r="G38865"/>
      <c r="H38865"/>
      <c r="J38865"/>
    </row>
    <row r="38866" spans="1:10" x14ac:dyDescent="0.25">
      <c r="A38866"/>
      <c r="C38866"/>
      <c r="D38866"/>
      <c r="E38866"/>
      <c r="F38866"/>
      <c r="G38866"/>
      <c r="H38866"/>
      <c r="J38866"/>
    </row>
    <row r="38867" spans="1:10" x14ac:dyDescent="0.25">
      <c r="A38867"/>
      <c r="C38867"/>
      <c r="D38867"/>
      <c r="E38867"/>
      <c r="F38867"/>
      <c r="G38867"/>
      <c r="H38867"/>
      <c r="J38867"/>
    </row>
    <row r="38868" spans="1:10" x14ac:dyDescent="0.25">
      <c r="A38868"/>
      <c r="C38868"/>
      <c r="D38868"/>
      <c r="E38868"/>
      <c r="F38868"/>
      <c r="G38868"/>
      <c r="H38868"/>
      <c r="J38868"/>
    </row>
    <row r="38869" spans="1:10" x14ac:dyDescent="0.25">
      <c r="A38869"/>
      <c r="C38869"/>
      <c r="D38869"/>
      <c r="E38869"/>
      <c r="F38869"/>
      <c r="G38869"/>
      <c r="H38869"/>
      <c r="J38869"/>
    </row>
    <row r="38870" spans="1:10" x14ac:dyDescent="0.25">
      <c r="A38870"/>
      <c r="C38870"/>
      <c r="D38870"/>
      <c r="E38870"/>
      <c r="F38870"/>
      <c r="G38870"/>
      <c r="H38870"/>
      <c r="J38870"/>
    </row>
    <row r="38871" spans="1:10" x14ac:dyDescent="0.25">
      <c r="A38871"/>
      <c r="C38871"/>
      <c r="D38871"/>
      <c r="E38871"/>
      <c r="F38871"/>
      <c r="G38871"/>
      <c r="H38871"/>
      <c r="J38871"/>
    </row>
    <row r="38872" spans="1:10" x14ac:dyDescent="0.25">
      <c r="A38872"/>
      <c r="C38872"/>
      <c r="D38872"/>
      <c r="E38872"/>
      <c r="F38872"/>
      <c r="G38872"/>
      <c r="H38872"/>
      <c r="J38872"/>
    </row>
    <row r="38873" spans="1:10" x14ac:dyDescent="0.25">
      <c r="A38873"/>
      <c r="C38873"/>
      <c r="D38873"/>
      <c r="E38873"/>
      <c r="F38873"/>
      <c r="G38873"/>
      <c r="H38873"/>
      <c r="J38873"/>
    </row>
    <row r="38874" spans="1:10" x14ac:dyDescent="0.25">
      <c r="A38874"/>
      <c r="C38874"/>
      <c r="D38874"/>
      <c r="E38874"/>
      <c r="F38874"/>
      <c r="G38874"/>
      <c r="H38874"/>
      <c r="J38874"/>
    </row>
    <row r="38875" spans="1:10" x14ac:dyDescent="0.25">
      <c r="A38875"/>
      <c r="C38875"/>
      <c r="D38875"/>
      <c r="E38875"/>
      <c r="F38875"/>
      <c r="G38875"/>
      <c r="H38875"/>
      <c r="J38875"/>
    </row>
    <row r="38876" spans="1:10" x14ac:dyDescent="0.25">
      <c r="A38876"/>
      <c r="C38876"/>
      <c r="D38876"/>
      <c r="E38876"/>
      <c r="F38876"/>
      <c r="G38876"/>
      <c r="H38876"/>
      <c r="J38876"/>
    </row>
    <row r="38877" spans="1:10" x14ac:dyDescent="0.25">
      <c r="A38877"/>
      <c r="C38877"/>
      <c r="D38877"/>
      <c r="E38877"/>
      <c r="F38877"/>
      <c r="G38877"/>
      <c r="H38877"/>
      <c r="J38877"/>
    </row>
    <row r="38878" spans="1:10" x14ac:dyDescent="0.25">
      <c r="A38878"/>
      <c r="C38878"/>
      <c r="D38878"/>
      <c r="E38878"/>
      <c r="F38878"/>
      <c r="G38878"/>
      <c r="H38878"/>
      <c r="J38878"/>
    </row>
    <row r="38879" spans="1:10" x14ac:dyDescent="0.25">
      <c r="A38879"/>
      <c r="C38879"/>
      <c r="D38879"/>
      <c r="E38879"/>
      <c r="F38879"/>
      <c r="G38879"/>
      <c r="H38879"/>
      <c r="J38879"/>
    </row>
    <row r="38880" spans="1:10" x14ac:dyDescent="0.25">
      <c r="A38880"/>
      <c r="C38880"/>
      <c r="D38880"/>
      <c r="E38880"/>
      <c r="F38880"/>
      <c r="G38880"/>
      <c r="H38880"/>
      <c r="J38880"/>
    </row>
    <row r="38881" spans="1:10" x14ac:dyDescent="0.25">
      <c r="A38881"/>
      <c r="C38881"/>
      <c r="D38881"/>
      <c r="E38881"/>
      <c r="F38881"/>
      <c r="G38881"/>
      <c r="H38881"/>
      <c r="J38881"/>
    </row>
    <row r="38882" spans="1:10" x14ac:dyDescent="0.25">
      <c r="A38882"/>
      <c r="C38882"/>
      <c r="D38882"/>
      <c r="E38882"/>
      <c r="F38882"/>
      <c r="G38882"/>
      <c r="H38882"/>
      <c r="J38882"/>
    </row>
    <row r="38883" spans="1:10" x14ac:dyDescent="0.25">
      <c r="A38883"/>
      <c r="C38883"/>
      <c r="D38883"/>
      <c r="E38883"/>
      <c r="F38883"/>
      <c r="G38883"/>
      <c r="H38883"/>
      <c r="J38883"/>
    </row>
    <row r="38884" spans="1:10" x14ac:dyDescent="0.25">
      <c r="A38884"/>
      <c r="C38884"/>
      <c r="D38884"/>
      <c r="E38884"/>
      <c r="F38884"/>
      <c r="G38884"/>
      <c r="H38884"/>
      <c r="J38884"/>
    </row>
    <row r="38885" spans="1:10" x14ac:dyDescent="0.25">
      <c r="A38885"/>
      <c r="C38885"/>
      <c r="D38885"/>
      <c r="E38885"/>
      <c r="F38885"/>
      <c r="G38885"/>
      <c r="H38885"/>
      <c r="J38885"/>
    </row>
    <row r="38886" spans="1:10" x14ac:dyDescent="0.25">
      <c r="A38886"/>
      <c r="C38886"/>
      <c r="D38886"/>
      <c r="E38886"/>
      <c r="F38886"/>
      <c r="G38886"/>
      <c r="H38886"/>
      <c r="J38886"/>
    </row>
    <row r="38887" spans="1:10" x14ac:dyDescent="0.25">
      <c r="A38887"/>
      <c r="C38887"/>
      <c r="D38887"/>
      <c r="E38887"/>
      <c r="F38887"/>
      <c r="G38887"/>
      <c r="H38887"/>
      <c r="J38887"/>
    </row>
    <row r="38888" spans="1:10" x14ac:dyDescent="0.25">
      <c r="A38888"/>
      <c r="C38888"/>
      <c r="D38888"/>
      <c r="E38888"/>
      <c r="F38888"/>
      <c r="G38888"/>
      <c r="H38888"/>
      <c r="J38888"/>
    </row>
    <row r="38889" spans="1:10" x14ac:dyDescent="0.25">
      <c r="A38889"/>
      <c r="C38889"/>
      <c r="D38889"/>
      <c r="E38889"/>
      <c r="F38889"/>
      <c r="G38889"/>
      <c r="H38889"/>
      <c r="J38889"/>
    </row>
    <row r="38890" spans="1:10" x14ac:dyDescent="0.25">
      <c r="A38890"/>
      <c r="C38890"/>
      <c r="D38890"/>
      <c r="E38890"/>
      <c r="F38890"/>
      <c r="G38890"/>
      <c r="H38890"/>
      <c r="J38890"/>
    </row>
    <row r="38891" spans="1:10" x14ac:dyDescent="0.25">
      <c r="A38891"/>
      <c r="C38891"/>
      <c r="D38891"/>
      <c r="E38891"/>
      <c r="F38891"/>
      <c r="G38891"/>
      <c r="H38891"/>
      <c r="J38891"/>
    </row>
    <row r="38892" spans="1:10" x14ac:dyDescent="0.25">
      <c r="A38892"/>
      <c r="C38892"/>
      <c r="D38892"/>
      <c r="E38892"/>
      <c r="F38892"/>
      <c r="G38892"/>
      <c r="H38892"/>
      <c r="J38892"/>
    </row>
    <row r="38893" spans="1:10" x14ac:dyDescent="0.25">
      <c r="A38893"/>
      <c r="C38893"/>
      <c r="D38893"/>
      <c r="E38893"/>
      <c r="F38893"/>
      <c r="G38893"/>
      <c r="H38893"/>
      <c r="J38893"/>
    </row>
    <row r="38894" spans="1:10" x14ac:dyDescent="0.25">
      <c r="A38894"/>
      <c r="C38894"/>
      <c r="D38894"/>
      <c r="E38894"/>
      <c r="F38894"/>
      <c r="G38894"/>
      <c r="H38894"/>
      <c r="J38894"/>
    </row>
    <row r="38895" spans="1:10" x14ac:dyDescent="0.25">
      <c r="A38895"/>
      <c r="C38895"/>
      <c r="D38895"/>
      <c r="E38895"/>
      <c r="F38895"/>
      <c r="G38895"/>
      <c r="H38895"/>
      <c r="J38895"/>
    </row>
    <row r="38896" spans="1:10" x14ac:dyDescent="0.25">
      <c r="A38896"/>
      <c r="C38896"/>
      <c r="D38896"/>
      <c r="E38896"/>
      <c r="F38896"/>
      <c r="G38896"/>
      <c r="H38896"/>
      <c r="J38896"/>
    </row>
    <row r="38897" spans="1:10" x14ac:dyDescent="0.25">
      <c r="A38897"/>
      <c r="C38897"/>
      <c r="D38897"/>
      <c r="E38897"/>
      <c r="F38897"/>
      <c r="G38897"/>
      <c r="H38897"/>
      <c r="J38897"/>
    </row>
    <row r="38898" spans="1:10" x14ac:dyDescent="0.25">
      <c r="A38898"/>
      <c r="C38898"/>
      <c r="D38898"/>
      <c r="E38898"/>
      <c r="F38898"/>
      <c r="G38898"/>
      <c r="H38898"/>
      <c r="J38898"/>
    </row>
    <row r="38899" spans="1:10" x14ac:dyDescent="0.25">
      <c r="A38899"/>
      <c r="C38899"/>
      <c r="D38899"/>
      <c r="E38899"/>
      <c r="F38899"/>
      <c r="G38899"/>
      <c r="H38899"/>
      <c r="J38899"/>
    </row>
    <row r="38900" spans="1:10" x14ac:dyDescent="0.25">
      <c r="A38900"/>
      <c r="C38900"/>
      <c r="D38900"/>
      <c r="E38900"/>
      <c r="F38900"/>
      <c r="G38900"/>
      <c r="H38900"/>
      <c r="J38900"/>
    </row>
    <row r="38901" spans="1:10" x14ac:dyDescent="0.25">
      <c r="A38901"/>
      <c r="C38901"/>
      <c r="D38901"/>
      <c r="E38901"/>
      <c r="F38901"/>
      <c r="G38901"/>
      <c r="H38901"/>
      <c r="J38901"/>
    </row>
    <row r="38902" spans="1:10" x14ac:dyDescent="0.25">
      <c r="A38902"/>
      <c r="C38902"/>
      <c r="D38902"/>
      <c r="E38902"/>
      <c r="F38902"/>
      <c r="G38902"/>
      <c r="H38902"/>
      <c r="J38902"/>
    </row>
    <row r="38903" spans="1:10" x14ac:dyDescent="0.25">
      <c r="A38903"/>
      <c r="C38903"/>
      <c r="D38903"/>
      <c r="E38903"/>
      <c r="F38903"/>
      <c r="G38903"/>
      <c r="H38903"/>
      <c r="J38903"/>
    </row>
    <row r="38904" spans="1:10" x14ac:dyDescent="0.25">
      <c r="A38904"/>
      <c r="C38904"/>
      <c r="D38904"/>
      <c r="E38904"/>
      <c r="F38904"/>
      <c r="G38904"/>
      <c r="H38904"/>
      <c r="J38904"/>
    </row>
    <row r="38905" spans="1:10" x14ac:dyDescent="0.25">
      <c r="A38905"/>
      <c r="C38905"/>
      <c r="D38905"/>
      <c r="E38905"/>
      <c r="F38905"/>
      <c r="G38905"/>
      <c r="H38905"/>
      <c r="J38905"/>
    </row>
    <row r="38906" spans="1:10" x14ac:dyDescent="0.25">
      <c r="A38906"/>
      <c r="C38906"/>
      <c r="D38906"/>
      <c r="E38906"/>
      <c r="F38906"/>
      <c r="G38906"/>
      <c r="H38906"/>
      <c r="J38906"/>
    </row>
    <row r="38907" spans="1:10" x14ac:dyDescent="0.25">
      <c r="A38907"/>
      <c r="C38907"/>
      <c r="D38907"/>
      <c r="E38907"/>
      <c r="F38907"/>
      <c r="G38907"/>
      <c r="H38907"/>
      <c r="J38907"/>
    </row>
    <row r="38908" spans="1:10" x14ac:dyDescent="0.25">
      <c r="A38908"/>
      <c r="C38908"/>
      <c r="D38908"/>
      <c r="E38908"/>
      <c r="F38908"/>
      <c r="G38908"/>
      <c r="H38908"/>
      <c r="J38908"/>
    </row>
    <row r="38909" spans="1:10" x14ac:dyDescent="0.25">
      <c r="A38909"/>
      <c r="C38909"/>
      <c r="D38909"/>
      <c r="E38909"/>
      <c r="F38909"/>
      <c r="G38909"/>
      <c r="H38909"/>
      <c r="J38909"/>
    </row>
    <row r="38910" spans="1:10" x14ac:dyDescent="0.25">
      <c r="A38910"/>
      <c r="C38910"/>
      <c r="D38910"/>
      <c r="E38910"/>
      <c r="F38910"/>
      <c r="G38910"/>
      <c r="H38910"/>
      <c r="J38910"/>
    </row>
    <row r="38911" spans="1:10" x14ac:dyDescent="0.25">
      <c r="A38911"/>
      <c r="C38911"/>
      <c r="D38911"/>
      <c r="E38911"/>
      <c r="F38911"/>
      <c r="G38911"/>
      <c r="H38911"/>
      <c r="J38911"/>
    </row>
    <row r="38912" spans="1:10" x14ac:dyDescent="0.25">
      <c r="A38912"/>
      <c r="C38912"/>
      <c r="D38912"/>
      <c r="E38912"/>
      <c r="F38912"/>
      <c r="G38912"/>
      <c r="H38912"/>
      <c r="J38912"/>
    </row>
    <row r="38913" spans="1:10" x14ac:dyDescent="0.25">
      <c r="A38913"/>
      <c r="C38913"/>
      <c r="D38913"/>
      <c r="E38913"/>
      <c r="F38913"/>
      <c r="G38913"/>
      <c r="H38913"/>
      <c r="J38913"/>
    </row>
    <row r="38914" spans="1:10" x14ac:dyDescent="0.25">
      <c r="A38914"/>
      <c r="C38914"/>
      <c r="D38914"/>
      <c r="E38914"/>
      <c r="F38914"/>
      <c r="G38914"/>
      <c r="H38914"/>
      <c r="J38914"/>
    </row>
    <row r="38915" spans="1:10" x14ac:dyDescent="0.25">
      <c r="A38915"/>
      <c r="C38915"/>
      <c r="D38915"/>
      <c r="E38915"/>
      <c r="F38915"/>
      <c r="G38915"/>
      <c r="H38915"/>
      <c r="J38915"/>
    </row>
    <row r="38916" spans="1:10" x14ac:dyDescent="0.25">
      <c r="A38916"/>
      <c r="C38916"/>
      <c r="D38916"/>
      <c r="E38916"/>
      <c r="F38916"/>
      <c r="G38916"/>
      <c r="H38916"/>
      <c r="J38916"/>
    </row>
    <row r="38917" spans="1:10" x14ac:dyDescent="0.25">
      <c r="A38917"/>
      <c r="C38917"/>
      <c r="D38917"/>
      <c r="E38917"/>
      <c r="F38917"/>
      <c r="G38917"/>
      <c r="H38917"/>
      <c r="J38917"/>
    </row>
    <row r="38918" spans="1:10" x14ac:dyDescent="0.25">
      <c r="A38918"/>
      <c r="C38918"/>
      <c r="D38918"/>
      <c r="E38918"/>
      <c r="F38918"/>
      <c r="G38918"/>
      <c r="H38918"/>
      <c r="J38918"/>
    </row>
    <row r="38919" spans="1:10" x14ac:dyDescent="0.25">
      <c r="A38919"/>
      <c r="C38919"/>
      <c r="D38919"/>
      <c r="E38919"/>
      <c r="F38919"/>
      <c r="G38919"/>
      <c r="H38919"/>
      <c r="J38919"/>
    </row>
    <row r="38920" spans="1:10" x14ac:dyDescent="0.25">
      <c r="A38920"/>
      <c r="C38920"/>
      <c r="D38920"/>
      <c r="E38920"/>
      <c r="F38920"/>
      <c r="G38920"/>
      <c r="H38920"/>
      <c r="J38920"/>
    </row>
    <row r="38921" spans="1:10" x14ac:dyDescent="0.25">
      <c r="A38921"/>
      <c r="C38921"/>
      <c r="D38921"/>
      <c r="E38921"/>
      <c r="F38921"/>
      <c r="G38921"/>
      <c r="H38921"/>
      <c r="J38921"/>
    </row>
    <row r="38922" spans="1:10" x14ac:dyDescent="0.25">
      <c r="A38922"/>
      <c r="C38922"/>
      <c r="D38922"/>
      <c r="E38922"/>
      <c r="F38922"/>
      <c r="G38922"/>
      <c r="H38922"/>
      <c r="J38922"/>
    </row>
    <row r="38923" spans="1:10" x14ac:dyDescent="0.25">
      <c r="A38923"/>
      <c r="C38923"/>
      <c r="D38923"/>
      <c r="E38923"/>
      <c r="F38923"/>
      <c r="G38923"/>
      <c r="H38923"/>
      <c r="J38923"/>
    </row>
    <row r="38924" spans="1:10" x14ac:dyDescent="0.25">
      <c r="A38924"/>
      <c r="C38924"/>
      <c r="D38924"/>
      <c r="E38924"/>
      <c r="F38924"/>
      <c r="G38924"/>
      <c r="H38924"/>
      <c r="J38924"/>
    </row>
    <row r="38925" spans="1:10" x14ac:dyDescent="0.25">
      <c r="A38925"/>
      <c r="C38925"/>
      <c r="D38925"/>
      <c r="E38925"/>
      <c r="F38925"/>
      <c r="G38925"/>
      <c r="H38925"/>
      <c r="J38925"/>
    </row>
    <row r="38926" spans="1:10" x14ac:dyDescent="0.25">
      <c r="A38926"/>
      <c r="C38926"/>
      <c r="D38926"/>
      <c r="E38926"/>
      <c r="F38926"/>
      <c r="G38926"/>
      <c r="H38926"/>
      <c r="J38926"/>
    </row>
    <row r="38927" spans="1:10" x14ac:dyDescent="0.25">
      <c r="A38927"/>
      <c r="C38927"/>
      <c r="D38927"/>
      <c r="E38927"/>
      <c r="F38927"/>
      <c r="G38927"/>
      <c r="H38927"/>
      <c r="J38927"/>
    </row>
    <row r="38928" spans="1:10" x14ac:dyDescent="0.25">
      <c r="A38928"/>
      <c r="C38928"/>
      <c r="D38928"/>
      <c r="E38928"/>
      <c r="F38928"/>
      <c r="G38928"/>
      <c r="H38928"/>
      <c r="J38928"/>
    </row>
    <row r="38929" spans="1:10" x14ac:dyDescent="0.25">
      <c r="A38929"/>
      <c r="C38929"/>
      <c r="D38929"/>
      <c r="E38929"/>
      <c r="F38929"/>
      <c r="G38929"/>
      <c r="H38929"/>
      <c r="J38929"/>
    </row>
    <row r="38930" spans="1:10" x14ac:dyDescent="0.25">
      <c r="A38930"/>
      <c r="C38930"/>
      <c r="D38930"/>
      <c r="E38930"/>
      <c r="F38930"/>
      <c r="G38930"/>
      <c r="H38930"/>
      <c r="J38930"/>
    </row>
    <row r="38931" spans="1:10" x14ac:dyDescent="0.25">
      <c r="A38931"/>
      <c r="C38931"/>
      <c r="D38931"/>
      <c r="E38931"/>
      <c r="F38931"/>
      <c r="G38931"/>
      <c r="H38931"/>
      <c r="J38931"/>
    </row>
    <row r="38932" spans="1:10" x14ac:dyDescent="0.25">
      <c r="A38932"/>
      <c r="C38932"/>
      <c r="D38932"/>
      <c r="E38932"/>
      <c r="F38932"/>
      <c r="G38932"/>
      <c r="H38932"/>
      <c r="J38932"/>
    </row>
    <row r="38933" spans="1:10" x14ac:dyDescent="0.25">
      <c r="A38933"/>
      <c r="C38933"/>
      <c r="D38933"/>
      <c r="E38933"/>
      <c r="F38933"/>
      <c r="G38933"/>
      <c r="H38933"/>
      <c r="J38933"/>
    </row>
    <row r="38934" spans="1:10" x14ac:dyDescent="0.25">
      <c r="A38934"/>
      <c r="C38934"/>
      <c r="D38934"/>
      <c r="E38934"/>
      <c r="F38934"/>
      <c r="G38934"/>
      <c r="H38934"/>
      <c r="J38934"/>
    </row>
    <row r="38935" spans="1:10" x14ac:dyDescent="0.25">
      <c r="A38935"/>
      <c r="C38935"/>
      <c r="D38935"/>
      <c r="E38935"/>
      <c r="F38935"/>
      <c r="G38935"/>
      <c r="H38935"/>
      <c r="J38935"/>
    </row>
    <row r="38936" spans="1:10" x14ac:dyDescent="0.25">
      <c r="A38936"/>
      <c r="C38936"/>
      <c r="D38936"/>
      <c r="E38936"/>
      <c r="F38936"/>
      <c r="G38936"/>
      <c r="H38936"/>
      <c r="J38936"/>
    </row>
    <row r="38937" spans="1:10" x14ac:dyDescent="0.25">
      <c r="A38937"/>
      <c r="C38937"/>
      <c r="D38937"/>
      <c r="E38937"/>
      <c r="F38937"/>
      <c r="G38937"/>
      <c r="H38937"/>
      <c r="J38937"/>
    </row>
    <row r="38938" spans="1:10" x14ac:dyDescent="0.25">
      <c r="A38938"/>
      <c r="C38938"/>
      <c r="D38938"/>
      <c r="E38938"/>
      <c r="F38938"/>
      <c r="G38938"/>
      <c r="H38938"/>
      <c r="J38938"/>
    </row>
    <row r="38939" spans="1:10" x14ac:dyDescent="0.25">
      <c r="A38939"/>
      <c r="C38939"/>
      <c r="D38939"/>
      <c r="E38939"/>
      <c r="F38939"/>
      <c r="G38939"/>
      <c r="H38939"/>
      <c r="J38939"/>
    </row>
    <row r="38940" spans="1:10" x14ac:dyDescent="0.25">
      <c r="A38940"/>
      <c r="C38940"/>
      <c r="D38940"/>
      <c r="E38940"/>
      <c r="F38940"/>
      <c r="G38940"/>
      <c r="H38940"/>
      <c r="J38940"/>
    </row>
    <row r="38941" spans="1:10" x14ac:dyDescent="0.25">
      <c r="A38941"/>
      <c r="C38941"/>
      <c r="D38941"/>
      <c r="E38941"/>
      <c r="F38941"/>
      <c r="G38941"/>
      <c r="H38941"/>
      <c r="J38941"/>
    </row>
    <row r="38942" spans="1:10" x14ac:dyDescent="0.25">
      <c r="A38942"/>
      <c r="C38942"/>
      <c r="D38942"/>
      <c r="E38942"/>
      <c r="F38942"/>
      <c r="G38942"/>
      <c r="H38942"/>
      <c r="J38942"/>
    </row>
    <row r="38943" spans="1:10" x14ac:dyDescent="0.25">
      <c r="A38943"/>
      <c r="C38943"/>
      <c r="D38943"/>
      <c r="E38943"/>
      <c r="F38943"/>
      <c r="G38943"/>
      <c r="H38943"/>
      <c r="J38943"/>
    </row>
    <row r="38944" spans="1:10" x14ac:dyDescent="0.25">
      <c r="A38944"/>
      <c r="C38944"/>
      <c r="D38944"/>
      <c r="E38944"/>
      <c r="F38944"/>
      <c r="G38944"/>
      <c r="H38944"/>
      <c r="J38944"/>
    </row>
    <row r="38945" spans="1:10" x14ac:dyDescent="0.25">
      <c r="A38945"/>
      <c r="C38945"/>
      <c r="D38945"/>
      <c r="E38945"/>
      <c r="F38945"/>
      <c r="G38945"/>
      <c r="H38945"/>
      <c r="J38945"/>
    </row>
    <row r="38946" spans="1:10" x14ac:dyDescent="0.25">
      <c r="A38946"/>
      <c r="C38946"/>
      <c r="D38946"/>
      <c r="E38946"/>
      <c r="F38946"/>
      <c r="G38946"/>
      <c r="H38946"/>
      <c r="J38946"/>
    </row>
    <row r="38947" spans="1:10" x14ac:dyDescent="0.25">
      <c r="A38947"/>
      <c r="C38947"/>
      <c r="D38947"/>
      <c r="E38947"/>
      <c r="F38947"/>
      <c r="G38947"/>
      <c r="H38947"/>
      <c r="J38947"/>
    </row>
    <row r="38948" spans="1:10" x14ac:dyDescent="0.25">
      <c r="A38948"/>
      <c r="C38948"/>
      <c r="D38948"/>
      <c r="E38948"/>
      <c r="F38948"/>
      <c r="G38948"/>
      <c r="H38948"/>
      <c r="J38948"/>
    </row>
    <row r="38949" spans="1:10" x14ac:dyDescent="0.25">
      <c r="A38949"/>
      <c r="C38949"/>
      <c r="D38949"/>
      <c r="E38949"/>
      <c r="F38949"/>
      <c r="G38949"/>
      <c r="H38949"/>
      <c r="J38949"/>
    </row>
    <row r="38950" spans="1:10" x14ac:dyDescent="0.25">
      <c r="A38950"/>
      <c r="C38950"/>
      <c r="D38950"/>
      <c r="E38950"/>
      <c r="F38950"/>
      <c r="G38950"/>
      <c r="H38950"/>
      <c r="J38950"/>
    </row>
    <row r="38951" spans="1:10" x14ac:dyDescent="0.25">
      <c r="A38951"/>
      <c r="C38951"/>
      <c r="D38951"/>
      <c r="E38951"/>
      <c r="F38951"/>
      <c r="G38951"/>
      <c r="H38951"/>
      <c r="J38951"/>
    </row>
    <row r="38952" spans="1:10" x14ac:dyDescent="0.25">
      <c r="A38952"/>
      <c r="C38952"/>
      <c r="D38952"/>
      <c r="E38952"/>
      <c r="F38952"/>
      <c r="G38952"/>
      <c r="H38952"/>
      <c r="J38952"/>
    </row>
    <row r="38953" spans="1:10" x14ac:dyDescent="0.25">
      <c r="A38953"/>
      <c r="C38953"/>
      <c r="D38953"/>
      <c r="E38953"/>
      <c r="F38953"/>
      <c r="G38953"/>
      <c r="H38953"/>
      <c r="J38953"/>
    </row>
    <row r="38954" spans="1:10" x14ac:dyDescent="0.25">
      <c r="A38954"/>
      <c r="C38954"/>
      <c r="D38954"/>
      <c r="E38954"/>
      <c r="F38954"/>
      <c r="G38954"/>
      <c r="H38954"/>
      <c r="J38954"/>
    </row>
    <row r="38955" spans="1:10" x14ac:dyDescent="0.25">
      <c r="A38955"/>
      <c r="C38955"/>
      <c r="D38955"/>
      <c r="E38955"/>
      <c r="F38955"/>
      <c r="G38955"/>
      <c r="H38955"/>
      <c r="J38955"/>
    </row>
    <row r="38956" spans="1:10" x14ac:dyDescent="0.25">
      <c r="A38956"/>
      <c r="C38956"/>
      <c r="D38956"/>
      <c r="E38956"/>
      <c r="F38956"/>
      <c r="G38956"/>
      <c r="H38956"/>
      <c r="J38956"/>
    </row>
    <row r="38957" spans="1:10" x14ac:dyDescent="0.25">
      <c r="A38957"/>
      <c r="C38957"/>
      <c r="D38957"/>
      <c r="E38957"/>
      <c r="F38957"/>
      <c r="G38957"/>
      <c r="H38957"/>
      <c r="J38957"/>
    </row>
    <row r="38958" spans="1:10" x14ac:dyDescent="0.25">
      <c r="A38958"/>
      <c r="C38958"/>
      <c r="D38958"/>
      <c r="E38958"/>
      <c r="F38958"/>
      <c r="G38958"/>
      <c r="H38958"/>
      <c r="J38958"/>
    </row>
    <row r="38959" spans="1:10" x14ac:dyDescent="0.25">
      <c r="A38959"/>
      <c r="C38959"/>
      <c r="D38959"/>
      <c r="E38959"/>
      <c r="F38959"/>
      <c r="G38959"/>
      <c r="H38959"/>
      <c r="J38959"/>
    </row>
    <row r="38960" spans="1:10" x14ac:dyDescent="0.25">
      <c r="A38960"/>
      <c r="C38960"/>
      <c r="D38960"/>
      <c r="E38960"/>
      <c r="F38960"/>
      <c r="G38960"/>
      <c r="H38960"/>
      <c r="J38960"/>
    </row>
    <row r="38961" spans="1:10" x14ac:dyDescent="0.25">
      <c r="A38961"/>
      <c r="C38961"/>
      <c r="D38961"/>
      <c r="E38961"/>
      <c r="F38961"/>
      <c r="G38961"/>
      <c r="H38961"/>
      <c r="J38961"/>
    </row>
    <row r="38962" spans="1:10" x14ac:dyDescent="0.25">
      <c r="A38962"/>
      <c r="C38962"/>
      <c r="D38962"/>
      <c r="E38962"/>
      <c r="F38962"/>
      <c r="G38962"/>
      <c r="H38962"/>
      <c r="J38962"/>
    </row>
    <row r="38963" spans="1:10" x14ac:dyDescent="0.25">
      <c r="A38963"/>
      <c r="C38963"/>
      <c r="D38963"/>
      <c r="E38963"/>
      <c r="F38963"/>
      <c r="G38963"/>
      <c r="H38963"/>
      <c r="J38963"/>
    </row>
    <row r="38964" spans="1:10" x14ac:dyDescent="0.25">
      <c r="A38964"/>
      <c r="C38964"/>
      <c r="D38964"/>
      <c r="E38964"/>
      <c r="F38964"/>
      <c r="G38964"/>
      <c r="H38964"/>
      <c r="J38964"/>
    </row>
    <row r="38965" spans="1:10" x14ac:dyDescent="0.25">
      <c r="A38965"/>
      <c r="C38965"/>
      <c r="D38965"/>
      <c r="E38965"/>
      <c r="F38965"/>
      <c r="G38965"/>
      <c r="H38965"/>
      <c r="J38965"/>
    </row>
    <row r="38966" spans="1:10" x14ac:dyDescent="0.25">
      <c r="A38966"/>
      <c r="C38966"/>
      <c r="D38966"/>
      <c r="E38966"/>
      <c r="F38966"/>
      <c r="G38966"/>
      <c r="H38966"/>
      <c r="J38966"/>
    </row>
    <row r="38967" spans="1:10" x14ac:dyDescent="0.25">
      <c r="A38967"/>
      <c r="C38967"/>
      <c r="D38967"/>
      <c r="E38967"/>
      <c r="F38967"/>
      <c r="G38967"/>
      <c r="H38967"/>
      <c r="J38967"/>
    </row>
    <row r="38968" spans="1:10" x14ac:dyDescent="0.25">
      <c r="A38968"/>
      <c r="C38968"/>
      <c r="D38968"/>
      <c r="E38968"/>
      <c r="F38968"/>
      <c r="G38968"/>
      <c r="H38968"/>
      <c r="J38968"/>
    </row>
    <row r="38969" spans="1:10" x14ac:dyDescent="0.25">
      <c r="A38969"/>
      <c r="C38969"/>
      <c r="D38969"/>
      <c r="E38969"/>
      <c r="F38969"/>
      <c r="G38969"/>
      <c r="H38969"/>
      <c r="J38969"/>
    </row>
    <row r="38970" spans="1:10" x14ac:dyDescent="0.25">
      <c r="A38970"/>
      <c r="C38970"/>
      <c r="D38970"/>
      <c r="E38970"/>
      <c r="F38970"/>
      <c r="G38970"/>
      <c r="H38970"/>
      <c r="J38970"/>
    </row>
    <row r="38971" spans="1:10" x14ac:dyDescent="0.25">
      <c r="A38971"/>
      <c r="C38971"/>
      <c r="D38971"/>
      <c r="E38971"/>
      <c r="F38971"/>
      <c r="G38971"/>
      <c r="H38971"/>
      <c r="J38971"/>
    </row>
    <row r="38972" spans="1:10" x14ac:dyDescent="0.25">
      <c r="A38972"/>
      <c r="C38972"/>
      <c r="D38972"/>
      <c r="E38972"/>
      <c r="F38972"/>
      <c r="G38972"/>
      <c r="H38972"/>
      <c r="J38972"/>
    </row>
    <row r="38973" spans="1:10" x14ac:dyDescent="0.25">
      <c r="A38973"/>
      <c r="C38973"/>
      <c r="D38973"/>
      <c r="E38973"/>
      <c r="F38973"/>
      <c r="G38973"/>
      <c r="H38973"/>
      <c r="J38973"/>
    </row>
    <row r="38974" spans="1:10" x14ac:dyDescent="0.25">
      <c r="A38974"/>
      <c r="C38974"/>
      <c r="D38974"/>
      <c r="E38974"/>
      <c r="F38974"/>
      <c r="G38974"/>
      <c r="H38974"/>
      <c r="J38974"/>
    </row>
    <row r="38975" spans="1:10" x14ac:dyDescent="0.25">
      <c r="A38975"/>
      <c r="C38975"/>
      <c r="D38975"/>
      <c r="E38975"/>
      <c r="F38975"/>
      <c r="G38975"/>
      <c r="H38975"/>
      <c r="J38975"/>
    </row>
    <row r="38976" spans="1:10" x14ac:dyDescent="0.25">
      <c r="A38976"/>
      <c r="C38976"/>
      <c r="D38976"/>
      <c r="E38976"/>
      <c r="F38976"/>
      <c r="G38976"/>
      <c r="H38976"/>
      <c r="J38976"/>
    </row>
    <row r="38977" spans="1:10" x14ac:dyDescent="0.25">
      <c r="A38977"/>
      <c r="C38977"/>
      <c r="D38977"/>
      <c r="E38977"/>
      <c r="F38977"/>
      <c r="G38977"/>
      <c r="H38977"/>
      <c r="J38977"/>
    </row>
    <row r="38978" spans="1:10" x14ac:dyDescent="0.25">
      <c r="A38978"/>
      <c r="C38978"/>
      <c r="D38978"/>
      <c r="E38978"/>
      <c r="F38978"/>
      <c r="G38978"/>
      <c r="H38978"/>
      <c r="J38978"/>
    </row>
    <row r="38979" spans="1:10" x14ac:dyDescent="0.25">
      <c r="A38979"/>
      <c r="C38979"/>
      <c r="D38979"/>
      <c r="E38979"/>
      <c r="F38979"/>
      <c r="G38979"/>
      <c r="H38979"/>
      <c r="J38979"/>
    </row>
    <row r="38980" spans="1:10" x14ac:dyDescent="0.25">
      <c r="A38980"/>
      <c r="C38980"/>
      <c r="D38980"/>
      <c r="E38980"/>
      <c r="F38980"/>
      <c r="G38980"/>
      <c r="H38980"/>
      <c r="J38980"/>
    </row>
    <row r="38981" spans="1:10" x14ac:dyDescent="0.25">
      <c r="A38981"/>
      <c r="C38981"/>
      <c r="D38981"/>
      <c r="E38981"/>
      <c r="F38981"/>
      <c r="G38981"/>
      <c r="H38981"/>
      <c r="J38981"/>
    </row>
    <row r="38982" spans="1:10" x14ac:dyDescent="0.25">
      <c r="A38982"/>
      <c r="C38982"/>
      <c r="D38982"/>
      <c r="E38982"/>
      <c r="F38982"/>
      <c r="G38982"/>
      <c r="H38982"/>
      <c r="J38982"/>
    </row>
    <row r="38983" spans="1:10" x14ac:dyDescent="0.25">
      <c r="A38983"/>
      <c r="C38983"/>
      <c r="D38983"/>
      <c r="E38983"/>
      <c r="F38983"/>
      <c r="G38983"/>
      <c r="H38983"/>
      <c r="J38983"/>
    </row>
    <row r="38984" spans="1:10" x14ac:dyDescent="0.25">
      <c r="A38984"/>
      <c r="C38984"/>
      <c r="D38984"/>
      <c r="E38984"/>
      <c r="F38984"/>
      <c r="G38984"/>
      <c r="H38984"/>
      <c r="J38984"/>
    </row>
    <row r="38985" spans="1:10" x14ac:dyDescent="0.25">
      <c r="A38985"/>
      <c r="C38985"/>
      <c r="D38985"/>
      <c r="E38985"/>
      <c r="F38985"/>
      <c r="G38985"/>
      <c r="H38985"/>
      <c r="J38985"/>
    </row>
    <row r="38986" spans="1:10" x14ac:dyDescent="0.25">
      <c r="A38986"/>
      <c r="C38986"/>
      <c r="D38986"/>
      <c r="E38986"/>
      <c r="F38986"/>
      <c r="G38986"/>
      <c r="H38986"/>
      <c r="J38986"/>
    </row>
    <row r="38987" spans="1:10" x14ac:dyDescent="0.25">
      <c r="A38987"/>
      <c r="C38987"/>
      <c r="D38987"/>
      <c r="E38987"/>
      <c r="F38987"/>
      <c r="G38987"/>
      <c r="H38987"/>
      <c r="J38987"/>
    </row>
    <row r="38988" spans="1:10" x14ac:dyDescent="0.25">
      <c r="A38988"/>
      <c r="C38988"/>
      <c r="D38988"/>
      <c r="E38988"/>
      <c r="F38988"/>
      <c r="G38988"/>
      <c r="H38988"/>
      <c r="J38988"/>
    </row>
    <row r="38989" spans="1:10" x14ac:dyDescent="0.25">
      <c r="A38989"/>
      <c r="C38989"/>
      <c r="D38989"/>
      <c r="E38989"/>
      <c r="F38989"/>
      <c r="G38989"/>
      <c r="H38989"/>
      <c r="J38989"/>
    </row>
    <row r="38990" spans="1:10" x14ac:dyDescent="0.25">
      <c r="A38990"/>
      <c r="C38990"/>
      <c r="D38990"/>
      <c r="E38990"/>
      <c r="F38990"/>
      <c r="G38990"/>
      <c r="H38990"/>
      <c r="J38990"/>
    </row>
    <row r="38991" spans="1:10" x14ac:dyDescent="0.25">
      <c r="A38991"/>
      <c r="C38991"/>
      <c r="D38991"/>
      <c r="E38991"/>
      <c r="F38991"/>
      <c r="G38991"/>
      <c r="H38991"/>
      <c r="J38991"/>
    </row>
    <row r="38992" spans="1:10" x14ac:dyDescent="0.25">
      <c r="A38992"/>
      <c r="C38992"/>
      <c r="D38992"/>
      <c r="E38992"/>
      <c r="F38992"/>
      <c r="G38992"/>
      <c r="H38992"/>
      <c r="J38992"/>
    </row>
    <row r="38993" spans="1:10" x14ac:dyDescent="0.25">
      <c r="A38993"/>
      <c r="C38993"/>
      <c r="D38993"/>
      <c r="E38993"/>
      <c r="F38993"/>
      <c r="G38993"/>
      <c r="H38993"/>
      <c r="J38993"/>
    </row>
    <row r="38994" spans="1:10" x14ac:dyDescent="0.25">
      <c r="A38994"/>
      <c r="C38994"/>
      <c r="D38994"/>
      <c r="E38994"/>
      <c r="F38994"/>
      <c r="G38994"/>
      <c r="H38994"/>
      <c r="J38994"/>
    </row>
    <row r="38995" spans="1:10" x14ac:dyDescent="0.25">
      <c r="A38995"/>
      <c r="C38995"/>
      <c r="D38995"/>
      <c r="E38995"/>
      <c r="F38995"/>
      <c r="G38995"/>
      <c r="H38995"/>
      <c r="J38995"/>
    </row>
    <row r="38996" spans="1:10" x14ac:dyDescent="0.25">
      <c r="A38996"/>
      <c r="C38996"/>
      <c r="D38996"/>
      <c r="E38996"/>
      <c r="F38996"/>
      <c r="G38996"/>
      <c r="H38996"/>
      <c r="J38996"/>
    </row>
    <row r="38997" spans="1:10" x14ac:dyDescent="0.25">
      <c r="A38997"/>
      <c r="C38997"/>
      <c r="D38997"/>
      <c r="E38997"/>
      <c r="F38997"/>
      <c r="G38997"/>
      <c r="H38997"/>
      <c r="J38997"/>
    </row>
    <row r="38998" spans="1:10" x14ac:dyDescent="0.25">
      <c r="A38998"/>
      <c r="C38998"/>
      <c r="D38998"/>
      <c r="E38998"/>
      <c r="F38998"/>
      <c r="G38998"/>
      <c r="H38998"/>
      <c r="J38998"/>
    </row>
    <row r="38999" spans="1:10" x14ac:dyDescent="0.25">
      <c r="A38999"/>
      <c r="C38999"/>
      <c r="D38999"/>
      <c r="E38999"/>
      <c r="F38999"/>
      <c r="G38999"/>
      <c r="H38999"/>
      <c r="J38999"/>
    </row>
    <row r="39000" spans="1:10" x14ac:dyDescent="0.25">
      <c r="A39000"/>
      <c r="C39000"/>
      <c r="D39000"/>
      <c r="E39000"/>
      <c r="F39000"/>
      <c r="G39000"/>
      <c r="H39000"/>
      <c r="J39000"/>
    </row>
    <row r="39001" spans="1:10" x14ac:dyDescent="0.25">
      <c r="A39001"/>
      <c r="C39001"/>
      <c r="D39001"/>
      <c r="E39001"/>
      <c r="F39001"/>
      <c r="G39001"/>
      <c r="H39001"/>
      <c r="J39001"/>
    </row>
    <row r="39002" spans="1:10" x14ac:dyDescent="0.25">
      <c r="A39002"/>
      <c r="C39002"/>
      <c r="D39002"/>
      <c r="E39002"/>
      <c r="F39002"/>
      <c r="G39002"/>
      <c r="H39002"/>
      <c r="J39002"/>
    </row>
    <row r="39003" spans="1:10" x14ac:dyDescent="0.25">
      <c r="A39003"/>
      <c r="C39003"/>
      <c r="D39003"/>
      <c r="E39003"/>
      <c r="F39003"/>
      <c r="G39003"/>
      <c r="H39003"/>
      <c r="J39003"/>
    </row>
    <row r="39004" spans="1:10" x14ac:dyDescent="0.25">
      <c r="A39004"/>
      <c r="C39004"/>
      <c r="D39004"/>
      <c r="E39004"/>
      <c r="F39004"/>
      <c r="G39004"/>
      <c r="H39004"/>
      <c r="J39004"/>
    </row>
    <row r="39005" spans="1:10" x14ac:dyDescent="0.25">
      <c r="A39005"/>
      <c r="C39005"/>
      <c r="D39005"/>
      <c r="E39005"/>
      <c r="F39005"/>
      <c r="G39005"/>
      <c r="H39005"/>
      <c r="J39005"/>
    </row>
    <row r="39006" spans="1:10" x14ac:dyDescent="0.25">
      <c r="A39006"/>
      <c r="C39006"/>
      <c r="D39006"/>
      <c r="E39006"/>
      <c r="F39006"/>
      <c r="G39006"/>
      <c r="H39006"/>
      <c r="J39006"/>
    </row>
    <row r="39007" spans="1:10" x14ac:dyDescent="0.25">
      <c r="A39007"/>
      <c r="C39007"/>
      <c r="D39007"/>
      <c r="E39007"/>
      <c r="F39007"/>
      <c r="G39007"/>
      <c r="H39007"/>
      <c r="J39007"/>
    </row>
    <row r="39008" spans="1:10" x14ac:dyDescent="0.25">
      <c r="A39008"/>
      <c r="C39008"/>
      <c r="D39008"/>
      <c r="E39008"/>
      <c r="F39008"/>
      <c r="G39008"/>
      <c r="H39008"/>
      <c r="J39008"/>
    </row>
    <row r="39009" spans="1:10" x14ac:dyDescent="0.25">
      <c r="A39009"/>
      <c r="C39009"/>
      <c r="D39009"/>
      <c r="E39009"/>
      <c r="F39009"/>
      <c r="G39009"/>
      <c r="H39009"/>
      <c r="J39009"/>
    </row>
    <row r="39010" spans="1:10" x14ac:dyDescent="0.25">
      <c r="A39010"/>
      <c r="C39010"/>
      <c r="D39010"/>
      <c r="E39010"/>
      <c r="F39010"/>
      <c r="G39010"/>
      <c r="H39010"/>
      <c r="J39010"/>
    </row>
    <row r="39011" spans="1:10" x14ac:dyDescent="0.25">
      <c r="A39011"/>
      <c r="C39011"/>
      <c r="D39011"/>
      <c r="E39011"/>
      <c r="F39011"/>
      <c r="G39011"/>
      <c r="H39011"/>
      <c r="J39011"/>
    </row>
    <row r="39012" spans="1:10" x14ac:dyDescent="0.25">
      <c r="A39012"/>
      <c r="C39012"/>
      <c r="D39012"/>
      <c r="E39012"/>
      <c r="F39012"/>
      <c r="G39012"/>
      <c r="H39012"/>
      <c r="J39012"/>
    </row>
    <row r="39013" spans="1:10" x14ac:dyDescent="0.25">
      <c r="A39013"/>
      <c r="C39013"/>
      <c r="D39013"/>
      <c r="E39013"/>
      <c r="F39013"/>
      <c r="G39013"/>
      <c r="H39013"/>
      <c r="J39013"/>
    </row>
    <row r="39014" spans="1:10" x14ac:dyDescent="0.25">
      <c r="A39014"/>
      <c r="C39014"/>
      <c r="D39014"/>
      <c r="E39014"/>
      <c r="F39014"/>
      <c r="G39014"/>
      <c r="H39014"/>
      <c r="J39014"/>
    </row>
    <row r="39015" spans="1:10" x14ac:dyDescent="0.25">
      <c r="A39015"/>
      <c r="C39015"/>
      <c r="D39015"/>
      <c r="E39015"/>
      <c r="F39015"/>
      <c r="G39015"/>
      <c r="H39015"/>
      <c r="J39015"/>
    </row>
    <row r="39016" spans="1:10" x14ac:dyDescent="0.25">
      <c r="A39016"/>
      <c r="C39016"/>
      <c r="D39016"/>
      <c r="E39016"/>
      <c r="F39016"/>
      <c r="G39016"/>
      <c r="H39016"/>
      <c r="J39016"/>
    </row>
    <row r="39017" spans="1:10" x14ac:dyDescent="0.25">
      <c r="A39017"/>
      <c r="C39017"/>
      <c r="D39017"/>
      <c r="E39017"/>
      <c r="F39017"/>
      <c r="G39017"/>
      <c r="H39017"/>
      <c r="J39017"/>
    </row>
    <row r="39018" spans="1:10" x14ac:dyDescent="0.25">
      <c r="A39018"/>
      <c r="C39018"/>
      <c r="D39018"/>
      <c r="E39018"/>
      <c r="F39018"/>
      <c r="G39018"/>
      <c r="H39018"/>
      <c r="J39018"/>
    </row>
    <row r="39019" spans="1:10" x14ac:dyDescent="0.25">
      <c r="A39019"/>
      <c r="C39019"/>
      <c r="D39019"/>
      <c r="E39019"/>
      <c r="F39019"/>
      <c r="G39019"/>
      <c r="H39019"/>
      <c r="J39019"/>
    </row>
    <row r="39020" spans="1:10" x14ac:dyDescent="0.25">
      <c r="A39020"/>
      <c r="C39020"/>
      <c r="D39020"/>
      <c r="E39020"/>
      <c r="F39020"/>
      <c r="G39020"/>
      <c r="H39020"/>
      <c r="J39020"/>
    </row>
    <row r="39021" spans="1:10" x14ac:dyDescent="0.25">
      <c r="A39021"/>
      <c r="C39021"/>
      <c r="D39021"/>
      <c r="E39021"/>
      <c r="F39021"/>
      <c r="G39021"/>
      <c r="H39021"/>
      <c r="J39021"/>
    </row>
    <row r="39022" spans="1:10" x14ac:dyDescent="0.25">
      <c r="A39022"/>
      <c r="C39022"/>
      <c r="D39022"/>
      <c r="E39022"/>
      <c r="F39022"/>
      <c r="G39022"/>
      <c r="H39022"/>
      <c r="J39022"/>
    </row>
    <row r="39023" spans="1:10" x14ac:dyDescent="0.25">
      <c r="A39023"/>
      <c r="C39023"/>
      <c r="D39023"/>
      <c r="E39023"/>
      <c r="F39023"/>
      <c r="G39023"/>
      <c r="H39023"/>
      <c r="J39023"/>
    </row>
    <row r="39024" spans="1:10" x14ac:dyDescent="0.25">
      <c r="A39024"/>
      <c r="C39024"/>
      <c r="D39024"/>
      <c r="E39024"/>
      <c r="F39024"/>
      <c r="G39024"/>
      <c r="H39024"/>
      <c r="J39024"/>
    </row>
    <row r="39025" spans="1:10" x14ac:dyDescent="0.25">
      <c r="A39025"/>
      <c r="C39025"/>
      <c r="D39025"/>
      <c r="E39025"/>
      <c r="F39025"/>
      <c r="G39025"/>
      <c r="H39025"/>
      <c r="J39025"/>
    </row>
    <row r="39026" spans="1:10" x14ac:dyDescent="0.25">
      <c r="A39026"/>
      <c r="C39026"/>
      <c r="D39026"/>
      <c r="E39026"/>
      <c r="F39026"/>
      <c r="G39026"/>
      <c r="H39026"/>
      <c r="J39026"/>
    </row>
    <row r="39027" spans="1:10" x14ac:dyDescent="0.25">
      <c r="A39027"/>
      <c r="C39027"/>
      <c r="D39027"/>
      <c r="E39027"/>
      <c r="F39027"/>
      <c r="G39027"/>
      <c r="H39027"/>
      <c r="J39027"/>
    </row>
    <row r="39028" spans="1:10" x14ac:dyDescent="0.25">
      <c r="A39028"/>
      <c r="C39028"/>
      <c r="D39028"/>
      <c r="E39028"/>
      <c r="F39028"/>
      <c r="G39028"/>
      <c r="H39028"/>
      <c r="J39028"/>
    </row>
    <row r="39029" spans="1:10" x14ac:dyDescent="0.25">
      <c r="A39029"/>
      <c r="C39029"/>
      <c r="D39029"/>
      <c r="E39029"/>
      <c r="F39029"/>
      <c r="G39029"/>
      <c r="H39029"/>
      <c r="J39029"/>
    </row>
    <row r="39030" spans="1:10" x14ac:dyDescent="0.25">
      <c r="A39030"/>
      <c r="C39030"/>
      <c r="D39030"/>
      <c r="E39030"/>
      <c r="F39030"/>
      <c r="G39030"/>
      <c r="H39030"/>
      <c r="J39030"/>
    </row>
    <row r="39031" spans="1:10" x14ac:dyDescent="0.25">
      <c r="A39031"/>
      <c r="C39031"/>
      <c r="D39031"/>
      <c r="E39031"/>
      <c r="F39031"/>
      <c r="G39031"/>
      <c r="H39031"/>
      <c r="J39031"/>
    </row>
    <row r="39032" spans="1:10" x14ac:dyDescent="0.25">
      <c r="A39032"/>
      <c r="C39032"/>
      <c r="D39032"/>
      <c r="E39032"/>
      <c r="F39032"/>
      <c r="G39032"/>
      <c r="H39032"/>
      <c r="J39032"/>
    </row>
    <row r="39033" spans="1:10" x14ac:dyDescent="0.25">
      <c r="A39033"/>
      <c r="C39033"/>
      <c r="D39033"/>
      <c r="E39033"/>
      <c r="F39033"/>
      <c r="G39033"/>
      <c r="H39033"/>
      <c r="J39033"/>
    </row>
    <row r="39034" spans="1:10" x14ac:dyDescent="0.25">
      <c r="A39034"/>
      <c r="C39034"/>
      <c r="D39034"/>
      <c r="E39034"/>
      <c r="F39034"/>
      <c r="G39034"/>
      <c r="H39034"/>
      <c r="J39034"/>
    </row>
    <row r="39035" spans="1:10" x14ac:dyDescent="0.25">
      <c r="A39035"/>
      <c r="C39035"/>
      <c r="D39035"/>
      <c r="E39035"/>
      <c r="F39035"/>
      <c r="G39035"/>
      <c r="H39035"/>
      <c r="J39035"/>
    </row>
    <row r="39036" spans="1:10" x14ac:dyDescent="0.25">
      <c r="A39036"/>
      <c r="C39036"/>
      <c r="D39036"/>
      <c r="E39036"/>
      <c r="F39036"/>
      <c r="G39036"/>
      <c r="H39036"/>
      <c r="J39036"/>
    </row>
    <row r="39037" spans="1:10" x14ac:dyDescent="0.25">
      <c r="A39037"/>
      <c r="C39037"/>
      <c r="D39037"/>
      <c r="E39037"/>
      <c r="F39037"/>
      <c r="G39037"/>
      <c r="H39037"/>
      <c r="J39037"/>
    </row>
    <row r="39038" spans="1:10" x14ac:dyDescent="0.25">
      <c r="A39038"/>
      <c r="C39038"/>
      <c r="D39038"/>
      <c r="E39038"/>
      <c r="F39038"/>
      <c r="G39038"/>
      <c r="H39038"/>
      <c r="J39038"/>
    </row>
    <row r="39039" spans="1:10" x14ac:dyDescent="0.25">
      <c r="A39039"/>
      <c r="C39039"/>
      <c r="D39039"/>
      <c r="E39039"/>
      <c r="F39039"/>
      <c r="G39039"/>
      <c r="H39039"/>
      <c r="J39039"/>
    </row>
    <row r="39040" spans="1:10" x14ac:dyDescent="0.25">
      <c r="A39040"/>
      <c r="C39040"/>
      <c r="D39040"/>
      <c r="E39040"/>
      <c r="F39040"/>
      <c r="G39040"/>
      <c r="H39040"/>
      <c r="J39040"/>
    </row>
    <row r="39041" spans="1:10" x14ac:dyDescent="0.25">
      <c r="A39041"/>
      <c r="C39041"/>
      <c r="D39041"/>
      <c r="E39041"/>
      <c r="F39041"/>
      <c r="G39041"/>
      <c r="H39041"/>
      <c r="J39041"/>
    </row>
    <row r="39042" spans="1:10" x14ac:dyDescent="0.25">
      <c r="A39042"/>
      <c r="C39042"/>
      <c r="D39042"/>
      <c r="E39042"/>
      <c r="F39042"/>
      <c r="G39042"/>
      <c r="H39042"/>
      <c r="J39042"/>
    </row>
    <row r="39043" spans="1:10" x14ac:dyDescent="0.25">
      <c r="A39043"/>
      <c r="C39043"/>
      <c r="D39043"/>
      <c r="E39043"/>
      <c r="F39043"/>
      <c r="G39043"/>
      <c r="H39043"/>
      <c r="J39043"/>
    </row>
    <row r="39044" spans="1:10" x14ac:dyDescent="0.25">
      <c r="A39044"/>
      <c r="C39044"/>
      <c r="D39044"/>
      <c r="E39044"/>
      <c r="F39044"/>
      <c r="G39044"/>
      <c r="H39044"/>
      <c r="J39044"/>
    </row>
    <row r="39045" spans="1:10" x14ac:dyDescent="0.25">
      <c r="A39045"/>
      <c r="C39045"/>
      <c r="D39045"/>
      <c r="E39045"/>
      <c r="F39045"/>
      <c r="G39045"/>
      <c r="H39045"/>
      <c r="J39045"/>
    </row>
    <row r="39046" spans="1:10" x14ac:dyDescent="0.25">
      <c r="A39046"/>
      <c r="C39046"/>
      <c r="D39046"/>
      <c r="E39046"/>
      <c r="F39046"/>
      <c r="G39046"/>
      <c r="H39046"/>
      <c r="J39046"/>
    </row>
    <row r="39047" spans="1:10" x14ac:dyDescent="0.25">
      <c r="A39047"/>
      <c r="C39047"/>
      <c r="D39047"/>
      <c r="E39047"/>
      <c r="F39047"/>
      <c r="G39047"/>
      <c r="H39047"/>
      <c r="J39047"/>
    </row>
    <row r="39048" spans="1:10" x14ac:dyDescent="0.25">
      <c r="A39048"/>
      <c r="C39048"/>
      <c r="D39048"/>
      <c r="E39048"/>
      <c r="F39048"/>
      <c r="G39048"/>
      <c r="H39048"/>
      <c r="J39048"/>
    </row>
    <row r="39049" spans="1:10" x14ac:dyDescent="0.25">
      <c r="A39049"/>
      <c r="C39049"/>
      <c r="D39049"/>
      <c r="E39049"/>
      <c r="F39049"/>
      <c r="G39049"/>
      <c r="H39049"/>
      <c r="J39049"/>
    </row>
    <row r="39050" spans="1:10" x14ac:dyDescent="0.25">
      <c r="A39050"/>
      <c r="C39050"/>
      <c r="D39050"/>
      <c r="E39050"/>
      <c r="F39050"/>
      <c r="G39050"/>
      <c r="H39050"/>
      <c r="J39050"/>
    </row>
    <row r="39051" spans="1:10" x14ac:dyDescent="0.25">
      <c r="A39051"/>
      <c r="C39051"/>
      <c r="D39051"/>
      <c r="E39051"/>
      <c r="F39051"/>
      <c r="G39051"/>
      <c r="H39051"/>
      <c r="J39051"/>
    </row>
    <row r="39052" spans="1:10" x14ac:dyDescent="0.25">
      <c r="A39052"/>
      <c r="C39052"/>
      <c r="D39052"/>
      <c r="E39052"/>
      <c r="F39052"/>
      <c r="G39052"/>
      <c r="H39052"/>
      <c r="J39052"/>
    </row>
    <row r="39053" spans="1:10" x14ac:dyDescent="0.25">
      <c r="A39053"/>
      <c r="C39053"/>
      <c r="D39053"/>
      <c r="E39053"/>
      <c r="F39053"/>
      <c r="G39053"/>
      <c r="H39053"/>
      <c r="J39053"/>
    </row>
    <row r="39054" spans="1:10" x14ac:dyDescent="0.25">
      <c r="A39054"/>
      <c r="C39054"/>
      <c r="D39054"/>
      <c r="E39054"/>
      <c r="F39054"/>
      <c r="G39054"/>
      <c r="H39054"/>
      <c r="J39054"/>
    </row>
    <row r="39055" spans="1:10" x14ac:dyDescent="0.25">
      <c r="A39055"/>
      <c r="C39055"/>
      <c r="D39055"/>
      <c r="E39055"/>
      <c r="F39055"/>
      <c r="G39055"/>
      <c r="H39055"/>
      <c r="J39055"/>
    </row>
    <row r="39056" spans="1:10" x14ac:dyDescent="0.25">
      <c r="A39056"/>
      <c r="C39056"/>
      <c r="D39056"/>
      <c r="E39056"/>
      <c r="F39056"/>
      <c r="G39056"/>
      <c r="H39056"/>
      <c r="J39056"/>
    </row>
    <row r="39057" spans="1:10" x14ac:dyDescent="0.25">
      <c r="A39057"/>
      <c r="C39057"/>
      <c r="D39057"/>
      <c r="E39057"/>
      <c r="F39057"/>
      <c r="G39057"/>
      <c r="H39057"/>
      <c r="J39057"/>
    </row>
    <row r="39058" spans="1:10" x14ac:dyDescent="0.25">
      <c r="A39058"/>
      <c r="C39058"/>
      <c r="D39058"/>
      <c r="E39058"/>
      <c r="F39058"/>
      <c r="G39058"/>
      <c r="H39058"/>
      <c r="J39058"/>
    </row>
    <row r="39059" spans="1:10" x14ac:dyDescent="0.25">
      <c r="A39059"/>
      <c r="C39059"/>
      <c r="D39059"/>
      <c r="E39059"/>
      <c r="F39059"/>
      <c r="G39059"/>
      <c r="H39059"/>
      <c r="J39059"/>
    </row>
    <row r="39060" spans="1:10" x14ac:dyDescent="0.25">
      <c r="A39060"/>
      <c r="C39060"/>
      <c r="D39060"/>
      <c r="E39060"/>
      <c r="F39060"/>
      <c r="G39060"/>
      <c r="H39060"/>
      <c r="J39060"/>
    </row>
    <row r="39061" spans="1:10" x14ac:dyDescent="0.25">
      <c r="A39061"/>
      <c r="C39061"/>
      <c r="D39061"/>
      <c r="E39061"/>
      <c r="F39061"/>
      <c r="G39061"/>
      <c r="H39061"/>
      <c r="J39061"/>
    </row>
    <row r="39062" spans="1:10" x14ac:dyDescent="0.25">
      <c r="A39062"/>
      <c r="C39062"/>
      <c r="D39062"/>
      <c r="E39062"/>
      <c r="F39062"/>
      <c r="G39062"/>
      <c r="H39062"/>
      <c r="J39062"/>
    </row>
    <row r="39063" spans="1:10" x14ac:dyDescent="0.25">
      <c r="A39063"/>
      <c r="C39063"/>
      <c r="D39063"/>
      <c r="E39063"/>
      <c r="F39063"/>
      <c r="G39063"/>
      <c r="H39063"/>
      <c r="J39063"/>
    </row>
    <row r="39064" spans="1:10" x14ac:dyDescent="0.25">
      <c r="A39064"/>
      <c r="C39064"/>
      <c r="D39064"/>
      <c r="E39064"/>
      <c r="F39064"/>
      <c r="G39064"/>
      <c r="H39064"/>
      <c r="J39064"/>
    </row>
    <row r="39065" spans="1:10" x14ac:dyDescent="0.25">
      <c r="A39065"/>
      <c r="C39065"/>
      <c r="D39065"/>
      <c r="E39065"/>
      <c r="F39065"/>
      <c r="G39065"/>
      <c r="H39065"/>
      <c r="J39065"/>
    </row>
    <row r="39066" spans="1:10" x14ac:dyDescent="0.25">
      <c r="A39066"/>
      <c r="C39066"/>
      <c r="D39066"/>
      <c r="E39066"/>
      <c r="F39066"/>
      <c r="G39066"/>
      <c r="H39066"/>
      <c r="J39066"/>
    </row>
    <row r="39067" spans="1:10" x14ac:dyDescent="0.25">
      <c r="A39067"/>
      <c r="C39067"/>
      <c r="D39067"/>
      <c r="E39067"/>
      <c r="F39067"/>
      <c r="G39067"/>
      <c r="H39067"/>
      <c r="J39067"/>
    </row>
    <row r="39068" spans="1:10" x14ac:dyDescent="0.25">
      <c r="A39068"/>
      <c r="C39068"/>
      <c r="D39068"/>
      <c r="E39068"/>
      <c r="F39068"/>
      <c r="G39068"/>
      <c r="H39068"/>
      <c r="J39068"/>
    </row>
    <row r="39069" spans="1:10" x14ac:dyDescent="0.25">
      <c r="A39069"/>
      <c r="C39069"/>
      <c r="D39069"/>
      <c r="E39069"/>
      <c r="F39069"/>
      <c r="G39069"/>
      <c r="H39069"/>
      <c r="J39069"/>
    </row>
    <row r="39070" spans="1:10" x14ac:dyDescent="0.25">
      <c r="A39070"/>
      <c r="C39070"/>
      <c r="D39070"/>
      <c r="E39070"/>
      <c r="F39070"/>
      <c r="G39070"/>
      <c r="H39070"/>
      <c r="J39070"/>
    </row>
    <row r="39071" spans="1:10" x14ac:dyDescent="0.25">
      <c r="A39071"/>
      <c r="C39071"/>
      <c r="D39071"/>
      <c r="E39071"/>
      <c r="F39071"/>
      <c r="G39071"/>
      <c r="H39071"/>
      <c r="J39071"/>
    </row>
    <row r="39072" spans="1:10" x14ac:dyDescent="0.25">
      <c r="A39072"/>
      <c r="C39072"/>
      <c r="D39072"/>
      <c r="E39072"/>
      <c r="F39072"/>
      <c r="G39072"/>
      <c r="H39072"/>
      <c r="J39072"/>
    </row>
    <row r="39073" spans="1:10" x14ac:dyDescent="0.25">
      <c r="A39073"/>
      <c r="C39073"/>
      <c r="D39073"/>
      <c r="E39073"/>
      <c r="F39073"/>
      <c r="G39073"/>
      <c r="H39073"/>
      <c r="J39073"/>
    </row>
    <row r="39074" spans="1:10" x14ac:dyDescent="0.25">
      <c r="A39074"/>
      <c r="C39074"/>
      <c r="D39074"/>
      <c r="E39074"/>
      <c r="F39074"/>
      <c r="G39074"/>
      <c r="H39074"/>
      <c r="J39074"/>
    </row>
    <row r="39075" spans="1:10" x14ac:dyDescent="0.25">
      <c r="A39075"/>
      <c r="C39075"/>
      <c r="D39075"/>
      <c r="E39075"/>
      <c r="F39075"/>
      <c r="G39075"/>
      <c r="H39075"/>
      <c r="J39075"/>
    </row>
    <row r="39076" spans="1:10" x14ac:dyDescent="0.25">
      <c r="A39076"/>
      <c r="C39076"/>
      <c r="D39076"/>
      <c r="E39076"/>
      <c r="F39076"/>
      <c r="G39076"/>
      <c r="H39076"/>
      <c r="J39076"/>
    </row>
    <row r="39077" spans="1:10" x14ac:dyDescent="0.25">
      <c r="A39077"/>
      <c r="C39077"/>
      <c r="D39077"/>
      <c r="E39077"/>
      <c r="F39077"/>
      <c r="G39077"/>
      <c r="H39077"/>
      <c r="J39077"/>
    </row>
    <row r="39078" spans="1:10" x14ac:dyDescent="0.25">
      <c r="A39078"/>
      <c r="C39078"/>
      <c r="D39078"/>
      <c r="E39078"/>
      <c r="F39078"/>
      <c r="G39078"/>
      <c r="H39078"/>
      <c r="J39078"/>
    </row>
    <row r="39079" spans="1:10" x14ac:dyDescent="0.25">
      <c r="A39079"/>
      <c r="C39079"/>
      <c r="D39079"/>
      <c r="E39079"/>
      <c r="F39079"/>
      <c r="G39079"/>
      <c r="H39079"/>
      <c r="J39079"/>
    </row>
    <row r="39080" spans="1:10" x14ac:dyDescent="0.25">
      <c r="A39080"/>
      <c r="C39080"/>
      <c r="D39080"/>
      <c r="E39080"/>
      <c r="F39080"/>
      <c r="G39080"/>
      <c r="H39080"/>
      <c r="J39080"/>
    </row>
    <row r="39081" spans="1:10" x14ac:dyDescent="0.25">
      <c r="A39081"/>
      <c r="C39081"/>
      <c r="D39081"/>
      <c r="E39081"/>
      <c r="F39081"/>
      <c r="G39081"/>
      <c r="H39081"/>
      <c r="J39081"/>
    </row>
    <row r="39082" spans="1:10" x14ac:dyDescent="0.25">
      <c r="A39082"/>
      <c r="C39082"/>
      <c r="D39082"/>
      <c r="E39082"/>
      <c r="F39082"/>
      <c r="G39082"/>
      <c r="H39082"/>
      <c r="J39082"/>
    </row>
    <row r="39083" spans="1:10" x14ac:dyDescent="0.25">
      <c r="A39083"/>
      <c r="C39083"/>
      <c r="D39083"/>
      <c r="E39083"/>
      <c r="F39083"/>
      <c r="G39083"/>
      <c r="H39083"/>
      <c r="J39083"/>
    </row>
    <row r="39084" spans="1:10" x14ac:dyDescent="0.25">
      <c r="A39084"/>
      <c r="C39084"/>
      <c r="D39084"/>
      <c r="E39084"/>
      <c r="F39084"/>
      <c r="G39084"/>
      <c r="H39084"/>
      <c r="J39084"/>
    </row>
    <row r="39085" spans="1:10" x14ac:dyDescent="0.25">
      <c r="A39085"/>
      <c r="C39085"/>
      <c r="D39085"/>
      <c r="E39085"/>
      <c r="F39085"/>
      <c r="G39085"/>
      <c r="H39085"/>
      <c r="J39085"/>
    </row>
    <row r="39086" spans="1:10" x14ac:dyDescent="0.25">
      <c r="A39086"/>
      <c r="C39086"/>
      <c r="D39086"/>
      <c r="E39086"/>
      <c r="F39086"/>
      <c r="G39086"/>
      <c r="H39086"/>
      <c r="J39086"/>
    </row>
    <row r="39087" spans="1:10" x14ac:dyDescent="0.25">
      <c r="A39087"/>
      <c r="C39087"/>
      <c r="D39087"/>
      <c r="E39087"/>
      <c r="F39087"/>
      <c r="G39087"/>
      <c r="H39087"/>
      <c r="J39087"/>
    </row>
    <row r="39088" spans="1:10" x14ac:dyDescent="0.25">
      <c r="A39088"/>
      <c r="C39088"/>
      <c r="D39088"/>
      <c r="E39088"/>
      <c r="F39088"/>
      <c r="G39088"/>
      <c r="H39088"/>
      <c r="J39088"/>
    </row>
    <row r="39089" spans="1:10" x14ac:dyDescent="0.25">
      <c r="A39089"/>
      <c r="C39089"/>
      <c r="D39089"/>
      <c r="E39089"/>
      <c r="F39089"/>
      <c r="G39089"/>
      <c r="H39089"/>
      <c r="J39089"/>
    </row>
    <row r="39090" spans="1:10" x14ac:dyDescent="0.25">
      <c r="A39090"/>
      <c r="C39090"/>
      <c r="D39090"/>
      <c r="E39090"/>
      <c r="F39090"/>
      <c r="G39090"/>
      <c r="H39090"/>
      <c r="J39090"/>
    </row>
    <row r="39091" spans="1:10" x14ac:dyDescent="0.25">
      <c r="A39091"/>
      <c r="C39091"/>
      <c r="D39091"/>
      <c r="E39091"/>
      <c r="F39091"/>
      <c r="G39091"/>
      <c r="H39091"/>
      <c r="J39091"/>
    </row>
    <row r="39092" spans="1:10" x14ac:dyDescent="0.25">
      <c r="A39092"/>
      <c r="C39092"/>
      <c r="D39092"/>
      <c r="E39092"/>
      <c r="F39092"/>
      <c r="G39092"/>
      <c r="H39092"/>
      <c r="J39092"/>
    </row>
    <row r="39093" spans="1:10" x14ac:dyDescent="0.25">
      <c r="A39093"/>
      <c r="C39093"/>
      <c r="D39093"/>
      <c r="E39093"/>
      <c r="F39093"/>
      <c r="G39093"/>
      <c r="H39093"/>
      <c r="J39093"/>
    </row>
    <row r="39094" spans="1:10" x14ac:dyDescent="0.25">
      <c r="A39094"/>
      <c r="C39094"/>
      <c r="D39094"/>
      <c r="E39094"/>
      <c r="F39094"/>
      <c r="G39094"/>
      <c r="H39094"/>
      <c r="J39094"/>
    </row>
    <row r="39095" spans="1:10" x14ac:dyDescent="0.25">
      <c r="A39095"/>
      <c r="C39095"/>
      <c r="D39095"/>
      <c r="E39095"/>
      <c r="F39095"/>
      <c r="G39095"/>
      <c r="H39095"/>
      <c r="J39095"/>
    </row>
    <row r="39096" spans="1:10" x14ac:dyDescent="0.25">
      <c r="A39096"/>
      <c r="C39096"/>
      <c r="D39096"/>
      <c r="E39096"/>
      <c r="F39096"/>
      <c r="G39096"/>
      <c r="H39096"/>
      <c r="J39096"/>
    </row>
    <row r="39097" spans="1:10" x14ac:dyDescent="0.25">
      <c r="A39097"/>
      <c r="C39097"/>
      <c r="D39097"/>
      <c r="E39097"/>
      <c r="F39097"/>
      <c r="G39097"/>
      <c r="H39097"/>
      <c r="J39097"/>
    </row>
    <row r="39098" spans="1:10" x14ac:dyDescent="0.25">
      <c r="A39098"/>
      <c r="C39098"/>
      <c r="D39098"/>
      <c r="E39098"/>
      <c r="F39098"/>
      <c r="G39098"/>
      <c r="H39098"/>
      <c r="J39098"/>
    </row>
    <row r="39099" spans="1:10" x14ac:dyDescent="0.25">
      <c r="A39099"/>
      <c r="C39099"/>
      <c r="D39099"/>
      <c r="E39099"/>
      <c r="F39099"/>
      <c r="G39099"/>
      <c r="H39099"/>
      <c r="J39099"/>
    </row>
    <row r="39100" spans="1:10" x14ac:dyDescent="0.25">
      <c r="A39100"/>
      <c r="C39100"/>
      <c r="D39100"/>
      <c r="E39100"/>
      <c r="F39100"/>
      <c r="G39100"/>
      <c r="H39100"/>
      <c r="J39100"/>
    </row>
    <row r="39101" spans="1:10" x14ac:dyDescent="0.25">
      <c r="A39101"/>
      <c r="C39101"/>
      <c r="D39101"/>
      <c r="E39101"/>
      <c r="F39101"/>
      <c r="G39101"/>
      <c r="H39101"/>
      <c r="J39101"/>
    </row>
    <row r="39102" spans="1:10" x14ac:dyDescent="0.25">
      <c r="A39102"/>
      <c r="C39102"/>
      <c r="D39102"/>
      <c r="E39102"/>
      <c r="F39102"/>
      <c r="G39102"/>
      <c r="H39102"/>
      <c r="J39102"/>
    </row>
    <row r="39103" spans="1:10" x14ac:dyDescent="0.25">
      <c r="A39103"/>
      <c r="C39103"/>
      <c r="D39103"/>
      <c r="E39103"/>
      <c r="F39103"/>
      <c r="G39103"/>
      <c r="H39103"/>
      <c r="J39103"/>
    </row>
    <row r="39104" spans="1:10" x14ac:dyDescent="0.25">
      <c r="A39104"/>
      <c r="C39104"/>
      <c r="D39104"/>
      <c r="E39104"/>
      <c r="F39104"/>
      <c r="G39104"/>
      <c r="H39104"/>
      <c r="J39104"/>
    </row>
    <row r="39105" spans="1:10" x14ac:dyDescent="0.25">
      <c r="A39105"/>
      <c r="C39105"/>
      <c r="D39105"/>
      <c r="E39105"/>
      <c r="F39105"/>
      <c r="G39105"/>
      <c r="H39105"/>
      <c r="J39105"/>
    </row>
    <row r="39106" spans="1:10" x14ac:dyDescent="0.25">
      <c r="A39106"/>
      <c r="C39106"/>
      <c r="D39106"/>
      <c r="E39106"/>
      <c r="F39106"/>
      <c r="G39106"/>
      <c r="H39106"/>
      <c r="J39106"/>
    </row>
    <row r="39107" spans="1:10" x14ac:dyDescent="0.25">
      <c r="A39107"/>
      <c r="C39107"/>
      <c r="D39107"/>
      <c r="E39107"/>
      <c r="F39107"/>
      <c r="G39107"/>
      <c r="H39107"/>
      <c r="J39107"/>
    </row>
    <row r="39108" spans="1:10" x14ac:dyDescent="0.25">
      <c r="A39108"/>
      <c r="C39108"/>
      <c r="D39108"/>
      <c r="E39108"/>
      <c r="F39108"/>
      <c r="G39108"/>
      <c r="H39108"/>
      <c r="J39108"/>
    </row>
    <row r="39109" spans="1:10" x14ac:dyDescent="0.25">
      <c r="A39109"/>
      <c r="C39109"/>
      <c r="D39109"/>
      <c r="E39109"/>
      <c r="F39109"/>
      <c r="G39109"/>
      <c r="H39109"/>
      <c r="J39109"/>
    </row>
    <row r="39110" spans="1:10" x14ac:dyDescent="0.25">
      <c r="A39110"/>
      <c r="C39110"/>
      <c r="D39110"/>
      <c r="E39110"/>
      <c r="F39110"/>
      <c r="G39110"/>
      <c r="H39110"/>
      <c r="J39110"/>
    </row>
    <row r="39111" spans="1:10" x14ac:dyDescent="0.25">
      <c r="A39111"/>
      <c r="C39111"/>
      <c r="D39111"/>
      <c r="E39111"/>
      <c r="F39111"/>
      <c r="G39111"/>
      <c r="H39111"/>
      <c r="J39111"/>
    </row>
    <row r="39112" spans="1:10" x14ac:dyDescent="0.25">
      <c r="A39112"/>
      <c r="C39112"/>
      <c r="D39112"/>
      <c r="E39112"/>
      <c r="F39112"/>
      <c r="G39112"/>
      <c r="H39112"/>
      <c r="J39112"/>
    </row>
    <row r="39113" spans="1:10" x14ac:dyDescent="0.25">
      <c r="A39113"/>
      <c r="C39113"/>
      <c r="D39113"/>
      <c r="E39113"/>
      <c r="F39113"/>
      <c r="G39113"/>
      <c r="H39113"/>
      <c r="J39113"/>
    </row>
    <row r="39114" spans="1:10" x14ac:dyDescent="0.25">
      <c r="A39114"/>
      <c r="C39114"/>
      <c r="D39114"/>
      <c r="E39114"/>
      <c r="F39114"/>
      <c r="G39114"/>
      <c r="H39114"/>
      <c r="J39114"/>
    </row>
    <row r="39115" spans="1:10" x14ac:dyDescent="0.25">
      <c r="A39115"/>
      <c r="C39115"/>
      <c r="D39115"/>
      <c r="E39115"/>
      <c r="F39115"/>
      <c r="G39115"/>
      <c r="H39115"/>
      <c r="J39115"/>
    </row>
    <row r="39116" spans="1:10" x14ac:dyDescent="0.25">
      <c r="A39116"/>
      <c r="C39116"/>
      <c r="D39116"/>
      <c r="E39116"/>
      <c r="F39116"/>
      <c r="G39116"/>
      <c r="H39116"/>
      <c r="J39116"/>
    </row>
    <row r="39117" spans="1:10" x14ac:dyDescent="0.25">
      <c r="A39117"/>
      <c r="C39117"/>
      <c r="D39117"/>
      <c r="E39117"/>
      <c r="F39117"/>
      <c r="G39117"/>
      <c r="H39117"/>
      <c r="J39117"/>
    </row>
    <row r="39118" spans="1:10" x14ac:dyDescent="0.25">
      <c r="A39118"/>
      <c r="C39118"/>
      <c r="D39118"/>
      <c r="E39118"/>
      <c r="F39118"/>
      <c r="G39118"/>
      <c r="H39118"/>
      <c r="J39118"/>
    </row>
    <row r="39119" spans="1:10" x14ac:dyDescent="0.25">
      <c r="A39119"/>
      <c r="C39119"/>
      <c r="D39119"/>
      <c r="E39119"/>
      <c r="F39119"/>
      <c r="G39119"/>
      <c r="H39119"/>
      <c r="J39119"/>
    </row>
    <row r="39120" spans="1:10" x14ac:dyDescent="0.25">
      <c r="A39120"/>
      <c r="C39120"/>
      <c r="D39120"/>
      <c r="E39120"/>
      <c r="F39120"/>
      <c r="G39120"/>
      <c r="H39120"/>
      <c r="J39120"/>
    </row>
    <row r="39121" spans="1:10" x14ac:dyDescent="0.25">
      <c r="A39121"/>
      <c r="C39121"/>
      <c r="D39121"/>
      <c r="E39121"/>
      <c r="F39121"/>
      <c r="G39121"/>
      <c r="H39121"/>
      <c r="J39121"/>
    </row>
    <row r="39122" spans="1:10" x14ac:dyDescent="0.25">
      <c r="A39122"/>
      <c r="C39122"/>
      <c r="D39122"/>
      <c r="E39122"/>
      <c r="F39122"/>
      <c r="G39122"/>
      <c r="H39122"/>
      <c r="J39122"/>
    </row>
    <row r="39123" spans="1:10" x14ac:dyDescent="0.25">
      <c r="A39123"/>
      <c r="C39123"/>
      <c r="D39123"/>
      <c r="E39123"/>
      <c r="F39123"/>
      <c r="G39123"/>
      <c r="H39123"/>
      <c r="J39123"/>
    </row>
    <row r="39124" spans="1:10" x14ac:dyDescent="0.25">
      <c r="A39124"/>
      <c r="C39124"/>
      <c r="D39124"/>
      <c r="E39124"/>
      <c r="F39124"/>
      <c r="G39124"/>
      <c r="H39124"/>
      <c r="J39124"/>
    </row>
    <row r="39125" spans="1:10" x14ac:dyDescent="0.25">
      <c r="A39125"/>
      <c r="C39125"/>
      <c r="D39125"/>
      <c r="E39125"/>
      <c r="F39125"/>
      <c r="G39125"/>
      <c r="H39125"/>
      <c r="J39125"/>
    </row>
    <row r="39126" spans="1:10" x14ac:dyDescent="0.25">
      <c r="A39126"/>
      <c r="C39126"/>
      <c r="D39126"/>
      <c r="E39126"/>
      <c r="F39126"/>
      <c r="G39126"/>
      <c r="H39126"/>
      <c r="J39126"/>
    </row>
    <row r="39127" spans="1:10" x14ac:dyDescent="0.25">
      <c r="A39127"/>
      <c r="C39127"/>
      <c r="D39127"/>
      <c r="E39127"/>
      <c r="F39127"/>
      <c r="G39127"/>
      <c r="H39127"/>
      <c r="J39127"/>
    </row>
    <row r="39128" spans="1:10" x14ac:dyDescent="0.25">
      <c r="A39128"/>
      <c r="C39128"/>
      <c r="D39128"/>
      <c r="E39128"/>
      <c r="F39128"/>
      <c r="G39128"/>
      <c r="H39128"/>
      <c r="J39128"/>
    </row>
    <row r="39129" spans="1:10" x14ac:dyDescent="0.25">
      <c r="A39129"/>
      <c r="C39129"/>
      <c r="D39129"/>
      <c r="E39129"/>
      <c r="F39129"/>
      <c r="G39129"/>
      <c r="H39129"/>
      <c r="J39129"/>
    </row>
    <row r="39130" spans="1:10" x14ac:dyDescent="0.25">
      <c r="A39130"/>
      <c r="C39130"/>
      <c r="D39130"/>
      <c r="E39130"/>
      <c r="F39130"/>
      <c r="G39130"/>
      <c r="H39130"/>
      <c r="J39130"/>
    </row>
    <row r="39131" spans="1:10" x14ac:dyDescent="0.25">
      <c r="A39131"/>
      <c r="C39131"/>
      <c r="D39131"/>
      <c r="E39131"/>
      <c r="F39131"/>
      <c r="G39131"/>
      <c r="H39131"/>
      <c r="J39131"/>
    </row>
    <row r="39132" spans="1:10" x14ac:dyDescent="0.25">
      <c r="A39132"/>
      <c r="C39132"/>
      <c r="D39132"/>
      <c r="E39132"/>
      <c r="F39132"/>
      <c r="G39132"/>
      <c r="H39132"/>
      <c r="J39132"/>
    </row>
    <row r="39133" spans="1:10" x14ac:dyDescent="0.25">
      <c r="A39133"/>
      <c r="C39133"/>
      <c r="D39133"/>
      <c r="E39133"/>
      <c r="F39133"/>
      <c r="G39133"/>
      <c r="H39133"/>
      <c r="J39133"/>
    </row>
    <row r="39134" spans="1:10" x14ac:dyDescent="0.25">
      <c r="A39134"/>
      <c r="C39134"/>
      <c r="D39134"/>
      <c r="E39134"/>
      <c r="F39134"/>
      <c r="G39134"/>
      <c r="H39134"/>
      <c r="J39134"/>
    </row>
    <row r="39135" spans="1:10" x14ac:dyDescent="0.25">
      <c r="A39135"/>
      <c r="C39135"/>
      <c r="D39135"/>
      <c r="E39135"/>
      <c r="F39135"/>
      <c r="G39135"/>
      <c r="H39135"/>
      <c r="J39135"/>
    </row>
    <row r="39136" spans="1:10" x14ac:dyDescent="0.25">
      <c r="A39136"/>
      <c r="C39136"/>
      <c r="D39136"/>
      <c r="E39136"/>
      <c r="F39136"/>
      <c r="G39136"/>
      <c r="H39136"/>
      <c r="J39136"/>
    </row>
    <row r="39137" spans="1:10" x14ac:dyDescent="0.25">
      <c r="A39137"/>
      <c r="C39137"/>
      <c r="D39137"/>
      <c r="E39137"/>
      <c r="F39137"/>
      <c r="G39137"/>
      <c r="H39137"/>
      <c r="J39137"/>
    </row>
    <row r="39138" spans="1:10" x14ac:dyDescent="0.25">
      <c r="A39138"/>
      <c r="C39138"/>
      <c r="D39138"/>
      <c r="E39138"/>
      <c r="F39138"/>
      <c r="G39138"/>
      <c r="H39138"/>
      <c r="J39138"/>
    </row>
    <row r="39139" spans="1:10" x14ac:dyDescent="0.25">
      <c r="A39139"/>
      <c r="C39139"/>
      <c r="D39139"/>
      <c r="E39139"/>
      <c r="F39139"/>
      <c r="G39139"/>
      <c r="H39139"/>
      <c r="J39139"/>
    </row>
    <row r="39140" spans="1:10" x14ac:dyDescent="0.25">
      <c r="A39140"/>
      <c r="C39140"/>
      <c r="D39140"/>
      <c r="E39140"/>
      <c r="F39140"/>
      <c r="G39140"/>
      <c r="H39140"/>
      <c r="J39140"/>
    </row>
    <row r="39141" spans="1:10" x14ac:dyDescent="0.25">
      <c r="A39141"/>
      <c r="C39141"/>
      <c r="D39141"/>
      <c r="E39141"/>
      <c r="F39141"/>
      <c r="G39141"/>
      <c r="H39141"/>
      <c r="J39141"/>
    </row>
    <row r="39142" spans="1:10" x14ac:dyDescent="0.25">
      <c r="A39142"/>
      <c r="C39142"/>
      <c r="D39142"/>
      <c r="E39142"/>
      <c r="F39142"/>
      <c r="G39142"/>
      <c r="H39142"/>
      <c r="J39142"/>
    </row>
    <row r="39143" spans="1:10" x14ac:dyDescent="0.25">
      <c r="A39143"/>
      <c r="C39143"/>
      <c r="D39143"/>
      <c r="E39143"/>
      <c r="F39143"/>
      <c r="G39143"/>
      <c r="H39143"/>
      <c r="J39143"/>
    </row>
    <row r="39144" spans="1:10" x14ac:dyDescent="0.25">
      <c r="A39144"/>
      <c r="C39144"/>
      <c r="D39144"/>
      <c r="E39144"/>
      <c r="F39144"/>
      <c r="G39144"/>
      <c r="H39144"/>
      <c r="J39144"/>
    </row>
    <row r="39145" spans="1:10" x14ac:dyDescent="0.25">
      <c r="A39145"/>
      <c r="C39145"/>
      <c r="D39145"/>
      <c r="E39145"/>
      <c r="F39145"/>
      <c r="G39145"/>
      <c r="H39145"/>
      <c r="J39145"/>
    </row>
    <row r="39146" spans="1:10" x14ac:dyDescent="0.25">
      <c r="A39146"/>
      <c r="C39146"/>
      <c r="D39146"/>
      <c r="E39146"/>
      <c r="F39146"/>
      <c r="G39146"/>
      <c r="H39146"/>
      <c r="J39146"/>
    </row>
    <row r="39147" spans="1:10" x14ac:dyDescent="0.25">
      <c r="A39147"/>
      <c r="C39147"/>
      <c r="D39147"/>
      <c r="E39147"/>
      <c r="F39147"/>
      <c r="G39147"/>
      <c r="H39147"/>
      <c r="J39147"/>
    </row>
    <row r="39148" spans="1:10" x14ac:dyDescent="0.25">
      <c r="A39148"/>
      <c r="C39148"/>
      <c r="D39148"/>
      <c r="E39148"/>
      <c r="F39148"/>
      <c r="G39148"/>
      <c r="H39148"/>
      <c r="J39148"/>
    </row>
    <row r="39149" spans="1:10" x14ac:dyDescent="0.25">
      <c r="A39149"/>
      <c r="C39149"/>
      <c r="D39149"/>
      <c r="E39149"/>
      <c r="F39149"/>
      <c r="G39149"/>
      <c r="H39149"/>
      <c r="J39149"/>
    </row>
    <row r="39150" spans="1:10" x14ac:dyDescent="0.25">
      <c r="A39150"/>
      <c r="C39150"/>
      <c r="D39150"/>
      <c r="E39150"/>
      <c r="F39150"/>
      <c r="G39150"/>
      <c r="H39150"/>
      <c r="J39150"/>
    </row>
    <row r="39151" spans="1:10" x14ac:dyDescent="0.25">
      <c r="A39151"/>
      <c r="C39151"/>
      <c r="D39151"/>
      <c r="E39151"/>
      <c r="F39151"/>
      <c r="G39151"/>
      <c r="H39151"/>
      <c r="J39151"/>
    </row>
    <row r="39152" spans="1:10" x14ac:dyDescent="0.25">
      <c r="A39152"/>
      <c r="C39152"/>
      <c r="D39152"/>
      <c r="E39152"/>
      <c r="F39152"/>
      <c r="G39152"/>
      <c r="H39152"/>
      <c r="J39152"/>
    </row>
    <row r="39153" spans="1:10" x14ac:dyDescent="0.25">
      <c r="A39153"/>
      <c r="C39153"/>
      <c r="D39153"/>
      <c r="E39153"/>
      <c r="F39153"/>
      <c r="G39153"/>
      <c r="H39153"/>
      <c r="J39153"/>
    </row>
    <row r="39154" spans="1:10" x14ac:dyDescent="0.25">
      <c r="A39154"/>
      <c r="C39154"/>
      <c r="D39154"/>
      <c r="E39154"/>
      <c r="F39154"/>
      <c r="G39154"/>
      <c r="H39154"/>
      <c r="J39154"/>
    </row>
    <row r="39155" spans="1:10" x14ac:dyDescent="0.25">
      <c r="A39155"/>
      <c r="C39155"/>
      <c r="D39155"/>
      <c r="E39155"/>
      <c r="F39155"/>
      <c r="G39155"/>
      <c r="H39155"/>
      <c r="J39155"/>
    </row>
    <row r="39156" spans="1:10" x14ac:dyDescent="0.25">
      <c r="A39156"/>
      <c r="C39156"/>
      <c r="D39156"/>
      <c r="E39156"/>
      <c r="F39156"/>
      <c r="G39156"/>
      <c r="H39156"/>
      <c r="J39156"/>
    </row>
    <row r="39157" spans="1:10" x14ac:dyDescent="0.25">
      <c r="A39157"/>
      <c r="C39157"/>
      <c r="D39157"/>
      <c r="E39157"/>
      <c r="F39157"/>
      <c r="G39157"/>
      <c r="H39157"/>
      <c r="J39157"/>
    </row>
    <row r="39158" spans="1:10" x14ac:dyDescent="0.25">
      <c r="A39158"/>
      <c r="C39158"/>
      <c r="D39158"/>
      <c r="E39158"/>
      <c r="F39158"/>
      <c r="G39158"/>
      <c r="H39158"/>
      <c r="J39158"/>
    </row>
    <row r="39159" spans="1:10" x14ac:dyDescent="0.25">
      <c r="A39159"/>
      <c r="C39159"/>
      <c r="D39159"/>
      <c r="E39159"/>
      <c r="F39159"/>
      <c r="G39159"/>
      <c r="H39159"/>
      <c r="J39159"/>
    </row>
    <row r="39160" spans="1:10" x14ac:dyDescent="0.25">
      <c r="A39160"/>
      <c r="C39160"/>
      <c r="D39160"/>
      <c r="E39160"/>
      <c r="F39160"/>
      <c r="G39160"/>
      <c r="H39160"/>
      <c r="J39160"/>
    </row>
    <row r="39161" spans="1:10" x14ac:dyDescent="0.25">
      <c r="A39161"/>
      <c r="C39161"/>
      <c r="D39161"/>
      <c r="E39161"/>
      <c r="F39161"/>
      <c r="G39161"/>
      <c r="H39161"/>
      <c r="J39161"/>
    </row>
    <row r="39162" spans="1:10" x14ac:dyDescent="0.25">
      <c r="A39162"/>
      <c r="C39162"/>
      <c r="D39162"/>
      <c r="E39162"/>
      <c r="F39162"/>
      <c r="G39162"/>
      <c r="H39162"/>
      <c r="J39162"/>
    </row>
    <row r="39163" spans="1:10" x14ac:dyDescent="0.25">
      <c r="A39163"/>
      <c r="C39163"/>
      <c r="D39163"/>
      <c r="E39163"/>
      <c r="F39163"/>
      <c r="G39163"/>
      <c r="H39163"/>
      <c r="J39163"/>
    </row>
    <row r="39164" spans="1:10" x14ac:dyDescent="0.25">
      <c r="A39164"/>
      <c r="C39164"/>
      <c r="D39164"/>
      <c r="E39164"/>
      <c r="F39164"/>
      <c r="G39164"/>
      <c r="H39164"/>
      <c r="J39164"/>
    </row>
    <row r="39165" spans="1:10" x14ac:dyDescent="0.25">
      <c r="A39165"/>
      <c r="C39165"/>
      <c r="D39165"/>
      <c r="E39165"/>
      <c r="F39165"/>
      <c r="G39165"/>
      <c r="H39165"/>
      <c r="J39165"/>
    </row>
    <row r="39166" spans="1:10" x14ac:dyDescent="0.25">
      <c r="A39166"/>
      <c r="C39166"/>
      <c r="D39166"/>
      <c r="E39166"/>
      <c r="F39166"/>
      <c r="G39166"/>
      <c r="H39166"/>
      <c r="J39166"/>
    </row>
    <row r="39167" spans="1:10" x14ac:dyDescent="0.25">
      <c r="A39167"/>
      <c r="C39167"/>
      <c r="D39167"/>
      <c r="E39167"/>
      <c r="F39167"/>
      <c r="G39167"/>
      <c r="H39167"/>
      <c r="J39167"/>
    </row>
    <row r="39168" spans="1:10" x14ac:dyDescent="0.25">
      <c r="A39168"/>
      <c r="C39168"/>
      <c r="D39168"/>
      <c r="E39168"/>
      <c r="F39168"/>
      <c r="G39168"/>
      <c r="H39168"/>
      <c r="J39168"/>
    </row>
    <row r="39169" spans="1:10" x14ac:dyDescent="0.25">
      <c r="A39169"/>
      <c r="C39169"/>
      <c r="D39169"/>
      <c r="E39169"/>
      <c r="F39169"/>
      <c r="G39169"/>
      <c r="H39169"/>
      <c r="J39169"/>
    </row>
    <row r="39170" spans="1:10" x14ac:dyDescent="0.25">
      <c r="A39170"/>
      <c r="C39170"/>
      <c r="D39170"/>
      <c r="E39170"/>
      <c r="F39170"/>
      <c r="G39170"/>
      <c r="H39170"/>
      <c r="J39170"/>
    </row>
    <row r="39171" spans="1:10" x14ac:dyDescent="0.25">
      <c r="A39171"/>
      <c r="C39171"/>
      <c r="D39171"/>
      <c r="E39171"/>
      <c r="F39171"/>
      <c r="G39171"/>
      <c r="H39171"/>
      <c r="J39171"/>
    </row>
    <row r="39172" spans="1:10" x14ac:dyDescent="0.25">
      <c r="A39172"/>
      <c r="C39172"/>
      <c r="D39172"/>
      <c r="E39172"/>
      <c r="F39172"/>
      <c r="G39172"/>
      <c r="H39172"/>
      <c r="J39172"/>
    </row>
    <row r="39173" spans="1:10" x14ac:dyDescent="0.25">
      <c r="A39173"/>
      <c r="C39173"/>
      <c r="D39173"/>
      <c r="E39173"/>
      <c r="F39173"/>
      <c r="G39173"/>
      <c r="H39173"/>
      <c r="J39173"/>
    </row>
    <row r="39174" spans="1:10" x14ac:dyDescent="0.25">
      <c r="A39174"/>
      <c r="C39174"/>
      <c r="D39174"/>
      <c r="E39174"/>
      <c r="F39174"/>
      <c r="G39174"/>
      <c r="H39174"/>
      <c r="J39174"/>
    </row>
    <row r="39175" spans="1:10" x14ac:dyDescent="0.25">
      <c r="A39175"/>
      <c r="C39175"/>
      <c r="D39175"/>
      <c r="E39175"/>
      <c r="F39175"/>
      <c r="G39175"/>
      <c r="H39175"/>
      <c r="J39175"/>
    </row>
    <row r="39176" spans="1:10" x14ac:dyDescent="0.25">
      <c r="A39176"/>
      <c r="C39176"/>
      <c r="D39176"/>
      <c r="E39176"/>
      <c r="F39176"/>
      <c r="G39176"/>
      <c r="H39176"/>
      <c r="J39176"/>
    </row>
    <row r="39177" spans="1:10" x14ac:dyDescent="0.25">
      <c r="A39177"/>
      <c r="C39177"/>
      <c r="D39177"/>
      <c r="E39177"/>
      <c r="F39177"/>
      <c r="G39177"/>
      <c r="H39177"/>
      <c r="J39177"/>
    </row>
    <row r="39178" spans="1:10" x14ac:dyDescent="0.25">
      <c r="A39178"/>
      <c r="C39178"/>
      <c r="D39178"/>
      <c r="E39178"/>
      <c r="F39178"/>
      <c r="G39178"/>
      <c r="H39178"/>
      <c r="J39178"/>
    </row>
    <row r="39179" spans="1:10" x14ac:dyDescent="0.25">
      <c r="A39179"/>
      <c r="C39179"/>
      <c r="D39179"/>
      <c r="E39179"/>
      <c r="F39179"/>
      <c r="G39179"/>
      <c r="H39179"/>
      <c r="J39179"/>
    </row>
    <row r="39180" spans="1:10" x14ac:dyDescent="0.25">
      <c r="A39180"/>
      <c r="C39180"/>
      <c r="D39180"/>
      <c r="E39180"/>
      <c r="F39180"/>
      <c r="G39180"/>
      <c r="H39180"/>
      <c r="J39180"/>
    </row>
    <row r="39181" spans="1:10" x14ac:dyDescent="0.25">
      <c r="A39181"/>
      <c r="C39181"/>
      <c r="D39181"/>
      <c r="E39181"/>
      <c r="F39181"/>
      <c r="G39181"/>
      <c r="H39181"/>
      <c r="J39181"/>
    </row>
    <row r="39182" spans="1:10" x14ac:dyDescent="0.25">
      <c r="A39182"/>
      <c r="C39182"/>
      <c r="D39182"/>
      <c r="E39182"/>
      <c r="F39182"/>
      <c r="G39182"/>
      <c r="H39182"/>
      <c r="J39182"/>
    </row>
    <row r="39183" spans="1:10" x14ac:dyDescent="0.25">
      <c r="A39183"/>
      <c r="C39183"/>
      <c r="D39183"/>
      <c r="E39183"/>
      <c r="F39183"/>
      <c r="G39183"/>
      <c r="H39183"/>
      <c r="J39183"/>
    </row>
    <row r="39184" spans="1:10" x14ac:dyDescent="0.25">
      <c r="A39184"/>
      <c r="C39184"/>
      <c r="D39184"/>
      <c r="E39184"/>
      <c r="F39184"/>
      <c r="G39184"/>
      <c r="H39184"/>
      <c r="J39184"/>
    </row>
    <row r="39185" spans="1:10" x14ac:dyDescent="0.25">
      <c r="A39185"/>
      <c r="C39185"/>
      <c r="D39185"/>
      <c r="E39185"/>
      <c r="F39185"/>
      <c r="G39185"/>
      <c r="H39185"/>
      <c r="J39185"/>
    </row>
    <row r="39186" spans="1:10" x14ac:dyDescent="0.25">
      <c r="A39186"/>
      <c r="C39186"/>
      <c r="D39186"/>
      <c r="E39186"/>
      <c r="F39186"/>
      <c r="G39186"/>
      <c r="H39186"/>
      <c r="J39186"/>
    </row>
    <row r="39187" spans="1:10" x14ac:dyDescent="0.25">
      <c r="A39187"/>
      <c r="C39187"/>
      <c r="D39187"/>
      <c r="E39187"/>
      <c r="F39187"/>
      <c r="G39187"/>
      <c r="H39187"/>
      <c r="J39187"/>
    </row>
    <row r="39188" spans="1:10" x14ac:dyDescent="0.25">
      <c r="A39188"/>
      <c r="C39188"/>
      <c r="D39188"/>
      <c r="E39188"/>
      <c r="F39188"/>
      <c r="G39188"/>
      <c r="H39188"/>
      <c r="J39188"/>
    </row>
    <row r="39189" spans="1:10" x14ac:dyDescent="0.25">
      <c r="A39189"/>
      <c r="C39189"/>
      <c r="D39189"/>
      <c r="E39189"/>
      <c r="F39189"/>
      <c r="G39189"/>
      <c r="H39189"/>
      <c r="J39189"/>
    </row>
    <row r="39190" spans="1:10" x14ac:dyDescent="0.25">
      <c r="A39190"/>
      <c r="C39190"/>
      <c r="D39190"/>
      <c r="E39190"/>
      <c r="F39190"/>
      <c r="G39190"/>
      <c r="H39190"/>
      <c r="J39190"/>
    </row>
    <row r="39191" spans="1:10" x14ac:dyDescent="0.25">
      <c r="A39191"/>
      <c r="C39191"/>
      <c r="D39191"/>
      <c r="E39191"/>
      <c r="F39191"/>
      <c r="G39191"/>
      <c r="H39191"/>
      <c r="J39191"/>
    </row>
    <row r="39192" spans="1:10" x14ac:dyDescent="0.25">
      <c r="A39192"/>
      <c r="C39192"/>
      <c r="D39192"/>
      <c r="E39192"/>
      <c r="F39192"/>
      <c r="G39192"/>
      <c r="H39192"/>
      <c r="J39192"/>
    </row>
    <row r="39193" spans="1:10" x14ac:dyDescent="0.25">
      <c r="A39193"/>
      <c r="C39193"/>
      <c r="D39193"/>
      <c r="E39193"/>
      <c r="F39193"/>
      <c r="G39193"/>
      <c r="H39193"/>
      <c r="J39193"/>
    </row>
    <row r="39194" spans="1:10" x14ac:dyDescent="0.25">
      <c r="A39194"/>
      <c r="C39194"/>
      <c r="D39194"/>
      <c r="E39194"/>
      <c r="F39194"/>
      <c r="G39194"/>
      <c r="H39194"/>
      <c r="J39194"/>
    </row>
    <row r="39195" spans="1:10" x14ac:dyDescent="0.25">
      <c r="A39195"/>
      <c r="C39195"/>
      <c r="D39195"/>
      <c r="E39195"/>
      <c r="F39195"/>
      <c r="G39195"/>
      <c r="H39195"/>
      <c r="J39195"/>
    </row>
    <row r="39196" spans="1:10" x14ac:dyDescent="0.25">
      <c r="A39196"/>
      <c r="C39196"/>
      <c r="D39196"/>
      <c r="E39196"/>
      <c r="F39196"/>
      <c r="G39196"/>
      <c r="H39196"/>
      <c r="J39196"/>
    </row>
    <row r="39197" spans="1:10" x14ac:dyDescent="0.25">
      <c r="A39197"/>
      <c r="C39197"/>
      <c r="D39197"/>
      <c r="E39197"/>
      <c r="F39197"/>
      <c r="G39197"/>
      <c r="H39197"/>
      <c r="J39197"/>
    </row>
    <row r="39198" spans="1:10" x14ac:dyDescent="0.25">
      <c r="A39198"/>
      <c r="C39198"/>
      <c r="D39198"/>
      <c r="E39198"/>
      <c r="F39198"/>
      <c r="G39198"/>
      <c r="H39198"/>
      <c r="J39198"/>
    </row>
    <row r="39199" spans="1:10" x14ac:dyDescent="0.25">
      <c r="A39199"/>
      <c r="C39199"/>
      <c r="D39199"/>
      <c r="E39199"/>
      <c r="F39199"/>
      <c r="G39199"/>
      <c r="H39199"/>
      <c r="J39199"/>
    </row>
    <row r="39200" spans="1:10" x14ac:dyDescent="0.25">
      <c r="A39200"/>
      <c r="C39200"/>
      <c r="D39200"/>
      <c r="E39200"/>
      <c r="F39200"/>
      <c r="G39200"/>
      <c r="H39200"/>
      <c r="J39200"/>
    </row>
    <row r="39201" spans="1:10" x14ac:dyDescent="0.25">
      <c r="A39201"/>
      <c r="C39201"/>
      <c r="D39201"/>
      <c r="E39201"/>
      <c r="F39201"/>
      <c r="G39201"/>
      <c r="H39201"/>
      <c r="J39201"/>
    </row>
    <row r="39202" spans="1:10" x14ac:dyDescent="0.25">
      <c r="A39202"/>
      <c r="C39202"/>
      <c r="D39202"/>
      <c r="E39202"/>
      <c r="F39202"/>
      <c r="G39202"/>
      <c r="H39202"/>
      <c r="J39202"/>
    </row>
    <row r="39203" spans="1:10" x14ac:dyDescent="0.25">
      <c r="A39203"/>
      <c r="C39203"/>
      <c r="D39203"/>
      <c r="E39203"/>
      <c r="F39203"/>
      <c r="G39203"/>
      <c r="H39203"/>
      <c r="J39203"/>
    </row>
    <row r="39204" spans="1:10" x14ac:dyDescent="0.25">
      <c r="A39204"/>
      <c r="C39204"/>
      <c r="D39204"/>
      <c r="E39204"/>
      <c r="F39204"/>
      <c r="G39204"/>
      <c r="H39204"/>
      <c r="J39204"/>
    </row>
    <row r="39205" spans="1:10" x14ac:dyDescent="0.25">
      <c r="A39205"/>
      <c r="C39205"/>
      <c r="D39205"/>
      <c r="E39205"/>
      <c r="F39205"/>
      <c r="G39205"/>
      <c r="H39205"/>
      <c r="J39205"/>
    </row>
    <row r="39206" spans="1:10" x14ac:dyDescent="0.25">
      <c r="A39206"/>
      <c r="C39206"/>
      <c r="D39206"/>
      <c r="E39206"/>
      <c r="F39206"/>
      <c r="G39206"/>
      <c r="H39206"/>
      <c r="J39206"/>
    </row>
    <row r="39207" spans="1:10" x14ac:dyDescent="0.25">
      <c r="A39207"/>
      <c r="C39207"/>
      <c r="D39207"/>
      <c r="E39207"/>
      <c r="F39207"/>
      <c r="G39207"/>
      <c r="H39207"/>
      <c r="J39207"/>
    </row>
    <row r="39208" spans="1:10" x14ac:dyDescent="0.25">
      <c r="A39208"/>
      <c r="C39208"/>
      <c r="D39208"/>
      <c r="E39208"/>
      <c r="F39208"/>
      <c r="G39208"/>
      <c r="H39208"/>
      <c r="J39208"/>
    </row>
    <row r="39209" spans="1:10" x14ac:dyDescent="0.25">
      <c r="A39209"/>
      <c r="C39209"/>
      <c r="D39209"/>
      <c r="E39209"/>
      <c r="F39209"/>
      <c r="G39209"/>
      <c r="H39209"/>
      <c r="J39209"/>
    </row>
    <row r="39210" spans="1:10" x14ac:dyDescent="0.25">
      <c r="A39210"/>
      <c r="C39210"/>
      <c r="D39210"/>
      <c r="E39210"/>
      <c r="F39210"/>
      <c r="G39210"/>
      <c r="H39210"/>
      <c r="J39210"/>
    </row>
    <row r="39211" spans="1:10" x14ac:dyDescent="0.25">
      <c r="A39211"/>
      <c r="C39211"/>
      <c r="D39211"/>
      <c r="E39211"/>
      <c r="F39211"/>
      <c r="G39211"/>
      <c r="H39211"/>
      <c r="J39211"/>
    </row>
    <row r="39212" spans="1:10" x14ac:dyDescent="0.25">
      <c r="A39212"/>
      <c r="C39212"/>
      <c r="D39212"/>
      <c r="E39212"/>
      <c r="F39212"/>
      <c r="G39212"/>
      <c r="H39212"/>
      <c r="J39212"/>
    </row>
    <row r="39213" spans="1:10" x14ac:dyDescent="0.25">
      <c r="A39213"/>
      <c r="C39213"/>
      <c r="D39213"/>
      <c r="E39213"/>
      <c r="F39213"/>
      <c r="G39213"/>
      <c r="H39213"/>
      <c r="J39213"/>
    </row>
    <row r="39214" spans="1:10" x14ac:dyDescent="0.25">
      <c r="A39214"/>
      <c r="C39214"/>
      <c r="D39214"/>
      <c r="E39214"/>
      <c r="F39214"/>
      <c r="G39214"/>
      <c r="H39214"/>
      <c r="J39214"/>
    </row>
    <row r="39215" spans="1:10" x14ac:dyDescent="0.25">
      <c r="A39215"/>
      <c r="C39215"/>
      <c r="D39215"/>
      <c r="E39215"/>
      <c r="F39215"/>
      <c r="G39215"/>
      <c r="H39215"/>
      <c r="J39215"/>
    </row>
    <row r="39216" spans="1:10" x14ac:dyDescent="0.25">
      <c r="A39216"/>
      <c r="C39216"/>
      <c r="D39216"/>
      <c r="E39216"/>
      <c r="F39216"/>
      <c r="G39216"/>
      <c r="H39216"/>
      <c r="J39216"/>
    </row>
    <row r="39217" spans="1:10" x14ac:dyDescent="0.25">
      <c r="A39217"/>
      <c r="C39217"/>
      <c r="D39217"/>
      <c r="E39217"/>
      <c r="F39217"/>
      <c r="G39217"/>
      <c r="H39217"/>
      <c r="J39217"/>
    </row>
    <row r="39218" spans="1:10" x14ac:dyDescent="0.25">
      <c r="A39218"/>
      <c r="C39218"/>
      <c r="D39218"/>
      <c r="E39218"/>
      <c r="F39218"/>
      <c r="G39218"/>
      <c r="H39218"/>
      <c r="J39218"/>
    </row>
    <row r="39219" spans="1:10" x14ac:dyDescent="0.25">
      <c r="A39219"/>
      <c r="C39219"/>
      <c r="D39219"/>
      <c r="E39219"/>
      <c r="F39219"/>
      <c r="G39219"/>
      <c r="H39219"/>
      <c r="J39219"/>
    </row>
    <row r="39220" spans="1:10" x14ac:dyDescent="0.25">
      <c r="A39220"/>
      <c r="C39220"/>
      <c r="D39220"/>
      <c r="E39220"/>
      <c r="F39220"/>
      <c r="G39220"/>
      <c r="H39220"/>
      <c r="J39220"/>
    </row>
    <row r="39221" spans="1:10" x14ac:dyDescent="0.25">
      <c r="A39221"/>
      <c r="C39221"/>
      <c r="D39221"/>
      <c r="E39221"/>
      <c r="F39221"/>
      <c r="G39221"/>
      <c r="H39221"/>
      <c r="J39221"/>
    </row>
    <row r="39222" spans="1:10" x14ac:dyDescent="0.25">
      <c r="A39222"/>
      <c r="C39222"/>
      <c r="D39222"/>
      <c r="E39222"/>
      <c r="F39222"/>
      <c r="G39222"/>
      <c r="H39222"/>
      <c r="J39222"/>
    </row>
    <row r="39223" spans="1:10" x14ac:dyDescent="0.25">
      <c r="A39223"/>
      <c r="C39223"/>
      <c r="D39223"/>
      <c r="E39223"/>
      <c r="F39223"/>
      <c r="G39223"/>
      <c r="H39223"/>
      <c r="J39223"/>
    </row>
    <row r="39224" spans="1:10" x14ac:dyDescent="0.25">
      <c r="A39224"/>
      <c r="C39224"/>
      <c r="D39224"/>
      <c r="E39224"/>
      <c r="F39224"/>
      <c r="G39224"/>
      <c r="H39224"/>
      <c r="J39224"/>
    </row>
    <row r="39225" spans="1:10" x14ac:dyDescent="0.25">
      <c r="A39225"/>
      <c r="C39225"/>
      <c r="D39225"/>
      <c r="E39225"/>
      <c r="F39225"/>
      <c r="G39225"/>
      <c r="H39225"/>
      <c r="J39225"/>
    </row>
    <row r="39226" spans="1:10" x14ac:dyDescent="0.25">
      <c r="A39226"/>
      <c r="C39226"/>
      <c r="D39226"/>
      <c r="E39226"/>
      <c r="F39226"/>
      <c r="G39226"/>
      <c r="H39226"/>
      <c r="J39226"/>
    </row>
    <row r="39227" spans="1:10" x14ac:dyDescent="0.25">
      <c r="A39227"/>
      <c r="C39227"/>
      <c r="D39227"/>
      <c r="E39227"/>
      <c r="F39227"/>
      <c r="G39227"/>
      <c r="H39227"/>
      <c r="J39227"/>
    </row>
    <row r="39228" spans="1:10" x14ac:dyDescent="0.25">
      <c r="A39228"/>
      <c r="C39228"/>
      <c r="D39228"/>
      <c r="E39228"/>
      <c r="F39228"/>
      <c r="G39228"/>
      <c r="H39228"/>
      <c r="J39228"/>
    </row>
    <row r="39229" spans="1:10" x14ac:dyDescent="0.25">
      <c r="A39229"/>
      <c r="C39229"/>
      <c r="D39229"/>
      <c r="E39229"/>
      <c r="F39229"/>
      <c r="G39229"/>
      <c r="H39229"/>
      <c r="J39229"/>
    </row>
    <row r="39230" spans="1:10" x14ac:dyDescent="0.25">
      <c r="A39230"/>
      <c r="C39230"/>
      <c r="D39230"/>
      <c r="E39230"/>
      <c r="F39230"/>
      <c r="G39230"/>
      <c r="H39230"/>
      <c r="J39230"/>
    </row>
    <row r="39231" spans="1:10" x14ac:dyDescent="0.25">
      <c r="A39231"/>
      <c r="C39231"/>
      <c r="D39231"/>
      <c r="E39231"/>
      <c r="F39231"/>
      <c r="G39231"/>
      <c r="H39231"/>
      <c r="J39231"/>
    </row>
    <row r="39232" spans="1:10" x14ac:dyDescent="0.25">
      <c r="A39232"/>
      <c r="C39232"/>
      <c r="D39232"/>
      <c r="E39232"/>
      <c r="F39232"/>
      <c r="G39232"/>
      <c r="H39232"/>
      <c r="J39232"/>
    </row>
    <row r="39233" spans="1:10" x14ac:dyDescent="0.25">
      <c r="A39233"/>
      <c r="C39233"/>
      <c r="D39233"/>
      <c r="E39233"/>
      <c r="F39233"/>
      <c r="G39233"/>
      <c r="H39233"/>
      <c r="J39233"/>
    </row>
    <row r="39234" spans="1:10" x14ac:dyDescent="0.25">
      <c r="A39234"/>
      <c r="C39234"/>
      <c r="D39234"/>
      <c r="E39234"/>
      <c r="F39234"/>
      <c r="G39234"/>
      <c r="H39234"/>
      <c r="J39234"/>
    </row>
    <row r="39235" spans="1:10" x14ac:dyDescent="0.25">
      <c r="A39235"/>
      <c r="C39235"/>
      <c r="D39235"/>
      <c r="E39235"/>
      <c r="F39235"/>
      <c r="G39235"/>
      <c r="H39235"/>
      <c r="J39235"/>
    </row>
    <row r="39236" spans="1:10" x14ac:dyDescent="0.25">
      <c r="A39236"/>
      <c r="C39236"/>
      <c r="D39236"/>
      <c r="E39236"/>
      <c r="F39236"/>
      <c r="G39236"/>
      <c r="H39236"/>
      <c r="J39236"/>
    </row>
    <row r="39237" spans="1:10" x14ac:dyDescent="0.25">
      <c r="A39237"/>
      <c r="C39237"/>
      <c r="D39237"/>
      <c r="E39237"/>
      <c r="F39237"/>
      <c r="G39237"/>
      <c r="H39237"/>
      <c r="J39237"/>
    </row>
    <row r="39238" spans="1:10" x14ac:dyDescent="0.25">
      <c r="A39238"/>
      <c r="C39238"/>
      <c r="D39238"/>
      <c r="E39238"/>
      <c r="F39238"/>
      <c r="G39238"/>
      <c r="H39238"/>
      <c r="J39238"/>
    </row>
    <row r="39239" spans="1:10" x14ac:dyDescent="0.25">
      <c r="A39239"/>
      <c r="C39239"/>
      <c r="D39239"/>
      <c r="E39239"/>
      <c r="F39239"/>
      <c r="G39239"/>
      <c r="H39239"/>
      <c r="J39239"/>
    </row>
    <row r="39240" spans="1:10" x14ac:dyDescent="0.25">
      <c r="A39240"/>
      <c r="C39240"/>
      <c r="D39240"/>
      <c r="E39240"/>
      <c r="F39240"/>
      <c r="G39240"/>
      <c r="H39240"/>
      <c r="J39240"/>
    </row>
    <row r="39241" spans="1:10" x14ac:dyDescent="0.25">
      <c r="A39241"/>
      <c r="C39241"/>
      <c r="D39241"/>
      <c r="E39241"/>
      <c r="F39241"/>
      <c r="G39241"/>
      <c r="H39241"/>
      <c r="J39241"/>
    </row>
    <row r="39242" spans="1:10" x14ac:dyDescent="0.25">
      <c r="A39242"/>
      <c r="C39242"/>
      <c r="D39242"/>
      <c r="E39242"/>
      <c r="F39242"/>
      <c r="G39242"/>
      <c r="H39242"/>
      <c r="J39242"/>
    </row>
    <row r="39243" spans="1:10" x14ac:dyDescent="0.25">
      <c r="A39243"/>
      <c r="C39243"/>
      <c r="D39243"/>
      <c r="E39243"/>
      <c r="F39243"/>
      <c r="G39243"/>
      <c r="H39243"/>
      <c r="J39243"/>
    </row>
    <row r="39244" spans="1:10" x14ac:dyDescent="0.25">
      <c r="A39244"/>
      <c r="C39244"/>
      <c r="D39244"/>
      <c r="E39244"/>
      <c r="F39244"/>
      <c r="G39244"/>
      <c r="H39244"/>
      <c r="J39244"/>
    </row>
    <row r="39245" spans="1:10" x14ac:dyDescent="0.25">
      <c r="A39245"/>
      <c r="C39245"/>
      <c r="D39245"/>
      <c r="E39245"/>
      <c r="F39245"/>
      <c r="G39245"/>
      <c r="H39245"/>
      <c r="J39245"/>
    </row>
    <row r="39246" spans="1:10" x14ac:dyDescent="0.25">
      <c r="A39246"/>
      <c r="C39246"/>
      <c r="D39246"/>
      <c r="E39246"/>
      <c r="F39246"/>
      <c r="G39246"/>
      <c r="H39246"/>
      <c r="J39246"/>
    </row>
    <row r="39247" spans="1:10" x14ac:dyDescent="0.25">
      <c r="A39247"/>
      <c r="C39247"/>
      <c r="D39247"/>
      <c r="E39247"/>
      <c r="F39247"/>
      <c r="G39247"/>
      <c r="H39247"/>
      <c r="J39247"/>
    </row>
    <row r="39248" spans="1:10" x14ac:dyDescent="0.25">
      <c r="A39248"/>
      <c r="C39248"/>
      <c r="D39248"/>
      <c r="E39248"/>
      <c r="F39248"/>
      <c r="G39248"/>
      <c r="H39248"/>
      <c r="J39248"/>
    </row>
    <row r="39249" spans="1:10" x14ac:dyDescent="0.25">
      <c r="A39249"/>
      <c r="C39249"/>
      <c r="D39249"/>
      <c r="E39249"/>
      <c r="F39249"/>
      <c r="G39249"/>
      <c r="H39249"/>
      <c r="J39249"/>
    </row>
    <row r="39250" spans="1:10" x14ac:dyDescent="0.25">
      <c r="A39250"/>
      <c r="C39250"/>
      <c r="D39250"/>
      <c r="E39250"/>
      <c r="F39250"/>
      <c r="G39250"/>
      <c r="H39250"/>
      <c r="J39250"/>
    </row>
    <row r="39251" spans="1:10" x14ac:dyDescent="0.25">
      <c r="A39251"/>
      <c r="C39251"/>
      <c r="D39251"/>
      <c r="E39251"/>
      <c r="F39251"/>
      <c r="G39251"/>
      <c r="H39251"/>
      <c r="J39251"/>
    </row>
    <row r="39252" spans="1:10" x14ac:dyDescent="0.25">
      <c r="A39252"/>
      <c r="C39252"/>
      <c r="D39252"/>
      <c r="E39252"/>
      <c r="F39252"/>
      <c r="G39252"/>
      <c r="H39252"/>
      <c r="J39252"/>
    </row>
    <row r="39253" spans="1:10" x14ac:dyDescent="0.25">
      <c r="A39253"/>
      <c r="C39253"/>
      <c r="D39253"/>
      <c r="E39253"/>
      <c r="F39253"/>
      <c r="G39253"/>
      <c r="H39253"/>
      <c r="J39253"/>
    </row>
    <row r="39254" spans="1:10" x14ac:dyDescent="0.25">
      <c r="A39254"/>
      <c r="C39254"/>
      <c r="D39254"/>
      <c r="E39254"/>
      <c r="F39254"/>
      <c r="G39254"/>
      <c r="H39254"/>
      <c r="J39254"/>
    </row>
    <row r="39255" spans="1:10" x14ac:dyDescent="0.25">
      <c r="A39255"/>
      <c r="C39255"/>
      <c r="D39255"/>
      <c r="E39255"/>
      <c r="F39255"/>
      <c r="G39255"/>
      <c r="H39255"/>
      <c r="J39255"/>
    </row>
    <row r="39256" spans="1:10" x14ac:dyDescent="0.25">
      <c r="A39256"/>
      <c r="C39256"/>
      <c r="D39256"/>
      <c r="E39256"/>
      <c r="F39256"/>
      <c r="G39256"/>
      <c r="H39256"/>
      <c r="J39256"/>
    </row>
    <row r="39257" spans="1:10" x14ac:dyDescent="0.25">
      <c r="A39257"/>
      <c r="C39257"/>
      <c r="D39257"/>
      <c r="E39257"/>
      <c r="F39257"/>
      <c r="G39257"/>
      <c r="H39257"/>
      <c r="J39257"/>
    </row>
    <row r="39258" spans="1:10" x14ac:dyDescent="0.25">
      <c r="A39258"/>
      <c r="C39258"/>
      <c r="D39258"/>
      <c r="E39258"/>
      <c r="F39258"/>
      <c r="G39258"/>
      <c r="H39258"/>
      <c r="J39258"/>
    </row>
    <row r="39259" spans="1:10" x14ac:dyDescent="0.25">
      <c r="A39259"/>
      <c r="C39259"/>
      <c r="D39259"/>
      <c r="E39259"/>
      <c r="F39259"/>
      <c r="G39259"/>
      <c r="H39259"/>
      <c r="J39259"/>
    </row>
    <row r="39260" spans="1:10" x14ac:dyDescent="0.25">
      <c r="A39260"/>
      <c r="C39260"/>
      <c r="D39260"/>
      <c r="E39260"/>
      <c r="F39260"/>
      <c r="G39260"/>
      <c r="H39260"/>
      <c r="J39260"/>
    </row>
    <row r="39261" spans="1:10" x14ac:dyDescent="0.25">
      <c r="A39261"/>
      <c r="C39261"/>
      <c r="D39261"/>
      <c r="E39261"/>
      <c r="F39261"/>
      <c r="G39261"/>
      <c r="H39261"/>
      <c r="J39261"/>
    </row>
    <row r="39262" spans="1:10" x14ac:dyDescent="0.25">
      <c r="A39262"/>
      <c r="C39262"/>
      <c r="D39262"/>
      <c r="E39262"/>
      <c r="F39262"/>
      <c r="G39262"/>
      <c r="H39262"/>
      <c r="J39262"/>
    </row>
    <row r="39263" spans="1:10" x14ac:dyDescent="0.25">
      <c r="A39263"/>
      <c r="C39263"/>
      <c r="D39263"/>
      <c r="E39263"/>
      <c r="F39263"/>
      <c r="G39263"/>
      <c r="H39263"/>
      <c r="J39263"/>
    </row>
    <row r="39264" spans="1:10" x14ac:dyDescent="0.25">
      <c r="A39264"/>
      <c r="C39264"/>
      <c r="D39264"/>
      <c r="E39264"/>
      <c r="F39264"/>
      <c r="G39264"/>
      <c r="H39264"/>
      <c r="J39264"/>
    </row>
    <row r="39265" spans="1:10" x14ac:dyDescent="0.25">
      <c r="A39265"/>
      <c r="C39265"/>
      <c r="D39265"/>
      <c r="E39265"/>
      <c r="F39265"/>
      <c r="G39265"/>
      <c r="H39265"/>
      <c r="J39265"/>
    </row>
    <row r="39266" spans="1:10" x14ac:dyDescent="0.25">
      <c r="A39266"/>
      <c r="C39266"/>
      <c r="D39266"/>
      <c r="E39266"/>
      <c r="F39266"/>
      <c r="G39266"/>
      <c r="H39266"/>
      <c r="J39266"/>
    </row>
    <row r="39267" spans="1:10" x14ac:dyDescent="0.25">
      <c r="A39267"/>
      <c r="C39267"/>
      <c r="D39267"/>
      <c r="E39267"/>
      <c r="F39267"/>
      <c r="G39267"/>
      <c r="H39267"/>
      <c r="J39267"/>
    </row>
    <row r="39268" spans="1:10" x14ac:dyDescent="0.25">
      <c r="A39268"/>
      <c r="C39268"/>
      <c r="D39268"/>
      <c r="E39268"/>
      <c r="F39268"/>
      <c r="G39268"/>
      <c r="H39268"/>
      <c r="J39268"/>
    </row>
    <row r="39269" spans="1:10" x14ac:dyDescent="0.25">
      <c r="A39269"/>
      <c r="C39269"/>
      <c r="D39269"/>
      <c r="E39269"/>
      <c r="F39269"/>
      <c r="G39269"/>
      <c r="H39269"/>
      <c r="J39269"/>
    </row>
    <row r="39270" spans="1:10" x14ac:dyDescent="0.25">
      <c r="A39270"/>
      <c r="C39270"/>
      <c r="D39270"/>
      <c r="E39270"/>
      <c r="F39270"/>
      <c r="G39270"/>
      <c r="H39270"/>
      <c r="J39270"/>
    </row>
    <row r="39271" spans="1:10" x14ac:dyDescent="0.25">
      <c r="A39271"/>
      <c r="C39271"/>
      <c r="D39271"/>
      <c r="E39271"/>
      <c r="F39271"/>
      <c r="G39271"/>
      <c r="H39271"/>
      <c r="J39271"/>
    </row>
    <row r="39272" spans="1:10" x14ac:dyDescent="0.25">
      <c r="A39272"/>
      <c r="C39272"/>
      <c r="D39272"/>
      <c r="E39272"/>
      <c r="F39272"/>
      <c r="G39272"/>
      <c r="H39272"/>
      <c r="J39272"/>
    </row>
    <row r="39273" spans="1:10" x14ac:dyDescent="0.25">
      <c r="A39273"/>
      <c r="C39273"/>
      <c r="D39273"/>
      <c r="E39273"/>
      <c r="F39273"/>
      <c r="G39273"/>
      <c r="H39273"/>
      <c r="J39273"/>
    </row>
    <row r="39274" spans="1:10" x14ac:dyDescent="0.25">
      <c r="A39274"/>
      <c r="C39274"/>
      <c r="D39274"/>
      <c r="E39274"/>
      <c r="F39274"/>
      <c r="G39274"/>
      <c r="H39274"/>
      <c r="J39274"/>
    </row>
    <row r="39275" spans="1:10" x14ac:dyDescent="0.25">
      <c r="A39275"/>
      <c r="C39275"/>
      <c r="D39275"/>
      <c r="E39275"/>
      <c r="F39275"/>
      <c r="G39275"/>
      <c r="H39275"/>
      <c r="J39275"/>
    </row>
    <row r="39276" spans="1:10" x14ac:dyDescent="0.25">
      <c r="A39276"/>
      <c r="C39276"/>
      <c r="D39276"/>
      <c r="E39276"/>
      <c r="F39276"/>
      <c r="G39276"/>
      <c r="H39276"/>
      <c r="J39276"/>
    </row>
    <row r="39277" spans="1:10" x14ac:dyDescent="0.25">
      <c r="A39277"/>
      <c r="C39277"/>
      <c r="D39277"/>
      <c r="E39277"/>
      <c r="F39277"/>
      <c r="G39277"/>
      <c r="H39277"/>
      <c r="J39277"/>
    </row>
    <row r="39278" spans="1:10" x14ac:dyDescent="0.25">
      <c r="A39278"/>
      <c r="C39278"/>
      <c r="D39278"/>
      <c r="E39278"/>
      <c r="F39278"/>
      <c r="G39278"/>
      <c r="H39278"/>
      <c r="J39278"/>
    </row>
    <row r="39279" spans="1:10" x14ac:dyDescent="0.25">
      <c r="A39279"/>
      <c r="C39279"/>
      <c r="D39279"/>
      <c r="E39279"/>
      <c r="F39279"/>
      <c r="G39279"/>
      <c r="H39279"/>
      <c r="J39279"/>
    </row>
    <row r="39280" spans="1:10" x14ac:dyDescent="0.25">
      <c r="A39280"/>
      <c r="C39280"/>
      <c r="D39280"/>
      <c r="E39280"/>
      <c r="F39280"/>
      <c r="G39280"/>
      <c r="H39280"/>
      <c r="J39280"/>
    </row>
    <row r="39281" spans="1:10" x14ac:dyDescent="0.25">
      <c r="A39281"/>
      <c r="C39281"/>
      <c r="D39281"/>
      <c r="E39281"/>
      <c r="F39281"/>
      <c r="G39281"/>
      <c r="H39281"/>
      <c r="J39281"/>
    </row>
    <row r="39282" spans="1:10" x14ac:dyDescent="0.25">
      <c r="A39282"/>
      <c r="C39282"/>
      <c r="D39282"/>
      <c r="E39282"/>
      <c r="F39282"/>
      <c r="G39282"/>
      <c r="H39282"/>
      <c r="J39282"/>
    </row>
    <row r="39283" spans="1:10" x14ac:dyDescent="0.25">
      <c r="A39283"/>
      <c r="C39283"/>
      <c r="D39283"/>
      <c r="E39283"/>
      <c r="F39283"/>
      <c r="G39283"/>
      <c r="H39283"/>
      <c r="J39283"/>
    </row>
    <row r="39284" spans="1:10" x14ac:dyDescent="0.25">
      <c r="A39284"/>
      <c r="C39284"/>
      <c r="D39284"/>
      <c r="E39284"/>
      <c r="F39284"/>
      <c r="G39284"/>
      <c r="H39284"/>
      <c r="J39284"/>
    </row>
    <row r="39285" spans="1:10" x14ac:dyDescent="0.25">
      <c r="A39285"/>
      <c r="C39285"/>
      <c r="D39285"/>
      <c r="E39285"/>
      <c r="F39285"/>
      <c r="G39285"/>
      <c r="H39285"/>
      <c r="J39285"/>
    </row>
    <row r="39286" spans="1:10" x14ac:dyDescent="0.25">
      <c r="A39286"/>
      <c r="C39286"/>
      <c r="D39286"/>
      <c r="E39286"/>
      <c r="F39286"/>
      <c r="G39286"/>
      <c r="H39286"/>
      <c r="J39286"/>
    </row>
    <row r="39287" spans="1:10" x14ac:dyDescent="0.25">
      <c r="A39287"/>
      <c r="C39287"/>
      <c r="D39287"/>
      <c r="E39287"/>
      <c r="F39287"/>
      <c r="G39287"/>
      <c r="H39287"/>
      <c r="J39287"/>
    </row>
    <row r="39288" spans="1:10" x14ac:dyDescent="0.25">
      <c r="A39288"/>
      <c r="C39288"/>
      <c r="D39288"/>
      <c r="E39288"/>
      <c r="F39288"/>
      <c r="G39288"/>
      <c r="H39288"/>
      <c r="J39288"/>
    </row>
    <row r="39289" spans="1:10" x14ac:dyDescent="0.25">
      <c r="A39289"/>
      <c r="C39289"/>
      <c r="D39289"/>
      <c r="E39289"/>
      <c r="F39289"/>
      <c r="G39289"/>
      <c r="H39289"/>
      <c r="J39289"/>
    </row>
    <row r="39290" spans="1:10" x14ac:dyDescent="0.25">
      <c r="A39290"/>
      <c r="C39290"/>
      <c r="D39290"/>
      <c r="E39290"/>
      <c r="F39290"/>
      <c r="G39290"/>
      <c r="H39290"/>
      <c r="J39290"/>
    </row>
    <row r="39291" spans="1:10" x14ac:dyDescent="0.25">
      <c r="A39291"/>
      <c r="C39291"/>
      <c r="D39291"/>
      <c r="E39291"/>
      <c r="F39291"/>
      <c r="G39291"/>
      <c r="H39291"/>
      <c r="J39291"/>
    </row>
    <row r="39292" spans="1:10" x14ac:dyDescent="0.25">
      <c r="A39292"/>
      <c r="C39292"/>
      <c r="D39292"/>
      <c r="E39292"/>
      <c r="F39292"/>
      <c r="G39292"/>
      <c r="H39292"/>
      <c r="J39292"/>
    </row>
    <row r="39293" spans="1:10" x14ac:dyDescent="0.25">
      <c r="A39293"/>
      <c r="C39293"/>
      <c r="D39293"/>
      <c r="E39293"/>
      <c r="F39293"/>
      <c r="G39293"/>
      <c r="H39293"/>
      <c r="J39293"/>
    </row>
    <row r="39294" spans="1:10" x14ac:dyDescent="0.25">
      <c r="A39294"/>
      <c r="C39294"/>
      <c r="D39294"/>
      <c r="E39294"/>
      <c r="F39294"/>
      <c r="G39294"/>
      <c r="H39294"/>
      <c r="J39294"/>
    </row>
    <row r="39295" spans="1:10" x14ac:dyDescent="0.25">
      <c r="A39295"/>
      <c r="C39295"/>
      <c r="D39295"/>
      <c r="E39295"/>
      <c r="F39295"/>
      <c r="G39295"/>
      <c r="H39295"/>
      <c r="J39295"/>
    </row>
    <row r="39296" spans="1:10" x14ac:dyDescent="0.25">
      <c r="A39296"/>
      <c r="C39296"/>
      <c r="D39296"/>
      <c r="E39296"/>
      <c r="F39296"/>
      <c r="G39296"/>
      <c r="H39296"/>
      <c r="J39296"/>
    </row>
    <row r="39297" spans="1:10" x14ac:dyDescent="0.25">
      <c r="A39297"/>
      <c r="C39297"/>
      <c r="D39297"/>
      <c r="E39297"/>
      <c r="F39297"/>
      <c r="G39297"/>
      <c r="H39297"/>
      <c r="J39297"/>
    </row>
    <row r="39298" spans="1:10" x14ac:dyDescent="0.25">
      <c r="A39298"/>
      <c r="C39298"/>
      <c r="D39298"/>
      <c r="E39298"/>
      <c r="F39298"/>
      <c r="G39298"/>
      <c r="H39298"/>
      <c r="J39298"/>
    </row>
    <row r="39299" spans="1:10" x14ac:dyDescent="0.25">
      <c r="A39299"/>
      <c r="C39299"/>
      <c r="D39299"/>
      <c r="E39299"/>
      <c r="F39299"/>
      <c r="G39299"/>
      <c r="H39299"/>
      <c r="J39299"/>
    </row>
    <row r="39300" spans="1:10" x14ac:dyDescent="0.25">
      <c r="A39300"/>
      <c r="C39300"/>
      <c r="D39300"/>
      <c r="E39300"/>
      <c r="F39300"/>
      <c r="G39300"/>
      <c r="H39300"/>
      <c r="J39300"/>
    </row>
    <row r="39301" spans="1:10" x14ac:dyDescent="0.25">
      <c r="A39301"/>
      <c r="C39301"/>
      <c r="D39301"/>
      <c r="E39301"/>
      <c r="F39301"/>
      <c r="G39301"/>
      <c r="H39301"/>
      <c r="J39301"/>
    </row>
    <row r="39302" spans="1:10" x14ac:dyDescent="0.25">
      <c r="A39302"/>
      <c r="C39302"/>
      <c r="D39302"/>
      <c r="E39302"/>
      <c r="F39302"/>
      <c r="G39302"/>
      <c r="H39302"/>
      <c r="J39302"/>
    </row>
    <row r="39303" spans="1:10" x14ac:dyDescent="0.25">
      <c r="A39303"/>
      <c r="C39303"/>
      <c r="D39303"/>
      <c r="E39303"/>
      <c r="F39303"/>
      <c r="G39303"/>
      <c r="H39303"/>
      <c r="J39303"/>
    </row>
    <row r="39304" spans="1:10" x14ac:dyDescent="0.25">
      <c r="A39304"/>
      <c r="C39304"/>
      <c r="D39304"/>
      <c r="E39304"/>
      <c r="F39304"/>
      <c r="G39304"/>
      <c r="H39304"/>
      <c r="J39304"/>
    </row>
    <row r="39305" spans="1:10" x14ac:dyDescent="0.25">
      <c r="A39305"/>
      <c r="C39305"/>
      <c r="D39305"/>
      <c r="E39305"/>
      <c r="F39305"/>
      <c r="G39305"/>
      <c r="H39305"/>
      <c r="J39305"/>
    </row>
    <row r="39306" spans="1:10" x14ac:dyDescent="0.25">
      <c r="A39306"/>
      <c r="C39306"/>
      <c r="D39306"/>
      <c r="E39306"/>
      <c r="F39306"/>
      <c r="G39306"/>
      <c r="H39306"/>
      <c r="J39306"/>
    </row>
    <row r="39307" spans="1:10" x14ac:dyDescent="0.25">
      <c r="A39307"/>
      <c r="C39307"/>
      <c r="D39307"/>
      <c r="E39307"/>
      <c r="F39307"/>
      <c r="G39307"/>
      <c r="H39307"/>
      <c r="J39307"/>
    </row>
    <row r="39308" spans="1:10" x14ac:dyDescent="0.25">
      <c r="A39308"/>
      <c r="C39308"/>
      <c r="D39308"/>
      <c r="E39308"/>
      <c r="F39308"/>
      <c r="G39308"/>
      <c r="H39308"/>
      <c r="J39308"/>
    </row>
    <row r="39309" spans="1:10" x14ac:dyDescent="0.25">
      <c r="A39309"/>
      <c r="C39309"/>
      <c r="D39309"/>
      <c r="E39309"/>
      <c r="F39309"/>
      <c r="G39309"/>
      <c r="H39309"/>
      <c r="J39309"/>
    </row>
    <row r="39310" spans="1:10" x14ac:dyDescent="0.25">
      <c r="A39310"/>
      <c r="C39310"/>
      <c r="D39310"/>
      <c r="E39310"/>
      <c r="F39310"/>
      <c r="G39310"/>
      <c r="H39310"/>
      <c r="J39310"/>
    </row>
    <row r="39311" spans="1:10" x14ac:dyDescent="0.25">
      <c r="A39311"/>
      <c r="C39311"/>
      <c r="D39311"/>
      <c r="E39311"/>
      <c r="F39311"/>
      <c r="G39311"/>
      <c r="H39311"/>
      <c r="J39311"/>
    </row>
    <row r="39312" spans="1:10" x14ac:dyDescent="0.25">
      <c r="A39312"/>
      <c r="C39312"/>
      <c r="D39312"/>
      <c r="E39312"/>
      <c r="F39312"/>
      <c r="G39312"/>
      <c r="H39312"/>
      <c r="J39312"/>
    </row>
    <row r="39313" spans="1:10" x14ac:dyDescent="0.25">
      <c r="A39313"/>
      <c r="C39313"/>
      <c r="D39313"/>
      <c r="E39313"/>
      <c r="F39313"/>
      <c r="G39313"/>
      <c r="H39313"/>
      <c r="J39313"/>
    </row>
    <row r="39314" spans="1:10" x14ac:dyDescent="0.25">
      <c r="A39314"/>
      <c r="C39314"/>
      <c r="D39314"/>
      <c r="E39314"/>
      <c r="F39314"/>
      <c r="G39314"/>
      <c r="H39314"/>
      <c r="J39314"/>
    </row>
    <row r="39315" spans="1:10" x14ac:dyDescent="0.25">
      <c r="A39315"/>
      <c r="C39315"/>
      <c r="D39315"/>
      <c r="E39315"/>
      <c r="F39315"/>
      <c r="G39315"/>
      <c r="H39315"/>
      <c r="J39315"/>
    </row>
    <row r="39316" spans="1:10" x14ac:dyDescent="0.25">
      <c r="A39316"/>
      <c r="C39316"/>
      <c r="D39316"/>
      <c r="E39316"/>
      <c r="F39316"/>
      <c r="G39316"/>
      <c r="H39316"/>
      <c r="J39316"/>
    </row>
    <row r="39317" spans="1:10" x14ac:dyDescent="0.25">
      <c r="A39317"/>
      <c r="C39317"/>
      <c r="D39317"/>
      <c r="E39317"/>
      <c r="F39317"/>
      <c r="G39317"/>
      <c r="H39317"/>
      <c r="J39317"/>
    </row>
    <row r="39318" spans="1:10" x14ac:dyDescent="0.25">
      <c r="A39318"/>
      <c r="C39318"/>
      <c r="D39318"/>
      <c r="E39318"/>
      <c r="F39318"/>
      <c r="G39318"/>
      <c r="H39318"/>
      <c r="J39318"/>
    </row>
    <row r="39319" spans="1:10" x14ac:dyDescent="0.25">
      <c r="A39319"/>
      <c r="C39319"/>
      <c r="D39319"/>
      <c r="E39319"/>
      <c r="F39319"/>
      <c r="G39319"/>
      <c r="H39319"/>
      <c r="J39319"/>
    </row>
    <row r="39320" spans="1:10" x14ac:dyDescent="0.25">
      <c r="A39320"/>
      <c r="C39320"/>
      <c r="D39320"/>
      <c r="E39320"/>
      <c r="F39320"/>
      <c r="G39320"/>
      <c r="H39320"/>
      <c r="J39320"/>
    </row>
    <row r="39321" spans="1:10" x14ac:dyDescent="0.25">
      <c r="A39321"/>
      <c r="C39321"/>
      <c r="D39321"/>
      <c r="E39321"/>
      <c r="F39321"/>
      <c r="G39321"/>
      <c r="H39321"/>
      <c r="J39321"/>
    </row>
    <row r="39322" spans="1:10" x14ac:dyDescent="0.25">
      <c r="A39322"/>
      <c r="C39322"/>
      <c r="D39322"/>
      <c r="E39322"/>
      <c r="F39322"/>
      <c r="G39322"/>
      <c r="H39322"/>
      <c r="J39322"/>
    </row>
    <row r="39323" spans="1:10" x14ac:dyDescent="0.25">
      <c r="A39323"/>
      <c r="C39323"/>
      <c r="D39323"/>
      <c r="E39323"/>
      <c r="F39323"/>
      <c r="G39323"/>
      <c r="H39323"/>
      <c r="J39323"/>
    </row>
    <row r="39324" spans="1:10" x14ac:dyDescent="0.25">
      <c r="A39324"/>
      <c r="C39324"/>
      <c r="D39324"/>
      <c r="E39324"/>
      <c r="F39324"/>
      <c r="G39324"/>
      <c r="H39324"/>
      <c r="J39324"/>
    </row>
    <row r="39325" spans="1:10" x14ac:dyDescent="0.25">
      <c r="A39325"/>
      <c r="C39325"/>
      <c r="D39325"/>
      <c r="E39325"/>
      <c r="F39325"/>
      <c r="G39325"/>
      <c r="H39325"/>
      <c r="J39325"/>
    </row>
    <row r="39326" spans="1:10" x14ac:dyDescent="0.25">
      <c r="A39326"/>
      <c r="C39326"/>
      <c r="D39326"/>
      <c r="E39326"/>
      <c r="F39326"/>
      <c r="G39326"/>
      <c r="H39326"/>
      <c r="J39326"/>
    </row>
    <row r="39327" spans="1:10" x14ac:dyDescent="0.25">
      <c r="A39327"/>
      <c r="C39327"/>
      <c r="D39327"/>
      <c r="E39327"/>
      <c r="F39327"/>
      <c r="G39327"/>
      <c r="H39327"/>
      <c r="J39327"/>
    </row>
    <row r="39328" spans="1:10" x14ac:dyDescent="0.25">
      <c r="A39328"/>
      <c r="C39328"/>
      <c r="D39328"/>
      <c r="E39328"/>
      <c r="F39328"/>
      <c r="G39328"/>
      <c r="H39328"/>
      <c r="J39328"/>
    </row>
    <row r="39329" spans="1:10" x14ac:dyDescent="0.25">
      <c r="A39329"/>
      <c r="C39329"/>
      <c r="D39329"/>
      <c r="E39329"/>
      <c r="F39329"/>
      <c r="G39329"/>
      <c r="H39329"/>
      <c r="J39329"/>
    </row>
    <row r="39330" spans="1:10" x14ac:dyDescent="0.25">
      <c r="A39330"/>
      <c r="C39330"/>
      <c r="D39330"/>
      <c r="E39330"/>
      <c r="F39330"/>
      <c r="G39330"/>
      <c r="H39330"/>
      <c r="J39330"/>
    </row>
    <row r="39331" spans="1:10" x14ac:dyDescent="0.25">
      <c r="A39331"/>
      <c r="C39331"/>
      <c r="D39331"/>
      <c r="E39331"/>
      <c r="F39331"/>
      <c r="G39331"/>
      <c r="H39331"/>
      <c r="J39331"/>
    </row>
    <row r="39332" spans="1:10" x14ac:dyDescent="0.25">
      <c r="A39332"/>
      <c r="C39332"/>
      <c r="D39332"/>
      <c r="E39332"/>
      <c r="F39332"/>
      <c r="G39332"/>
      <c r="H39332"/>
      <c r="J39332"/>
    </row>
    <row r="39333" spans="1:10" x14ac:dyDescent="0.25">
      <c r="A39333"/>
      <c r="C39333"/>
      <c r="D39333"/>
      <c r="E39333"/>
      <c r="F39333"/>
      <c r="G39333"/>
      <c r="H39333"/>
      <c r="J39333"/>
    </row>
    <row r="39334" spans="1:10" x14ac:dyDescent="0.25">
      <c r="A39334"/>
      <c r="C39334"/>
      <c r="D39334"/>
      <c r="E39334"/>
      <c r="F39334"/>
      <c r="G39334"/>
      <c r="H39334"/>
      <c r="J39334"/>
    </row>
    <row r="39335" spans="1:10" x14ac:dyDescent="0.25">
      <c r="A39335"/>
      <c r="C39335"/>
      <c r="D39335"/>
      <c r="E39335"/>
      <c r="F39335"/>
      <c r="G39335"/>
      <c r="H39335"/>
      <c r="J39335"/>
    </row>
    <row r="39336" spans="1:10" x14ac:dyDescent="0.25">
      <c r="A39336"/>
      <c r="C39336"/>
      <c r="D39336"/>
      <c r="E39336"/>
      <c r="F39336"/>
      <c r="G39336"/>
      <c r="H39336"/>
      <c r="J39336"/>
    </row>
    <row r="39337" spans="1:10" x14ac:dyDescent="0.25">
      <c r="A39337"/>
      <c r="C39337"/>
      <c r="D39337"/>
      <c r="E39337"/>
      <c r="F39337"/>
      <c r="G39337"/>
      <c r="H39337"/>
      <c r="J39337"/>
    </row>
    <row r="39338" spans="1:10" x14ac:dyDescent="0.25">
      <c r="A39338"/>
      <c r="C39338"/>
      <c r="D39338"/>
      <c r="E39338"/>
      <c r="F39338"/>
      <c r="G39338"/>
      <c r="H39338"/>
      <c r="J39338"/>
    </row>
    <row r="39339" spans="1:10" x14ac:dyDescent="0.25">
      <c r="A39339"/>
      <c r="C39339"/>
      <c r="D39339"/>
      <c r="E39339"/>
      <c r="F39339"/>
      <c r="G39339"/>
      <c r="H39339"/>
      <c r="J39339"/>
    </row>
    <row r="39340" spans="1:10" x14ac:dyDescent="0.25">
      <c r="A39340"/>
      <c r="C39340"/>
      <c r="D39340"/>
      <c r="E39340"/>
      <c r="F39340"/>
      <c r="G39340"/>
      <c r="H39340"/>
      <c r="J39340"/>
    </row>
    <row r="39341" spans="1:10" x14ac:dyDescent="0.25">
      <c r="A39341"/>
      <c r="C39341"/>
      <c r="D39341"/>
      <c r="E39341"/>
      <c r="F39341"/>
      <c r="G39341"/>
      <c r="H39341"/>
      <c r="J39341"/>
    </row>
    <row r="39342" spans="1:10" x14ac:dyDescent="0.25">
      <c r="A39342"/>
      <c r="C39342"/>
      <c r="D39342"/>
      <c r="E39342"/>
      <c r="F39342"/>
      <c r="G39342"/>
      <c r="H39342"/>
      <c r="J39342"/>
    </row>
    <row r="39343" spans="1:10" x14ac:dyDescent="0.25">
      <c r="A39343"/>
      <c r="C39343"/>
      <c r="D39343"/>
      <c r="E39343"/>
      <c r="F39343"/>
      <c r="G39343"/>
      <c r="H39343"/>
      <c r="J39343"/>
    </row>
    <row r="39344" spans="1:10" x14ac:dyDescent="0.25">
      <c r="A39344"/>
      <c r="C39344"/>
      <c r="D39344"/>
      <c r="E39344"/>
      <c r="F39344"/>
      <c r="G39344"/>
      <c r="H39344"/>
      <c r="J39344"/>
    </row>
    <row r="39345" spans="1:10" x14ac:dyDescent="0.25">
      <c r="A39345"/>
      <c r="C39345"/>
      <c r="D39345"/>
      <c r="E39345"/>
      <c r="F39345"/>
      <c r="G39345"/>
      <c r="H39345"/>
      <c r="J39345"/>
    </row>
    <row r="39346" spans="1:10" x14ac:dyDescent="0.25">
      <c r="A39346"/>
      <c r="C39346"/>
      <c r="D39346"/>
      <c r="E39346"/>
      <c r="F39346"/>
      <c r="G39346"/>
      <c r="H39346"/>
      <c r="J39346"/>
    </row>
    <row r="39347" spans="1:10" x14ac:dyDescent="0.25">
      <c r="A39347"/>
      <c r="C39347"/>
      <c r="D39347"/>
      <c r="E39347"/>
      <c r="F39347"/>
      <c r="G39347"/>
      <c r="H39347"/>
      <c r="J39347"/>
    </row>
    <row r="39348" spans="1:10" x14ac:dyDescent="0.25">
      <c r="A39348"/>
      <c r="C39348"/>
      <c r="D39348"/>
      <c r="E39348"/>
      <c r="F39348"/>
      <c r="G39348"/>
      <c r="H39348"/>
      <c r="J39348"/>
    </row>
    <row r="39349" spans="1:10" x14ac:dyDescent="0.25">
      <c r="A39349"/>
      <c r="C39349"/>
      <c r="D39349"/>
      <c r="E39349"/>
      <c r="F39349"/>
      <c r="G39349"/>
      <c r="H39349"/>
      <c r="J39349"/>
    </row>
    <row r="39350" spans="1:10" x14ac:dyDescent="0.25">
      <c r="A39350"/>
      <c r="C39350"/>
      <c r="D39350"/>
      <c r="E39350"/>
      <c r="F39350"/>
      <c r="G39350"/>
      <c r="H39350"/>
      <c r="J39350"/>
    </row>
    <row r="39351" spans="1:10" x14ac:dyDescent="0.25">
      <c r="A39351"/>
      <c r="C39351"/>
      <c r="D39351"/>
      <c r="E39351"/>
      <c r="F39351"/>
      <c r="G39351"/>
      <c r="H39351"/>
      <c r="J39351"/>
    </row>
    <row r="39352" spans="1:10" x14ac:dyDescent="0.25">
      <c r="A39352"/>
      <c r="C39352"/>
      <c r="D39352"/>
      <c r="E39352"/>
      <c r="F39352"/>
      <c r="G39352"/>
      <c r="H39352"/>
      <c r="J39352"/>
    </row>
    <row r="39353" spans="1:10" x14ac:dyDescent="0.25">
      <c r="A39353"/>
      <c r="C39353"/>
      <c r="D39353"/>
      <c r="E39353"/>
      <c r="F39353"/>
      <c r="G39353"/>
      <c r="H39353"/>
      <c r="J39353"/>
    </row>
    <row r="39354" spans="1:10" x14ac:dyDescent="0.25">
      <c r="A39354"/>
      <c r="C39354"/>
      <c r="D39354"/>
      <c r="E39354"/>
      <c r="F39354"/>
      <c r="G39354"/>
      <c r="H39354"/>
      <c r="J39354"/>
    </row>
    <row r="39355" spans="1:10" x14ac:dyDescent="0.25">
      <c r="A39355"/>
      <c r="C39355"/>
      <c r="D39355"/>
      <c r="E39355"/>
      <c r="F39355"/>
      <c r="G39355"/>
      <c r="H39355"/>
      <c r="J39355"/>
    </row>
    <row r="39356" spans="1:10" x14ac:dyDescent="0.25">
      <c r="A39356"/>
      <c r="C39356"/>
      <c r="D39356"/>
      <c r="E39356"/>
      <c r="F39356"/>
      <c r="G39356"/>
      <c r="H39356"/>
      <c r="J39356"/>
    </row>
    <row r="39357" spans="1:10" x14ac:dyDescent="0.25">
      <c r="A39357"/>
      <c r="C39357"/>
      <c r="D39357"/>
      <c r="E39357"/>
      <c r="F39357"/>
      <c r="G39357"/>
      <c r="H39357"/>
      <c r="J39357"/>
    </row>
    <row r="39358" spans="1:10" x14ac:dyDescent="0.25">
      <c r="A39358"/>
      <c r="C39358"/>
      <c r="D39358"/>
      <c r="E39358"/>
      <c r="F39358"/>
      <c r="G39358"/>
      <c r="H39358"/>
      <c r="J39358"/>
    </row>
    <row r="39359" spans="1:10" x14ac:dyDescent="0.25">
      <c r="A39359"/>
      <c r="C39359"/>
      <c r="D39359"/>
      <c r="E39359"/>
      <c r="F39359"/>
      <c r="G39359"/>
      <c r="H39359"/>
      <c r="J39359"/>
    </row>
    <row r="39360" spans="1:10" x14ac:dyDescent="0.25">
      <c r="A39360"/>
      <c r="C39360"/>
      <c r="D39360"/>
      <c r="E39360"/>
      <c r="F39360"/>
      <c r="G39360"/>
      <c r="H39360"/>
      <c r="J39360"/>
    </row>
    <row r="39361" spans="1:10" x14ac:dyDescent="0.25">
      <c r="A39361"/>
      <c r="C39361"/>
      <c r="D39361"/>
      <c r="E39361"/>
      <c r="F39361"/>
      <c r="G39361"/>
      <c r="H39361"/>
      <c r="J39361"/>
    </row>
    <row r="39362" spans="1:10" x14ac:dyDescent="0.25">
      <c r="A39362"/>
      <c r="C39362"/>
      <c r="D39362"/>
      <c r="E39362"/>
      <c r="F39362"/>
      <c r="G39362"/>
      <c r="H39362"/>
      <c r="J39362"/>
    </row>
    <row r="39363" spans="1:10" x14ac:dyDescent="0.25">
      <c r="A39363"/>
      <c r="C39363"/>
      <c r="D39363"/>
      <c r="E39363"/>
      <c r="F39363"/>
      <c r="G39363"/>
      <c r="H39363"/>
      <c r="J39363"/>
    </row>
    <row r="39364" spans="1:10" x14ac:dyDescent="0.25">
      <c r="A39364"/>
      <c r="C39364"/>
      <c r="D39364"/>
      <c r="E39364"/>
      <c r="F39364"/>
      <c r="G39364"/>
      <c r="H39364"/>
      <c r="J39364"/>
    </row>
    <row r="39365" spans="1:10" x14ac:dyDescent="0.25">
      <c r="A39365"/>
      <c r="C39365"/>
      <c r="D39365"/>
      <c r="E39365"/>
      <c r="F39365"/>
      <c r="G39365"/>
      <c r="H39365"/>
      <c r="J39365"/>
    </row>
    <row r="39366" spans="1:10" x14ac:dyDescent="0.25">
      <c r="A39366"/>
      <c r="C39366"/>
      <c r="D39366"/>
      <c r="E39366"/>
      <c r="F39366"/>
      <c r="G39366"/>
      <c r="H39366"/>
      <c r="J39366"/>
    </row>
    <row r="39367" spans="1:10" x14ac:dyDescent="0.25">
      <c r="A39367"/>
      <c r="C39367"/>
      <c r="D39367"/>
      <c r="E39367"/>
      <c r="F39367"/>
      <c r="G39367"/>
      <c r="H39367"/>
      <c r="J39367"/>
    </row>
    <row r="39368" spans="1:10" x14ac:dyDescent="0.25">
      <c r="A39368"/>
      <c r="C39368"/>
      <c r="D39368"/>
      <c r="E39368"/>
      <c r="F39368"/>
      <c r="G39368"/>
      <c r="H39368"/>
      <c r="J39368"/>
    </row>
    <row r="39369" spans="1:10" x14ac:dyDescent="0.25">
      <c r="A39369"/>
      <c r="C39369"/>
      <c r="D39369"/>
      <c r="E39369"/>
      <c r="F39369"/>
      <c r="G39369"/>
      <c r="H39369"/>
      <c r="J39369"/>
    </row>
    <row r="39370" spans="1:10" x14ac:dyDescent="0.25">
      <c r="A39370"/>
      <c r="C39370"/>
      <c r="D39370"/>
      <c r="E39370"/>
      <c r="F39370"/>
      <c r="G39370"/>
      <c r="H39370"/>
      <c r="J39370"/>
    </row>
    <row r="39371" spans="1:10" x14ac:dyDescent="0.25">
      <c r="A39371"/>
      <c r="C39371"/>
      <c r="D39371"/>
      <c r="E39371"/>
      <c r="F39371"/>
      <c r="G39371"/>
      <c r="H39371"/>
      <c r="J39371"/>
    </row>
    <row r="39372" spans="1:10" x14ac:dyDescent="0.25">
      <c r="A39372"/>
      <c r="C39372"/>
      <c r="D39372"/>
      <c r="E39372"/>
      <c r="F39372"/>
      <c r="G39372"/>
      <c r="H39372"/>
      <c r="J39372"/>
    </row>
    <row r="39373" spans="1:10" x14ac:dyDescent="0.25">
      <c r="A39373"/>
      <c r="C39373"/>
      <c r="D39373"/>
      <c r="E39373"/>
      <c r="F39373"/>
      <c r="G39373"/>
      <c r="H39373"/>
      <c r="J39373"/>
    </row>
    <row r="39374" spans="1:10" x14ac:dyDescent="0.25">
      <c r="A39374"/>
      <c r="C39374"/>
      <c r="D39374"/>
      <c r="E39374"/>
      <c r="F39374"/>
      <c r="G39374"/>
      <c r="H39374"/>
      <c r="J39374"/>
    </row>
    <row r="39375" spans="1:10" x14ac:dyDescent="0.25">
      <c r="A39375"/>
      <c r="C39375"/>
      <c r="D39375"/>
      <c r="E39375"/>
      <c r="F39375"/>
      <c r="G39375"/>
      <c r="H39375"/>
      <c r="J39375"/>
    </row>
    <row r="39376" spans="1:10" x14ac:dyDescent="0.25">
      <c r="A39376"/>
      <c r="C39376"/>
      <c r="D39376"/>
      <c r="E39376"/>
      <c r="F39376"/>
      <c r="G39376"/>
      <c r="H39376"/>
      <c r="J39376"/>
    </row>
    <row r="39377" spans="1:10" x14ac:dyDescent="0.25">
      <c r="A39377"/>
      <c r="C39377"/>
      <c r="D39377"/>
      <c r="E39377"/>
      <c r="F39377"/>
      <c r="G39377"/>
      <c r="H39377"/>
      <c r="J39377"/>
    </row>
    <row r="39378" spans="1:10" x14ac:dyDescent="0.25">
      <c r="A39378"/>
      <c r="C39378"/>
      <c r="D39378"/>
      <c r="E39378"/>
      <c r="F39378"/>
      <c r="G39378"/>
      <c r="H39378"/>
      <c r="J39378"/>
    </row>
    <row r="39379" spans="1:10" x14ac:dyDescent="0.25">
      <c r="A39379"/>
      <c r="C39379"/>
      <c r="D39379"/>
      <c r="E39379"/>
      <c r="F39379"/>
      <c r="G39379"/>
      <c r="H39379"/>
      <c r="J39379"/>
    </row>
    <row r="39380" spans="1:10" x14ac:dyDescent="0.25">
      <c r="A39380"/>
      <c r="C39380"/>
      <c r="D39380"/>
      <c r="E39380"/>
      <c r="F39380"/>
      <c r="G39380"/>
      <c r="H39380"/>
      <c r="J39380"/>
    </row>
    <row r="39381" spans="1:10" x14ac:dyDescent="0.25">
      <c r="A39381"/>
      <c r="C39381"/>
      <c r="D39381"/>
      <c r="E39381"/>
      <c r="F39381"/>
      <c r="G39381"/>
      <c r="H39381"/>
      <c r="J39381"/>
    </row>
    <row r="39382" spans="1:10" x14ac:dyDescent="0.25">
      <c r="A39382"/>
      <c r="C39382"/>
      <c r="D39382"/>
      <c r="E39382"/>
      <c r="F39382"/>
      <c r="G39382"/>
      <c r="H39382"/>
      <c r="J39382"/>
    </row>
    <row r="39383" spans="1:10" x14ac:dyDescent="0.25">
      <c r="A39383"/>
      <c r="C39383"/>
      <c r="D39383"/>
      <c r="E39383"/>
      <c r="F39383"/>
      <c r="G39383"/>
      <c r="H39383"/>
      <c r="J39383"/>
    </row>
    <row r="39384" spans="1:10" x14ac:dyDescent="0.25">
      <c r="A39384"/>
      <c r="C39384"/>
      <c r="D39384"/>
      <c r="E39384"/>
      <c r="F39384"/>
      <c r="G39384"/>
      <c r="H39384"/>
      <c r="J39384"/>
    </row>
    <row r="39385" spans="1:10" x14ac:dyDescent="0.25">
      <c r="A39385"/>
      <c r="C39385"/>
      <c r="D39385"/>
      <c r="E39385"/>
      <c r="F39385"/>
      <c r="G39385"/>
      <c r="H39385"/>
      <c r="J39385"/>
    </row>
    <row r="39386" spans="1:10" x14ac:dyDescent="0.25">
      <c r="A39386"/>
      <c r="C39386"/>
      <c r="D39386"/>
      <c r="E39386"/>
      <c r="F39386"/>
      <c r="G39386"/>
      <c r="H39386"/>
      <c r="J39386"/>
    </row>
    <row r="39387" spans="1:10" x14ac:dyDescent="0.25">
      <c r="A39387"/>
      <c r="C39387"/>
      <c r="D39387"/>
      <c r="E39387"/>
      <c r="F39387"/>
      <c r="G39387"/>
      <c r="H39387"/>
      <c r="J39387"/>
    </row>
    <row r="39388" spans="1:10" x14ac:dyDescent="0.25">
      <c r="A39388"/>
      <c r="C39388"/>
      <c r="D39388"/>
      <c r="E39388"/>
      <c r="F39388"/>
      <c r="G39388"/>
      <c r="H39388"/>
      <c r="J39388"/>
    </row>
    <row r="39389" spans="1:10" x14ac:dyDescent="0.25">
      <c r="A39389"/>
      <c r="C39389"/>
      <c r="D39389"/>
      <c r="E39389"/>
      <c r="F39389"/>
      <c r="G39389"/>
      <c r="H39389"/>
      <c r="J39389"/>
    </row>
    <row r="39390" spans="1:10" x14ac:dyDescent="0.25">
      <c r="A39390"/>
      <c r="C39390"/>
      <c r="D39390"/>
      <c r="E39390"/>
      <c r="F39390"/>
      <c r="G39390"/>
      <c r="H39390"/>
      <c r="J39390"/>
    </row>
    <row r="39391" spans="1:10" x14ac:dyDescent="0.25">
      <c r="A39391"/>
      <c r="C39391"/>
      <c r="D39391"/>
      <c r="E39391"/>
      <c r="F39391"/>
      <c r="G39391"/>
      <c r="H39391"/>
      <c r="J39391"/>
    </row>
    <row r="39392" spans="1:10" x14ac:dyDescent="0.25">
      <c r="A39392"/>
      <c r="C39392"/>
      <c r="D39392"/>
      <c r="E39392"/>
      <c r="F39392"/>
      <c r="G39392"/>
      <c r="H39392"/>
      <c r="J39392"/>
    </row>
    <row r="39393" spans="1:10" x14ac:dyDescent="0.25">
      <c r="A39393"/>
      <c r="C39393"/>
      <c r="D39393"/>
      <c r="E39393"/>
      <c r="F39393"/>
      <c r="G39393"/>
      <c r="H39393"/>
      <c r="J39393"/>
    </row>
    <row r="39394" spans="1:10" x14ac:dyDescent="0.25">
      <c r="A39394"/>
      <c r="C39394"/>
      <c r="D39394"/>
      <c r="E39394"/>
      <c r="F39394"/>
      <c r="G39394"/>
      <c r="H39394"/>
      <c r="J39394"/>
    </row>
    <row r="39395" spans="1:10" x14ac:dyDescent="0.25">
      <c r="A39395"/>
      <c r="C39395"/>
      <c r="D39395"/>
      <c r="E39395"/>
      <c r="F39395"/>
      <c r="G39395"/>
      <c r="H39395"/>
      <c r="J39395"/>
    </row>
    <row r="39396" spans="1:10" x14ac:dyDescent="0.25">
      <c r="A39396"/>
      <c r="C39396"/>
      <c r="D39396"/>
      <c r="E39396"/>
      <c r="F39396"/>
      <c r="G39396"/>
      <c r="H39396"/>
      <c r="J39396"/>
    </row>
    <row r="39397" spans="1:10" x14ac:dyDescent="0.25">
      <c r="A39397"/>
      <c r="C39397"/>
      <c r="D39397"/>
      <c r="E39397"/>
      <c r="F39397"/>
      <c r="G39397"/>
      <c r="H39397"/>
      <c r="J39397"/>
    </row>
    <row r="39398" spans="1:10" x14ac:dyDescent="0.25">
      <c r="A39398"/>
      <c r="C39398"/>
      <c r="D39398"/>
      <c r="E39398"/>
      <c r="F39398"/>
      <c r="G39398"/>
      <c r="H39398"/>
      <c r="J39398"/>
    </row>
    <row r="39399" spans="1:10" x14ac:dyDescent="0.25">
      <c r="A39399"/>
      <c r="C39399"/>
      <c r="D39399"/>
      <c r="E39399"/>
      <c r="F39399"/>
      <c r="G39399"/>
      <c r="H39399"/>
      <c r="J39399"/>
    </row>
    <row r="39400" spans="1:10" x14ac:dyDescent="0.25">
      <c r="A39400"/>
      <c r="C39400"/>
      <c r="D39400"/>
      <c r="E39400"/>
      <c r="F39400"/>
      <c r="G39400"/>
      <c r="H39400"/>
      <c r="J39400"/>
    </row>
    <row r="39401" spans="1:10" x14ac:dyDescent="0.25">
      <c r="A39401"/>
      <c r="C39401"/>
      <c r="D39401"/>
      <c r="E39401"/>
      <c r="F39401"/>
      <c r="G39401"/>
      <c r="H39401"/>
      <c r="J39401"/>
    </row>
    <row r="39402" spans="1:10" x14ac:dyDescent="0.25">
      <c r="A39402"/>
      <c r="C39402"/>
      <c r="D39402"/>
      <c r="E39402"/>
      <c r="F39402"/>
      <c r="G39402"/>
      <c r="H39402"/>
      <c r="J39402"/>
    </row>
    <row r="39403" spans="1:10" x14ac:dyDescent="0.25">
      <c r="A39403"/>
      <c r="C39403"/>
      <c r="D39403"/>
      <c r="E39403"/>
      <c r="F39403"/>
      <c r="G39403"/>
      <c r="H39403"/>
      <c r="J39403"/>
    </row>
    <row r="39404" spans="1:10" x14ac:dyDescent="0.25">
      <c r="A39404"/>
      <c r="C39404"/>
      <c r="D39404"/>
      <c r="E39404"/>
      <c r="F39404"/>
      <c r="G39404"/>
      <c r="H39404"/>
      <c r="J39404"/>
    </row>
    <row r="39405" spans="1:10" x14ac:dyDescent="0.25">
      <c r="A39405"/>
      <c r="C39405"/>
      <c r="D39405"/>
      <c r="E39405"/>
      <c r="F39405"/>
      <c r="G39405"/>
      <c r="H39405"/>
      <c r="J39405"/>
    </row>
    <row r="39406" spans="1:10" x14ac:dyDescent="0.25">
      <c r="A39406"/>
      <c r="C39406"/>
      <c r="D39406"/>
      <c r="E39406"/>
      <c r="F39406"/>
      <c r="G39406"/>
      <c r="H39406"/>
      <c r="J39406"/>
    </row>
    <row r="39407" spans="1:10" x14ac:dyDescent="0.25">
      <c r="A39407"/>
      <c r="C39407"/>
      <c r="D39407"/>
      <c r="E39407"/>
      <c r="F39407"/>
      <c r="G39407"/>
      <c r="H39407"/>
      <c r="J39407"/>
    </row>
    <row r="39408" spans="1:10" x14ac:dyDescent="0.25">
      <c r="A39408"/>
      <c r="C39408"/>
      <c r="D39408"/>
      <c r="E39408"/>
      <c r="F39408"/>
      <c r="G39408"/>
      <c r="H39408"/>
      <c r="J39408"/>
    </row>
    <row r="39409" spans="1:10" x14ac:dyDescent="0.25">
      <c r="A39409"/>
      <c r="C39409"/>
      <c r="D39409"/>
      <c r="E39409"/>
      <c r="F39409"/>
      <c r="G39409"/>
      <c r="H39409"/>
      <c r="J39409"/>
    </row>
    <row r="39410" spans="1:10" x14ac:dyDescent="0.25">
      <c r="A39410"/>
      <c r="C39410"/>
      <c r="D39410"/>
      <c r="E39410"/>
      <c r="F39410"/>
      <c r="G39410"/>
      <c r="H39410"/>
      <c r="J39410"/>
    </row>
    <row r="39411" spans="1:10" x14ac:dyDescent="0.25">
      <c r="A39411"/>
      <c r="C39411"/>
      <c r="D39411"/>
      <c r="E39411"/>
      <c r="F39411"/>
      <c r="G39411"/>
      <c r="H39411"/>
      <c r="J39411"/>
    </row>
    <row r="39412" spans="1:10" x14ac:dyDescent="0.25">
      <c r="A39412"/>
      <c r="C39412"/>
      <c r="D39412"/>
      <c r="E39412"/>
      <c r="F39412"/>
      <c r="G39412"/>
      <c r="H39412"/>
      <c r="J39412"/>
    </row>
    <row r="39413" spans="1:10" x14ac:dyDescent="0.25">
      <c r="A39413"/>
      <c r="C39413"/>
      <c r="D39413"/>
      <c r="E39413"/>
      <c r="F39413"/>
      <c r="G39413"/>
      <c r="H39413"/>
      <c r="J39413"/>
    </row>
    <row r="39414" spans="1:10" x14ac:dyDescent="0.25">
      <c r="A39414"/>
      <c r="C39414"/>
      <c r="D39414"/>
      <c r="E39414"/>
      <c r="F39414"/>
      <c r="G39414"/>
      <c r="H39414"/>
      <c r="J39414"/>
    </row>
    <row r="39415" spans="1:10" x14ac:dyDescent="0.25">
      <c r="A39415"/>
      <c r="C39415"/>
      <c r="D39415"/>
      <c r="E39415"/>
      <c r="F39415"/>
      <c r="G39415"/>
      <c r="H39415"/>
      <c r="J39415"/>
    </row>
    <row r="39416" spans="1:10" x14ac:dyDescent="0.25">
      <c r="A39416"/>
      <c r="C39416"/>
      <c r="D39416"/>
      <c r="E39416"/>
      <c r="F39416"/>
      <c r="G39416"/>
      <c r="H39416"/>
      <c r="J39416"/>
    </row>
    <row r="39417" spans="1:10" x14ac:dyDescent="0.25">
      <c r="A39417"/>
      <c r="C39417"/>
      <c r="D39417"/>
      <c r="E39417"/>
      <c r="F39417"/>
      <c r="G39417"/>
      <c r="H39417"/>
      <c r="J39417"/>
    </row>
    <row r="39418" spans="1:10" x14ac:dyDescent="0.25">
      <c r="A39418"/>
      <c r="C39418"/>
      <c r="D39418"/>
      <c r="E39418"/>
      <c r="F39418"/>
      <c r="G39418"/>
      <c r="H39418"/>
      <c r="J39418"/>
    </row>
    <row r="39419" spans="1:10" x14ac:dyDescent="0.25">
      <c r="A39419"/>
      <c r="C39419"/>
      <c r="D39419"/>
      <c r="E39419"/>
      <c r="F39419"/>
      <c r="G39419"/>
      <c r="H39419"/>
      <c r="J39419"/>
    </row>
    <row r="39420" spans="1:10" x14ac:dyDescent="0.25">
      <c r="A39420"/>
      <c r="C39420"/>
      <c r="D39420"/>
      <c r="E39420"/>
      <c r="F39420"/>
      <c r="G39420"/>
      <c r="H39420"/>
      <c r="J39420"/>
    </row>
    <row r="39421" spans="1:10" x14ac:dyDescent="0.25">
      <c r="A39421"/>
      <c r="C39421"/>
      <c r="D39421"/>
      <c r="E39421"/>
      <c r="F39421"/>
      <c r="G39421"/>
      <c r="H39421"/>
      <c r="J39421"/>
    </row>
    <row r="39422" spans="1:10" x14ac:dyDescent="0.25">
      <c r="A39422"/>
      <c r="C39422"/>
      <c r="D39422"/>
      <c r="E39422"/>
      <c r="F39422"/>
      <c r="G39422"/>
      <c r="H39422"/>
      <c r="J39422"/>
    </row>
    <row r="39423" spans="1:10" x14ac:dyDescent="0.25">
      <c r="A39423"/>
      <c r="C39423"/>
      <c r="D39423"/>
      <c r="E39423"/>
      <c r="F39423"/>
      <c r="G39423"/>
      <c r="H39423"/>
      <c r="J39423"/>
    </row>
    <row r="39424" spans="1:10" x14ac:dyDescent="0.25">
      <c r="A39424"/>
      <c r="C39424"/>
      <c r="D39424"/>
      <c r="E39424"/>
      <c r="F39424"/>
      <c r="G39424"/>
      <c r="H39424"/>
      <c r="J39424"/>
    </row>
    <row r="39425" spans="1:10" x14ac:dyDescent="0.25">
      <c r="A39425"/>
      <c r="C39425"/>
      <c r="D39425"/>
      <c r="E39425"/>
      <c r="F39425"/>
      <c r="G39425"/>
      <c r="H39425"/>
      <c r="J39425"/>
    </row>
    <row r="39426" spans="1:10" x14ac:dyDescent="0.25">
      <c r="A39426"/>
      <c r="C39426"/>
      <c r="D39426"/>
      <c r="E39426"/>
      <c r="F39426"/>
      <c r="G39426"/>
      <c r="H39426"/>
      <c r="J39426"/>
    </row>
    <row r="39427" spans="1:10" x14ac:dyDescent="0.25">
      <c r="A39427"/>
      <c r="C39427"/>
      <c r="D39427"/>
      <c r="E39427"/>
      <c r="F39427"/>
      <c r="G39427"/>
      <c r="H39427"/>
      <c r="J39427"/>
    </row>
    <row r="39428" spans="1:10" x14ac:dyDescent="0.25">
      <c r="A39428"/>
      <c r="C39428"/>
      <c r="D39428"/>
      <c r="E39428"/>
      <c r="F39428"/>
      <c r="G39428"/>
      <c r="H39428"/>
      <c r="J39428"/>
    </row>
    <row r="39429" spans="1:10" x14ac:dyDescent="0.25">
      <c r="A39429"/>
      <c r="C39429"/>
      <c r="D39429"/>
      <c r="E39429"/>
      <c r="F39429"/>
      <c r="G39429"/>
      <c r="H39429"/>
      <c r="J39429"/>
    </row>
    <row r="39430" spans="1:10" x14ac:dyDescent="0.25">
      <c r="A39430"/>
      <c r="C39430"/>
      <c r="D39430"/>
      <c r="E39430"/>
      <c r="F39430"/>
      <c r="G39430"/>
      <c r="H39430"/>
      <c r="J39430"/>
    </row>
    <row r="39431" spans="1:10" x14ac:dyDescent="0.25">
      <c r="A39431"/>
      <c r="C39431"/>
      <c r="D39431"/>
      <c r="E39431"/>
      <c r="F39431"/>
      <c r="G39431"/>
      <c r="H39431"/>
      <c r="J39431"/>
    </row>
    <row r="39432" spans="1:10" x14ac:dyDescent="0.25">
      <c r="A39432"/>
      <c r="C39432"/>
      <c r="D39432"/>
      <c r="E39432"/>
      <c r="F39432"/>
      <c r="G39432"/>
      <c r="H39432"/>
      <c r="J39432"/>
    </row>
    <row r="39433" spans="1:10" x14ac:dyDescent="0.25">
      <c r="A39433"/>
      <c r="C39433"/>
      <c r="D39433"/>
      <c r="E39433"/>
      <c r="F39433"/>
      <c r="G39433"/>
      <c r="H39433"/>
      <c r="J39433"/>
    </row>
    <row r="39434" spans="1:10" x14ac:dyDescent="0.25">
      <c r="A39434"/>
      <c r="C39434"/>
      <c r="D39434"/>
      <c r="E39434"/>
      <c r="F39434"/>
      <c r="G39434"/>
      <c r="H39434"/>
      <c r="J39434"/>
    </row>
    <row r="39435" spans="1:10" x14ac:dyDescent="0.25">
      <c r="A39435"/>
      <c r="C39435"/>
      <c r="D39435"/>
      <c r="E39435"/>
      <c r="F39435"/>
      <c r="G39435"/>
      <c r="H39435"/>
      <c r="J39435"/>
    </row>
    <row r="39436" spans="1:10" x14ac:dyDescent="0.25">
      <c r="A39436"/>
      <c r="C39436"/>
      <c r="D39436"/>
      <c r="E39436"/>
      <c r="F39436"/>
      <c r="G39436"/>
      <c r="H39436"/>
      <c r="J39436"/>
    </row>
    <row r="39437" spans="1:10" x14ac:dyDescent="0.25">
      <c r="A39437"/>
      <c r="C39437"/>
      <c r="D39437"/>
      <c r="E39437"/>
      <c r="F39437"/>
      <c r="G39437"/>
      <c r="H39437"/>
      <c r="J39437"/>
    </row>
    <row r="39438" spans="1:10" x14ac:dyDescent="0.25">
      <c r="A39438"/>
      <c r="C39438"/>
      <c r="D39438"/>
      <c r="E39438"/>
      <c r="F39438"/>
      <c r="G39438"/>
      <c r="H39438"/>
      <c r="J39438"/>
    </row>
    <row r="39439" spans="1:10" x14ac:dyDescent="0.25">
      <c r="A39439"/>
      <c r="C39439"/>
      <c r="D39439"/>
      <c r="E39439"/>
      <c r="F39439"/>
      <c r="G39439"/>
      <c r="H39439"/>
      <c r="J39439"/>
    </row>
    <row r="39440" spans="1:10" x14ac:dyDescent="0.25">
      <c r="A39440"/>
      <c r="C39440"/>
      <c r="D39440"/>
      <c r="E39440"/>
      <c r="F39440"/>
      <c r="G39440"/>
      <c r="H39440"/>
      <c r="J39440"/>
    </row>
    <row r="39441" spans="1:10" x14ac:dyDescent="0.25">
      <c r="A39441"/>
      <c r="C39441"/>
      <c r="D39441"/>
      <c r="E39441"/>
      <c r="F39441"/>
      <c r="G39441"/>
      <c r="H39441"/>
      <c r="J39441"/>
    </row>
    <row r="39442" spans="1:10" x14ac:dyDescent="0.25">
      <c r="A39442"/>
      <c r="C39442"/>
      <c r="D39442"/>
      <c r="E39442"/>
      <c r="F39442"/>
      <c r="G39442"/>
      <c r="H39442"/>
      <c r="J39442"/>
    </row>
    <row r="39443" spans="1:10" x14ac:dyDescent="0.25">
      <c r="A39443"/>
      <c r="C39443"/>
      <c r="D39443"/>
      <c r="E39443"/>
      <c r="F39443"/>
      <c r="G39443"/>
      <c r="H39443"/>
      <c r="J39443"/>
    </row>
    <row r="39444" spans="1:10" x14ac:dyDescent="0.25">
      <c r="A39444"/>
      <c r="C39444"/>
      <c r="D39444"/>
      <c r="E39444"/>
      <c r="F39444"/>
      <c r="G39444"/>
      <c r="H39444"/>
      <c r="J39444"/>
    </row>
    <row r="39445" spans="1:10" x14ac:dyDescent="0.25">
      <c r="A39445"/>
      <c r="C39445"/>
      <c r="D39445"/>
      <c r="E39445"/>
      <c r="F39445"/>
      <c r="G39445"/>
      <c r="H39445"/>
      <c r="J39445"/>
    </row>
    <row r="39446" spans="1:10" x14ac:dyDescent="0.25">
      <c r="A39446"/>
      <c r="C39446"/>
      <c r="D39446"/>
      <c r="E39446"/>
      <c r="F39446"/>
      <c r="G39446"/>
      <c r="H39446"/>
      <c r="J39446"/>
    </row>
    <row r="39447" spans="1:10" x14ac:dyDescent="0.25">
      <c r="A39447"/>
      <c r="C39447"/>
      <c r="D39447"/>
      <c r="E39447"/>
      <c r="F39447"/>
      <c r="G39447"/>
      <c r="H39447"/>
      <c r="J39447"/>
    </row>
    <row r="39448" spans="1:10" x14ac:dyDescent="0.25">
      <c r="A39448"/>
      <c r="C39448"/>
      <c r="D39448"/>
      <c r="E39448"/>
      <c r="F39448"/>
      <c r="G39448"/>
      <c r="H39448"/>
      <c r="J39448"/>
    </row>
    <row r="39449" spans="1:10" x14ac:dyDescent="0.25">
      <c r="A39449"/>
      <c r="C39449"/>
      <c r="D39449"/>
      <c r="E39449"/>
      <c r="F39449"/>
      <c r="G39449"/>
      <c r="H39449"/>
      <c r="J39449"/>
    </row>
    <row r="39450" spans="1:10" x14ac:dyDescent="0.25">
      <c r="A39450"/>
      <c r="C39450"/>
      <c r="D39450"/>
      <c r="E39450"/>
      <c r="F39450"/>
      <c r="G39450"/>
      <c r="H39450"/>
      <c r="J39450"/>
    </row>
    <row r="39451" spans="1:10" x14ac:dyDescent="0.25">
      <c r="A39451"/>
      <c r="C39451"/>
      <c r="D39451"/>
      <c r="E39451"/>
      <c r="F39451"/>
      <c r="G39451"/>
      <c r="H39451"/>
      <c r="J39451"/>
    </row>
    <row r="39452" spans="1:10" x14ac:dyDescent="0.25">
      <c r="A39452"/>
      <c r="C39452"/>
      <c r="D39452"/>
      <c r="E39452"/>
      <c r="F39452"/>
      <c r="G39452"/>
      <c r="H39452"/>
      <c r="J39452"/>
    </row>
    <row r="39453" spans="1:10" x14ac:dyDescent="0.25">
      <c r="A39453"/>
      <c r="C39453"/>
      <c r="D39453"/>
      <c r="E39453"/>
      <c r="F39453"/>
      <c r="G39453"/>
      <c r="H39453"/>
      <c r="J39453"/>
    </row>
    <row r="39454" spans="1:10" x14ac:dyDescent="0.25">
      <c r="A39454"/>
      <c r="C39454"/>
      <c r="D39454"/>
      <c r="E39454"/>
      <c r="F39454"/>
      <c r="G39454"/>
      <c r="H39454"/>
      <c r="J39454"/>
    </row>
    <row r="39455" spans="1:10" x14ac:dyDescent="0.25">
      <c r="A39455"/>
      <c r="C39455"/>
      <c r="D39455"/>
      <c r="E39455"/>
      <c r="F39455"/>
      <c r="G39455"/>
      <c r="H39455"/>
      <c r="J39455"/>
    </row>
    <row r="39456" spans="1:10" x14ac:dyDescent="0.25">
      <c r="A39456"/>
      <c r="C39456"/>
      <c r="D39456"/>
      <c r="E39456"/>
      <c r="F39456"/>
      <c r="G39456"/>
      <c r="H39456"/>
      <c r="J39456"/>
    </row>
    <row r="39457" spans="1:10" x14ac:dyDescent="0.25">
      <c r="A39457"/>
      <c r="C39457"/>
      <c r="D39457"/>
      <c r="E39457"/>
      <c r="F39457"/>
      <c r="G39457"/>
      <c r="H39457"/>
      <c r="J39457"/>
    </row>
    <row r="39458" spans="1:10" x14ac:dyDescent="0.25">
      <c r="A39458"/>
      <c r="C39458"/>
      <c r="D39458"/>
      <c r="E39458"/>
      <c r="F39458"/>
      <c r="G39458"/>
      <c r="H39458"/>
      <c r="J39458"/>
    </row>
    <row r="39459" spans="1:10" x14ac:dyDescent="0.25">
      <c r="A39459"/>
      <c r="C39459"/>
      <c r="D39459"/>
      <c r="E39459"/>
      <c r="F39459"/>
      <c r="G39459"/>
      <c r="H39459"/>
      <c r="J39459"/>
    </row>
    <row r="39460" spans="1:10" x14ac:dyDescent="0.25">
      <c r="A39460"/>
      <c r="C39460"/>
      <c r="D39460"/>
      <c r="E39460"/>
      <c r="F39460"/>
      <c r="G39460"/>
      <c r="H39460"/>
      <c r="J39460"/>
    </row>
    <row r="39461" spans="1:10" x14ac:dyDescent="0.25">
      <c r="A39461"/>
      <c r="C39461"/>
      <c r="D39461"/>
      <c r="E39461"/>
      <c r="F39461"/>
      <c r="G39461"/>
      <c r="H39461"/>
      <c r="J39461"/>
    </row>
    <row r="39462" spans="1:10" x14ac:dyDescent="0.25">
      <c r="A39462"/>
      <c r="C39462"/>
      <c r="D39462"/>
      <c r="E39462"/>
      <c r="F39462"/>
      <c r="G39462"/>
      <c r="H39462"/>
      <c r="J39462"/>
    </row>
    <row r="39463" spans="1:10" x14ac:dyDescent="0.25">
      <c r="A39463"/>
      <c r="C39463"/>
      <c r="D39463"/>
      <c r="E39463"/>
      <c r="F39463"/>
      <c r="G39463"/>
      <c r="H39463"/>
      <c r="J39463"/>
    </row>
    <row r="39464" spans="1:10" x14ac:dyDescent="0.25">
      <c r="A39464"/>
      <c r="C39464"/>
      <c r="D39464"/>
      <c r="E39464"/>
      <c r="F39464"/>
      <c r="G39464"/>
      <c r="H39464"/>
      <c r="J39464"/>
    </row>
    <row r="39465" spans="1:10" x14ac:dyDescent="0.25">
      <c r="A39465"/>
      <c r="C39465"/>
      <c r="D39465"/>
      <c r="E39465"/>
      <c r="F39465"/>
      <c r="G39465"/>
      <c r="H39465"/>
      <c r="J39465"/>
    </row>
    <row r="39466" spans="1:10" x14ac:dyDescent="0.25">
      <c r="A39466"/>
      <c r="C39466"/>
      <c r="D39466"/>
      <c r="E39466"/>
      <c r="F39466"/>
      <c r="G39466"/>
      <c r="H39466"/>
      <c r="J39466"/>
    </row>
    <row r="39467" spans="1:10" x14ac:dyDescent="0.25">
      <c r="A39467"/>
      <c r="C39467"/>
      <c r="D39467"/>
      <c r="E39467"/>
      <c r="F39467"/>
      <c r="G39467"/>
      <c r="H39467"/>
      <c r="J39467"/>
    </row>
    <row r="39468" spans="1:10" x14ac:dyDescent="0.25">
      <c r="A39468"/>
      <c r="C39468"/>
      <c r="D39468"/>
      <c r="E39468"/>
      <c r="F39468"/>
      <c r="G39468"/>
      <c r="H39468"/>
      <c r="J39468"/>
    </row>
    <row r="39469" spans="1:10" x14ac:dyDescent="0.25">
      <c r="A39469"/>
      <c r="C39469"/>
      <c r="D39469"/>
      <c r="E39469"/>
      <c r="F39469"/>
      <c r="G39469"/>
      <c r="H39469"/>
      <c r="J39469"/>
    </row>
    <row r="39470" spans="1:10" x14ac:dyDescent="0.25">
      <c r="A39470"/>
      <c r="C39470"/>
      <c r="D39470"/>
      <c r="E39470"/>
      <c r="F39470"/>
      <c r="G39470"/>
      <c r="H39470"/>
      <c r="J39470"/>
    </row>
    <row r="39471" spans="1:10" x14ac:dyDescent="0.25">
      <c r="A39471"/>
      <c r="C39471"/>
      <c r="D39471"/>
      <c r="E39471"/>
      <c r="F39471"/>
      <c r="G39471"/>
      <c r="H39471"/>
      <c r="J39471"/>
    </row>
    <row r="39472" spans="1:10" x14ac:dyDescent="0.25">
      <c r="A39472"/>
      <c r="C39472"/>
      <c r="D39472"/>
      <c r="E39472"/>
      <c r="F39472"/>
      <c r="G39472"/>
      <c r="H39472"/>
      <c r="J39472"/>
    </row>
    <row r="39473" spans="1:10" x14ac:dyDescent="0.25">
      <c r="A39473"/>
      <c r="C39473"/>
      <c r="D39473"/>
      <c r="E39473"/>
      <c r="F39473"/>
      <c r="G39473"/>
      <c r="H39473"/>
      <c r="J39473"/>
    </row>
    <row r="39474" spans="1:10" x14ac:dyDescent="0.25">
      <c r="A39474"/>
      <c r="C39474"/>
      <c r="D39474"/>
      <c r="E39474"/>
      <c r="F39474"/>
      <c r="G39474"/>
      <c r="H39474"/>
      <c r="J39474"/>
    </row>
    <row r="39475" spans="1:10" x14ac:dyDescent="0.25">
      <c r="A39475"/>
      <c r="C39475"/>
      <c r="D39475"/>
      <c r="E39475"/>
      <c r="F39475"/>
      <c r="G39475"/>
      <c r="H39475"/>
      <c r="J39475"/>
    </row>
    <row r="39476" spans="1:10" x14ac:dyDescent="0.25">
      <c r="A39476"/>
      <c r="C39476"/>
      <c r="D39476"/>
      <c r="E39476"/>
      <c r="F39476"/>
      <c r="G39476"/>
      <c r="H39476"/>
      <c r="J39476"/>
    </row>
    <row r="39477" spans="1:10" x14ac:dyDescent="0.25">
      <c r="A39477"/>
      <c r="C39477"/>
      <c r="D39477"/>
      <c r="E39477"/>
      <c r="F39477"/>
      <c r="G39477"/>
      <c r="H39477"/>
      <c r="J39477"/>
    </row>
    <row r="39478" spans="1:10" x14ac:dyDescent="0.25">
      <c r="A39478"/>
      <c r="C39478"/>
      <c r="D39478"/>
      <c r="E39478"/>
      <c r="F39478"/>
      <c r="G39478"/>
      <c r="H39478"/>
      <c r="J39478"/>
    </row>
    <row r="39479" spans="1:10" x14ac:dyDescent="0.25">
      <c r="A39479"/>
      <c r="C39479"/>
      <c r="D39479"/>
      <c r="E39479"/>
      <c r="F39479"/>
      <c r="G39479"/>
      <c r="H39479"/>
      <c r="J39479"/>
    </row>
    <row r="39480" spans="1:10" x14ac:dyDescent="0.25">
      <c r="A39480"/>
      <c r="C39480"/>
      <c r="D39480"/>
      <c r="E39480"/>
      <c r="F39480"/>
      <c r="G39480"/>
      <c r="H39480"/>
      <c r="J39480"/>
    </row>
    <row r="39481" spans="1:10" x14ac:dyDescent="0.25">
      <c r="A39481"/>
      <c r="C39481"/>
      <c r="D39481"/>
      <c r="E39481"/>
      <c r="F39481"/>
      <c r="G39481"/>
      <c r="H39481"/>
      <c r="J39481"/>
    </row>
    <row r="39482" spans="1:10" x14ac:dyDescent="0.25">
      <c r="A39482"/>
      <c r="C39482"/>
      <c r="D39482"/>
      <c r="E39482"/>
      <c r="F39482"/>
      <c r="G39482"/>
      <c r="H39482"/>
      <c r="J39482"/>
    </row>
    <row r="39483" spans="1:10" x14ac:dyDescent="0.25">
      <c r="A39483"/>
      <c r="C39483"/>
      <c r="D39483"/>
      <c r="E39483"/>
      <c r="F39483"/>
      <c r="G39483"/>
      <c r="H39483"/>
      <c r="J39483"/>
    </row>
    <row r="39484" spans="1:10" x14ac:dyDescent="0.25">
      <c r="A39484"/>
      <c r="C39484"/>
      <c r="D39484"/>
      <c r="E39484"/>
      <c r="F39484"/>
      <c r="G39484"/>
      <c r="H39484"/>
      <c r="J39484"/>
    </row>
    <row r="39485" spans="1:10" x14ac:dyDescent="0.25">
      <c r="A39485"/>
      <c r="C39485"/>
      <c r="D39485"/>
      <c r="E39485"/>
      <c r="F39485"/>
      <c r="G39485"/>
      <c r="H39485"/>
      <c r="J39485"/>
    </row>
    <row r="39486" spans="1:10" x14ac:dyDescent="0.25">
      <c r="A39486"/>
      <c r="C39486"/>
      <c r="D39486"/>
      <c r="E39486"/>
      <c r="F39486"/>
      <c r="G39486"/>
      <c r="H39486"/>
      <c r="J39486"/>
    </row>
    <row r="39487" spans="1:10" x14ac:dyDescent="0.25">
      <c r="A39487"/>
      <c r="C39487"/>
      <c r="D39487"/>
      <c r="E39487"/>
      <c r="F39487"/>
      <c r="G39487"/>
      <c r="H39487"/>
      <c r="J39487"/>
    </row>
    <row r="39488" spans="1:10" x14ac:dyDescent="0.25">
      <c r="A39488"/>
      <c r="C39488"/>
      <c r="D39488"/>
      <c r="E39488"/>
      <c r="F39488"/>
      <c r="G39488"/>
      <c r="H39488"/>
      <c r="J39488"/>
    </row>
    <row r="39489" spans="1:10" x14ac:dyDescent="0.25">
      <c r="A39489"/>
      <c r="C39489"/>
      <c r="D39489"/>
      <c r="E39489"/>
      <c r="F39489"/>
      <c r="G39489"/>
      <c r="H39489"/>
      <c r="J39489"/>
    </row>
    <row r="39490" spans="1:10" x14ac:dyDescent="0.25">
      <c r="A39490"/>
      <c r="C39490"/>
      <c r="D39490"/>
      <c r="E39490"/>
      <c r="F39490"/>
      <c r="G39490"/>
      <c r="H39490"/>
      <c r="J39490"/>
    </row>
    <row r="39491" spans="1:10" x14ac:dyDescent="0.25">
      <c r="A39491"/>
      <c r="C39491"/>
      <c r="D39491"/>
      <c r="E39491"/>
      <c r="F39491"/>
      <c r="G39491"/>
      <c r="H39491"/>
      <c r="J39491"/>
    </row>
    <row r="39492" spans="1:10" x14ac:dyDescent="0.25">
      <c r="A39492"/>
      <c r="C39492"/>
      <c r="D39492"/>
      <c r="E39492"/>
      <c r="F39492"/>
      <c r="G39492"/>
      <c r="H39492"/>
      <c r="J39492"/>
    </row>
    <row r="39493" spans="1:10" x14ac:dyDescent="0.25">
      <c r="A39493"/>
      <c r="C39493"/>
      <c r="D39493"/>
      <c r="E39493"/>
      <c r="F39493"/>
      <c r="G39493"/>
      <c r="H39493"/>
      <c r="J39493"/>
    </row>
    <row r="39494" spans="1:10" x14ac:dyDescent="0.25">
      <c r="A39494"/>
      <c r="C39494"/>
      <c r="D39494"/>
      <c r="E39494"/>
      <c r="F39494"/>
      <c r="G39494"/>
      <c r="H39494"/>
      <c r="J39494"/>
    </row>
    <row r="39495" spans="1:10" x14ac:dyDescent="0.25">
      <c r="A39495"/>
      <c r="C39495"/>
      <c r="D39495"/>
      <c r="E39495"/>
      <c r="F39495"/>
      <c r="G39495"/>
      <c r="H39495"/>
      <c r="J39495"/>
    </row>
    <row r="39496" spans="1:10" x14ac:dyDescent="0.25">
      <c r="A39496"/>
      <c r="C39496"/>
      <c r="D39496"/>
      <c r="E39496"/>
      <c r="F39496"/>
      <c r="G39496"/>
      <c r="H39496"/>
      <c r="J39496"/>
    </row>
    <row r="39497" spans="1:10" x14ac:dyDescent="0.25">
      <c r="A39497"/>
      <c r="C39497"/>
      <c r="D39497"/>
      <c r="E39497"/>
      <c r="F39497"/>
      <c r="G39497"/>
      <c r="H39497"/>
      <c r="J39497"/>
    </row>
    <row r="39498" spans="1:10" x14ac:dyDescent="0.25">
      <c r="A39498"/>
      <c r="C39498"/>
      <c r="D39498"/>
      <c r="E39498"/>
      <c r="F39498"/>
      <c r="G39498"/>
      <c r="H39498"/>
      <c r="J39498"/>
    </row>
    <row r="39499" spans="1:10" x14ac:dyDescent="0.25">
      <c r="A39499"/>
      <c r="C39499"/>
      <c r="D39499"/>
      <c r="E39499"/>
      <c r="F39499"/>
      <c r="G39499"/>
      <c r="H39499"/>
      <c r="J39499"/>
    </row>
    <row r="39500" spans="1:10" x14ac:dyDescent="0.25">
      <c r="A39500"/>
      <c r="C39500"/>
      <c r="D39500"/>
      <c r="E39500"/>
      <c r="F39500"/>
      <c r="G39500"/>
      <c r="H39500"/>
      <c r="J39500"/>
    </row>
    <row r="39501" spans="1:10" x14ac:dyDescent="0.25">
      <c r="A39501"/>
      <c r="C39501"/>
      <c r="D39501"/>
      <c r="E39501"/>
      <c r="F39501"/>
      <c r="G39501"/>
      <c r="H39501"/>
      <c r="J39501"/>
    </row>
    <row r="39502" spans="1:10" x14ac:dyDescent="0.25">
      <c r="A39502"/>
      <c r="C39502"/>
      <c r="D39502"/>
      <c r="E39502"/>
      <c r="F39502"/>
      <c r="G39502"/>
      <c r="H39502"/>
      <c r="J39502"/>
    </row>
    <row r="39503" spans="1:10" x14ac:dyDescent="0.25">
      <c r="A39503"/>
      <c r="C39503"/>
      <c r="D39503"/>
      <c r="E39503"/>
      <c r="F39503"/>
      <c r="G39503"/>
      <c r="H39503"/>
      <c r="J39503"/>
    </row>
    <row r="39504" spans="1:10" x14ac:dyDescent="0.25">
      <c r="A39504"/>
      <c r="C39504"/>
      <c r="D39504"/>
      <c r="E39504"/>
      <c r="F39504"/>
      <c r="G39504"/>
      <c r="H39504"/>
      <c r="J39504"/>
    </row>
    <row r="39505" spans="1:10" x14ac:dyDescent="0.25">
      <c r="A39505"/>
      <c r="C39505"/>
      <c r="D39505"/>
      <c r="E39505"/>
      <c r="F39505"/>
      <c r="G39505"/>
      <c r="H39505"/>
      <c r="J39505"/>
    </row>
    <row r="39506" spans="1:10" x14ac:dyDescent="0.25">
      <c r="A39506"/>
      <c r="C39506"/>
      <c r="D39506"/>
      <c r="E39506"/>
      <c r="F39506"/>
      <c r="G39506"/>
      <c r="H39506"/>
      <c r="J39506"/>
    </row>
    <row r="39507" spans="1:10" x14ac:dyDescent="0.25">
      <c r="A39507"/>
      <c r="C39507"/>
      <c r="D39507"/>
      <c r="E39507"/>
      <c r="F39507"/>
      <c r="G39507"/>
      <c r="H39507"/>
      <c r="J39507"/>
    </row>
    <row r="39508" spans="1:10" x14ac:dyDescent="0.25">
      <c r="A39508"/>
      <c r="C39508"/>
      <c r="D39508"/>
      <c r="E39508"/>
      <c r="F39508"/>
      <c r="G39508"/>
      <c r="H39508"/>
      <c r="J39508"/>
    </row>
    <row r="39509" spans="1:10" x14ac:dyDescent="0.25">
      <c r="A39509"/>
      <c r="C39509"/>
      <c r="D39509"/>
      <c r="E39509"/>
      <c r="F39509"/>
      <c r="G39509"/>
      <c r="H39509"/>
      <c r="J39509"/>
    </row>
    <row r="39510" spans="1:10" x14ac:dyDescent="0.25">
      <c r="A39510"/>
      <c r="C39510"/>
      <c r="D39510"/>
      <c r="E39510"/>
      <c r="F39510"/>
      <c r="G39510"/>
      <c r="H39510"/>
      <c r="J39510"/>
    </row>
    <row r="39511" spans="1:10" x14ac:dyDescent="0.25">
      <c r="A39511"/>
      <c r="C39511"/>
      <c r="D39511"/>
      <c r="E39511"/>
      <c r="F39511"/>
      <c r="G39511"/>
      <c r="H39511"/>
      <c r="J39511"/>
    </row>
    <row r="39512" spans="1:10" x14ac:dyDescent="0.25">
      <c r="A39512"/>
      <c r="C39512"/>
      <c r="D39512"/>
      <c r="E39512"/>
      <c r="F39512"/>
      <c r="G39512"/>
      <c r="H39512"/>
      <c r="J39512"/>
    </row>
    <row r="39513" spans="1:10" x14ac:dyDescent="0.25">
      <c r="A39513"/>
      <c r="C39513"/>
      <c r="D39513"/>
      <c r="E39513"/>
      <c r="F39513"/>
      <c r="G39513"/>
      <c r="H39513"/>
      <c r="J39513"/>
    </row>
    <row r="39514" spans="1:10" x14ac:dyDescent="0.25">
      <c r="A39514"/>
      <c r="C39514"/>
      <c r="D39514"/>
      <c r="E39514"/>
      <c r="F39514"/>
      <c r="G39514"/>
      <c r="H39514"/>
      <c r="J39514"/>
    </row>
    <row r="39515" spans="1:10" x14ac:dyDescent="0.25">
      <c r="A39515"/>
      <c r="C39515"/>
      <c r="D39515"/>
      <c r="E39515"/>
      <c r="F39515"/>
      <c r="G39515"/>
      <c r="H39515"/>
      <c r="J39515"/>
    </row>
    <row r="39516" spans="1:10" x14ac:dyDescent="0.25">
      <c r="A39516"/>
      <c r="C39516"/>
      <c r="D39516"/>
      <c r="E39516"/>
      <c r="F39516"/>
      <c r="G39516"/>
      <c r="H39516"/>
      <c r="J39516"/>
    </row>
    <row r="39517" spans="1:10" x14ac:dyDescent="0.25">
      <c r="A39517"/>
      <c r="C39517"/>
      <c r="D39517"/>
      <c r="E39517"/>
      <c r="F39517"/>
      <c r="G39517"/>
      <c r="H39517"/>
      <c r="J39517"/>
    </row>
    <row r="39518" spans="1:10" x14ac:dyDescent="0.25">
      <c r="A39518"/>
      <c r="C39518"/>
      <c r="D39518"/>
      <c r="E39518"/>
      <c r="F39518"/>
      <c r="G39518"/>
      <c r="H39518"/>
      <c r="J39518"/>
    </row>
    <row r="39519" spans="1:10" x14ac:dyDescent="0.25">
      <c r="A39519"/>
      <c r="C39519"/>
      <c r="D39519"/>
      <c r="E39519"/>
      <c r="F39519"/>
      <c r="G39519"/>
      <c r="H39519"/>
      <c r="J39519"/>
    </row>
    <row r="39520" spans="1:10" x14ac:dyDescent="0.25">
      <c r="A39520"/>
      <c r="C39520"/>
      <c r="D39520"/>
      <c r="E39520"/>
      <c r="F39520"/>
      <c r="G39520"/>
      <c r="H39520"/>
      <c r="J39520"/>
    </row>
    <row r="39521" spans="1:10" x14ac:dyDescent="0.25">
      <c r="A39521"/>
      <c r="C39521"/>
      <c r="D39521"/>
      <c r="E39521"/>
      <c r="F39521"/>
      <c r="G39521"/>
      <c r="H39521"/>
      <c r="J39521"/>
    </row>
    <row r="39522" spans="1:10" x14ac:dyDescent="0.25">
      <c r="A39522"/>
      <c r="C39522"/>
      <c r="D39522"/>
      <c r="E39522"/>
      <c r="F39522"/>
      <c r="G39522"/>
      <c r="H39522"/>
      <c r="J39522"/>
    </row>
    <row r="39523" spans="1:10" x14ac:dyDescent="0.25">
      <c r="A39523"/>
      <c r="C39523"/>
      <c r="D39523"/>
      <c r="E39523"/>
      <c r="F39523"/>
      <c r="G39523"/>
      <c r="H39523"/>
      <c r="J39523"/>
    </row>
    <row r="39524" spans="1:10" x14ac:dyDescent="0.25">
      <c r="A39524"/>
      <c r="C39524"/>
      <c r="D39524"/>
      <c r="E39524"/>
      <c r="F39524"/>
      <c r="G39524"/>
      <c r="H39524"/>
      <c r="J39524"/>
    </row>
    <row r="39525" spans="1:10" x14ac:dyDescent="0.25">
      <c r="A39525"/>
      <c r="C39525"/>
      <c r="D39525"/>
      <c r="E39525"/>
      <c r="F39525"/>
      <c r="G39525"/>
      <c r="H39525"/>
      <c r="J39525"/>
    </row>
    <row r="39526" spans="1:10" x14ac:dyDescent="0.25">
      <c r="A39526"/>
      <c r="C39526"/>
      <c r="D39526"/>
      <c r="E39526"/>
      <c r="F39526"/>
      <c r="G39526"/>
      <c r="H39526"/>
      <c r="J39526"/>
    </row>
    <row r="39527" spans="1:10" x14ac:dyDescent="0.25">
      <c r="A39527"/>
      <c r="C39527"/>
      <c r="D39527"/>
      <c r="E39527"/>
      <c r="F39527"/>
      <c r="G39527"/>
      <c r="H39527"/>
      <c r="J39527"/>
    </row>
    <row r="39528" spans="1:10" x14ac:dyDescent="0.25">
      <c r="A39528"/>
      <c r="C39528"/>
      <c r="D39528"/>
      <c r="E39528"/>
      <c r="F39528"/>
      <c r="G39528"/>
      <c r="H39528"/>
      <c r="J39528"/>
    </row>
    <row r="39529" spans="1:10" x14ac:dyDescent="0.25">
      <c r="A39529"/>
      <c r="C39529"/>
      <c r="D39529"/>
      <c r="E39529"/>
      <c r="F39529"/>
      <c r="G39529"/>
      <c r="H39529"/>
      <c r="J39529"/>
    </row>
    <row r="39530" spans="1:10" x14ac:dyDescent="0.25">
      <c r="A39530"/>
      <c r="C39530"/>
      <c r="D39530"/>
      <c r="E39530"/>
      <c r="F39530"/>
      <c r="G39530"/>
      <c r="H39530"/>
      <c r="J39530"/>
    </row>
    <row r="39531" spans="1:10" x14ac:dyDescent="0.25">
      <c r="A39531"/>
      <c r="C39531"/>
      <c r="D39531"/>
      <c r="E39531"/>
      <c r="F39531"/>
      <c r="G39531"/>
      <c r="H39531"/>
      <c r="J39531"/>
    </row>
    <row r="39532" spans="1:10" x14ac:dyDescent="0.25">
      <c r="A39532"/>
      <c r="C39532"/>
      <c r="D39532"/>
      <c r="E39532"/>
      <c r="F39532"/>
      <c r="G39532"/>
      <c r="H39532"/>
      <c r="J39532"/>
    </row>
    <row r="39533" spans="1:10" x14ac:dyDescent="0.25">
      <c r="A39533"/>
      <c r="C39533"/>
      <c r="D39533"/>
      <c r="E39533"/>
      <c r="F39533"/>
      <c r="G39533"/>
      <c r="H39533"/>
      <c r="J39533"/>
    </row>
    <row r="39534" spans="1:10" x14ac:dyDescent="0.25">
      <c r="A39534"/>
      <c r="C39534"/>
      <c r="D39534"/>
      <c r="E39534"/>
      <c r="F39534"/>
      <c r="G39534"/>
      <c r="H39534"/>
      <c r="J39534"/>
    </row>
    <row r="39535" spans="1:10" x14ac:dyDescent="0.25">
      <c r="A39535"/>
      <c r="C39535"/>
      <c r="D39535"/>
      <c r="E39535"/>
      <c r="F39535"/>
      <c r="G39535"/>
      <c r="H39535"/>
      <c r="J39535"/>
    </row>
    <row r="39536" spans="1:10" x14ac:dyDescent="0.25">
      <c r="A39536"/>
      <c r="C39536"/>
      <c r="D39536"/>
      <c r="E39536"/>
      <c r="F39536"/>
      <c r="G39536"/>
      <c r="H39536"/>
      <c r="J39536"/>
    </row>
    <row r="39537" spans="1:10" x14ac:dyDescent="0.25">
      <c r="A39537"/>
      <c r="C39537"/>
      <c r="D39537"/>
      <c r="E39537"/>
      <c r="F39537"/>
      <c r="G39537"/>
      <c r="H39537"/>
      <c r="J39537"/>
    </row>
    <row r="39538" spans="1:10" x14ac:dyDescent="0.25">
      <c r="A39538"/>
      <c r="C39538"/>
      <c r="D39538"/>
      <c r="E39538"/>
      <c r="F39538"/>
      <c r="G39538"/>
      <c r="H39538"/>
      <c r="J39538"/>
    </row>
    <row r="39539" spans="1:10" x14ac:dyDescent="0.25">
      <c r="A39539"/>
      <c r="C39539"/>
      <c r="D39539"/>
      <c r="E39539"/>
      <c r="F39539"/>
      <c r="G39539"/>
      <c r="H39539"/>
      <c r="J39539"/>
    </row>
    <row r="39540" spans="1:10" x14ac:dyDescent="0.25">
      <c r="A39540"/>
      <c r="C39540"/>
      <c r="D39540"/>
      <c r="E39540"/>
      <c r="F39540"/>
      <c r="G39540"/>
      <c r="H39540"/>
      <c r="J39540"/>
    </row>
    <row r="39541" spans="1:10" x14ac:dyDescent="0.25">
      <c r="A39541"/>
      <c r="C39541"/>
      <c r="D39541"/>
      <c r="E39541"/>
      <c r="F39541"/>
      <c r="G39541"/>
      <c r="H39541"/>
      <c r="J39541"/>
    </row>
    <row r="39542" spans="1:10" x14ac:dyDescent="0.25">
      <c r="A39542"/>
      <c r="C39542"/>
      <c r="D39542"/>
      <c r="E39542"/>
      <c r="F39542"/>
      <c r="G39542"/>
      <c r="H39542"/>
      <c r="J39542"/>
    </row>
    <row r="39543" spans="1:10" x14ac:dyDescent="0.25">
      <c r="A39543"/>
      <c r="C39543"/>
      <c r="D39543"/>
      <c r="E39543"/>
      <c r="F39543"/>
      <c r="G39543"/>
      <c r="H39543"/>
      <c r="J39543"/>
    </row>
    <row r="39544" spans="1:10" x14ac:dyDescent="0.25">
      <c r="A39544"/>
      <c r="C39544"/>
      <c r="D39544"/>
      <c r="E39544"/>
      <c r="F39544"/>
      <c r="G39544"/>
      <c r="H39544"/>
      <c r="J39544"/>
    </row>
    <row r="39545" spans="1:10" x14ac:dyDescent="0.25">
      <c r="A39545"/>
      <c r="C39545"/>
      <c r="D39545"/>
      <c r="E39545"/>
      <c r="F39545"/>
      <c r="G39545"/>
      <c r="H39545"/>
      <c r="J39545"/>
    </row>
    <row r="39546" spans="1:10" x14ac:dyDescent="0.25">
      <c r="A39546"/>
      <c r="C39546"/>
      <c r="D39546"/>
      <c r="E39546"/>
      <c r="F39546"/>
      <c r="G39546"/>
      <c r="H39546"/>
      <c r="J39546"/>
    </row>
    <row r="39547" spans="1:10" x14ac:dyDescent="0.25">
      <c r="A39547"/>
      <c r="C39547"/>
      <c r="D39547"/>
      <c r="E39547"/>
      <c r="F39547"/>
      <c r="G39547"/>
      <c r="H39547"/>
      <c r="J39547"/>
    </row>
    <row r="39548" spans="1:10" x14ac:dyDescent="0.25">
      <c r="A39548"/>
      <c r="C39548"/>
      <c r="D39548"/>
      <c r="E39548"/>
      <c r="F39548"/>
      <c r="G39548"/>
      <c r="H39548"/>
      <c r="J39548"/>
    </row>
    <row r="39549" spans="1:10" x14ac:dyDescent="0.25">
      <c r="A39549"/>
      <c r="C39549"/>
      <c r="D39549"/>
      <c r="E39549"/>
      <c r="F39549"/>
      <c r="G39549"/>
      <c r="H39549"/>
      <c r="J39549"/>
    </row>
    <row r="39550" spans="1:10" x14ac:dyDescent="0.25">
      <c r="A39550"/>
      <c r="C39550"/>
      <c r="D39550"/>
      <c r="E39550"/>
      <c r="F39550"/>
      <c r="G39550"/>
      <c r="H39550"/>
      <c r="J39550"/>
    </row>
    <row r="39551" spans="1:10" x14ac:dyDescent="0.25">
      <c r="A39551"/>
      <c r="C39551"/>
      <c r="D39551"/>
      <c r="E39551"/>
      <c r="F39551"/>
      <c r="G39551"/>
      <c r="H39551"/>
      <c r="J39551"/>
    </row>
    <row r="39552" spans="1:10" x14ac:dyDescent="0.25">
      <c r="A39552"/>
      <c r="C39552"/>
      <c r="D39552"/>
      <c r="E39552"/>
      <c r="F39552"/>
      <c r="G39552"/>
      <c r="H39552"/>
      <c r="J39552"/>
    </row>
    <row r="39553" spans="1:10" x14ac:dyDescent="0.25">
      <c r="A39553"/>
      <c r="C39553"/>
      <c r="D39553"/>
      <c r="E39553"/>
      <c r="F39553"/>
      <c r="G39553"/>
      <c r="H39553"/>
      <c r="J39553"/>
    </row>
    <row r="39554" spans="1:10" x14ac:dyDescent="0.25">
      <c r="A39554"/>
      <c r="C39554"/>
      <c r="D39554"/>
      <c r="E39554"/>
      <c r="F39554"/>
      <c r="G39554"/>
      <c r="H39554"/>
      <c r="J39554"/>
    </row>
    <row r="39555" spans="1:10" x14ac:dyDescent="0.25">
      <c r="A39555"/>
      <c r="C39555"/>
      <c r="D39555"/>
      <c r="E39555"/>
      <c r="F39555"/>
      <c r="G39555"/>
      <c r="H39555"/>
      <c r="J39555"/>
    </row>
    <row r="39556" spans="1:10" x14ac:dyDescent="0.25">
      <c r="A39556"/>
      <c r="C39556"/>
      <c r="D39556"/>
      <c r="E39556"/>
      <c r="F39556"/>
      <c r="G39556"/>
      <c r="H39556"/>
      <c r="J39556"/>
    </row>
    <row r="39557" spans="1:10" x14ac:dyDescent="0.25">
      <c r="A39557"/>
      <c r="C39557"/>
      <c r="D39557"/>
      <c r="E39557"/>
      <c r="F39557"/>
      <c r="G39557"/>
      <c r="H39557"/>
      <c r="J39557"/>
    </row>
    <row r="39558" spans="1:10" x14ac:dyDescent="0.25">
      <c r="A39558"/>
      <c r="C39558"/>
      <c r="D39558"/>
      <c r="E39558"/>
      <c r="F39558"/>
      <c r="G39558"/>
      <c r="H39558"/>
      <c r="J39558"/>
    </row>
    <row r="39559" spans="1:10" x14ac:dyDescent="0.25">
      <c r="A39559"/>
      <c r="C39559"/>
      <c r="D39559"/>
      <c r="E39559"/>
      <c r="F39559"/>
      <c r="G39559"/>
      <c r="H39559"/>
      <c r="J39559"/>
    </row>
    <row r="39560" spans="1:10" x14ac:dyDescent="0.25">
      <c r="A39560"/>
      <c r="C39560"/>
      <c r="D39560"/>
      <c r="E39560"/>
      <c r="F39560"/>
      <c r="G39560"/>
      <c r="H39560"/>
      <c r="J39560"/>
    </row>
    <row r="39561" spans="1:10" x14ac:dyDescent="0.25">
      <c r="A39561"/>
      <c r="C39561"/>
      <c r="D39561"/>
      <c r="E39561"/>
      <c r="F39561"/>
      <c r="G39561"/>
      <c r="H39561"/>
      <c r="J39561"/>
    </row>
    <row r="39562" spans="1:10" x14ac:dyDescent="0.25">
      <c r="A39562"/>
      <c r="C39562"/>
      <c r="D39562"/>
      <c r="E39562"/>
      <c r="F39562"/>
      <c r="G39562"/>
      <c r="H39562"/>
      <c r="J39562"/>
    </row>
    <row r="39563" spans="1:10" x14ac:dyDescent="0.25">
      <c r="A39563"/>
      <c r="C39563"/>
      <c r="D39563"/>
      <c r="E39563"/>
      <c r="F39563"/>
      <c r="G39563"/>
      <c r="H39563"/>
      <c r="J39563"/>
    </row>
    <row r="39564" spans="1:10" x14ac:dyDescent="0.25">
      <c r="A39564"/>
      <c r="C39564"/>
      <c r="D39564"/>
      <c r="E39564"/>
      <c r="F39564"/>
      <c r="G39564"/>
      <c r="H39564"/>
      <c r="J39564"/>
    </row>
    <row r="39565" spans="1:10" x14ac:dyDescent="0.25">
      <c r="A39565"/>
      <c r="C39565"/>
      <c r="D39565"/>
      <c r="E39565"/>
      <c r="F39565"/>
      <c r="G39565"/>
      <c r="H39565"/>
      <c r="J39565"/>
    </row>
    <row r="39566" spans="1:10" x14ac:dyDescent="0.25">
      <c r="A39566"/>
      <c r="C39566"/>
      <c r="D39566"/>
      <c r="E39566"/>
      <c r="F39566"/>
      <c r="G39566"/>
      <c r="H39566"/>
      <c r="J39566"/>
    </row>
    <row r="39567" spans="1:10" x14ac:dyDescent="0.25">
      <c r="A39567"/>
      <c r="C39567"/>
      <c r="D39567"/>
      <c r="E39567"/>
      <c r="F39567"/>
      <c r="G39567"/>
      <c r="H39567"/>
      <c r="J39567"/>
    </row>
    <row r="39568" spans="1:10" x14ac:dyDescent="0.25">
      <c r="A39568"/>
      <c r="C39568"/>
      <c r="D39568"/>
      <c r="E39568"/>
      <c r="F39568"/>
      <c r="G39568"/>
      <c r="H39568"/>
      <c r="J39568"/>
    </row>
    <row r="39569" spans="1:10" x14ac:dyDescent="0.25">
      <c r="A39569"/>
      <c r="C39569"/>
      <c r="D39569"/>
      <c r="E39569"/>
      <c r="F39569"/>
      <c r="G39569"/>
      <c r="H39569"/>
      <c r="J39569"/>
    </row>
    <row r="39570" spans="1:10" x14ac:dyDescent="0.25">
      <c r="A39570"/>
      <c r="C39570"/>
      <c r="D39570"/>
      <c r="E39570"/>
      <c r="F39570"/>
      <c r="G39570"/>
      <c r="H39570"/>
      <c r="J39570"/>
    </row>
    <row r="39571" spans="1:10" x14ac:dyDescent="0.25">
      <c r="A39571"/>
      <c r="C39571"/>
      <c r="D39571"/>
      <c r="E39571"/>
      <c r="F39571"/>
      <c r="G39571"/>
      <c r="H39571"/>
      <c r="J39571"/>
    </row>
    <row r="39572" spans="1:10" x14ac:dyDescent="0.25">
      <c r="A39572"/>
      <c r="C39572"/>
      <c r="D39572"/>
      <c r="E39572"/>
      <c r="F39572"/>
      <c r="G39572"/>
      <c r="H39572"/>
      <c r="J39572"/>
    </row>
    <row r="39573" spans="1:10" x14ac:dyDescent="0.25">
      <c r="A39573"/>
      <c r="C39573"/>
      <c r="D39573"/>
      <c r="E39573"/>
      <c r="F39573"/>
      <c r="G39573"/>
      <c r="H39573"/>
      <c r="J39573"/>
    </row>
    <row r="39574" spans="1:10" x14ac:dyDescent="0.25">
      <c r="A39574"/>
      <c r="C39574"/>
      <c r="D39574"/>
      <c r="E39574"/>
      <c r="F39574"/>
      <c r="G39574"/>
      <c r="H39574"/>
      <c r="J39574"/>
    </row>
    <row r="39575" spans="1:10" x14ac:dyDescent="0.25">
      <c r="A39575"/>
      <c r="C39575"/>
      <c r="D39575"/>
      <c r="E39575"/>
      <c r="F39575"/>
      <c r="G39575"/>
      <c r="H39575"/>
      <c r="J39575"/>
    </row>
    <row r="39576" spans="1:10" x14ac:dyDescent="0.25">
      <c r="A39576"/>
      <c r="C39576"/>
      <c r="D39576"/>
      <c r="E39576"/>
      <c r="F39576"/>
      <c r="G39576"/>
      <c r="H39576"/>
      <c r="J39576"/>
    </row>
    <row r="39577" spans="1:10" x14ac:dyDescent="0.25">
      <c r="A39577"/>
      <c r="C39577"/>
      <c r="D39577"/>
      <c r="E39577"/>
      <c r="F39577"/>
      <c r="G39577"/>
      <c r="H39577"/>
      <c r="J39577"/>
    </row>
    <row r="39578" spans="1:10" x14ac:dyDescent="0.25">
      <c r="A39578"/>
      <c r="C39578"/>
      <c r="D39578"/>
      <c r="E39578"/>
      <c r="F39578"/>
      <c r="G39578"/>
      <c r="H39578"/>
      <c r="J39578"/>
    </row>
    <row r="39579" spans="1:10" x14ac:dyDescent="0.25">
      <c r="A39579"/>
      <c r="C39579"/>
      <c r="D39579"/>
      <c r="E39579"/>
      <c r="F39579"/>
      <c r="G39579"/>
      <c r="H39579"/>
      <c r="J39579"/>
    </row>
    <row r="39580" spans="1:10" x14ac:dyDescent="0.25">
      <c r="A39580"/>
      <c r="C39580"/>
      <c r="D39580"/>
      <c r="E39580"/>
      <c r="F39580"/>
      <c r="G39580"/>
      <c r="H39580"/>
      <c r="J39580"/>
    </row>
    <row r="39581" spans="1:10" x14ac:dyDescent="0.25">
      <c r="A39581"/>
      <c r="C39581"/>
      <c r="D39581"/>
      <c r="E39581"/>
      <c r="F39581"/>
      <c r="G39581"/>
      <c r="H39581"/>
      <c r="J39581"/>
    </row>
    <row r="39582" spans="1:10" x14ac:dyDescent="0.25">
      <c r="A39582"/>
      <c r="C39582"/>
      <c r="D39582"/>
      <c r="E39582"/>
      <c r="F39582"/>
      <c r="G39582"/>
      <c r="H39582"/>
      <c r="J39582"/>
    </row>
    <row r="39583" spans="1:10" x14ac:dyDescent="0.25">
      <c r="A39583"/>
      <c r="C39583"/>
      <c r="D39583"/>
      <c r="E39583"/>
      <c r="F39583"/>
      <c r="G39583"/>
      <c r="H39583"/>
      <c r="J39583"/>
    </row>
    <row r="39584" spans="1:10" x14ac:dyDescent="0.25">
      <c r="A39584"/>
      <c r="C39584"/>
      <c r="D39584"/>
      <c r="E39584"/>
      <c r="F39584"/>
      <c r="G39584"/>
      <c r="H39584"/>
      <c r="J39584"/>
    </row>
    <row r="39585" spans="1:10" x14ac:dyDescent="0.25">
      <c r="A39585"/>
      <c r="C39585"/>
      <c r="D39585"/>
      <c r="E39585"/>
      <c r="F39585"/>
      <c r="G39585"/>
      <c r="H39585"/>
      <c r="J39585"/>
    </row>
    <row r="39586" spans="1:10" x14ac:dyDescent="0.25">
      <c r="A39586"/>
      <c r="C39586"/>
      <c r="D39586"/>
      <c r="E39586"/>
      <c r="F39586"/>
      <c r="G39586"/>
      <c r="H39586"/>
      <c r="J39586"/>
    </row>
    <row r="39587" spans="1:10" x14ac:dyDescent="0.25">
      <c r="A39587"/>
      <c r="C39587"/>
      <c r="D39587"/>
      <c r="E39587"/>
      <c r="F39587"/>
      <c r="G39587"/>
      <c r="H39587"/>
      <c r="J39587"/>
    </row>
    <row r="39588" spans="1:10" x14ac:dyDescent="0.25">
      <c r="A39588"/>
      <c r="C39588"/>
      <c r="D39588"/>
      <c r="E39588"/>
      <c r="F39588"/>
      <c r="G39588"/>
      <c r="H39588"/>
      <c r="J39588"/>
    </row>
    <row r="39589" spans="1:10" x14ac:dyDescent="0.25">
      <c r="A39589"/>
      <c r="C39589"/>
      <c r="D39589"/>
      <c r="E39589"/>
      <c r="F39589"/>
      <c r="G39589"/>
      <c r="H39589"/>
      <c r="J39589"/>
    </row>
    <row r="39590" spans="1:10" x14ac:dyDescent="0.25">
      <c r="A39590"/>
      <c r="C39590"/>
      <c r="D39590"/>
      <c r="E39590"/>
      <c r="F39590"/>
      <c r="G39590"/>
      <c r="H39590"/>
      <c r="J39590"/>
    </row>
    <row r="39591" spans="1:10" x14ac:dyDescent="0.25">
      <c r="A39591"/>
      <c r="C39591"/>
      <c r="D39591"/>
      <c r="E39591"/>
      <c r="F39591"/>
      <c r="G39591"/>
      <c r="H39591"/>
      <c r="J39591"/>
    </row>
    <row r="39592" spans="1:10" x14ac:dyDescent="0.25">
      <c r="A39592"/>
      <c r="C39592"/>
      <c r="D39592"/>
      <c r="E39592"/>
      <c r="F39592"/>
      <c r="G39592"/>
      <c r="H39592"/>
      <c r="J39592"/>
    </row>
    <row r="39593" spans="1:10" x14ac:dyDescent="0.25">
      <c r="A39593"/>
      <c r="C39593"/>
      <c r="D39593"/>
      <c r="E39593"/>
      <c r="F39593"/>
      <c r="G39593"/>
      <c r="H39593"/>
      <c r="J39593"/>
    </row>
    <row r="39594" spans="1:10" x14ac:dyDescent="0.25">
      <c r="A39594"/>
      <c r="C39594"/>
      <c r="D39594"/>
      <c r="E39594"/>
      <c r="F39594"/>
      <c r="G39594"/>
      <c r="H39594"/>
      <c r="J39594"/>
    </row>
    <row r="39595" spans="1:10" x14ac:dyDescent="0.25">
      <c r="A39595"/>
      <c r="C39595"/>
      <c r="D39595"/>
      <c r="E39595"/>
      <c r="F39595"/>
      <c r="G39595"/>
      <c r="H39595"/>
      <c r="J39595"/>
    </row>
    <row r="39596" spans="1:10" x14ac:dyDescent="0.25">
      <c r="A39596"/>
      <c r="C39596"/>
      <c r="D39596"/>
      <c r="E39596"/>
      <c r="F39596"/>
      <c r="G39596"/>
      <c r="H39596"/>
      <c r="J39596"/>
    </row>
    <row r="39597" spans="1:10" x14ac:dyDescent="0.25">
      <c r="A39597"/>
      <c r="C39597"/>
      <c r="D39597"/>
      <c r="E39597"/>
      <c r="F39597"/>
      <c r="G39597"/>
      <c r="H39597"/>
      <c r="J39597"/>
    </row>
    <row r="39598" spans="1:10" x14ac:dyDescent="0.25">
      <c r="A39598"/>
      <c r="C39598"/>
      <c r="D39598"/>
      <c r="E39598"/>
      <c r="F39598"/>
      <c r="G39598"/>
      <c r="H39598"/>
      <c r="J39598"/>
    </row>
    <row r="39599" spans="1:10" x14ac:dyDescent="0.25">
      <c r="A39599"/>
      <c r="C39599"/>
      <c r="D39599"/>
      <c r="E39599"/>
      <c r="F39599"/>
      <c r="G39599"/>
      <c r="H39599"/>
      <c r="J39599"/>
    </row>
    <row r="39600" spans="1:10" x14ac:dyDescent="0.25">
      <c r="A39600"/>
      <c r="C39600"/>
      <c r="D39600"/>
      <c r="E39600"/>
      <c r="F39600"/>
      <c r="G39600"/>
      <c r="H39600"/>
      <c r="J39600"/>
    </row>
    <row r="39601" spans="1:10" x14ac:dyDescent="0.25">
      <c r="A39601"/>
      <c r="C39601"/>
      <c r="D39601"/>
      <c r="E39601"/>
      <c r="F39601"/>
      <c r="G39601"/>
      <c r="H39601"/>
      <c r="J39601"/>
    </row>
    <row r="39602" spans="1:10" x14ac:dyDescent="0.25">
      <c r="A39602"/>
      <c r="C39602"/>
      <c r="D39602"/>
      <c r="E39602"/>
      <c r="F39602"/>
      <c r="G39602"/>
      <c r="H39602"/>
      <c r="J39602"/>
    </row>
    <row r="39603" spans="1:10" x14ac:dyDescent="0.25">
      <c r="A39603"/>
      <c r="C39603"/>
      <c r="D39603"/>
      <c r="E39603"/>
      <c r="F39603"/>
      <c r="G39603"/>
      <c r="H39603"/>
      <c r="J39603"/>
    </row>
    <row r="39604" spans="1:10" x14ac:dyDescent="0.25">
      <c r="A39604"/>
      <c r="C39604"/>
      <c r="D39604"/>
      <c r="E39604"/>
      <c r="F39604"/>
      <c r="G39604"/>
      <c r="H39604"/>
      <c r="J39604"/>
    </row>
    <row r="39605" spans="1:10" x14ac:dyDescent="0.25">
      <c r="A39605"/>
      <c r="C39605"/>
      <c r="D39605"/>
      <c r="E39605"/>
      <c r="F39605"/>
      <c r="G39605"/>
      <c r="H39605"/>
      <c r="J39605"/>
    </row>
    <row r="39606" spans="1:10" x14ac:dyDescent="0.25">
      <c r="A39606"/>
      <c r="C39606"/>
      <c r="D39606"/>
      <c r="E39606"/>
      <c r="F39606"/>
      <c r="G39606"/>
      <c r="H39606"/>
      <c r="J39606"/>
    </row>
    <row r="39607" spans="1:10" x14ac:dyDescent="0.25">
      <c r="A39607"/>
      <c r="C39607"/>
      <c r="D39607"/>
      <c r="E39607"/>
      <c r="F39607"/>
      <c r="G39607"/>
      <c r="H39607"/>
      <c r="J39607"/>
    </row>
    <row r="39608" spans="1:10" x14ac:dyDescent="0.25">
      <c r="A39608"/>
      <c r="C39608"/>
      <c r="D39608"/>
      <c r="E39608"/>
      <c r="F39608"/>
      <c r="G39608"/>
      <c r="H39608"/>
      <c r="J39608"/>
    </row>
    <row r="39609" spans="1:10" x14ac:dyDescent="0.25">
      <c r="A39609"/>
      <c r="C39609"/>
      <c r="D39609"/>
      <c r="E39609"/>
      <c r="F39609"/>
      <c r="G39609"/>
      <c r="H39609"/>
      <c r="J39609"/>
    </row>
    <row r="39610" spans="1:10" x14ac:dyDescent="0.25">
      <c r="A39610"/>
      <c r="C39610"/>
      <c r="D39610"/>
      <c r="E39610"/>
      <c r="F39610"/>
      <c r="G39610"/>
      <c r="H39610"/>
      <c r="J39610"/>
    </row>
    <row r="39611" spans="1:10" x14ac:dyDescent="0.25">
      <c r="A39611"/>
      <c r="C39611"/>
      <c r="D39611"/>
      <c r="E39611"/>
      <c r="F39611"/>
      <c r="G39611"/>
      <c r="H39611"/>
      <c r="J39611"/>
    </row>
    <row r="39612" spans="1:10" x14ac:dyDescent="0.25">
      <c r="A39612"/>
      <c r="C39612"/>
      <c r="D39612"/>
      <c r="E39612"/>
      <c r="F39612"/>
      <c r="G39612"/>
      <c r="H39612"/>
      <c r="J39612"/>
    </row>
    <row r="39613" spans="1:10" x14ac:dyDescent="0.25">
      <c r="A39613"/>
      <c r="C39613"/>
      <c r="D39613"/>
      <c r="E39613"/>
      <c r="F39613"/>
      <c r="G39613"/>
      <c r="H39613"/>
      <c r="J39613"/>
    </row>
    <row r="39614" spans="1:10" x14ac:dyDescent="0.25">
      <c r="A39614"/>
      <c r="C39614"/>
      <c r="D39614"/>
      <c r="E39614"/>
      <c r="F39614"/>
      <c r="G39614"/>
      <c r="H39614"/>
      <c r="J39614"/>
    </row>
    <row r="39615" spans="1:10" x14ac:dyDescent="0.25">
      <c r="A39615"/>
      <c r="C39615"/>
      <c r="D39615"/>
      <c r="E39615"/>
      <c r="F39615"/>
      <c r="G39615"/>
      <c r="H39615"/>
      <c r="J39615"/>
    </row>
    <row r="39616" spans="1:10" x14ac:dyDescent="0.25">
      <c r="A39616"/>
      <c r="C39616"/>
      <c r="D39616"/>
      <c r="E39616"/>
      <c r="F39616"/>
      <c r="G39616"/>
      <c r="H39616"/>
      <c r="J39616"/>
    </row>
    <row r="39617" spans="1:10" x14ac:dyDescent="0.25">
      <c r="A39617"/>
      <c r="C39617"/>
      <c r="D39617"/>
      <c r="E39617"/>
      <c r="F39617"/>
      <c r="G39617"/>
      <c r="H39617"/>
      <c r="J39617"/>
    </row>
    <row r="39618" spans="1:10" x14ac:dyDescent="0.25">
      <c r="A39618"/>
      <c r="C39618"/>
      <c r="D39618"/>
      <c r="E39618"/>
      <c r="F39618"/>
      <c r="G39618"/>
      <c r="H39618"/>
      <c r="J39618"/>
    </row>
    <row r="39619" spans="1:10" x14ac:dyDescent="0.25">
      <c r="A39619"/>
      <c r="C39619"/>
      <c r="D39619"/>
      <c r="E39619"/>
      <c r="F39619"/>
      <c r="G39619"/>
      <c r="H39619"/>
      <c r="J39619"/>
    </row>
    <row r="39620" spans="1:10" x14ac:dyDescent="0.25">
      <c r="A39620"/>
      <c r="C39620"/>
      <c r="D39620"/>
      <c r="E39620"/>
      <c r="F39620"/>
      <c r="G39620"/>
      <c r="H39620"/>
      <c r="J39620"/>
    </row>
    <row r="39621" spans="1:10" x14ac:dyDescent="0.25">
      <c r="A39621"/>
      <c r="C39621"/>
      <c r="D39621"/>
      <c r="E39621"/>
      <c r="F39621"/>
      <c r="G39621"/>
      <c r="H39621"/>
      <c r="J39621"/>
    </row>
    <row r="39622" spans="1:10" x14ac:dyDescent="0.25">
      <c r="A39622"/>
      <c r="C39622"/>
      <c r="D39622"/>
      <c r="E39622"/>
      <c r="F39622"/>
      <c r="G39622"/>
      <c r="H39622"/>
      <c r="J39622"/>
    </row>
    <row r="39623" spans="1:10" x14ac:dyDescent="0.25">
      <c r="A39623"/>
      <c r="C39623"/>
      <c r="D39623"/>
      <c r="E39623"/>
      <c r="F39623"/>
      <c r="G39623"/>
      <c r="H39623"/>
      <c r="J39623"/>
    </row>
    <row r="39624" spans="1:10" x14ac:dyDescent="0.25">
      <c r="A39624"/>
      <c r="C39624"/>
      <c r="D39624"/>
      <c r="E39624"/>
      <c r="F39624"/>
      <c r="G39624"/>
      <c r="H39624"/>
      <c r="J39624"/>
    </row>
    <row r="39625" spans="1:10" x14ac:dyDescent="0.25">
      <c r="A39625"/>
      <c r="C39625"/>
      <c r="D39625"/>
      <c r="E39625"/>
      <c r="F39625"/>
      <c r="G39625"/>
      <c r="H39625"/>
      <c r="J39625"/>
    </row>
    <row r="39626" spans="1:10" x14ac:dyDescent="0.25">
      <c r="A39626"/>
      <c r="C39626"/>
      <c r="D39626"/>
      <c r="E39626"/>
      <c r="F39626"/>
      <c r="G39626"/>
      <c r="H39626"/>
      <c r="J39626"/>
    </row>
    <row r="39627" spans="1:10" x14ac:dyDescent="0.25">
      <c r="A39627"/>
      <c r="C39627"/>
      <c r="D39627"/>
      <c r="E39627"/>
      <c r="F39627"/>
      <c r="G39627"/>
      <c r="H39627"/>
      <c r="J39627"/>
    </row>
    <row r="39628" spans="1:10" x14ac:dyDescent="0.25">
      <c r="A39628"/>
      <c r="C39628"/>
      <c r="D39628"/>
      <c r="E39628"/>
      <c r="F39628"/>
      <c r="G39628"/>
      <c r="H39628"/>
      <c r="J39628"/>
    </row>
    <row r="39629" spans="1:10" x14ac:dyDescent="0.25">
      <c r="A39629"/>
      <c r="C39629"/>
      <c r="D39629"/>
      <c r="E39629"/>
      <c r="F39629"/>
      <c r="G39629"/>
      <c r="H39629"/>
      <c r="J39629"/>
    </row>
    <row r="39630" spans="1:10" x14ac:dyDescent="0.25">
      <c r="A39630"/>
      <c r="C39630"/>
      <c r="D39630"/>
      <c r="E39630"/>
      <c r="F39630"/>
      <c r="G39630"/>
      <c r="H39630"/>
      <c r="J39630"/>
    </row>
    <row r="39631" spans="1:10" x14ac:dyDescent="0.25">
      <c r="A39631"/>
      <c r="C39631"/>
      <c r="D39631"/>
      <c r="E39631"/>
      <c r="F39631"/>
      <c r="G39631"/>
      <c r="H39631"/>
      <c r="J39631"/>
    </row>
    <row r="39632" spans="1:10" x14ac:dyDescent="0.25">
      <c r="A39632"/>
      <c r="C39632"/>
      <c r="D39632"/>
      <c r="E39632"/>
      <c r="F39632"/>
      <c r="G39632"/>
      <c r="H39632"/>
      <c r="J39632"/>
    </row>
    <row r="39633" spans="1:10" x14ac:dyDescent="0.25">
      <c r="A39633"/>
      <c r="C39633"/>
      <c r="D39633"/>
      <c r="E39633"/>
      <c r="F39633"/>
      <c r="G39633"/>
      <c r="H39633"/>
      <c r="J39633"/>
    </row>
    <row r="39634" spans="1:10" x14ac:dyDescent="0.25">
      <c r="A39634"/>
      <c r="C39634"/>
      <c r="D39634"/>
      <c r="E39634"/>
      <c r="F39634"/>
      <c r="G39634"/>
      <c r="H39634"/>
      <c r="J39634"/>
    </row>
    <row r="39635" spans="1:10" x14ac:dyDescent="0.25">
      <c r="A39635"/>
      <c r="C39635"/>
      <c r="D39635"/>
      <c r="E39635"/>
      <c r="F39635"/>
      <c r="G39635"/>
      <c r="H39635"/>
      <c r="J39635"/>
    </row>
    <row r="39636" spans="1:10" x14ac:dyDescent="0.25">
      <c r="A39636"/>
      <c r="C39636"/>
      <c r="D39636"/>
      <c r="E39636"/>
      <c r="F39636"/>
      <c r="G39636"/>
      <c r="H39636"/>
      <c r="J39636"/>
    </row>
    <row r="39637" spans="1:10" x14ac:dyDescent="0.25">
      <c r="A39637"/>
      <c r="C39637"/>
      <c r="D39637"/>
      <c r="E39637"/>
      <c r="F39637"/>
      <c r="G39637"/>
      <c r="H39637"/>
      <c r="J39637"/>
    </row>
    <row r="39638" spans="1:10" x14ac:dyDescent="0.25">
      <c r="A39638"/>
      <c r="C39638"/>
      <c r="D39638"/>
      <c r="E39638"/>
      <c r="F39638"/>
      <c r="G39638"/>
      <c r="H39638"/>
      <c r="J39638"/>
    </row>
    <row r="39639" spans="1:10" x14ac:dyDescent="0.25">
      <c r="A39639"/>
      <c r="C39639"/>
      <c r="D39639"/>
      <c r="E39639"/>
      <c r="F39639"/>
      <c r="G39639"/>
      <c r="H39639"/>
      <c r="J39639"/>
    </row>
    <row r="39640" spans="1:10" x14ac:dyDescent="0.25">
      <c r="A39640"/>
      <c r="C39640"/>
      <c r="D39640"/>
      <c r="E39640"/>
      <c r="F39640"/>
      <c r="G39640"/>
      <c r="H39640"/>
      <c r="J39640"/>
    </row>
    <row r="39641" spans="1:10" x14ac:dyDescent="0.25">
      <c r="A39641"/>
      <c r="C39641"/>
      <c r="D39641"/>
      <c r="E39641"/>
      <c r="F39641"/>
      <c r="G39641"/>
      <c r="H39641"/>
      <c r="J39641"/>
    </row>
    <row r="39642" spans="1:10" x14ac:dyDescent="0.25">
      <c r="A39642"/>
      <c r="C39642"/>
      <c r="D39642"/>
      <c r="E39642"/>
      <c r="F39642"/>
      <c r="G39642"/>
      <c r="H39642"/>
      <c r="J39642"/>
    </row>
    <row r="39643" spans="1:10" x14ac:dyDescent="0.25">
      <c r="A39643"/>
      <c r="C39643"/>
      <c r="D39643"/>
      <c r="E39643"/>
      <c r="F39643"/>
      <c r="G39643"/>
      <c r="H39643"/>
      <c r="J39643"/>
    </row>
    <row r="39644" spans="1:10" x14ac:dyDescent="0.25">
      <c r="A39644"/>
      <c r="C39644"/>
      <c r="D39644"/>
      <c r="E39644"/>
      <c r="F39644"/>
      <c r="G39644"/>
      <c r="H39644"/>
      <c r="J39644"/>
    </row>
    <row r="39645" spans="1:10" x14ac:dyDescent="0.25">
      <c r="A39645"/>
      <c r="C39645"/>
      <c r="D39645"/>
      <c r="E39645"/>
      <c r="F39645"/>
      <c r="G39645"/>
      <c r="H39645"/>
      <c r="J39645"/>
    </row>
    <row r="39646" spans="1:10" x14ac:dyDescent="0.25">
      <c r="A39646"/>
      <c r="C39646"/>
      <c r="D39646"/>
      <c r="E39646"/>
      <c r="F39646"/>
      <c r="G39646"/>
      <c r="H39646"/>
      <c r="J39646"/>
    </row>
    <row r="39647" spans="1:10" x14ac:dyDescent="0.25">
      <c r="A39647"/>
      <c r="C39647"/>
      <c r="D39647"/>
      <c r="E39647"/>
      <c r="F39647"/>
      <c r="G39647"/>
      <c r="H39647"/>
      <c r="J39647"/>
    </row>
    <row r="39648" spans="1:10" x14ac:dyDescent="0.25">
      <c r="A39648"/>
      <c r="C39648"/>
      <c r="D39648"/>
      <c r="E39648"/>
      <c r="F39648"/>
      <c r="G39648"/>
      <c r="H39648"/>
      <c r="J39648"/>
    </row>
    <row r="39649" spans="1:10" x14ac:dyDescent="0.25">
      <c r="A39649"/>
      <c r="C39649"/>
      <c r="D39649"/>
      <c r="E39649"/>
      <c r="F39649"/>
      <c r="G39649"/>
      <c r="H39649"/>
      <c r="J39649"/>
    </row>
    <row r="39650" spans="1:10" x14ac:dyDescent="0.25">
      <c r="A39650"/>
      <c r="C39650"/>
      <c r="D39650"/>
      <c r="E39650"/>
      <c r="F39650"/>
      <c r="G39650"/>
      <c r="H39650"/>
      <c r="J39650"/>
    </row>
    <row r="39651" spans="1:10" x14ac:dyDescent="0.25">
      <c r="A39651"/>
      <c r="C39651"/>
      <c r="D39651"/>
      <c r="E39651"/>
      <c r="F39651"/>
      <c r="G39651"/>
      <c r="H39651"/>
      <c r="J39651"/>
    </row>
    <row r="39652" spans="1:10" x14ac:dyDescent="0.25">
      <c r="A39652"/>
      <c r="C39652"/>
      <c r="D39652"/>
      <c r="E39652"/>
      <c r="F39652"/>
      <c r="G39652"/>
      <c r="H39652"/>
      <c r="J39652"/>
    </row>
    <row r="39653" spans="1:10" x14ac:dyDescent="0.25">
      <c r="A39653"/>
      <c r="C39653"/>
      <c r="D39653"/>
      <c r="E39653"/>
      <c r="F39653"/>
      <c r="G39653"/>
      <c r="H39653"/>
      <c r="J39653"/>
    </row>
    <row r="39654" spans="1:10" x14ac:dyDescent="0.25">
      <c r="A39654"/>
      <c r="C39654"/>
      <c r="D39654"/>
      <c r="E39654"/>
      <c r="F39654"/>
      <c r="G39654"/>
      <c r="H39654"/>
      <c r="J39654"/>
    </row>
    <row r="39655" spans="1:10" x14ac:dyDescent="0.25">
      <c r="A39655"/>
      <c r="C39655"/>
      <c r="D39655"/>
      <c r="E39655"/>
      <c r="F39655"/>
      <c r="G39655"/>
      <c r="H39655"/>
      <c r="J39655"/>
    </row>
    <row r="39656" spans="1:10" x14ac:dyDescent="0.25">
      <c r="A39656"/>
      <c r="C39656"/>
      <c r="D39656"/>
      <c r="E39656"/>
      <c r="F39656"/>
      <c r="G39656"/>
      <c r="H39656"/>
      <c r="J39656"/>
    </row>
    <row r="39657" spans="1:10" x14ac:dyDescent="0.25">
      <c r="A39657"/>
      <c r="C39657"/>
      <c r="D39657"/>
      <c r="E39657"/>
      <c r="F39657"/>
      <c r="G39657"/>
      <c r="H39657"/>
      <c r="J39657"/>
    </row>
    <row r="39658" spans="1:10" x14ac:dyDescent="0.25">
      <c r="A39658"/>
      <c r="C39658"/>
      <c r="D39658"/>
      <c r="E39658"/>
      <c r="F39658"/>
      <c r="G39658"/>
      <c r="H39658"/>
      <c r="J39658"/>
    </row>
    <row r="39659" spans="1:10" x14ac:dyDescent="0.25">
      <c r="A39659"/>
      <c r="C39659"/>
      <c r="D39659"/>
      <c r="E39659"/>
      <c r="F39659"/>
      <c r="G39659"/>
      <c r="H39659"/>
      <c r="J39659"/>
    </row>
    <row r="39660" spans="1:10" x14ac:dyDescent="0.25">
      <c r="A39660"/>
      <c r="C39660"/>
      <c r="D39660"/>
      <c r="E39660"/>
      <c r="F39660"/>
      <c r="G39660"/>
      <c r="H39660"/>
      <c r="J39660"/>
    </row>
    <row r="39661" spans="1:10" x14ac:dyDescent="0.25">
      <c r="A39661"/>
      <c r="C39661"/>
      <c r="D39661"/>
      <c r="E39661"/>
      <c r="F39661"/>
      <c r="G39661"/>
      <c r="H39661"/>
      <c r="J39661"/>
    </row>
    <row r="39662" spans="1:10" x14ac:dyDescent="0.25">
      <c r="A39662"/>
      <c r="C39662"/>
      <c r="D39662"/>
      <c r="E39662"/>
      <c r="F39662"/>
      <c r="G39662"/>
      <c r="H39662"/>
      <c r="J39662"/>
    </row>
    <row r="39663" spans="1:10" x14ac:dyDescent="0.25">
      <c r="A39663"/>
      <c r="C39663"/>
      <c r="D39663"/>
      <c r="E39663"/>
      <c r="F39663"/>
      <c r="G39663"/>
      <c r="H39663"/>
      <c r="J39663"/>
    </row>
    <row r="39664" spans="1:10" x14ac:dyDescent="0.25">
      <c r="A39664"/>
      <c r="C39664"/>
      <c r="D39664"/>
      <c r="E39664"/>
      <c r="F39664"/>
      <c r="G39664"/>
      <c r="H39664"/>
      <c r="J39664"/>
    </row>
    <row r="39665" spans="1:10" x14ac:dyDescent="0.25">
      <c r="A39665"/>
      <c r="C39665"/>
      <c r="D39665"/>
      <c r="E39665"/>
      <c r="F39665"/>
      <c r="G39665"/>
      <c r="H39665"/>
      <c r="J39665"/>
    </row>
    <row r="39666" spans="1:10" x14ac:dyDescent="0.25">
      <c r="A39666"/>
      <c r="C39666"/>
      <c r="D39666"/>
      <c r="E39666"/>
      <c r="F39666"/>
      <c r="G39666"/>
      <c r="H39666"/>
      <c r="J39666"/>
    </row>
    <row r="39667" spans="1:10" x14ac:dyDescent="0.25">
      <c r="A39667"/>
      <c r="C39667"/>
      <c r="D39667"/>
      <c r="E39667"/>
      <c r="F39667"/>
      <c r="G39667"/>
      <c r="H39667"/>
      <c r="J39667"/>
    </row>
    <row r="39668" spans="1:10" x14ac:dyDescent="0.25">
      <c r="A39668"/>
      <c r="C39668"/>
      <c r="D39668"/>
      <c r="E39668"/>
      <c r="F39668"/>
      <c r="G39668"/>
      <c r="H39668"/>
      <c r="J39668"/>
    </row>
    <row r="39669" spans="1:10" x14ac:dyDescent="0.25">
      <c r="A39669"/>
      <c r="C39669"/>
      <c r="D39669"/>
      <c r="E39669"/>
      <c r="F39669"/>
      <c r="G39669"/>
      <c r="H39669"/>
      <c r="J39669"/>
    </row>
    <row r="39670" spans="1:10" x14ac:dyDescent="0.25">
      <c r="A39670"/>
      <c r="C39670"/>
      <c r="D39670"/>
      <c r="E39670"/>
      <c r="F39670"/>
      <c r="G39670"/>
      <c r="H39670"/>
      <c r="J39670"/>
    </row>
    <row r="39671" spans="1:10" x14ac:dyDescent="0.25">
      <c r="A39671"/>
      <c r="C39671"/>
      <c r="D39671"/>
      <c r="E39671"/>
      <c r="F39671"/>
      <c r="G39671"/>
      <c r="H39671"/>
      <c r="J39671"/>
    </row>
    <row r="39672" spans="1:10" x14ac:dyDescent="0.25">
      <c r="A39672"/>
      <c r="C39672"/>
      <c r="D39672"/>
      <c r="E39672"/>
      <c r="F39672"/>
      <c r="G39672"/>
      <c r="H39672"/>
      <c r="J39672"/>
    </row>
    <row r="39673" spans="1:10" x14ac:dyDescent="0.25">
      <c r="A39673"/>
      <c r="C39673"/>
      <c r="D39673"/>
      <c r="E39673"/>
      <c r="F39673"/>
      <c r="G39673"/>
      <c r="H39673"/>
      <c r="J39673"/>
    </row>
    <row r="39674" spans="1:10" x14ac:dyDescent="0.25">
      <c r="A39674"/>
      <c r="C39674"/>
      <c r="D39674"/>
      <c r="E39674"/>
      <c r="F39674"/>
      <c r="G39674"/>
      <c r="H39674"/>
      <c r="J39674"/>
    </row>
    <row r="39675" spans="1:10" x14ac:dyDescent="0.25">
      <c r="A39675"/>
      <c r="C39675"/>
      <c r="D39675"/>
      <c r="E39675"/>
      <c r="F39675"/>
      <c r="G39675"/>
      <c r="H39675"/>
      <c r="J39675"/>
    </row>
    <row r="39676" spans="1:10" x14ac:dyDescent="0.25">
      <c r="A39676"/>
      <c r="C39676"/>
      <c r="D39676"/>
      <c r="E39676"/>
      <c r="F39676"/>
      <c r="G39676"/>
      <c r="H39676"/>
      <c r="J39676"/>
    </row>
    <row r="39677" spans="1:10" x14ac:dyDescent="0.25">
      <c r="A39677"/>
      <c r="C39677"/>
      <c r="D39677"/>
      <c r="E39677"/>
      <c r="F39677"/>
      <c r="G39677"/>
      <c r="H39677"/>
      <c r="J39677"/>
    </row>
    <row r="39678" spans="1:10" x14ac:dyDescent="0.25">
      <c r="A39678"/>
      <c r="C39678"/>
      <c r="D39678"/>
      <c r="E39678"/>
      <c r="F39678"/>
      <c r="G39678"/>
      <c r="H39678"/>
      <c r="J39678"/>
    </row>
    <row r="39679" spans="1:10" x14ac:dyDescent="0.25">
      <c r="A39679"/>
      <c r="C39679"/>
      <c r="D39679"/>
      <c r="E39679"/>
      <c r="F39679"/>
      <c r="G39679"/>
      <c r="H39679"/>
      <c r="J39679"/>
    </row>
    <row r="39680" spans="1:10" x14ac:dyDescent="0.25">
      <c r="A39680"/>
      <c r="C39680"/>
      <c r="D39680"/>
      <c r="E39680"/>
      <c r="F39680"/>
      <c r="G39680"/>
      <c r="H39680"/>
      <c r="J39680"/>
    </row>
    <row r="39681" spans="1:10" x14ac:dyDescent="0.25">
      <c r="A39681"/>
      <c r="C39681"/>
      <c r="D39681"/>
      <c r="E39681"/>
      <c r="F39681"/>
      <c r="G39681"/>
      <c r="H39681"/>
      <c r="J39681"/>
    </row>
    <row r="39682" spans="1:10" x14ac:dyDescent="0.25">
      <c r="A39682"/>
      <c r="C39682"/>
      <c r="D39682"/>
      <c r="E39682"/>
      <c r="F39682"/>
      <c r="G39682"/>
      <c r="H39682"/>
      <c r="J39682"/>
    </row>
    <row r="39683" spans="1:10" x14ac:dyDescent="0.25">
      <c r="A39683"/>
      <c r="C39683"/>
      <c r="D39683"/>
      <c r="E39683"/>
      <c r="F39683"/>
      <c r="G39683"/>
      <c r="H39683"/>
      <c r="J39683"/>
    </row>
    <row r="39684" spans="1:10" x14ac:dyDescent="0.25">
      <c r="A39684"/>
      <c r="C39684"/>
      <c r="D39684"/>
      <c r="E39684"/>
      <c r="F39684"/>
      <c r="G39684"/>
      <c r="H39684"/>
      <c r="J39684"/>
    </row>
    <row r="39685" spans="1:10" x14ac:dyDescent="0.25">
      <c r="A39685"/>
      <c r="C39685"/>
      <c r="D39685"/>
      <c r="E39685"/>
      <c r="F39685"/>
      <c r="G39685"/>
      <c r="H39685"/>
      <c r="J39685"/>
    </row>
    <row r="39686" spans="1:10" x14ac:dyDescent="0.25">
      <c r="A39686"/>
      <c r="C39686"/>
      <c r="D39686"/>
      <c r="E39686"/>
      <c r="F39686"/>
      <c r="G39686"/>
      <c r="H39686"/>
      <c r="J39686"/>
    </row>
    <row r="39687" spans="1:10" x14ac:dyDescent="0.25">
      <c r="A39687"/>
      <c r="C39687"/>
      <c r="D39687"/>
      <c r="E39687"/>
      <c r="F39687"/>
      <c r="G39687"/>
      <c r="H39687"/>
      <c r="J39687"/>
    </row>
    <row r="39688" spans="1:10" x14ac:dyDescent="0.25">
      <c r="A39688"/>
      <c r="C39688"/>
      <c r="D39688"/>
      <c r="E39688"/>
      <c r="F39688"/>
      <c r="G39688"/>
      <c r="H39688"/>
      <c r="J39688"/>
    </row>
    <row r="39689" spans="1:10" x14ac:dyDescent="0.25">
      <c r="A39689"/>
      <c r="C39689"/>
      <c r="D39689"/>
      <c r="E39689"/>
      <c r="F39689"/>
      <c r="G39689"/>
      <c r="H39689"/>
      <c r="J39689"/>
    </row>
    <row r="39690" spans="1:10" x14ac:dyDescent="0.25">
      <c r="A39690"/>
      <c r="C39690"/>
      <c r="D39690"/>
      <c r="E39690"/>
      <c r="F39690"/>
      <c r="G39690"/>
      <c r="H39690"/>
      <c r="J39690"/>
    </row>
    <row r="39691" spans="1:10" x14ac:dyDescent="0.25">
      <c r="A39691"/>
      <c r="C39691"/>
      <c r="D39691"/>
      <c r="E39691"/>
      <c r="F39691"/>
      <c r="G39691"/>
      <c r="H39691"/>
      <c r="J39691"/>
    </row>
    <row r="39692" spans="1:10" x14ac:dyDescent="0.25">
      <c r="A39692"/>
      <c r="C39692"/>
      <c r="D39692"/>
      <c r="E39692"/>
      <c r="F39692"/>
      <c r="G39692"/>
      <c r="H39692"/>
      <c r="J39692"/>
    </row>
    <row r="39693" spans="1:10" x14ac:dyDescent="0.25">
      <c r="A39693"/>
      <c r="C39693"/>
      <c r="D39693"/>
      <c r="E39693"/>
      <c r="F39693"/>
      <c r="G39693"/>
      <c r="H39693"/>
      <c r="J39693"/>
    </row>
    <row r="39694" spans="1:10" x14ac:dyDescent="0.25">
      <c r="A39694"/>
      <c r="C39694"/>
      <c r="D39694"/>
      <c r="E39694"/>
      <c r="F39694"/>
      <c r="G39694"/>
      <c r="H39694"/>
      <c r="J39694"/>
    </row>
    <row r="39695" spans="1:10" x14ac:dyDescent="0.25">
      <c r="A39695"/>
      <c r="C39695"/>
      <c r="D39695"/>
      <c r="E39695"/>
      <c r="F39695"/>
      <c r="G39695"/>
      <c r="H39695"/>
      <c r="J39695"/>
    </row>
    <row r="39696" spans="1:10" x14ac:dyDescent="0.25">
      <c r="A39696"/>
      <c r="C39696"/>
      <c r="D39696"/>
      <c r="E39696"/>
      <c r="F39696"/>
      <c r="G39696"/>
      <c r="H39696"/>
      <c r="J39696"/>
    </row>
    <row r="39697" spans="1:10" x14ac:dyDescent="0.25">
      <c r="A39697"/>
      <c r="C39697"/>
      <c r="D39697"/>
      <c r="E39697"/>
      <c r="F39697"/>
      <c r="G39697"/>
      <c r="H39697"/>
      <c r="J39697"/>
    </row>
    <row r="39698" spans="1:10" x14ac:dyDescent="0.25">
      <c r="A39698"/>
      <c r="C39698"/>
      <c r="D39698"/>
      <c r="E39698"/>
      <c r="F39698"/>
      <c r="G39698"/>
      <c r="H39698"/>
      <c r="J39698"/>
    </row>
    <row r="39699" spans="1:10" x14ac:dyDescent="0.25">
      <c r="A39699"/>
      <c r="C39699"/>
      <c r="D39699"/>
      <c r="E39699"/>
      <c r="F39699"/>
      <c r="G39699"/>
      <c r="H39699"/>
      <c r="J39699"/>
    </row>
    <row r="39700" spans="1:10" x14ac:dyDescent="0.25">
      <c r="A39700"/>
      <c r="C39700"/>
      <c r="D39700"/>
      <c r="E39700"/>
      <c r="F39700"/>
      <c r="G39700"/>
      <c r="H39700"/>
      <c r="J39700"/>
    </row>
    <row r="39701" spans="1:10" x14ac:dyDescent="0.25">
      <c r="A39701"/>
      <c r="C39701"/>
      <c r="D39701"/>
      <c r="E39701"/>
      <c r="F39701"/>
      <c r="G39701"/>
      <c r="H39701"/>
      <c r="J39701"/>
    </row>
    <row r="39702" spans="1:10" x14ac:dyDescent="0.25">
      <c r="A39702"/>
      <c r="C39702"/>
      <c r="D39702"/>
      <c r="E39702"/>
      <c r="F39702"/>
      <c r="G39702"/>
      <c r="H39702"/>
      <c r="J39702"/>
    </row>
    <row r="39703" spans="1:10" x14ac:dyDescent="0.25">
      <c r="A39703"/>
      <c r="C39703"/>
      <c r="D39703"/>
      <c r="E39703"/>
      <c r="F39703"/>
      <c r="G39703"/>
      <c r="H39703"/>
      <c r="J39703"/>
    </row>
    <row r="39704" spans="1:10" x14ac:dyDescent="0.25">
      <c r="A39704"/>
      <c r="C39704"/>
      <c r="D39704"/>
      <c r="E39704"/>
      <c r="F39704"/>
      <c r="G39704"/>
      <c r="H39704"/>
      <c r="J39704"/>
    </row>
    <row r="39705" spans="1:10" x14ac:dyDescent="0.25">
      <c r="A39705"/>
      <c r="C39705"/>
      <c r="D39705"/>
      <c r="E39705"/>
      <c r="F39705"/>
      <c r="G39705"/>
      <c r="H39705"/>
      <c r="J39705"/>
    </row>
    <row r="39706" spans="1:10" x14ac:dyDescent="0.25">
      <c r="A39706"/>
      <c r="C39706"/>
      <c r="D39706"/>
      <c r="E39706"/>
      <c r="F39706"/>
      <c r="G39706"/>
      <c r="H39706"/>
      <c r="J39706"/>
    </row>
    <row r="39707" spans="1:10" x14ac:dyDescent="0.25">
      <c r="A39707"/>
      <c r="C39707"/>
      <c r="D39707"/>
      <c r="E39707"/>
      <c r="F39707"/>
      <c r="G39707"/>
      <c r="H39707"/>
      <c r="J39707"/>
    </row>
    <row r="39708" spans="1:10" x14ac:dyDescent="0.25">
      <c r="A39708"/>
      <c r="C39708"/>
      <c r="D39708"/>
      <c r="E39708"/>
      <c r="F39708"/>
      <c r="G39708"/>
      <c r="H39708"/>
      <c r="J39708"/>
    </row>
    <row r="39709" spans="1:10" x14ac:dyDescent="0.25">
      <c r="A39709"/>
      <c r="C39709"/>
      <c r="D39709"/>
      <c r="E39709"/>
      <c r="F39709"/>
      <c r="G39709"/>
      <c r="H39709"/>
      <c r="J39709"/>
    </row>
    <row r="39710" spans="1:10" x14ac:dyDescent="0.25">
      <c r="A39710"/>
      <c r="C39710"/>
      <c r="D39710"/>
      <c r="E39710"/>
      <c r="F39710"/>
      <c r="G39710"/>
      <c r="H39710"/>
      <c r="J39710"/>
    </row>
    <row r="39711" spans="1:10" x14ac:dyDescent="0.25">
      <c r="A39711"/>
      <c r="C39711"/>
      <c r="D39711"/>
      <c r="E39711"/>
      <c r="F39711"/>
      <c r="G39711"/>
      <c r="H39711"/>
      <c r="J39711"/>
    </row>
    <row r="39712" spans="1:10" x14ac:dyDescent="0.25">
      <c r="A39712"/>
      <c r="C39712"/>
      <c r="D39712"/>
      <c r="E39712"/>
      <c r="F39712"/>
      <c r="G39712"/>
      <c r="H39712"/>
      <c r="J39712"/>
    </row>
    <row r="39713" spans="1:10" x14ac:dyDescent="0.25">
      <c r="A39713"/>
      <c r="C39713"/>
      <c r="D39713"/>
      <c r="E39713"/>
      <c r="F39713"/>
      <c r="G39713"/>
      <c r="H39713"/>
      <c r="J39713"/>
    </row>
    <row r="39714" spans="1:10" x14ac:dyDescent="0.25">
      <c r="A39714"/>
      <c r="C39714"/>
      <c r="D39714"/>
      <c r="E39714"/>
      <c r="F39714"/>
      <c r="G39714"/>
      <c r="H39714"/>
      <c r="J39714"/>
    </row>
    <row r="39715" spans="1:10" x14ac:dyDescent="0.25">
      <c r="A39715"/>
      <c r="C39715"/>
      <c r="D39715"/>
      <c r="E39715"/>
      <c r="F39715"/>
      <c r="G39715"/>
      <c r="H39715"/>
      <c r="J39715"/>
    </row>
    <row r="39716" spans="1:10" x14ac:dyDescent="0.25">
      <c r="A39716"/>
      <c r="C39716"/>
      <c r="D39716"/>
      <c r="E39716"/>
      <c r="F39716"/>
      <c r="G39716"/>
      <c r="H39716"/>
      <c r="J39716"/>
    </row>
    <row r="39717" spans="1:10" x14ac:dyDescent="0.25">
      <c r="A39717"/>
      <c r="C39717"/>
      <c r="D39717"/>
      <c r="E39717"/>
      <c r="F39717"/>
      <c r="G39717"/>
      <c r="H39717"/>
      <c r="J39717"/>
    </row>
    <row r="39718" spans="1:10" x14ac:dyDescent="0.25">
      <c r="A39718"/>
      <c r="C39718"/>
      <c r="D39718"/>
      <c r="E39718"/>
      <c r="F39718"/>
      <c r="G39718"/>
      <c r="H39718"/>
      <c r="J39718"/>
    </row>
    <row r="39719" spans="1:10" x14ac:dyDescent="0.25">
      <c r="A39719"/>
      <c r="C39719"/>
      <c r="D39719"/>
      <c r="E39719"/>
      <c r="F39719"/>
      <c r="G39719"/>
      <c r="H39719"/>
      <c r="J39719"/>
    </row>
    <row r="39720" spans="1:10" x14ac:dyDescent="0.25">
      <c r="A39720"/>
      <c r="C39720"/>
      <c r="D39720"/>
      <c r="E39720"/>
      <c r="F39720"/>
      <c r="G39720"/>
      <c r="H39720"/>
      <c r="J39720"/>
    </row>
    <row r="39721" spans="1:10" x14ac:dyDescent="0.25">
      <c r="A39721"/>
      <c r="C39721"/>
      <c r="D39721"/>
      <c r="E39721"/>
      <c r="F39721"/>
      <c r="G39721"/>
      <c r="H39721"/>
      <c r="J39721"/>
    </row>
    <row r="39722" spans="1:10" x14ac:dyDescent="0.25">
      <c r="A39722"/>
      <c r="C39722"/>
      <c r="D39722"/>
      <c r="E39722"/>
      <c r="F39722"/>
      <c r="G39722"/>
      <c r="H39722"/>
      <c r="J39722"/>
    </row>
    <row r="39723" spans="1:10" x14ac:dyDescent="0.25">
      <c r="A39723"/>
      <c r="C39723"/>
      <c r="D39723"/>
      <c r="E39723"/>
      <c r="F39723"/>
      <c r="G39723"/>
      <c r="H39723"/>
      <c r="J39723"/>
    </row>
    <row r="39724" spans="1:10" x14ac:dyDescent="0.25">
      <c r="A39724"/>
      <c r="C39724"/>
      <c r="D39724"/>
      <c r="E39724"/>
      <c r="F39724"/>
      <c r="G39724"/>
      <c r="H39724"/>
      <c r="J39724"/>
    </row>
    <row r="39725" spans="1:10" x14ac:dyDescent="0.25">
      <c r="A39725"/>
      <c r="C39725"/>
      <c r="D39725"/>
      <c r="E39725"/>
      <c r="F39725"/>
      <c r="G39725"/>
      <c r="H39725"/>
      <c r="J39725"/>
    </row>
    <row r="39726" spans="1:10" x14ac:dyDescent="0.25">
      <c r="A39726"/>
      <c r="C39726"/>
      <c r="D39726"/>
      <c r="E39726"/>
      <c r="F39726"/>
      <c r="G39726"/>
      <c r="H39726"/>
      <c r="J39726"/>
    </row>
    <row r="39727" spans="1:10" x14ac:dyDescent="0.25">
      <c r="A39727"/>
      <c r="C39727"/>
      <c r="D39727"/>
      <c r="E39727"/>
      <c r="F39727"/>
      <c r="G39727"/>
      <c r="H39727"/>
      <c r="J39727"/>
    </row>
    <row r="39728" spans="1:10" x14ac:dyDescent="0.25">
      <c r="A39728"/>
      <c r="C39728"/>
      <c r="D39728"/>
      <c r="E39728"/>
      <c r="F39728"/>
      <c r="G39728"/>
      <c r="H39728"/>
      <c r="J39728"/>
    </row>
    <row r="39729" spans="1:10" x14ac:dyDescent="0.25">
      <c r="A39729"/>
      <c r="C39729"/>
      <c r="D39729"/>
      <c r="E39729"/>
      <c r="F39729"/>
      <c r="G39729"/>
      <c r="H39729"/>
      <c r="J39729"/>
    </row>
    <row r="39730" spans="1:10" x14ac:dyDescent="0.25">
      <c r="A39730"/>
      <c r="C39730"/>
      <c r="D39730"/>
      <c r="E39730"/>
      <c r="F39730"/>
      <c r="G39730"/>
      <c r="H39730"/>
      <c r="J39730"/>
    </row>
    <row r="39731" spans="1:10" x14ac:dyDescent="0.25">
      <c r="A39731"/>
      <c r="C39731"/>
      <c r="D39731"/>
      <c r="E39731"/>
      <c r="F39731"/>
      <c r="G39731"/>
      <c r="H39731"/>
      <c r="J39731"/>
    </row>
    <row r="39732" spans="1:10" x14ac:dyDescent="0.25">
      <c r="A39732"/>
      <c r="C39732"/>
      <c r="D39732"/>
      <c r="E39732"/>
      <c r="F39732"/>
      <c r="G39732"/>
      <c r="H39732"/>
      <c r="J39732"/>
    </row>
    <row r="39733" spans="1:10" x14ac:dyDescent="0.25">
      <c r="A39733"/>
      <c r="C39733"/>
      <c r="D39733"/>
      <c r="E39733"/>
      <c r="F39733"/>
      <c r="G39733"/>
      <c r="H39733"/>
      <c r="J39733"/>
    </row>
    <row r="39734" spans="1:10" x14ac:dyDescent="0.25">
      <c r="A39734"/>
      <c r="C39734"/>
      <c r="D39734"/>
      <c r="E39734"/>
      <c r="F39734"/>
      <c r="G39734"/>
      <c r="H39734"/>
      <c r="J39734"/>
    </row>
    <row r="39735" spans="1:10" x14ac:dyDescent="0.25">
      <c r="A39735"/>
      <c r="C39735"/>
      <c r="D39735"/>
      <c r="E39735"/>
      <c r="F39735"/>
      <c r="G39735"/>
      <c r="H39735"/>
      <c r="J39735"/>
    </row>
    <row r="39736" spans="1:10" x14ac:dyDescent="0.25">
      <c r="A39736"/>
      <c r="C39736"/>
      <c r="D39736"/>
      <c r="E39736"/>
      <c r="F39736"/>
      <c r="G39736"/>
      <c r="H39736"/>
      <c r="J39736"/>
    </row>
    <row r="39737" spans="1:10" x14ac:dyDescent="0.25">
      <c r="A39737"/>
      <c r="C39737"/>
      <c r="D39737"/>
      <c r="E39737"/>
      <c r="F39737"/>
      <c r="G39737"/>
      <c r="H39737"/>
      <c r="J39737"/>
    </row>
    <row r="39738" spans="1:10" x14ac:dyDescent="0.25">
      <c r="A39738"/>
      <c r="C39738"/>
      <c r="D39738"/>
      <c r="E39738"/>
      <c r="F39738"/>
      <c r="G39738"/>
      <c r="H39738"/>
      <c r="J39738"/>
    </row>
    <row r="39739" spans="1:10" x14ac:dyDescent="0.25">
      <c r="A39739"/>
      <c r="C39739"/>
      <c r="D39739"/>
      <c r="E39739"/>
      <c r="F39739"/>
      <c r="G39739"/>
      <c r="H39739"/>
      <c r="J39739"/>
    </row>
    <row r="39740" spans="1:10" x14ac:dyDescent="0.25">
      <c r="A39740"/>
      <c r="C39740"/>
      <c r="D39740"/>
      <c r="E39740"/>
      <c r="F39740"/>
      <c r="G39740"/>
      <c r="H39740"/>
      <c r="J39740"/>
    </row>
    <row r="39741" spans="1:10" x14ac:dyDescent="0.25">
      <c r="A39741"/>
      <c r="C39741"/>
      <c r="D39741"/>
      <c r="E39741"/>
      <c r="F39741"/>
      <c r="G39741"/>
      <c r="H39741"/>
      <c r="J39741"/>
    </row>
    <row r="39742" spans="1:10" x14ac:dyDescent="0.25">
      <c r="A39742"/>
      <c r="C39742"/>
      <c r="D39742"/>
      <c r="E39742"/>
      <c r="F39742"/>
      <c r="G39742"/>
      <c r="H39742"/>
      <c r="J39742"/>
    </row>
    <row r="39743" spans="1:10" x14ac:dyDescent="0.25">
      <c r="A39743"/>
      <c r="C39743"/>
      <c r="D39743"/>
      <c r="E39743"/>
      <c r="F39743"/>
      <c r="G39743"/>
      <c r="H39743"/>
      <c r="J39743"/>
    </row>
    <row r="39744" spans="1:10" x14ac:dyDescent="0.25">
      <c r="A39744"/>
      <c r="C39744"/>
      <c r="D39744"/>
      <c r="E39744"/>
      <c r="F39744"/>
      <c r="G39744"/>
      <c r="H39744"/>
      <c r="J39744"/>
    </row>
    <row r="39745" spans="1:10" x14ac:dyDescent="0.25">
      <c r="A39745"/>
      <c r="C39745"/>
      <c r="D39745"/>
      <c r="E39745"/>
      <c r="F39745"/>
      <c r="G39745"/>
      <c r="H39745"/>
      <c r="J39745"/>
    </row>
    <row r="39746" spans="1:10" x14ac:dyDescent="0.25">
      <c r="A39746"/>
      <c r="C39746"/>
      <c r="D39746"/>
      <c r="E39746"/>
      <c r="F39746"/>
      <c r="G39746"/>
      <c r="H39746"/>
      <c r="J39746"/>
    </row>
    <row r="39747" spans="1:10" x14ac:dyDescent="0.25">
      <c r="A39747"/>
      <c r="C39747"/>
      <c r="D39747"/>
      <c r="E39747"/>
      <c r="F39747"/>
      <c r="G39747"/>
      <c r="H39747"/>
      <c r="J39747"/>
    </row>
    <row r="39748" spans="1:10" x14ac:dyDescent="0.25">
      <c r="A39748"/>
      <c r="C39748"/>
      <c r="D39748"/>
      <c r="E39748"/>
      <c r="F39748"/>
      <c r="G39748"/>
      <c r="H39748"/>
      <c r="J39748"/>
    </row>
    <row r="39749" spans="1:10" x14ac:dyDescent="0.25">
      <c r="A39749"/>
      <c r="C39749"/>
      <c r="D39749"/>
      <c r="E39749"/>
      <c r="F39749"/>
      <c r="G39749"/>
      <c r="H39749"/>
      <c r="J39749"/>
    </row>
    <row r="39750" spans="1:10" x14ac:dyDescent="0.25">
      <c r="A39750"/>
      <c r="C39750"/>
      <c r="D39750"/>
      <c r="E39750"/>
      <c r="F39750"/>
      <c r="G39750"/>
      <c r="H39750"/>
      <c r="J39750"/>
    </row>
    <row r="39751" spans="1:10" x14ac:dyDescent="0.25">
      <c r="A39751"/>
      <c r="C39751"/>
      <c r="D39751"/>
      <c r="E39751"/>
      <c r="F39751"/>
      <c r="G39751"/>
      <c r="H39751"/>
      <c r="J39751"/>
    </row>
    <row r="39752" spans="1:10" x14ac:dyDescent="0.25">
      <c r="A39752"/>
      <c r="C39752"/>
      <c r="D39752"/>
      <c r="E39752"/>
      <c r="F39752"/>
      <c r="G39752"/>
      <c r="H39752"/>
      <c r="J39752"/>
    </row>
    <row r="39753" spans="1:10" x14ac:dyDescent="0.25">
      <c r="A39753"/>
      <c r="C39753"/>
      <c r="D39753"/>
      <c r="E39753"/>
      <c r="F39753"/>
      <c r="G39753"/>
      <c r="H39753"/>
      <c r="J39753"/>
    </row>
    <row r="39754" spans="1:10" x14ac:dyDescent="0.25">
      <c r="A39754"/>
      <c r="C39754"/>
      <c r="D39754"/>
      <c r="E39754"/>
      <c r="F39754"/>
      <c r="G39754"/>
      <c r="H39754"/>
      <c r="J39754"/>
    </row>
    <row r="39755" spans="1:10" x14ac:dyDescent="0.25">
      <c r="A39755"/>
      <c r="C39755"/>
      <c r="D39755"/>
      <c r="E39755"/>
      <c r="F39755"/>
      <c r="G39755"/>
      <c r="H39755"/>
      <c r="J39755"/>
    </row>
    <row r="39756" spans="1:10" x14ac:dyDescent="0.25">
      <c r="A39756"/>
      <c r="C39756"/>
      <c r="D39756"/>
      <c r="E39756"/>
      <c r="F39756"/>
      <c r="G39756"/>
      <c r="H39756"/>
      <c r="J39756"/>
    </row>
    <row r="39757" spans="1:10" x14ac:dyDescent="0.25">
      <c r="A39757"/>
      <c r="C39757"/>
      <c r="D39757"/>
      <c r="E39757"/>
      <c r="F39757"/>
      <c r="G39757"/>
      <c r="H39757"/>
      <c r="J39757"/>
    </row>
    <row r="39758" spans="1:10" x14ac:dyDescent="0.25">
      <c r="A39758"/>
      <c r="C39758"/>
      <c r="D39758"/>
      <c r="E39758"/>
      <c r="F39758"/>
      <c r="G39758"/>
      <c r="H39758"/>
      <c r="J39758"/>
    </row>
    <row r="39759" spans="1:10" x14ac:dyDescent="0.25">
      <c r="A39759"/>
      <c r="C39759"/>
      <c r="D39759"/>
      <c r="E39759"/>
      <c r="F39759"/>
      <c r="G39759"/>
      <c r="H39759"/>
      <c r="J39759"/>
    </row>
    <row r="39760" spans="1:10" x14ac:dyDescent="0.25">
      <c r="A39760"/>
      <c r="C39760"/>
      <c r="D39760"/>
      <c r="E39760"/>
      <c r="F39760"/>
      <c r="G39760"/>
      <c r="H39760"/>
      <c r="J39760"/>
    </row>
    <row r="39761" spans="1:10" x14ac:dyDescent="0.25">
      <c r="A39761"/>
      <c r="C39761"/>
      <c r="D39761"/>
      <c r="E39761"/>
      <c r="F39761"/>
      <c r="G39761"/>
      <c r="H39761"/>
      <c r="J39761"/>
    </row>
    <row r="39762" spans="1:10" x14ac:dyDescent="0.25">
      <c r="A39762"/>
      <c r="C39762"/>
      <c r="D39762"/>
      <c r="E39762"/>
      <c r="F39762"/>
      <c r="G39762"/>
      <c r="H39762"/>
      <c r="J39762"/>
    </row>
    <row r="39763" spans="1:10" x14ac:dyDescent="0.25">
      <c r="A39763"/>
      <c r="C39763"/>
      <c r="D39763"/>
      <c r="E39763"/>
      <c r="F39763"/>
      <c r="G39763"/>
      <c r="H39763"/>
      <c r="J39763"/>
    </row>
    <row r="39764" spans="1:10" x14ac:dyDescent="0.25">
      <c r="A39764"/>
      <c r="C39764"/>
      <c r="D39764"/>
      <c r="E39764"/>
      <c r="F39764"/>
      <c r="G39764"/>
      <c r="H39764"/>
      <c r="J39764"/>
    </row>
    <row r="39765" spans="1:10" x14ac:dyDescent="0.25">
      <c r="A39765"/>
      <c r="C39765"/>
      <c r="D39765"/>
      <c r="E39765"/>
      <c r="F39765"/>
      <c r="G39765"/>
      <c r="H39765"/>
      <c r="J39765"/>
    </row>
    <row r="39766" spans="1:10" x14ac:dyDescent="0.25">
      <c r="A39766"/>
      <c r="C39766"/>
      <c r="D39766"/>
      <c r="E39766"/>
      <c r="F39766"/>
      <c r="G39766"/>
      <c r="H39766"/>
      <c r="J39766"/>
    </row>
    <row r="39767" spans="1:10" x14ac:dyDescent="0.25">
      <c r="A39767"/>
      <c r="C39767"/>
      <c r="D39767"/>
      <c r="E39767"/>
      <c r="F39767"/>
      <c r="G39767"/>
      <c r="H39767"/>
      <c r="J39767"/>
    </row>
    <row r="39768" spans="1:10" x14ac:dyDescent="0.25">
      <c r="A39768"/>
      <c r="C39768"/>
      <c r="D39768"/>
      <c r="E39768"/>
      <c r="F39768"/>
      <c r="G39768"/>
      <c r="H39768"/>
      <c r="J39768"/>
    </row>
    <row r="39769" spans="1:10" x14ac:dyDescent="0.25">
      <c r="A39769"/>
      <c r="C39769"/>
      <c r="D39769"/>
      <c r="E39769"/>
      <c r="F39769"/>
      <c r="G39769"/>
      <c r="H39769"/>
      <c r="J39769"/>
    </row>
    <row r="39770" spans="1:10" x14ac:dyDescent="0.25">
      <c r="A39770"/>
      <c r="C39770"/>
      <c r="D39770"/>
      <c r="E39770"/>
      <c r="F39770"/>
      <c r="G39770"/>
      <c r="H39770"/>
      <c r="J39770"/>
    </row>
    <row r="39771" spans="1:10" x14ac:dyDescent="0.25">
      <c r="A39771"/>
      <c r="C39771"/>
      <c r="D39771"/>
      <c r="E39771"/>
      <c r="F39771"/>
      <c r="G39771"/>
      <c r="H39771"/>
      <c r="J39771"/>
    </row>
    <row r="39772" spans="1:10" x14ac:dyDescent="0.25">
      <c r="A39772"/>
      <c r="C39772"/>
      <c r="D39772"/>
      <c r="E39772"/>
      <c r="F39772"/>
      <c r="G39772"/>
      <c r="H39772"/>
      <c r="J39772"/>
    </row>
    <row r="39773" spans="1:10" x14ac:dyDescent="0.25">
      <c r="A39773"/>
      <c r="C39773"/>
      <c r="D39773"/>
      <c r="E39773"/>
      <c r="F39773"/>
      <c r="G39773"/>
      <c r="H39773"/>
      <c r="J39773"/>
    </row>
    <row r="39774" spans="1:10" x14ac:dyDescent="0.25">
      <c r="A39774"/>
      <c r="C39774"/>
      <c r="D39774"/>
      <c r="E39774"/>
      <c r="F39774"/>
      <c r="G39774"/>
      <c r="H39774"/>
      <c r="J39774"/>
    </row>
    <row r="39775" spans="1:10" x14ac:dyDescent="0.25">
      <c r="A39775"/>
      <c r="C39775"/>
      <c r="D39775"/>
      <c r="E39775"/>
      <c r="F39775"/>
      <c r="G39775"/>
      <c r="H39775"/>
      <c r="J39775"/>
    </row>
    <row r="39776" spans="1:10" x14ac:dyDescent="0.25">
      <c r="A39776"/>
      <c r="C39776"/>
      <c r="D39776"/>
      <c r="E39776"/>
      <c r="F39776"/>
      <c r="G39776"/>
      <c r="H39776"/>
      <c r="J39776"/>
    </row>
    <row r="39777" spans="1:10" x14ac:dyDescent="0.25">
      <c r="A39777"/>
      <c r="C39777"/>
      <c r="D39777"/>
      <c r="E39777"/>
      <c r="F39777"/>
      <c r="G39777"/>
      <c r="H39777"/>
      <c r="J39777"/>
    </row>
    <row r="39778" spans="1:10" x14ac:dyDescent="0.25">
      <c r="A39778"/>
      <c r="C39778"/>
      <c r="D39778"/>
      <c r="E39778"/>
      <c r="F39778"/>
      <c r="G39778"/>
      <c r="H39778"/>
      <c r="J39778"/>
    </row>
    <row r="39779" spans="1:10" x14ac:dyDescent="0.25">
      <c r="A39779"/>
      <c r="C39779"/>
      <c r="D39779"/>
      <c r="E39779"/>
      <c r="F39779"/>
      <c r="G39779"/>
      <c r="H39779"/>
      <c r="J39779"/>
    </row>
    <row r="39780" spans="1:10" x14ac:dyDescent="0.25">
      <c r="A39780"/>
      <c r="C39780"/>
      <c r="D39780"/>
      <c r="E39780"/>
      <c r="F39780"/>
      <c r="G39780"/>
      <c r="H39780"/>
      <c r="J39780"/>
    </row>
    <row r="39781" spans="1:10" x14ac:dyDescent="0.25">
      <c r="A39781"/>
      <c r="C39781"/>
      <c r="D39781"/>
      <c r="E39781"/>
      <c r="F39781"/>
      <c r="G39781"/>
      <c r="H39781"/>
      <c r="J39781"/>
    </row>
    <row r="39782" spans="1:10" x14ac:dyDescent="0.25">
      <c r="A39782"/>
      <c r="C39782"/>
      <c r="D39782"/>
      <c r="E39782"/>
      <c r="F39782"/>
      <c r="G39782"/>
      <c r="H39782"/>
      <c r="J39782"/>
    </row>
    <row r="39783" spans="1:10" x14ac:dyDescent="0.25">
      <c r="A39783"/>
      <c r="C39783"/>
      <c r="D39783"/>
      <c r="E39783"/>
      <c r="F39783"/>
      <c r="G39783"/>
      <c r="H39783"/>
      <c r="J39783"/>
    </row>
    <row r="39784" spans="1:10" x14ac:dyDescent="0.25">
      <c r="A39784"/>
      <c r="C39784"/>
      <c r="D39784"/>
      <c r="E39784"/>
      <c r="F39784"/>
      <c r="G39784"/>
      <c r="H39784"/>
      <c r="J39784"/>
    </row>
    <row r="39785" spans="1:10" x14ac:dyDescent="0.25">
      <c r="A39785"/>
      <c r="C39785"/>
      <c r="D39785"/>
      <c r="E39785"/>
      <c r="F39785"/>
      <c r="G39785"/>
      <c r="H39785"/>
      <c r="J39785"/>
    </row>
    <row r="39786" spans="1:10" x14ac:dyDescent="0.25">
      <c r="A39786"/>
      <c r="C39786"/>
      <c r="D39786"/>
      <c r="E39786"/>
      <c r="F39786"/>
      <c r="G39786"/>
      <c r="H39786"/>
      <c r="J39786"/>
    </row>
    <row r="39787" spans="1:10" x14ac:dyDescent="0.25">
      <c r="A39787"/>
      <c r="C39787"/>
      <c r="D39787"/>
      <c r="E39787"/>
      <c r="F39787"/>
      <c r="G39787"/>
      <c r="H39787"/>
      <c r="J39787"/>
    </row>
    <row r="39788" spans="1:10" x14ac:dyDescent="0.25">
      <c r="A39788"/>
      <c r="C39788"/>
      <c r="D39788"/>
      <c r="E39788"/>
      <c r="F39788"/>
      <c r="G39788"/>
      <c r="H39788"/>
      <c r="J39788"/>
    </row>
    <row r="39789" spans="1:10" x14ac:dyDescent="0.25">
      <c r="A39789"/>
      <c r="C39789"/>
      <c r="D39789"/>
      <c r="E39789"/>
      <c r="F39789"/>
      <c r="G39789"/>
      <c r="H39789"/>
      <c r="J39789"/>
    </row>
    <row r="39790" spans="1:10" x14ac:dyDescent="0.25">
      <c r="A39790"/>
      <c r="C39790"/>
      <c r="D39790"/>
      <c r="E39790"/>
      <c r="F39790"/>
      <c r="G39790"/>
      <c r="H39790"/>
      <c r="J39790"/>
    </row>
    <row r="39791" spans="1:10" x14ac:dyDescent="0.25">
      <c r="A39791"/>
      <c r="C39791"/>
      <c r="D39791"/>
      <c r="E39791"/>
      <c r="F39791"/>
      <c r="G39791"/>
      <c r="H39791"/>
      <c r="J39791"/>
    </row>
    <row r="39792" spans="1:10" x14ac:dyDescent="0.25">
      <c r="A39792"/>
      <c r="C39792"/>
      <c r="D39792"/>
      <c r="E39792"/>
      <c r="F39792"/>
      <c r="G39792"/>
      <c r="H39792"/>
      <c r="J39792"/>
    </row>
    <row r="39793" spans="1:10" x14ac:dyDescent="0.25">
      <c r="A39793"/>
      <c r="C39793"/>
      <c r="D39793"/>
      <c r="E39793"/>
      <c r="F39793"/>
      <c r="G39793"/>
      <c r="H39793"/>
      <c r="J39793"/>
    </row>
    <row r="39794" spans="1:10" x14ac:dyDescent="0.25">
      <c r="A39794"/>
      <c r="C39794"/>
      <c r="D39794"/>
      <c r="E39794"/>
      <c r="F39794"/>
      <c r="G39794"/>
      <c r="H39794"/>
      <c r="J39794"/>
    </row>
    <row r="39795" spans="1:10" x14ac:dyDescent="0.25">
      <c r="A39795"/>
      <c r="C39795"/>
      <c r="D39795"/>
      <c r="E39795"/>
      <c r="F39795"/>
      <c r="G39795"/>
      <c r="H39795"/>
      <c r="J39795"/>
    </row>
    <row r="39796" spans="1:10" x14ac:dyDescent="0.25">
      <c r="A39796"/>
      <c r="C39796"/>
      <c r="D39796"/>
      <c r="E39796"/>
      <c r="F39796"/>
      <c r="G39796"/>
      <c r="H39796"/>
      <c r="J39796"/>
    </row>
    <row r="39797" spans="1:10" x14ac:dyDescent="0.25">
      <c r="A39797"/>
      <c r="C39797"/>
      <c r="D39797"/>
      <c r="E39797"/>
      <c r="F39797"/>
      <c r="G39797"/>
      <c r="H39797"/>
      <c r="J39797"/>
    </row>
    <row r="39798" spans="1:10" x14ac:dyDescent="0.25">
      <c r="A39798"/>
      <c r="C39798"/>
      <c r="D39798"/>
      <c r="E39798"/>
      <c r="F39798"/>
      <c r="G39798"/>
      <c r="H39798"/>
      <c r="J39798"/>
    </row>
    <row r="39799" spans="1:10" x14ac:dyDescent="0.25">
      <c r="A39799"/>
      <c r="C39799"/>
      <c r="D39799"/>
      <c r="E39799"/>
      <c r="F39799"/>
      <c r="G39799"/>
      <c r="H39799"/>
      <c r="J39799"/>
    </row>
    <row r="39800" spans="1:10" x14ac:dyDescent="0.25">
      <c r="A39800"/>
      <c r="C39800"/>
      <c r="D39800"/>
      <c r="E39800"/>
      <c r="F39800"/>
      <c r="G39800"/>
      <c r="H39800"/>
      <c r="J39800"/>
    </row>
    <row r="39801" spans="1:10" x14ac:dyDescent="0.25">
      <c r="A39801"/>
      <c r="C39801"/>
      <c r="D39801"/>
      <c r="E39801"/>
      <c r="F39801"/>
      <c r="G39801"/>
      <c r="H39801"/>
      <c r="J39801"/>
    </row>
    <row r="39802" spans="1:10" x14ac:dyDescent="0.25">
      <c r="A39802"/>
      <c r="C39802"/>
      <c r="D39802"/>
      <c r="E39802"/>
      <c r="F39802"/>
      <c r="G39802"/>
      <c r="H39802"/>
      <c r="J39802"/>
    </row>
    <row r="39803" spans="1:10" x14ac:dyDescent="0.25">
      <c r="A39803"/>
      <c r="C39803"/>
      <c r="D39803"/>
      <c r="E39803"/>
      <c r="F39803"/>
      <c r="G39803"/>
      <c r="H39803"/>
      <c r="J39803"/>
    </row>
    <row r="39804" spans="1:10" x14ac:dyDescent="0.25">
      <c r="A39804"/>
      <c r="C39804"/>
      <c r="D39804"/>
      <c r="E39804"/>
      <c r="F39804"/>
      <c r="G39804"/>
      <c r="H39804"/>
      <c r="J39804"/>
    </row>
    <row r="39805" spans="1:10" x14ac:dyDescent="0.25">
      <c r="A39805"/>
      <c r="C39805"/>
      <c r="D39805"/>
      <c r="E39805"/>
      <c r="F39805"/>
      <c r="G39805"/>
      <c r="H39805"/>
      <c r="J39805"/>
    </row>
    <row r="39806" spans="1:10" x14ac:dyDescent="0.25">
      <c r="A39806"/>
      <c r="C39806"/>
      <c r="D39806"/>
      <c r="E39806"/>
      <c r="F39806"/>
      <c r="G39806"/>
      <c r="H39806"/>
      <c r="J39806"/>
    </row>
    <row r="39807" spans="1:10" x14ac:dyDescent="0.25">
      <c r="A39807"/>
      <c r="C39807"/>
      <c r="D39807"/>
      <c r="E39807"/>
      <c r="F39807"/>
      <c r="G39807"/>
      <c r="H39807"/>
      <c r="J39807"/>
    </row>
    <row r="39808" spans="1:10" x14ac:dyDescent="0.25">
      <c r="A39808"/>
      <c r="C39808"/>
      <c r="D39808"/>
      <c r="E39808"/>
      <c r="F39808"/>
      <c r="G39808"/>
      <c r="H39808"/>
      <c r="J39808"/>
    </row>
    <row r="39809" spans="1:10" x14ac:dyDescent="0.25">
      <c r="A39809"/>
      <c r="C39809"/>
      <c r="D39809"/>
      <c r="E39809"/>
      <c r="F39809"/>
      <c r="G39809"/>
      <c r="H39809"/>
      <c r="J39809"/>
    </row>
    <row r="39810" spans="1:10" x14ac:dyDescent="0.25">
      <c r="A39810"/>
      <c r="C39810"/>
      <c r="D39810"/>
      <c r="E39810"/>
      <c r="F39810"/>
      <c r="G39810"/>
      <c r="H39810"/>
      <c r="J39810"/>
    </row>
    <row r="39811" spans="1:10" x14ac:dyDescent="0.25">
      <c r="A39811"/>
      <c r="C39811"/>
      <c r="D39811"/>
      <c r="E39811"/>
      <c r="F39811"/>
      <c r="G39811"/>
      <c r="H39811"/>
      <c r="J39811"/>
    </row>
    <row r="39812" spans="1:10" x14ac:dyDescent="0.25">
      <c r="A39812"/>
      <c r="C39812"/>
      <c r="D39812"/>
      <c r="E39812"/>
      <c r="F39812"/>
      <c r="G39812"/>
      <c r="H39812"/>
      <c r="J39812"/>
    </row>
    <row r="39813" spans="1:10" x14ac:dyDescent="0.25">
      <c r="A39813"/>
      <c r="C39813"/>
      <c r="D39813"/>
      <c r="E39813"/>
      <c r="F39813"/>
      <c r="G39813"/>
      <c r="H39813"/>
      <c r="J39813"/>
    </row>
    <row r="39814" spans="1:10" x14ac:dyDescent="0.25">
      <c r="A39814"/>
      <c r="C39814"/>
      <c r="D39814"/>
      <c r="E39814"/>
      <c r="F39814"/>
      <c r="G39814"/>
      <c r="H39814"/>
      <c r="J39814"/>
    </row>
    <row r="39815" spans="1:10" x14ac:dyDescent="0.25">
      <c r="A39815"/>
      <c r="C39815"/>
      <c r="D39815"/>
      <c r="E39815"/>
      <c r="F39815"/>
      <c r="G39815"/>
      <c r="H39815"/>
      <c r="J39815"/>
    </row>
    <row r="39816" spans="1:10" x14ac:dyDescent="0.25">
      <c r="A39816"/>
      <c r="C39816"/>
      <c r="D39816"/>
      <c r="E39816"/>
      <c r="F39816"/>
      <c r="G39816"/>
      <c r="H39816"/>
      <c r="J39816"/>
    </row>
    <row r="39817" spans="1:10" x14ac:dyDescent="0.25">
      <c r="A39817"/>
      <c r="C39817"/>
      <c r="D39817"/>
      <c r="E39817"/>
      <c r="F39817"/>
      <c r="G39817"/>
      <c r="H39817"/>
      <c r="J39817"/>
    </row>
    <row r="39818" spans="1:10" x14ac:dyDescent="0.25">
      <c r="A39818"/>
      <c r="C39818"/>
      <c r="D39818"/>
      <c r="E39818"/>
      <c r="F39818"/>
      <c r="G39818"/>
      <c r="H39818"/>
      <c r="J39818"/>
    </row>
    <row r="39819" spans="1:10" x14ac:dyDescent="0.25">
      <c r="A39819"/>
      <c r="C39819"/>
      <c r="D39819"/>
      <c r="E39819"/>
      <c r="F39819"/>
      <c r="G39819"/>
      <c r="H39819"/>
      <c r="J39819"/>
    </row>
    <row r="39820" spans="1:10" x14ac:dyDescent="0.25">
      <c r="A39820"/>
      <c r="C39820"/>
      <c r="D39820"/>
      <c r="E39820"/>
      <c r="F39820"/>
      <c r="G39820"/>
      <c r="H39820"/>
      <c r="J39820"/>
    </row>
    <row r="39821" spans="1:10" x14ac:dyDescent="0.25">
      <c r="A39821"/>
      <c r="C39821"/>
      <c r="D39821"/>
      <c r="E39821"/>
      <c r="F39821"/>
      <c r="G39821"/>
      <c r="H39821"/>
      <c r="J39821"/>
    </row>
    <row r="39822" spans="1:10" x14ac:dyDescent="0.25">
      <c r="A39822"/>
      <c r="C39822"/>
      <c r="D39822"/>
      <c r="E39822"/>
      <c r="F39822"/>
      <c r="G39822"/>
      <c r="H39822"/>
      <c r="J39822"/>
    </row>
    <row r="39823" spans="1:10" x14ac:dyDescent="0.25">
      <c r="A39823"/>
      <c r="C39823"/>
      <c r="D39823"/>
      <c r="E39823"/>
      <c r="F39823"/>
      <c r="G39823"/>
      <c r="H39823"/>
      <c r="J39823"/>
    </row>
    <row r="39824" spans="1:10" x14ac:dyDescent="0.25">
      <c r="A39824"/>
      <c r="C39824"/>
      <c r="D39824"/>
      <c r="E39824"/>
      <c r="F39824"/>
      <c r="G39824"/>
      <c r="H39824"/>
      <c r="J39824"/>
    </row>
    <row r="39825" spans="1:10" x14ac:dyDescent="0.25">
      <c r="A39825"/>
      <c r="C39825"/>
      <c r="D39825"/>
      <c r="E39825"/>
      <c r="F39825"/>
      <c r="G39825"/>
      <c r="H39825"/>
      <c r="J39825"/>
    </row>
    <row r="39826" spans="1:10" x14ac:dyDescent="0.25">
      <c r="A39826"/>
      <c r="C39826"/>
      <c r="D39826"/>
      <c r="E39826"/>
      <c r="F39826"/>
      <c r="G39826"/>
      <c r="H39826"/>
      <c r="J39826"/>
    </row>
    <row r="39827" spans="1:10" x14ac:dyDescent="0.25">
      <c r="A39827"/>
      <c r="C39827"/>
      <c r="D39827"/>
      <c r="E39827"/>
      <c r="F39827"/>
      <c r="G39827"/>
      <c r="H39827"/>
      <c r="J39827"/>
    </row>
    <row r="39828" spans="1:10" x14ac:dyDescent="0.25">
      <c r="A39828"/>
      <c r="C39828"/>
      <c r="D39828"/>
      <c r="E39828"/>
      <c r="F39828"/>
      <c r="G39828"/>
      <c r="H39828"/>
      <c r="J39828"/>
    </row>
    <row r="39829" spans="1:10" x14ac:dyDescent="0.25">
      <c r="A39829"/>
      <c r="C39829"/>
      <c r="D39829"/>
      <c r="E39829"/>
      <c r="F39829"/>
      <c r="G39829"/>
      <c r="H39829"/>
      <c r="J39829"/>
    </row>
    <row r="39830" spans="1:10" x14ac:dyDescent="0.25">
      <c r="A39830"/>
      <c r="C39830"/>
      <c r="D39830"/>
      <c r="E39830"/>
      <c r="F39830"/>
      <c r="G39830"/>
      <c r="H39830"/>
      <c r="J39830"/>
    </row>
    <row r="39831" spans="1:10" x14ac:dyDescent="0.25">
      <c r="A39831"/>
      <c r="C39831"/>
      <c r="D39831"/>
      <c r="E39831"/>
      <c r="F39831"/>
      <c r="G39831"/>
      <c r="H39831"/>
      <c r="J39831"/>
    </row>
    <row r="39832" spans="1:10" x14ac:dyDescent="0.25">
      <c r="A39832"/>
      <c r="C39832"/>
      <c r="D39832"/>
      <c r="E39832"/>
      <c r="F39832"/>
      <c r="G39832"/>
      <c r="H39832"/>
      <c r="J39832"/>
    </row>
    <row r="39833" spans="1:10" x14ac:dyDescent="0.25">
      <c r="A39833"/>
      <c r="C39833"/>
      <c r="D39833"/>
      <c r="E39833"/>
      <c r="F39833"/>
      <c r="G39833"/>
      <c r="H39833"/>
      <c r="J39833"/>
    </row>
    <row r="39834" spans="1:10" x14ac:dyDescent="0.25">
      <c r="A39834"/>
      <c r="C39834"/>
      <c r="D39834"/>
      <c r="E39834"/>
      <c r="F39834"/>
      <c r="G39834"/>
      <c r="H39834"/>
      <c r="J39834"/>
    </row>
    <row r="39835" spans="1:10" x14ac:dyDescent="0.25">
      <c r="A39835"/>
      <c r="C39835"/>
      <c r="D39835"/>
      <c r="E39835"/>
      <c r="F39835"/>
      <c r="G39835"/>
      <c r="H39835"/>
      <c r="J39835"/>
    </row>
    <row r="39836" spans="1:10" x14ac:dyDescent="0.25">
      <c r="A39836"/>
      <c r="C39836"/>
      <c r="D39836"/>
      <c r="E39836"/>
      <c r="F39836"/>
      <c r="G39836"/>
      <c r="H39836"/>
      <c r="J39836"/>
    </row>
    <row r="39837" spans="1:10" x14ac:dyDescent="0.25">
      <c r="A39837"/>
      <c r="C39837"/>
      <c r="D39837"/>
      <c r="E39837"/>
      <c r="F39837"/>
      <c r="G39837"/>
      <c r="H39837"/>
      <c r="J39837"/>
    </row>
    <row r="39838" spans="1:10" x14ac:dyDescent="0.25">
      <c r="A39838"/>
      <c r="C39838"/>
      <c r="D39838"/>
      <c r="E39838"/>
      <c r="F39838"/>
      <c r="G39838"/>
      <c r="H39838"/>
      <c r="J39838"/>
    </row>
    <row r="39839" spans="1:10" x14ac:dyDescent="0.25">
      <c r="A39839"/>
      <c r="C39839"/>
      <c r="D39839"/>
      <c r="E39839"/>
      <c r="F39839"/>
      <c r="G39839"/>
      <c r="H39839"/>
      <c r="J39839"/>
    </row>
    <row r="39840" spans="1:10" x14ac:dyDescent="0.25">
      <c r="A39840"/>
      <c r="C39840"/>
      <c r="D39840"/>
      <c r="E39840"/>
      <c r="F39840"/>
      <c r="G39840"/>
      <c r="H39840"/>
      <c r="J39840"/>
    </row>
    <row r="39841" spans="1:10" x14ac:dyDescent="0.25">
      <c r="A39841"/>
      <c r="C39841"/>
      <c r="D39841"/>
      <c r="E39841"/>
      <c r="F39841"/>
      <c r="G39841"/>
      <c r="H39841"/>
      <c r="J39841"/>
    </row>
    <row r="39842" spans="1:10" x14ac:dyDescent="0.25">
      <c r="A39842"/>
      <c r="C39842"/>
      <c r="D39842"/>
      <c r="E39842"/>
      <c r="F39842"/>
      <c r="G39842"/>
      <c r="H39842"/>
      <c r="J39842"/>
    </row>
    <row r="39843" spans="1:10" x14ac:dyDescent="0.25">
      <c r="A39843"/>
      <c r="C39843"/>
      <c r="D39843"/>
      <c r="E39843"/>
      <c r="F39843"/>
      <c r="G39843"/>
      <c r="H39843"/>
      <c r="J39843"/>
    </row>
    <row r="39844" spans="1:10" x14ac:dyDescent="0.25">
      <c r="A39844"/>
      <c r="C39844"/>
      <c r="D39844"/>
      <c r="E39844"/>
      <c r="F39844"/>
      <c r="G39844"/>
      <c r="H39844"/>
      <c r="J39844"/>
    </row>
    <row r="39845" spans="1:10" x14ac:dyDescent="0.25">
      <c r="A39845"/>
      <c r="C39845"/>
      <c r="D39845"/>
      <c r="E39845"/>
      <c r="F39845"/>
      <c r="G39845"/>
      <c r="H39845"/>
      <c r="J39845"/>
    </row>
    <row r="39846" spans="1:10" x14ac:dyDescent="0.25">
      <c r="A39846"/>
      <c r="C39846"/>
      <c r="D39846"/>
      <c r="E39846"/>
      <c r="F39846"/>
      <c r="G39846"/>
      <c r="H39846"/>
      <c r="J39846"/>
    </row>
    <row r="39847" spans="1:10" x14ac:dyDescent="0.25">
      <c r="A39847"/>
      <c r="C39847"/>
      <c r="D39847"/>
      <c r="E39847"/>
      <c r="F39847"/>
      <c r="G39847"/>
      <c r="H39847"/>
      <c r="J39847"/>
    </row>
    <row r="39848" spans="1:10" x14ac:dyDescent="0.25">
      <c r="A39848"/>
      <c r="C39848"/>
      <c r="D39848"/>
      <c r="E39848"/>
      <c r="F39848"/>
      <c r="G39848"/>
      <c r="H39848"/>
      <c r="J39848"/>
    </row>
    <row r="39849" spans="1:10" x14ac:dyDescent="0.25">
      <c r="A39849"/>
      <c r="C39849"/>
      <c r="D39849"/>
      <c r="E39849"/>
      <c r="F39849"/>
      <c r="G39849"/>
      <c r="H39849"/>
      <c r="J39849"/>
    </row>
    <row r="39850" spans="1:10" x14ac:dyDescent="0.25">
      <c r="A39850"/>
      <c r="C39850"/>
      <c r="D39850"/>
      <c r="E39850"/>
      <c r="F39850"/>
      <c r="G39850"/>
      <c r="H39850"/>
      <c r="J39850"/>
    </row>
    <row r="39851" spans="1:10" x14ac:dyDescent="0.25">
      <c r="A39851"/>
      <c r="C39851"/>
      <c r="D39851"/>
      <c r="E39851"/>
      <c r="F39851"/>
      <c r="G39851"/>
      <c r="H39851"/>
      <c r="J39851"/>
    </row>
    <row r="39852" spans="1:10" x14ac:dyDescent="0.25">
      <c r="A39852"/>
      <c r="C39852"/>
      <c r="D39852"/>
      <c r="E39852"/>
      <c r="F39852"/>
      <c r="G39852"/>
      <c r="H39852"/>
      <c r="J39852"/>
    </row>
    <row r="39853" spans="1:10" x14ac:dyDescent="0.25">
      <c r="A39853"/>
      <c r="C39853"/>
      <c r="D39853"/>
      <c r="E39853"/>
      <c r="F39853"/>
      <c r="G39853"/>
      <c r="H39853"/>
      <c r="J39853"/>
    </row>
    <row r="39854" spans="1:10" x14ac:dyDescent="0.25">
      <c r="A39854"/>
      <c r="C39854"/>
      <c r="D39854"/>
      <c r="E39854"/>
      <c r="F39854"/>
      <c r="G39854"/>
      <c r="H39854"/>
      <c r="J39854"/>
    </row>
    <row r="39855" spans="1:10" x14ac:dyDescent="0.25">
      <c r="A39855"/>
      <c r="C39855"/>
      <c r="D39855"/>
      <c r="E39855"/>
      <c r="F39855"/>
      <c r="G39855"/>
      <c r="H39855"/>
      <c r="J39855"/>
    </row>
    <row r="39856" spans="1:10" x14ac:dyDescent="0.25">
      <c r="A39856"/>
      <c r="C39856"/>
      <c r="D39856"/>
      <c r="E39856"/>
      <c r="F39856"/>
      <c r="G39856"/>
      <c r="H39856"/>
      <c r="J39856"/>
    </row>
    <row r="39857" spans="1:10" x14ac:dyDescent="0.25">
      <c r="A39857"/>
      <c r="C39857"/>
      <c r="D39857"/>
      <c r="E39857"/>
      <c r="F39857"/>
      <c r="G39857"/>
      <c r="H39857"/>
      <c r="J39857"/>
    </row>
    <row r="39858" spans="1:10" x14ac:dyDescent="0.25">
      <c r="A39858"/>
      <c r="C39858"/>
      <c r="D39858"/>
      <c r="E39858"/>
      <c r="F39858"/>
      <c r="G39858"/>
      <c r="H39858"/>
      <c r="J39858"/>
    </row>
    <row r="39859" spans="1:10" x14ac:dyDescent="0.25">
      <c r="A39859"/>
      <c r="C39859"/>
      <c r="D39859"/>
      <c r="E39859"/>
      <c r="F39859"/>
      <c r="G39859"/>
      <c r="H39859"/>
      <c r="J39859"/>
    </row>
    <row r="39860" spans="1:10" x14ac:dyDescent="0.25">
      <c r="A39860"/>
      <c r="C39860"/>
      <c r="D39860"/>
      <c r="E39860"/>
      <c r="F39860"/>
      <c r="G39860"/>
      <c r="H39860"/>
      <c r="J39860"/>
    </row>
    <row r="39861" spans="1:10" x14ac:dyDescent="0.25">
      <c r="A39861"/>
      <c r="C39861"/>
      <c r="D39861"/>
      <c r="E39861"/>
      <c r="F39861"/>
      <c r="G39861"/>
      <c r="H39861"/>
      <c r="J39861"/>
    </row>
    <row r="39862" spans="1:10" x14ac:dyDescent="0.25">
      <c r="A39862"/>
      <c r="C39862"/>
      <c r="D39862"/>
      <c r="E39862"/>
      <c r="F39862"/>
      <c r="G39862"/>
      <c r="H39862"/>
      <c r="J39862"/>
    </row>
    <row r="39863" spans="1:10" x14ac:dyDescent="0.25">
      <c r="A39863"/>
      <c r="C39863"/>
      <c r="D39863"/>
      <c r="E39863"/>
      <c r="F39863"/>
      <c r="G39863"/>
      <c r="H39863"/>
      <c r="J39863"/>
    </row>
    <row r="39864" spans="1:10" x14ac:dyDescent="0.25">
      <c r="A39864"/>
      <c r="C39864"/>
      <c r="D39864"/>
      <c r="E39864"/>
      <c r="F39864"/>
      <c r="G39864"/>
      <c r="H39864"/>
      <c r="J39864"/>
    </row>
    <row r="39865" spans="1:10" x14ac:dyDescent="0.25">
      <c r="A39865"/>
      <c r="C39865"/>
      <c r="D39865"/>
      <c r="E39865"/>
      <c r="F39865"/>
      <c r="G39865"/>
      <c r="H39865"/>
      <c r="J39865"/>
    </row>
    <row r="39866" spans="1:10" x14ac:dyDescent="0.25">
      <c r="A39866"/>
      <c r="C39866"/>
      <c r="D39866"/>
      <c r="E39866"/>
      <c r="F39866"/>
      <c r="G39866"/>
      <c r="H39866"/>
      <c r="J39866"/>
    </row>
    <row r="39867" spans="1:10" x14ac:dyDescent="0.25">
      <c r="A39867"/>
      <c r="C39867"/>
      <c r="D39867"/>
      <c r="E39867"/>
      <c r="F39867"/>
      <c r="G39867"/>
      <c r="H39867"/>
      <c r="J39867"/>
    </row>
    <row r="39868" spans="1:10" x14ac:dyDescent="0.25">
      <c r="A39868"/>
      <c r="C39868"/>
      <c r="D39868"/>
      <c r="E39868"/>
      <c r="F39868"/>
      <c r="G39868"/>
      <c r="H39868"/>
      <c r="J39868"/>
    </row>
    <row r="39869" spans="1:10" x14ac:dyDescent="0.25">
      <c r="A39869"/>
      <c r="C39869"/>
      <c r="D39869"/>
      <c r="E39869"/>
      <c r="F39869"/>
      <c r="G39869"/>
      <c r="H39869"/>
      <c r="J39869"/>
    </row>
    <row r="39870" spans="1:10" x14ac:dyDescent="0.25">
      <c r="A39870"/>
      <c r="C39870"/>
      <c r="D39870"/>
      <c r="E39870"/>
      <c r="F39870"/>
      <c r="G39870"/>
      <c r="H39870"/>
      <c r="J39870"/>
    </row>
    <row r="39871" spans="1:10" x14ac:dyDescent="0.25">
      <c r="A39871"/>
      <c r="C39871"/>
      <c r="D39871"/>
      <c r="E39871"/>
      <c r="F39871"/>
      <c r="G39871"/>
      <c r="H39871"/>
      <c r="J39871"/>
    </row>
    <row r="39872" spans="1:10" x14ac:dyDescent="0.25">
      <c r="A39872"/>
      <c r="C39872"/>
      <c r="D39872"/>
      <c r="E39872"/>
      <c r="F39872"/>
      <c r="G39872"/>
      <c r="H39872"/>
      <c r="J39872"/>
    </row>
    <row r="39873" spans="1:10" x14ac:dyDescent="0.25">
      <c r="A39873"/>
      <c r="C39873"/>
      <c r="D39873"/>
      <c r="E39873"/>
      <c r="F39873"/>
      <c r="G39873"/>
      <c r="H39873"/>
      <c r="J39873"/>
    </row>
    <row r="39874" spans="1:10" x14ac:dyDescent="0.25">
      <c r="A39874"/>
      <c r="C39874"/>
      <c r="D39874"/>
      <c r="E39874"/>
      <c r="F39874"/>
      <c r="G39874"/>
      <c r="H39874"/>
      <c r="J39874"/>
    </row>
    <row r="39875" spans="1:10" x14ac:dyDescent="0.25">
      <c r="A39875"/>
      <c r="C39875"/>
      <c r="D39875"/>
      <c r="E39875"/>
      <c r="F39875"/>
      <c r="G39875"/>
      <c r="H39875"/>
      <c r="J39875"/>
    </row>
    <row r="39876" spans="1:10" x14ac:dyDescent="0.25">
      <c r="A39876"/>
      <c r="C39876"/>
      <c r="D39876"/>
      <c r="E39876"/>
      <c r="F39876"/>
      <c r="G39876"/>
      <c r="H39876"/>
      <c r="J39876"/>
    </row>
    <row r="39877" spans="1:10" x14ac:dyDescent="0.25">
      <c r="A39877"/>
      <c r="C39877"/>
      <c r="D39877"/>
      <c r="E39877"/>
      <c r="F39877"/>
      <c r="G39877"/>
      <c r="H39877"/>
      <c r="J39877"/>
    </row>
    <row r="39878" spans="1:10" x14ac:dyDescent="0.25">
      <c r="A39878"/>
      <c r="C39878"/>
      <c r="D39878"/>
      <c r="E39878"/>
      <c r="F39878"/>
      <c r="G39878"/>
      <c r="H39878"/>
      <c r="J39878"/>
    </row>
    <row r="39879" spans="1:10" x14ac:dyDescent="0.25">
      <c r="A39879"/>
      <c r="C39879"/>
      <c r="D39879"/>
      <c r="E39879"/>
      <c r="F39879"/>
      <c r="G39879"/>
      <c r="H39879"/>
      <c r="J39879"/>
    </row>
    <row r="39880" spans="1:10" x14ac:dyDescent="0.25">
      <c r="A39880"/>
      <c r="C39880"/>
      <c r="D39880"/>
      <c r="E39880"/>
      <c r="F39880"/>
      <c r="G39880"/>
      <c r="H39880"/>
      <c r="J39880"/>
    </row>
    <row r="39881" spans="1:10" x14ac:dyDescent="0.25">
      <c r="A39881"/>
      <c r="C39881"/>
      <c r="D39881"/>
      <c r="E39881"/>
      <c r="F39881"/>
      <c r="G39881"/>
      <c r="H39881"/>
      <c r="J39881"/>
    </row>
    <row r="39882" spans="1:10" x14ac:dyDescent="0.25">
      <c r="A39882"/>
      <c r="C39882"/>
      <c r="D39882"/>
      <c r="E39882"/>
      <c r="F39882"/>
      <c r="G39882"/>
      <c r="H39882"/>
      <c r="J39882"/>
    </row>
    <row r="39883" spans="1:10" x14ac:dyDescent="0.25">
      <c r="A39883"/>
      <c r="C39883"/>
      <c r="D39883"/>
      <c r="E39883"/>
      <c r="F39883"/>
      <c r="G39883"/>
      <c r="H39883"/>
      <c r="J39883"/>
    </row>
    <row r="39884" spans="1:10" x14ac:dyDescent="0.25">
      <c r="A39884"/>
      <c r="C39884"/>
      <c r="D39884"/>
      <c r="E39884"/>
      <c r="F39884"/>
      <c r="G39884"/>
      <c r="H39884"/>
      <c r="J39884"/>
    </row>
    <row r="39885" spans="1:10" x14ac:dyDescent="0.25">
      <c r="A39885"/>
      <c r="C39885"/>
      <c r="D39885"/>
      <c r="E39885"/>
      <c r="F39885"/>
      <c r="G39885"/>
      <c r="H39885"/>
      <c r="J39885"/>
    </row>
    <row r="39886" spans="1:10" x14ac:dyDescent="0.25">
      <c r="A39886"/>
      <c r="C39886"/>
      <c r="D39886"/>
      <c r="E39886"/>
      <c r="F39886"/>
      <c r="G39886"/>
      <c r="H39886"/>
      <c r="J39886"/>
    </row>
    <row r="39887" spans="1:10" x14ac:dyDescent="0.25">
      <c r="A39887"/>
      <c r="C39887"/>
      <c r="D39887"/>
      <c r="E39887"/>
      <c r="F39887"/>
      <c r="G39887"/>
      <c r="H39887"/>
      <c r="J39887"/>
    </row>
    <row r="39888" spans="1:10" x14ac:dyDescent="0.25">
      <c r="A39888"/>
      <c r="C39888"/>
      <c r="D39888"/>
      <c r="E39888"/>
      <c r="F39888"/>
      <c r="G39888"/>
      <c r="H39888"/>
      <c r="J39888"/>
    </row>
    <row r="39889" spans="1:10" x14ac:dyDescent="0.25">
      <c r="A39889"/>
      <c r="C39889"/>
      <c r="D39889"/>
      <c r="E39889"/>
      <c r="F39889"/>
      <c r="G39889"/>
      <c r="H39889"/>
      <c r="J39889"/>
    </row>
    <row r="39890" spans="1:10" x14ac:dyDescent="0.25">
      <c r="A39890"/>
      <c r="C39890"/>
      <c r="D39890"/>
      <c r="E39890"/>
      <c r="F39890"/>
      <c r="G39890"/>
      <c r="H39890"/>
      <c r="J39890"/>
    </row>
    <row r="39891" spans="1:10" x14ac:dyDescent="0.25">
      <c r="A39891"/>
      <c r="C39891"/>
      <c r="D39891"/>
      <c r="E39891"/>
      <c r="F39891"/>
      <c r="G39891"/>
      <c r="H39891"/>
      <c r="J39891"/>
    </row>
    <row r="39892" spans="1:10" x14ac:dyDescent="0.25">
      <c r="A39892"/>
      <c r="C39892"/>
      <c r="D39892"/>
      <c r="E39892"/>
      <c r="F39892"/>
      <c r="G39892"/>
      <c r="H39892"/>
      <c r="J39892"/>
    </row>
    <row r="39893" spans="1:10" x14ac:dyDescent="0.25">
      <c r="A39893"/>
      <c r="C39893"/>
      <c r="D39893"/>
      <c r="E39893"/>
      <c r="F39893"/>
      <c r="G39893"/>
      <c r="H39893"/>
      <c r="J39893"/>
    </row>
    <row r="39894" spans="1:10" x14ac:dyDescent="0.25">
      <c r="A39894"/>
      <c r="C39894"/>
      <c r="D39894"/>
      <c r="E39894"/>
      <c r="F39894"/>
      <c r="G39894"/>
      <c r="H39894"/>
      <c r="J39894"/>
    </row>
    <row r="39895" spans="1:10" x14ac:dyDescent="0.25">
      <c r="A39895"/>
      <c r="C39895"/>
      <c r="D39895"/>
      <c r="E39895"/>
      <c r="F39895"/>
      <c r="G39895"/>
      <c r="H39895"/>
      <c r="J39895"/>
    </row>
    <row r="39896" spans="1:10" x14ac:dyDescent="0.25">
      <c r="A39896"/>
      <c r="C39896"/>
      <c r="D39896"/>
      <c r="E39896"/>
      <c r="F39896"/>
      <c r="G39896"/>
      <c r="H39896"/>
      <c r="J39896"/>
    </row>
    <row r="39897" spans="1:10" x14ac:dyDescent="0.25">
      <c r="A39897"/>
      <c r="C39897"/>
      <c r="D39897"/>
      <c r="E39897"/>
      <c r="F39897"/>
      <c r="G39897"/>
      <c r="H39897"/>
      <c r="J39897"/>
    </row>
    <row r="39898" spans="1:10" x14ac:dyDescent="0.25">
      <c r="A39898"/>
      <c r="C39898"/>
      <c r="D39898"/>
      <c r="E39898"/>
      <c r="F39898"/>
      <c r="G39898"/>
      <c r="H39898"/>
      <c r="J39898"/>
    </row>
    <row r="39899" spans="1:10" x14ac:dyDescent="0.25">
      <c r="A39899"/>
      <c r="C39899"/>
      <c r="D39899"/>
      <c r="E39899"/>
      <c r="F39899"/>
      <c r="G39899"/>
      <c r="H39899"/>
      <c r="J39899"/>
    </row>
    <row r="39900" spans="1:10" x14ac:dyDescent="0.25">
      <c r="A39900"/>
      <c r="C39900"/>
      <c r="D39900"/>
      <c r="E39900"/>
      <c r="F39900"/>
      <c r="G39900"/>
      <c r="H39900"/>
      <c r="J39900"/>
    </row>
    <row r="39901" spans="1:10" x14ac:dyDescent="0.25">
      <c r="A39901"/>
      <c r="C39901"/>
      <c r="D39901"/>
      <c r="E39901"/>
      <c r="F39901"/>
      <c r="G39901"/>
      <c r="H39901"/>
      <c r="J39901"/>
    </row>
    <row r="39902" spans="1:10" x14ac:dyDescent="0.25">
      <c r="A39902"/>
      <c r="C39902"/>
      <c r="D39902"/>
      <c r="E39902"/>
      <c r="F39902"/>
      <c r="G39902"/>
      <c r="H39902"/>
      <c r="J39902"/>
    </row>
    <row r="39903" spans="1:10" x14ac:dyDescent="0.25">
      <c r="A39903"/>
      <c r="C39903"/>
      <c r="D39903"/>
      <c r="E39903"/>
      <c r="F39903"/>
      <c r="G39903"/>
      <c r="H39903"/>
      <c r="J39903"/>
    </row>
    <row r="39904" spans="1:10" x14ac:dyDescent="0.25">
      <c r="A39904"/>
      <c r="C39904"/>
      <c r="D39904"/>
      <c r="E39904"/>
      <c r="F39904"/>
      <c r="G39904"/>
      <c r="H39904"/>
      <c r="J39904"/>
    </row>
    <row r="39905" spans="1:10" x14ac:dyDescent="0.25">
      <c r="A39905"/>
      <c r="C39905"/>
      <c r="D39905"/>
      <c r="E39905"/>
      <c r="F39905"/>
      <c r="G39905"/>
      <c r="H39905"/>
      <c r="J39905"/>
    </row>
    <row r="39906" spans="1:10" x14ac:dyDescent="0.25">
      <c r="A39906"/>
      <c r="C39906"/>
      <c r="D39906"/>
      <c r="E39906"/>
      <c r="F39906"/>
      <c r="G39906"/>
      <c r="H39906"/>
      <c r="J39906"/>
    </row>
    <row r="39907" spans="1:10" x14ac:dyDescent="0.25">
      <c r="A39907"/>
      <c r="C39907"/>
      <c r="D39907"/>
      <c r="E39907"/>
      <c r="F39907"/>
      <c r="G39907"/>
      <c r="H39907"/>
      <c r="J39907"/>
    </row>
    <row r="39908" spans="1:10" x14ac:dyDescent="0.25">
      <c r="A39908"/>
      <c r="C39908"/>
      <c r="D39908"/>
      <c r="E39908"/>
      <c r="F39908"/>
      <c r="G39908"/>
      <c r="H39908"/>
      <c r="J39908"/>
    </row>
    <row r="39909" spans="1:10" x14ac:dyDescent="0.25">
      <c r="A39909"/>
      <c r="C39909"/>
      <c r="D39909"/>
      <c r="E39909"/>
      <c r="F39909"/>
      <c r="G39909"/>
      <c r="H39909"/>
      <c r="J39909"/>
    </row>
    <row r="39910" spans="1:10" x14ac:dyDescent="0.25">
      <c r="A39910"/>
      <c r="C39910"/>
      <c r="D39910"/>
      <c r="E39910"/>
      <c r="F39910"/>
      <c r="G39910"/>
      <c r="H39910"/>
      <c r="J39910"/>
    </row>
    <row r="39911" spans="1:10" x14ac:dyDescent="0.25">
      <c r="A39911"/>
      <c r="C39911"/>
      <c r="D39911"/>
      <c r="E39911"/>
      <c r="F39911"/>
      <c r="G39911"/>
      <c r="H39911"/>
      <c r="J39911"/>
    </row>
    <row r="39912" spans="1:10" x14ac:dyDescent="0.25">
      <c r="A39912"/>
      <c r="C39912"/>
      <c r="D39912"/>
      <c r="E39912"/>
      <c r="F39912"/>
      <c r="G39912"/>
      <c r="H39912"/>
      <c r="J39912"/>
    </row>
    <row r="39913" spans="1:10" x14ac:dyDescent="0.25">
      <c r="A39913"/>
      <c r="C39913"/>
      <c r="D39913"/>
      <c r="E39913"/>
      <c r="F39913"/>
      <c r="G39913"/>
      <c r="H39913"/>
      <c r="J39913"/>
    </row>
    <row r="39914" spans="1:10" x14ac:dyDescent="0.25">
      <c r="A39914"/>
      <c r="C39914"/>
      <c r="D39914"/>
      <c r="E39914"/>
      <c r="F39914"/>
      <c r="G39914"/>
      <c r="H39914"/>
      <c r="J39914"/>
    </row>
    <row r="39915" spans="1:10" x14ac:dyDescent="0.25">
      <c r="A39915"/>
      <c r="C39915"/>
      <c r="D39915"/>
      <c r="E39915"/>
      <c r="F39915"/>
      <c r="G39915"/>
      <c r="H39915"/>
      <c r="J39915"/>
    </row>
    <row r="39916" spans="1:10" x14ac:dyDescent="0.25">
      <c r="A39916"/>
      <c r="C39916"/>
      <c r="D39916"/>
      <c r="E39916"/>
      <c r="F39916"/>
      <c r="G39916"/>
      <c r="H39916"/>
      <c r="J39916"/>
    </row>
    <row r="39917" spans="1:10" x14ac:dyDescent="0.25">
      <c r="A39917"/>
      <c r="C39917"/>
      <c r="D39917"/>
      <c r="E39917"/>
      <c r="F39917"/>
      <c r="G39917"/>
      <c r="H39917"/>
      <c r="J39917"/>
    </row>
    <row r="39918" spans="1:10" x14ac:dyDescent="0.25">
      <c r="A39918"/>
      <c r="C39918"/>
      <c r="D39918"/>
      <c r="E39918"/>
      <c r="F39918"/>
      <c r="G39918"/>
      <c r="H39918"/>
      <c r="J39918"/>
    </row>
    <row r="39919" spans="1:10" x14ac:dyDescent="0.25">
      <c r="A39919"/>
      <c r="C39919"/>
      <c r="D39919"/>
      <c r="E39919"/>
      <c r="F39919"/>
      <c r="G39919"/>
      <c r="H39919"/>
      <c r="J39919"/>
    </row>
    <row r="39920" spans="1:10" x14ac:dyDescent="0.25">
      <c r="A39920"/>
      <c r="C39920"/>
      <c r="D39920"/>
      <c r="E39920"/>
      <c r="F39920"/>
      <c r="G39920"/>
      <c r="H39920"/>
      <c r="J39920"/>
    </row>
    <row r="39921" spans="1:10" x14ac:dyDescent="0.25">
      <c r="A39921"/>
      <c r="C39921"/>
      <c r="D39921"/>
      <c r="E39921"/>
      <c r="F39921"/>
      <c r="G39921"/>
      <c r="H39921"/>
      <c r="J39921"/>
    </row>
    <row r="39922" spans="1:10" x14ac:dyDescent="0.25">
      <c r="A39922"/>
      <c r="C39922"/>
      <c r="D39922"/>
      <c r="E39922"/>
      <c r="F39922"/>
      <c r="G39922"/>
      <c r="H39922"/>
      <c r="J39922"/>
    </row>
    <row r="39923" spans="1:10" x14ac:dyDescent="0.25">
      <c r="A39923"/>
      <c r="C39923"/>
      <c r="D39923"/>
      <c r="E39923"/>
      <c r="F39923"/>
      <c r="G39923"/>
      <c r="H39923"/>
      <c r="J39923"/>
    </row>
    <row r="39924" spans="1:10" x14ac:dyDescent="0.25">
      <c r="A39924"/>
      <c r="C39924"/>
      <c r="D39924"/>
      <c r="E39924"/>
      <c r="F39924"/>
      <c r="G39924"/>
      <c r="H39924"/>
      <c r="J39924"/>
    </row>
    <row r="39925" spans="1:10" x14ac:dyDescent="0.25">
      <c r="A39925"/>
      <c r="C39925"/>
      <c r="D39925"/>
      <c r="E39925"/>
      <c r="F39925"/>
      <c r="G39925"/>
      <c r="H39925"/>
      <c r="J39925"/>
    </row>
    <row r="39926" spans="1:10" x14ac:dyDescent="0.25">
      <c r="A39926"/>
      <c r="C39926"/>
      <c r="D39926"/>
      <c r="E39926"/>
      <c r="F39926"/>
      <c r="G39926"/>
      <c r="H39926"/>
      <c r="J39926"/>
    </row>
    <row r="39927" spans="1:10" x14ac:dyDescent="0.25">
      <c r="A39927"/>
      <c r="C39927"/>
      <c r="D39927"/>
      <c r="E39927"/>
      <c r="F39927"/>
      <c r="G39927"/>
      <c r="H39927"/>
      <c r="J39927"/>
    </row>
    <row r="39928" spans="1:10" x14ac:dyDescent="0.25">
      <c r="A39928"/>
      <c r="C39928"/>
      <c r="D39928"/>
      <c r="E39928"/>
      <c r="F39928"/>
      <c r="G39928"/>
      <c r="H39928"/>
      <c r="J39928"/>
    </row>
    <row r="39929" spans="1:10" x14ac:dyDescent="0.25">
      <c r="A39929"/>
      <c r="C39929"/>
      <c r="D39929"/>
      <c r="E39929"/>
      <c r="F39929"/>
      <c r="G39929"/>
      <c r="H39929"/>
      <c r="J39929"/>
    </row>
    <row r="39930" spans="1:10" x14ac:dyDescent="0.25">
      <c r="A39930"/>
      <c r="C39930"/>
      <c r="D39930"/>
      <c r="E39930"/>
      <c r="F39930"/>
      <c r="G39930"/>
      <c r="H39930"/>
      <c r="J39930"/>
    </row>
    <row r="39931" spans="1:10" x14ac:dyDescent="0.25">
      <c r="A39931"/>
      <c r="C39931"/>
      <c r="D39931"/>
      <c r="E39931"/>
      <c r="F39931"/>
      <c r="G39931"/>
      <c r="H39931"/>
      <c r="J39931"/>
    </row>
    <row r="39932" spans="1:10" x14ac:dyDescent="0.25">
      <c r="A39932"/>
      <c r="C39932"/>
      <c r="D39932"/>
      <c r="E39932"/>
      <c r="F39932"/>
      <c r="G39932"/>
      <c r="H39932"/>
      <c r="J39932"/>
    </row>
    <row r="39933" spans="1:10" x14ac:dyDescent="0.25">
      <c r="A39933"/>
      <c r="C39933"/>
      <c r="D39933"/>
      <c r="E39933"/>
      <c r="F39933"/>
      <c r="G39933"/>
      <c r="H39933"/>
      <c r="J39933"/>
    </row>
    <row r="39934" spans="1:10" x14ac:dyDescent="0.25">
      <c r="A39934"/>
      <c r="C39934"/>
      <c r="D39934"/>
      <c r="E39934"/>
      <c r="F39934"/>
      <c r="G39934"/>
      <c r="H39934"/>
      <c r="J39934"/>
    </row>
    <row r="39935" spans="1:10" x14ac:dyDescent="0.25">
      <c r="A39935"/>
      <c r="C39935"/>
      <c r="D39935"/>
      <c r="E39935"/>
      <c r="F39935"/>
      <c r="G39935"/>
      <c r="H39935"/>
      <c r="J39935"/>
    </row>
    <row r="39936" spans="1:10" x14ac:dyDescent="0.25">
      <c r="A39936"/>
      <c r="C39936"/>
      <c r="D39936"/>
      <c r="E39936"/>
      <c r="F39936"/>
      <c r="G39936"/>
      <c r="H39936"/>
      <c r="J39936"/>
    </row>
    <row r="39937" spans="1:10" x14ac:dyDescent="0.25">
      <c r="A39937"/>
      <c r="C39937"/>
      <c r="D39937"/>
      <c r="E39937"/>
      <c r="F39937"/>
      <c r="G39937"/>
      <c r="H39937"/>
      <c r="J39937"/>
    </row>
    <row r="39938" spans="1:10" x14ac:dyDescent="0.25">
      <c r="A39938"/>
      <c r="C39938"/>
      <c r="D39938"/>
      <c r="E39938"/>
      <c r="F39938"/>
      <c r="G39938"/>
      <c r="H39938"/>
      <c r="J39938"/>
    </row>
    <row r="39939" spans="1:10" x14ac:dyDescent="0.25">
      <c r="A39939"/>
      <c r="C39939"/>
      <c r="D39939"/>
      <c r="E39939"/>
      <c r="F39939"/>
      <c r="G39939"/>
      <c r="H39939"/>
      <c r="J39939"/>
    </row>
    <row r="39940" spans="1:10" x14ac:dyDescent="0.25">
      <c r="A39940"/>
      <c r="C39940"/>
      <c r="D39940"/>
      <c r="E39940"/>
      <c r="F39940"/>
      <c r="G39940"/>
      <c r="H39940"/>
      <c r="J39940"/>
    </row>
    <row r="39941" spans="1:10" x14ac:dyDescent="0.25">
      <c r="A39941"/>
      <c r="C39941"/>
      <c r="D39941"/>
      <c r="E39941"/>
      <c r="F39941"/>
      <c r="G39941"/>
      <c r="H39941"/>
      <c r="J39941"/>
    </row>
    <row r="39942" spans="1:10" x14ac:dyDescent="0.25">
      <c r="A39942"/>
      <c r="C39942"/>
      <c r="D39942"/>
      <c r="E39942"/>
      <c r="F39942"/>
      <c r="G39942"/>
      <c r="H39942"/>
      <c r="J39942"/>
    </row>
    <row r="39943" spans="1:10" x14ac:dyDescent="0.25">
      <c r="A39943"/>
      <c r="C39943"/>
      <c r="D39943"/>
      <c r="E39943"/>
      <c r="F39943"/>
      <c r="G39943"/>
      <c r="H39943"/>
      <c r="J39943"/>
    </row>
    <row r="39944" spans="1:10" x14ac:dyDescent="0.25">
      <c r="A39944"/>
      <c r="C39944"/>
      <c r="D39944"/>
      <c r="E39944"/>
      <c r="F39944"/>
      <c r="G39944"/>
      <c r="H39944"/>
      <c r="J39944"/>
    </row>
    <row r="39945" spans="1:10" x14ac:dyDescent="0.25">
      <c r="A39945"/>
      <c r="C39945"/>
      <c r="D39945"/>
      <c r="E39945"/>
      <c r="F39945"/>
      <c r="G39945"/>
      <c r="H39945"/>
      <c r="J39945"/>
    </row>
    <row r="39946" spans="1:10" x14ac:dyDescent="0.25">
      <c r="A39946"/>
      <c r="C39946"/>
      <c r="D39946"/>
      <c r="E39946"/>
      <c r="F39946"/>
      <c r="G39946"/>
      <c r="H39946"/>
      <c r="J39946"/>
    </row>
    <row r="39947" spans="1:10" x14ac:dyDescent="0.25">
      <c r="A39947"/>
      <c r="C39947"/>
      <c r="D39947"/>
      <c r="E39947"/>
      <c r="F39947"/>
      <c r="G39947"/>
      <c r="H39947"/>
      <c r="J39947"/>
    </row>
    <row r="39948" spans="1:10" x14ac:dyDescent="0.25">
      <c r="A39948"/>
      <c r="C39948"/>
      <c r="D39948"/>
      <c r="E39948"/>
      <c r="F39948"/>
      <c r="G39948"/>
      <c r="H39948"/>
      <c r="J39948"/>
    </row>
    <row r="39949" spans="1:10" x14ac:dyDescent="0.25">
      <c r="A39949"/>
      <c r="C39949"/>
      <c r="D39949"/>
      <c r="E39949"/>
      <c r="F39949"/>
      <c r="G39949"/>
      <c r="H39949"/>
      <c r="J39949"/>
    </row>
    <row r="39950" spans="1:10" x14ac:dyDescent="0.25">
      <c r="A39950"/>
      <c r="C39950"/>
      <c r="D39950"/>
      <c r="E39950"/>
      <c r="F39950"/>
      <c r="G39950"/>
      <c r="H39950"/>
      <c r="J39950"/>
    </row>
    <row r="39951" spans="1:10" x14ac:dyDescent="0.25">
      <c r="A39951"/>
      <c r="C39951"/>
      <c r="D39951"/>
      <c r="E39951"/>
      <c r="F39951"/>
      <c r="G39951"/>
      <c r="H39951"/>
      <c r="J39951"/>
    </row>
    <row r="39952" spans="1:10" x14ac:dyDescent="0.25">
      <c r="A39952"/>
      <c r="C39952"/>
      <c r="D39952"/>
      <c r="E39952"/>
      <c r="F39952"/>
      <c r="G39952"/>
      <c r="H39952"/>
      <c r="J39952"/>
    </row>
    <row r="39953" spans="1:10" x14ac:dyDescent="0.25">
      <c r="A39953"/>
      <c r="C39953"/>
      <c r="D39953"/>
      <c r="E39953"/>
      <c r="F39953"/>
      <c r="G39953"/>
      <c r="H39953"/>
      <c r="J39953"/>
    </row>
    <row r="39954" spans="1:10" x14ac:dyDescent="0.25">
      <c r="A39954"/>
      <c r="C39954"/>
      <c r="D39954"/>
      <c r="E39954"/>
      <c r="F39954"/>
      <c r="G39954"/>
      <c r="H39954"/>
      <c r="J39954"/>
    </row>
    <row r="39955" spans="1:10" x14ac:dyDescent="0.25">
      <c r="A39955"/>
      <c r="C39955"/>
      <c r="D39955"/>
      <c r="E39955"/>
      <c r="F39955"/>
      <c r="G39955"/>
      <c r="H39955"/>
      <c r="J39955"/>
    </row>
    <row r="39956" spans="1:10" x14ac:dyDescent="0.25">
      <c r="A39956"/>
      <c r="C39956"/>
      <c r="D39956"/>
      <c r="E39956"/>
      <c r="F39956"/>
      <c r="G39956"/>
      <c r="H39956"/>
      <c r="J39956"/>
    </row>
    <row r="39957" spans="1:10" x14ac:dyDescent="0.25">
      <c r="A39957"/>
      <c r="C39957"/>
      <c r="D39957"/>
      <c r="E39957"/>
      <c r="F39957"/>
      <c r="G39957"/>
      <c r="H39957"/>
      <c r="J39957"/>
    </row>
    <row r="39958" spans="1:10" x14ac:dyDescent="0.25">
      <c r="A39958"/>
      <c r="C39958"/>
      <c r="D39958"/>
      <c r="E39958"/>
      <c r="F39958"/>
      <c r="G39958"/>
      <c r="H39958"/>
      <c r="J39958"/>
    </row>
    <row r="39959" spans="1:10" x14ac:dyDescent="0.25">
      <c r="A39959"/>
      <c r="C39959"/>
      <c r="D39959"/>
      <c r="E39959"/>
      <c r="F39959"/>
      <c r="G39959"/>
      <c r="H39959"/>
      <c r="J39959"/>
    </row>
    <row r="39960" spans="1:10" x14ac:dyDescent="0.25">
      <c r="A39960"/>
      <c r="C39960"/>
      <c r="D39960"/>
      <c r="E39960"/>
      <c r="F39960"/>
      <c r="G39960"/>
      <c r="H39960"/>
      <c r="J39960"/>
    </row>
    <row r="39961" spans="1:10" x14ac:dyDescent="0.25">
      <c r="A39961"/>
      <c r="C39961"/>
      <c r="D39961"/>
      <c r="E39961"/>
      <c r="F39961"/>
      <c r="G39961"/>
      <c r="H39961"/>
      <c r="J39961"/>
    </row>
    <row r="39962" spans="1:10" x14ac:dyDescent="0.25">
      <c r="A39962"/>
      <c r="C39962"/>
      <c r="D39962"/>
      <c r="E39962"/>
      <c r="F39962"/>
      <c r="G39962"/>
      <c r="H39962"/>
      <c r="J39962"/>
    </row>
    <row r="39963" spans="1:10" x14ac:dyDescent="0.25">
      <c r="A39963"/>
      <c r="C39963"/>
      <c r="D39963"/>
      <c r="E39963"/>
      <c r="F39963"/>
      <c r="G39963"/>
      <c r="H39963"/>
      <c r="J39963"/>
    </row>
    <row r="39964" spans="1:10" x14ac:dyDescent="0.25">
      <c r="A39964"/>
      <c r="C39964"/>
      <c r="D39964"/>
      <c r="E39964"/>
      <c r="F39964"/>
      <c r="G39964"/>
      <c r="H39964"/>
      <c r="J39964"/>
    </row>
    <row r="39965" spans="1:10" x14ac:dyDescent="0.25">
      <c r="A39965"/>
      <c r="C39965"/>
      <c r="D39965"/>
      <c r="E39965"/>
      <c r="F39965"/>
      <c r="G39965"/>
      <c r="H39965"/>
      <c r="J39965"/>
    </row>
    <row r="39966" spans="1:10" x14ac:dyDescent="0.25">
      <c r="A39966"/>
      <c r="C39966"/>
      <c r="D39966"/>
      <c r="E39966"/>
      <c r="F39966"/>
      <c r="G39966"/>
      <c r="H39966"/>
      <c r="J39966"/>
    </row>
    <row r="39967" spans="1:10" x14ac:dyDescent="0.25">
      <c r="A39967"/>
      <c r="C39967"/>
      <c r="D39967"/>
      <c r="E39967"/>
      <c r="F39967"/>
      <c r="G39967"/>
      <c r="H39967"/>
      <c r="J39967"/>
    </row>
    <row r="39968" spans="1:10" x14ac:dyDescent="0.25">
      <c r="A39968"/>
      <c r="C39968"/>
      <c r="D39968"/>
      <c r="E39968"/>
      <c r="F39968"/>
      <c r="G39968"/>
      <c r="H39968"/>
      <c r="J39968"/>
    </row>
    <row r="39969" spans="1:10" x14ac:dyDescent="0.25">
      <c r="A39969"/>
      <c r="C39969"/>
      <c r="D39969"/>
      <c r="E39969"/>
      <c r="F39969"/>
      <c r="G39969"/>
      <c r="H39969"/>
      <c r="J39969"/>
    </row>
    <row r="39970" spans="1:10" x14ac:dyDescent="0.25">
      <c r="A39970"/>
      <c r="C39970"/>
      <c r="D39970"/>
      <c r="E39970"/>
      <c r="F39970"/>
      <c r="G39970"/>
      <c r="H39970"/>
      <c r="J39970"/>
    </row>
    <row r="39971" spans="1:10" x14ac:dyDescent="0.25">
      <c r="A39971"/>
      <c r="C39971"/>
      <c r="D39971"/>
      <c r="E39971"/>
      <c r="F39971"/>
      <c r="G39971"/>
      <c r="H39971"/>
      <c r="J39971"/>
    </row>
    <row r="39972" spans="1:10" x14ac:dyDescent="0.25">
      <c r="A39972"/>
      <c r="C39972"/>
      <c r="D39972"/>
      <c r="E39972"/>
      <c r="F39972"/>
      <c r="G39972"/>
      <c r="H39972"/>
      <c r="J39972"/>
    </row>
    <row r="39973" spans="1:10" x14ac:dyDescent="0.25">
      <c r="A39973"/>
      <c r="C39973"/>
      <c r="D39973"/>
      <c r="E39973"/>
      <c r="F39973"/>
      <c r="G39973"/>
      <c r="H39973"/>
      <c r="J39973"/>
    </row>
    <row r="39974" spans="1:10" x14ac:dyDescent="0.25">
      <c r="A39974"/>
      <c r="C39974"/>
      <c r="D39974"/>
      <c r="E39974"/>
      <c r="F39974"/>
      <c r="G39974"/>
      <c r="H39974"/>
      <c r="J39974"/>
    </row>
    <row r="39975" spans="1:10" x14ac:dyDescent="0.25">
      <c r="A39975"/>
      <c r="C39975"/>
      <c r="D39975"/>
      <c r="E39975"/>
      <c r="F39975"/>
      <c r="G39975"/>
      <c r="H39975"/>
      <c r="J39975"/>
    </row>
    <row r="39976" spans="1:10" x14ac:dyDescent="0.25">
      <c r="A39976"/>
      <c r="C39976"/>
      <c r="D39976"/>
      <c r="E39976"/>
      <c r="F39976"/>
      <c r="G39976"/>
      <c r="H39976"/>
      <c r="J39976"/>
    </row>
    <row r="39977" spans="1:10" x14ac:dyDescent="0.25">
      <c r="A39977"/>
      <c r="C39977"/>
      <c r="D39977"/>
      <c r="E39977"/>
      <c r="F39977"/>
      <c r="G39977"/>
      <c r="H39977"/>
      <c r="J39977"/>
    </row>
    <row r="39978" spans="1:10" x14ac:dyDescent="0.25">
      <c r="A39978"/>
      <c r="C39978"/>
      <c r="D39978"/>
      <c r="E39978"/>
      <c r="F39978"/>
      <c r="G39978"/>
      <c r="H39978"/>
      <c r="J39978"/>
    </row>
    <row r="39979" spans="1:10" x14ac:dyDescent="0.25">
      <c r="A39979"/>
      <c r="C39979"/>
      <c r="D39979"/>
      <c r="E39979"/>
      <c r="F39979"/>
      <c r="G39979"/>
      <c r="H39979"/>
      <c r="J39979"/>
    </row>
    <row r="39980" spans="1:10" x14ac:dyDescent="0.25">
      <c r="A39980"/>
      <c r="C39980"/>
      <c r="D39980"/>
      <c r="E39980"/>
      <c r="F39980"/>
      <c r="G39980"/>
      <c r="H39980"/>
      <c r="J39980"/>
    </row>
    <row r="39981" spans="1:10" x14ac:dyDescent="0.25">
      <c r="A39981"/>
      <c r="C39981"/>
      <c r="D39981"/>
      <c r="E39981"/>
      <c r="F39981"/>
      <c r="G39981"/>
      <c r="H39981"/>
      <c r="J39981"/>
    </row>
    <row r="39982" spans="1:10" x14ac:dyDescent="0.25">
      <c r="A39982"/>
      <c r="C39982"/>
      <c r="D39982"/>
      <c r="E39982"/>
      <c r="F39982"/>
      <c r="G39982"/>
      <c r="H39982"/>
      <c r="J39982"/>
    </row>
    <row r="39983" spans="1:10" x14ac:dyDescent="0.25">
      <c r="A39983"/>
      <c r="C39983"/>
      <c r="D39983"/>
      <c r="E39983"/>
      <c r="F39983"/>
      <c r="G39983"/>
      <c r="H39983"/>
      <c r="J39983"/>
    </row>
    <row r="39984" spans="1:10" x14ac:dyDescent="0.25">
      <c r="A39984"/>
      <c r="C39984"/>
      <c r="D39984"/>
      <c r="E39984"/>
      <c r="F39984"/>
      <c r="G39984"/>
      <c r="H39984"/>
      <c r="J39984"/>
    </row>
    <row r="39985" spans="1:10" x14ac:dyDescent="0.25">
      <c r="A39985"/>
      <c r="C39985"/>
      <c r="D39985"/>
      <c r="E39985"/>
      <c r="F39985"/>
      <c r="G39985"/>
      <c r="H39985"/>
      <c r="J39985"/>
    </row>
    <row r="39986" spans="1:10" x14ac:dyDescent="0.25">
      <c r="A39986"/>
      <c r="C39986"/>
      <c r="D39986"/>
      <c r="E39986"/>
      <c r="F39986"/>
      <c r="G39986"/>
      <c r="H39986"/>
      <c r="J39986"/>
    </row>
    <row r="39987" spans="1:10" x14ac:dyDescent="0.25">
      <c r="A39987"/>
      <c r="C39987"/>
      <c r="D39987"/>
      <c r="E39987"/>
      <c r="F39987"/>
      <c r="G39987"/>
      <c r="H39987"/>
      <c r="J39987"/>
    </row>
    <row r="39988" spans="1:10" x14ac:dyDescent="0.25">
      <c r="A39988"/>
      <c r="C39988"/>
      <c r="D39988"/>
      <c r="E39988"/>
      <c r="F39988"/>
      <c r="G39988"/>
      <c r="H39988"/>
      <c r="J39988"/>
    </row>
    <row r="39989" spans="1:10" x14ac:dyDescent="0.25">
      <c r="A39989"/>
      <c r="C39989"/>
      <c r="D39989"/>
      <c r="E39989"/>
      <c r="F39989"/>
      <c r="G39989"/>
      <c r="H39989"/>
      <c r="J39989"/>
    </row>
    <row r="39990" spans="1:10" x14ac:dyDescent="0.25">
      <c r="A39990"/>
      <c r="C39990"/>
      <c r="D39990"/>
      <c r="E39990"/>
      <c r="F39990"/>
      <c r="G39990"/>
      <c r="H39990"/>
      <c r="J39990"/>
    </row>
    <row r="39991" spans="1:10" x14ac:dyDescent="0.25">
      <c r="A39991"/>
      <c r="C39991"/>
      <c r="D39991"/>
      <c r="E39991"/>
      <c r="F39991"/>
      <c r="G39991"/>
      <c r="H39991"/>
      <c r="J39991"/>
    </row>
    <row r="39992" spans="1:10" x14ac:dyDescent="0.25">
      <c r="A39992"/>
      <c r="C39992"/>
      <c r="D39992"/>
      <c r="E39992"/>
      <c r="F39992"/>
      <c r="G39992"/>
      <c r="H39992"/>
      <c r="J39992"/>
    </row>
    <row r="39993" spans="1:10" x14ac:dyDescent="0.25">
      <c r="A39993"/>
      <c r="C39993"/>
      <c r="D39993"/>
      <c r="E39993"/>
      <c r="F39993"/>
      <c r="G39993"/>
      <c r="H39993"/>
      <c r="J39993"/>
    </row>
    <row r="39994" spans="1:10" x14ac:dyDescent="0.25">
      <c r="A39994"/>
      <c r="C39994"/>
      <c r="D39994"/>
      <c r="E39994"/>
      <c r="F39994"/>
      <c r="G39994"/>
      <c r="H39994"/>
      <c r="J39994"/>
    </row>
    <row r="39995" spans="1:10" x14ac:dyDescent="0.25">
      <c r="A39995"/>
      <c r="C39995"/>
      <c r="D39995"/>
      <c r="E39995"/>
      <c r="F39995"/>
      <c r="G39995"/>
      <c r="H39995"/>
      <c r="J39995"/>
    </row>
    <row r="39996" spans="1:10" x14ac:dyDescent="0.25">
      <c r="A39996"/>
      <c r="C39996"/>
      <c r="D39996"/>
      <c r="E39996"/>
      <c r="F39996"/>
      <c r="G39996"/>
      <c r="H39996"/>
      <c r="J39996"/>
    </row>
    <row r="39997" spans="1:10" x14ac:dyDescent="0.25">
      <c r="A39997"/>
      <c r="C39997"/>
      <c r="D39997"/>
      <c r="E39997"/>
      <c r="F39997"/>
      <c r="G39997"/>
      <c r="H39997"/>
      <c r="J39997"/>
    </row>
    <row r="39998" spans="1:10" x14ac:dyDescent="0.25">
      <c r="A39998"/>
      <c r="C39998"/>
      <c r="D39998"/>
      <c r="E39998"/>
      <c r="F39998"/>
      <c r="G39998"/>
      <c r="H39998"/>
      <c r="J39998"/>
    </row>
    <row r="39999" spans="1:10" x14ac:dyDescent="0.25">
      <c r="A39999"/>
      <c r="C39999"/>
      <c r="D39999"/>
      <c r="E39999"/>
      <c r="F39999"/>
      <c r="G39999"/>
      <c r="H39999"/>
      <c r="J39999"/>
    </row>
    <row r="40000" spans="1:10" x14ac:dyDescent="0.25">
      <c r="A40000"/>
      <c r="C40000"/>
      <c r="D40000"/>
      <c r="E40000"/>
      <c r="F40000"/>
      <c r="G40000"/>
      <c r="H40000"/>
      <c r="J40000"/>
    </row>
    <row r="40001" spans="1:10" x14ac:dyDescent="0.25">
      <c r="A40001"/>
      <c r="C40001"/>
      <c r="D40001"/>
      <c r="E40001"/>
      <c r="F40001"/>
      <c r="G40001"/>
      <c r="H40001"/>
      <c r="J40001"/>
    </row>
    <row r="40002" spans="1:10" x14ac:dyDescent="0.25">
      <c r="A40002"/>
      <c r="C40002"/>
      <c r="D40002"/>
      <c r="E40002"/>
      <c r="F40002"/>
      <c r="G40002"/>
      <c r="H40002"/>
      <c r="J40002"/>
    </row>
    <row r="40003" spans="1:10" x14ac:dyDescent="0.25">
      <c r="A40003"/>
      <c r="C40003"/>
      <c r="D40003"/>
      <c r="E40003"/>
      <c r="F40003"/>
      <c r="G40003"/>
      <c r="H40003"/>
      <c r="J40003"/>
    </row>
    <row r="40004" spans="1:10" x14ac:dyDescent="0.25">
      <c r="A40004"/>
      <c r="C40004"/>
      <c r="D40004"/>
      <c r="E40004"/>
      <c r="F40004"/>
      <c r="G40004"/>
      <c r="H40004"/>
      <c r="J40004"/>
    </row>
    <row r="40005" spans="1:10" x14ac:dyDescent="0.25">
      <c r="A40005"/>
      <c r="C40005"/>
      <c r="D40005"/>
      <c r="E40005"/>
      <c r="F40005"/>
      <c r="G40005"/>
      <c r="H40005"/>
      <c r="J40005"/>
    </row>
    <row r="40006" spans="1:10" x14ac:dyDescent="0.25">
      <c r="A40006"/>
      <c r="C40006"/>
      <c r="D40006"/>
      <c r="E40006"/>
      <c r="F40006"/>
      <c r="G40006"/>
      <c r="H40006"/>
      <c r="J40006"/>
    </row>
    <row r="40007" spans="1:10" x14ac:dyDescent="0.25">
      <c r="A40007"/>
      <c r="C40007"/>
      <c r="D40007"/>
      <c r="E40007"/>
      <c r="F40007"/>
      <c r="G40007"/>
      <c r="H40007"/>
      <c r="J40007"/>
    </row>
    <row r="40008" spans="1:10" x14ac:dyDescent="0.25">
      <c r="A40008"/>
      <c r="C40008"/>
      <c r="D40008"/>
      <c r="E40008"/>
      <c r="F40008"/>
      <c r="G40008"/>
      <c r="H40008"/>
      <c r="J40008"/>
    </row>
    <row r="40009" spans="1:10" x14ac:dyDescent="0.25">
      <c r="A40009"/>
      <c r="C40009"/>
      <c r="D40009"/>
      <c r="E40009"/>
      <c r="F40009"/>
      <c r="G40009"/>
      <c r="H40009"/>
      <c r="J40009"/>
    </row>
    <row r="40010" spans="1:10" x14ac:dyDescent="0.25">
      <c r="A40010"/>
      <c r="C40010"/>
      <c r="D40010"/>
      <c r="E40010"/>
      <c r="F40010"/>
      <c r="G40010"/>
      <c r="H40010"/>
      <c r="J40010"/>
    </row>
    <row r="40011" spans="1:10" x14ac:dyDescent="0.25">
      <c r="A40011"/>
      <c r="C40011"/>
      <c r="D40011"/>
      <c r="E40011"/>
      <c r="F40011"/>
      <c r="G40011"/>
      <c r="H40011"/>
      <c r="J40011"/>
    </row>
    <row r="40012" spans="1:10" x14ac:dyDescent="0.25">
      <c r="A40012"/>
      <c r="C40012"/>
      <c r="D40012"/>
      <c r="E40012"/>
      <c r="F40012"/>
      <c r="G40012"/>
      <c r="H40012"/>
      <c r="J40012"/>
    </row>
    <row r="40013" spans="1:10" x14ac:dyDescent="0.25">
      <c r="A40013"/>
      <c r="C40013"/>
      <c r="D40013"/>
      <c r="E40013"/>
      <c r="F40013"/>
      <c r="G40013"/>
      <c r="H40013"/>
      <c r="J40013"/>
    </row>
    <row r="40014" spans="1:10" x14ac:dyDescent="0.25">
      <c r="A40014"/>
      <c r="C40014"/>
      <c r="D40014"/>
      <c r="E40014"/>
      <c r="F40014"/>
      <c r="G40014"/>
      <c r="H40014"/>
      <c r="J40014"/>
    </row>
    <row r="40015" spans="1:10" x14ac:dyDescent="0.25">
      <c r="A40015"/>
      <c r="C40015"/>
      <c r="D40015"/>
      <c r="E40015"/>
      <c r="F40015"/>
      <c r="G40015"/>
      <c r="H40015"/>
      <c r="J40015"/>
    </row>
    <row r="40016" spans="1:10" x14ac:dyDescent="0.25">
      <c r="A40016"/>
      <c r="C40016"/>
      <c r="D40016"/>
      <c r="E40016"/>
      <c r="F40016"/>
      <c r="G40016"/>
      <c r="H40016"/>
      <c r="J40016"/>
    </row>
    <row r="40017" spans="1:10" x14ac:dyDescent="0.25">
      <c r="A40017"/>
      <c r="C40017"/>
      <c r="D40017"/>
      <c r="E40017"/>
      <c r="F40017"/>
      <c r="G40017"/>
      <c r="H40017"/>
      <c r="J40017"/>
    </row>
    <row r="40018" spans="1:10" x14ac:dyDescent="0.25">
      <c r="A40018"/>
      <c r="C40018"/>
      <c r="D40018"/>
      <c r="E40018"/>
      <c r="F40018"/>
      <c r="G40018"/>
      <c r="H40018"/>
      <c r="J40018"/>
    </row>
    <row r="40019" spans="1:10" x14ac:dyDescent="0.25">
      <c r="A40019"/>
      <c r="C40019"/>
      <c r="D40019"/>
      <c r="E40019"/>
      <c r="F40019"/>
      <c r="G40019"/>
      <c r="H40019"/>
      <c r="J40019"/>
    </row>
    <row r="40020" spans="1:10" x14ac:dyDescent="0.25">
      <c r="A40020"/>
      <c r="C40020"/>
      <c r="D40020"/>
      <c r="E40020"/>
      <c r="F40020"/>
      <c r="G40020"/>
      <c r="H40020"/>
      <c r="J40020"/>
    </row>
    <row r="40021" spans="1:10" x14ac:dyDescent="0.25">
      <c r="A40021"/>
      <c r="C40021"/>
      <c r="D40021"/>
      <c r="E40021"/>
      <c r="F40021"/>
      <c r="G40021"/>
      <c r="H40021"/>
      <c r="J40021"/>
    </row>
    <row r="40022" spans="1:10" x14ac:dyDescent="0.25">
      <c r="A40022"/>
      <c r="C40022"/>
      <c r="D40022"/>
      <c r="E40022"/>
      <c r="F40022"/>
      <c r="G40022"/>
      <c r="H40022"/>
      <c r="J40022"/>
    </row>
    <row r="40023" spans="1:10" x14ac:dyDescent="0.25">
      <c r="A40023"/>
      <c r="C40023"/>
      <c r="D40023"/>
      <c r="E40023"/>
      <c r="F40023"/>
      <c r="G40023"/>
      <c r="H40023"/>
      <c r="J40023"/>
    </row>
    <row r="40024" spans="1:10" x14ac:dyDescent="0.25">
      <c r="A40024"/>
      <c r="C40024"/>
      <c r="D40024"/>
      <c r="E40024"/>
      <c r="F40024"/>
      <c r="G40024"/>
      <c r="H40024"/>
      <c r="J40024"/>
    </row>
    <row r="40025" spans="1:10" x14ac:dyDescent="0.25">
      <c r="A40025"/>
      <c r="C40025"/>
      <c r="D40025"/>
      <c r="E40025"/>
      <c r="F40025"/>
      <c r="G40025"/>
      <c r="H40025"/>
      <c r="J40025"/>
    </row>
    <row r="40026" spans="1:10" x14ac:dyDescent="0.25">
      <c r="A40026"/>
      <c r="C40026"/>
      <c r="D40026"/>
      <c r="E40026"/>
      <c r="F40026"/>
      <c r="G40026"/>
      <c r="H40026"/>
      <c r="J40026"/>
    </row>
    <row r="40027" spans="1:10" x14ac:dyDescent="0.25">
      <c r="A40027"/>
      <c r="C40027"/>
      <c r="D40027"/>
      <c r="E40027"/>
      <c r="F40027"/>
      <c r="G40027"/>
      <c r="H40027"/>
      <c r="J40027"/>
    </row>
    <row r="40028" spans="1:10" x14ac:dyDescent="0.25">
      <c r="A40028"/>
      <c r="C40028"/>
      <c r="D40028"/>
      <c r="E40028"/>
      <c r="F40028"/>
      <c r="G40028"/>
      <c r="H40028"/>
      <c r="J40028"/>
    </row>
    <row r="40029" spans="1:10" x14ac:dyDescent="0.25">
      <c r="A40029"/>
      <c r="C40029"/>
      <c r="D40029"/>
      <c r="E40029"/>
      <c r="F40029"/>
      <c r="G40029"/>
      <c r="H40029"/>
      <c r="J40029"/>
    </row>
    <row r="40030" spans="1:10" x14ac:dyDescent="0.25">
      <c r="A40030"/>
      <c r="C40030"/>
      <c r="D40030"/>
      <c r="E40030"/>
      <c r="F40030"/>
      <c r="G40030"/>
      <c r="H40030"/>
      <c r="J40030"/>
    </row>
    <row r="40031" spans="1:10" x14ac:dyDescent="0.25">
      <c r="A40031"/>
      <c r="C40031"/>
      <c r="D40031"/>
      <c r="E40031"/>
      <c r="F40031"/>
      <c r="G40031"/>
      <c r="H40031"/>
      <c r="J40031"/>
    </row>
    <row r="40032" spans="1:10" x14ac:dyDescent="0.25">
      <c r="A40032"/>
      <c r="C40032"/>
      <c r="D40032"/>
      <c r="E40032"/>
      <c r="F40032"/>
      <c r="G40032"/>
      <c r="H40032"/>
      <c r="J40032"/>
    </row>
    <row r="40033" spans="1:10" x14ac:dyDescent="0.25">
      <c r="A40033"/>
      <c r="C40033"/>
      <c r="D40033"/>
      <c r="E40033"/>
      <c r="F40033"/>
      <c r="G40033"/>
      <c r="H40033"/>
      <c r="J40033"/>
    </row>
    <row r="40034" spans="1:10" x14ac:dyDescent="0.25">
      <c r="A40034"/>
      <c r="C40034"/>
      <c r="D40034"/>
      <c r="E40034"/>
      <c r="F40034"/>
      <c r="G40034"/>
      <c r="H40034"/>
      <c r="J40034"/>
    </row>
    <row r="40035" spans="1:10" x14ac:dyDescent="0.25">
      <c r="A40035"/>
      <c r="C40035"/>
      <c r="D40035"/>
      <c r="E40035"/>
      <c r="F40035"/>
      <c r="G40035"/>
      <c r="H40035"/>
      <c r="J40035"/>
    </row>
    <row r="40036" spans="1:10" x14ac:dyDescent="0.25">
      <c r="A40036"/>
      <c r="C40036"/>
      <c r="D40036"/>
      <c r="E40036"/>
      <c r="F40036"/>
      <c r="G40036"/>
      <c r="H40036"/>
      <c r="J40036"/>
    </row>
    <row r="40037" spans="1:10" x14ac:dyDescent="0.25">
      <c r="A40037"/>
      <c r="C40037"/>
      <c r="D40037"/>
      <c r="E40037"/>
      <c r="F40037"/>
      <c r="G40037"/>
      <c r="H40037"/>
      <c r="J40037"/>
    </row>
    <row r="40038" spans="1:10" x14ac:dyDescent="0.25">
      <c r="A40038"/>
      <c r="C40038"/>
      <c r="D40038"/>
      <c r="E40038"/>
      <c r="F40038"/>
      <c r="G40038"/>
      <c r="H40038"/>
      <c r="J40038"/>
    </row>
    <row r="40039" spans="1:10" x14ac:dyDescent="0.25">
      <c r="A40039"/>
      <c r="C40039"/>
      <c r="D40039"/>
      <c r="E40039"/>
      <c r="F40039"/>
      <c r="G40039"/>
      <c r="H40039"/>
      <c r="J40039"/>
    </row>
    <row r="40040" spans="1:10" x14ac:dyDescent="0.25">
      <c r="A40040"/>
      <c r="C40040"/>
      <c r="D40040"/>
      <c r="E40040"/>
      <c r="F40040"/>
      <c r="G40040"/>
      <c r="H40040"/>
      <c r="J40040"/>
    </row>
    <row r="40041" spans="1:10" x14ac:dyDescent="0.25">
      <c r="A40041"/>
      <c r="C40041"/>
      <c r="D40041"/>
      <c r="E40041"/>
      <c r="F40041"/>
      <c r="G40041"/>
      <c r="H40041"/>
      <c r="J40041"/>
    </row>
    <row r="40042" spans="1:10" x14ac:dyDescent="0.25">
      <c r="A40042"/>
      <c r="C40042"/>
      <c r="D40042"/>
      <c r="E40042"/>
      <c r="F40042"/>
      <c r="G40042"/>
      <c r="H40042"/>
      <c r="J40042"/>
    </row>
    <row r="40043" spans="1:10" x14ac:dyDescent="0.25">
      <c r="A40043"/>
      <c r="C40043"/>
      <c r="D40043"/>
      <c r="E40043"/>
      <c r="F40043"/>
      <c r="G40043"/>
      <c r="H40043"/>
      <c r="J40043"/>
    </row>
    <row r="40044" spans="1:10" x14ac:dyDescent="0.25">
      <c r="A40044"/>
      <c r="C40044"/>
      <c r="D40044"/>
      <c r="E40044"/>
      <c r="F40044"/>
      <c r="G40044"/>
      <c r="H40044"/>
      <c r="J40044"/>
    </row>
    <row r="40045" spans="1:10" x14ac:dyDescent="0.25">
      <c r="A40045"/>
      <c r="C40045"/>
      <c r="D40045"/>
      <c r="E40045"/>
      <c r="F40045"/>
      <c r="G40045"/>
      <c r="H40045"/>
      <c r="J40045"/>
    </row>
    <row r="40046" spans="1:10" x14ac:dyDescent="0.25">
      <c r="A40046"/>
      <c r="C40046"/>
      <c r="D40046"/>
      <c r="E40046"/>
      <c r="F40046"/>
      <c r="G40046"/>
      <c r="H40046"/>
      <c r="J40046"/>
    </row>
    <row r="40047" spans="1:10" x14ac:dyDescent="0.25">
      <c r="A40047"/>
      <c r="C40047"/>
      <c r="D40047"/>
      <c r="E40047"/>
      <c r="F40047"/>
      <c r="G40047"/>
      <c r="H40047"/>
      <c r="J40047"/>
    </row>
    <row r="40048" spans="1:10" x14ac:dyDescent="0.25">
      <c r="A40048"/>
      <c r="C40048"/>
      <c r="D40048"/>
      <c r="E40048"/>
      <c r="F40048"/>
      <c r="G40048"/>
      <c r="H40048"/>
      <c r="J40048"/>
    </row>
    <row r="40049" spans="1:10" x14ac:dyDescent="0.25">
      <c r="A40049"/>
      <c r="C40049"/>
      <c r="D40049"/>
      <c r="E40049"/>
      <c r="F40049"/>
      <c r="G40049"/>
      <c r="H40049"/>
      <c r="J40049"/>
    </row>
    <row r="40050" spans="1:10" x14ac:dyDescent="0.25">
      <c r="A40050"/>
      <c r="C40050"/>
      <c r="D40050"/>
      <c r="E40050"/>
      <c r="F40050"/>
      <c r="G40050"/>
      <c r="H40050"/>
      <c r="J40050"/>
    </row>
    <row r="40051" spans="1:10" x14ac:dyDescent="0.25">
      <c r="A40051"/>
      <c r="C40051"/>
      <c r="D40051"/>
      <c r="E40051"/>
      <c r="F40051"/>
      <c r="G40051"/>
      <c r="H40051"/>
      <c r="J40051"/>
    </row>
    <row r="40052" spans="1:10" x14ac:dyDescent="0.25">
      <c r="A40052"/>
      <c r="C40052"/>
      <c r="D40052"/>
      <c r="E40052"/>
      <c r="F40052"/>
      <c r="G40052"/>
      <c r="H40052"/>
      <c r="J40052"/>
    </row>
    <row r="40053" spans="1:10" x14ac:dyDescent="0.25">
      <c r="A40053"/>
      <c r="C40053"/>
      <c r="D40053"/>
      <c r="E40053"/>
      <c r="F40053"/>
      <c r="G40053"/>
      <c r="H40053"/>
      <c r="J40053"/>
    </row>
    <row r="40054" spans="1:10" x14ac:dyDescent="0.25">
      <c r="A40054"/>
      <c r="C40054"/>
      <c r="D40054"/>
      <c r="E40054"/>
      <c r="F40054"/>
      <c r="G40054"/>
      <c r="H40054"/>
      <c r="J40054"/>
    </row>
    <row r="40055" spans="1:10" x14ac:dyDescent="0.25">
      <c r="A40055"/>
      <c r="C40055"/>
      <c r="D40055"/>
      <c r="E40055"/>
      <c r="F40055"/>
      <c r="G40055"/>
      <c r="H40055"/>
      <c r="J40055"/>
    </row>
    <row r="40056" spans="1:10" x14ac:dyDescent="0.25">
      <c r="A40056"/>
      <c r="C40056"/>
      <c r="D40056"/>
      <c r="E40056"/>
      <c r="F40056"/>
      <c r="G40056"/>
      <c r="H40056"/>
      <c r="J40056"/>
    </row>
    <row r="40057" spans="1:10" x14ac:dyDescent="0.25">
      <c r="A40057"/>
      <c r="C40057"/>
      <c r="D40057"/>
      <c r="E40057"/>
      <c r="F40057"/>
      <c r="G40057"/>
      <c r="H40057"/>
      <c r="J40057"/>
    </row>
    <row r="40058" spans="1:10" x14ac:dyDescent="0.25">
      <c r="A40058"/>
      <c r="C40058"/>
      <c r="D40058"/>
      <c r="E40058"/>
      <c r="F40058"/>
      <c r="G40058"/>
      <c r="H40058"/>
      <c r="J40058"/>
    </row>
    <row r="40059" spans="1:10" x14ac:dyDescent="0.25">
      <c r="A40059"/>
      <c r="C40059"/>
      <c r="D40059"/>
      <c r="E40059"/>
      <c r="F40059"/>
      <c r="G40059"/>
      <c r="H40059"/>
      <c r="J40059"/>
    </row>
    <row r="40060" spans="1:10" x14ac:dyDescent="0.25">
      <c r="A40060"/>
      <c r="C40060"/>
      <c r="D40060"/>
      <c r="E40060"/>
      <c r="F40060"/>
      <c r="G40060"/>
      <c r="H40060"/>
      <c r="J40060"/>
    </row>
    <row r="40061" spans="1:10" x14ac:dyDescent="0.25">
      <c r="A40061"/>
      <c r="C40061"/>
      <c r="D40061"/>
      <c r="E40061"/>
      <c r="F40061"/>
      <c r="G40061"/>
      <c r="H40061"/>
      <c r="J40061"/>
    </row>
    <row r="40062" spans="1:10" x14ac:dyDescent="0.25">
      <c r="A40062"/>
      <c r="C40062"/>
      <c r="D40062"/>
      <c r="E40062"/>
      <c r="F40062"/>
      <c r="G40062"/>
      <c r="H40062"/>
      <c r="J40062"/>
    </row>
    <row r="40063" spans="1:10" x14ac:dyDescent="0.25">
      <c r="A40063"/>
      <c r="C40063"/>
      <c r="D40063"/>
      <c r="E40063"/>
      <c r="F40063"/>
      <c r="G40063"/>
      <c r="H40063"/>
      <c r="J40063"/>
    </row>
    <row r="40064" spans="1:10" x14ac:dyDescent="0.25">
      <c r="A40064"/>
      <c r="C40064"/>
      <c r="D40064"/>
      <c r="E40064"/>
      <c r="F40064"/>
      <c r="G40064"/>
      <c r="H40064"/>
      <c r="J40064"/>
    </row>
    <row r="40065" spans="1:10" x14ac:dyDescent="0.25">
      <c r="A40065"/>
      <c r="C40065"/>
      <c r="D40065"/>
      <c r="E40065"/>
      <c r="F40065"/>
      <c r="G40065"/>
      <c r="H40065"/>
      <c r="J40065"/>
    </row>
    <row r="40066" spans="1:10" x14ac:dyDescent="0.25">
      <c r="A40066"/>
      <c r="C40066"/>
      <c r="D40066"/>
      <c r="E40066"/>
      <c r="F40066"/>
      <c r="G40066"/>
      <c r="H40066"/>
      <c r="J40066"/>
    </row>
    <row r="40067" spans="1:10" x14ac:dyDescent="0.25">
      <c r="A40067"/>
      <c r="C40067"/>
      <c r="D40067"/>
      <c r="E40067"/>
      <c r="F40067"/>
      <c r="G40067"/>
      <c r="H40067"/>
      <c r="J40067"/>
    </row>
    <row r="40068" spans="1:10" x14ac:dyDescent="0.25">
      <c r="A40068"/>
      <c r="C40068"/>
      <c r="D40068"/>
      <c r="E40068"/>
      <c r="F40068"/>
      <c r="G40068"/>
      <c r="H40068"/>
      <c r="J40068"/>
    </row>
    <row r="40069" spans="1:10" x14ac:dyDescent="0.25">
      <c r="A40069"/>
      <c r="C40069"/>
      <c r="D40069"/>
      <c r="E40069"/>
      <c r="F40069"/>
      <c r="G40069"/>
      <c r="H40069"/>
      <c r="J40069"/>
    </row>
    <row r="40070" spans="1:10" x14ac:dyDescent="0.25">
      <c r="A40070"/>
      <c r="C40070"/>
      <c r="D40070"/>
      <c r="E40070"/>
      <c r="F40070"/>
      <c r="G40070"/>
      <c r="H40070"/>
      <c r="J40070"/>
    </row>
    <row r="40071" spans="1:10" x14ac:dyDescent="0.25">
      <c r="A40071"/>
      <c r="C40071"/>
      <c r="D40071"/>
      <c r="E40071"/>
      <c r="F40071"/>
      <c r="G40071"/>
      <c r="H40071"/>
      <c r="J40071"/>
    </row>
    <row r="40072" spans="1:10" x14ac:dyDescent="0.25">
      <c r="A40072"/>
      <c r="C40072"/>
      <c r="D40072"/>
      <c r="E40072"/>
      <c r="F40072"/>
      <c r="G40072"/>
      <c r="H40072"/>
      <c r="J40072"/>
    </row>
    <row r="40073" spans="1:10" x14ac:dyDescent="0.25">
      <c r="A40073"/>
      <c r="C40073"/>
      <c r="D40073"/>
      <c r="E40073"/>
      <c r="F40073"/>
      <c r="G40073"/>
      <c r="H40073"/>
      <c r="J40073"/>
    </row>
    <row r="40074" spans="1:10" x14ac:dyDescent="0.25">
      <c r="A40074"/>
      <c r="C40074"/>
      <c r="D40074"/>
      <c r="E40074"/>
      <c r="F40074"/>
      <c r="G40074"/>
      <c r="H40074"/>
      <c r="J40074"/>
    </row>
    <row r="40075" spans="1:10" x14ac:dyDescent="0.25">
      <c r="A40075"/>
      <c r="C40075"/>
      <c r="D40075"/>
      <c r="E40075"/>
      <c r="F40075"/>
      <c r="G40075"/>
      <c r="H40075"/>
      <c r="J40075"/>
    </row>
    <row r="40076" spans="1:10" x14ac:dyDescent="0.25">
      <c r="A40076"/>
      <c r="C40076"/>
      <c r="D40076"/>
      <c r="E40076"/>
      <c r="F40076"/>
      <c r="G40076"/>
      <c r="H40076"/>
      <c r="J40076"/>
    </row>
    <row r="40077" spans="1:10" x14ac:dyDescent="0.25">
      <c r="A40077"/>
      <c r="C40077"/>
      <c r="D40077"/>
      <c r="E40077"/>
      <c r="F40077"/>
      <c r="G40077"/>
      <c r="H40077"/>
      <c r="J40077"/>
    </row>
    <row r="40078" spans="1:10" x14ac:dyDescent="0.25">
      <c r="A40078"/>
      <c r="C40078"/>
      <c r="D40078"/>
      <c r="E40078"/>
      <c r="F40078"/>
      <c r="G40078"/>
      <c r="H40078"/>
      <c r="J40078"/>
    </row>
    <row r="40079" spans="1:10" x14ac:dyDescent="0.25">
      <c r="A40079"/>
      <c r="C40079"/>
      <c r="D40079"/>
      <c r="E40079"/>
      <c r="F40079"/>
      <c r="G40079"/>
      <c r="H40079"/>
      <c r="J40079"/>
    </row>
    <row r="40080" spans="1:10" x14ac:dyDescent="0.25">
      <c r="A40080"/>
      <c r="C40080"/>
      <c r="D40080"/>
      <c r="E40080"/>
      <c r="F40080"/>
      <c r="G40080"/>
      <c r="H40080"/>
      <c r="J40080"/>
    </row>
    <row r="40081" spans="1:10" x14ac:dyDescent="0.25">
      <c r="A40081"/>
      <c r="C40081"/>
      <c r="D40081"/>
      <c r="E40081"/>
      <c r="F40081"/>
      <c r="G40081"/>
      <c r="H40081"/>
      <c r="J40081"/>
    </row>
    <row r="40082" spans="1:10" x14ac:dyDescent="0.25">
      <c r="A40082"/>
      <c r="C40082"/>
      <c r="D40082"/>
      <c r="E40082"/>
      <c r="F40082"/>
      <c r="G40082"/>
      <c r="H40082"/>
      <c r="J40082"/>
    </row>
    <row r="40083" spans="1:10" x14ac:dyDescent="0.25">
      <c r="A40083"/>
      <c r="C40083"/>
      <c r="D40083"/>
      <c r="E40083"/>
      <c r="F40083"/>
      <c r="G40083"/>
      <c r="H40083"/>
      <c r="J40083"/>
    </row>
    <row r="40084" spans="1:10" x14ac:dyDescent="0.25">
      <c r="A40084"/>
      <c r="C40084"/>
      <c r="D40084"/>
      <c r="E40084"/>
      <c r="F40084"/>
      <c r="G40084"/>
      <c r="H40084"/>
      <c r="J40084"/>
    </row>
    <row r="40085" spans="1:10" x14ac:dyDescent="0.25">
      <c r="A40085"/>
      <c r="C40085"/>
      <c r="D40085"/>
      <c r="E40085"/>
      <c r="F40085"/>
      <c r="G40085"/>
      <c r="H40085"/>
      <c r="J40085"/>
    </row>
    <row r="40086" spans="1:10" x14ac:dyDescent="0.25">
      <c r="A40086"/>
      <c r="C40086"/>
      <c r="D40086"/>
      <c r="E40086"/>
      <c r="F40086"/>
      <c r="G40086"/>
      <c r="H40086"/>
      <c r="J40086"/>
    </row>
    <row r="40087" spans="1:10" x14ac:dyDescent="0.25">
      <c r="A40087"/>
      <c r="C40087"/>
      <c r="D40087"/>
      <c r="E40087"/>
      <c r="F40087"/>
      <c r="G40087"/>
      <c r="H40087"/>
      <c r="J40087"/>
    </row>
    <row r="40088" spans="1:10" x14ac:dyDescent="0.25">
      <c r="A40088"/>
      <c r="C40088"/>
      <c r="D40088"/>
      <c r="E40088"/>
      <c r="F40088"/>
      <c r="G40088"/>
      <c r="H40088"/>
      <c r="J40088"/>
    </row>
    <row r="40089" spans="1:10" x14ac:dyDescent="0.25">
      <c r="A40089"/>
      <c r="C40089"/>
      <c r="D40089"/>
      <c r="E40089"/>
      <c r="F40089"/>
      <c r="G40089"/>
      <c r="H40089"/>
      <c r="J40089"/>
    </row>
    <row r="40090" spans="1:10" x14ac:dyDescent="0.25">
      <c r="A40090"/>
      <c r="C40090"/>
      <c r="D40090"/>
      <c r="E40090"/>
      <c r="F40090"/>
      <c r="G40090"/>
      <c r="H40090"/>
      <c r="J40090"/>
    </row>
    <row r="40091" spans="1:10" x14ac:dyDescent="0.25">
      <c r="A40091"/>
      <c r="C40091"/>
      <c r="D40091"/>
      <c r="E40091"/>
      <c r="F40091"/>
      <c r="G40091"/>
      <c r="H40091"/>
      <c r="J40091"/>
    </row>
    <row r="40092" spans="1:10" x14ac:dyDescent="0.25">
      <c r="A40092"/>
      <c r="C40092"/>
      <c r="D40092"/>
      <c r="E40092"/>
      <c r="F40092"/>
      <c r="G40092"/>
      <c r="H40092"/>
      <c r="J40092"/>
    </row>
    <row r="40093" spans="1:10" x14ac:dyDescent="0.25">
      <c r="A40093"/>
      <c r="C40093"/>
      <c r="D40093"/>
      <c r="E40093"/>
      <c r="F40093"/>
      <c r="G40093"/>
      <c r="H40093"/>
      <c r="J40093"/>
    </row>
    <row r="40094" spans="1:10" x14ac:dyDescent="0.25">
      <c r="A40094"/>
      <c r="C40094"/>
      <c r="D40094"/>
      <c r="E40094"/>
      <c r="F40094"/>
      <c r="G40094"/>
      <c r="H40094"/>
      <c r="J40094"/>
    </row>
    <row r="40095" spans="1:10" x14ac:dyDescent="0.25">
      <c r="A40095"/>
      <c r="C40095"/>
      <c r="D40095"/>
      <c r="E40095"/>
      <c r="F40095"/>
      <c r="G40095"/>
      <c r="H40095"/>
      <c r="J40095"/>
    </row>
    <row r="40096" spans="1:10" x14ac:dyDescent="0.25">
      <c r="A40096"/>
      <c r="C40096"/>
      <c r="D40096"/>
      <c r="E40096"/>
      <c r="F40096"/>
      <c r="G40096"/>
      <c r="H40096"/>
      <c r="J40096"/>
    </row>
    <row r="40097" spans="1:10" x14ac:dyDescent="0.25">
      <c r="A40097"/>
      <c r="C40097"/>
      <c r="D40097"/>
      <c r="E40097"/>
      <c r="F40097"/>
      <c r="G40097"/>
      <c r="H40097"/>
      <c r="J40097"/>
    </row>
    <row r="40098" spans="1:10" x14ac:dyDescent="0.25">
      <c r="A40098"/>
      <c r="C40098"/>
      <c r="D40098"/>
      <c r="E40098"/>
      <c r="F40098"/>
      <c r="G40098"/>
      <c r="H40098"/>
      <c r="J40098"/>
    </row>
    <row r="40099" spans="1:10" x14ac:dyDescent="0.25">
      <c r="A40099"/>
      <c r="C40099"/>
      <c r="D40099"/>
      <c r="E40099"/>
      <c r="F40099"/>
      <c r="G40099"/>
      <c r="H40099"/>
      <c r="J40099"/>
    </row>
    <row r="40100" spans="1:10" x14ac:dyDescent="0.25">
      <c r="A40100"/>
      <c r="C40100"/>
      <c r="D40100"/>
      <c r="E40100"/>
      <c r="F40100"/>
      <c r="G40100"/>
      <c r="H40100"/>
      <c r="J40100"/>
    </row>
    <row r="40101" spans="1:10" x14ac:dyDescent="0.25">
      <c r="A40101"/>
      <c r="C40101"/>
      <c r="D40101"/>
      <c r="E40101"/>
      <c r="F40101"/>
      <c r="G40101"/>
      <c r="H40101"/>
      <c r="J40101"/>
    </row>
    <row r="40102" spans="1:10" x14ac:dyDescent="0.25">
      <c r="A40102"/>
      <c r="C40102"/>
      <c r="D40102"/>
      <c r="E40102"/>
      <c r="F40102"/>
      <c r="G40102"/>
      <c r="H40102"/>
      <c r="J40102"/>
    </row>
    <row r="40103" spans="1:10" x14ac:dyDescent="0.25">
      <c r="A40103"/>
      <c r="C40103"/>
      <c r="D40103"/>
      <c r="E40103"/>
      <c r="F40103"/>
      <c r="G40103"/>
      <c r="H40103"/>
      <c r="J40103"/>
    </row>
    <row r="40104" spans="1:10" x14ac:dyDescent="0.25">
      <c r="A40104"/>
      <c r="C40104"/>
      <c r="D40104"/>
      <c r="E40104"/>
      <c r="F40104"/>
      <c r="G40104"/>
      <c r="H40104"/>
      <c r="J40104"/>
    </row>
    <row r="40105" spans="1:10" x14ac:dyDescent="0.25">
      <c r="A40105"/>
      <c r="C40105"/>
      <c r="D40105"/>
      <c r="E40105"/>
      <c r="F40105"/>
      <c r="G40105"/>
      <c r="H40105"/>
      <c r="J40105"/>
    </row>
    <row r="40106" spans="1:10" x14ac:dyDescent="0.25">
      <c r="A40106"/>
      <c r="C40106"/>
      <c r="D40106"/>
      <c r="E40106"/>
      <c r="F40106"/>
      <c r="G40106"/>
      <c r="H40106"/>
      <c r="J40106"/>
    </row>
    <row r="40107" spans="1:10" x14ac:dyDescent="0.25">
      <c r="A40107"/>
      <c r="C40107"/>
      <c r="D40107"/>
      <c r="E40107"/>
      <c r="F40107"/>
      <c r="G40107"/>
      <c r="H40107"/>
      <c r="J40107"/>
    </row>
    <row r="40108" spans="1:10" x14ac:dyDescent="0.25">
      <c r="A40108"/>
      <c r="C40108"/>
      <c r="D40108"/>
      <c r="E40108"/>
      <c r="F40108"/>
      <c r="G40108"/>
      <c r="H40108"/>
      <c r="J40108"/>
    </row>
    <row r="40109" spans="1:10" x14ac:dyDescent="0.25">
      <c r="A40109"/>
      <c r="C40109"/>
      <c r="D40109"/>
      <c r="E40109"/>
      <c r="F40109"/>
      <c r="G40109"/>
      <c r="H40109"/>
      <c r="J40109"/>
    </row>
    <row r="40110" spans="1:10" x14ac:dyDescent="0.25">
      <c r="A40110"/>
      <c r="C40110"/>
      <c r="D40110"/>
      <c r="E40110"/>
      <c r="F40110"/>
      <c r="G40110"/>
      <c r="H40110"/>
      <c r="J40110"/>
    </row>
    <row r="40111" spans="1:10" x14ac:dyDescent="0.25">
      <c r="A40111"/>
      <c r="C40111"/>
      <c r="D40111"/>
      <c r="E40111"/>
      <c r="F40111"/>
      <c r="G40111"/>
      <c r="H40111"/>
      <c r="J40111"/>
    </row>
    <row r="40112" spans="1:10" x14ac:dyDescent="0.25">
      <c r="A40112"/>
      <c r="C40112"/>
      <c r="D40112"/>
      <c r="E40112"/>
      <c r="F40112"/>
      <c r="G40112"/>
      <c r="H40112"/>
      <c r="J40112"/>
    </row>
    <row r="40113" spans="1:10" x14ac:dyDescent="0.25">
      <c r="A40113"/>
      <c r="C40113"/>
      <c r="D40113"/>
      <c r="E40113"/>
      <c r="F40113"/>
      <c r="G40113"/>
      <c r="H40113"/>
      <c r="J40113"/>
    </row>
    <row r="40114" spans="1:10" x14ac:dyDescent="0.25">
      <c r="A40114"/>
      <c r="C40114"/>
      <c r="D40114"/>
      <c r="E40114"/>
      <c r="F40114"/>
      <c r="G40114"/>
      <c r="H40114"/>
      <c r="J40114"/>
    </row>
    <row r="40115" spans="1:10" x14ac:dyDescent="0.25">
      <c r="A40115"/>
      <c r="C40115"/>
      <c r="D40115"/>
      <c r="E40115"/>
      <c r="F40115"/>
      <c r="G40115"/>
      <c r="H40115"/>
      <c r="J40115"/>
    </row>
    <row r="40116" spans="1:10" x14ac:dyDescent="0.25">
      <c r="A40116"/>
      <c r="C40116"/>
      <c r="D40116"/>
      <c r="E40116"/>
      <c r="F40116"/>
      <c r="G40116"/>
      <c r="H40116"/>
      <c r="J40116"/>
    </row>
    <row r="40117" spans="1:10" x14ac:dyDescent="0.25">
      <c r="A40117"/>
      <c r="C40117"/>
      <c r="D40117"/>
      <c r="E40117"/>
      <c r="F40117"/>
      <c r="G40117"/>
      <c r="H40117"/>
      <c r="J40117"/>
    </row>
    <row r="40118" spans="1:10" x14ac:dyDescent="0.25">
      <c r="A40118"/>
      <c r="C40118"/>
      <c r="D40118"/>
      <c r="E40118"/>
      <c r="F40118"/>
      <c r="G40118"/>
      <c r="H40118"/>
      <c r="J40118"/>
    </row>
    <row r="40119" spans="1:10" x14ac:dyDescent="0.25">
      <c r="A40119"/>
      <c r="C40119"/>
      <c r="D40119"/>
      <c r="E40119"/>
      <c r="F40119"/>
      <c r="G40119"/>
      <c r="H40119"/>
      <c r="J40119"/>
    </row>
    <row r="40120" spans="1:10" x14ac:dyDescent="0.25">
      <c r="A40120"/>
      <c r="C40120"/>
      <c r="D40120"/>
      <c r="E40120"/>
      <c r="F40120"/>
      <c r="G40120"/>
      <c r="H40120"/>
      <c r="J40120"/>
    </row>
    <row r="40121" spans="1:10" x14ac:dyDescent="0.25">
      <c r="A40121"/>
      <c r="C40121"/>
      <c r="D40121"/>
      <c r="E40121"/>
      <c r="F40121"/>
      <c r="G40121"/>
      <c r="H40121"/>
      <c r="J40121"/>
    </row>
    <row r="40122" spans="1:10" x14ac:dyDescent="0.25">
      <c r="A40122"/>
      <c r="C40122"/>
      <c r="D40122"/>
      <c r="E40122"/>
      <c r="F40122"/>
      <c r="G40122"/>
      <c r="H40122"/>
      <c r="J40122"/>
    </row>
    <row r="40123" spans="1:10" x14ac:dyDescent="0.25">
      <c r="A40123"/>
      <c r="C40123"/>
      <c r="D40123"/>
      <c r="E40123"/>
      <c r="F40123"/>
      <c r="G40123"/>
      <c r="H40123"/>
      <c r="J40123"/>
    </row>
    <row r="40124" spans="1:10" x14ac:dyDescent="0.25">
      <c r="A40124"/>
      <c r="C40124"/>
      <c r="D40124"/>
      <c r="E40124"/>
      <c r="F40124"/>
      <c r="G40124"/>
      <c r="H40124"/>
      <c r="J40124"/>
    </row>
    <row r="40125" spans="1:10" x14ac:dyDescent="0.25">
      <c r="A40125"/>
      <c r="C40125"/>
      <c r="D40125"/>
      <c r="E40125"/>
      <c r="F40125"/>
      <c r="G40125"/>
      <c r="H40125"/>
      <c r="J40125"/>
    </row>
    <row r="40126" spans="1:10" x14ac:dyDescent="0.25">
      <c r="A40126"/>
      <c r="C40126"/>
      <c r="D40126"/>
      <c r="E40126"/>
      <c r="F40126"/>
      <c r="G40126"/>
      <c r="H40126"/>
      <c r="J40126"/>
    </row>
    <row r="40127" spans="1:10" x14ac:dyDescent="0.25">
      <c r="A40127"/>
      <c r="C40127"/>
      <c r="D40127"/>
      <c r="E40127"/>
      <c r="F40127"/>
      <c r="G40127"/>
      <c r="H40127"/>
      <c r="J40127"/>
    </row>
    <row r="40128" spans="1:10" x14ac:dyDescent="0.25">
      <c r="A40128"/>
      <c r="C40128"/>
      <c r="D40128"/>
      <c r="E40128"/>
      <c r="F40128"/>
      <c r="G40128"/>
      <c r="H40128"/>
      <c r="J40128"/>
    </row>
    <row r="40129" spans="1:10" x14ac:dyDescent="0.25">
      <c r="A40129"/>
      <c r="C40129"/>
      <c r="D40129"/>
      <c r="E40129"/>
      <c r="F40129"/>
      <c r="G40129"/>
      <c r="H40129"/>
      <c r="J40129"/>
    </row>
    <row r="40130" spans="1:10" x14ac:dyDescent="0.25">
      <c r="A40130"/>
      <c r="C40130"/>
      <c r="D40130"/>
      <c r="E40130"/>
      <c r="F40130"/>
      <c r="G40130"/>
      <c r="H40130"/>
      <c r="J40130"/>
    </row>
    <row r="40131" spans="1:10" x14ac:dyDescent="0.25">
      <c r="A40131"/>
      <c r="C40131"/>
      <c r="D40131"/>
      <c r="E40131"/>
      <c r="F40131"/>
      <c r="G40131"/>
      <c r="H40131"/>
      <c r="J40131"/>
    </row>
    <row r="40132" spans="1:10" x14ac:dyDescent="0.25">
      <c r="A40132"/>
      <c r="C40132"/>
      <c r="D40132"/>
      <c r="E40132"/>
      <c r="F40132"/>
      <c r="G40132"/>
      <c r="H40132"/>
      <c r="J40132"/>
    </row>
    <row r="40133" spans="1:10" x14ac:dyDescent="0.25">
      <c r="A40133"/>
      <c r="C40133"/>
      <c r="D40133"/>
      <c r="E40133"/>
      <c r="F40133"/>
      <c r="G40133"/>
      <c r="H40133"/>
      <c r="J40133"/>
    </row>
    <row r="40134" spans="1:10" x14ac:dyDescent="0.25">
      <c r="A40134"/>
      <c r="C40134"/>
      <c r="D40134"/>
      <c r="E40134"/>
      <c r="F40134"/>
      <c r="G40134"/>
      <c r="H40134"/>
      <c r="J40134"/>
    </row>
    <row r="40135" spans="1:10" x14ac:dyDescent="0.25">
      <c r="A40135"/>
      <c r="C40135"/>
      <c r="D40135"/>
      <c r="E40135"/>
      <c r="F40135"/>
      <c r="G40135"/>
      <c r="H40135"/>
      <c r="J40135"/>
    </row>
    <row r="40136" spans="1:10" x14ac:dyDescent="0.25">
      <c r="A40136"/>
      <c r="C40136"/>
      <c r="D40136"/>
      <c r="E40136"/>
      <c r="F40136"/>
      <c r="G40136"/>
      <c r="H40136"/>
      <c r="J40136"/>
    </row>
    <row r="40137" spans="1:10" x14ac:dyDescent="0.25">
      <c r="A40137"/>
      <c r="C40137"/>
      <c r="D40137"/>
      <c r="E40137"/>
      <c r="F40137"/>
      <c r="G40137"/>
      <c r="H40137"/>
      <c r="J40137"/>
    </row>
    <row r="40138" spans="1:10" x14ac:dyDescent="0.25">
      <c r="A40138"/>
      <c r="C40138"/>
      <c r="D40138"/>
      <c r="E40138"/>
      <c r="F40138"/>
      <c r="G40138"/>
      <c r="H40138"/>
      <c r="J40138"/>
    </row>
    <row r="40139" spans="1:10" x14ac:dyDescent="0.25">
      <c r="A40139"/>
      <c r="C40139"/>
      <c r="D40139"/>
      <c r="E40139"/>
      <c r="F40139"/>
      <c r="G40139"/>
      <c r="H40139"/>
      <c r="J40139"/>
    </row>
    <row r="40140" spans="1:10" x14ac:dyDescent="0.25">
      <c r="A40140"/>
      <c r="C40140"/>
      <c r="D40140"/>
      <c r="E40140"/>
      <c r="F40140"/>
      <c r="G40140"/>
      <c r="H40140"/>
      <c r="J40140"/>
    </row>
    <row r="40141" spans="1:10" x14ac:dyDescent="0.25">
      <c r="A40141"/>
      <c r="C40141"/>
      <c r="D40141"/>
      <c r="E40141"/>
      <c r="F40141"/>
      <c r="G40141"/>
      <c r="H40141"/>
      <c r="J40141"/>
    </row>
    <row r="40142" spans="1:10" x14ac:dyDescent="0.25">
      <c r="A40142"/>
      <c r="C40142"/>
      <c r="D40142"/>
      <c r="E40142"/>
      <c r="F40142"/>
      <c r="G40142"/>
      <c r="H40142"/>
      <c r="J40142"/>
    </row>
    <row r="40143" spans="1:10" x14ac:dyDescent="0.25">
      <c r="A40143"/>
      <c r="C40143"/>
      <c r="D40143"/>
      <c r="E40143"/>
      <c r="F40143"/>
      <c r="G40143"/>
      <c r="H40143"/>
      <c r="J40143"/>
    </row>
    <row r="40144" spans="1:10" x14ac:dyDescent="0.25">
      <c r="A40144"/>
      <c r="C40144"/>
      <c r="D40144"/>
      <c r="E40144"/>
      <c r="F40144"/>
      <c r="G40144"/>
      <c r="H40144"/>
      <c r="J40144"/>
    </row>
    <row r="40145" spans="1:10" x14ac:dyDescent="0.25">
      <c r="A40145"/>
      <c r="C40145"/>
      <c r="D40145"/>
      <c r="E40145"/>
      <c r="F40145"/>
      <c r="G40145"/>
      <c r="H40145"/>
      <c r="J40145"/>
    </row>
    <row r="40146" spans="1:10" x14ac:dyDescent="0.25">
      <c r="A40146"/>
      <c r="C40146"/>
      <c r="D40146"/>
      <c r="E40146"/>
      <c r="F40146"/>
      <c r="G40146"/>
      <c r="H40146"/>
      <c r="J40146"/>
    </row>
    <row r="40147" spans="1:10" x14ac:dyDescent="0.25">
      <c r="A40147"/>
      <c r="C40147"/>
      <c r="D40147"/>
      <c r="E40147"/>
      <c r="F40147"/>
      <c r="G40147"/>
      <c r="H40147"/>
      <c r="J40147"/>
    </row>
    <row r="40148" spans="1:10" x14ac:dyDescent="0.25">
      <c r="A40148"/>
      <c r="C40148"/>
      <c r="D40148"/>
      <c r="E40148"/>
      <c r="F40148"/>
      <c r="G40148"/>
      <c r="H40148"/>
      <c r="J40148"/>
    </row>
    <row r="40149" spans="1:10" x14ac:dyDescent="0.25">
      <c r="A40149"/>
      <c r="C40149"/>
      <c r="D40149"/>
      <c r="E40149"/>
      <c r="F40149"/>
      <c r="G40149"/>
      <c r="H40149"/>
      <c r="J40149"/>
    </row>
    <row r="40150" spans="1:10" x14ac:dyDescent="0.25">
      <c r="A40150"/>
      <c r="C40150"/>
      <c r="D40150"/>
      <c r="E40150"/>
      <c r="F40150"/>
      <c r="G40150"/>
      <c r="H40150"/>
      <c r="J40150"/>
    </row>
    <row r="40151" spans="1:10" x14ac:dyDescent="0.25">
      <c r="A40151"/>
      <c r="C40151"/>
      <c r="D40151"/>
      <c r="E40151"/>
      <c r="F40151"/>
      <c r="G40151"/>
      <c r="H40151"/>
      <c r="J40151"/>
    </row>
    <row r="40152" spans="1:10" x14ac:dyDescent="0.25">
      <c r="A40152"/>
      <c r="C40152"/>
      <c r="D40152"/>
      <c r="E40152"/>
      <c r="F40152"/>
      <c r="G40152"/>
      <c r="H40152"/>
      <c r="J40152"/>
    </row>
    <row r="40153" spans="1:10" x14ac:dyDescent="0.25">
      <c r="A40153"/>
      <c r="C40153"/>
      <c r="D40153"/>
      <c r="E40153"/>
      <c r="F40153"/>
      <c r="G40153"/>
      <c r="H40153"/>
      <c r="J40153"/>
    </row>
    <row r="40154" spans="1:10" x14ac:dyDescent="0.25">
      <c r="A40154"/>
      <c r="C40154"/>
      <c r="D40154"/>
      <c r="E40154"/>
      <c r="F40154"/>
      <c r="G40154"/>
      <c r="H40154"/>
      <c r="J40154"/>
    </row>
    <row r="40155" spans="1:10" x14ac:dyDescent="0.25">
      <c r="A40155"/>
      <c r="C40155"/>
      <c r="D40155"/>
      <c r="E40155"/>
      <c r="F40155"/>
      <c r="G40155"/>
      <c r="H40155"/>
      <c r="J40155"/>
    </row>
    <row r="40156" spans="1:10" x14ac:dyDescent="0.25">
      <c r="A40156"/>
      <c r="C40156"/>
      <c r="D40156"/>
      <c r="E40156"/>
      <c r="F40156"/>
      <c r="G40156"/>
      <c r="H40156"/>
      <c r="J40156"/>
    </row>
    <row r="40157" spans="1:10" x14ac:dyDescent="0.25">
      <c r="A40157"/>
      <c r="C40157"/>
      <c r="D40157"/>
      <c r="E40157"/>
      <c r="F40157"/>
      <c r="G40157"/>
      <c r="H40157"/>
      <c r="J40157"/>
    </row>
    <row r="40158" spans="1:10" x14ac:dyDescent="0.25">
      <c r="A40158"/>
      <c r="C40158"/>
      <c r="D40158"/>
      <c r="E40158"/>
      <c r="F40158"/>
      <c r="G40158"/>
      <c r="H40158"/>
      <c r="J40158"/>
    </row>
    <row r="40159" spans="1:10" x14ac:dyDescent="0.25">
      <c r="A40159"/>
      <c r="C40159"/>
      <c r="D40159"/>
      <c r="E40159"/>
      <c r="F40159"/>
      <c r="G40159"/>
      <c r="H40159"/>
      <c r="J40159"/>
    </row>
    <row r="40160" spans="1:10" x14ac:dyDescent="0.25">
      <c r="A40160"/>
      <c r="C40160"/>
      <c r="D40160"/>
      <c r="E40160"/>
      <c r="F40160"/>
      <c r="G40160"/>
      <c r="H40160"/>
      <c r="J40160"/>
    </row>
    <row r="40161" spans="1:10" x14ac:dyDescent="0.25">
      <c r="A40161"/>
      <c r="C40161"/>
      <c r="D40161"/>
      <c r="E40161"/>
      <c r="F40161"/>
      <c r="G40161"/>
      <c r="H40161"/>
      <c r="J40161"/>
    </row>
    <row r="40162" spans="1:10" x14ac:dyDescent="0.25">
      <c r="A40162"/>
      <c r="C40162"/>
      <c r="D40162"/>
      <c r="E40162"/>
      <c r="F40162"/>
      <c r="G40162"/>
      <c r="H40162"/>
      <c r="J40162"/>
    </row>
    <row r="40163" spans="1:10" x14ac:dyDescent="0.25">
      <c r="A40163"/>
      <c r="C40163"/>
      <c r="D40163"/>
      <c r="E40163"/>
      <c r="F40163"/>
      <c r="G40163"/>
      <c r="H40163"/>
      <c r="J40163"/>
    </row>
    <row r="40164" spans="1:10" x14ac:dyDescent="0.25">
      <c r="A40164"/>
      <c r="C40164"/>
      <c r="D40164"/>
      <c r="E40164"/>
      <c r="F40164"/>
      <c r="G40164"/>
      <c r="H40164"/>
      <c r="J40164"/>
    </row>
    <row r="40165" spans="1:10" x14ac:dyDescent="0.25">
      <c r="A40165"/>
      <c r="C40165"/>
      <c r="D40165"/>
      <c r="E40165"/>
      <c r="F40165"/>
      <c r="G40165"/>
      <c r="H40165"/>
      <c r="J40165"/>
    </row>
    <row r="40166" spans="1:10" x14ac:dyDescent="0.25">
      <c r="A40166"/>
      <c r="C40166"/>
      <c r="D40166"/>
      <c r="E40166"/>
      <c r="F40166"/>
      <c r="G40166"/>
      <c r="H40166"/>
      <c r="J40166"/>
    </row>
    <row r="40167" spans="1:10" x14ac:dyDescent="0.25">
      <c r="A40167"/>
      <c r="C40167"/>
      <c r="D40167"/>
      <c r="E40167"/>
      <c r="F40167"/>
      <c r="G40167"/>
      <c r="H40167"/>
      <c r="J40167"/>
    </row>
    <row r="40168" spans="1:10" x14ac:dyDescent="0.25">
      <c r="A40168"/>
      <c r="C40168"/>
      <c r="D40168"/>
      <c r="E40168"/>
      <c r="F40168"/>
      <c r="G40168"/>
      <c r="H40168"/>
      <c r="J40168"/>
    </row>
    <row r="40169" spans="1:10" x14ac:dyDescent="0.25">
      <c r="A40169"/>
      <c r="C40169"/>
      <c r="D40169"/>
      <c r="E40169"/>
      <c r="F40169"/>
      <c r="G40169"/>
      <c r="H40169"/>
      <c r="J40169"/>
    </row>
    <row r="40170" spans="1:10" x14ac:dyDescent="0.25">
      <c r="A40170"/>
      <c r="C40170"/>
      <c r="D40170"/>
      <c r="E40170"/>
      <c r="F40170"/>
      <c r="G40170"/>
      <c r="H40170"/>
      <c r="J40170"/>
    </row>
    <row r="40171" spans="1:10" x14ac:dyDescent="0.25">
      <c r="A40171"/>
      <c r="C40171"/>
      <c r="D40171"/>
      <c r="E40171"/>
      <c r="F40171"/>
      <c r="G40171"/>
      <c r="H40171"/>
      <c r="J40171"/>
    </row>
    <row r="40172" spans="1:10" x14ac:dyDescent="0.25">
      <c r="A40172"/>
      <c r="C40172"/>
      <c r="D40172"/>
      <c r="E40172"/>
      <c r="F40172"/>
      <c r="G40172"/>
      <c r="H40172"/>
      <c r="J40172"/>
    </row>
    <row r="40173" spans="1:10" x14ac:dyDescent="0.25">
      <c r="A40173"/>
      <c r="C40173"/>
      <c r="D40173"/>
      <c r="E40173"/>
      <c r="F40173"/>
      <c r="G40173"/>
      <c r="H40173"/>
      <c r="J40173"/>
    </row>
    <row r="40174" spans="1:10" x14ac:dyDescent="0.25">
      <c r="A40174"/>
      <c r="C40174"/>
      <c r="D40174"/>
      <c r="E40174"/>
      <c r="F40174"/>
      <c r="G40174"/>
      <c r="H40174"/>
      <c r="J40174"/>
    </row>
    <row r="40175" spans="1:10" x14ac:dyDescent="0.25">
      <c r="A40175"/>
      <c r="C40175"/>
      <c r="D40175"/>
      <c r="E40175"/>
      <c r="F40175"/>
      <c r="G40175"/>
      <c r="H40175"/>
      <c r="J40175"/>
    </row>
    <row r="40176" spans="1:10" x14ac:dyDescent="0.25">
      <c r="A40176"/>
      <c r="C40176"/>
      <c r="D40176"/>
      <c r="E40176"/>
      <c r="F40176"/>
      <c r="G40176"/>
      <c r="H40176"/>
      <c r="J40176"/>
    </row>
    <row r="40177" spans="1:10" x14ac:dyDescent="0.25">
      <c r="A40177"/>
      <c r="C40177"/>
      <c r="D40177"/>
      <c r="E40177"/>
      <c r="F40177"/>
      <c r="G40177"/>
      <c r="H40177"/>
      <c r="J40177"/>
    </row>
    <row r="40178" spans="1:10" x14ac:dyDescent="0.25">
      <c r="A40178"/>
      <c r="C40178"/>
      <c r="D40178"/>
      <c r="E40178"/>
      <c r="F40178"/>
      <c r="G40178"/>
      <c r="H40178"/>
      <c r="J40178"/>
    </row>
    <row r="40179" spans="1:10" x14ac:dyDescent="0.25">
      <c r="A40179"/>
      <c r="C40179"/>
      <c r="D40179"/>
      <c r="E40179"/>
      <c r="F40179"/>
      <c r="G40179"/>
      <c r="H40179"/>
      <c r="J40179"/>
    </row>
    <row r="40180" spans="1:10" x14ac:dyDescent="0.25">
      <c r="A40180"/>
      <c r="C40180"/>
      <c r="D40180"/>
      <c r="E40180"/>
      <c r="F40180"/>
      <c r="G40180"/>
      <c r="H40180"/>
      <c r="J40180"/>
    </row>
    <row r="40181" spans="1:10" x14ac:dyDescent="0.25">
      <c r="A40181"/>
      <c r="C40181"/>
      <c r="D40181"/>
      <c r="E40181"/>
      <c r="F40181"/>
      <c r="G40181"/>
      <c r="H40181"/>
      <c r="J40181"/>
    </row>
    <row r="40182" spans="1:10" x14ac:dyDescent="0.25">
      <c r="A40182"/>
      <c r="C40182"/>
      <c r="D40182"/>
      <c r="E40182"/>
      <c r="F40182"/>
      <c r="G40182"/>
      <c r="H40182"/>
      <c r="J40182"/>
    </row>
    <row r="40183" spans="1:10" x14ac:dyDescent="0.25">
      <c r="A40183"/>
      <c r="C40183"/>
      <c r="D40183"/>
      <c r="E40183"/>
      <c r="F40183"/>
      <c r="G40183"/>
      <c r="H40183"/>
      <c r="J40183"/>
    </row>
    <row r="40184" spans="1:10" x14ac:dyDescent="0.25">
      <c r="A40184"/>
      <c r="C40184"/>
      <c r="D40184"/>
      <c r="E40184"/>
      <c r="F40184"/>
      <c r="G40184"/>
      <c r="H40184"/>
      <c r="J40184"/>
    </row>
    <row r="40185" spans="1:10" x14ac:dyDescent="0.25">
      <c r="A40185"/>
      <c r="C40185"/>
      <c r="D40185"/>
      <c r="E40185"/>
      <c r="F40185"/>
      <c r="G40185"/>
      <c r="H40185"/>
      <c r="J40185"/>
    </row>
    <row r="40186" spans="1:10" x14ac:dyDescent="0.25">
      <c r="A40186"/>
      <c r="C40186"/>
      <c r="D40186"/>
      <c r="E40186"/>
      <c r="F40186"/>
      <c r="G40186"/>
      <c r="H40186"/>
      <c r="J40186"/>
    </row>
    <row r="40187" spans="1:10" x14ac:dyDescent="0.25">
      <c r="A40187"/>
      <c r="C40187"/>
      <c r="D40187"/>
      <c r="E40187"/>
      <c r="F40187"/>
      <c r="G40187"/>
      <c r="H40187"/>
      <c r="J40187"/>
    </row>
    <row r="40188" spans="1:10" x14ac:dyDescent="0.25">
      <c r="A40188"/>
      <c r="C40188"/>
      <c r="D40188"/>
      <c r="E40188"/>
      <c r="F40188"/>
      <c r="G40188"/>
      <c r="H40188"/>
      <c r="J40188"/>
    </row>
    <row r="40189" spans="1:10" x14ac:dyDescent="0.25">
      <c r="A40189"/>
      <c r="C40189"/>
      <c r="D40189"/>
      <c r="E40189"/>
      <c r="F40189"/>
      <c r="G40189"/>
      <c r="H40189"/>
      <c r="J40189"/>
    </row>
    <row r="40190" spans="1:10" x14ac:dyDescent="0.25">
      <c r="A40190"/>
      <c r="C40190"/>
      <c r="D40190"/>
      <c r="E40190"/>
      <c r="F40190"/>
      <c r="G40190"/>
      <c r="H40190"/>
      <c r="J40190"/>
    </row>
    <row r="40191" spans="1:10" x14ac:dyDescent="0.25">
      <c r="A40191"/>
      <c r="C40191"/>
      <c r="D40191"/>
      <c r="E40191"/>
      <c r="F40191"/>
      <c r="G40191"/>
      <c r="H40191"/>
      <c r="J40191"/>
    </row>
    <row r="40192" spans="1:10" x14ac:dyDescent="0.25">
      <c r="A40192"/>
      <c r="C40192"/>
      <c r="D40192"/>
      <c r="E40192"/>
      <c r="F40192"/>
      <c r="G40192"/>
      <c r="H40192"/>
      <c r="J40192"/>
    </row>
    <row r="40193" spans="1:10" x14ac:dyDescent="0.25">
      <c r="A40193"/>
      <c r="C40193"/>
      <c r="D40193"/>
      <c r="E40193"/>
      <c r="F40193"/>
      <c r="G40193"/>
      <c r="H40193"/>
      <c r="J40193"/>
    </row>
    <row r="40194" spans="1:10" x14ac:dyDescent="0.25">
      <c r="A40194"/>
      <c r="C40194"/>
      <c r="D40194"/>
      <c r="E40194"/>
      <c r="F40194"/>
      <c r="G40194"/>
      <c r="H40194"/>
      <c r="J40194"/>
    </row>
    <row r="40195" spans="1:10" x14ac:dyDescent="0.25">
      <c r="A40195"/>
      <c r="C40195"/>
      <c r="D40195"/>
      <c r="E40195"/>
      <c r="F40195"/>
      <c r="G40195"/>
      <c r="H40195"/>
      <c r="J40195"/>
    </row>
    <row r="40196" spans="1:10" x14ac:dyDescent="0.25">
      <c r="A40196"/>
      <c r="C40196"/>
      <c r="D40196"/>
      <c r="E40196"/>
      <c r="F40196"/>
      <c r="G40196"/>
      <c r="H40196"/>
      <c r="J40196"/>
    </row>
    <row r="40197" spans="1:10" x14ac:dyDescent="0.25">
      <c r="A40197"/>
      <c r="C40197"/>
      <c r="D40197"/>
      <c r="E40197"/>
      <c r="F40197"/>
      <c r="G40197"/>
      <c r="H40197"/>
      <c r="J40197"/>
    </row>
    <row r="40198" spans="1:10" x14ac:dyDescent="0.25">
      <c r="A40198"/>
      <c r="C40198"/>
      <c r="D40198"/>
      <c r="E40198"/>
      <c r="F40198"/>
      <c r="G40198"/>
      <c r="H40198"/>
      <c r="J40198"/>
    </row>
    <row r="40199" spans="1:10" x14ac:dyDescent="0.25">
      <c r="A40199"/>
      <c r="C40199"/>
      <c r="D40199"/>
      <c r="E40199"/>
      <c r="F40199"/>
      <c r="G40199"/>
      <c r="H40199"/>
      <c r="J40199"/>
    </row>
    <row r="40200" spans="1:10" x14ac:dyDescent="0.25">
      <c r="A40200"/>
      <c r="C40200"/>
      <c r="D40200"/>
      <c r="E40200"/>
      <c r="F40200"/>
      <c r="G40200"/>
      <c r="H40200"/>
      <c r="J40200"/>
    </row>
    <row r="40201" spans="1:10" x14ac:dyDescent="0.25">
      <c r="A40201"/>
      <c r="C40201"/>
      <c r="D40201"/>
      <c r="E40201"/>
      <c r="F40201"/>
      <c r="G40201"/>
      <c r="H40201"/>
      <c r="J40201"/>
    </row>
    <row r="40202" spans="1:10" x14ac:dyDescent="0.25">
      <c r="A40202"/>
      <c r="C40202"/>
      <c r="D40202"/>
      <c r="E40202"/>
      <c r="F40202"/>
      <c r="G40202"/>
      <c r="H40202"/>
      <c r="J40202"/>
    </row>
    <row r="40203" spans="1:10" x14ac:dyDescent="0.25">
      <c r="A40203"/>
      <c r="C40203"/>
      <c r="D40203"/>
      <c r="E40203"/>
      <c r="F40203"/>
      <c r="G40203"/>
      <c r="H40203"/>
      <c r="J40203"/>
    </row>
    <row r="40204" spans="1:10" x14ac:dyDescent="0.25">
      <c r="A40204"/>
      <c r="C40204"/>
      <c r="D40204"/>
      <c r="E40204"/>
      <c r="F40204"/>
      <c r="G40204"/>
      <c r="H40204"/>
      <c r="J40204"/>
    </row>
    <row r="40205" spans="1:10" x14ac:dyDescent="0.25">
      <c r="A40205"/>
      <c r="C40205"/>
      <c r="D40205"/>
      <c r="E40205"/>
      <c r="F40205"/>
      <c r="G40205"/>
      <c r="H40205"/>
      <c r="J40205"/>
    </row>
    <row r="40206" spans="1:10" x14ac:dyDescent="0.25">
      <c r="A40206"/>
      <c r="C40206"/>
      <c r="D40206"/>
      <c r="E40206"/>
      <c r="F40206"/>
      <c r="G40206"/>
      <c r="H40206"/>
      <c r="J40206"/>
    </row>
    <row r="40207" spans="1:10" x14ac:dyDescent="0.25">
      <c r="A40207"/>
      <c r="C40207"/>
      <c r="D40207"/>
      <c r="E40207"/>
      <c r="F40207"/>
      <c r="G40207"/>
      <c r="H40207"/>
      <c r="J40207"/>
    </row>
    <row r="40208" spans="1:10" x14ac:dyDescent="0.25">
      <c r="A40208"/>
      <c r="C40208"/>
      <c r="D40208"/>
      <c r="E40208"/>
      <c r="F40208"/>
      <c r="G40208"/>
      <c r="H40208"/>
      <c r="J40208"/>
    </row>
    <row r="40209" spans="1:10" x14ac:dyDescent="0.25">
      <c r="A40209"/>
      <c r="C40209"/>
      <c r="D40209"/>
      <c r="E40209"/>
      <c r="F40209"/>
      <c r="G40209"/>
      <c r="H40209"/>
      <c r="J40209"/>
    </row>
    <row r="40210" spans="1:10" x14ac:dyDescent="0.25">
      <c r="A40210"/>
      <c r="C40210"/>
      <c r="D40210"/>
      <c r="E40210"/>
      <c r="F40210"/>
      <c r="G40210"/>
      <c r="H40210"/>
      <c r="J40210"/>
    </row>
    <row r="40211" spans="1:10" x14ac:dyDescent="0.25">
      <c r="A40211"/>
      <c r="C40211"/>
      <c r="D40211"/>
      <c r="E40211"/>
      <c r="F40211"/>
      <c r="G40211"/>
      <c r="H40211"/>
      <c r="J40211"/>
    </row>
    <row r="40212" spans="1:10" x14ac:dyDescent="0.25">
      <c r="A40212"/>
      <c r="C40212"/>
      <c r="D40212"/>
      <c r="E40212"/>
      <c r="F40212"/>
      <c r="G40212"/>
      <c r="H40212"/>
      <c r="J40212"/>
    </row>
    <row r="40213" spans="1:10" x14ac:dyDescent="0.25">
      <c r="A40213"/>
      <c r="C40213"/>
      <c r="D40213"/>
      <c r="E40213"/>
      <c r="F40213"/>
      <c r="G40213"/>
      <c r="H40213"/>
      <c r="J40213"/>
    </row>
    <row r="40214" spans="1:10" x14ac:dyDescent="0.25">
      <c r="A40214"/>
      <c r="C40214"/>
      <c r="D40214"/>
      <c r="E40214"/>
      <c r="F40214"/>
      <c r="G40214"/>
      <c r="H40214"/>
      <c r="J40214"/>
    </row>
    <row r="40215" spans="1:10" x14ac:dyDescent="0.25">
      <c r="A40215"/>
      <c r="C40215"/>
      <c r="D40215"/>
      <c r="E40215"/>
      <c r="F40215"/>
      <c r="G40215"/>
      <c r="H40215"/>
      <c r="J40215"/>
    </row>
    <row r="40216" spans="1:10" x14ac:dyDescent="0.25">
      <c r="A40216"/>
      <c r="C40216"/>
      <c r="D40216"/>
      <c r="E40216"/>
      <c r="F40216"/>
      <c r="G40216"/>
      <c r="H40216"/>
      <c r="J40216"/>
    </row>
    <row r="40217" spans="1:10" x14ac:dyDescent="0.25">
      <c r="A40217"/>
      <c r="C40217"/>
      <c r="D40217"/>
      <c r="E40217"/>
      <c r="F40217"/>
      <c r="G40217"/>
      <c r="H40217"/>
      <c r="J40217"/>
    </row>
    <row r="40218" spans="1:10" x14ac:dyDescent="0.25">
      <c r="A40218"/>
      <c r="C40218"/>
      <c r="D40218"/>
      <c r="E40218"/>
      <c r="F40218"/>
      <c r="G40218"/>
      <c r="H40218"/>
      <c r="J40218"/>
    </row>
    <row r="40219" spans="1:10" x14ac:dyDescent="0.25">
      <c r="A40219"/>
      <c r="C40219"/>
      <c r="D40219"/>
      <c r="E40219"/>
      <c r="F40219"/>
      <c r="G40219"/>
      <c r="H40219"/>
      <c r="J40219"/>
    </row>
    <row r="40220" spans="1:10" x14ac:dyDescent="0.25">
      <c r="A40220"/>
      <c r="C40220"/>
      <c r="D40220"/>
      <c r="E40220"/>
      <c r="F40220"/>
      <c r="G40220"/>
      <c r="H40220"/>
      <c r="J40220"/>
    </row>
    <row r="40221" spans="1:10" x14ac:dyDescent="0.25">
      <c r="A40221"/>
      <c r="C40221"/>
      <c r="D40221"/>
      <c r="E40221"/>
      <c r="F40221"/>
      <c r="G40221"/>
      <c r="H40221"/>
      <c r="J40221"/>
    </row>
    <row r="40222" spans="1:10" x14ac:dyDescent="0.25">
      <c r="A40222"/>
      <c r="C40222"/>
      <c r="D40222"/>
      <c r="E40222"/>
      <c r="F40222"/>
      <c r="G40222"/>
      <c r="H40222"/>
      <c r="J40222"/>
    </row>
    <row r="40223" spans="1:10" x14ac:dyDescent="0.25">
      <c r="A40223"/>
      <c r="C40223"/>
      <c r="D40223"/>
      <c r="E40223"/>
      <c r="F40223"/>
      <c r="G40223"/>
      <c r="H40223"/>
      <c r="J40223"/>
    </row>
    <row r="40224" spans="1:10" x14ac:dyDescent="0.25">
      <c r="A40224"/>
      <c r="C40224"/>
      <c r="D40224"/>
      <c r="E40224"/>
      <c r="F40224"/>
      <c r="G40224"/>
      <c r="H40224"/>
      <c r="J40224"/>
    </row>
    <row r="40225" spans="1:10" x14ac:dyDescent="0.25">
      <c r="A40225"/>
      <c r="C40225"/>
      <c r="D40225"/>
      <c r="E40225"/>
      <c r="F40225"/>
      <c r="G40225"/>
      <c r="H40225"/>
      <c r="J40225"/>
    </row>
    <row r="40226" spans="1:10" x14ac:dyDescent="0.25">
      <c r="A40226"/>
      <c r="C40226"/>
      <c r="D40226"/>
      <c r="E40226"/>
      <c r="F40226"/>
      <c r="G40226"/>
      <c r="H40226"/>
      <c r="J40226"/>
    </row>
    <row r="40227" spans="1:10" x14ac:dyDescent="0.25">
      <c r="A40227"/>
      <c r="C40227"/>
      <c r="D40227"/>
      <c r="E40227"/>
      <c r="F40227"/>
      <c r="G40227"/>
      <c r="H40227"/>
      <c r="J40227"/>
    </row>
    <row r="40228" spans="1:10" x14ac:dyDescent="0.25">
      <c r="A40228"/>
      <c r="C40228"/>
      <c r="D40228"/>
      <c r="E40228"/>
      <c r="F40228"/>
      <c r="G40228"/>
      <c r="H40228"/>
      <c r="J40228"/>
    </row>
    <row r="40229" spans="1:10" x14ac:dyDescent="0.25">
      <c r="A40229"/>
      <c r="C40229"/>
      <c r="D40229"/>
      <c r="E40229"/>
      <c r="F40229"/>
      <c r="G40229"/>
      <c r="H40229"/>
      <c r="J40229"/>
    </row>
    <row r="40230" spans="1:10" x14ac:dyDescent="0.25">
      <c r="A40230"/>
      <c r="C40230"/>
      <c r="D40230"/>
      <c r="E40230"/>
      <c r="F40230"/>
      <c r="G40230"/>
      <c r="H40230"/>
      <c r="J40230"/>
    </row>
    <row r="40231" spans="1:10" x14ac:dyDescent="0.25">
      <c r="A40231"/>
      <c r="C40231"/>
      <c r="D40231"/>
      <c r="E40231"/>
      <c r="F40231"/>
      <c r="G40231"/>
      <c r="H40231"/>
      <c r="J40231"/>
    </row>
    <row r="40232" spans="1:10" x14ac:dyDescent="0.25">
      <c r="A40232"/>
      <c r="C40232"/>
      <c r="D40232"/>
      <c r="E40232"/>
      <c r="F40232"/>
      <c r="G40232"/>
      <c r="H40232"/>
      <c r="J40232"/>
    </row>
    <row r="40233" spans="1:10" x14ac:dyDescent="0.25">
      <c r="A40233"/>
      <c r="C40233"/>
      <c r="D40233"/>
      <c r="E40233"/>
      <c r="F40233"/>
      <c r="G40233"/>
      <c r="H40233"/>
      <c r="J40233"/>
    </row>
    <row r="40234" spans="1:10" x14ac:dyDescent="0.25">
      <c r="A40234"/>
      <c r="C40234"/>
      <c r="D40234"/>
      <c r="E40234"/>
      <c r="F40234"/>
      <c r="G40234"/>
      <c r="H40234"/>
      <c r="J40234"/>
    </row>
    <row r="40235" spans="1:10" x14ac:dyDescent="0.25">
      <c r="A40235"/>
      <c r="C40235"/>
      <c r="D40235"/>
      <c r="E40235"/>
      <c r="F40235"/>
      <c r="G40235"/>
      <c r="H40235"/>
      <c r="J40235"/>
    </row>
    <row r="40236" spans="1:10" x14ac:dyDescent="0.25">
      <c r="A40236"/>
      <c r="C40236"/>
      <c r="D40236"/>
      <c r="E40236"/>
      <c r="F40236"/>
      <c r="G40236"/>
      <c r="H40236"/>
      <c r="J40236"/>
    </row>
    <row r="40237" spans="1:10" x14ac:dyDescent="0.25">
      <c r="A40237"/>
      <c r="C40237"/>
      <c r="D40237"/>
      <c r="E40237"/>
      <c r="F40237"/>
      <c r="G40237"/>
      <c r="H40237"/>
      <c r="J40237"/>
    </row>
    <row r="40238" spans="1:10" x14ac:dyDescent="0.25">
      <c r="A40238"/>
      <c r="C40238"/>
      <c r="D40238"/>
      <c r="E40238"/>
      <c r="F40238"/>
      <c r="G40238"/>
      <c r="H40238"/>
      <c r="J40238"/>
    </row>
    <row r="40239" spans="1:10" x14ac:dyDescent="0.25">
      <c r="A40239"/>
      <c r="C40239"/>
      <c r="D40239"/>
      <c r="E40239"/>
      <c r="F40239"/>
      <c r="G40239"/>
      <c r="H40239"/>
      <c r="J40239"/>
    </row>
    <row r="40240" spans="1:10" x14ac:dyDescent="0.25">
      <c r="A40240"/>
      <c r="C40240"/>
      <c r="D40240"/>
      <c r="E40240"/>
      <c r="F40240"/>
      <c r="G40240"/>
      <c r="H40240"/>
      <c r="J40240"/>
    </row>
    <row r="40241" spans="1:10" x14ac:dyDescent="0.25">
      <c r="A40241"/>
      <c r="C40241"/>
      <c r="D40241"/>
      <c r="E40241"/>
      <c r="F40241"/>
      <c r="G40241"/>
      <c r="H40241"/>
      <c r="J40241"/>
    </row>
    <row r="40242" spans="1:10" x14ac:dyDescent="0.25">
      <c r="A40242"/>
      <c r="C40242"/>
      <c r="D40242"/>
      <c r="E40242"/>
      <c r="F40242"/>
      <c r="G40242"/>
      <c r="H40242"/>
      <c r="J40242"/>
    </row>
    <row r="40243" spans="1:10" x14ac:dyDescent="0.25">
      <c r="A40243"/>
      <c r="C40243"/>
      <c r="D40243"/>
      <c r="E40243"/>
      <c r="F40243"/>
      <c r="G40243"/>
      <c r="H40243"/>
      <c r="J40243"/>
    </row>
    <row r="40244" spans="1:10" x14ac:dyDescent="0.25">
      <c r="A40244"/>
      <c r="C40244"/>
      <c r="D40244"/>
      <c r="E40244"/>
      <c r="F40244"/>
      <c r="G40244"/>
      <c r="H40244"/>
      <c r="J40244"/>
    </row>
    <row r="40245" spans="1:10" x14ac:dyDescent="0.25">
      <c r="A40245"/>
      <c r="C40245"/>
      <c r="D40245"/>
      <c r="E40245"/>
      <c r="F40245"/>
      <c r="G40245"/>
      <c r="H40245"/>
      <c r="J40245"/>
    </row>
    <row r="40246" spans="1:10" x14ac:dyDescent="0.25">
      <c r="A40246"/>
      <c r="C40246"/>
      <c r="D40246"/>
      <c r="E40246"/>
      <c r="F40246"/>
      <c r="G40246"/>
      <c r="H40246"/>
      <c r="J40246"/>
    </row>
    <row r="40247" spans="1:10" x14ac:dyDescent="0.25">
      <c r="A40247"/>
      <c r="C40247"/>
      <c r="D40247"/>
      <c r="E40247"/>
      <c r="F40247"/>
      <c r="G40247"/>
      <c r="H40247"/>
      <c r="J40247"/>
    </row>
    <row r="40248" spans="1:10" x14ac:dyDescent="0.25">
      <c r="A40248"/>
      <c r="C40248"/>
      <c r="D40248"/>
      <c r="E40248"/>
      <c r="F40248"/>
      <c r="G40248"/>
      <c r="H40248"/>
      <c r="J40248"/>
    </row>
    <row r="40249" spans="1:10" x14ac:dyDescent="0.25">
      <c r="A40249"/>
      <c r="C40249"/>
      <c r="D40249"/>
      <c r="E40249"/>
      <c r="F40249"/>
      <c r="G40249"/>
      <c r="H40249"/>
      <c r="J40249"/>
    </row>
    <row r="40250" spans="1:10" x14ac:dyDescent="0.25">
      <c r="A40250"/>
      <c r="C40250"/>
      <c r="D40250"/>
      <c r="E40250"/>
      <c r="F40250"/>
      <c r="G40250"/>
      <c r="H40250"/>
      <c r="J40250"/>
    </row>
    <row r="40251" spans="1:10" x14ac:dyDescent="0.25">
      <c r="A40251"/>
      <c r="C40251"/>
      <c r="D40251"/>
      <c r="E40251"/>
      <c r="F40251"/>
      <c r="G40251"/>
      <c r="H40251"/>
      <c r="J40251"/>
    </row>
    <row r="40252" spans="1:10" x14ac:dyDescent="0.25">
      <c r="A40252"/>
      <c r="C40252"/>
      <c r="D40252"/>
      <c r="E40252"/>
      <c r="F40252"/>
      <c r="G40252"/>
      <c r="H40252"/>
      <c r="J40252"/>
    </row>
    <row r="40253" spans="1:10" x14ac:dyDescent="0.25">
      <c r="A40253"/>
      <c r="C40253"/>
      <c r="D40253"/>
      <c r="E40253"/>
      <c r="F40253"/>
      <c r="G40253"/>
      <c r="H40253"/>
      <c r="J40253"/>
    </row>
    <row r="40254" spans="1:10" x14ac:dyDescent="0.25">
      <c r="A40254"/>
      <c r="C40254"/>
      <c r="D40254"/>
      <c r="E40254"/>
      <c r="F40254"/>
      <c r="G40254"/>
      <c r="H40254"/>
      <c r="J40254"/>
    </row>
    <row r="40255" spans="1:10" x14ac:dyDescent="0.25">
      <c r="A40255"/>
      <c r="C40255"/>
      <c r="D40255"/>
      <c r="E40255"/>
      <c r="F40255"/>
      <c r="G40255"/>
      <c r="H40255"/>
      <c r="J40255"/>
    </row>
    <row r="40256" spans="1:10" x14ac:dyDescent="0.25">
      <c r="A40256"/>
      <c r="C40256"/>
      <c r="D40256"/>
      <c r="E40256"/>
      <c r="F40256"/>
      <c r="G40256"/>
      <c r="H40256"/>
      <c r="J40256"/>
    </row>
    <row r="40257" spans="1:10" x14ac:dyDescent="0.25">
      <c r="A40257"/>
      <c r="C40257"/>
      <c r="D40257"/>
      <c r="E40257"/>
      <c r="F40257"/>
      <c r="G40257"/>
      <c r="H40257"/>
      <c r="J40257"/>
    </row>
    <row r="40258" spans="1:10" x14ac:dyDescent="0.25">
      <c r="A40258"/>
      <c r="C40258"/>
      <c r="D40258"/>
      <c r="E40258"/>
      <c r="F40258"/>
      <c r="G40258"/>
      <c r="H40258"/>
      <c r="J40258"/>
    </row>
    <row r="40259" spans="1:10" x14ac:dyDescent="0.25">
      <c r="A40259"/>
      <c r="C40259"/>
      <c r="D40259"/>
      <c r="E40259"/>
      <c r="F40259"/>
      <c r="G40259"/>
      <c r="H40259"/>
      <c r="J40259"/>
    </row>
    <row r="40260" spans="1:10" x14ac:dyDescent="0.25">
      <c r="A40260"/>
      <c r="C40260"/>
      <c r="D40260"/>
      <c r="E40260"/>
      <c r="F40260"/>
      <c r="G40260"/>
      <c r="H40260"/>
      <c r="J40260"/>
    </row>
    <row r="40261" spans="1:10" x14ac:dyDescent="0.25">
      <c r="A40261"/>
      <c r="C40261"/>
      <c r="D40261"/>
      <c r="E40261"/>
      <c r="F40261"/>
      <c r="G40261"/>
      <c r="H40261"/>
      <c r="J40261"/>
    </row>
    <row r="40262" spans="1:10" x14ac:dyDescent="0.25">
      <c r="A40262"/>
      <c r="C40262"/>
      <c r="D40262"/>
      <c r="E40262"/>
      <c r="F40262"/>
      <c r="G40262"/>
      <c r="H40262"/>
      <c r="J40262"/>
    </row>
    <row r="40263" spans="1:10" x14ac:dyDescent="0.25">
      <c r="A40263"/>
      <c r="C40263"/>
      <c r="D40263"/>
      <c r="E40263"/>
      <c r="F40263"/>
      <c r="G40263"/>
      <c r="H40263"/>
      <c r="J40263"/>
    </row>
    <row r="40264" spans="1:10" x14ac:dyDescent="0.25">
      <c r="A40264"/>
      <c r="C40264"/>
      <c r="D40264"/>
      <c r="E40264"/>
      <c r="F40264"/>
      <c r="G40264"/>
      <c r="H40264"/>
      <c r="J40264"/>
    </row>
    <row r="40265" spans="1:10" x14ac:dyDescent="0.25">
      <c r="A40265"/>
      <c r="C40265"/>
      <c r="D40265"/>
      <c r="E40265"/>
      <c r="F40265"/>
      <c r="G40265"/>
      <c r="H40265"/>
      <c r="J40265"/>
    </row>
    <row r="40266" spans="1:10" x14ac:dyDescent="0.25">
      <c r="A40266"/>
      <c r="C40266"/>
      <c r="D40266"/>
      <c r="E40266"/>
      <c r="F40266"/>
      <c r="G40266"/>
      <c r="H40266"/>
      <c r="J40266"/>
    </row>
    <row r="40267" spans="1:10" x14ac:dyDescent="0.25">
      <c r="A40267"/>
      <c r="C40267"/>
      <c r="D40267"/>
      <c r="E40267"/>
      <c r="F40267"/>
      <c r="G40267"/>
      <c r="H40267"/>
      <c r="J40267"/>
    </row>
    <row r="40268" spans="1:10" x14ac:dyDescent="0.25">
      <c r="A40268"/>
      <c r="C40268"/>
      <c r="D40268"/>
      <c r="E40268"/>
      <c r="F40268"/>
      <c r="G40268"/>
      <c r="H40268"/>
      <c r="J40268"/>
    </row>
    <row r="40269" spans="1:10" x14ac:dyDescent="0.25">
      <c r="A40269"/>
      <c r="C40269"/>
      <c r="D40269"/>
      <c r="E40269"/>
      <c r="F40269"/>
      <c r="G40269"/>
      <c r="H40269"/>
      <c r="J40269"/>
    </row>
    <row r="40270" spans="1:10" x14ac:dyDescent="0.25">
      <c r="A40270"/>
      <c r="C40270"/>
      <c r="D40270"/>
      <c r="E40270"/>
      <c r="F40270"/>
      <c r="G40270"/>
      <c r="H40270"/>
      <c r="J40270"/>
    </row>
    <row r="40271" spans="1:10" x14ac:dyDescent="0.25">
      <c r="A40271"/>
      <c r="C40271"/>
      <c r="D40271"/>
      <c r="E40271"/>
      <c r="F40271"/>
      <c r="G40271"/>
      <c r="H40271"/>
      <c r="J40271"/>
    </row>
    <row r="40272" spans="1:10" x14ac:dyDescent="0.25">
      <c r="A40272"/>
      <c r="C40272"/>
      <c r="D40272"/>
      <c r="E40272"/>
      <c r="F40272"/>
      <c r="G40272"/>
      <c r="H40272"/>
      <c r="J40272"/>
    </row>
    <row r="40273" spans="1:10" x14ac:dyDescent="0.25">
      <c r="A40273"/>
      <c r="C40273"/>
      <c r="D40273"/>
      <c r="E40273"/>
      <c r="F40273"/>
      <c r="G40273"/>
      <c r="H40273"/>
      <c r="J40273"/>
    </row>
    <row r="40274" spans="1:10" x14ac:dyDescent="0.25">
      <c r="A40274"/>
      <c r="C40274"/>
      <c r="D40274"/>
      <c r="E40274"/>
      <c r="F40274"/>
      <c r="G40274"/>
      <c r="H40274"/>
      <c r="J40274"/>
    </row>
    <row r="40275" spans="1:10" x14ac:dyDescent="0.25">
      <c r="A40275"/>
      <c r="C40275"/>
      <c r="D40275"/>
      <c r="E40275"/>
      <c r="F40275"/>
      <c r="G40275"/>
      <c r="H40275"/>
      <c r="J40275"/>
    </row>
    <row r="40276" spans="1:10" x14ac:dyDescent="0.25">
      <c r="A40276"/>
      <c r="C40276"/>
      <c r="D40276"/>
      <c r="E40276"/>
      <c r="F40276"/>
      <c r="G40276"/>
      <c r="H40276"/>
      <c r="J40276"/>
    </row>
    <row r="40277" spans="1:10" x14ac:dyDescent="0.25">
      <c r="A40277"/>
      <c r="C40277"/>
      <c r="D40277"/>
      <c r="E40277"/>
      <c r="F40277"/>
      <c r="G40277"/>
      <c r="H40277"/>
      <c r="J40277"/>
    </row>
    <row r="40278" spans="1:10" x14ac:dyDescent="0.25">
      <c r="A40278"/>
      <c r="C40278"/>
      <c r="D40278"/>
      <c r="E40278"/>
      <c r="F40278"/>
      <c r="G40278"/>
      <c r="H40278"/>
      <c r="J40278"/>
    </row>
    <row r="40279" spans="1:10" x14ac:dyDescent="0.25">
      <c r="A40279"/>
      <c r="C40279"/>
      <c r="D40279"/>
      <c r="E40279"/>
      <c r="F40279"/>
      <c r="G40279"/>
      <c r="H40279"/>
      <c r="J40279"/>
    </row>
    <row r="40280" spans="1:10" x14ac:dyDescent="0.25">
      <c r="A40280"/>
      <c r="C40280"/>
      <c r="D40280"/>
      <c r="E40280"/>
      <c r="F40280"/>
      <c r="G40280"/>
      <c r="H40280"/>
      <c r="J40280"/>
    </row>
    <row r="40281" spans="1:10" x14ac:dyDescent="0.25">
      <c r="A40281"/>
      <c r="C40281"/>
      <c r="D40281"/>
      <c r="E40281"/>
      <c r="F40281"/>
      <c r="G40281"/>
      <c r="H40281"/>
      <c r="J40281"/>
    </row>
    <row r="40282" spans="1:10" x14ac:dyDescent="0.25">
      <c r="A40282"/>
      <c r="C40282"/>
      <c r="D40282"/>
      <c r="E40282"/>
      <c r="F40282"/>
      <c r="G40282"/>
      <c r="H40282"/>
      <c r="J40282"/>
    </row>
    <row r="40283" spans="1:10" x14ac:dyDescent="0.25">
      <c r="A40283"/>
      <c r="C40283"/>
      <c r="D40283"/>
      <c r="E40283"/>
      <c r="F40283"/>
      <c r="G40283"/>
      <c r="H40283"/>
      <c r="J40283"/>
    </row>
    <row r="40284" spans="1:10" x14ac:dyDescent="0.25">
      <c r="A40284"/>
      <c r="C40284"/>
      <c r="D40284"/>
      <c r="E40284"/>
      <c r="F40284"/>
      <c r="G40284"/>
      <c r="H40284"/>
      <c r="J40284"/>
    </row>
    <row r="40285" spans="1:10" x14ac:dyDescent="0.25">
      <c r="A40285"/>
      <c r="C40285"/>
      <c r="D40285"/>
      <c r="E40285"/>
      <c r="F40285"/>
      <c r="G40285"/>
      <c r="H40285"/>
      <c r="J40285"/>
    </row>
    <row r="40286" spans="1:10" x14ac:dyDescent="0.25">
      <c r="A40286"/>
      <c r="C40286"/>
      <c r="D40286"/>
      <c r="E40286"/>
      <c r="F40286"/>
      <c r="G40286"/>
      <c r="H40286"/>
      <c r="J40286"/>
    </row>
    <row r="40287" spans="1:10" x14ac:dyDescent="0.25">
      <c r="A40287"/>
      <c r="C40287"/>
      <c r="D40287"/>
      <c r="E40287"/>
      <c r="F40287"/>
      <c r="G40287"/>
      <c r="H40287"/>
      <c r="J40287"/>
    </row>
    <row r="40288" spans="1:10" x14ac:dyDescent="0.25">
      <c r="A40288"/>
      <c r="C40288"/>
      <c r="D40288"/>
      <c r="E40288"/>
      <c r="F40288"/>
      <c r="G40288"/>
      <c r="H40288"/>
      <c r="J40288"/>
    </row>
    <row r="40289" spans="1:10" x14ac:dyDescent="0.25">
      <c r="A40289"/>
      <c r="C40289"/>
      <c r="D40289"/>
      <c r="E40289"/>
      <c r="F40289"/>
      <c r="G40289"/>
      <c r="H40289"/>
      <c r="J40289"/>
    </row>
    <row r="40290" spans="1:10" x14ac:dyDescent="0.25">
      <c r="A40290"/>
      <c r="C40290"/>
      <c r="D40290"/>
      <c r="E40290"/>
      <c r="F40290"/>
      <c r="G40290"/>
      <c r="H40290"/>
      <c r="J40290"/>
    </row>
    <row r="40291" spans="1:10" x14ac:dyDescent="0.25">
      <c r="A40291"/>
      <c r="C40291"/>
      <c r="D40291"/>
      <c r="E40291"/>
      <c r="F40291"/>
      <c r="G40291"/>
      <c r="H40291"/>
      <c r="J40291"/>
    </row>
    <row r="40292" spans="1:10" x14ac:dyDescent="0.25">
      <c r="A40292"/>
      <c r="C40292"/>
      <c r="D40292"/>
      <c r="E40292"/>
      <c r="F40292"/>
      <c r="G40292"/>
      <c r="H40292"/>
      <c r="J40292"/>
    </row>
    <row r="40293" spans="1:10" x14ac:dyDescent="0.25">
      <c r="A40293"/>
      <c r="C40293"/>
      <c r="D40293"/>
      <c r="E40293"/>
      <c r="F40293"/>
      <c r="G40293"/>
      <c r="H40293"/>
      <c r="J40293"/>
    </row>
    <row r="40294" spans="1:10" x14ac:dyDescent="0.25">
      <c r="A40294"/>
      <c r="C40294"/>
      <c r="D40294"/>
      <c r="E40294"/>
      <c r="F40294"/>
      <c r="G40294"/>
      <c r="H40294"/>
      <c r="J40294"/>
    </row>
    <row r="40295" spans="1:10" x14ac:dyDescent="0.25">
      <c r="A40295"/>
      <c r="C40295"/>
      <c r="D40295"/>
      <c r="E40295"/>
      <c r="F40295"/>
      <c r="G40295"/>
      <c r="H40295"/>
      <c r="J40295"/>
    </row>
    <row r="40296" spans="1:10" x14ac:dyDescent="0.25">
      <c r="A40296"/>
      <c r="C40296"/>
      <c r="D40296"/>
      <c r="E40296"/>
      <c r="F40296"/>
      <c r="G40296"/>
      <c r="H40296"/>
      <c r="J40296"/>
    </row>
    <row r="40297" spans="1:10" x14ac:dyDescent="0.25">
      <c r="A40297"/>
      <c r="C40297"/>
      <c r="D40297"/>
      <c r="E40297"/>
      <c r="F40297"/>
      <c r="G40297"/>
      <c r="H40297"/>
      <c r="J40297"/>
    </row>
    <row r="40298" spans="1:10" x14ac:dyDescent="0.25">
      <c r="A40298"/>
      <c r="C40298"/>
      <c r="D40298"/>
      <c r="E40298"/>
      <c r="F40298"/>
      <c r="G40298"/>
      <c r="H40298"/>
      <c r="J40298"/>
    </row>
    <row r="40299" spans="1:10" x14ac:dyDescent="0.25">
      <c r="A40299"/>
      <c r="C40299"/>
      <c r="D40299"/>
      <c r="E40299"/>
      <c r="F40299"/>
      <c r="G40299"/>
      <c r="H40299"/>
      <c r="J40299"/>
    </row>
    <row r="40300" spans="1:10" x14ac:dyDescent="0.25">
      <c r="A40300"/>
      <c r="C40300"/>
      <c r="D40300"/>
      <c r="E40300"/>
      <c r="F40300"/>
      <c r="G40300"/>
      <c r="H40300"/>
      <c r="J40300"/>
    </row>
    <row r="40301" spans="1:10" x14ac:dyDescent="0.25">
      <c r="A40301"/>
      <c r="C40301"/>
      <c r="D40301"/>
      <c r="E40301"/>
      <c r="F40301"/>
      <c r="G40301"/>
      <c r="H40301"/>
      <c r="J40301"/>
    </row>
    <row r="40302" spans="1:10" x14ac:dyDescent="0.25">
      <c r="A40302"/>
      <c r="C40302"/>
      <c r="D40302"/>
      <c r="E40302"/>
      <c r="F40302"/>
      <c r="G40302"/>
      <c r="H40302"/>
      <c r="J40302"/>
    </row>
    <row r="40303" spans="1:10" x14ac:dyDescent="0.25">
      <c r="A40303"/>
      <c r="C40303"/>
      <c r="D40303"/>
      <c r="E40303"/>
      <c r="F40303"/>
      <c r="G40303"/>
      <c r="H40303"/>
      <c r="J40303"/>
    </row>
    <row r="40304" spans="1:10" x14ac:dyDescent="0.25">
      <c r="A40304"/>
      <c r="C40304"/>
      <c r="D40304"/>
      <c r="E40304"/>
      <c r="F40304"/>
      <c r="G40304"/>
      <c r="H40304"/>
      <c r="J40304"/>
    </row>
    <row r="40305" spans="1:10" x14ac:dyDescent="0.25">
      <c r="A40305"/>
      <c r="C40305"/>
      <c r="D40305"/>
      <c r="E40305"/>
      <c r="F40305"/>
      <c r="G40305"/>
      <c r="H40305"/>
      <c r="J40305"/>
    </row>
    <row r="40306" spans="1:10" x14ac:dyDescent="0.25">
      <c r="A40306"/>
      <c r="C40306"/>
      <c r="D40306"/>
      <c r="E40306"/>
      <c r="F40306"/>
      <c r="G40306"/>
      <c r="H40306"/>
      <c r="J40306"/>
    </row>
    <row r="40307" spans="1:10" x14ac:dyDescent="0.25">
      <c r="A40307"/>
      <c r="C40307"/>
      <c r="D40307"/>
      <c r="E40307"/>
      <c r="F40307"/>
      <c r="G40307"/>
      <c r="H40307"/>
      <c r="J40307"/>
    </row>
    <row r="40308" spans="1:10" x14ac:dyDescent="0.25">
      <c r="A40308"/>
      <c r="C40308"/>
      <c r="D40308"/>
      <c r="E40308"/>
      <c r="F40308"/>
      <c r="G40308"/>
      <c r="H40308"/>
      <c r="J40308"/>
    </row>
    <row r="40309" spans="1:10" x14ac:dyDescent="0.25">
      <c r="A40309"/>
      <c r="C40309"/>
      <c r="D40309"/>
      <c r="E40309"/>
      <c r="F40309"/>
      <c r="G40309"/>
      <c r="H40309"/>
      <c r="J40309"/>
    </row>
    <row r="40310" spans="1:10" x14ac:dyDescent="0.25">
      <c r="A40310"/>
      <c r="C40310"/>
      <c r="D40310"/>
      <c r="E40310"/>
      <c r="F40310"/>
      <c r="G40310"/>
      <c r="H40310"/>
      <c r="J40310"/>
    </row>
    <row r="40311" spans="1:10" x14ac:dyDescent="0.25">
      <c r="A40311"/>
      <c r="C40311"/>
      <c r="D40311"/>
      <c r="E40311"/>
      <c r="F40311"/>
      <c r="G40311"/>
      <c r="H40311"/>
      <c r="J40311"/>
    </row>
    <row r="40312" spans="1:10" x14ac:dyDescent="0.25">
      <c r="A40312"/>
      <c r="C40312"/>
      <c r="D40312"/>
      <c r="E40312"/>
      <c r="F40312"/>
      <c r="G40312"/>
      <c r="H40312"/>
      <c r="J40312"/>
    </row>
    <row r="40313" spans="1:10" x14ac:dyDescent="0.25">
      <c r="A40313"/>
      <c r="C40313"/>
      <c r="D40313"/>
      <c r="E40313"/>
      <c r="F40313"/>
      <c r="G40313"/>
      <c r="H40313"/>
      <c r="J40313"/>
    </row>
    <row r="40314" spans="1:10" x14ac:dyDescent="0.25">
      <c r="A40314"/>
      <c r="C40314"/>
      <c r="D40314"/>
      <c r="E40314"/>
      <c r="F40314"/>
      <c r="G40314"/>
      <c r="H40314"/>
      <c r="J40314"/>
    </row>
    <row r="40315" spans="1:10" x14ac:dyDescent="0.25">
      <c r="A40315"/>
      <c r="C40315"/>
      <c r="D40315"/>
      <c r="E40315"/>
      <c r="F40315"/>
      <c r="G40315"/>
      <c r="H40315"/>
      <c r="J40315"/>
    </row>
    <row r="40316" spans="1:10" x14ac:dyDescent="0.25">
      <c r="A40316"/>
      <c r="C40316"/>
      <c r="D40316"/>
      <c r="E40316"/>
      <c r="F40316"/>
      <c r="G40316"/>
      <c r="H40316"/>
      <c r="J40316"/>
    </row>
    <row r="40317" spans="1:10" x14ac:dyDescent="0.25">
      <c r="A40317"/>
      <c r="C40317"/>
      <c r="D40317"/>
      <c r="E40317"/>
      <c r="F40317"/>
      <c r="G40317"/>
      <c r="H40317"/>
      <c r="J40317"/>
    </row>
    <row r="40318" spans="1:10" x14ac:dyDescent="0.25">
      <c r="A40318"/>
      <c r="C40318"/>
      <c r="D40318"/>
      <c r="E40318"/>
      <c r="F40318"/>
      <c r="G40318"/>
      <c r="H40318"/>
      <c r="J40318"/>
    </row>
    <row r="40319" spans="1:10" x14ac:dyDescent="0.25">
      <c r="A40319"/>
      <c r="C40319"/>
      <c r="D40319"/>
      <c r="E40319"/>
      <c r="F40319"/>
      <c r="G40319"/>
      <c r="H40319"/>
      <c r="J40319"/>
    </row>
    <row r="40320" spans="1:10" x14ac:dyDescent="0.25">
      <c r="A40320"/>
      <c r="C40320"/>
      <c r="D40320"/>
      <c r="E40320"/>
      <c r="F40320"/>
      <c r="G40320"/>
      <c r="H40320"/>
      <c r="J40320"/>
    </row>
    <row r="40321" spans="1:10" x14ac:dyDescent="0.25">
      <c r="A40321"/>
      <c r="C40321"/>
      <c r="D40321"/>
      <c r="E40321"/>
      <c r="F40321"/>
      <c r="G40321"/>
      <c r="H40321"/>
      <c r="J40321"/>
    </row>
    <row r="40322" spans="1:10" x14ac:dyDescent="0.25">
      <c r="A40322"/>
      <c r="C40322"/>
      <c r="D40322"/>
      <c r="E40322"/>
      <c r="F40322"/>
      <c r="G40322"/>
      <c r="H40322"/>
      <c r="J40322"/>
    </row>
    <row r="40323" spans="1:10" x14ac:dyDescent="0.25">
      <c r="A40323"/>
      <c r="C40323"/>
      <c r="D40323"/>
      <c r="E40323"/>
      <c r="F40323"/>
      <c r="G40323"/>
      <c r="H40323"/>
      <c r="J40323"/>
    </row>
    <row r="40324" spans="1:10" x14ac:dyDescent="0.25">
      <c r="A40324"/>
      <c r="C40324"/>
      <c r="D40324"/>
      <c r="E40324"/>
      <c r="F40324"/>
      <c r="G40324"/>
      <c r="H40324"/>
      <c r="J40324"/>
    </row>
    <row r="40325" spans="1:10" x14ac:dyDescent="0.25">
      <c r="A40325"/>
      <c r="C40325"/>
      <c r="D40325"/>
      <c r="E40325"/>
      <c r="F40325"/>
      <c r="G40325"/>
      <c r="H40325"/>
      <c r="J40325"/>
    </row>
    <row r="40326" spans="1:10" x14ac:dyDescent="0.25">
      <c r="A40326"/>
      <c r="C40326"/>
      <c r="D40326"/>
      <c r="E40326"/>
      <c r="F40326"/>
      <c r="G40326"/>
      <c r="H40326"/>
      <c r="J40326"/>
    </row>
    <row r="40327" spans="1:10" x14ac:dyDescent="0.25">
      <c r="A40327"/>
      <c r="C40327"/>
      <c r="D40327"/>
      <c r="E40327"/>
      <c r="F40327"/>
      <c r="G40327"/>
      <c r="H40327"/>
      <c r="J40327"/>
    </row>
    <row r="40328" spans="1:10" x14ac:dyDescent="0.25">
      <c r="A40328"/>
      <c r="C40328"/>
      <c r="D40328"/>
      <c r="E40328"/>
      <c r="F40328"/>
      <c r="G40328"/>
      <c r="H40328"/>
      <c r="J40328"/>
    </row>
    <row r="40329" spans="1:10" x14ac:dyDescent="0.25">
      <c r="A40329"/>
      <c r="C40329"/>
      <c r="D40329"/>
      <c r="E40329"/>
      <c r="F40329"/>
      <c r="G40329"/>
      <c r="H40329"/>
      <c r="J40329"/>
    </row>
    <row r="40330" spans="1:10" x14ac:dyDescent="0.25">
      <c r="A40330"/>
      <c r="C40330"/>
      <c r="D40330"/>
      <c r="E40330"/>
      <c r="F40330"/>
      <c r="G40330"/>
      <c r="H40330"/>
      <c r="J40330"/>
    </row>
    <row r="40331" spans="1:10" x14ac:dyDescent="0.25">
      <c r="A40331"/>
      <c r="C40331"/>
      <c r="D40331"/>
      <c r="E40331"/>
      <c r="F40331"/>
      <c r="G40331"/>
      <c r="H40331"/>
      <c r="J40331"/>
    </row>
    <row r="40332" spans="1:10" x14ac:dyDescent="0.25">
      <c r="A40332"/>
      <c r="C40332"/>
      <c r="D40332"/>
      <c r="E40332"/>
      <c r="F40332"/>
      <c r="G40332"/>
      <c r="H40332"/>
      <c r="J40332"/>
    </row>
    <row r="40333" spans="1:10" x14ac:dyDescent="0.25">
      <c r="A40333"/>
      <c r="C40333"/>
      <c r="D40333"/>
      <c r="E40333"/>
      <c r="F40333"/>
      <c r="G40333"/>
      <c r="H40333"/>
      <c r="J40333"/>
    </row>
    <row r="40334" spans="1:10" x14ac:dyDescent="0.25">
      <c r="A40334"/>
      <c r="C40334"/>
      <c r="D40334"/>
      <c r="E40334"/>
      <c r="F40334"/>
      <c r="G40334"/>
      <c r="H40334"/>
      <c r="J40334"/>
    </row>
    <row r="40335" spans="1:10" x14ac:dyDescent="0.25">
      <c r="A40335"/>
      <c r="C40335"/>
      <c r="D40335"/>
      <c r="E40335"/>
      <c r="F40335"/>
      <c r="G40335"/>
      <c r="H40335"/>
      <c r="J40335"/>
    </row>
    <row r="40336" spans="1:10" x14ac:dyDescent="0.25">
      <c r="A40336"/>
      <c r="C40336"/>
      <c r="D40336"/>
      <c r="E40336"/>
      <c r="F40336"/>
      <c r="G40336"/>
      <c r="H40336"/>
      <c r="J40336"/>
    </row>
    <row r="40337" spans="1:10" x14ac:dyDescent="0.25">
      <c r="A40337"/>
      <c r="C40337"/>
      <c r="D40337"/>
      <c r="E40337"/>
      <c r="F40337"/>
      <c r="G40337"/>
      <c r="H40337"/>
      <c r="J40337"/>
    </row>
    <row r="40338" spans="1:10" x14ac:dyDescent="0.25">
      <c r="A40338"/>
      <c r="C40338"/>
      <c r="D40338"/>
      <c r="E40338"/>
      <c r="F40338"/>
      <c r="G40338"/>
      <c r="H40338"/>
      <c r="J40338"/>
    </row>
    <row r="40339" spans="1:10" x14ac:dyDescent="0.25">
      <c r="A40339"/>
      <c r="C40339"/>
      <c r="D40339"/>
      <c r="E40339"/>
      <c r="F40339"/>
      <c r="G40339"/>
      <c r="H40339"/>
      <c r="J40339"/>
    </row>
    <row r="40340" spans="1:10" x14ac:dyDescent="0.25">
      <c r="A40340"/>
      <c r="C40340"/>
      <c r="D40340"/>
      <c r="E40340"/>
      <c r="F40340"/>
      <c r="G40340"/>
      <c r="H40340"/>
      <c r="J40340"/>
    </row>
    <row r="40341" spans="1:10" x14ac:dyDescent="0.25">
      <c r="A40341"/>
      <c r="C40341"/>
      <c r="D40341"/>
      <c r="E40341"/>
      <c r="F40341"/>
      <c r="G40341"/>
      <c r="H40341"/>
      <c r="J40341"/>
    </row>
    <row r="40342" spans="1:10" x14ac:dyDescent="0.25">
      <c r="A40342"/>
      <c r="C40342"/>
      <c r="D40342"/>
      <c r="E40342"/>
      <c r="F40342"/>
      <c r="G40342"/>
      <c r="H40342"/>
      <c r="J40342"/>
    </row>
    <row r="40343" spans="1:10" x14ac:dyDescent="0.25">
      <c r="A40343"/>
      <c r="C40343"/>
      <c r="D40343"/>
      <c r="E40343"/>
      <c r="F40343"/>
      <c r="G40343"/>
      <c r="H40343"/>
      <c r="J40343"/>
    </row>
    <row r="40344" spans="1:10" x14ac:dyDescent="0.25">
      <c r="A40344"/>
      <c r="C40344"/>
      <c r="D40344"/>
      <c r="E40344"/>
      <c r="F40344"/>
      <c r="G40344"/>
      <c r="H40344"/>
      <c r="J40344"/>
    </row>
    <row r="40345" spans="1:10" x14ac:dyDescent="0.25">
      <c r="A40345"/>
      <c r="C40345"/>
      <c r="D40345"/>
      <c r="E40345"/>
      <c r="F40345"/>
      <c r="G40345"/>
      <c r="H40345"/>
      <c r="J40345"/>
    </row>
    <row r="40346" spans="1:10" x14ac:dyDescent="0.25">
      <c r="A40346"/>
      <c r="C40346"/>
      <c r="D40346"/>
      <c r="E40346"/>
      <c r="F40346"/>
      <c r="G40346"/>
      <c r="H40346"/>
      <c r="J40346"/>
    </row>
    <row r="40347" spans="1:10" x14ac:dyDescent="0.25">
      <c r="A40347"/>
      <c r="C40347"/>
      <c r="D40347"/>
      <c r="E40347"/>
      <c r="F40347"/>
      <c r="G40347"/>
      <c r="H40347"/>
      <c r="J40347"/>
    </row>
    <row r="40348" spans="1:10" x14ac:dyDescent="0.25">
      <c r="A40348"/>
      <c r="C40348"/>
      <c r="D40348"/>
      <c r="E40348"/>
      <c r="F40348"/>
      <c r="G40348"/>
      <c r="H40348"/>
      <c r="J40348"/>
    </row>
    <row r="40349" spans="1:10" x14ac:dyDescent="0.25">
      <c r="A40349"/>
      <c r="C40349"/>
      <c r="D40349"/>
      <c r="E40349"/>
      <c r="F40349"/>
      <c r="G40349"/>
      <c r="H40349"/>
      <c r="J40349"/>
    </row>
    <row r="40350" spans="1:10" x14ac:dyDescent="0.25">
      <c r="A40350"/>
      <c r="C40350"/>
      <c r="D40350"/>
      <c r="E40350"/>
      <c r="F40350"/>
      <c r="G40350"/>
      <c r="H40350"/>
      <c r="J40350"/>
    </row>
    <row r="40351" spans="1:10" x14ac:dyDescent="0.25">
      <c r="A40351"/>
      <c r="C40351"/>
      <c r="D40351"/>
      <c r="E40351"/>
      <c r="F40351"/>
      <c r="G40351"/>
      <c r="H40351"/>
      <c r="J40351"/>
    </row>
    <row r="40352" spans="1:10" x14ac:dyDescent="0.25">
      <c r="A40352"/>
      <c r="C40352"/>
      <c r="D40352"/>
      <c r="E40352"/>
      <c r="F40352"/>
      <c r="G40352"/>
      <c r="H40352"/>
      <c r="J40352"/>
    </row>
    <row r="40353" spans="1:10" x14ac:dyDescent="0.25">
      <c r="A40353"/>
      <c r="C40353"/>
      <c r="D40353"/>
      <c r="E40353"/>
      <c r="F40353"/>
      <c r="G40353"/>
      <c r="H40353"/>
      <c r="J40353"/>
    </row>
    <row r="40354" spans="1:10" x14ac:dyDescent="0.25">
      <c r="A40354"/>
      <c r="C40354"/>
      <c r="D40354"/>
      <c r="E40354"/>
      <c r="F40354"/>
      <c r="G40354"/>
      <c r="H40354"/>
      <c r="J40354"/>
    </row>
    <row r="40355" spans="1:10" x14ac:dyDescent="0.25">
      <c r="A40355"/>
      <c r="C40355"/>
      <c r="D40355"/>
      <c r="E40355"/>
      <c r="F40355"/>
      <c r="G40355"/>
      <c r="H40355"/>
      <c r="J40355"/>
    </row>
    <row r="40356" spans="1:10" x14ac:dyDescent="0.25">
      <c r="A40356"/>
      <c r="C40356"/>
      <c r="D40356"/>
      <c r="E40356"/>
      <c r="F40356"/>
      <c r="G40356"/>
      <c r="H40356"/>
      <c r="J40356"/>
    </row>
    <row r="40357" spans="1:10" x14ac:dyDescent="0.25">
      <c r="A40357"/>
      <c r="C40357"/>
      <c r="D40357"/>
      <c r="E40357"/>
      <c r="F40357"/>
      <c r="G40357"/>
      <c r="H40357"/>
      <c r="J40357"/>
    </row>
    <row r="40358" spans="1:10" x14ac:dyDescent="0.25">
      <c r="A40358"/>
      <c r="C40358"/>
      <c r="D40358"/>
      <c r="E40358"/>
      <c r="F40358"/>
      <c r="G40358"/>
      <c r="H40358"/>
      <c r="J40358"/>
    </row>
    <row r="40359" spans="1:10" x14ac:dyDescent="0.25">
      <c r="A40359"/>
      <c r="C40359"/>
      <c r="D40359"/>
      <c r="E40359"/>
      <c r="F40359"/>
      <c r="G40359"/>
      <c r="H40359"/>
      <c r="J40359"/>
    </row>
    <row r="40360" spans="1:10" x14ac:dyDescent="0.25">
      <c r="A40360"/>
      <c r="C40360"/>
      <c r="D40360"/>
      <c r="E40360"/>
      <c r="F40360"/>
      <c r="G40360"/>
      <c r="H40360"/>
      <c r="J40360"/>
    </row>
    <row r="40361" spans="1:10" x14ac:dyDescent="0.25">
      <c r="A40361"/>
      <c r="C40361"/>
      <c r="D40361"/>
      <c r="E40361"/>
      <c r="F40361"/>
      <c r="G40361"/>
      <c r="H40361"/>
      <c r="J40361"/>
    </row>
    <row r="40362" spans="1:10" x14ac:dyDescent="0.25">
      <c r="A40362"/>
      <c r="C40362"/>
      <c r="D40362"/>
      <c r="E40362"/>
      <c r="F40362"/>
      <c r="G40362"/>
      <c r="H40362"/>
      <c r="J40362"/>
    </row>
    <row r="40363" spans="1:10" x14ac:dyDescent="0.25">
      <c r="A40363"/>
      <c r="C40363"/>
      <c r="D40363"/>
      <c r="E40363"/>
      <c r="F40363"/>
      <c r="G40363"/>
      <c r="H40363"/>
      <c r="J40363"/>
    </row>
    <row r="40364" spans="1:10" x14ac:dyDescent="0.25">
      <c r="A40364"/>
      <c r="C40364"/>
      <c r="D40364"/>
      <c r="E40364"/>
      <c r="F40364"/>
      <c r="G40364"/>
      <c r="H40364"/>
      <c r="J40364"/>
    </row>
    <row r="40365" spans="1:10" x14ac:dyDescent="0.25">
      <c r="A40365"/>
      <c r="C40365"/>
      <c r="D40365"/>
      <c r="E40365"/>
      <c r="F40365"/>
      <c r="G40365"/>
      <c r="H40365"/>
      <c r="J40365"/>
    </row>
    <row r="40366" spans="1:10" x14ac:dyDescent="0.25">
      <c r="A40366"/>
      <c r="C40366"/>
      <c r="D40366"/>
      <c r="E40366"/>
      <c r="F40366"/>
      <c r="G40366"/>
      <c r="H40366"/>
      <c r="J40366"/>
    </row>
    <row r="40367" spans="1:10" x14ac:dyDescent="0.25">
      <c r="A40367"/>
      <c r="C40367"/>
      <c r="D40367"/>
      <c r="E40367"/>
      <c r="F40367"/>
      <c r="G40367"/>
      <c r="H40367"/>
      <c r="J40367"/>
    </row>
    <row r="40368" spans="1:10" x14ac:dyDescent="0.25">
      <c r="A40368"/>
      <c r="C40368"/>
      <c r="D40368"/>
      <c r="E40368"/>
      <c r="F40368"/>
      <c r="G40368"/>
      <c r="H40368"/>
      <c r="J40368"/>
    </row>
    <row r="40369" spans="1:10" x14ac:dyDescent="0.25">
      <c r="A40369"/>
      <c r="C40369"/>
      <c r="D40369"/>
      <c r="E40369"/>
      <c r="F40369"/>
      <c r="G40369"/>
      <c r="H40369"/>
      <c r="J40369"/>
    </row>
    <row r="40370" spans="1:10" x14ac:dyDescent="0.25">
      <c r="A40370"/>
      <c r="C40370"/>
      <c r="D40370"/>
      <c r="E40370"/>
      <c r="F40370"/>
      <c r="G40370"/>
      <c r="H40370"/>
      <c r="J40370"/>
    </row>
    <row r="40371" spans="1:10" x14ac:dyDescent="0.25">
      <c r="A40371"/>
      <c r="C40371"/>
      <c r="D40371"/>
      <c r="E40371"/>
      <c r="F40371"/>
      <c r="G40371"/>
      <c r="H40371"/>
      <c r="J40371"/>
    </row>
    <row r="40372" spans="1:10" x14ac:dyDescent="0.25">
      <c r="A40372"/>
      <c r="C40372"/>
      <c r="D40372"/>
      <c r="E40372"/>
      <c r="F40372"/>
      <c r="G40372"/>
      <c r="H40372"/>
      <c r="J40372"/>
    </row>
    <row r="40373" spans="1:10" x14ac:dyDescent="0.25">
      <c r="A40373"/>
      <c r="C40373"/>
      <c r="D40373"/>
      <c r="E40373"/>
      <c r="F40373"/>
      <c r="G40373"/>
      <c r="H40373"/>
      <c r="J40373"/>
    </row>
    <row r="40374" spans="1:10" x14ac:dyDescent="0.25">
      <c r="A40374"/>
      <c r="C40374"/>
      <c r="D40374"/>
      <c r="E40374"/>
      <c r="F40374"/>
      <c r="G40374"/>
      <c r="H40374"/>
      <c r="J40374"/>
    </row>
    <row r="40375" spans="1:10" x14ac:dyDescent="0.25">
      <c r="A40375"/>
      <c r="C40375"/>
      <c r="D40375"/>
      <c r="E40375"/>
      <c r="F40375"/>
      <c r="G40375"/>
      <c r="H40375"/>
      <c r="J40375"/>
    </row>
    <row r="40376" spans="1:10" x14ac:dyDescent="0.25">
      <c r="A40376"/>
      <c r="C40376"/>
      <c r="D40376"/>
      <c r="E40376"/>
      <c r="F40376"/>
      <c r="G40376"/>
      <c r="H40376"/>
      <c r="J40376"/>
    </row>
    <row r="40377" spans="1:10" x14ac:dyDescent="0.25">
      <c r="A40377"/>
      <c r="C40377"/>
      <c r="D40377"/>
      <c r="E40377"/>
      <c r="F40377"/>
      <c r="G40377"/>
      <c r="H40377"/>
      <c r="J40377"/>
    </row>
    <row r="40378" spans="1:10" x14ac:dyDescent="0.25">
      <c r="A40378"/>
      <c r="C40378"/>
      <c r="D40378"/>
      <c r="E40378"/>
      <c r="F40378"/>
      <c r="G40378"/>
      <c r="H40378"/>
      <c r="J40378"/>
    </row>
    <row r="40379" spans="1:10" x14ac:dyDescent="0.25">
      <c r="A40379"/>
      <c r="C40379"/>
      <c r="D40379"/>
      <c r="E40379"/>
      <c r="F40379"/>
      <c r="G40379"/>
      <c r="H40379"/>
      <c r="J40379"/>
    </row>
    <row r="40380" spans="1:10" x14ac:dyDescent="0.25">
      <c r="A40380"/>
      <c r="C40380"/>
      <c r="D40380"/>
      <c r="E40380"/>
      <c r="F40380"/>
      <c r="G40380"/>
      <c r="H40380"/>
      <c r="J40380"/>
    </row>
    <row r="40381" spans="1:10" x14ac:dyDescent="0.25">
      <c r="A40381"/>
      <c r="C40381"/>
      <c r="D40381"/>
      <c r="E40381"/>
      <c r="F40381"/>
      <c r="G40381"/>
      <c r="H40381"/>
      <c r="J40381"/>
    </row>
    <row r="40382" spans="1:10" x14ac:dyDescent="0.25">
      <c r="A40382"/>
      <c r="C40382"/>
      <c r="D40382"/>
      <c r="E40382"/>
      <c r="F40382"/>
      <c r="G40382"/>
      <c r="H40382"/>
      <c r="J40382"/>
    </row>
    <row r="40383" spans="1:10" x14ac:dyDescent="0.25">
      <c r="A40383"/>
      <c r="C40383"/>
      <c r="D40383"/>
      <c r="E40383"/>
      <c r="F40383"/>
      <c r="G40383"/>
      <c r="H40383"/>
      <c r="J40383"/>
    </row>
    <row r="40384" spans="1:10" x14ac:dyDescent="0.25">
      <c r="A40384"/>
      <c r="C40384"/>
      <c r="D40384"/>
      <c r="E40384"/>
      <c r="F40384"/>
      <c r="G40384"/>
      <c r="H40384"/>
      <c r="J40384"/>
    </row>
    <row r="40385" spans="1:10" x14ac:dyDescent="0.25">
      <c r="A40385"/>
      <c r="C40385"/>
      <c r="D40385"/>
      <c r="E40385"/>
      <c r="F40385"/>
      <c r="G40385"/>
      <c r="H40385"/>
      <c r="J40385"/>
    </row>
    <row r="40386" spans="1:10" x14ac:dyDescent="0.25">
      <c r="A40386"/>
      <c r="C40386"/>
      <c r="D40386"/>
      <c r="E40386"/>
      <c r="F40386"/>
      <c r="G40386"/>
      <c r="H40386"/>
      <c r="J40386"/>
    </row>
    <row r="40387" spans="1:10" x14ac:dyDescent="0.25">
      <c r="A40387"/>
      <c r="C40387"/>
      <c r="D40387"/>
      <c r="E40387"/>
      <c r="F40387"/>
      <c r="G40387"/>
      <c r="H40387"/>
      <c r="J40387"/>
    </row>
    <row r="40388" spans="1:10" x14ac:dyDescent="0.25">
      <c r="A40388"/>
      <c r="C40388"/>
      <c r="D40388"/>
      <c r="E40388"/>
      <c r="F40388"/>
      <c r="G40388"/>
      <c r="H40388"/>
      <c r="J40388"/>
    </row>
    <row r="40389" spans="1:10" x14ac:dyDescent="0.25">
      <c r="A40389"/>
      <c r="C40389"/>
      <c r="D40389"/>
      <c r="E40389"/>
      <c r="F40389"/>
      <c r="G40389"/>
      <c r="H40389"/>
      <c r="J40389"/>
    </row>
    <row r="40390" spans="1:10" x14ac:dyDescent="0.25">
      <c r="A40390"/>
      <c r="C40390"/>
      <c r="D40390"/>
      <c r="E40390"/>
      <c r="F40390"/>
      <c r="G40390"/>
      <c r="H40390"/>
      <c r="J40390"/>
    </row>
    <row r="40391" spans="1:10" x14ac:dyDescent="0.25">
      <c r="A40391"/>
      <c r="C40391"/>
      <c r="D40391"/>
      <c r="E40391"/>
      <c r="F40391"/>
      <c r="G40391"/>
      <c r="H40391"/>
      <c r="J40391"/>
    </row>
    <row r="40392" spans="1:10" x14ac:dyDescent="0.25">
      <c r="A40392"/>
      <c r="C40392"/>
      <c r="D40392"/>
      <c r="E40392"/>
      <c r="F40392"/>
      <c r="G40392"/>
      <c r="H40392"/>
      <c r="J40392"/>
    </row>
    <row r="40393" spans="1:10" x14ac:dyDescent="0.25">
      <c r="A40393"/>
      <c r="C40393"/>
      <c r="D40393"/>
      <c r="E40393"/>
      <c r="F40393"/>
      <c r="G40393"/>
      <c r="H40393"/>
      <c r="J40393"/>
    </row>
    <row r="40394" spans="1:10" x14ac:dyDescent="0.25">
      <c r="A40394"/>
      <c r="C40394"/>
      <c r="D40394"/>
      <c r="E40394"/>
      <c r="F40394"/>
      <c r="G40394"/>
      <c r="H40394"/>
      <c r="J40394"/>
    </row>
    <row r="40395" spans="1:10" x14ac:dyDescent="0.25">
      <c r="A40395"/>
      <c r="C40395"/>
      <c r="D40395"/>
      <c r="E40395"/>
      <c r="F40395"/>
      <c r="G40395"/>
      <c r="H40395"/>
      <c r="J40395"/>
    </row>
    <row r="40396" spans="1:10" x14ac:dyDescent="0.25">
      <c r="A40396"/>
      <c r="C40396"/>
      <c r="D40396"/>
      <c r="E40396"/>
      <c r="F40396"/>
      <c r="G40396"/>
      <c r="H40396"/>
      <c r="J40396"/>
    </row>
    <row r="40397" spans="1:10" x14ac:dyDescent="0.25">
      <c r="A40397"/>
      <c r="C40397"/>
      <c r="D40397"/>
      <c r="E40397"/>
      <c r="F40397"/>
      <c r="G40397"/>
      <c r="H40397"/>
      <c r="J40397"/>
    </row>
    <row r="40398" spans="1:10" x14ac:dyDescent="0.25">
      <c r="A40398"/>
      <c r="C40398"/>
      <c r="D40398"/>
      <c r="E40398"/>
      <c r="F40398"/>
      <c r="G40398"/>
      <c r="H40398"/>
      <c r="J40398"/>
    </row>
    <row r="40399" spans="1:10" x14ac:dyDescent="0.25">
      <c r="A40399"/>
      <c r="C40399"/>
      <c r="D40399"/>
      <c r="E40399"/>
      <c r="F40399"/>
      <c r="G40399"/>
      <c r="H40399"/>
      <c r="J40399"/>
    </row>
    <row r="40400" spans="1:10" x14ac:dyDescent="0.25">
      <c r="A40400"/>
      <c r="C40400"/>
      <c r="D40400"/>
      <c r="E40400"/>
      <c r="F40400"/>
      <c r="G40400"/>
      <c r="H40400"/>
      <c r="J40400"/>
    </row>
    <row r="40401" spans="1:10" x14ac:dyDescent="0.25">
      <c r="A40401"/>
      <c r="C40401"/>
      <c r="D40401"/>
      <c r="E40401"/>
      <c r="F40401"/>
      <c r="G40401"/>
      <c r="H40401"/>
      <c r="J40401"/>
    </row>
    <row r="40402" spans="1:10" x14ac:dyDescent="0.25">
      <c r="A40402"/>
      <c r="C40402"/>
      <c r="D40402"/>
      <c r="E40402"/>
      <c r="F40402"/>
      <c r="G40402"/>
      <c r="H40402"/>
      <c r="J40402"/>
    </row>
    <row r="40403" spans="1:10" x14ac:dyDescent="0.25">
      <c r="A40403"/>
      <c r="C40403"/>
      <c r="D40403"/>
      <c r="E40403"/>
      <c r="F40403"/>
      <c r="G40403"/>
      <c r="H40403"/>
      <c r="J40403"/>
    </row>
    <row r="40404" spans="1:10" x14ac:dyDescent="0.25">
      <c r="A40404"/>
      <c r="C40404"/>
      <c r="D40404"/>
      <c r="E40404"/>
      <c r="F40404"/>
      <c r="G40404"/>
      <c r="H40404"/>
      <c r="J40404"/>
    </row>
    <row r="40405" spans="1:10" x14ac:dyDescent="0.25">
      <c r="A40405"/>
      <c r="C40405"/>
      <c r="D40405"/>
      <c r="E40405"/>
      <c r="F40405"/>
      <c r="G40405"/>
      <c r="H40405"/>
      <c r="J40405"/>
    </row>
    <row r="40406" spans="1:10" x14ac:dyDescent="0.25">
      <c r="A40406"/>
      <c r="C40406"/>
      <c r="D40406"/>
      <c r="E40406"/>
      <c r="F40406"/>
      <c r="G40406"/>
      <c r="H40406"/>
      <c r="J40406"/>
    </row>
    <row r="40407" spans="1:10" x14ac:dyDescent="0.25">
      <c r="A40407"/>
      <c r="C40407"/>
      <c r="D40407"/>
      <c r="E40407"/>
      <c r="F40407"/>
      <c r="G40407"/>
      <c r="H40407"/>
      <c r="J40407"/>
    </row>
    <row r="40408" spans="1:10" x14ac:dyDescent="0.25">
      <c r="A40408"/>
      <c r="C40408"/>
      <c r="D40408"/>
      <c r="E40408"/>
      <c r="F40408"/>
      <c r="G40408"/>
      <c r="H40408"/>
      <c r="J40408"/>
    </row>
    <row r="40409" spans="1:10" x14ac:dyDescent="0.25">
      <c r="A40409"/>
      <c r="C40409"/>
      <c r="D40409"/>
      <c r="E40409"/>
      <c r="F40409"/>
      <c r="G40409"/>
      <c r="H40409"/>
      <c r="J40409"/>
    </row>
    <row r="40410" spans="1:10" x14ac:dyDescent="0.25">
      <c r="A40410"/>
      <c r="C40410"/>
      <c r="D40410"/>
      <c r="E40410"/>
      <c r="F40410"/>
      <c r="G40410"/>
      <c r="H40410"/>
      <c r="J40410"/>
    </row>
    <row r="40411" spans="1:10" x14ac:dyDescent="0.25">
      <c r="A40411"/>
      <c r="C40411"/>
      <c r="D40411"/>
      <c r="E40411"/>
      <c r="F40411"/>
      <c r="G40411"/>
      <c r="H40411"/>
      <c r="J40411"/>
    </row>
    <row r="40412" spans="1:10" x14ac:dyDescent="0.25">
      <c r="A40412"/>
      <c r="C40412"/>
      <c r="D40412"/>
      <c r="E40412"/>
      <c r="F40412"/>
      <c r="G40412"/>
      <c r="H40412"/>
      <c r="J40412"/>
    </row>
    <row r="40413" spans="1:10" x14ac:dyDescent="0.25">
      <c r="A40413"/>
      <c r="C40413"/>
      <c r="D40413"/>
      <c r="E40413"/>
      <c r="F40413"/>
      <c r="G40413"/>
      <c r="H40413"/>
      <c r="J40413"/>
    </row>
    <row r="40414" spans="1:10" x14ac:dyDescent="0.25">
      <c r="A40414"/>
      <c r="C40414"/>
      <c r="D40414"/>
      <c r="E40414"/>
      <c r="F40414"/>
      <c r="G40414"/>
      <c r="H40414"/>
      <c r="J40414"/>
    </row>
    <row r="40415" spans="1:10" x14ac:dyDescent="0.25">
      <c r="A40415"/>
      <c r="C40415"/>
      <c r="D40415"/>
      <c r="E40415"/>
      <c r="F40415"/>
      <c r="G40415"/>
      <c r="H40415"/>
      <c r="J40415"/>
    </row>
    <row r="40416" spans="1:10" x14ac:dyDescent="0.25">
      <c r="A40416"/>
      <c r="C40416"/>
      <c r="D40416"/>
      <c r="E40416"/>
      <c r="F40416"/>
      <c r="G40416"/>
      <c r="H40416"/>
      <c r="J40416"/>
    </row>
    <row r="40417" spans="1:10" x14ac:dyDescent="0.25">
      <c r="A40417"/>
      <c r="C40417"/>
      <c r="D40417"/>
      <c r="E40417"/>
      <c r="F40417"/>
      <c r="G40417"/>
      <c r="H40417"/>
      <c r="J40417"/>
    </row>
    <row r="40418" spans="1:10" x14ac:dyDescent="0.25">
      <c r="A40418"/>
      <c r="C40418"/>
      <c r="D40418"/>
      <c r="E40418"/>
      <c r="F40418"/>
      <c r="G40418"/>
      <c r="H40418"/>
      <c r="J40418"/>
    </row>
    <row r="40419" spans="1:10" x14ac:dyDescent="0.25">
      <c r="A40419"/>
      <c r="C40419"/>
      <c r="D40419"/>
      <c r="E40419"/>
      <c r="F40419"/>
      <c r="G40419"/>
      <c r="H40419"/>
      <c r="J40419"/>
    </row>
    <row r="40420" spans="1:10" x14ac:dyDescent="0.25">
      <c r="A40420"/>
      <c r="C40420"/>
      <c r="D40420"/>
      <c r="E40420"/>
      <c r="F40420"/>
      <c r="G40420"/>
      <c r="H40420"/>
      <c r="J40420"/>
    </row>
    <row r="40421" spans="1:10" x14ac:dyDescent="0.25">
      <c r="A40421"/>
      <c r="C40421"/>
      <c r="D40421"/>
      <c r="E40421"/>
      <c r="F40421"/>
      <c r="G40421"/>
      <c r="H40421"/>
      <c r="J40421"/>
    </row>
    <row r="40422" spans="1:10" x14ac:dyDescent="0.25">
      <c r="A40422"/>
      <c r="C40422"/>
      <c r="D40422"/>
      <c r="E40422"/>
      <c r="F40422"/>
      <c r="G40422"/>
      <c r="H40422"/>
      <c r="J40422"/>
    </row>
    <row r="40423" spans="1:10" x14ac:dyDescent="0.25">
      <c r="A40423"/>
      <c r="C40423"/>
      <c r="D40423"/>
      <c r="E40423"/>
      <c r="F40423"/>
      <c r="G40423"/>
      <c r="H40423"/>
      <c r="J40423"/>
    </row>
    <row r="40424" spans="1:10" x14ac:dyDescent="0.25">
      <c r="A40424"/>
      <c r="C40424"/>
      <c r="D40424"/>
      <c r="E40424"/>
      <c r="F40424"/>
      <c r="G40424"/>
      <c r="H40424"/>
      <c r="J40424"/>
    </row>
    <row r="40425" spans="1:10" x14ac:dyDescent="0.25">
      <c r="A40425"/>
      <c r="C40425"/>
      <c r="D40425"/>
      <c r="E40425"/>
      <c r="F40425"/>
      <c r="G40425"/>
      <c r="H40425"/>
      <c r="J40425"/>
    </row>
    <row r="40426" spans="1:10" x14ac:dyDescent="0.25">
      <c r="A40426"/>
      <c r="C40426"/>
      <c r="D40426"/>
      <c r="E40426"/>
      <c r="F40426"/>
      <c r="G40426"/>
      <c r="H40426"/>
      <c r="J40426"/>
    </row>
    <row r="40427" spans="1:10" x14ac:dyDescent="0.25">
      <c r="A40427"/>
      <c r="C40427"/>
      <c r="D40427"/>
      <c r="E40427"/>
      <c r="F40427"/>
      <c r="G40427"/>
      <c r="H40427"/>
      <c r="J40427"/>
    </row>
    <row r="40428" spans="1:10" x14ac:dyDescent="0.25">
      <c r="A40428"/>
      <c r="C40428"/>
      <c r="D40428"/>
      <c r="E40428"/>
      <c r="F40428"/>
      <c r="G40428"/>
      <c r="H40428"/>
      <c r="J40428"/>
    </row>
    <row r="40429" spans="1:10" x14ac:dyDescent="0.25">
      <c r="A40429"/>
      <c r="C40429"/>
      <c r="D40429"/>
      <c r="E40429"/>
      <c r="F40429"/>
      <c r="G40429"/>
      <c r="H40429"/>
      <c r="J40429"/>
    </row>
    <row r="40430" spans="1:10" x14ac:dyDescent="0.25">
      <c r="A40430"/>
      <c r="C40430"/>
      <c r="D40430"/>
      <c r="E40430"/>
      <c r="F40430"/>
      <c r="G40430"/>
      <c r="H40430"/>
      <c r="J40430"/>
    </row>
    <row r="40431" spans="1:10" x14ac:dyDescent="0.25">
      <c r="A40431"/>
      <c r="C40431"/>
      <c r="D40431"/>
      <c r="E40431"/>
      <c r="F40431"/>
      <c r="G40431"/>
      <c r="H40431"/>
      <c r="J40431"/>
    </row>
    <row r="40432" spans="1:10" x14ac:dyDescent="0.25">
      <c r="A40432"/>
      <c r="C40432"/>
      <c r="D40432"/>
      <c r="E40432"/>
      <c r="F40432"/>
      <c r="G40432"/>
      <c r="H40432"/>
      <c r="J40432"/>
    </row>
    <row r="40433" spans="1:10" x14ac:dyDescent="0.25">
      <c r="A40433"/>
      <c r="C40433"/>
      <c r="D40433"/>
      <c r="E40433"/>
      <c r="F40433"/>
      <c r="G40433"/>
      <c r="H40433"/>
      <c r="J40433"/>
    </row>
    <row r="40434" spans="1:10" x14ac:dyDescent="0.25">
      <c r="A40434"/>
      <c r="C40434"/>
      <c r="D40434"/>
      <c r="E40434"/>
      <c r="F40434"/>
      <c r="G40434"/>
      <c r="H40434"/>
      <c r="J40434"/>
    </row>
    <row r="40435" spans="1:10" x14ac:dyDescent="0.25">
      <c r="A40435"/>
      <c r="C40435"/>
      <c r="D40435"/>
      <c r="E40435"/>
      <c r="F40435"/>
      <c r="G40435"/>
      <c r="H40435"/>
      <c r="J40435"/>
    </row>
    <row r="40436" spans="1:10" x14ac:dyDescent="0.25">
      <c r="A40436"/>
      <c r="C40436"/>
      <c r="D40436"/>
      <c r="E40436"/>
      <c r="F40436"/>
      <c r="G40436"/>
      <c r="H40436"/>
      <c r="J40436"/>
    </row>
    <row r="40437" spans="1:10" x14ac:dyDescent="0.25">
      <c r="A40437"/>
      <c r="C40437"/>
      <c r="D40437"/>
      <c r="E40437"/>
      <c r="F40437"/>
      <c r="G40437"/>
      <c r="H40437"/>
      <c r="J40437"/>
    </row>
    <row r="40438" spans="1:10" x14ac:dyDescent="0.25">
      <c r="A40438"/>
      <c r="C40438"/>
      <c r="D40438"/>
      <c r="E40438"/>
      <c r="F40438"/>
      <c r="G40438"/>
      <c r="H40438"/>
      <c r="J40438"/>
    </row>
    <row r="40439" spans="1:10" x14ac:dyDescent="0.25">
      <c r="A40439"/>
      <c r="C40439"/>
      <c r="D40439"/>
      <c r="E40439"/>
      <c r="F40439"/>
      <c r="G40439"/>
      <c r="H40439"/>
      <c r="J40439"/>
    </row>
    <row r="40440" spans="1:10" x14ac:dyDescent="0.25">
      <c r="A40440"/>
      <c r="C40440"/>
      <c r="D40440"/>
      <c r="E40440"/>
      <c r="F40440"/>
      <c r="G40440"/>
      <c r="H40440"/>
      <c r="J40440"/>
    </row>
    <row r="40441" spans="1:10" x14ac:dyDescent="0.25">
      <c r="A40441"/>
      <c r="C40441"/>
      <c r="D40441"/>
      <c r="E40441"/>
      <c r="F40441"/>
      <c r="G40441"/>
      <c r="H40441"/>
      <c r="J40441"/>
    </row>
    <row r="40442" spans="1:10" x14ac:dyDescent="0.25">
      <c r="A40442"/>
      <c r="C40442"/>
      <c r="D40442"/>
      <c r="E40442"/>
      <c r="F40442"/>
      <c r="G40442"/>
      <c r="H40442"/>
      <c r="J40442"/>
    </row>
    <row r="40443" spans="1:10" x14ac:dyDescent="0.25">
      <c r="A40443"/>
      <c r="C40443"/>
      <c r="D40443"/>
      <c r="E40443"/>
      <c r="F40443"/>
      <c r="G40443"/>
      <c r="H40443"/>
      <c r="J40443"/>
    </row>
    <row r="40444" spans="1:10" x14ac:dyDescent="0.25">
      <c r="A40444"/>
      <c r="C40444"/>
      <c r="D40444"/>
      <c r="E40444"/>
      <c r="F40444"/>
      <c r="G40444"/>
      <c r="H40444"/>
      <c r="J40444"/>
    </row>
    <row r="40445" spans="1:10" x14ac:dyDescent="0.25">
      <c r="A40445"/>
      <c r="C40445"/>
      <c r="D40445"/>
      <c r="E40445"/>
      <c r="F40445"/>
      <c r="G40445"/>
      <c r="H40445"/>
      <c r="J40445"/>
    </row>
    <row r="40446" spans="1:10" x14ac:dyDescent="0.25">
      <c r="A40446"/>
      <c r="C40446"/>
      <c r="D40446"/>
      <c r="E40446"/>
      <c r="F40446"/>
      <c r="G40446"/>
      <c r="H40446"/>
      <c r="J40446"/>
    </row>
    <row r="40447" spans="1:10" x14ac:dyDescent="0.25">
      <c r="A40447"/>
      <c r="C40447"/>
      <c r="D40447"/>
      <c r="E40447"/>
      <c r="F40447"/>
      <c r="G40447"/>
      <c r="H40447"/>
      <c r="J40447"/>
    </row>
    <row r="40448" spans="1:10" x14ac:dyDescent="0.25">
      <c r="A40448"/>
      <c r="C40448"/>
      <c r="D40448"/>
      <c r="E40448"/>
      <c r="F40448"/>
      <c r="G40448"/>
      <c r="H40448"/>
      <c r="J40448"/>
    </row>
    <row r="40449" spans="1:10" x14ac:dyDescent="0.25">
      <c r="A40449"/>
      <c r="C40449"/>
      <c r="D40449"/>
      <c r="E40449"/>
      <c r="F40449"/>
      <c r="G40449"/>
      <c r="H40449"/>
      <c r="J40449"/>
    </row>
    <row r="40450" spans="1:10" x14ac:dyDescent="0.25">
      <c r="A40450"/>
      <c r="C40450"/>
      <c r="D40450"/>
      <c r="E40450"/>
      <c r="F40450"/>
      <c r="G40450"/>
      <c r="H40450"/>
      <c r="J40450"/>
    </row>
    <row r="40451" spans="1:10" x14ac:dyDescent="0.25">
      <c r="A40451"/>
      <c r="C40451"/>
      <c r="D40451"/>
      <c r="E40451"/>
      <c r="F40451"/>
      <c r="G40451"/>
      <c r="H40451"/>
      <c r="J40451"/>
    </row>
    <row r="40452" spans="1:10" x14ac:dyDescent="0.25">
      <c r="A40452"/>
      <c r="C40452"/>
      <c r="D40452"/>
      <c r="E40452"/>
      <c r="F40452"/>
      <c r="G40452"/>
      <c r="H40452"/>
      <c r="J40452"/>
    </row>
    <row r="40453" spans="1:10" x14ac:dyDescent="0.25">
      <c r="A40453"/>
      <c r="C40453"/>
      <c r="D40453"/>
      <c r="E40453"/>
      <c r="F40453"/>
      <c r="G40453"/>
      <c r="H40453"/>
      <c r="J40453"/>
    </row>
    <row r="40454" spans="1:10" x14ac:dyDescent="0.25">
      <c r="A40454"/>
      <c r="C40454"/>
      <c r="D40454"/>
      <c r="E40454"/>
      <c r="F40454"/>
      <c r="G40454"/>
      <c r="H40454"/>
      <c r="J40454"/>
    </row>
    <row r="40455" spans="1:10" x14ac:dyDescent="0.25">
      <c r="A40455"/>
      <c r="C40455"/>
      <c r="D40455"/>
      <c r="E40455"/>
      <c r="F40455"/>
      <c r="G40455"/>
      <c r="H40455"/>
      <c r="J40455"/>
    </row>
    <row r="40456" spans="1:10" x14ac:dyDescent="0.25">
      <c r="A40456"/>
      <c r="C40456"/>
      <c r="D40456"/>
      <c r="E40456"/>
      <c r="F40456"/>
      <c r="G40456"/>
      <c r="H40456"/>
      <c r="J40456"/>
    </row>
    <row r="40457" spans="1:10" x14ac:dyDescent="0.25">
      <c r="A40457"/>
      <c r="C40457"/>
      <c r="D40457"/>
      <c r="E40457"/>
      <c r="F40457"/>
      <c r="G40457"/>
      <c r="H40457"/>
      <c r="J40457"/>
    </row>
    <row r="40458" spans="1:10" x14ac:dyDescent="0.25">
      <c r="A40458"/>
      <c r="C40458"/>
      <c r="D40458"/>
      <c r="E40458"/>
      <c r="F40458"/>
      <c r="G40458"/>
      <c r="H40458"/>
      <c r="J40458"/>
    </row>
    <row r="40459" spans="1:10" x14ac:dyDescent="0.25">
      <c r="A40459"/>
      <c r="C40459"/>
      <c r="D40459"/>
      <c r="E40459"/>
      <c r="F40459"/>
      <c r="G40459"/>
      <c r="H40459"/>
      <c r="J40459"/>
    </row>
    <row r="40460" spans="1:10" x14ac:dyDescent="0.25">
      <c r="A40460"/>
      <c r="C40460"/>
      <c r="D40460"/>
      <c r="E40460"/>
      <c r="F40460"/>
      <c r="G40460"/>
      <c r="H40460"/>
      <c r="J40460"/>
    </row>
    <row r="40461" spans="1:10" x14ac:dyDescent="0.25">
      <c r="A40461"/>
      <c r="C40461"/>
      <c r="D40461"/>
      <c r="E40461"/>
      <c r="F40461"/>
      <c r="G40461"/>
      <c r="H40461"/>
      <c r="J40461"/>
    </row>
    <row r="40462" spans="1:10" x14ac:dyDescent="0.25">
      <c r="A40462"/>
      <c r="C40462"/>
      <c r="D40462"/>
      <c r="E40462"/>
      <c r="F40462"/>
      <c r="G40462"/>
      <c r="H40462"/>
      <c r="J40462"/>
    </row>
    <row r="40463" spans="1:10" x14ac:dyDescent="0.25">
      <c r="A40463"/>
      <c r="C40463"/>
      <c r="D40463"/>
      <c r="E40463"/>
      <c r="F40463"/>
      <c r="G40463"/>
      <c r="H40463"/>
      <c r="J40463"/>
    </row>
    <row r="40464" spans="1:10" x14ac:dyDescent="0.25">
      <c r="A40464"/>
      <c r="C40464"/>
      <c r="D40464"/>
      <c r="E40464"/>
      <c r="F40464"/>
      <c r="G40464"/>
      <c r="H40464"/>
      <c r="J40464"/>
    </row>
    <row r="40465" spans="1:10" x14ac:dyDescent="0.25">
      <c r="A40465"/>
      <c r="C40465"/>
      <c r="D40465"/>
      <c r="E40465"/>
      <c r="F40465"/>
      <c r="G40465"/>
      <c r="H40465"/>
      <c r="J40465"/>
    </row>
    <row r="40466" spans="1:10" x14ac:dyDescent="0.25">
      <c r="A40466"/>
      <c r="C40466"/>
      <c r="D40466"/>
      <c r="E40466"/>
      <c r="F40466"/>
      <c r="G40466"/>
      <c r="H40466"/>
      <c r="J40466"/>
    </row>
    <row r="40467" spans="1:10" x14ac:dyDescent="0.25">
      <c r="A40467"/>
      <c r="C40467"/>
      <c r="D40467"/>
      <c r="E40467"/>
      <c r="F40467"/>
      <c r="G40467"/>
      <c r="H40467"/>
      <c r="J40467"/>
    </row>
    <row r="40468" spans="1:10" x14ac:dyDescent="0.25">
      <c r="A40468"/>
      <c r="C40468"/>
      <c r="D40468"/>
      <c r="E40468"/>
      <c r="F40468"/>
      <c r="G40468"/>
      <c r="H40468"/>
      <c r="J40468"/>
    </row>
    <row r="40469" spans="1:10" x14ac:dyDescent="0.25">
      <c r="A40469"/>
      <c r="C40469"/>
      <c r="D40469"/>
      <c r="E40469"/>
      <c r="F40469"/>
      <c r="G40469"/>
      <c r="H40469"/>
      <c r="J40469"/>
    </row>
    <row r="40470" spans="1:10" x14ac:dyDescent="0.25">
      <c r="A40470"/>
      <c r="C40470"/>
      <c r="D40470"/>
      <c r="E40470"/>
      <c r="F40470"/>
      <c r="G40470"/>
      <c r="H40470"/>
      <c r="J40470"/>
    </row>
    <row r="40471" spans="1:10" x14ac:dyDescent="0.25">
      <c r="A40471"/>
      <c r="C40471"/>
      <c r="D40471"/>
      <c r="E40471"/>
      <c r="F40471"/>
      <c r="G40471"/>
      <c r="H40471"/>
      <c r="J40471"/>
    </row>
    <row r="40472" spans="1:10" x14ac:dyDescent="0.25">
      <c r="A40472"/>
      <c r="C40472"/>
      <c r="D40472"/>
      <c r="E40472"/>
      <c r="F40472"/>
      <c r="G40472"/>
      <c r="H40472"/>
      <c r="J40472"/>
    </row>
    <row r="40473" spans="1:10" x14ac:dyDescent="0.25">
      <c r="A40473"/>
      <c r="C40473"/>
      <c r="D40473"/>
      <c r="E40473"/>
      <c r="F40473"/>
      <c r="G40473"/>
      <c r="H40473"/>
      <c r="J40473"/>
    </row>
    <row r="40474" spans="1:10" x14ac:dyDescent="0.25">
      <c r="A40474"/>
      <c r="C40474"/>
      <c r="D40474"/>
      <c r="E40474"/>
      <c r="F40474"/>
      <c r="G40474"/>
      <c r="H40474"/>
      <c r="J40474"/>
    </row>
    <row r="40475" spans="1:10" x14ac:dyDescent="0.25">
      <c r="A40475"/>
      <c r="C40475"/>
      <c r="D40475"/>
      <c r="E40475"/>
      <c r="F40475"/>
      <c r="G40475"/>
      <c r="H40475"/>
      <c r="J40475"/>
    </row>
    <row r="40476" spans="1:10" x14ac:dyDescent="0.25">
      <c r="A40476"/>
      <c r="C40476"/>
      <c r="D40476"/>
      <c r="E40476"/>
      <c r="F40476"/>
      <c r="G40476"/>
      <c r="H40476"/>
      <c r="J40476"/>
    </row>
    <row r="40477" spans="1:10" x14ac:dyDescent="0.25">
      <c r="A40477"/>
      <c r="C40477"/>
      <c r="D40477"/>
      <c r="E40477"/>
      <c r="F40477"/>
      <c r="G40477"/>
      <c r="H40477"/>
      <c r="J40477"/>
    </row>
    <row r="40478" spans="1:10" x14ac:dyDescent="0.25">
      <c r="A40478"/>
      <c r="C40478"/>
      <c r="D40478"/>
      <c r="E40478"/>
      <c r="F40478"/>
      <c r="G40478"/>
      <c r="H40478"/>
      <c r="J40478"/>
    </row>
    <row r="40479" spans="1:10" x14ac:dyDescent="0.25">
      <c r="A40479"/>
      <c r="C40479"/>
      <c r="D40479"/>
      <c r="E40479"/>
      <c r="F40479"/>
      <c r="G40479"/>
      <c r="H40479"/>
      <c r="J40479"/>
    </row>
    <row r="40480" spans="1:10" x14ac:dyDescent="0.25">
      <c r="A40480"/>
      <c r="C40480"/>
      <c r="D40480"/>
      <c r="E40480"/>
      <c r="F40480"/>
      <c r="G40480"/>
      <c r="H40480"/>
      <c r="J40480"/>
    </row>
    <row r="40481" spans="1:10" x14ac:dyDescent="0.25">
      <c r="A40481"/>
      <c r="C40481"/>
      <c r="D40481"/>
      <c r="E40481"/>
      <c r="F40481"/>
      <c r="G40481"/>
      <c r="H40481"/>
      <c r="J40481"/>
    </row>
    <row r="40482" spans="1:10" x14ac:dyDescent="0.25">
      <c r="A40482"/>
      <c r="C40482"/>
      <c r="D40482"/>
      <c r="E40482"/>
      <c r="F40482"/>
      <c r="G40482"/>
      <c r="H40482"/>
      <c r="J40482"/>
    </row>
    <row r="40483" spans="1:10" x14ac:dyDescent="0.25">
      <c r="A40483"/>
      <c r="C40483"/>
      <c r="D40483"/>
      <c r="E40483"/>
      <c r="F40483"/>
      <c r="G40483"/>
      <c r="H40483"/>
      <c r="J40483"/>
    </row>
    <row r="40484" spans="1:10" x14ac:dyDescent="0.25">
      <c r="A40484"/>
      <c r="C40484"/>
      <c r="D40484"/>
      <c r="E40484"/>
      <c r="F40484"/>
      <c r="G40484"/>
      <c r="H40484"/>
      <c r="J40484"/>
    </row>
    <row r="40485" spans="1:10" x14ac:dyDescent="0.25">
      <c r="A40485"/>
      <c r="C40485"/>
      <c r="D40485"/>
      <c r="E40485"/>
      <c r="F40485"/>
      <c r="G40485"/>
      <c r="H40485"/>
      <c r="J40485"/>
    </row>
    <row r="40486" spans="1:10" x14ac:dyDescent="0.25">
      <c r="A40486"/>
      <c r="C40486"/>
      <c r="D40486"/>
      <c r="E40486"/>
      <c r="F40486"/>
      <c r="G40486"/>
      <c r="H40486"/>
      <c r="J40486"/>
    </row>
    <row r="40487" spans="1:10" x14ac:dyDescent="0.25">
      <c r="A40487"/>
      <c r="C40487"/>
      <c r="D40487"/>
      <c r="E40487"/>
      <c r="F40487"/>
      <c r="G40487"/>
      <c r="H40487"/>
      <c r="J40487"/>
    </row>
    <row r="40488" spans="1:10" x14ac:dyDescent="0.25">
      <c r="A40488"/>
      <c r="C40488"/>
      <c r="D40488"/>
      <c r="E40488"/>
      <c r="F40488"/>
      <c r="G40488"/>
      <c r="H40488"/>
      <c r="J40488"/>
    </row>
    <row r="40489" spans="1:10" x14ac:dyDescent="0.25">
      <c r="A40489"/>
      <c r="C40489"/>
      <c r="D40489"/>
      <c r="E40489"/>
      <c r="F40489"/>
      <c r="G40489"/>
      <c r="H40489"/>
      <c r="J40489"/>
    </row>
    <row r="40490" spans="1:10" x14ac:dyDescent="0.25">
      <c r="A40490"/>
      <c r="C40490"/>
      <c r="D40490"/>
      <c r="E40490"/>
      <c r="F40490"/>
      <c r="G40490"/>
      <c r="H40490"/>
      <c r="J40490"/>
    </row>
    <row r="40491" spans="1:10" x14ac:dyDescent="0.25">
      <c r="A40491"/>
      <c r="C40491"/>
      <c r="D40491"/>
      <c r="E40491"/>
      <c r="F40491"/>
      <c r="G40491"/>
      <c r="H40491"/>
      <c r="J40491"/>
    </row>
    <row r="40492" spans="1:10" x14ac:dyDescent="0.25">
      <c r="A40492"/>
      <c r="C40492"/>
      <c r="D40492"/>
      <c r="E40492"/>
      <c r="F40492"/>
      <c r="G40492"/>
      <c r="H40492"/>
      <c r="J40492"/>
    </row>
    <row r="40493" spans="1:10" x14ac:dyDescent="0.25">
      <c r="A40493"/>
      <c r="C40493"/>
      <c r="D40493"/>
      <c r="E40493"/>
      <c r="F40493"/>
      <c r="G40493"/>
      <c r="H40493"/>
      <c r="J40493"/>
    </row>
    <row r="40494" spans="1:10" x14ac:dyDescent="0.25">
      <c r="A40494"/>
      <c r="C40494"/>
      <c r="D40494"/>
      <c r="E40494"/>
      <c r="F40494"/>
      <c r="G40494"/>
      <c r="H40494"/>
      <c r="J40494"/>
    </row>
    <row r="40495" spans="1:10" x14ac:dyDescent="0.25">
      <c r="A40495"/>
      <c r="C40495"/>
      <c r="D40495"/>
      <c r="E40495"/>
      <c r="F40495"/>
      <c r="G40495"/>
      <c r="H40495"/>
      <c r="J40495"/>
    </row>
    <row r="40496" spans="1:10" x14ac:dyDescent="0.25">
      <c r="A40496"/>
      <c r="C40496"/>
      <c r="D40496"/>
      <c r="E40496"/>
      <c r="F40496"/>
      <c r="G40496"/>
      <c r="H40496"/>
      <c r="J40496"/>
    </row>
    <row r="40497" spans="1:10" x14ac:dyDescent="0.25">
      <c r="A40497"/>
      <c r="C40497"/>
      <c r="D40497"/>
      <c r="E40497"/>
      <c r="F40497"/>
      <c r="G40497"/>
      <c r="H40497"/>
      <c r="J40497"/>
    </row>
    <row r="40498" spans="1:10" x14ac:dyDescent="0.25">
      <c r="A40498"/>
      <c r="C40498"/>
      <c r="D40498"/>
      <c r="E40498"/>
      <c r="F40498"/>
      <c r="G40498"/>
      <c r="H40498"/>
      <c r="J40498"/>
    </row>
    <row r="40499" spans="1:10" x14ac:dyDescent="0.25">
      <c r="A40499"/>
      <c r="C40499"/>
      <c r="D40499"/>
      <c r="E40499"/>
      <c r="F40499"/>
      <c r="G40499"/>
      <c r="H40499"/>
      <c r="J40499"/>
    </row>
    <row r="40500" spans="1:10" x14ac:dyDescent="0.25">
      <c r="A40500"/>
      <c r="C40500"/>
      <c r="D40500"/>
      <c r="E40500"/>
      <c r="F40500"/>
      <c r="G40500"/>
      <c r="H40500"/>
      <c r="J40500"/>
    </row>
    <row r="40501" spans="1:10" x14ac:dyDescent="0.25">
      <c r="A40501"/>
      <c r="C40501"/>
      <c r="D40501"/>
      <c r="E40501"/>
      <c r="F40501"/>
      <c r="G40501"/>
      <c r="H40501"/>
      <c r="J40501"/>
    </row>
    <row r="40502" spans="1:10" x14ac:dyDescent="0.25">
      <c r="A40502"/>
      <c r="C40502"/>
      <c r="D40502"/>
      <c r="E40502"/>
      <c r="F40502"/>
      <c r="G40502"/>
      <c r="H40502"/>
      <c r="J40502"/>
    </row>
    <row r="40503" spans="1:10" x14ac:dyDescent="0.25">
      <c r="A40503"/>
      <c r="C40503"/>
      <c r="D40503"/>
      <c r="E40503"/>
      <c r="F40503"/>
      <c r="G40503"/>
      <c r="H40503"/>
      <c r="J40503"/>
    </row>
    <row r="40504" spans="1:10" x14ac:dyDescent="0.25">
      <c r="A40504"/>
      <c r="C40504"/>
      <c r="D40504"/>
      <c r="E40504"/>
      <c r="F40504"/>
      <c r="G40504"/>
      <c r="H40504"/>
      <c r="J40504"/>
    </row>
    <row r="40505" spans="1:10" x14ac:dyDescent="0.25">
      <c r="A40505"/>
      <c r="C40505"/>
      <c r="D40505"/>
      <c r="E40505"/>
      <c r="F40505"/>
      <c r="G40505"/>
      <c r="H40505"/>
      <c r="J40505"/>
    </row>
    <row r="40506" spans="1:10" x14ac:dyDescent="0.25">
      <c r="A40506"/>
      <c r="C40506"/>
      <c r="D40506"/>
      <c r="E40506"/>
      <c r="F40506"/>
      <c r="G40506"/>
      <c r="H40506"/>
      <c r="J40506"/>
    </row>
    <row r="40507" spans="1:10" x14ac:dyDescent="0.25">
      <c r="A40507"/>
      <c r="C40507"/>
      <c r="D40507"/>
      <c r="E40507"/>
      <c r="F40507"/>
      <c r="G40507"/>
      <c r="H40507"/>
      <c r="J40507"/>
    </row>
    <row r="40508" spans="1:10" x14ac:dyDescent="0.25">
      <c r="A40508"/>
      <c r="C40508"/>
      <c r="D40508"/>
      <c r="E40508"/>
      <c r="F40508"/>
      <c r="G40508"/>
      <c r="H40508"/>
      <c r="J40508"/>
    </row>
    <row r="40509" spans="1:10" x14ac:dyDescent="0.25">
      <c r="A40509"/>
      <c r="C40509"/>
      <c r="D40509"/>
      <c r="E40509"/>
      <c r="F40509"/>
      <c r="G40509"/>
      <c r="H40509"/>
      <c r="J40509"/>
    </row>
    <row r="40510" spans="1:10" x14ac:dyDescent="0.25">
      <c r="A40510"/>
      <c r="C40510"/>
      <c r="D40510"/>
      <c r="E40510"/>
      <c r="F40510"/>
      <c r="G40510"/>
      <c r="H40510"/>
      <c r="J40510"/>
    </row>
    <row r="40511" spans="1:10" x14ac:dyDescent="0.25">
      <c r="A40511"/>
      <c r="C40511"/>
      <c r="D40511"/>
      <c r="E40511"/>
      <c r="F40511"/>
      <c r="G40511"/>
      <c r="H40511"/>
      <c r="J40511"/>
    </row>
    <row r="40512" spans="1:10" x14ac:dyDescent="0.25">
      <c r="A40512"/>
      <c r="C40512"/>
      <c r="D40512"/>
      <c r="E40512"/>
      <c r="F40512"/>
      <c r="G40512"/>
      <c r="H40512"/>
      <c r="J40512"/>
    </row>
    <row r="40513" spans="1:10" x14ac:dyDescent="0.25">
      <c r="A40513"/>
      <c r="C40513"/>
      <c r="D40513"/>
      <c r="E40513"/>
      <c r="F40513"/>
      <c r="G40513"/>
      <c r="H40513"/>
      <c r="J40513"/>
    </row>
    <row r="40514" spans="1:10" x14ac:dyDescent="0.25">
      <c r="A40514"/>
      <c r="C40514"/>
      <c r="D40514"/>
      <c r="E40514"/>
      <c r="F40514"/>
      <c r="G40514"/>
      <c r="H40514"/>
      <c r="J40514"/>
    </row>
    <row r="40515" spans="1:10" x14ac:dyDescent="0.25">
      <c r="A40515"/>
      <c r="C40515"/>
      <c r="D40515"/>
      <c r="E40515"/>
      <c r="F40515"/>
      <c r="G40515"/>
      <c r="H40515"/>
      <c r="J40515"/>
    </row>
    <row r="40516" spans="1:10" x14ac:dyDescent="0.25">
      <c r="A40516"/>
      <c r="C40516"/>
      <c r="D40516"/>
      <c r="E40516"/>
      <c r="F40516"/>
      <c r="G40516"/>
      <c r="H40516"/>
      <c r="J40516"/>
    </row>
    <row r="40517" spans="1:10" x14ac:dyDescent="0.25">
      <c r="A40517"/>
      <c r="C40517"/>
      <c r="D40517"/>
      <c r="E40517"/>
      <c r="F40517"/>
      <c r="G40517"/>
      <c r="H40517"/>
      <c r="J40517"/>
    </row>
    <row r="40518" spans="1:10" x14ac:dyDescent="0.25">
      <c r="A40518"/>
      <c r="C40518"/>
      <c r="D40518"/>
      <c r="E40518"/>
      <c r="F40518"/>
      <c r="G40518"/>
      <c r="H40518"/>
      <c r="J40518"/>
    </row>
    <row r="40519" spans="1:10" x14ac:dyDescent="0.25">
      <c r="A40519"/>
      <c r="C40519"/>
      <c r="D40519"/>
      <c r="E40519"/>
      <c r="F40519"/>
      <c r="G40519"/>
      <c r="H40519"/>
      <c r="J40519"/>
    </row>
    <row r="40520" spans="1:10" x14ac:dyDescent="0.25">
      <c r="A40520"/>
      <c r="C40520"/>
      <c r="D40520"/>
      <c r="E40520"/>
      <c r="F40520"/>
      <c r="G40520"/>
      <c r="H40520"/>
      <c r="J40520"/>
    </row>
    <row r="40521" spans="1:10" x14ac:dyDescent="0.25">
      <c r="A40521"/>
      <c r="C40521"/>
      <c r="D40521"/>
      <c r="E40521"/>
      <c r="F40521"/>
      <c r="G40521"/>
      <c r="H40521"/>
      <c r="J40521"/>
    </row>
    <row r="40522" spans="1:10" x14ac:dyDescent="0.25">
      <c r="A40522"/>
      <c r="C40522"/>
      <c r="D40522"/>
      <c r="E40522"/>
      <c r="F40522"/>
      <c r="G40522"/>
      <c r="H40522"/>
      <c r="J40522"/>
    </row>
    <row r="40523" spans="1:10" x14ac:dyDescent="0.25">
      <c r="A40523"/>
      <c r="C40523"/>
      <c r="D40523"/>
      <c r="E40523"/>
      <c r="F40523"/>
      <c r="G40523"/>
      <c r="H40523"/>
      <c r="J40523"/>
    </row>
    <row r="40524" spans="1:10" x14ac:dyDescent="0.25">
      <c r="A40524"/>
      <c r="C40524"/>
      <c r="D40524"/>
      <c r="E40524"/>
      <c r="F40524"/>
      <c r="G40524"/>
      <c r="H40524"/>
      <c r="J40524"/>
    </row>
    <row r="40525" spans="1:10" x14ac:dyDescent="0.25">
      <c r="A40525"/>
      <c r="C40525"/>
      <c r="D40525"/>
      <c r="E40525"/>
      <c r="F40525"/>
      <c r="G40525"/>
      <c r="H40525"/>
      <c r="J40525"/>
    </row>
    <row r="40526" spans="1:10" x14ac:dyDescent="0.25">
      <c r="A40526"/>
      <c r="C40526"/>
      <c r="D40526"/>
      <c r="E40526"/>
      <c r="F40526"/>
      <c r="G40526"/>
      <c r="H40526"/>
      <c r="J40526"/>
    </row>
    <row r="40527" spans="1:10" x14ac:dyDescent="0.25">
      <c r="A40527"/>
      <c r="C40527"/>
      <c r="D40527"/>
      <c r="E40527"/>
      <c r="F40527"/>
      <c r="G40527"/>
      <c r="H40527"/>
      <c r="J40527"/>
    </row>
    <row r="40528" spans="1:10" x14ac:dyDescent="0.25">
      <c r="A40528"/>
      <c r="C40528"/>
      <c r="D40528"/>
      <c r="E40528"/>
      <c r="F40528"/>
      <c r="G40528"/>
      <c r="H40528"/>
      <c r="J40528"/>
    </row>
    <row r="40529" spans="1:10" x14ac:dyDescent="0.25">
      <c r="A40529"/>
      <c r="C40529"/>
      <c r="D40529"/>
      <c r="E40529"/>
      <c r="F40529"/>
      <c r="G40529"/>
      <c r="H40529"/>
      <c r="J40529"/>
    </row>
    <row r="40530" spans="1:10" x14ac:dyDescent="0.25">
      <c r="A40530"/>
      <c r="C40530"/>
      <c r="D40530"/>
      <c r="E40530"/>
      <c r="F40530"/>
      <c r="G40530"/>
      <c r="H40530"/>
      <c r="J40530"/>
    </row>
    <row r="40531" spans="1:10" x14ac:dyDescent="0.25">
      <c r="A40531"/>
      <c r="C40531"/>
      <c r="D40531"/>
      <c r="E40531"/>
      <c r="F40531"/>
      <c r="G40531"/>
      <c r="H40531"/>
      <c r="J40531"/>
    </row>
    <row r="40532" spans="1:10" x14ac:dyDescent="0.25">
      <c r="A40532"/>
      <c r="C40532"/>
      <c r="D40532"/>
      <c r="E40532"/>
      <c r="F40532"/>
      <c r="G40532"/>
      <c r="H40532"/>
      <c r="J40532"/>
    </row>
    <row r="40533" spans="1:10" x14ac:dyDescent="0.25">
      <c r="A40533"/>
      <c r="C40533"/>
      <c r="D40533"/>
      <c r="E40533"/>
      <c r="F40533"/>
      <c r="G40533"/>
      <c r="H40533"/>
      <c r="J40533"/>
    </row>
    <row r="40534" spans="1:10" x14ac:dyDescent="0.25">
      <c r="A40534"/>
      <c r="C40534"/>
      <c r="D40534"/>
      <c r="E40534"/>
      <c r="F40534"/>
      <c r="G40534"/>
      <c r="H40534"/>
      <c r="J40534"/>
    </row>
    <row r="40535" spans="1:10" x14ac:dyDescent="0.25">
      <c r="A40535"/>
      <c r="C40535"/>
      <c r="D40535"/>
      <c r="E40535"/>
      <c r="F40535"/>
      <c r="G40535"/>
      <c r="H40535"/>
      <c r="J40535"/>
    </row>
    <row r="40536" spans="1:10" x14ac:dyDescent="0.25">
      <c r="A40536"/>
      <c r="C40536"/>
      <c r="D40536"/>
      <c r="E40536"/>
      <c r="F40536"/>
      <c r="G40536"/>
      <c r="H40536"/>
      <c r="J40536"/>
    </row>
    <row r="40537" spans="1:10" x14ac:dyDescent="0.25">
      <c r="A40537"/>
      <c r="C40537"/>
      <c r="D40537"/>
      <c r="E40537"/>
      <c r="F40537"/>
      <c r="G40537"/>
      <c r="H40537"/>
      <c r="J40537"/>
    </row>
    <row r="40538" spans="1:10" x14ac:dyDescent="0.25">
      <c r="A40538"/>
      <c r="C40538"/>
      <c r="D40538"/>
      <c r="E40538"/>
      <c r="F40538"/>
      <c r="G40538"/>
      <c r="H40538"/>
      <c r="J40538"/>
    </row>
    <row r="40539" spans="1:10" x14ac:dyDescent="0.25">
      <c r="A40539"/>
      <c r="C40539"/>
      <c r="D40539"/>
      <c r="E40539"/>
      <c r="F40539"/>
      <c r="G40539"/>
      <c r="H40539"/>
      <c r="J40539"/>
    </row>
    <row r="40540" spans="1:10" x14ac:dyDescent="0.25">
      <c r="A40540"/>
      <c r="C40540"/>
      <c r="D40540"/>
      <c r="E40540"/>
      <c r="F40540"/>
      <c r="G40540"/>
      <c r="H40540"/>
      <c r="J40540"/>
    </row>
    <row r="40541" spans="1:10" x14ac:dyDescent="0.25">
      <c r="A40541"/>
      <c r="C40541"/>
      <c r="D40541"/>
      <c r="E40541"/>
      <c r="F40541"/>
      <c r="G40541"/>
      <c r="H40541"/>
      <c r="J40541"/>
    </row>
    <row r="40542" spans="1:10" x14ac:dyDescent="0.25">
      <c r="A40542"/>
      <c r="C40542"/>
      <c r="D40542"/>
      <c r="E40542"/>
      <c r="F40542"/>
      <c r="G40542"/>
      <c r="H40542"/>
      <c r="J40542"/>
    </row>
    <row r="40543" spans="1:10" x14ac:dyDescent="0.25">
      <c r="A40543"/>
      <c r="C40543"/>
      <c r="D40543"/>
      <c r="E40543"/>
      <c r="F40543"/>
      <c r="G40543"/>
      <c r="H40543"/>
      <c r="J40543"/>
    </row>
    <row r="40544" spans="1:10" x14ac:dyDescent="0.25">
      <c r="A40544"/>
      <c r="C40544"/>
      <c r="D40544"/>
      <c r="E40544"/>
      <c r="F40544"/>
      <c r="G40544"/>
      <c r="H40544"/>
      <c r="J40544"/>
    </row>
    <row r="40545" spans="1:10" x14ac:dyDescent="0.25">
      <c r="A40545"/>
      <c r="C40545"/>
      <c r="D40545"/>
      <c r="E40545"/>
      <c r="F40545"/>
      <c r="G40545"/>
      <c r="H40545"/>
      <c r="J40545"/>
    </row>
    <row r="40546" spans="1:10" x14ac:dyDescent="0.25">
      <c r="A40546"/>
      <c r="C40546"/>
      <c r="D40546"/>
      <c r="E40546"/>
      <c r="F40546"/>
      <c r="G40546"/>
      <c r="H40546"/>
      <c r="J40546"/>
    </row>
    <row r="40547" spans="1:10" x14ac:dyDescent="0.25">
      <c r="A40547"/>
      <c r="C40547"/>
      <c r="D40547"/>
      <c r="E40547"/>
      <c r="F40547"/>
      <c r="G40547"/>
      <c r="H40547"/>
      <c r="J40547"/>
    </row>
    <row r="40548" spans="1:10" x14ac:dyDescent="0.25">
      <c r="A40548"/>
      <c r="C40548"/>
      <c r="D40548"/>
      <c r="E40548"/>
      <c r="F40548"/>
      <c r="G40548"/>
      <c r="H40548"/>
      <c r="J40548"/>
    </row>
    <row r="40549" spans="1:10" x14ac:dyDescent="0.25">
      <c r="A40549"/>
      <c r="C40549"/>
      <c r="D40549"/>
      <c r="E40549"/>
      <c r="F40549"/>
      <c r="G40549"/>
      <c r="H40549"/>
      <c r="J40549"/>
    </row>
    <row r="40550" spans="1:10" x14ac:dyDescent="0.25">
      <c r="A40550"/>
      <c r="C40550"/>
      <c r="D40550"/>
      <c r="E40550"/>
      <c r="F40550"/>
      <c r="G40550"/>
      <c r="H40550"/>
      <c r="J40550"/>
    </row>
    <row r="40551" spans="1:10" x14ac:dyDescent="0.25">
      <c r="A40551"/>
      <c r="C40551"/>
      <c r="D40551"/>
      <c r="E40551"/>
      <c r="F40551"/>
      <c r="G40551"/>
      <c r="H40551"/>
      <c r="J40551"/>
    </row>
    <row r="40552" spans="1:10" x14ac:dyDescent="0.25">
      <c r="A40552"/>
      <c r="C40552"/>
      <c r="D40552"/>
      <c r="E40552"/>
      <c r="F40552"/>
      <c r="G40552"/>
      <c r="H40552"/>
      <c r="J40552"/>
    </row>
    <row r="40553" spans="1:10" x14ac:dyDescent="0.25">
      <c r="A40553"/>
      <c r="C40553"/>
      <c r="D40553"/>
      <c r="E40553"/>
      <c r="F40553"/>
      <c r="G40553"/>
      <c r="H40553"/>
      <c r="J40553"/>
    </row>
    <row r="40554" spans="1:10" x14ac:dyDescent="0.25">
      <c r="A40554"/>
      <c r="C40554"/>
      <c r="D40554"/>
      <c r="E40554"/>
      <c r="F40554"/>
      <c r="G40554"/>
      <c r="H40554"/>
      <c r="J40554"/>
    </row>
    <row r="40555" spans="1:10" x14ac:dyDescent="0.25">
      <c r="A40555"/>
      <c r="C40555"/>
      <c r="D40555"/>
      <c r="E40555"/>
      <c r="F40555"/>
      <c r="G40555"/>
      <c r="H40555"/>
      <c r="J40555"/>
    </row>
    <row r="40556" spans="1:10" x14ac:dyDescent="0.25">
      <c r="A40556"/>
      <c r="C40556"/>
      <c r="D40556"/>
      <c r="E40556"/>
      <c r="F40556"/>
      <c r="G40556"/>
      <c r="H40556"/>
      <c r="J40556"/>
    </row>
    <row r="40557" spans="1:10" x14ac:dyDescent="0.25">
      <c r="A40557"/>
      <c r="C40557"/>
      <c r="D40557"/>
      <c r="E40557"/>
      <c r="F40557"/>
      <c r="G40557"/>
      <c r="H40557"/>
      <c r="J40557"/>
    </row>
    <row r="40558" spans="1:10" x14ac:dyDescent="0.25">
      <c r="A40558"/>
      <c r="C40558"/>
      <c r="D40558"/>
      <c r="E40558"/>
      <c r="F40558"/>
      <c r="G40558"/>
      <c r="H40558"/>
      <c r="J40558"/>
    </row>
    <row r="40559" spans="1:10" x14ac:dyDescent="0.25">
      <c r="A40559"/>
      <c r="C40559"/>
      <c r="D40559"/>
      <c r="E40559"/>
      <c r="F40559"/>
      <c r="G40559"/>
      <c r="H40559"/>
      <c r="J40559"/>
    </row>
    <row r="40560" spans="1:10" x14ac:dyDescent="0.25">
      <c r="A40560"/>
      <c r="C40560"/>
      <c r="D40560"/>
      <c r="E40560"/>
      <c r="F40560"/>
      <c r="G40560"/>
      <c r="H40560"/>
      <c r="J40560"/>
    </row>
    <row r="40561" spans="1:10" x14ac:dyDescent="0.25">
      <c r="A40561"/>
      <c r="C40561"/>
      <c r="D40561"/>
      <c r="E40561"/>
      <c r="F40561"/>
      <c r="G40561"/>
      <c r="H40561"/>
      <c r="J40561"/>
    </row>
    <row r="40562" spans="1:10" x14ac:dyDescent="0.25">
      <c r="A40562"/>
      <c r="C40562"/>
      <c r="D40562"/>
      <c r="E40562"/>
      <c r="F40562"/>
      <c r="G40562"/>
      <c r="H40562"/>
      <c r="J40562"/>
    </row>
    <row r="40563" spans="1:10" x14ac:dyDescent="0.25">
      <c r="A40563"/>
      <c r="C40563"/>
      <c r="D40563"/>
      <c r="E40563"/>
      <c r="F40563"/>
      <c r="G40563"/>
      <c r="H40563"/>
      <c r="J40563"/>
    </row>
    <row r="40564" spans="1:10" x14ac:dyDescent="0.25">
      <c r="A40564"/>
      <c r="C40564"/>
      <c r="D40564"/>
      <c r="E40564"/>
      <c r="F40564"/>
      <c r="G40564"/>
      <c r="H40564"/>
      <c r="J40564"/>
    </row>
    <row r="40565" spans="1:10" x14ac:dyDescent="0.25">
      <c r="A40565"/>
      <c r="C40565"/>
      <c r="D40565"/>
      <c r="E40565"/>
      <c r="F40565"/>
      <c r="G40565"/>
      <c r="H40565"/>
      <c r="J40565"/>
    </row>
    <row r="40566" spans="1:10" x14ac:dyDescent="0.25">
      <c r="A40566"/>
      <c r="C40566"/>
      <c r="D40566"/>
      <c r="E40566"/>
      <c r="F40566"/>
      <c r="G40566"/>
      <c r="H40566"/>
      <c r="J40566"/>
    </row>
    <row r="40567" spans="1:10" x14ac:dyDescent="0.25">
      <c r="A40567"/>
      <c r="C40567"/>
      <c r="D40567"/>
      <c r="E40567"/>
      <c r="F40567"/>
      <c r="G40567"/>
      <c r="H40567"/>
      <c r="J40567"/>
    </row>
    <row r="40568" spans="1:10" x14ac:dyDescent="0.25">
      <c r="A40568"/>
      <c r="C40568"/>
      <c r="D40568"/>
      <c r="E40568"/>
      <c r="F40568"/>
      <c r="G40568"/>
      <c r="H40568"/>
      <c r="J40568"/>
    </row>
    <row r="40569" spans="1:10" x14ac:dyDescent="0.25">
      <c r="A40569"/>
      <c r="C40569"/>
      <c r="D40569"/>
      <c r="E40569"/>
      <c r="F40569"/>
      <c r="G40569"/>
      <c r="H40569"/>
      <c r="J40569"/>
    </row>
    <row r="40570" spans="1:10" x14ac:dyDescent="0.25">
      <c r="A40570"/>
      <c r="C40570"/>
      <c r="D40570"/>
      <c r="E40570"/>
      <c r="F40570"/>
      <c r="G40570"/>
      <c r="H40570"/>
      <c r="J40570"/>
    </row>
    <row r="40571" spans="1:10" x14ac:dyDescent="0.25">
      <c r="A40571"/>
      <c r="C40571"/>
      <c r="D40571"/>
      <c r="E40571"/>
      <c r="F40571"/>
      <c r="G40571"/>
      <c r="H40571"/>
      <c r="J40571"/>
    </row>
    <row r="40572" spans="1:10" x14ac:dyDescent="0.25">
      <c r="A40572"/>
      <c r="C40572"/>
      <c r="D40572"/>
      <c r="E40572"/>
      <c r="F40572"/>
      <c r="G40572"/>
      <c r="H40572"/>
      <c r="J40572"/>
    </row>
    <row r="40573" spans="1:10" x14ac:dyDescent="0.25">
      <c r="A40573"/>
      <c r="C40573"/>
      <c r="D40573"/>
      <c r="E40573"/>
      <c r="F40573"/>
      <c r="G40573"/>
      <c r="H40573"/>
      <c r="J40573"/>
    </row>
    <row r="40574" spans="1:10" x14ac:dyDescent="0.25">
      <c r="A40574"/>
      <c r="C40574"/>
      <c r="D40574"/>
      <c r="E40574"/>
      <c r="F40574"/>
      <c r="G40574"/>
      <c r="H40574"/>
      <c r="J40574"/>
    </row>
    <row r="40575" spans="1:10" x14ac:dyDescent="0.25">
      <c r="A40575"/>
      <c r="C40575"/>
      <c r="D40575"/>
      <c r="E40575"/>
      <c r="F40575"/>
      <c r="G40575"/>
      <c r="H40575"/>
      <c r="J40575"/>
    </row>
    <row r="40576" spans="1:10" x14ac:dyDescent="0.25">
      <c r="A40576"/>
      <c r="C40576"/>
      <c r="D40576"/>
      <c r="E40576"/>
      <c r="F40576"/>
      <c r="G40576"/>
      <c r="H40576"/>
      <c r="J40576"/>
    </row>
    <row r="40577" spans="1:10" x14ac:dyDescent="0.25">
      <c r="A40577"/>
      <c r="C40577"/>
      <c r="D40577"/>
      <c r="E40577"/>
      <c r="F40577"/>
      <c r="G40577"/>
      <c r="H40577"/>
      <c r="J40577"/>
    </row>
    <row r="40578" spans="1:10" x14ac:dyDescent="0.25">
      <c r="A40578"/>
      <c r="C40578"/>
      <c r="D40578"/>
      <c r="E40578"/>
      <c r="F40578"/>
      <c r="G40578"/>
      <c r="H40578"/>
      <c r="J40578"/>
    </row>
    <row r="40579" spans="1:10" x14ac:dyDescent="0.25">
      <c r="A40579"/>
      <c r="C40579"/>
      <c r="D40579"/>
      <c r="E40579"/>
      <c r="F40579"/>
      <c r="G40579"/>
      <c r="H40579"/>
      <c r="J40579"/>
    </row>
    <row r="40580" spans="1:10" x14ac:dyDescent="0.25">
      <c r="A40580"/>
      <c r="C40580"/>
      <c r="D40580"/>
      <c r="E40580"/>
      <c r="F40580"/>
      <c r="G40580"/>
      <c r="H40580"/>
      <c r="J40580"/>
    </row>
    <row r="40581" spans="1:10" x14ac:dyDescent="0.25">
      <c r="A40581"/>
      <c r="C40581"/>
      <c r="D40581"/>
      <c r="E40581"/>
      <c r="F40581"/>
      <c r="G40581"/>
      <c r="H40581"/>
      <c r="J40581"/>
    </row>
    <row r="40582" spans="1:10" x14ac:dyDescent="0.25">
      <c r="A40582"/>
      <c r="C40582"/>
      <c r="D40582"/>
      <c r="E40582"/>
      <c r="F40582"/>
      <c r="G40582"/>
      <c r="H40582"/>
      <c r="J40582"/>
    </row>
    <row r="40583" spans="1:10" x14ac:dyDescent="0.25">
      <c r="A40583"/>
      <c r="C40583"/>
      <c r="D40583"/>
      <c r="E40583"/>
      <c r="F40583"/>
      <c r="G40583"/>
      <c r="H40583"/>
      <c r="J40583"/>
    </row>
    <row r="40584" spans="1:10" x14ac:dyDescent="0.25">
      <c r="A40584"/>
      <c r="C40584"/>
      <c r="D40584"/>
      <c r="E40584"/>
      <c r="F40584"/>
      <c r="G40584"/>
      <c r="H40584"/>
      <c r="J40584"/>
    </row>
    <row r="40585" spans="1:10" x14ac:dyDescent="0.25">
      <c r="A40585"/>
      <c r="C40585"/>
      <c r="D40585"/>
      <c r="E40585"/>
      <c r="F40585"/>
      <c r="G40585"/>
      <c r="H40585"/>
      <c r="J40585"/>
    </row>
    <row r="40586" spans="1:10" x14ac:dyDescent="0.25">
      <c r="A40586"/>
      <c r="C40586"/>
      <c r="D40586"/>
      <c r="E40586"/>
      <c r="F40586"/>
      <c r="G40586"/>
      <c r="H40586"/>
      <c r="J40586"/>
    </row>
    <row r="40587" spans="1:10" x14ac:dyDescent="0.25">
      <c r="A40587"/>
      <c r="C40587"/>
      <c r="D40587"/>
      <c r="E40587"/>
      <c r="F40587"/>
      <c r="G40587"/>
      <c r="H40587"/>
      <c r="J40587"/>
    </row>
    <row r="40588" spans="1:10" x14ac:dyDescent="0.25">
      <c r="A40588"/>
      <c r="C40588"/>
      <c r="D40588"/>
      <c r="E40588"/>
      <c r="F40588"/>
      <c r="G40588"/>
      <c r="H40588"/>
      <c r="J40588"/>
    </row>
    <row r="40589" spans="1:10" x14ac:dyDescent="0.25">
      <c r="A40589"/>
      <c r="C40589"/>
      <c r="D40589"/>
      <c r="E40589"/>
      <c r="F40589"/>
      <c r="G40589"/>
      <c r="H40589"/>
      <c r="J40589"/>
    </row>
    <row r="40590" spans="1:10" x14ac:dyDescent="0.25">
      <c r="A40590"/>
      <c r="C40590"/>
      <c r="D40590"/>
      <c r="E40590"/>
      <c r="F40590"/>
      <c r="G40590"/>
      <c r="H40590"/>
      <c r="J40590"/>
    </row>
    <row r="40591" spans="1:10" x14ac:dyDescent="0.25">
      <c r="A40591"/>
      <c r="C40591"/>
      <c r="D40591"/>
      <c r="E40591"/>
      <c r="F40591"/>
      <c r="G40591"/>
      <c r="H40591"/>
      <c r="J40591"/>
    </row>
    <row r="40592" spans="1:10" x14ac:dyDescent="0.25">
      <c r="A40592"/>
      <c r="C40592"/>
      <c r="D40592"/>
      <c r="E40592"/>
      <c r="F40592"/>
      <c r="G40592"/>
      <c r="H40592"/>
      <c r="J40592"/>
    </row>
    <row r="40593" spans="1:10" x14ac:dyDescent="0.25">
      <c r="A40593"/>
      <c r="C40593"/>
      <c r="D40593"/>
      <c r="E40593"/>
      <c r="F40593"/>
      <c r="G40593"/>
      <c r="H40593"/>
      <c r="J40593"/>
    </row>
    <row r="40594" spans="1:10" x14ac:dyDescent="0.25">
      <c r="A40594"/>
      <c r="C40594"/>
      <c r="D40594"/>
      <c r="E40594"/>
      <c r="F40594"/>
      <c r="G40594"/>
      <c r="H40594"/>
      <c r="J40594"/>
    </row>
    <row r="40595" spans="1:10" x14ac:dyDescent="0.25">
      <c r="A40595"/>
      <c r="C40595"/>
      <c r="D40595"/>
      <c r="E40595"/>
      <c r="F40595"/>
      <c r="G40595"/>
      <c r="H40595"/>
      <c r="J40595"/>
    </row>
    <row r="40596" spans="1:10" x14ac:dyDescent="0.25">
      <c r="A40596"/>
      <c r="C40596"/>
      <c r="D40596"/>
      <c r="E40596"/>
      <c r="F40596"/>
      <c r="G40596"/>
      <c r="H40596"/>
      <c r="J40596"/>
    </row>
    <row r="40597" spans="1:10" x14ac:dyDescent="0.25">
      <c r="A40597"/>
      <c r="C40597"/>
      <c r="D40597"/>
      <c r="E40597"/>
      <c r="F40597"/>
      <c r="G40597"/>
      <c r="H40597"/>
      <c r="J40597"/>
    </row>
    <row r="40598" spans="1:10" x14ac:dyDescent="0.25">
      <c r="A40598"/>
      <c r="C40598"/>
      <c r="D40598"/>
      <c r="E40598"/>
      <c r="F40598"/>
      <c r="G40598"/>
      <c r="H40598"/>
      <c r="J40598"/>
    </row>
    <row r="40599" spans="1:10" x14ac:dyDescent="0.25">
      <c r="A40599"/>
      <c r="C40599"/>
      <c r="D40599"/>
      <c r="E40599"/>
      <c r="F40599"/>
      <c r="G40599"/>
      <c r="H40599"/>
      <c r="J40599"/>
    </row>
    <row r="40600" spans="1:10" x14ac:dyDescent="0.25">
      <c r="A40600"/>
      <c r="C40600"/>
      <c r="D40600"/>
      <c r="E40600"/>
      <c r="F40600"/>
      <c r="G40600"/>
      <c r="H40600"/>
      <c r="J40600"/>
    </row>
    <row r="40601" spans="1:10" x14ac:dyDescent="0.25">
      <c r="A40601"/>
      <c r="C40601"/>
      <c r="D40601"/>
      <c r="E40601"/>
      <c r="F40601"/>
      <c r="G40601"/>
      <c r="H40601"/>
      <c r="J40601"/>
    </row>
    <row r="40602" spans="1:10" x14ac:dyDescent="0.25">
      <c r="A40602"/>
      <c r="C40602"/>
      <c r="D40602"/>
      <c r="E40602"/>
      <c r="F40602"/>
      <c r="G40602"/>
      <c r="H40602"/>
      <c r="J40602"/>
    </row>
    <row r="40603" spans="1:10" x14ac:dyDescent="0.25">
      <c r="A40603"/>
      <c r="C40603"/>
      <c r="D40603"/>
      <c r="E40603"/>
      <c r="F40603"/>
      <c r="G40603"/>
      <c r="H40603"/>
      <c r="J40603"/>
    </row>
    <row r="40604" spans="1:10" x14ac:dyDescent="0.25">
      <c r="A40604"/>
      <c r="C40604"/>
      <c r="D40604"/>
      <c r="E40604"/>
      <c r="F40604"/>
      <c r="G40604"/>
      <c r="H40604"/>
      <c r="J40604"/>
    </row>
    <row r="40605" spans="1:10" x14ac:dyDescent="0.25">
      <c r="A40605"/>
      <c r="C40605"/>
      <c r="D40605"/>
      <c r="E40605"/>
      <c r="F40605"/>
      <c r="G40605"/>
      <c r="H40605"/>
      <c r="J40605"/>
    </row>
    <row r="40606" spans="1:10" x14ac:dyDescent="0.25">
      <c r="A40606"/>
      <c r="C40606"/>
      <c r="D40606"/>
      <c r="E40606"/>
      <c r="F40606"/>
      <c r="G40606"/>
      <c r="H40606"/>
      <c r="J40606"/>
    </row>
    <row r="40607" spans="1:10" x14ac:dyDescent="0.25">
      <c r="A40607"/>
      <c r="C40607"/>
      <c r="D40607"/>
      <c r="E40607"/>
      <c r="F40607"/>
      <c r="G40607"/>
      <c r="H40607"/>
      <c r="J40607"/>
    </row>
    <row r="40608" spans="1:10" x14ac:dyDescent="0.25">
      <c r="A40608"/>
      <c r="C40608"/>
      <c r="D40608"/>
      <c r="E40608"/>
      <c r="F40608"/>
      <c r="G40608"/>
      <c r="H40608"/>
      <c r="J40608"/>
    </row>
    <row r="40609" spans="1:10" x14ac:dyDescent="0.25">
      <c r="A40609"/>
      <c r="C40609"/>
      <c r="D40609"/>
      <c r="E40609"/>
      <c r="F40609"/>
      <c r="G40609"/>
      <c r="H40609"/>
      <c r="J40609"/>
    </row>
    <row r="40610" spans="1:10" x14ac:dyDescent="0.25">
      <c r="A40610"/>
      <c r="C40610"/>
      <c r="D40610"/>
      <c r="E40610"/>
      <c r="F40610"/>
      <c r="G40610"/>
      <c r="H40610"/>
      <c r="J40610"/>
    </row>
    <row r="40611" spans="1:10" x14ac:dyDescent="0.25">
      <c r="A40611"/>
      <c r="C40611"/>
      <c r="D40611"/>
      <c r="E40611"/>
      <c r="F40611"/>
      <c r="G40611"/>
      <c r="H40611"/>
      <c r="J40611"/>
    </row>
    <row r="40612" spans="1:10" x14ac:dyDescent="0.25">
      <c r="A40612"/>
      <c r="C40612"/>
      <c r="D40612"/>
      <c r="E40612"/>
      <c r="F40612"/>
      <c r="G40612"/>
      <c r="H40612"/>
      <c r="J40612"/>
    </row>
    <row r="40613" spans="1:10" x14ac:dyDescent="0.25">
      <c r="A40613"/>
      <c r="C40613"/>
      <c r="D40613"/>
      <c r="E40613"/>
      <c r="F40613"/>
      <c r="G40613"/>
      <c r="H40613"/>
      <c r="J40613"/>
    </row>
    <row r="40614" spans="1:10" x14ac:dyDescent="0.25">
      <c r="A40614"/>
      <c r="C40614"/>
      <c r="D40614"/>
      <c r="E40614"/>
      <c r="F40614"/>
      <c r="G40614"/>
      <c r="H40614"/>
      <c r="J40614"/>
    </row>
    <row r="40615" spans="1:10" x14ac:dyDescent="0.25">
      <c r="A40615"/>
      <c r="C40615"/>
      <c r="D40615"/>
      <c r="E40615"/>
      <c r="F40615"/>
      <c r="G40615"/>
      <c r="H40615"/>
      <c r="J40615"/>
    </row>
    <row r="40616" spans="1:10" x14ac:dyDescent="0.25">
      <c r="A40616"/>
      <c r="C40616"/>
      <c r="D40616"/>
      <c r="E40616"/>
      <c r="F40616"/>
      <c r="G40616"/>
      <c r="H40616"/>
      <c r="J40616"/>
    </row>
    <row r="40617" spans="1:10" x14ac:dyDescent="0.25">
      <c r="A40617"/>
      <c r="C40617"/>
      <c r="D40617"/>
      <c r="E40617"/>
      <c r="F40617"/>
      <c r="G40617"/>
      <c r="H40617"/>
      <c r="J40617"/>
    </row>
    <row r="40618" spans="1:10" x14ac:dyDescent="0.25">
      <c r="A40618"/>
      <c r="C40618"/>
      <c r="D40618"/>
      <c r="E40618"/>
      <c r="F40618"/>
      <c r="G40618"/>
      <c r="H40618"/>
      <c r="J40618"/>
    </row>
    <row r="40619" spans="1:10" x14ac:dyDescent="0.25">
      <c r="A40619"/>
      <c r="C40619"/>
      <c r="D40619"/>
      <c r="E40619"/>
      <c r="F40619"/>
      <c r="G40619"/>
      <c r="H40619"/>
      <c r="J40619"/>
    </row>
    <row r="40620" spans="1:10" x14ac:dyDescent="0.25">
      <c r="A40620"/>
      <c r="C40620"/>
      <c r="D40620"/>
      <c r="E40620"/>
      <c r="F40620"/>
      <c r="G40620"/>
      <c r="H40620"/>
      <c r="J40620"/>
    </row>
    <row r="40621" spans="1:10" x14ac:dyDescent="0.25">
      <c r="A40621"/>
      <c r="C40621"/>
      <c r="D40621"/>
      <c r="E40621"/>
      <c r="F40621"/>
      <c r="G40621"/>
      <c r="H40621"/>
      <c r="J40621"/>
    </row>
    <row r="40622" spans="1:10" x14ac:dyDescent="0.25">
      <c r="A40622"/>
      <c r="C40622"/>
      <c r="D40622"/>
      <c r="E40622"/>
      <c r="F40622"/>
      <c r="G40622"/>
      <c r="H40622"/>
      <c r="J40622"/>
    </row>
    <row r="40623" spans="1:10" x14ac:dyDescent="0.25">
      <c r="A40623"/>
      <c r="C40623"/>
      <c r="D40623"/>
      <c r="E40623"/>
      <c r="F40623"/>
      <c r="G40623"/>
      <c r="H40623"/>
      <c r="J40623"/>
    </row>
    <row r="40624" spans="1:10" x14ac:dyDescent="0.25">
      <c r="A40624"/>
      <c r="C40624"/>
      <c r="D40624"/>
      <c r="E40624"/>
      <c r="F40624"/>
      <c r="G40624"/>
      <c r="H40624"/>
      <c r="J40624"/>
    </row>
    <row r="40625" spans="1:10" x14ac:dyDescent="0.25">
      <c r="A40625"/>
      <c r="C40625"/>
      <c r="D40625"/>
      <c r="E40625"/>
      <c r="F40625"/>
      <c r="G40625"/>
      <c r="H40625"/>
      <c r="J40625"/>
    </row>
    <row r="40626" spans="1:10" x14ac:dyDescent="0.25">
      <c r="A40626"/>
      <c r="C40626"/>
      <c r="D40626"/>
      <c r="E40626"/>
      <c r="F40626"/>
      <c r="G40626"/>
      <c r="H40626"/>
      <c r="J40626"/>
    </row>
    <row r="40627" spans="1:10" x14ac:dyDescent="0.25">
      <c r="A40627"/>
      <c r="C40627"/>
      <c r="D40627"/>
      <c r="E40627"/>
      <c r="F40627"/>
      <c r="G40627"/>
      <c r="H40627"/>
      <c r="J40627"/>
    </row>
    <row r="40628" spans="1:10" x14ac:dyDescent="0.25">
      <c r="A40628"/>
      <c r="C40628"/>
      <c r="D40628"/>
      <c r="E40628"/>
      <c r="F40628"/>
      <c r="G40628"/>
      <c r="H40628"/>
      <c r="J40628"/>
    </row>
    <row r="40629" spans="1:10" x14ac:dyDescent="0.25">
      <c r="A40629"/>
      <c r="C40629"/>
      <c r="D40629"/>
      <c r="E40629"/>
      <c r="F40629"/>
      <c r="G40629"/>
      <c r="H40629"/>
      <c r="J40629"/>
    </row>
    <row r="40630" spans="1:10" x14ac:dyDescent="0.25">
      <c r="A40630"/>
      <c r="C40630"/>
      <c r="D40630"/>
      <c r="E40630"/>
      <c r="F40630"/>
      <c r="G40630"/>
      <c r="H40630"/>
      <c r="J40630"/>
    </row>
    <row r="40631" spans="1:10" x14ac:dyDescent="0.25">
      <c r="A40631"/>
      <c r="C40631"/>
      <c r="D40631"/>
      <c r="E40631"/>
      <c r="F40631"/>
      <c r="G40631"/>
      <c r="H40631"/>
      <c r="J40631"/>
    </row>
    <row r="40632" spans="1:10" x14ac:dyDescent="0.25">
      <c r="A40632"/>
      <c r="C40632"/>
      <c r="D40632"/>
      <c r="E40632"/>
      <c r="F40632"/>
      <c r="G40632"/>
      <c r="H40632"/>
      <c r="J40632"/>
    </row>
    <row r="40633" spans="1:10" x14ac:dyDescent="0.25">
      <c r="A40633"/>
      <c r="C40633"/>
      <c r="D40633"/>
      <c r="E40633"/>
      <c r="F40633"/>
      <c r="G40633"/>
      <c r="H40633"/>
      <c r="J40633"/>
    </row>
    <row r="40634" spans="1:10" x14ac:dyDescent="0.25">
      <c r="A40634"/>
      <c r="C40634"/>
      <c r="D40634"/>
      <c r="E40634"/>
      <c r="F40634"/>
      <c r="G40634"/>
      <c r="H40634"/>
      <c r="J40634"/>
    </row>
    <row r="40635" spans="1:10" x14ac:dyDescent="0.25">
      <c r="A40635"/>
      <c r="C40635"/>
      <c r="D40635"/>
      <c r="E40635"/>
      <c r="F40635"/>
      <c r="G40635"/>
      <c r="H40635"/>
      <c r="J40635"/>
    </row>
    <row r="40636" spans="1:10" x14ac:dyDescent="0.25">
      <c r="A40636"/>
      <c r="C40636"/>
      <c r="D40636"/>
      <c r="E40636"/>
      <c r="F40636"/>
      <c r="G40636"/>
      <c r="H40636"/>
      <c r="J40636"/>
    </row>
    <row r="40637" spans="1:10" x14ac:dyDescent="0.25">
      <c r="A40637"/>
      <c r="C40637"/>
      <c r="D40637"/>
      <c r="E40637"/>
      <c r="F40637"/>
      <c r="G40637"/>
      <c r="H40637"/>
      <c r="J40637"/>
    </row>
    <row r="40638" spans="1:10" x14ac:dyDescent="0.25">
      <c r="A40638"/>
      <c r="C40638"/>
      <c r="D40638"/>
      <c r="E40638"/>
      <c r="F40638"/>
      <c r="G40638"/>
      <c r="H40638"/>
      <c r="J40638"/>
    </row>
    <row r="40639" spans="1:10" x14ac:dyDescent="0.25">
      <c r="A40639"/>
      <c r="C40639"/>
      <c r="D40639"/>
      <c r="E40639"/>
      <c r="F40639"/>
      <c r="G40639"/>
      <c r="H40639"/>
      <c r="J40639"/>
    </row>
    <row r="40640" spans="1:10" x14ac:dyDescent="0.25">
      <c r="A40640"/>
      <c r="C40640"/>
      <c r="D40640"/>
      <c r="E40640"/>
      <c r="F40640"/>
      <c r="G40640"/>
      <c r="H40640"/>
      <c r="J40640"/>
    </row>
    <row r="40641" spans="1:10" x14ac:dyDescent="0.25">
      <c r="A40641"/>
      <c r="C40641"/>
      <c r="D40641"/>
      <c r="E40641"/>
      <c r="F40641"/>
      <c r="G40641"/>
      <c r="H40641"/>
      <c r="J40641"/>
    </row>
    <row r="40642" spans="1:10" x14ac:dyDescent="0.25">
      <c r="A40642"/>
      <c r="C40642"/>
      <c r="D40642"/>
      <c r="E40642"/>
      <c r="F40642"/>
      <c r="G40642"/>
      <c r="H40642"/>
      <c r="J40642"/>
    </row>
    <row r="40643" spans="1:10" x14ac:dyDescent="0.25">
      <c r="A40643"/>
      <c r="C40643"/>
      <c r="D40643"/>
      <c r="E40643"/>
      <c r="F40643"/>
      <c r="G40643"/>
      <c r="H40643"/>
      <c r="J40643"/>
    </row>
    <row r="40644" spans="1:10" x14ac:dyDescent="0.25">
      <c r="A40644"/>
      <c r="C40644"/>
      <c r="D40644"/>
      <c r="E40644"/>
      <c r="F40644"/>
      <c r="G40644"/>
      <c r="H40644"/>
      <c r="J40644"/>
    </row>
    <row r="40645" spans="1:10" x14ac:dyDescent="0.25">
      <c r="A40645"/>
      <c r="C40645"/>
      <c r="D40645"/>
      <c r="E40645"/>
      <c r="F40645"/>
      <c r="G40645"/>
      <c r="H40645"/>
      <c r="J40645"/>
    </row>
    <row r="40646" spans="1:10" x14ac:dyDescent="0.25">
      <c r="A40646"/>
      <c r="C40646"/>
      <c r="D40646"/>
      <c r="E40646"/>
      <c r="F40646"/>
      <c r="G40646"/>
      <c r="H40646"/>
      <c r="J40646"/>
    </row>
    <row r="40647" spans="1:10" x14ac:dyDescent="0.25">
      <c r="A40647"/>
      <c r="C40647"/>
      <c r="D40647"/>
      <c r="E40647"/>
      <c r="F40647"/>
      <c r="G40647"/>
      <c r="H40647"/>
      <c r="J40647"/>
    </row>
    <row r="40648" spans="1:10" x14ac:dyDescent="0.25">
      <c r="A40648"/>
      <c r="C40648"/>
      <c r="D40648"/>
      <c r="E40648"/>
      <c r="F40648"/>
      <c r="G40648"/>
      <c r="H40648"/>
      <c r="J40648"/>
    </row>
    <row r="40649" spans="1:10" x14ac:dyDescent="0.25">
      <c r="A40649"/>
      <c r="C40649"/>
      <c r="D40649"/>
      <c r="E40649"/>
      <c r="F40649"/>
      <c r="G40649"/>
      <c r="H40649"/>
      <c r="J40649"/>
    </row>
    <row r="40650" spans="1:10" x14ac:dyDescent="0.25">
      <c r="A40650"/>
      <c r="C40650"/>
      <c r="D40650"/>
      <c r="E40650"/>
      <c r="F40650"/>
      <c r="G40650"/>
      <c r="H40650"/>
      <c r="J40650"/>
    </row>
    <row r="40651" spans="1:10" x14ac:dyDescent="0.25">
      <c r="A40651"/>
      <c r="C40651"/>
      <c r="D40651"/>
      <c r="E40651"/>
      <c r="F40651"/>
      <c r="G40651"/>
      <c r="H40651"/>
      <c r="J40651"/>
    </row>
    <row r="40652" spans="1:10" x14ac:dyDescent="0.25">
      <c r="A40652"/>
      <c r="C40652"/>
      <c r="D40652"/>
      <c r="E40652"/>
      <c r="F40652"/>
      <c r="G40652"/>
      <c r="H40652"/>
      <c r="J40652"/>
    </row>
    <row r="40653" spans="1:10" x14ac:dyDescent="0.25">
      <c r="A40653"/>
      <c r="C40653"/>
      <c r="D40653"/>
      <c r="E40653"/>
      <c r="F40653"/>
      <c r="G40653"/>
      <c r="H40653"/>
      <c r="J40653"/>
    </row>
    <row r="40654" spans="1:10" x14ac:dyDescent="0.25">
      <c r="A40654"/>
      <c r="C40654"/>
      <c r="D40654"/>
      <c r="E40654"/>
      <c r="F40654"/>
      <c r="G40654"/>
      <c r="H40654"/>
      <c r="J40654"/>
    </row>
    <row r="40655" spans="1:10" x14ac:dyDescent="0.25">
      <c r="A40655"/>
      <c r="C40655"/>
      <c r="D40655"/>
      <c r="E40655"/>
      <c r="F40655"/>
      <c r="G40655"/>
      <c r="H40655"/>
      <c r="J40655"/>
    </row>
    <row r="40656" spans="1:10" x14ac:dyDescent="0.25">
      <c r="A40656"/>
      <c r="C40656"/>
      <c r="D40656"/>
      <c r="E40656"/>
      <c r="F40656"/>
      <c r="G40656"/>
      <c r="H40656"/>
      <c r="J40656"/>
    </row>
    <row r="40657" spans="1:10" x14ac:dyDescent="0.25">
      <c r="A40657"/>
      <c r="C40657"/>
      <c r="D40657"/>
      <c r="E40657"/>
      <c r="F40657"/>
      <c r="G40657"/>
      <c r="H40657"/>
      <c r="J40657"/>
    </row>
    <row r="40658" spans="1:10" x14ac:dyDescent="0.25">
      <c r="A40658"/>
      <c r="C40658"/>
      <c r="D40658"/>
      <c r="E40658"/>
      <c r="F40658"/>
      <c r="G40658"/>
      <c r="H40658"/>
      <c r="J40658"/>
    </row>
    <row r="40659" spans="1:10" x14ac:dyDescent="0.25">
      <c r="A40659"/>
      <c r="C40659"/>
      <c r="D40659"/>
      <c r="E40659"/>
      <c r="F40659"/>
      <c r="G40659"/>
      <c r="H40659"/>
      <c r="J40659"/>
    </row>
    <row r="40660" spans="1:10" x14ac:dyDescent="0.25">
      <c r="A40660"/>
      <c r="C40660"/>
      <c r="D40660"/>
      <c r="E40660"/>
      <c r="F40660"/>
      <c r="G40660"/>
      <c r="H40660"/>
      <c r="J40660"/>
    </row>
    <row r="40661" spans="1:10" x14ac:dyDescent="0.25">
      <c r="A40661"/>
      <c r="C40661"/>
      <c r="D40661"/>
      <c r="E40661"/>
      <c r="F40661"/>
      <c r="G40661"/>
      <c r="H40661"/>
      <c r="J40661"/>
    </row>
    <row r="40662" spans="1:10" x14ac:dyDescent="0.25">
      <c r="A40662"/>
      <c r="C40662"/>
      <c r="D40662"/>
      <c r="E40662"/>
      <c r="F40662"/>
      <c r="G40662"/>
      <c r="H40662"/>
      <c r="J40662"/>
    </row>
    <row r="40663" spans="1:10" x14ac:dyDescent="0.25">
      <c r="A40663"/>
      <c r="C40663"/>
      <c r="D40663"/>
      <c r="E40663"/>
      <c r="F40663"/>
      <c r="G40663"/>
      <c r="H40663"/>
      <c r="J40663"/>
    </row>
    <row r="40664" spans="1:10" x14ac:dyDescent="0.25">
      <c r="A40664"/>
      <c r="C40664"/>
      <c r="D40664"/>
      <c r="E40664"/>
      <c r="F40664"/>
      <c r="G40664"/>
      <c r="H40664"/>
      <c r="J40664"/>
    </row>
    <row r="40665" spans="1:10" x14ac:dyDescent="0.25">
      <c r="A40665"/>
      <c r="C40665"/>
      <c r="D40665"/>
      <c r="E40665"/>
      <c r="F40665"/>
      <c r="G40665"/>
      <c r="H40665"/>
      <c r="J40665"/>
    </row>
    <row r="40666" spans="1:10" x14ac:dyDescent="0.25">
      <c r="A40666"/>
      <c r="C40666"/>
      <c r="D40666"/>
      <c r="E40666"/>
      <c r="F40666"/>
      <c r="G40666"/>
      <c r="H40666"/>
      <c r="J40666"/>
    </row>
    <row r="40667" spans="1:10" x14ac:dyDescent="0.25">
      <c r="A40667"/>
      <c r="C40667"/>
      <c r="D40667"/>
      <c r="E40667"/>
      <c r="F40667"/>
      <c r="G40667"/>
      <c r="H40667"/>
      <c r="J40667"/>
    </row>
    <row r="40668" spans="1:10" x14ac:dyDescent="0.25">
      <c r="A40668"/>
      <c r="C40668"/>
      <c r="D40668"/>
      <c r="E40668"/>
      <c r="F40668"/>
      <c r="G40668"/>
      <c r="H40668"/>
      <c r="J40668"/>
    </row>
    <row r="40669" spans="1:10" x14ac:dyDescent="0.25">
      <c r="A40669"/>
      <c r="C40669"/>
      <c r="D40669"/>
      <c r="E40669"/>
      <c r="F40669"/>
      <c r="G40669"/>
      <c r="H40669"/>
      <c r="J40669"/>
    </row>
    <row r="40670" spans="1:10" x14ac:dyDescent="0.25">
      <c r="A40670"/>
      <c r="C40670"/>
      <c r="D40670"/>
      <c r="E40670"/>
      <c r="F40670"/>
      <c r="G40670"/>
      <c r="H40670"/>
      <c r="J40670"/>
    </row>
    <row r="40671" spans="1:10" x14ac:dyDescent="0.25">
      <c r="A40671"/>
      <c r="C40671"/>
      <c r="D40671"/>
      <c r="E40671"/>
      <c r="F40671"/>
      <c r="G40671"/>
      <c r="H40671"/>
      <c r="J40671"/>
    </row>
    <row r="40672" spans="1:10" x14ac:dyDescent="0.25">
      <c r="A40672"/>
      <c r="C40672"/>
      <c r="D40672"/>
      <c r="E40672"/>
      <c r="F40672"/>
      <c r="G40672"/>
      <c r="H40672"/>
      <c r="J40672"/>
    </row>
    <row r="40673" spans="1:10" x14ac:dyDescent="0.25">
      <c r="A40673"/>
      <c r="C40673"/>
      <c r="D40673"/>
      <c r="E40673"/>
      <c r="F40673"/>
      <c r="G40673"/>
      <c r="H40673"/>
      <c r="J40673"/>
    </row>
    <row r="40674" spans="1:10" x14ac:dyDescent="0.25">
      <c r="A40674"/>
      <c r="C40674"/>
      <c r="D40674"/>
      <c r="E40674"/>
      <c r="F40674"/>
      <c r="G40674"/>
      <c r="H40674"/>
      <c r="J40674"/>
    </row>
    <row r="40675" spans="1:10" x14ac:dyDescent="0.25">
      <c r="A40675"/>
      <c r="C40675"/>
      <c r="D40675"/>
      <c r="E40675"/>
      <c r="F40675"/>
      <c r="G40675"/>
      <c r="H40675"/>
      <c r="J40675"/>
    </row>
    <row r="40676" spans="1:10" x14ac:dyDescent="0.25">
      <c r="A40676"/>
      <c r="C40676"/>
      <c r="D40676"/>
      <c r="E40676"/>
      <c r="F40676"/>
      <c r="G40676"/>
      <c r="H40676"/>
      <c r="J40676"/>
    </row>
    <row r="40677" spans="1:10" x14ac:dyDescent="0.25">
      <c r="A40677"/>
      <c r="C40677"/>
      <c r="D40677"/>
      <c r="E40677"/>
      <c r="F40677"/>
      <c r="G40677"/>
      <c r="H40677"/>
      <c r="J40677"/>
    </row>
    <row r="40678" spans="1:10" x14ac:dyDescent="0.25">
      <c r="A40678"/>
      <c r="C40678"/>
      <c r="D40678"/>
      <c r="E40678"/>
      <c r="F40678"/>
      <c r="G40678"/>
      <c r="H40678"/>
      <c r="J40678"/>
    </row>
    <row r="40679" spans="1:10" x14ac:dyDescent="0.25">
      <c r="A40679"/>
      <c r="C40679"/>
      <c r="D40679"/>
      <c r="E40679"/>
      <c r="F40679"/>
      <c r="G40679"/>
      <c r="H40679"/>
      <c r="J40679"/>
    </row>
    <row r="40680" spans="1:10" x14ac:dyDescent="0.25">
      <c r="A40680"/>
      <c r="C40680"/>
      <c r="D40680"/>
      <c r="E40680"/>
      <c r="F40680"/>
      <c r="G40680"/>
      <c r="H40680"/>
      <c r="J40680"/>
    </row>
    <row r="40681" spans="1:10" x14ac:dyDescent="0.25">
      <c r="A40681"/>
      <c r="C40681"/>
      <c r="D40681"/>
      <c r="E40681"/>
      <c r="F40681"/>
      <c r="G40681"/>
      <c r="H40681"/>
      <c r="J40681"/>
    </row>
    <row r="40682" spans="1:10" x14ac:dyDescent="0.25">
      <c r="A40682"/>
      <c r="C40682"/>
      <c r="D40682"/>
      <c r="E40682"/>
      <c r="F40682"/>
      <c r="G40682"/>
      <c r="H40682"/>
      <c r="J40682"/>
    </row>
    <row r="40683" spans="1:10" x14ac:dyDescent="0.25">
      <c r="A40683"/>
      <c r="C40683"/>
      <c r="D40683"/>
      <c r="E40683"/>
      <c r="F40683"/>
      <c r="G40683"/>
      <c r="H40683"/>
      <c r="J40683"/>
    </row>
    <row r="40684" spans="1:10" x14ac:dyDescent="0.25">
      <c r="A40684"/>
      <c r="C40684"/>
      <c r="D40684"/>
      <c r="E40684"/>
      <c r="F40684"/>
      <c r="G40684"/>
      <c r="H40684"/>
      <c r="J40684"/>
    </row>
    <row r="40685" spans="1:10" x14ac:dyDescent="0.25">
      <c r="A40685"/>
      <c r="C40685"/>
      <c r="D40685"/>
      <c r="E40685"/>
      <c r="F40685"/>
      <c r="G40685"/>
      <c r="H40685"/>
      <c r="J40685"/>
    </row>
    <row r="40686" spans="1:10" x14ac:dyDescent="0.25">
      <c r="A40686"/>
      <c r="C40686"/>
      <c r="D40686"/>
      <c r="E40686"/>
      <c r="F40686"/>
      <c r="G40686"/>
      <c r="H40686"/>
      <c r="J40686"/>
    </row>
    <row r="40687" spans="1:10" x14ac:dyDescent="0.25">
      <c r="A40687"/>
      <c r="C40687"/>
      <c r="D40687"/>
      <c r="E40687"/>
      <c r="F40687"/>
      <c r="G40687"/>
      <c r="H40687"/>
      <c r="J40687"/>
    </row>
    <row r="40688" spans="1:10" x14ac:dyDescent="0.25">
      <c r="A40688"/>
      <c r="C40688"/>
      <c r="D40688"/>
      <c r="E40688"/>
      <c r="F40688"/>
      <c r="G40688"/>
      <c r="H40688"/>
      <c r="J40688"/>
    </row>
    <row r="40689" spans="1:10" x14ac:dyDescent="0.25">
      <c r="A40689"/>
      <c r="C40689"/>
      <c r="D40689"/>
      <c r="E40689"/>
      <c r="F40689"/>
      <c r="G40689"/>
      <c r="H40689"/>
      <c r="J40689"/>
    </row>
    <row r="40690" spans="1:10" x14ac:dyDescent="0.25">
      <c r="A40690"/>
      <c r="C40690"/>
      <c r="D40690"/>
      <c r="E40690"/>
      <c r="F40690"/>
      <c r="G40690"/>
      <c r="H40690"/>
      <c r="J40690"/>
    </row>
    <row r="40691" spans="1:10" x14ac:dyDescent="0.25">
      <c r="A40691"/>
      <c r="C40691"/>
      <c r="D40691"/>
      <c r="E40691"/>
      <c r="F40691"/>
      <c r="G40691"/>
      <c r="H40691"/>
      <c r="J40691"/>
    </row>
    <row r="40692" spans="1:10" x14ac:dyDescent="0.25">
      <c r="A40692"/>
      <c r="C40692"/>
      <c r="D40692"/>
      <c r="E40692"/>
      <c r="F40692"/>
      <c r="G40692"/>
      <c r="H40692"/>
      <c r="J40692"/>
    </row>
    <row r="40693" spans="1:10" x14ac:dyDescent="0.25">
      <c r="A40693"/>
      <c r="C40693"/>
      <c r="D40693"/>
      <c r="E40693"/>
      <c r="F40693"/>
      <c r="G40693"/>
      <c r="H40693"/>
      <c r="J40693"/>
    </row>
    <row r="40694" spans="1:10" x14ac:dyDescent="0.25">
      <c r="A40694"/>
      <c r="C40694"/>
      <c r="D40694"/>
      <c r="E40694"/>
      <c r="F40694"/>
      <c r="G40694"/>
      <c r="H40694"/>
      <c r="J40694"/>
    </row>
    <row r="40695" spans="1:10" x14ac:dyDescent="0.25">
      <c r="A40695"/>
      <c r="C40695"/>
      <c r="D40695"/>
      <c r="E40695"/>
      <c r="F40695"/>
      <c r="G40695"/>
      <c r="H40695"/>
      <c r="J40695"/>
    </row>
    <row r="40696" spans="1:10" x14ac:dyDescent="0.25">
      <c r="A40696"/>
      <c r="C40696"/>
      <c r="D40696"/>
      <c r="E40696"/>
      <c r="F40696"/>
      <c r="G40696"/>
      <c r="H40696"/>
      <c r="J40696"/>
    </row>
    <row r="40697" spans="1:10" x14ac:dyDescent="0.25">
      <c r="A40697"/>
      <c r="C40697"/>
      <c r="D40697"/>
      <c r="E40697"/>
      <c r="F40697"/>
      <c r="G40697"/>
      <c r="H40697"/>
      <c r="J40697"/>
    </row>
    <row r="40698" spans="1:10" x14ac:dyDescent="0.25">
      <c r="A40698"/>
      <c r="C40698"/>
      <c r="D40698"/>
      <c r="E40698"/>
      <c r="F40698"/>
      <c r="G40698"/>
      <c r="H40698"/>
      <c r="J40698"/>
    </row>
    <row r="40699" spans="1:10" x14ac:dyDescent="0.25">
      <c r="A40699"/>
      <c r="C40699"/>
      <c r="D40699"/>
      <c r="E40699"/>
      <c r="F40699"/>
      <c r="G40699"/>
      <c r="H40699"/>
      <c r="J40699"/>
    </row>
    <row r="40700" spans="1:10" x14ac:dyDescent="0.25">
      <c r="A40700"/>
      <c r="C40700"/>
      <c r="D40700"/>
      <c r="E40700"/>
      <c r="F40700"/>
      <c r="G40700"/>
      <c r="H40700"/>
      <c r="J40700"/>
    </row>
    <row r="40701" spans="1:10" x14ac:dyDescent="0.25">
      <c r="A40701"/>
      <c r="C40701"/>
      <c r="D40701"/>
      <c r="E40701"/>
      <c r="F40701"/>
      <c r="G40701"/>
      <c r="H40701"/>
      <c r="J40701"/>
    </row>
    <row r="40702" spans="1:10" x14ac:dyDescent="0.25">
      <c r="A40702"/>
      <c r="C40702"/>
      <c r="D40702"/>
      <c r="E40702"/>
      <c r="F40702"/>
      <c r="G40702"/>
      <c r="H40702"/>
      <c r="J40702"/>
    </row>
    <row r="40703" spans="1:10" x14ac:dyDescent="0.25">
      <c r="A40703"/>
      <c r="C40703"/>
      <c r="D40703"/>
      <c r="E40703"/>
      <c r="F40703"/>
      <c r="G40703"/>
      <c r="H40703"/>
      <c r="J40703"/>
    </row>
    <row r="40704" spans="1:10" x14ac:dyDescent="0.25">
      <c r="A40704"/>
      <c r="C40704"/>
      <c r="D40704"/>
      <c r="E40704"/>
      <c r="F40704"/>
      <c r="G40704"/>
      <c r="H40704"/>
      <c r="J40704"/>
    </row>
    <row r="40705" spans="1:10" x14ac:dyDescent="0.25">
      <c r="A40705"/>
      <c r="C40705"/>
      <c r="D40705"/>
      <c r="E40705"/>
      <c r="F40705"/>
      <c r="G40705"/>
      <c r="H40705"/>
      <c r="J40705"/>
    </row>
    <row r="40706" spans="1:10" x14ac:dyDescent="0.25">
      <c r="A40706"/>
      <c r="C40706"/>
      <c r="D40706"/>
      <c r="E40706"/>
      <c r="F40706"/>
      <c r="G40706"/>
      <c r="H40706"/>
      <c r="J40706"/>
    </row>
    <row r="40707" spans="1:10" x14ac:dyDescent="0.25">
      <c r="A40707"/>
      <c r="C40707"/>
      <c r="D40707"/>
      <c r="E40707"/>
      <c r="F40707"/>
      <c r="G40707"/>
      <c r="H40707"/>
      <c r="J40707"/>
    </row>
    <row r="40708" spans="1:10" x14ac:dyDescent="0.25">
      <c r="A40708"/>
      <c r="C40708"/>
      <c r="D40708"/>
      <c r="E40708"/>
      <c r="F40708"/>
      <c r="G40708"/>
      <c r="H40708"/>
      <c r="J40708"/>
    </row>
    <row r="40709" spans="1:10" x14ac:dyDescent="0.25">
      <c r="A40709"/>
      <c r="C40709"/>
      <c r="D40709"/>
      <c r="E40709"/>
      <c r="F40709"/>
      <c r="G40709"/>
      <c r="H40709"/>
      <c r="J40709"/>
    </row>
    <row r="40710" spans="1:10" x14ac:dyDescent="0.25">
      <c r="A40710"/>
      <c r="C40710"/>
      <c r="D40710"/>
      <c r="E40710"/>
      <c r="F40710"/>
      <c r="G40710"/>
      <c r="H40710"/>
      <c r="J40710"/>
    </row>
    <row r="40711" spans="1:10" x14ac:dyDescent="0.25">
      <c r="A40711"/>
      <c r="C40711"/>
      <c r="D40711"/>
      <c r="E40711"/>
      <c r="F40711"/>
      <c r="G40711"/>
      <c r="H40711"/>
      <c r="J40711"/>
    </row>
    <row r="40712" spans="1:10" x14ac:dyDescent="0.25">
      <c r="A40712"/>
      <c r="C40712"/>
      <c r="D40712"/>
      <c r="E40712"/>
      <c r="F40712"/>
      <c r="G40712"/>
      <c r="H40712"/>
      <c r="J40712"/>
    </row>
    <row r="40713" spans="1:10" x14ac:dyDescent="0.25">
      <c r="A40713"/>
      <c r="C40713"/>
      <c r="D40713"/>
      <c r="E40713"/>
      <c r="F40713"/>
      <c r="G40713"/>
      <c r="H40713"/>
      <c r="J40713"/>
    </row>
    <row r="40714" spans="1:10" x14ac:dyDescent="0.25">
      <c r="A40714"/>
      <c r="C40714"/>
      <c r="D40714"/>
      <c r="E40714"/>
      <c r="F40714"/>
      <c r="G40714"/>
      <c r="H40714"/>
      <c r="J40714"/>
    </row>
    <row r="40715" spans="1:10" x14ac:dyDescent="0.25">
      <c r="A40715"/>
      <c r="C40715"/>
      <c r="D40715"/>
      <c r="E40715"/>
      <c r="F40715"/>
      <c r="G40715"/>
      <c r="H40715"/>
      <c r="J40715"/>
    </row>
    <row r="40716" spans="1:10" x14ac:dyDescent="0.25">
      <c r="A40716"/>
      <c r="C40716"/>
      <c r="D40716"/>
      <c r="E40716"/>
      <c r="F40716"/>
      <c r="G40716"/>
      <c r="H40716"/>
      <c r="J40716"/>
    </row>
    <row r="40717" spans="1:10" x14ac:dyDescent="0.25">
      <c r="A40717"/>
      <c r="C40717"/>
      <c r="D40717"/>
      <c r="E40717"/>
      <c r="F40717"/>
      <c r="G40717"/>
      <c r="H40717"/>
      <c r="J40717"/>
    </row>
    <row r="40718" spans="1:10" x14ac:dyDescent="0.25">
      <c r="A40718"/>
      <c r="C40718"/>
      <c r="D40718"/>
      <c r="E40718"/>
      <c r="F40718"/>
      <c r="G40718"/>
      <c r="H40718"/>
      <c r="J40718"/>
    </row>
    <row r="40719" spans="1:10" x14ac:dyDescent="0.25">
      <c r="A40719"/>
      <c r="C40719"/>
      <c r="D40719"/>
      <c r="E40719"/>
      <c r="F40719"/>
      <c r="G40719"/>
      <c r="H40719"/>
      <c r="J40719"/>
    </row>
    <row r="40720" spans="1:10" x14ac:dyDescent="0.25">
      <c r="A40720"/>
      <c r="C40720"/>
      <c r="D40720"/>
      <c r="E40720"/>
      <c r="F40720"/>
      <c r="G40720"/>
      <c r="H40720"/>
      <c r="J40720"/>
    </row>
    <row r="40721" spans="1:10" x14ac:dyDescent="0.25">
      <c r="A40721"/>
      <c r="C40721"/>
      <c r="D40721"/>
      <c r="E40721"/>
      <c r="F40721"/>
      <c r="G40721"/>
      <c r="H40721"/>
      <c r="J40721"/>
    </row>
    <row r="40722" spans="1:10" x14ac:dyDescent="0.25">
      <c r="A40722"/>
      <c r="C40722"/>
      <c r="D40722"/>
      <c r="E40722"/>
      <c r="F40722"/>
      <c r="G40722"/>
      <c r="H40722"/>
      <c r="J40722"/>
    </row>
    <row r="40723" spans="1:10" x14ac:dyDescent="0.25">
      <c r="A40723"/>
      <c r="C40723"/>
      <c r="D40723"/>
      <c r="E40723"/>
      <c r="F40723"/>
      <c r="G40723"/>
      <c r="H40723"/>
      <c r="J40723"/>
    </row>
    <row r="40724" spans="1:10" x14ac:dyDescent="0.25">
      <c r="A40724"/>
      <c r="C40724"/>
      <c r="D40724"/>
      <c r="E40724"/>
      <c r="F40724"/>
      <c r="G40724"/>
      <c r="H40724"/>
      <c r="J40724"/>
    </row>
    <row r="40725" spans="1:10" x14ac:dyDescent="0.25">
      <c r="A40725"/>
      <c r="C40725"/>
      <c r="D40725"/>
      <c r="E40725"/>
      <c r="F40725"/>
      <c r="G40725"/>
      <c r="H40725"/>
      <c r="J40725"/>
    </row>
    <row r="40726" spans="1:10" x14ac:dyDescent="0.25">
      <c r="A40726"/>
      <c r="C40726"/>
      <c r="D40726"/>
      <c r="E40726"/>
      <c r="F40726"/>
      <c r="G40726"/>
      <c r="H40726"/>
      <c r="J40726"/>
    </row>
    <row r="40727" spans="1:10" x14ac:dyDescent="0.25">
      <c r="A40727"/>
      <c r="C40727"/>
      <c r="D40727"/>
      <c r="E40727"/>
      <c r="F40727"/>
      <c r="G40727"/>
      <c r="H40727"/>
      <c r="J40727"/>
    </row>
    <row r="40728" spans="1:10" x14ac:dyDescent="0.25">
      <c r="A40728"/>
      <c r="C40728"/>
      <c r="D40728"/>
      <c r="E40728"/>
      <c r="F40728"/>
      <c r="G40728"/>
      <c r="H40728"/>
      <c r="J40728"/>
    </row>
    <row r="40729" spans="1:10" x14ac:dyDescent="0.25">
      <c r="A40729"/>
      <c r="C40729"/>
      <c r="D40729"/>
      <c r="E40729"/>
      <c r="F40729"/>
      <c r="G40729"/>
      <c r="H40729"/>
      <c r="J40729"/>
    </row>
    <row r="40730" spans="1:10" x14ac:dyDescent="0.25">
      <c r="A40730"/>
      <c r="C40730"/>
      <c r="D40730"/>
      <c r="E40730"/>
      <c r="F40730"/>
      <c r="G40730"/>
      <c r="H40730"/>
      <c r="J40730"/>
    </row>
    <row r="40731" spans="1:10" x14ac:dyDescent="0.25">
      <c r="A40731"/>
      <c r="C40731"/>
      <c r="D40731"/>
      <c r="E40731"/>
      <c r="F40731"/>
      <c r="G40731"/>
      <c r="H40731"/>
      <c r="J40731"/>
    </row>
    <row r="40732" spans="1:10" x14ac:dyDescent="0.25">
      <c r="A40732"/>
      <c r="C40732"/>
      <c r="D40732"/>
      <c r="E40732"/>
      <c r="F40732"/>
      <c r="G40732"/>
      <c r="H40732"/>
      <c r="J40732"/>
    </row>
    <row r="40733" spans="1:10" x14ac:dyDescent="0.25">
      <c r="A40733"/>
      <c r="C40733"/>
      <c r="D40733"/>
      <c r="E40733"/>
      <c r="F40733"/>
      <c r="G40733"/>
      <c r="H40733"/>
      <c r="J40733"/>
    </row>
    <row r="40734" spans="1:10" x14ac:dyDescent="0.25">
      <c r="A40734"/>
      <c r="C40734"/>
      <c r="D40734"/>
      <c r="E40734"/>
      <c r="F40734"/>
      <c r="G40734"/>
      <c r="H40734"/>
      <c r="J40734"/>
    </row>
    <row r="40735" spans="1:10" x14ac:dyDescent="0.25">
      <c r="A40735"/>
      <c r="C40735"/>
      <c r="D40735"/>
      <c r="E40735"/>
      <c r="F40735"/>
      <c r="G40735"/>
      <c r="H40735"/>
      <c r="J40735"/>
    </row>
    <row r="40736" spans="1:10" x14ac:dyDescent="0.25">
      <c r="A40736"/>
      <c r="C40736"/>
      <c r="D40736"/>
      <c r="E40736"/>
      <c r="F40736"/>
      <c r="G40736"/>
      <c r="H40736"/>
      <c r="J40736"/>
    </row>
    <row r="40737" spans="1:10" x14ac:dyDescent="0.25">
      <c r="A40737"/>
      <c r="C40737"/>
      <c r="D40737"/>
      <c r="E40737"/>
      <c r="F40737"/>
      <c r="G40737"/>
      <c r="H40737"/>
      <c r="J40737"/>
    </row>
    <row r="40738" spans="1:10" x14ac:dyDescent="0.25">
      <c r="A40738"/>
      <c r="C40738"/>
      <c r="D40738"/>
      <c r="E40738"/>
      <c r="F40738"/>
      <c r="G40738"/>
      <c r="H40738"/>
      <c r="J40738"/>
    </row>
    <row r="40739" spans="1:10" x14ac:dyDescent="0.25">
      <c r="A40739"/>
      <c r="C40739"/>
      <c r="D40739"/>
      <c r="E40739"/>
      <c r="F40739"/>
      <c r="G40739"/>
      <c r="H40739"/>
      <c r="J40739"/>
    </row>
    <row r="40740" spans="1:10" x14ac:dyDescent="0.25">
      <c r="A40740"/>
      <c r="C40740"/>
      <c r="D40740"/>
      <c r="E40740"/>
      <c r="F40740"/>
      <c r="G40740"/>
      <c r="H40740"/>
      <c r="J40740"/>
    </row>
    <row r="40741" spans="1:10" x14ac:dyDescent="0.25">
      <c r="A40741"/>
      <c r="C40741"/>
      <c r="D40741"/>
      <c r="E40741"/>
      <c r="F40741"/>
      <c r="G40741"/>
      <c r="H40741"/>
      <c r="J40741"/>
    </row>
    <row r="40742" spans="1:10" x14ac:dyDescent="0.25">
      <c r="A40742"/>
      <c r="C40742"/>
      <c r="D40742"/>
      <c r="E40742"/>
      <c r="F40742"/>
      <c r="G40742"/>
      <c r="H40742"/>
      <c r="J40742"/>
    </row>
    <row r="40743" spans="1:10" x14ac:dyDescent="0.25">
      <c r="A40743"/>
      <c r="C40743"/>
      <c r="D40743"/>
      <c r="E40743"/>
      <c r="F40743"/>
      <c r="G40743"/>
      <c r="H40743"/>
      <c r="J40743"/>
    </row>
    <row r="40744" spans="1:10" x14ac:dyDescent="0.25">
      <c r="A40744"/>
      <c r="C40744"/>
      <c r="D40744"/>
      <c r="E40744"/>
      <c r="F40744"/>
      <c r="G40744"/>
      <c r="H40744"/>
      <c r="J40744"/>
    </row>
    <row r="40745" spans="1:10" x14ac:dyDescent="0.25">
      <c r="A40745"/>
      <c r="C40745"/>
      <c r="D40745"/>
      <c r="E40745"/>
      <c r="F40745"/>
      <c r="G40745"/>
      <c r="H40745"/>
      <c r="J40745"/>
    </row>
    <row r="40746" spans="1:10" x14ac:dyDescent="0.25">
      <c r="A40746"/>
      <c r="C40746"/>
      <c r="D40746"/>
      <c r="E40746"/>
      <c r="F40746"/>
      <c r="G40746"/>
      <c r="H40746"/>
      <c r="J40746"/>
    </row>
    <row r="40747" spans="1:10" x14ac:dyDescent="0.25">
      <c r="A40747"/>
      <c r="C40747"/>
      <c r="D40747"/>
      <c r="E40747"/>
      <c r="F40747"/>
      <c r="G40747"/>
      <c r="H40747"/>
      <c r="J40747"/>
    </row>
    <row r="40748" spans="1:10" x14ac:dyDescent="0.25">
      <c r="A40748"/>
      <c r="C40748"/>
      <c r="D40748"/>
      <c r="E40748"/>
      <c r="F40748"/>
      <c r="G40748"/>
      <c r="H40748"/>
      <c r="J40748"/>
    </row>
    <row r="40749" spans="1:10" x14ac:dyDescent="0.25">
      <c r="A40749"/>
      <c r="C40749"/>
      <c r="D40749"/>
      <c r="E40749"/>
      <c r="F40749"/>
      <c r="G40749"/>
      <c r="H40749"/>
      <c r="J40749"/>
    </row>
    <row r="40750" spans="1:10" x14ac:dyDescent="0.25">
      <c r="A40750"/>
      <c r="C40750"/>
      <c r="D40750"/>
      <c r="E40750"/>
      <c r="F40750"/>
      <c r="G40750"/>
      <c r="H40750"/>
      <c r="J40750"/>
    </row>
    <row r="40751" spans="1:10" x14ac:dyDescent="0.25">
      <c r="A40751"/>
      <c r="C40751"/>
      <c r="D40751"/>
      <c r="E40751"/>
      <c r="F40751"/>
      <c r="G40751"/>
      <c r="H40751"/>
      <c r="J40751"/>
    </row>
    <row r="40752" spans="1:10" x14ac:dyDescent="0.25">
      <c r="A40752"/>
      <c r="C40752"/>
      <c r="D40752"/>
      <c r="E40752"/>
      <c r="F40752"/>
      <c r="G40752"/>
      <c r="H40752"/>
      <c r="J40752"/>
    </row>
    <row r="40753" spans="1:10" x14ac:dyDescent="0.25">
      <c r="A40753"/>
      <c r="C40753"/>
      <c r="D40753"/>
      <c r="E40753"/>
      <c r="F40753"/>
      <c r="G40753"/>
      <c r="H40753"/>
      <c r="J40753"/>
    </row>
    <row r="40754" spans="1:10" x14ac:dyDescent="0.25">
      <c r="A40754"/>
      <c r="C40754"/>
      <c r="D40754"/>
      <c r="E40754"/>
      <c r="F40754"/>
      <c r="G40754"/>
      <c r="H40754"/>
      <c r="J40754"/>
    </row>
    <row r="40755" spans="1:10" x14ac:dyDescent="0.25">
      <c r="A40755"/>
      <c r="C40755"/>
      <c r="D40755"/>
      <c r="E40755"/>
      <c r="F40755"/>
      <c r="G40755"/>
      <c r="H40755"/>
      <c r="J40755"/>
    </row>
    <row r="40756" spans="1:10" x14ac:dyDescent="0.25">
      <c r="A40756"/>
      <c r="C40756"/>
      <c r="D40756"/>
      <c r="E40756"/>
      <c r="F40756"/>
      <c r="G40756"/>
      <c r="H40756"/>
      <c r="J40756"/>
    </row>
    <row r="40757" spans="1:10" x14ac:dyDescent="0.25">
      <c r="A40757"/>
      <c r="C40757"/>
      <c r="D40757"/>
      <c r="E40757"/>
      <c r="F40757"/>
      <c r="G40757"/>
      <c r="H40757"/>
      <c r="J40757"/>
    </row>
    <row r="40758" spans="1:10" x14ac:dyDescent="0.25">
      <c r="A40758"/>
      <c r="C40758"/>
      <c r="D40758"/>
      <c r="E40758"/>
      <c r="F40758"/>
      <c r="G40758"/>
      <c r="H40758"/>
      <c r="J40758"/>
    </row>
    <row r="40759" spans="1:10" x14ac:dyDescent="0.25">
      <c r="A40759"/>
      <c r="C40759"/>
      <c r="D40759"/>
      <c r="E40759"/>
      <c r="F40759"/>
      <c r="G40759"/>
      <c r="H40759"/>
      <c r="J40759"/>
    </row>
    <row r="40760" spans="1:10" x14ac:dyDescent="0.25">
      <c r="A40760"/>
      <c r="C40760"/>
      <c r="D40760"/>
      <c r="E40760"/>
      <c r="F40760"/>
      <c r="G40760"/>
      <c r="H40760"/>
      <c r="J40760"/>
    </row>
    <row r="40761" spans="1:10" x14ac:dyDescent="0.25">
      <c r="A40761"/>
      <c r="C40761"/>
      <c r="D40761"/>
      <c r="E40761"/>
      <c r="F40761"/>
      <c r="G40761"/>
      <c r="H40761"/>
      <c r="J40761"/>
    </row>
    <row r="40762" spans="1:10" x14ac:dyDescent="0.25">
      <c r="A40762"/>
      <c r="C40762"/>
      <c r="D40762"/>
      <c r="E40762"/>
      <c r="F40762"/>
      <c r="G40762"/>
      <c r="H40762"/>
      <c r="J40762"/>
    </row>
    <row r="40763" spans="1:10" x14ac:dyDescent="0.25">
      <c r="A40763"/>
      <c r="C40763"/>
      <c r="D40763"/>
      <c r="E40763"/>
      <c r="F40763"/>
      <c r="G40763"/>
      <c r="H40763"/>
      <c r="J40763"/>
    </row>
    <row r="40764" spans="1:10" x14ac:dyDescent="0.25">
      <c r="A40764"/>
      <c r="C40764"/>
      <c r="D40764"/>
      <c r="E40764"/>
      <c r="F40764"/>
      <c r="G40764"/>
      <c r="H40764"/>
      <c r="J40764"/>
    </row>
    <row r="40765" spans="1:10" x14ac:dyDescent="0.25">
      <c r="A40765"/>
      <c r="C40765"/>
      <c r="D40765"/>
      <c r="E40765"/>
      <c r="F40765"/>
      <c r="G40765"/>
      <c r="H40765"/>
      <c r="J40765"/>
    </row>
    <row r="40766" spans="1:10" x14ac:dyDescent="0.25">
      <c r="A40766"/>
      <c r="C40766"/>
      <c r="D40766"/>
      <c r="E40766"/>
      <c r="F40766"/>
      <c r="G40766"/>
      <c r="H40766"/>
      <c r="J40766"/>
    </row>
    <row r="40767" spans="1:10" x14ac:dyDescent="0.25">
      <c r="A40767"/>
      <c r="C40767"/>
      <c r="D40767"/>
      <c r="E40767"/>
      <c r="F40767"/>
      <c r="G40767"/>
      <c r="H40767"/>
      <c r="J40767"/>
    </row>
    <row r="40768" spans="1:10" x14ac:dyDescent="0.25">
      <c r="A40768"/>
      <c r="C40768"/>
      <c r="D40768"/>
      <c r="E40768"/>
      <c r="F40768"/>
      <c r="G40768"/>
      <c r="H40768"/>
      <c r="J40768"/>
    </row>
    <row r="40769" spans="1:10" x14ac:dyDescent="0.25">
      <c r="A40769"/>
      <c r="C40769"/>
      <c r="D40769"/>
      <c r="E40769"/>
      <c r="F40769"/>
      <c r="G40769"/>
      <c r="H40769"/>
      <c r="J40769"/>
    </row>
    <row r="40770" spans="1:10" x14ac:dyDescent="0.25">
      <c r="A40770"/>
      <c r="C40770"/>
      <c r="D40770"/>
      <c r="E40770"/>
      <c r="F40770"/>
      <c r="G40770"/>
      <c r="H40770"/>
      <c r="J40770"/>
    </row>
    <row r="40771" spans="1:10" x14ac:dyDescent="0.25">
      <c r="A40771"/>
      <c r="C40771"/>
      <c r="D40771"/>
      <c r="E40771"/>
      <c r="F40771"/>
      <c r="G40771"/>
      <c r="H40771"/>
      <c r="J40771"/>
    </row>
    <row r="40772" spans="1:10" x14ac:dyDescent="0.25">
      <c r="A40772"/>
      <c r="C40772"/>
      <c r="D40772"/>
      <c r="E40772"/>
      <c r="F40772"/>
      <c r="G40772"/>
      <c r="H40772"/>
      <c r="J40772"/>
    </row>
    <row r="40773" spans="1:10" x14ac:dyDescent="0.25">
      <c r="A40773"/>
      <c r="C40773"/>
      <c r="D40773"/>
      <c r="E40773"/>
      <c r="F40773"/>
      <c r="G40773"/>
      <c r="H40773"/>
      <c r="J40773"/>
    </row>
    <row r="40774" spans="1:10" x14ac:dyDescent="0.25">
      <c r="A40774"/>
      <c r="C40774"/>
      <c r="D40774"/>
      <c r="E40774"/>
      <c r="F40774"/>
      <c r="G40774"/>
      <c r="H40774"/>
      <c r="J40774"/>
    </row>
    <row r="40775" spans="1:10" x14ac:dyDescent="0.25">
      <c r="A40775"/>
      <c r="C40775"/>
      <c r="D40775"/>
      <c r="E40775"/>
      <c r="F40775"/>
      <c r="G40775"/>
      <c r="H40775"/>
      <c r="J40775"/>
    </row>
    <row r="40776" spans="1:10" x14ac:dyDescent="0.25">
      <c r="A40776"/>
      <c r="C40776"/>
      <c r="D40776"/>
      <c r="E40776"/>
      <c r="F40776"/>
      <c r="G40776"/>
      <c r="H40776"/>
      <c r="J40776"/>
    </row>
    <row r="40777" spans="1:10" x14ac:dyDescent="0.25">
      <c r="A40777"/>
      <c r="C40777"/>
      <c r="D40777"/>
      <c r="E40777"/>
      <c r="F40777"/>
      <c r="G40777"/>
      <c r="H40777"/>
      <c r="J40777"/>
    </row>
    <row r="40778" spans="1:10" x14ac:dyDescent="0.25">
      <c r="A40778"/>
      <c r="C40778"/>
      <c r="D40778"/>
      <c r="E40778"/>
      <c r="F40778"/>
      <c r="G40778"/>
      <c r="H40778"/>
      <c r="J40778"/>
    </row>
    <row r="40779" spans="1:10" x14ac:dyDescent="0.25">
      <c r="A40779"/>
      <c r="C40779"/>
      <c r="D40779"/>
      <c r="E40779"/>
      <c r="F40779"/>
      <c r="G40779"/>
      <c r="H40779"/>
      <c r="J40779"/>
    </row>
    <row r="40780" spans="1:10" x14ac:dyDescent="0.25">
      <c r="A40780"/>
      <c r="C40780"/>
      <c r="D40780"/>
      <c r="E40780"/>
      <c r="F40780"/>
      <c r="G40780"/>
      <c r="H40780"/>
      <c r="J40780"/>
    </row>
    <row r="40781" spans="1:10" x14ac:dyDescent="0.25">
      <c r="A40781"/>
      <c r="C40781"/>
      <c r="D40781"/>
      <c r="E40781"/>
      <c r="F40781"/>
      <c r="G40781"/>
      <c r="H40781"/>
      <c r="J40781"/>
    </row>
    <row r="40782" spans="1:10" x14ac:dyDescent="0.25">
      <c r="A40782"/>
      <c r="C40782"/>
      <c r="D40782"/>
      <c r="E40782"/>
      <c r="F40782"/>
      <c r="G40782"/>
      <c r="H40782"/>
      <c r="J40782"/>
    </row>
    <row r="40783" spans="1:10" x14ac:dyDescent="0.25">
      <c r="A40783"/>
      <c r="C40783"/>
      <c r="D40783"/>
      <c r="E40783"/>
      <c r="F40783"/>
      <c r="G40783"/>
      <c r="H40783"/>
      <c r="J40783"/>
    </row>
    <row r="40784" spans="1:10" x14ac:dyDescent="0.25">
      <c r="A40784"/>
      <c r="C40784"/>
      <c r="D40784"/>
      <c r="E40784"/>
      <c r="F40784"/>
      <c r="G40784"/>
      <c r="H40784"/>
      <c r="J40784"/>
    </row>
    <row r="40785" spans="1:10" x14ac:dyDescent="0.25">
      <c r="A40785"/>
      <c r="C40785"/>
      <c r="D40785"/>
      <c r="E40785"/>
      <c r="F40785"/>
      <c r="G40785"/>
      <c r="H40785"/>
      <c r="J40785"/>
    </row>
    <row r="40786" spans="1:10" x14ac:dyDescent="0.25">
      <c r="A40786"/>
      <c r="C40786"/>
      <c r="D40786"/>
      <c r="E40786"/>
      <c r="F40786"/>
      <c r="G40786"/>
      <c r="H40786"/>
      <c r="J40786"/>
    </row>
    <row r="40787" spans="1:10" x14ac:dyDescent="0.25">
      <c r="A40787"/>
      <c r="C40787"/>
      <c r="D40787"/>
      <c r="E40787"/>
      <c r="F40787"/>
      <c r="G40787"/>
      <c r="H40787"/>
      <c r="J40787"/>
    </row>
    <row r="40788" spans="1:10" x14ac:dyDescent="0.25">
      <c r="A40788"/>
      <c r="C40788"/>
      <c r="D40788"/>
      <c r="E40788"/>
      <c r="F40788"/>
      <c r="G40788"/>
      <c r="H40788"/>
      <c r="J40788"/>
    </row>
    <row r="40789" spans="1:10" x14ac:dyDescent="0.25">
      <c r="A40789"/>
      <c r="C40789"/>
      <c r="D40789"/>
      <c r="E40789"/>
      <c r="F40789"/>
      <c r="G40789"/>
      <c r="H40789"/>
      <c r="J40789"/>
    </row>
    <row r="40790" spans="1:10" x14ac:dyDescent="0.25">
      <c r="A40790"/>
      <c r="C40790"/>
      <c r="D40790"/>
      <c r="E40790"/>
      <c r="F40790"/>
      <c r="G40790"/>
      <c r="H40790"/>
      <c r="J40790"/>
    </row>
    <row r="40791" spans="1:10" x14ac:dyDescent="0.25">
      <c r="A40791"/>
      <c r="C40791"/>
      <c r="D40791"/>
      <c r="E40791"/>
      <c r="F40791"/>
      <c r="G40791"/>
      <c r="H40791"/>
      <c r="J40791"/>
    </row>
    <row r="40792" spans="1:10" x14ac:dyDescent="0.25">
      <c r="A40792"/>
      <c r="C40792"/>
      <c r="D40792"/>
      <c r="E40792"/>
      <c r="F40792"/>
      <c r="G40792"/>
      <c r="H40792"/>
      <c r="J40792"/>
    </row>
    <row r="40793" spans="1:10" x14ac:dyDescent="0.25">
      <c r="A40793"/>
      <c r="C40793"/>
      <c r="D40793"/>
      <c r="E40793"/>
      <c r="F40793"/>
      <c r="G40793"/>
      <c r="H40793"/>
      <c r="J40793"/>
    </row>
    <row r="40794" spans="1:10" x14ac:dyDescent="0.25">
      <c r="A40794"/>
      <c r="C40794"/>
      <c r="D40794"/>
      <c r="E40794"/>
      <c r="F40794"/>
      <c r="G40794"/>
      <c r="H40794"/>
      <c r="J40794"/>
    </row>
    <row r="40795" spans="1:10" x14ac:dyDescent="0.25">
      <c r="A40795"/>
      <c r="C40795"/>
      <c r="D40795"/>
      <c r="E40795"/>
      <c r="F40795"/>
      <c r="G40795"/>
      <c r="H40795"/>
      <c r="J40795"/>
    </row>
    <row r="40796" spans="1:10" x14ac:dyDescent="0.25">
      <c r="A40796"/>
      <c r="C40796"/>
      <c r="D40796"/>
      <c r="E40796"/>
      <c r="F40796"/>
      <c r="G40796"/>
      <c r="H40796"/>
      <c r="J40796"/>
    </row>
    <row r="40797" spans="1:10" x14ac:dyDescent="0.25">
      <c r="A40797"/>
      <c r="C40797"/>
      <c r="D40797"/>
      <c r="E40797"/>
      <c r="F40797"/>
      <c r="G40797"/>
      <c r="H40797"/>
      <c r="J40797"/>
    </row>
    <row r="40798" spans="1:10" x14ac:dyDescent="0.25">
      <c r="A40798"/>
      <c r="C40798"/>
      <c r="D40798"/>
      <c r="E40798"/>
      <c r="F40798"/>
      <c r="G40798"/>
      <c r="H40798"/>
      <c r="J40798"/>
    </row>
    <row r="40799" spans="1:10" x14ac:dyDescent="0.25">
      <c r="A40799"/>
      <c r="C40799"/>
      <c r="D40799"/>
      <c r="E40799"/>
      <c r="F40799"/>
      <c r="G40799"/>
      <c r="H40799"/>
      <c r="J40799"/>
    </row>
    <row r="40800" spans="1:10" x14ac:dyDescent="0.25">
      <c r="A40800"/>
      <c r="C40800"/>
      <c r="D40800"/>
      <c r="E40800"/>
      <c r="F40800"/>
      <c r="G40800"/>
      <c r="H40800"/>
      <c r="J40800"/>
    </row>
    <row r="40801" spans="1:10" x14ac:dyDescent="0.25">
      <c r="A40801"/>
      <c r="C40801"/>
      <c r="D40801"/>
      <c r="E40801"/>
      <c r="F40801"/>
      <c r="G40801"/>
      <c r="H40801"/>
      <c r="J40801"/>
    </row>
    <row r="40802" spans="1:10" x14ac:dyDescent="0.25">
      <c r="A40802"/>
      <c r="C40802"/>
      <c r="D40802"/>
      <c r="E40802"/>
      <c r="F40802"/>
      <c r="G40802"/>
      <c r="H40802"/>
      <c r="J40802"/>
    </row>
    <row r="40803" spans="1:10" x14ac:dyDescent="0.25">
      <c r="A40803"/>
      <c r="C40803"/>
      <c r="D40803"/>
      <c r="E40803"/>
      <c r="F40803"/>
      <c r="G40803"/>
      <c r="H40803"/>
      <c r="J40803"/>
    </row>
    <row r="40804" spans="1:10" x14ac:dyDescent="0.25">
      <c r="A40804"/>
      <c r="C40804"/>
      <c r="D40804"/>
      <c r="E40804"/>
      <c r="F40804"/>
      <c r="G40804"/>
      <c r="H40804"/>
      <c r="J40804"/>
    </row>
    <row r="40805" spans="1:10" x14ac:dyDescent="0.25">
      <c r="A40805"/>
      <c r="C40805"/>
      <c r="D40805"/>
      <c r="E40805"/>
      <c r="F40805"/>
      <c r="G40805"/>
      <c r="H40805"/>
      <c r="J40805"/>
    </row>
    <row r="40806" spans="1:10" x14ac:dyDescent="0.25">
      <c r="A40806"/>
      <c r="C40806"/>
      <c r="D40806"/>
      <c r="E40806"/>
      <c r="F40806"/>
      <c r="G40806"/>
      <c r="H40806"/>
      <c r="J40806"/>
    </row>
    <row r="40807" spans="1:10" x14ac:dyDescent="0.25">
      <c r="A40807"/>
      <c r="C40807"/>
      <c r="D40807"/>
      <c r="E40807"/>
      <c r="F40807"/>
      <c r="G40807"/>
      <c r="H40807"/>
      <c r="J40807"/>
    </row>
    <row r="40808" spans="1:10" x14ac:dyDescent="0.25">
      <c r="A40808"/>
      <c r="C40808"/>
      <c r="D40808"/>
      <c r="E40808"/>
      <c r="F40808"/>
      <c r="G40808"/>
      <c r="H40808"/>
      <c r="J40808"/>
    </row>
    <row r="40809" spans="1:10" x14ac:dyDescent="0.25">
      <c r="A40809"/>
      <c r="C40809"/>
      <c r="D40809"/>
      <c r="E40809"/>
      <c r="F40809"/>
      <c r="G40809"/>
      <c r="H40809"/>
      <c r="J40809"/>
    </row>
    <row r="40810" spans="1:10" x14ac:dyDescent="0.25">
      <c r="A40810"/>
      <c r="C40810"/>
      <c r="D40810"/>
      <c r="E40810"/>
      <c r="F40810"/>
      <c r="G40810"/>
      <c r="H40810"/>
      <c r="J40810"/>
    </row>
    <row r="40811" spans="1:10" x14ac:dyDescent="0.25">
      <c r="A40811"/>
      <c r="C40811"/>
      <c r="D40811"/>
      <c r="E40811"/>
      <c r="F40811"/>
      <c r="G40811"/>
      <c r="H40811"/>
      <c r="J40811"/>
    </row>
    <row r="40812" spans="1:10" x14ac:dyDescent="0.25">
      <c r="A40812"/>
      <c r="C40812"/>
      <c r="D40812"/>
      <c r="E40812"/>
      <c r="F40812"/>
      <c r="G40812"/>
      <c r="H40812"/>
      <c r="J40812"/>
    </row>
    <row r="40813" spans="1:10" x14ac:dyDescent="0.25">
      <c r="A40813"/>
      <c r="C40813"/>
      <c r="D40813"/>
      <c r="E40813"/>
      <c r="F40813"/>
      <c r="G40813"/>
      <c r="H40813"/>
      <c r="J40813"/>
    </row>
    <row r="40814" spans="1:10" x14ac:dyDescent="0.25">
      <c r="A40814"/>
      <c r="C40814"/>
      <c r="D40814"/>
      <c r="E40814"/>
      <c r="F40814"/>
      <c r="G40814"/>
      <c r="H40814"/>
      <c r="J40814"/>
    </row>
    <row r="40815" spans="1:10" x14ac:dyDescent="0.25">
      <c r="A40815"/>
      <c r="C40815"/>
      <c r="D40815"/>
      <c r="E40815"/>
      <c r="F40815"/>
      <c r="G40815"/>
      <c r="H40815"/>
      <c r="J40815"/>
    </row>
    <row r="40816" spans="1:10" x14ac:dyDescent="0.25">
      <c r="A40816"/>
      <c r="C40816"/>
      <c r="D40816"/>
      <c r="E40816"/>
      <c r="F40816"/>
      <c r="G40816"/>
      <c r="H40816"/>
      <c r="J40816"/>
    </row>
    <row r="40817" spans="1:10" x14ac:dyDescent="0.25">
      <c r="A40817"/>
      <c r="C40817"/>
      <c r="D40817"/>
      <c r="E40817"/>
      <c r="F40817"/>
      <c r="G40817"/>
      <c r="H40817"/>
      <c r="J40817"/>
    </row>
    <row r="40818" spans="1:10" x14ac:dyDescent="0.25">
      <c r="A40818"/>
      <c r="C40818"/>
      <c r="D40818"/>
      <c r="E40818"/>
      <c r="F40818"/>
      <c r="G40818"/>
      <c r="H40818"/>
      <c r="J40818"/>
    </row>
    <row r="40819" spans="1:10" x14ac:dyDescent="0.25">
      <c r="A40819"/>
      <c r="C40819"/>
      <c r="D40819"/>
      <c r="E40819"/>
      <c r="F40819"/>
      <c r="G40819"/>
      <c r="H40819"/>
      <c r="J40819"/>
    </row>
    <row r="40820" spans="1:10" x14ac:dyDescent="0.25">
      <c r="A40820"/>
      <c r="C40820"/>
      <c r="D40820"/>
      <c r="E40820"/>
      <c r="F40820"/>
      <c r="G40820"/>
      <c r="H40820"/>
      <c r="J40820"/>
    </row>
    <row r="40821" spans="1:10" x14ac:dyDescent="0.25">
      <c r="A40821"/>
      <c r="C40821"/>
      <c r="D40821"/>
      <c r="E40821"/>
      <c r="F40821"/>
      <c r="G40821"/>
      <c r="H40821"/>
      <c r="J40821"/>
    </row>
    <row r="40822" spans="1:10" x14ac:dyDescent="0.25">
      <c r="A40822"/>
      <c r="C40822"/>
      <c r="D40822"/>
      <c r="E40822"/>
      <c r="F40822"/>
      <c r="G40822"/>
      <c r="H40822"/>
      <c r="J40822"/>
    </row>
    <row r="40823" spans="1:10" x14ac:dyDescent="0.25">
      <c r="A40823"/>
      <c r="C40823"/>
      <c r="D40823"/>
      <c r="E40823"/>
      <c r="F40823"/>
      <c r="G40823"/>
      <c r="H40823"/>
      <c r="J40823"/>
    </row>
    <row r="40824" spans="1:10" x14ac:dyDescent="0.25">
      <c r="A40824"/>
      <c r="C40824"/>
      <c r="D40824"/>
      <c r="E40824"/>
      <c r="F40824"/>
      <c r="G40824"/>
      <c r="H40824"/>
      <c r="J40824"/>
    </row>
    <row r="40825" spans="1:10" x14ac:dyDescent="0.25">
      <c r="A40825"/>
      <c r="C40825"/>
      <c r="D40825"/>
      <c r="E40825"/>
      <c r="F40825"/>
      <c r="G40825"/>
      <c r="H40825"/>
      <c r="J40825"/>
    </row>
    <row r="40826" spans="1:10" x14ac:dyDescent="0.25">
      <c r="A40826"/>
      <c r="C40826"/>
      <c r="D40826"/>
      <c r="E40826"/>
      <c r="F40826"/>
      <c r="G40826"/>
      <c r="H40826"/>
      <c r="J40826"/>
    </row>
    <row r="40827" spans="1:10" x14ac:dyDescent="0.25">
      <c r="A40827"/>
      <c r="C40827"/>
      <c r="D40827"/>
      <c r="E40827"/>
      <c r="F40827"/>
      <c r="G40827"/>
      <c r="H40827"/>
      <c r="J40827"/>
    </row>
    <row r="40828" spans="1:10" x14ac:dyDescent="0.25">
      <c r="A40828"/>
      <c r="C40828"/>
      <c r="D40828"/>
      <c r="E40828"/>
      <c r="F40828"/>
      <c r="G40828"/>
      <c r="H40828"/>
      <c r="J40828"/>
    </row>
    <row r="40829" spans="1:10" x14ac:dyDescent="0.25">
      <c r="A40829"/>
      <c r="C40829"/>
      <c r="D40829"/>
      <c r="E40829"/>
      <c r="F40829"/>
      <c r="G40829"/>
      <c r="H40829"/>
      <c r="J40829"/>
    </row>
    <row r="40830" spans="1:10" x14ac:dyDescent="0.25">
      <c r="A40830"/>
      <c r="C40830"/>
      <c r="D40830"/>
      <c r="E40830"/>
      <c r="F40830"/>
      <c r="G40830"/>
      <c r="H40830"/>
      <c r="J40830"/>
    </row>
    <row r="40831" spans="1:10" x14ac:dyDescent="0.25">
      <c r="A40831"/>
      <c r="C40831"/>
      <c r="D40831"/>
      <c r="E40831"/>
      <c r="F40831"/>
      <c r="G40831"/>
      <c r="H40831"/>
      <c r="J40831"/>
    </row>
    <row r="40832" spans="1:10" x14ac:dyDescent="0.25">
      <c r="A40832"/>
      <c r="C40832"/>
      <c r="D40832"/>
      <c r="E40832"/>
      <c r="F40832"/>
      <c r="G40832"/>
      <c r="H40832"/>
      <c r="J40832"/>
    </row>
    <row r="40833" spans="1:10" x14ac:dyDescent="0.25">
      <c r="A40833"/>
      <c r="C40833"/>
      <c r="D40833"/>
      <c r="E40833"/>
      <c r="F40833"/>
      <c r="G40833"/>
      <c r="H40833"/>
      <c r="J40833"/>
    </row>
    <row r="40834" spans="1:10" x14ac:dyDescent="0.25">
      <c r="A40834"/>
      <c r="C40834"/>
      <c r="D40834"/>
      <c r="E40834"/>
      <c r="F40834"/>
      <c r="G40834"/>
      <c r="H40834"/>
      <c r="J40834"/>
    </row>
    <row r="40835" spans="1:10" x14ac:dyDescent="0.25">
      <c r="A40835"/>
      <c r="C40835"/>
      <c r="D40835"/>
      <c r="E40835"/>
      <c r="F40835"/>
      <c r="G40835"/>
      <c r="H40835"/>
      <c r="J40835"/>
    </row>
    <row r="40836" spans="1:10" x14ac:dyDescent="0.25">
      <c r="A40836"/>
      <c r="C40836"/>
      <c r="D40836"/>
      <c r="E40836"/>
      <c r="F40836"/>
      <c r="G40836"/>
      <c r="H40836"/>
      <c r="J40836"/>
    </row>
    <row r="40837" spans="1:10" x14ac:dyDescent="0.25">
      <c r="A40837"/>
      <c r="C40837"/>
      <c r="D40837"/>
      <c r="E40837"/>
      <c r="F40837"/>
      <c r="G40837"/>
      <c r="H40837"/>
      <c r="J40837"/>
    </row>
    <row r="40838" spans="1:10" x14ac:dyDescent="0.25">
      <c r="A40838"/>
      <c r="C40838"/>
      <c r="D40838"/>
      <c r="E40838"/>
      <c r="F40838"/>
      <c r="G40838"/>
      <c r="H40838"/>
      <c r="J40838"/>
    </row>
    <row r="40839" spans="1:10" x14ac:dyDescent="0.25">
      <c r="A40839"/>
      <c r="C40839"/>
      <c r="D40839"/>
      <c r="E40839"/>
      <c r="F40839"/>
      <c r="G40839"/>
      <c r="H40839"/>
      <c r="J40839"/>
    </row>
    <row r="40840" spans="1:10" x14ac:dyDescent="0.25">
      <c r="A40840"/>
      <c r="C40840"/>
      <c r="D40840"/>
      <c r="E40840"/>
      <c r="F40840"/>
      <c r="G40840"/>
      <c r="H40840"/>
      <c r="J40840"/>
    </row>
    <row r="40841" spans="1:10" x14ac:dyDescent="0.25">
      <c r="A40841"/>
      <c r="C40841"/>
      <c r="D40841"/>
      <c r="E40841"/>
      <c r="F40841"/>
      <c r="G40841"/>
      <c r="H40841"/>
      <c r="J40841"/>
    </row>
    <row r="40842" spans="1:10" x14ac:dyDescent="0.25">
      <c r="A40842"/>
      <c r="C40842"/>
      <c r="D40842"/>
      <c r="E40842"/>
      <c r="F40842"/>
      <c r="G40842"/>
      <c r="H40842"/>
      <c r="J40842"/>
    </row>
    <row r="40843" spans="1:10" x14ac:dyDescent="0.25">
      <c r="A40843"/>
      <c r="C40843"/>
      <c r="D40843"/>
      <c r="E40843"/>
      <c r="F40843"/>
      <c r="G40843"/>
      <c r="H40843"/>
      <c r="J40843"/>
    </row>
    <row r="40844" spans="1:10" x14ac:dyDescent="0.25">
      <c r="A40844"/>
      <c r="C40844"/>
      <c r="D40844"/>
      <c r="E40844"/>
      <c r="F40844"/>
      <c r="G40844"/>
      <c r="H40844"/>
      <c r="J40844"/>
    </row>
    <row r="40845" spans="1:10" x14ac:dyDescent="0.25">
      <c r="A40845"/>
      <c r="C40845"/>
      <c r="D40845"/>
      <c r="E40845"/>
      <c r="F40845"/>
      <c r="G40845"/>
      <c r="H40845"/>
      <c r="J40845"/>
    </row>
    <row r="40846" spans="1:10" x14ac:dyDescent="0.25">
      <c r="A40846"/>
      <c r="C40846"/>
      <c r="D40846"/>
      <c r="E40846"/>
      <c r="F40846"/>
      <c r="G40846"/>
      <c r="H40846"/>
      <c r="J40846"/>
    </row>
    <row r="40847" spans="1:10" x14ac:dyDescent="0.25">
      <c r="A40847"/>
      <c r="C40847"/>
      <c r="D40847"/>
      <c r="E40847"/>
      <c r="F40847"/>
      <c r="G40847"/>
      <c r="H40847"/>
      <c r="J40847"/>
    </row>
    <row r="40848" spans="1:10" x14ac:dyDescent="0.25">
      <c r="A40848"/>
      <c r="C40848"/>
      <c r="D40848"/>
      <c r="E40848"/>
      <c r="F40848"/>
      <c r="G40848"/>
      <c r="H40848"/>
      <c r="J40848"/>
    </row>
    <row r="40849" spans="1:10" x14ac:dyDescent="0.25">
      <c r="A40849"/>
      <c r="C40849"/>
      <c r="D40849"/>
      <c r="E40849"/>
      <c r="F40849"/>
      <c r="G40849"/>
      <c r="H40849"/>
      <c r="J40849"/>
    </row>
    <row r="40850" spans="1:10" x14ac:dyDescent="0.25">
      <c r="A40850"/>
      <c r="C40850"/>
      <c r="D40850"/>
      <c r="E40850"/>
      <c r="F40850"/>
      <c r="G40850"/>
      <c r="H40850"/>
      <c r="J40850"/>
    </row>
    <row r="40851" spans="1:10" x14ac:dyDescent="0.25">
      <c r="A40851"/>
      <c r="C40851"/>
      <c r="D40851"/>
      <c r="E40851"/>
      <c r="F40851"/>
      <c r="G40851"/>
      <c r="H40851"/>
      <c r="J40851"/>
    </row>
    <row r="40852" spans="1:10" x14ac:dyDescent="0.25">
      <c r="A40852"/>
      <c r="C40852"/>
      <c r="D40852"/>
      <c r="E40852"/>
      <c r="F40852"/>
      <c r="G40852"/>
      <c r="H40852"/>
      <c r="J40852"/>
    </row>
    <row r="40853" spans="1:10" x14ac:dyDescent="0.25">
      <c r="A40853"/>
      <c r="C40853"/>
      <c r="D40853"/>
      <c r="E40853"/>
      <c r="F40853"/>
      <c r="G40853"/>
      <c r="H40853"/>
      <c r="J40853"/>
    </row>
    <row r="40854" spans="1:10" x14ac:dyDescent="0.25">
      <c r="A40854"/>
      <c r="C40854"/>
      <c r="D40854"/>
      <c r="E40854"/>
      <c r="F40854"/>
      <c r="G40854"/>
      <c r="H40854"/>
      <c r="J40854"/>
    </row>
    <row r="40855" spans="1:10" x14ac:dyDescent="0.25">
      <c r="A40855"/>
      <c r="C40855"/>
      <c r="D40855"/>
      <c r="E40855"/>
      <c r="F40855"/>
      <c r="G40855"/>
      <c r="H40855"/>
      <c r="J40855"/>
    </row>
    <row r="40856" spans="1:10" x14ac:dyDescent="0.25">
      <c r="A40856"/>
      <c r="C40856"/>
      <c r="D40856"/>
      <c r="E40856"/>
      <c r="F40856"/>
      <c r="G40856"/>
      <c r="H40856"/>
      <c r="J40856"/>
    </row>
    <row r="40857" spans="1:10" x14ac:dyDescent="0.25">
      <c r="A40857"/>
      <c r="C40857"/>
      <c r="D40857"/>
      <c r="E40857"/>
      <c r="F40857"/>
      <c r="G40857"/>
      <c r="H40857"/>
      <c r="J40857"/>
    </row>
    <row r="40858" spans="1:10" x14ac:dyDescent="0.25">
      <c r="A40858"/>
      <c r="C40858"/>
      <c r="D40858"/>
      <c r="E40858"/>
      <c r="F40858"/>
      <c r="G40858"/>
      <c r="H40858"/>
      <c r="J40858"/>
    </row>
    <row r="40859" spans="1:10" x14ac:dyDescent="0.25">
      <c r="A40859"/>
      <c r="C40859"/>
      <c r="D40859"/>
      <c r="E40859"/>
      <c r="F40859"/>
      <c r="G40859"/>
      <c r="H40859"/>
      <c r="J40859"/>
    </row>
    <row r="40860" spans="1:10" x14ac:dyDescent="0.25">
      <c r="A40860"/>
      <c r="C40860"/>
      <c r="D40860"/>
      <c r="E40860"/>
      <c r="F40860"/>
      <c r="G40860"/>
      <c r="H40860"/>
      <c r="J40860"/>
    </row>
    <row r="40861" spans="1:10" x14ac:dyDescent="0.25">
      <c r="A40861"/>
      <c r="C40861"/>
      <c r="D40861"/>
      <c r="E40861"/>
      <c r="F40861"/>
      <c r="G40861"/>
      <c r="H40861"/>
      <c r="J40861"/>
    </row>
    <row r="40862" spans="1:10" x14ac:dyDescent="0.25">
      <c r="A40862"/>
      <c r="C40862"/>
      <c r="D40862"/>
      <c r="E40862"/>
      <c r="F40862"/>
      <c r="G40862"/>
      <c r="H40862"/>
      <c r="J40862"/>
    </row>
    <row r="40863" spans="1:10" x14ac:dyDescent="0.25">
      <c r="A40863"/>
      <c r="C40863"/>
      <c r="D40863"/>
      <c r="E40863"/>
      <c r="F40863"/>
      <c r="G40863"/>
      <c r="H40863"/>
      <c r="J40863"/>
    </row>
    <row r="40864" spans="1:10" x14ac:dyDescent="0.25">
      <c r="A40864"/>
      <c r="C40864"/>
      <c r="D40864"/>
      <c r="E40864"/>
      <c r="F40864"/>
      <c r="G40864"/>
      <c r="H40864"/>
      <c r="J40864"/>
    </row>
    <row r="40865" spans="1:10" x14ac:dyDescent="0.25">
      <c r="A40865"/>
      <c r="C40865"/>
      <c r="D40865"/>
      <c r="E40865"/>
      <c r="F40865"/>
      <c r="G40865"/>
      <c r="H40865"/>
      <c r="J40865"/>
    </row>
    <row r="40866" spans="1:10" x14ac:dyDescent="0.25">
      <c r="A40866"/>
      <c r="C40866"/>
      <c r="D40866"/>
      <c r="E40866"/>
      <c r="F40866"/>
      <c r="G40866"/>
      <c r="H40866"/>
      <c r="J40866"/>
    </row>
    <row r="40867" spans="1:10" x14ac:dyDescent="0.25">
      <c r="A40867"/>
      <c r="C40867"/>
      <c r="D40867"/>
      <c r="E40867"/>
      <c r="F40867"/>
      <c r="G40867"/>
      <c r="H40867"/>
      <c r="J40867"/>
    </row>
    <row r="40868" spans="1:10" x14ac:dyDescent="0.25">
      <c r="A40868"/>
      <c r="C40868"/>
      <c r="D40868"/>
      <c r="E40868"/>
      <c r="F40868"/>
      <c r="G40868"/>
      <c r="H40868"/>
      <c r="J40868"/>
    </row>
    <row r="40869" spans="1:10" x14ac:dyDescent="0.25">
      <c r="A40869"/>
      <c r="C40869"/>
      <c r="D40869"/>
      <c r="E40869"/>
      <c r="F40869"/>
      <c r="G40869"/>
      <c r="H40869"/>
      <c r="J40869"/>
    </row>
    <row r="40870" spans="1:10" x14ac:dyDescent="0.25">
      <c r="A40870"/>
      <c r="C40870"/>
      <c r="D40870"/>
      <c r="E40870"/>
      <c r="F40870"/>
      <c r="G40870"/>
      <c r="H40870"/>
      <c r="J40870"/>
    </row>
    <row r="40871" spans="1:10" x14ac:dyDescent="0.25">
      <c r="A40871"/>
      <c r="C40871"/>
      <c r="D40871"/>
      <c r="E40871"/>
      <c r="F40871"/>
      <c r="G40871"/>
      <c r="H40871"/>
      <c r="J40871"/>
    </row>
    <row r="40872" spans="1:10" x14ac:dyDescent="0.25">
      <c r="A40872"/>
      <c r="C40872"/>
      <c r="D40872"/>
      <c r="E40872"/>
      <c r="F40872"/>
      <c r="G40872"/>
      <c r="H40872"/>
      <c r="J40872"/>
    </row>
    <row r="40873" spans="1:10" x14ac:dyDescent="0.25">
      <c r="A40873"/>
      <c r="C40873"/>
      <c r="D40873"/>
      <c r="E40873"/>
      <c r="F40873"/>
      <c r="G40873"/>
      <c r="H40873"/>
      <c r="J40873"/>
    </row>
    <row r="40874" spans="1:10" x14ac:dyDescent="0.25">
      <c r="A40874"/>
      <c r="C40874"/>
      <c r="D40874"/>
      <c r="E40874"/>
      <c r="F40874"/>
      <c r="G40874"/>
      <c r="H40874"/>
      <c r="J40874"/>
    </row>
    <row r="40875" spans="1:10" x14ac:dyDescent="0.25">
      <c r="A40875"/>
      <c r="C40875"/>
      <c r="D40875"/>
      <c r="E40875"/>
      <c r="F40875"/>
      <c r="G40875"/>
      <c r="H40875"/>
      <c r="J40875"/>
    </row>
    <row r="40876" spans="1:10" x14ac:dyDescent="0.25">
      <c r="A40876"/>
      <c r="C40876"/>
      <c r="D40876"/>
      <c r="E40876"/>
      <c r="F40876"/>
      <c r="G40876"/>
      <c r="H40876"/>
      <c r="J40876"/>
    </row>
    <row r="40877" spans="1:10" x14ac:dyDescent="0.25">
      <c r="A40877"/>
      <c r="C40877"/>
      <c r="D40877"/>
      <c r="E40877"/>
      <c r="F40877"/>
      <c r="G40877"/>
      <c r="H40877"/>
      <c r="J40877"/>
    </row>
    <row r="40878" spans="1:10" x14ac:dyDescent="0.25">
      <c r="A40878"/>
      <c r="C40878"/>
      <c r="D40878"/>
      <c r="E40878"/>
      <c r="F40878"/>
      <c r="G40878"/>
      <c r="H40878"/>
      <c r="J40878"/>
    </row>
    <row r="40879" spans="1:10" x14ac:dyDescent="0.25">
      <c r="A40879"/>
      <c r="C40879"/>
      <c r="D40879"/>
      <c r="E40879"/>
      <c r="F40879"/>
      <c r="G40879"/>
      <c r="H40879"/>
      <c r="J40879"/>
    </row>
    <row r="40880" spans="1:10" x14ac:dyDescent="0.25">
      <c r="A40880"/>
      <c r="C40880"/>
      <c r="D40880"/>
      <c r="E40880"/>
      <c r="F40880"/>
      <c r="G40880"/>
      <c r="H40880"/>
      <c r="J40880"/>
    </row>
    <row r="40881" spans="1:10" x14ac:dyDescent="0.25">
      <c r="A40881"/>
      <c r="C40881"/>
      <c r="D40881"/>
      <c r="E40881"/>
      <c r="F40881"/>
      <c r="G40881"/>
      <c r="H40881"/>
      <c r="J40881"/>
    </row>
    <row r="40882" spans="1:10" x14ac:dyDescent="0.25">
      <c r="A40882"/>
      <c r="C40882"/>
      <c r="D40882"/>
      <c r="E40882"/>
      <c r="F40882"/>
      <c r="G40882"/>
      <c r="H40882"/>
      <c r="J40882"/>
    </row>
    <row r="40883" spans="1:10" x14ac:dyDescent="0.25">
      <c r="A40883"/>
      <c r="C40883"/>
      <c r="D40883"/>
      <c r="E40883"/>
      <c r="F40883"/>
      <c r="G40883"/>
      <c r="H40883"/>
      <c r="J40883"/>
    </row>
    <row r="40884" spans="1:10" x14ac:dyDescent="0.25">
      <c r="A40884"/>
      <c r="C40884"/>
      <c r="D40884"/>
      <c r="E40884"/>
      <c r="F40884"/>
      <c r="G40884"/>
      <c r="H40884"/>
      <c r="J40884"/>
    </row>
    <row r="40885" spans="1:10" x14ac:dyDescent="0.25">
      <c r="A40885"/>
      <c r="C40885"/>
      <c r="D40885"/>
      <c r="E40885"/>
      <c r="F40885"/>
      <c r="G40885"/>
      <c r="H40885"/>
      <c r="J40885"/>
    </row>
    <row r="40886" spans="1:10" x14ac:dyDescent="0.25">
      <c r="A40886"/>
      <c r="C40886"/>
      <c r="D40886"/>
      <c r="E40886"/>
      <c r="F40886"/>
      <c r="G40886"/>
      <c r="H40886"/>
      <c r="J40886"/>
    </row>
    <row r="40887" spans="1:10" x14ac:dyDescent="0.25">
      <c r="A40887"/>
      <c r="C40887"/>
      <c r="D40887"/>
      <c r="E40887"/>
      <c r="F40887"/>
      <c r="G40887"/>
      <c r="H40887"/>
      <c r="J40887"/>
    </row>
    <row r="40888" spans="1:10" x14ac:dyDescent="0.25">
      <c r="A40888"/>
      <c r="C40888"/>
      <c r="D40888"/>
      <c r="E40888"/>
      <c r="F40888"/>
      <c r="G40888"/>
      <c r="H40888"/>
      <c r="J40888"/>
    </row>
    <row r="40889" spans="1:10" x14ac:dyDescent="0.25">
      <c r="A40889"/>
      <c r="C40889"/>
      <c r="D40889"/>
      <c r="E40889"/>
      <c r="F40889"/>
      <c r="G40889"/>
      <c r="H40889"/>
      <c r="J40889"/>
    </row>
    <row r="40890" spans="1:10" x14ac:dyDescent="0.25">
      <c r="A40890"/>
      <c r="C40890"/>
      <c r="D40890"/>
      <c r="E40890"/>
      <c r="F40890"/>
      <c r="G40890"/>
      <c r="H40890"/>
      <c r="J40890"/>
    </row>
    <row r="40891" spans="1:10" x14ac:dyDescent="0.25">
      <c r="A40891"/>
      <c r="C40891"/>
      <c r="D40891"/>
      <c r="E40891"/>
      <c r="F40891"/>
      <c r="G40891"/>
      <c r="H40891"/>
      <c r="J40891"/>
    </row>
    <row r="40892" spans="1:10" x14ac:dyDescent="0.25">
      <c r="A40892"/>
      <c r="C40892"/>
      <c r="D40892"/>
      <c r="E40892"/>
      <c r="F40892"/>
      <c r="G40892"/>
      <c r="H40892"/>
      <c r="J40892"/>
    </row>
    <row r="40893" spans="1:10" x14ac:dyDescent="0.25">
      <c r="A40893"/>
      <c r="C40893"/>
      <c r="D40893"/>
      <c r="E40893"/>
      <c r="F40893"/>
      <c r="G40893"/>
      <c r="H40893"/>
      <c r="J40893"/>
    </row>
    <row r="40894" spans="1:10" x14ac:dyDescent="0.25">
      <c r="A40894"/>
      <c r="C40894"/>
      <c r="D40894"/>
      <c r="E40894"/>
      <c r="F40894"/>
      <c r="G40894"/>
      <c r="H40894"/>
      <c r="J40894"/>
    </row>
    <row r="40895" spans="1:10" x14ac:dyDescent="0.25">
      <c r="A40895"/>
      <c r="C40895"/>
      <c r="D40895"/>
      <c r="E40895"/>
      <c r="F40895"/>
      <c r="G40895"/>
      <c r="H40895"/>
      <c r="J40895"/>
    </row>
    <row r="40896" spans="1:10" x14ac:dyDescent="0.25">
      <c r="A40896"/>
      <c r="C40896"/>
      <c r="D40896"/>
      <c r="E40896"/>
      <c r="F40896"/>
      <c r="G40896"/>
      <c r="H40896"/>
      <c r="J40896"/>
    </row>
    <row r="40897" spans="1:10" x14ac:dyDescent="0.25">
      <c r="A40897"/>
      <c r="C40897"/>
      <c r="D40897"/>
      <c r="E40897"/>
      <c r="F40897"/>
      <c r="G40897"/>
      <c r="H40897"/>
      <c r="J40897"/>
    </row>
    <row r="40898" spans="1:10" x14ac:dyDescent="0.25">
      <c r="A40898"/>
      <c r="C40898"/>
      <c r="D40898"/>
      <c r="E40898"/>
      <c r="F40898"/>
      <c r="G40898"/>
      <c r="H40898"/>
      <c r="J40898"/>
    </row>
    <row r="40899" spans="1:10" x14ac:dyDescent="0.25">
      <c r="A40899"/>
      <c r="C40899"/>
      <c r="D40899"/>
      <c r="E40899"/>
      <c r="F40899"/>
      <c r="G40899"/>
      <c r="H40899"/>
      <c r="J40899"/>
    </row>
    <row r="40900" spans="1:10" x14ac:dyDescent="0.25">
      <c r="A40900"/>
      <c r="C40900"/>
      <c r="D40900"/>
      <c r="E40900"/>
      <c r="F40900"/>
      <c r="G40900"/>
      <c r="H40900"/>
      <c r="J40900"/>
    </row>
    <row r="40901" spans="1:10" x14ac:dyDescent="0.25">
      <c r="A40901"/>
      <c r="C40901"/>
      <c r="D40901"/>
      <c r="E40901"/>
      <c r="F40901"/>
      <c r="G40901"/>
      <c r="H40901"/>
      <c r="J40901"/>
    </row>
    <row r="40902" spans="1:10" x14ac:dyDescent="0.25">
      <c r="A40902"/>
      <c r="C40902"/>
      <c r="D40902"/>
      <c r="E40902"/>
      <c r="F40902"/>
      <c r="G40902"/>
      <c r="H40902"/>
      <c r="J40902"/>
    </row>
    <row r="40903" spans="1:10" x14ac:dyDescent="0.25">
      <c r="A40903"/>
      <c r="C40903"/>
      <c r="D40903"/>
      <c r="E40903"/>
      <c r="F40903"/>
      <c r="G40903"/>
      <c r="H40903"/>
      <c r="J40903"/>
    </row>
    <row r="40904" spans="1:10" x14ac:dyDescent="0.25">
      <c r="A40904"/>
      <c r="C40904"/>
      <c r="D40904"/>
      <c r="E40904"/>
      <c r="F40904"/>
      <c r="G40904"/>
      <c r="H40904"/>
      <c r="J40904"/>
    </row>
    <row r="40905" spans="1:10" x14ac:dyDescent="0.25">
      <c r="A40905"/>
      <c r="C40905"/>
      <c r="D40905"/>
      <c r="E40905"/>
      <c r="F40905"/>
      <c r="G40905"/>
      <c r="H40905"/>
      <c r="J40905"/>
    </row>
    <row r="40906" spans="1:10" x14ac:dyDescent="0.25">
      <c r="A40906"/>
      <c r="C40906"/>
      <c r="D40906"/>
      <c r="E40906"/>
      <c r="F40906"/>
      <c r="G40906"/>
      <c r="H40906"/>
      <c r="J40906"/>
    </row>
    <row r="40907" spans="1:10" x14ac:dyDescent="0.25">
      <c r="A40907"/>
      <c r="C40907"/>
      <c r="D40907"/>
      <c r="E40907"/>
      <c r="F40907"/>
      <c r="G40907"/>
      <c r="H40907"/>
      <c r="J40907"/>
    </row>
    <row r="40908" spans="1:10" x14ac:dyDescent="0.25">
      <c r="A40908"/>
      <c r="C40908"/>
      <c r="D40908"/>
      <c r="E40908"/>
      <c r="F40908"/>
      <c r="G40908"/>
      <c r="H40908"/>
      <c r="J40908"/>
    </row>
    <row r="40909" spans="1:10" x14ac:dyDescent="0.25">
      <c r="A40909"/>
      <c r="C40909"/>
      <c r="D40909"/>
      <c r="E40909"/>
      <c r="F40909"/>
      <c r="G40909"/>
      <c r="H40909"/>
      <c r="J40909"/>
    </row>
    <row r="40910" spans="1:10" x14ac:dyDescent="0.25">
      <c r="A40910"/>
      <c r="C40910"/>
      <c r="D40910"/>
      <c r="E40910"/>
      <c r="F40910"/>
      <c r="G40910"/>
      <c r="H40910"/>
      <c r="J40910"/>
    </row>
    <row r="40911" spans="1:10" x14ac:dyDescent="0.25">
      <c r="A40911"/>
      <c r="C40911"/>
      <c r="D40911"/>
      <c r="E40911"/>
      <c r="F40911"/>
      <c r="G40911"/>
      <c r="H40911"/>
      <c r="J40911"/>
    </row>
    <row r="40912" spans="1:10" x14ac:dyDescent="0.25">
      <c r="A40912"/>
      <c r="C40912"/>
      <c r="D40912"/>
      <c r="E40912"/>
      <c r="F40912"/>
      <c r="G40912"/>
      <c r="H40912"/>
      <c r="J40912"/>
    </row>
    <row r="40913" spans="1:10" x14ac:dyDescent="0.25">
      <c r="A40913"/>
      <c r="C40913"/>
      <c r="D40913"/>
      <c r="E40913"/>
      <c r="F40913"/>
      <c r="G40913"/>
      <c r="H40913"/>
      <c r="J40913"/>
    </row>
    <row r="40914" spans="1:10" x14ac:dyDescent="0.25">
      <c r="A40914"/>
      <c r="C40914"/>
      <c r="D40914"/>
      <c r="E40914"/>
      <c r="F40914"/>
      <c r="G40914"/>
      <c r="H40914"/>
      <c r="J40914"/>
    </row>
    <row r="40915" spans="1:10" x14ac:dyDescent="0.25">
      <c r="A40915"/>
      <c r="C40915"/>
      <c r="D40915"/>
      <c r="E40915"/>
      <c r="F40915"/>
      <c r="G40915"/>
      <c r="H40915"/>
      <c r="J40915"/>
    </row>
    <row r="40916" spans="1:10" x14ac:dyDescent="0.25">
      <c r="A40916"/>
      <c r="C40916"/>
      <c r="D40916"/>
      <c r="E40916"/>
      <c r="F40916"/>
      <c r="G40916"/>
      <c r="H40916"/>
      <c r="J40916"/>
    </row>
    <row r="40917" spans="1:10" x14ac:dyDescent="0.25">
      <c r="A40917"/>
      <c r="C40917"/>
      <c r="D40917"/>
      <c r="E40917"/>
      <c r="F40917"/>
      <c r="G40917"/>
      <c r="H40917"/>
      <c r="J40917"/>
    </row>
    <row r="40918" spans="1:10" x14ac:dyDescent="0.25">
      <c r="A40918"/>
      <c r="C40918"/>
      <c r="D40918"/>
      <c r="E40918"/>
      <c r="F40918"/>
      <c r="G40918"/>
      <c r="H40918"/>
      <c r="J40918"/>
    </row>
    <row r="40919" spans="1:10" x14ac:dyDescent="0.25">
      <c r="A40919"/>
      <c r="C40919"/>
      <c r="D40919"/>
      <c r="E40919"/>
      <c r="F40919"/>
      <c r="G40919"/>
      <c r="H40919"/>
      <c r="J40919"/>
    </row>
    <row r="40920" spans="1:10" x14ac:dyDescent="0.25">
      <c r="A40920"/>
      <c r="C40920"/>
      <c r="D40920"/>
      <c r="E40920"/>
      <c r="F40920"/>
      <c r="G40920"/>
      <c r="H40920"/>
      <c r="J40920"/>
    </row>
    <row r="40921" spans="1:10" x14ac:dyDescent="0.25">
      <c r="A40921"/>
      <c r="C40921"/>
      <c r="D40921"/>
      <c r="E40921"/>
      <c r="F40921"/>
      <c r="G40921"/>
      <c r="H40921"/>
      <c r="J40921"/>
    </row>
    <row r="40922" spans="1:10" x14ac:dyDescent="0.25">
      <c r="A40922"/>
      <c r="C40922"/>
      <c r="D40922"/>
      <c r="E40922"/>
      <c r="F40922"/>
      <c r="G40922"/>
      <c r="H40922"/>
      <c r="J40922"/>
    </row>
    <row r="40923" spans="1:10" x14ac:dyDescent="0.25">
      <c r="A40923"/>
      <c r="C40923"/>
      <c r="D40923"/>
      <c r="E40923"/>
      <c r="F40923"/>
      <c r="G40923"/>
      <c r="H40923"/>
      <c r="J40923"/>
    </row>
    <row r="40924" spans="1:10" x14ac:dyDescent="0.25">
      <c r="A40924"/>
      <c r="C40924"/>
      <c r="D40924"/>
      <c r="E40924"/>
      <c r="F40924"/>
      <c r="G40924"/>
      <c r="H40924"/>
      <c r="J40924"/>
    </row>
    <row r="40925" spans="1:10" x14ac:dyDescent="0.25">
      <c r="A40925"/>
      <c r="C40925"/>
      <c r="D40925"/>
      <c r="E40925"/>
      <c r="F40925"/>
      <c r="G40925"/>
      <c r="H40925"/>
      <c r="J40925"/>
    </row>
    <row r="40926" spans="1:10" x14ac:dyDescent="0.25">
      <c r="A40926"/>
      <c r="C40926"/>
      <c r="D40926"/>
      <c r="E40926"/>
      <c r="F40926"/>
      <c r="G40926"/>
      <c r="H40926"/>
      <c r="J40926"/>
    </row>
    <row r="40927" spans="1:10" x14ac:dyDescent="0.25">
      <c r="A40927"/>
      <c r="C40927"/>
      <c r="D40927"/>
      <c r="E40927"/>
      <c r="F40927"/>
      <c r="G40927"/>
      <c r="H40927"/>
      <c r="J40927"/>
    </row>
    <row r="40928" spans="1:10" x14ac:dyDescent="0.25">
      <c r="A40928"/>
      <c r="C40928"/>
      <c r="D40928"/>
      <c r="E40928"/>
      <c r="F40928"/>
      <c r="G40928"/>
      <c r="H40928"/>
      <c r="J40928"/>
    </row>
    <row r="40929" spans="1:10" x14ac:dyDescent="0.25">
      <c r="A40929"/>
      <c r="C40929"/>
      <c r="D40929"/>
      <c r="E40929"/>
      <c r="F40929"/>
      <c r="G40929"/>
      <c r="H40929"/>
      <c r="J40929"/>
    </row>
    <row r="40930" spans="1:10" x14ac:dyDescent="0.25">
      <c r="A40930"/>
      <c r="C40930"/>
      <c r="D40930"/>
      <c r="E40930"/>
      <c r="F40930"/>
      <c r="G40930"/>
      <c r="H40930"/>
      <c r="J40930"/>
    </row>
    <row r="40931" spans="1:10" x14ac:dyDescent="0.25">
      <c r="A40931"/>
      <c r="C40931"/>
      <c r="D40931"/>
      <c r="E40931"/>
      <c r="F40931"/>
      <c r="G40931"/>
      <c r="H40931"/>
      <c r="J40931"/>
    </row>
    <row r="40932" spans="1:10" x14ac:dyDescent="0.25">
      <c r="A40932"/>
      <c r="C40932"/>
      <c r="D40932"/>
      <c r="E40932"/>
      <c r="F40932"/>
      <c r="G40932"/>
      <c r="H40932"/>
      <c r="J40932"/>
    </row>
    <row r="40933" spans="1:10" x14ac:dyDescent="0.25">
      <c r="A40933"/>
      <c r="C40933"/>
      <c r="D40933"/>
      <c r="E40933"/>
      <c r="F40933"/>
      <c r="G40933"/>
      <c r="H40933"/>
      <c r="J40933"/>
    </row>
    <row r="40934" spans="1:10" x14ac:dyDescent="0.25">
      <c r="A40934"/>
      <c r="C40934"/>
      <c r="D40934"/>
      <c r="E40934"/>
      <c r="F40934"/>
      <c r="G40934"/>
      <c r="H40934"/>
      <c r="J40934"/>
    </row>
    <row r="40935" spans="1:10" x14ac:dyDescent="0.25">
      <c r="A40935"/>
      <c r="C40935"/>
      <c r="D40935"/>
      <c r="E40935"/>
      <c r="F40935"/>
      <c r="G40935"/>
      <c r="H40935"/>
      <c r="J40935"/>
    </row>
    <row r="40936" spans="1:10" x14ac:dyDescent="0.25">
      <c r="A40936"/>
      <c r="C40936"/>
      <c r="D40936"/>
      <c r="E40936"/>
      <c r="F40936"/>
      <c r="G40936"/>
      <c r="H40936"/>
      <c r="J40936"/>
    </row>
    <row r="40937" spans="1:10" x14ac:dyDescent="0.25">
      <c r="A40937"/>
      <c r="C40937"/>
      <c r="D40937"/>
      <c r="E40937"/>
      <c r="F40937"/>
      <c r="G40937"/>
      <c r="H40937"/>
      <c r="J40937"/>
    </row>
    <row r="40938" spans="1:10" x14ac:dyDescent="0.25">
      <c r="A40938"/>
      <c r="C40938"/>
      <c r="D40938"/>
      <c r="E40938"/>
      <c r="F40938"/>
      <c r="G40938"/>
      <c r="H40938"/>
      <c r="J40938"/>
    </row>
    <row r="40939" spans="1:10" x14ac:dyDescent="0.25">
      <c r="A40939"/>
      <c r="C40939"/>
      <c r="D40939"/>
      <c r="E40939"/>
      <c r="F40939"/>
      <c r="G40939"/>
      <c r="H40939"/>
      <c r="J40939"/>
    </row>
    <row r="40940" spans="1:10" x14ac:dyDescent="0.25">
      <c r="A40940"/>
      <c r="C40940"/>
      <c r="D40940"/>
      <c r="E40940"/>
      <c r="F40940"/>
      <c r="G40940"/>
      <c r="H40940"/>
      <c r="J40940"/>
    </row>
    <row r="40941" spans="1:10" x14ac:dyDescent="0.25">
      <c r="A40941"/>
      <c r="C40941"/>
      <c r="D40941"/>
      <c r="E40941"/>
      <c r="F40941"/>
      <c r="G40941"/>
      <c r="H40941"/>
      <c r="J40941"/>
    </row>
    <row r="40942" spans="1:10" x14ac:dyDescent="0.25">
      <c r="A40942"/>
      <c r="C40942"/>
      <c r="D40942"/>
      <c r="E40942"/>
      <c r="F40942"/>
      <c r="G40942"/>
      <c r="H40942"/>
      <c r="J40942"/>
    </row>
    <row r="40943" spans="1:10" x14ac:dyDescent="0.25">
      <c r="A40943"/>
      <c r="C40943"/>
      <c r="D40943"/>
      <c r="E40943"/>
      <c r="F40943"/>
      <c r="G40943"/>
      <c r="H40943"/>
      <c r="J40943"/>
    </row>
    <row r="40944" spans="1:10" x14ac:dyDescent="0.25">
      <c r="A40944"/>
      <c r="C40944"/>
      <c r="D40944"/>
      <c r="E40944"/>
      <c r="F40944"/>
      <c r="G40944"/>
      <c r="H40944"/>
      <c r="J40944"/>
    </row>
    <row r="40945" spans="1:10" x14ac:dyDescent="0.25">
      <c r="A40945"/>
      <c r="C40945"/>
      <c r="D40945"/>
      <c r="E40945"/>
      <c r="F40945"/>
      <c r="G40945"/>
      <c r="H40945"/>
      <c r="J40945"/>
    </row>
    <row r="40946" spans="1:10" x14ac:dyDescent="0.25">
      <c r="A40946"/>
      <c r="C40946"/>
      <c r="D40946"/>
      <c r="E40946"/>
      <c r="F40946"/>
      <c r="G40946"/>
      <c r="H40946"/>
      <c r="J40946"/>
    </row>
    <row r="40947" spans="1:10" x14ac:dyDescent="0.25">
      <c r="A40947"/>
      <c r="C40947"/>
      <c r="D40947"/>
      <c r="E40947"/>
      <c r="F40947"/>
      <c r="G40947"/>
      <c r="H40947"/>
      <c r="J40947"/>
    </row>
    <row r="40948" spans="1:10" x14ac:dyDescent="0.25">
      <c r="A40948"/>
      <c r="C40948"/>
      <c r="D40948"/>
      <c r="E40948"/>
      <c r="F40948"/>
      <c r="G40948"/>
      <c r="H40948"/>
      <c r="J40948"/>
    </row>
    <row r="40949" spans="1:10" x14ac:dyDescent="0.25">
      <c r="A40949"/>
      <c r="C40949"/>
      <c r="D40949"/>
      <c r="E40949"/>
      <c r="F40949"/>
      <c r="G40949"/>
      <c r="H40949"/>
      <c r="J40949"/>
    </row>
    <row r="40950" spans="1:10" x14ac:dyDescent="0.25">
      <c r="A40950"/>
      <c r="C40950"/>
      <c r="D40950"/>
      <c r="E40950"/>
      <c r="F40950"/>
      <c r="G40950"/>
      <c r="H40950"/>
      <c r="J40950"/>
    </row>
    <row r="40951" spans="1:10" x14ac:dyDescent="0.25">
      <c r="A40951"/>
      <c r="C40951"/>
      <c r="D40951"/>
      <c r="E40951"/>
      <c r="F40951"/>
      <c r="G40951"/>
      <c r="H40951"/>
      <c r="J40951"/>
    </row>
    <row r="40952" spans="1:10" x14ac:dyDescent="0.25">
      <c r="A40952"/>
      <c r="C40952"/>
      <c r="D40952"/>
      <c r="E40952"/>
      <c r="F40952"/>
      <c r="G40952"/>
      <c r="H40952"/>
      <c r="J40952"/>
    </row>
    <row r="40953" spans="1:10" x14ac:dyDescent="0.25">
      <c r="A40953"/>
      <c r="C40953"/>
      <c r="D40953"/>
      <c r="E40953"/>
      <c r="F40953"/>
      <c r="G40953"/>
      <c r="H40953"/>
      <c r="J40953"/>
    </row>
    <row r="40954" spans="1:10" x14ac:dyDescent="0.25">
      <c r="A40954"/>
      <c r="C40954"/>
      <c r="D40954"/>
      <c r="E40954"/>
      <c r="F40954"/>
      <c r="G40954"/>
      <c r="H40954"/>
      <c r="J40954"/>
    </row>
    <row r="40955" spans="1:10" x14ac:dyDescent="0.25">
      <c r="A40955"/>
      <c r="C40955"/>
      <c r="D40955"/>
      <c r="E40955"/>
      <c r="F40955"/>
      <c r="G40955"/>
      <c r="H40955"/>
      <c r="J40955"/>
    </row>
    <row r="40956" spans="1:10" x14ac:dyDescent="0.25">
      <c r="A40956"/>
      <c r="C40956"/>
      <c r="D40956"/>
      <c r="E40956"/>
      <c r="F40956"/>
      <c r="G40956"/>
      <c r="H40956"/>
      <c r="J40956"/>
    </row>
    <row r="40957" spans="1:10" x14ac:dyDescent="0.25">
      <c r="A40957"/>
      <c r="C40957"/>
      <c r="D40957"/>
      <c r="E40957"/>
      <c r="F40957"/>
      <c r="G40957"/>
      <c r="H40957"/>
      <c r="J40957"/>
    </row>
    <row r="40958" spans="1:10" x14ac:dyDescent="0.25">
      <c r="A40958"/>
      <c r="C40958"/>
      <c r="D40958"/>
      <c r="E40958"/>
      <c r="F40958"/>
      <c r="G40958"/>
      <c r="H40958"/>
      <c r="J40958"/>
    </row>
    <row r="40959" spans="1:10" x14ac:dyDescent="0.25">
      <c r="A40959"/>
      <c r="C40959"/>
      <c r="D40959"/>
      <c r="E40959"/>
      <c r="F40959"/>
      <c r="G40959"/>
      <c r="H40959"/>
      <c r="J40959"/>
    </row>
    <row r="40960" spans="1:10" x14ac:dyDescent="0.25">
      <c r="A40960"/>
      <c r="C40960"/>
      <c r="D40960"/>
      <c r="E40960"/>
      <c r="F40960"/>
      <c r="G40960"/>
      <c r="H40960"/>
      <c r="J40960"/>
    </row>
    <row r="40961" spans="1:10" x14ac:dyDescent="0.25">
      <c r="A40961"/>
      <c r="C40961"/>
      <c r="D40961"/>
      <c r="E40961"/>
      <c r="F40961"/>
      <c r="G40961"/>
      <c r="H40961"/>
      <c r="J40961"/>
    </row>
    <row r="40962" spans="1:10" x14ac:dyDescent="0.25">
      <c r="A40962"/>
      <c r="C40962"/>
      <c r="D40962"/>
      <c r="E40962"/>
      <c r="F40962"/>
      <c r="G40962"/>
      <c r="H40962"/>
      <c r="J40962"/>
    </row>
    <row r="40963" spans="1:10" x14ac:dyDescent="0.25">
      <c r="A40963"/>
      <c r="C40963"/>
      <c r="D40963"/>
      <c r="E40963"/>
      <c r="F40963"/>
      <c r="G40963"/>
      <c r="H40963"/>
      <c r="J40963"/>
    </row>
    <row r="40964" spans="1:10" x14ac:dyDescent="0.25">
      <c r="A40964"/>
      <c r="C40964"/>
      <c r="D40964"/>
      <c r="E40964"/>
      <c r="F40964"/>
      <c r="G40964"/>
      <c r="H40964"/>
      <c r="J40964"/>
    </row>
    <row r="40965" spans="1:10" x14ac:dyDescent="0.25">
      <c r="A40965"/>
      <c r="C40965"/>
      <c r="D40965"/>
      <c r="E40965"/>
      <c r="F40965"/>
      <c r="G40965"/>
      <c r="H40965"/>
      <c r="J40965"/>
    </row>
    <row r="40966" spans="1:10" x14ac:dyDescent="0.25">
      <c r="A40966"/>
      <c r="C40966"/>
      <c r="D40966"/>
      <c r="E40966"/>
      <c r="F40966"/>
      <c r="G40966"/>
      <c r="H40966"/>
      <c r="J40966"/>
    </row>
    <row r="40967" spans="1:10" x14ac:dyDescent="0.25">
      <c r="A40967"/>
      <c r="C40967"/>
      <c r="D40967"/>
      <c r="E40967"/>
      <c r="F40967"/>
      <c r="G40967"/>
      <c r="H40967"/>
      <c r="J40967"/>
    </row>
    <row r="40968" spans="1:10" x14ac:dyDescent="0.25">
      <c r="A40968"/>
      <c r="C40968"/>
      <c r="D40968"/>
      <c r="E40968"/>
      <c r="F40968"/>
      <c r="G40968"/>
      <c r="H40968"/>
      <c r="J40968"/>
    </row>
    <row r="40969" spans="1:10" x14ac:dyDescent="0.25">
      <c r="A40969"/>
      <c r="C40969"/>
      <c r="D40969"/>
      <c r="E40969"/>
      <c r="F40969"/>
      <c r="G40969"/>
      <c r="H40969"/>
      <c r="J40969"/>
    </row>
    <row r="40970" spans="1:10" x14ac:dyDescent="0.25">
      <c r="A40970"/>
      <c r="C40970"/>
      <c r="D40970"/>
      <c r="E40970"/>
      <c r="F40970"/>
      <c r="G40970"/>
      <c r="H40970"/>
      <c r="J40970"/>
    </row>
    <row r="40971" spans="1:10" x14ac:dyDescent="0.25">
      <c r="A40971"/>
      <c r="C40971"/>
      <c r="D40971"/>
      <c r="E40971"/>
      <c r="F40971"/>
      <c r="G40971"/>
      <c r="H40971"/>
      <c r="J40971"/>
    </row>
    <row r="40972" spans="1:10" x14ac:dyDescent="0.25">
      <c r="A40972"/>
      <c r="C40972"/>
      <c r="D40972"/>
      <c r="E40972"/>
      <c r="F40972"/>
      <c r="G40972"/>
      <c r="H40972"/>
      <c r="J40972"/>
    </row>
    <row r="40973" spans="1:10" x14ac:dyDescent="0.25">
      <c r="A40973"/>
      <c r="C40973"/>
      <c r="D40973"/>
      <c r="E40973"/>
      <c r="F40973"/>
      <c r="G40973"/>
      <c r="H40973"/>
      <c r="J40973"/>
    </row>
    <row r="40974" spans="1:10" x14ac:dyDescent="0.25">
      <c r="A40974"/>
      <c r="C40974"/>
      <c r="D40974"/>
      <c r="E40974"/>
      <c r="F40974"/>
      <c r="G40974"/>
      <c r="H40974"/>
      <c r="J40974"/>
    </row>
    <row r="40975" spans="1:10" x14ac:dyDescent="0.25">
      <c r="A40975"/>
      <c r="C40975"/>
      <c r="D40975"/>
      <c r="E40975"/>
      <c r="F40975"/>
      <c r="G40975"/>
      <c r="H40975"/>
      <c r="J40975"/>
    </row>
    <row r="40976" spans="1:10" x14ac:dyDescent="0.25">
      <c r="A40976"/>
      <c r="C40976"/>
      <c r="D40976"/>
      <c r="E40976"/>
      <c r="F40976"/>
      <c r="G40976"/>
      <c r="H40976"/>
      <c r="J40976"/>
    </row>
    <row r="40977" spans="1:10" x14ac:dyDescent="0.25">
      <c r="A40977"/>
      <c r="C40977"/>
      <c r="D40977"/>
      <c r="E40977"/>
      <c r="F40977"/>
      <c r="G40977"/>
      <c r="H40977"/>
      <c r="J40977"/>
    </row>
    <row r="40978" spans="1:10" x14ac:dyDescent="0.25">
      <c r="A40978"/>
      <c r="C40978"/>
      <c r="D40978"/>
      <c r="E40978"/>
      <c r="F40978"/>
      <c r="G40978"/>
      <c r="H40978"/>
      <c r="J40978"/>
    </row>
    <row r="40979" spans="1:10" x14ac:dyDescent="0.25">
      <c r="A40979"/>
      <c r="C40979"/>
      <c r="D40979"/>
      <c r="E40979"/>
      <c r="F40979"/>
      <c r="G40979"/>
      <c r="H40979"/>
      <c r="J40979"/>
    </row>
    <row r="40980" spans="1:10" x14ac:dyDescent="0.25">
      <c r="A40980"/>
      <c r="C40980"/>
      <c r="D40980"/>
      <c r="E40980"/>
      <c r="F40980"/>
      <c r="G40980"/>
      <c r="H40980"/>
      <c r="J40980"/>
    </row>
    <row r="40981" spans="1:10" x14ac:dyDescent="0.25">
      <c r="A40981"/>
      <c r="C40981"/>
      <c r="D40981"/>
      <c r="E40981"/>
      <c r="F40981"/>
      <c r="G40981"/>
      <c r="H40981"/>
      <c r="J40981"/>
    </row>
    <row r="40982" spans="1:10" x14ac:dyDescent="0.25">
      <c r="A40982"/>
      <c r="C40982"/>
      <c r="D40982"/>
      <c r="E40982"/>
      <c r="F40982"/>
      <c r="G40982"/>
      <c r="H40982"/>
      <c r="J40982"/>
    </row>
    <row r="40983" spans="1:10" x14ac:dyDescent="0.25">
      <c r="A40983"/>
      <c r="C40983"/>
      <c r="D40983"/>
      <c r="E40983"/>
      <c r="F40983"/>
      <c r="G40983"/>
      <c r="H40983"/>
      <c r="J40983"/>
    </row>
    <row r="40984" spans="1:10" x14ac:dyDescent="0.25">
      <c r="A40984"/>
      <c r="C40984"/>
      <c r="D40984"/>
      <c r="E40984"/>
      <c r="F40984"/>
      <c r="G40984"/>
      <c r="H40984"/>
      <c r="J40984"/>
    </row>
    <row r="40985" spans="1:10" x14ac:dyDescent="0.25">
      <c r="A40985"/>
      <c r="C40985"/>
      <c r="D40985"/>
      <c r="E40985"/>
      <c r="F40985"/>
      <c r="G40985"/>
      <c r="H40985"/>
      <c r="J40985"/>
    </row>
    <row r="40986" spans="1:10" x14ac:dyDescent="0.25">
      <c r="A40986"/>
      <c r="C40986"/>
      <c r="D40986"/>
      <c r="E40986"/>
      <c r="F40986"/>
      <c r="G40986"/>
      <c r="H40986"/>
      <c r="J40986"/>
    </row>
    <row r="40987" spans="1:10" x14ac:dyDescent="0.25">
      <c r="A40987"/>
      <c r="C40987"/>
      <c r="D40987"/>
      <c r="E40987"/>
      <c r="F40987"/>
      <c r="G40987"/>
      <c r="H40987"/>
      <c r="J40987"/>
    </row>
    <row r="40988" spans="1:10" x14ac:dyDescent="0.25">
      <c r="A40988"/>
      <c r="C40988"/>
      <c r="D40988"/>
      <c r="E40988"/>
      <c r="F40988"/>
      <c r="G40988"/>
      <c r="H40988"/>
      <c r="J40988"/>
    </row>
    <row r="40989" spans="1:10" x14ac:dyDescent="0.25">
      <c r="A40989"/>
      <c r="C40989"/>
      <c r="D40989"/>
      <c r="E40989"/>
      <c r="F40989"/>
      <c r="G40989"/>
      <c r="H40989"/>
      <c r="J40989"/>
    </row>
    <row r="40990" spans="1:10" x14ac:dyDescent="0.25">
      <c r="A40990"/>
      <c r="C40990"/>
      <c r="D40990"/>
      <c r="E40990"/>
      <c r="F40990"/>
      <c r="G40990"/>
      <c r="H40990"/>
      <c r="J40990"/>
    </row>
    <row r="40991" spans="1:10" x14ac:dyDescent="0.25">
      <c r="A40991"/>
      <c r="C40991"/>
      <c r="D40991"/>
      <c r="E40991"/>
      <c r="F40991"/>
      <c r="G40991"/>
      <c r="H40991"/>
      <c r="J40991"/>
    </row>
    <row r="40992" spans="1:10" x14ac:dyDescent="0.25">
      <c r="A40992"/>
      <c r="C40992"/>
      <c r="D40992"/>
      <c r="E40992"/>
      <c r="F40992"/>
      <c r="G40992"/>
      <c r="H40992"/>
      <c r="J40992"/>
    </row>
    <row r="40993" spans="1:10" x14ac:dyDescent="0.25">
      <c r="A40993"/>
      <c r="C40993"/>
      <c r="D40993"/>
      <c r="E40993"/>
      <c r="F40993"/>
      <c r="G40993"/>
      <c r="H40993"/>
      <c r="J40993"/>
    </row>
    <row r="40994" spans="1:10" x14ac:dyDescent="0.25">
      <c r="A40994"/>
      <c r="C40994"/>
      <c r="D40994"/>
      <c r="E40994"/>
      <c r="F40994"/>
      <c r="G40994"/>
      <c r="H40994"/>
      <c r="J40994"/>
    </row>
    <row r="40995" spans="1:10" x14ac:dyDescent="0.25">
      <c r="A40995"/>
      <c r="C40995"/>
      <c r="D40995"/>
      <c r="E40995"/>
      <c r="F40995"/>
      <c r="G40995"/>
      <c r="H40995"/>
      <c r="J40995"/>
    </row>
    <row r="40996" spans="1:10" x14ac:dyDescent="0.25">
      <c r="A40996"/>
      <c r="C40996"/>
      <c r="D40996"/>
      <c r="E40996"/>
      <c r="F40996"/>
      <c r="G40996"/>
      <c r="H40996"/>
      <c r="J40996"/>
    </row>
    <row r="40997" spans="1:10" x14ac:dyDescent="0.25">
      <c r="A40997"/>
      <c r="C40997"/>
      <c r="D40997"/>
      <c r="E40997"/>
      <c r="F40997"/>
      <c r="G40997"/>
      <c r="H40997"/>
      <c r="J40997"/>
    </row>
    <row r="40998" spans="1:10" x14ac:dyDescent="0.25">
      <c r="A40998"/>
      <c r="C40998"/>
      <c r="D40998"/>
      <c r="E40998"/>
      <c r="F40998"/>
      <c r="G40998"/>
      <c r="H40998"/>
      <c r="J40998"/>
    </row>
    <row r="40999" spans="1:10" x14ac:dyDescent="0.25">
      <c r="A40999"/>
      <c r="C40999"/>
      <c r="D40999"/>
      <c r="E40999"/>
      <c r="F40999"/>
      <c r="G40999"/>
      <c r="H40999"/>
      <c r="J40999"/>
    </row>
    <row r="41000" spans="1:10" x14ac:dyDescent="0.25">
      <c r="A41000"/>
      <c r="C41000"/>
      <c r="D41000"/>
      <c r="E41000"/>
      <c r="F41000"/>
      <c r="G41000"/>
      <c r="H41000"/>
      <c r="J41000"/>
    </row>
    <row r="41001" spans="1:10" x14ac:dyDescent="0.25">
      <c r="A41001"/>
      <c r="C41001"/>
      <c r="D41001"/>
      <c r="E41001"/>
      <c r="F41001"/>
      <c r="G41001"/>
      <c r="H41001"/>
      <c r="J41001"/>
    </row>
    <row r="41002" spans="1:10" x14ac:dyDescent="0.25">
      <c r="A41002"/>
      <c r="C41002"/>
      <c r="D41002"/>
      <c r="E41002"/>
      <c r="F41002"/>
      <c r="G41002"/>
      <c r="H41002"/>
      <c r="J41002"/>
    </row>
    <row r="41003" spans="1:10" x14ac:dyDescent="0.25">
      <c r="A41003"/>
      <c r="C41003"/>
      <c r="D41003"/>
      <c r="E41003"/>
      <c r="F41003"/>
      <c r="G41003"/>
      <c r="H41003"/>
      <c r="J41003"/>
    </row>
    <row r="41004" spans="1:10" x14ac:dyDescent="0.25">
      <c r="A41004"/>
      <c r="C41004"/>
      <c r="D41004"/>
      <c r="E41004"/>
      <c r="F41004"/>
      <c r="G41004"/>
      <c r="H41004"/>
      <c r="J41004"/>
    </row>
    <row r="41005" spans="1:10" x14ac:dyDescent="0.25">
      <c r="A41005"/>
      <c r="C41005"/>
      <c r="D41005"/>
      <c r="E41005"/>
      <c r="F41005"/>
      <c r="G41005"/>
      <c r="H41005"/>
      <c r="J41005"/>
    </row>
    <row r="41006" spans="1:10" x14ac:dyDescent="0.25">
      <c r="A41006"/>
      <c r="C41006"/>
      <c r="D41006"/>
      <c r="E41006"/>
      <c r="F41006"/>
      <c r="G41006"/>
      <c r="H41006"/>
      <c r="J41006"/>
    </row>
    <row r="41007" spans="1:10" x14ac:dyDescent="0.25">
      <c r="A41007"/>
      <c r="C41007"/>
      <c r="D41007"/>
      <c r="E41007"/>
      <c r="F41007"/>
      <c r="G41007"/>
      <c r="H41007"/>
      <c r="J41007"/>
    </row>
    <row r="41008" spans="1:10" x14ac:dyDescent="0.25">
      <c r="A41008"/>
      <c r="C41008"/>
      <c r="D41008"/>
      <c r="E41008"/>
      <c r="F41008"/>
      <c r="G41008"/>
      <c r="H41008"/>
      <c r="J41008"/>
    </row>
    <row r="41009" spans="1:10" x14ac:dyDescent="0.25">
      <c r="A41009"/>
      <c r="C41009"/>
      <c r="D41009"/>
      <c r="E41009"/>
      <c r="F41009"/>
      <c r="G41009"/>
      <c r="H41009"/>
      <c r="J41009"/>
    </row>
    <row r="41010" spans="1:10" x14ac:dyDescent="0.25">
      <c r="A41010"/>
      <c r="C41010"/>
      <c r="D41010"/>
      <c r="E41010"/>
      <c r="F41010"/>
      <c r="G41010"/>
      <c r="H41010"/>
      <c r="J41010"/>
    </row>
    <row r="41011" spans="1:10" x14ac:dyDescent="0.25">
      <c r="A41011"/>
      <c r="C41011"/>
      <c r="D41011"/>
      <c r="E41011"/>
      <c r="F41011"/>
      <c r="G41011"/>
      <c r="H41011"/>
      <c r="J41011"/>
    </row>
    <row r="41012" spans="1:10" x14ac:dyDescent="0.25">
      <c r="A41012"/>
      <c r="C41012"/>
      <c r="D41012"/>
      <c r="E41012"/>
      <c r="F41012"/>
      <c r="G41012"/>
      <c r="H41012"/>
      <c r="J41012"/>
    </row>
    <row r="41013" spans="1:10" x14ac:dyDescent="0.25">
      <c r="A41013"/>
      <c r="C41013"/>
      <c r="D41013"/>
      <c r="E41013"/>
      <c r="F41013"/>
      <c r="G41013"/>
      <c r="H41013"/>
      <c r="J41013"/>
    </row>
    <row r="41014" spans="1:10" x14ac:dyDescent="0.25">
      <c r="A41014"/>
      <c r="C41014"/>
      <c r="D41014"/>
      <c r="E41014"/>
      <c r="F41014"/>
      <c r="G41014"/>
      <c r="H41014"/>
      <c r="J41014"/>
    </row>
    <row r="41015" spans="1:10" x14ac:dyDescent="0.25">
      <c r="A41015"/>
      <c r="C41015"/>
      <c r="D41015"/>
      <c r="E41015"/>
      <c r="F41015"/>
      <c r="G41015"/>
      <c r="H41015"/>
      <c r="J41015"/>
    </row>
    <row r="41016" spans="1:10" x14ac:dyDescent="0.25">
      <c r="A41016"/>
      <c r="C41016"/>
      <c r="D41016"/>
      <c r="E41016"/>
      <c r="F41016"/>
      <c r="G41016"/>
      <c r="H41016"/>
      <c r="J41016"/>
    </row>
    <row r="41017" spans="1:10" x14ac:dyDescent="0.25">
      <c r="A41017"/>
      <c r="C41017"/>
      <c r="D41017"/>
      <c r="E41017"/>
      <c r="F41017"/>
      <c r="G41017"/>
      <c r="H41017"/>
      <c r="J41017"/>
    </row>
    <row r="41018" spans="1:10" x14ac:dyDescent="0.25">
      <c r="A41018"/>
      <c r="C41018"/>
      <c r="D41018"/>
      <c r="E41018"/>
      <c r="F41018"/>
      <c r="G41018"/>
      <c r="H41018"/>
      <c r="J41018"/>
    </row>
    <row r="41019" spans="1:10" x14ac:dyDescent="0.25">
      <c r="A41019"/>
      <c r="C41019"/>
      <c r="D41019"/>
      <c r="E41019"/>
      <c r="F41019"/>
      <c r="G41019"/>
      <c r="H41019"/>
      <c r="J41019"/>
    </row>
    <row r="41020" spans="1:10" x14ac:dyDescent="0.25">
      <c r="A41020"/>
      <c r="C41020"/>
      <c r="D41020"/>
      <c r="E41020"/>
      <c r="F41020"/>
      <c r="G41020"/>
      <c r="H41020"/>
      <c r="J41020"/>
    </row>
    <row r="41021" spans="1:10" x14ac:dyDescent="0.25">
      <c r="A41021"/>
      <c r="C41021"/>
      <c r="D41021"/>
      <c r="E41021"/>
      <c r="F41021"/>
      <c r="G41021"/>
      <c r="H41021"/>
      <c r="J41021"/>
    </row>
    <row r="41022" spans="1:10" x14ac:dyDescent="0.25">
      <c r="A41022"/>
      <c r="C41022"/>
      <c r="D41022"/>
      <c r="E41022"/>
      <c r="F41022"/>
      <c r="G41022"/>
      <c r="H41022"/>
      <c r="J41022"/>
    </row>
    <row r="41023" spans="1:10" x14ac:dyDescent="0.25">
      <c r="A41023"/>
      <c r="C41023"/>
      <c r="D41023"/>
      <c r="E41023"/>
      <c r="F41023"/>
      <c r="G41023"/>
      <c r="H41023"/>
      <c r="J41023"/>
    </row>
    <row r="41024" spans="1:10" x14ac:dyDescent="0.25">
      <c r="A41024"/>
      <c r="C41024"/>
      <c r="D41024"/>
      <c r="E41024"/>
      <c r="F41024"/>
      <c r="G41024"/>
      <c r="H41024"/>
      <c r="J41024"/>
    </row>
    <row r="41025" spans="1:10" x14ac:dyDescent="0.25">
      <c r="A41025"/>
      <c r="C41025"/>
      <c r="D41025"/>
      <c r="E41025"/>
      <c r="F41025"/>
      <c r="G41025"/>
      <c r="H41025"/>
      <c r="J41025"/>
    </row>
    <row r="41026" spans="1:10" x14ac:dyDescent="0.25">
      <c r="A41026"/>
      <c r="C41026"/>
      <c r="D41026"/>
      <c r="E41026"/>
      <c r="F41026"/>
      <c r="G41026"/>
      <c r="H41026"/>
      <c r="J41026"/>
    </row>
    <row r="41027" spans="1:10" x14ac:dyDescent="0.25">
      <c r="A41027"/>
      <c r="C41027"/>
      <c r="D41027"/>
      <c r="E41027"/>
      <c r="F41027"/>
      <c r="G41027"/>
      <c r="H41027"/>
      <c r="J41027"/>
    </row>
    <row r="41028" spans="1:10" x14ac:dyDescent="0.25">
      <c r="A41028"/>
      <c r="C41028"/>
      <c r="D41028"/>
      <c r="E41028"/>
      <c r="F41028"/>
      <c r="G41028"/>
      <c r="H41028"/>
      <c r="J41028"/>
    </row>
    <row r="41029" spans="1:10" x14ac:dyDescent="0.25">
      <c r="A41029"/>
      <c r="C41029"/>
      <c r="D41029"/>
      <c r="E41029"/>
      <c r="F41029"/>
      <c r="G41029"/>
      <c r="H41029"/>
      <c r="J41029"/>
    </row>
    <row r="41030" spans="1:10" x14ac:dyDescent="0.25">
      <c r="A41030"/>
      <c r="C41030"/>
      <c r="D41030"/>
      <c r="E41030"/>
      <c r="F41030"/>
      <c r="G41030"/>
      <c r="H41030"/>
      <c r="J41030"/>
    </row>
    <row r="41031" spans="1:10" x14ac:dyDescent="0.25">
      <c r="A41031"/>
      <c r="C41031"/>
      <c r="D41031"/>
      <c r="E41031"/>
      <c r="F41031"/>
      <c r="G41031"/>
      <c r="H41031"/>
      <c r="J41031"/>
    </row>
    <row r="41032" spans="1:10" x14ac:dyDescent="0.25">
      <c r="A41032"/>
      <c r="C41032"/>
      <c r="D41032"/>
      <c r="E41032"/>
      <c r="F41032"/>
      <c r="G41032"/>
      <c r="H41032"/>
      <c r="J41032"/>
    </row>
    <row r="41033" spans="1:10" x14ac:dyDescent="0.25">
      <c r="A41033"/>
      <c r="C41033"/>
      <c r="D41033"/>
      <c r="E41033"/>
      <c r="F41033"/>
      <c r="G41033"/>
      <c r="H41033"/>
      <c r="J41033"/>
    </row>
    <row r="41034" spans="1:10" x14ac:dyDescent="0.25">
      <c r="A41034"/>
      <c r="C41034"/>
      <c r="D41034"/>
      <c r="E41034"/>
      <c r="F41034"/>
      <c r="G41034"/>
      <c r="H41034"/>
      <c r="J41034"/>
    </row>
    <row r="41035" spans="1:10" x14ac:dyDescent="0.25">
      <c r="A41035"/>
      <c r="C41035"/>
      <c r="D41035"/>
      <c r="E41035"/>
      <c r="F41035"/>
      <c r="G41035"/>
      <c r="H41035"/>
      <c r="J41035"/>
    </row>
    <row r="41036" spans="1:10" x14ac:dyDescent="0.25">
      <c r="A41036"/>
      <c r="C41036"/>
      <c r="D41036"/>
      <c r="E41036"/>
      <c r="F41036"/>
      <c r="G41036"/>
      <c r="H41036"/>
      <c r="J41036"/>
    </row>
    <row r="41037" spans="1:10" x14ac:dyDescent="0.25">
      <c r="A41037"/>
      <c r="C41037"/>
      <c r="D41037"/>
      <c r="E41037"/>
      <c r="F41037"/>
      <c r="G41037"/>
      <c r="H41037"/>
      <c r="J41037"/>
    </row>
    <row r="41038" spans="1:10" x14ac:dyDescent="0.25">
      <c r="A41038"/>
      <c r="C41038"/>
      <c r="D41038"/>
      <c r="E41038"/>
      <c r="F41038"/>
      <c r="G41038"/>
      <c r="H41038"/>
      <c r="J41038"/>
    </row>
    <row r="41039" spans="1:10" x14ac:dyDescent="0.25">
      <c r="A41039"/>
      <c r="C41039"/>
      <c r="D41039"/>
      <c r="E41039"/>
      <c r="F41039"/>
      <c r="G41039"/>
      <c r="H41039"/>
      <c r="J41039"/>
    </row>
    <row r="41040" spans="1:10" x14ac:dyDescent="0.25">
      <c r="A41040"/>
      <c r="C41040"/>
      <c r="D41040"/>
      <c r="E41040"/>
      <c r="F41040"/>
      <c r="G41040"/>
      <c r="H41040"/>
      <c r="J41040"/>
    </row>
    <row r="41041" spans="1:10" x14ac:dyDescent="0.25">
      <c r="A41041"/>
      <c r="C41041"/>
      <c r="D41041"/>
      <c r="E41041"/>
      <c r="F41041"/>
      <c r="G41041"/>
      <c r="H41041"/>
      <c r="J41041"/>
    </row>
    <row r="41042" spans="1:10" x14ac:dyDescent="0.25">
      <c r="A41042"/>
      <c r="C41042"/>
      <c r="D41042"/>
      <c r="E41042"/>
      <c r="F41042"/>
      <c r="G41042"/>
      <c r="H41042"/>
      <c r="J41042"/>
    </row>
    <row r="41043" spans="1:10" x14ac:dyDescent="0.25">
      <c r="A41043"/>
      <c r="C41043"/>
      <c r="D41043"/>
      <c r="E41043"/>
      <c r="F41043"/>
      <c r="G41043"/>
      <c r="H41043"/>
      <c r="J41043"/>
    </row>
    <row r="41044" spans="1:10" x14ac:dyDescent="0.25">
      <c r="A41044"/>
      <c r="C41044"/>
      <c r="D41044"/>
      <c r="E41044"/>
      <c r="F41044"/>
      <c r="G41044"/>
      <c r="H41044"/>
      <c r="J41044"/>
    </row>
    <row r="41045" spans="1:10" x14ac:dyDescent="0.25">
      <c r="A41045"/>
      <c r="C41045"/>
      <c r="D41045"/>
      <c r="E41045"/>
      <c r="F41045"/>
      <c r="G41045"/>
      <c r="H41045"/>
      <c r="J41045"/>
    </row>
    <row r="41046" spans="1:10" x14ac:dyDescent="0.25">
      <c r="A41046"/>
      <c r="C41046"/>
      <c r="D41046"/>
      <c r="E41046"/>
      <c r="F41046"/>
      <c r="G41046"/>
      <c r="H41046"/>
      <c r="J41046"/>
    </row>
    <row r="41047" spans="1:10" x14ac:dyDescent="0.25">
      <c r="A41047"/>
      <c r="C41047"/>
      <c r="D41047"/>
      <c r="E41047"/>
      <c r="F41047"/>
      <c r="G41047"/>
      <c r="H41047"/>
      <c r="J41047"/>
    </row>
    <row r="41048" spans="1:10" x14ac:dyDescent="0.25">
      <c r="A41048"/>
      <c r="C41048"/>
      <c r="D41048"/>
      <c r="E41048"/>
      <c r="F41048"/>
      <c r="G41048"/>
      <c r="H41048"/>
      <c r="J41048"/>
    </row>
    <row r="41049" spans="1:10" x14ac:dyDescent="0.25">
      <c r="A41049"/>
      <c r="C41049"/>
      <c r="D41049"/>
      <c r="E41049"/>
      <c r="F41049"/>
      <c r="G41049"/>
      <c r="H41049"/>
      <c r="J41049"/>
    </row>
    <row r="41050" spans="1:10" x14ac:dyDescent="0.25">
      <c r="A41050"/>
      <c r="C41050"/>
      <c r="D41050"/>
      <c r="E41050"/>
      <c r="F41050"/>
      <c r="G41050"/>
      <c r="H41050"/>
      <c r="J41050"/>
    </row>
    <row r="41051" spans="1:10" x14ac:dyDescent="0.25">
      <c r="A41051"/>
      <c r="C41051"/>
      <c r="D41051"/>
      <c r="E41051"/>
      <c r="F41051"/>
      <c r="G41051"/>
      <c r="H41051"/>
      <c r="J41051"/>
    </row>
    <row r="41052" spans="1:10" x14ac:dyDescent="0.25">
      <c r="A41052"/>
      <c r="C41052"/>
      <c r="D41052"/>
      <c r="E41052"/>
      <c r="F41052"/>
      <c r="G41052"/>
      <c r="H41052"/>
      <c r="J41052"/>
    </row>
    <row r="41053" spans="1:10" x14ac:dyDescent="0.25">
      <c r="A41053"/>
      <c r="C41053"/>
      <c r="D41053"/>
      <c r="E41053"/>
      <c r="F41053"/>
      <c r="G41053"/>
      <c r="H41053"/>
      <c r="J41053"/>
    </row>
    <row r="41054" spans="1:10" x14ac:dyDescent="0.25">
      <c r="A41054"/>
      <c r="C41054"/>
      <c r="D41054"/>
      <c r="E41054"/>
      <c r="F41054"/>
      <c r="G41054"/>
      <c r="H41054"/>
      <c r="J41054"/>
    </row>
    <row r="41055" spans="1:10" x14ac:dyDescent="0.25">
      <c r="A41055"/>
      <c r="C41055"/>
      <c r="D41055"/>
      <c r="E41055"/>
      <c r="F41055"/>
      <c r="G41055"/>
      <c r="H41055"/>
      <c r="J41055"/>
    </row>
    <row r="41056" spans="1:10" x14ac:dyDescent="0.25">
      <c r="A41056"/>
      <c r="C41056"/>
      <c r="D41056"/>
      <c r="E41056"/>
      <c r="F41056"/>
      <c r="G41056"/>
      <c r="H41056"/>
      <c r="J41056"/>
    </row>
    <row r="41057" spans="1:10" x14ac:dyDescent="0.25">
      <c r="A41057"/>
      <c r="C41057"/>
      <c r="D41057"/>
      <c r="E41057"/>
      <c r="F41057"/>
      <c r="G41057"/>
      <c r="H41057"/>
      <c r="J41057"/>
    </row>
    <row r="41058" spans="1:10" x14ac:dyDescent="0.25">
      <c r="A41058"/>
      <c r="C41058"/>
      <c r="D41058"/>
      <c r="E41058"/>
      <c r="F41058"/>
      <c r="G41058"/>
      <c r="H41058"/>
      <c r="J41058"/>
    </row>
    <row r="41059" spans="1:10" x14ac:dyDescent="0.25">
      <c r="A41059"/>
      <c r="C41059"/>
      <c r="D41059"/>
      <c r="E41059"/>
      <c r="F41059"/>
      <c r="G41059"/>
      <c r="H41059"/>
      <c r="J41059"/>
    </row>
    <row r="41060" spans="1:10" x14ac:dyDescent="0.25">
      <c r="A41060"/>
      <c r="C41060"/>
      <c r="D41060"/>
      <c r="E41060"/>
      <c r="F41060"/>
      <c r="G41060"/>
      <c r="H41060"/>
      <c r="J41060"/>
    </row>
    <row r="41061" spans="1:10" x14ac:dyDescent="0.25">
      <c r="A41061"/>
      <c r="C41061"/>
      <c r="D41061"/>
      <c r="E41061"/>
      <c r="F41061"/>
      <c r="G41061"/>
      <c r="H41061"/>
      <c r="J41061"/>
    </row>
    <row r="41062" spans="1:10" x14ac:dyDescent="0.25">
      <c r="A41062"/>
      <c r="C41062"/>
      <c r="D41062"/>
      <c r="E41062"/>
      <c r="F41062"/>
      <c r="G41062"/>
      <c r="H41062"/>
      <c r="J41062"/>
    </row>
    <row r="41063" spans="1:10" x14ac:dyDescent="0.25">
      <c r="A41063"/>
      <c r="C41063"/>
      <c r="D41063"/>
      <c r="E41063"/>
      <c r="F41063"/>
      <c r="G41063"/>
      <c r="H41063"/>
      <c r="J41063"/>
    </row>
    <row r="41064" spans="1:10" x14ac:dyDescent="0.25">
      <c r="A41064"/>
      <c r="C41064"/>
      <c r="D41064"/>
      <c r="E41064"/>
      <c r="F41064"/>
      <c r="G41064"/>
      <c r="H41064"/>
      <c r="J41064"/>
    </row>
    <row r="41065" spans="1:10" x14ac:dyDescent="0.25">
      <c r="A41065"/>
      <c r="C41065"/>
      <c r="D41065"/>
      <c r="E41065"/>
      <c r="F41065"/>
      <c r="G41065"/>
      <c r="H41065"/>
      <c r="J41065"/>
    </row>
    <row r="41066" spans="1:10" x14ac:dyDescent="0.25">
      <c r="A41066"/>
      <c r="C41066"/>
      <c r="D41066"/>
      <c r="E41066"/>
      <c r="F41066"/>
      <c r="G41066"/>
      <c r="H41066"/>
      <c r="J41066"/>
    </row>
    <row r="41067" spans="1:10" x14ac:dyDescent="0.25">
      <c r="A41067"/>
      <c r="C41067"/>
      <c r="D41067"/>
      <c r="E41067"/>
      <c r="F41067"/>
      <c r="G41067"/>
      <c r="H41067"/>
      <c r="J41067"/>
    </row>
    <row r="41068" spans="1:10" x14ac:dyDescent="0.25">
      <c r="A41068"/>
      <c r="C41068"/>
      <c r="D41068"/>
      <c r="E41068"/>
      <c r="F41068"/>
      <c r="G41068"/>
      <c r="H41068"/>
      <c r="J41068"/>
    </row>
    <row r="41069" spans="1:10" x14ac:dyDescent="0.25">
      <c r="A41069"/>
      <c r="C41069"/>
      <c r="D41069"/>
      <c r="E41069"/>
      <c r="F41069"/>
      <c r="G41069"/>
      <c r="H41069"/>
      <c r="J41069"/>
    </row>
    <row r="41070" spans="1:10" x14ac:dyDescent="0.25">
      <c r="A41070"/>
      <c r="C41070"/>
      <c r="D41070"/>
      <c r="E41070"/>
      <c r="F41070"/>
      <c r="G41070"/>
      <c r="H41070"/>
      <c r="J41070"/>
    </row>
    <row r="41071" spans="1:10" x14ac:dyDescent="0.25">
      <c r="A41071"/>
      <c r="C41071"/>
      <c r="D41071"/>
      <c r="E41071"/>
      <c r="F41071"/>
      <c r="G41071"/>
      <c r="H41071"/>
      <c r="J41071"/>
    </row>
    <row r="41072" spans="1:10" x14ac:dyDescent="0.25">
      <c r="A41072"/>
      <c r="C41072"/>
      <c r="D41072"/>
      <c r="E41072"/>
      <c r="F41072"/>
      <c r="G41072"/>
      <c r="H41072"/>
      <c r="J41072"/>
    </row>
    <row r="41073" spans="1:10" x14ac:dyDescent="0.25">
      <c r="A41073"/>
      <c r="C41073"/>
      <c r="D41073"/>
      <c r="E41073"/>
      <c r="F41073"/>
      <c r="G41073"/>
      <c r="H41073"/>
      <c r="J41073"/>
    </row>
    <row r="41074" spans="1:10" x14ac:dyDescent="0.25">
      <c r="A41074"/>
      <c r="C41074"/>
      <c r="D41074"/>
      <c r="E41074"/>
      <c r="F41074"/>
      <c r="G41074"/>
      <c r="H41074"/>
      <c r="J41074"/>
    </row>
    <row r="41075" spans="1:10" x14ac:dyDescent="0.25">
      <c r="A41075"/>
      <c r="C41075"/>
      <c r="D41075"/>
      <c r="E41075"/>
      <c r="F41075"/>
      <c r="G41075"/>
      <c r="H41075"/>
      <c r="J41075"/>
    </row>
    <row r="41076" spans="1:10" x14ac:dyDescent="0.25">
      <c r="A41076"/>
      <c r="C41076"/>
      <c r="D41076"/>
      <c r="E41076"/>
      <c r="F41076"/>
      <c r="G41076"/>
      <c r="H41076"/>
      <c r="J41076"/>
    </row>
    <row r="41077" spans="1:10" x14ac:dyDescent="0.25">
      <c r="A41077"/>
      <c r="C41077"/>
      <c r="D41077"/>
      <c r="E41077"/>
      <c r="F41077"/>
      <c r="G41077"/>
      <c r="H41077"/>
      <c r="J41077"/>
    </row>
    <row r="41078" spans="1:10" x14ac:dyDescent="0.25">
      <c r="A41078"/>
      <c r="C41078"/>
      <c r="D41078"/>
      <c r="E41078"/>
      <c r="F41078"/>
      <c r="G41078"/>
      <c r="H41078"/>
      <c r="J41078"/>
    </row>
    <row r="41079" spans="1:10" x14ac:dyDescent="0.25">
      <c r="A41079"/>
      <c r="C41079"/>
      <c r="D41079"/>
      <c r="E41079"/>
      <c r="F41079"/>
      <c r="G41079"/>
      <c r="H41079"/>
      <c r="J41079"/>
    </row>
    <row r="41080" spans="1:10" x14ac:dyDescent="0.25">
      <c r="A41080"/>
      <c r="C41080"/>
      <c r="D41080"/>
      <c r="E41080"/>
      <c r="F41080"/>
      <c r="G41080"/>
      <c r="H41080"/>
      <c r="J41080"/>
    </row>
    <row r="41081" spans="1:10" x14ac:dyDescent="0.25">
      <c r="A41081"/>
      <c r="C41081"/>
      <c r="D41081"/>
      <c r="E41081"/>
      <c r="F41081"/>
      <c r="G41081"/>
      <c r="H41081"/>
      <c r="J41081"/>
    </row>
    <row r="41082" spans="1:10" x14ac:dyDescent="0.25">
      <c r="A41082"/>
      <c r="C41082"/>
      <c r="D41082"/>
      <c r="E41082"/>
      <c r="F41082"/>
      <c r="G41082"/>
      <c r="H41082"/>
      <c r="J41082"/>
    </row>
    <row r="41083" spans="1:10" x14ac:dyDescent="0.25">
      <c r="A41083"/>
      <c r="C41083"/>
      <c r="D41083"/>
      <c r="E41083"/>
      <c r="F41083"/>
      <c r="G41083"/>
      <c r="H41083"/>
      <c r="J41083"/>
    </row>
    <row r="41084" spans="1:10" x14ac:dyDescent="0.25">
      <c r="A41084"/>
      <c r="C41084"/>
      <c r="D41084"/>
      <c r="E41084"/>
      <c r="F41084"/>
      <c r="G41084"/>
      <c r="H41084"/>
      <c r="J41084"/>
    </row>
    <row r="41085" spans="1:10" x14ac:dyDescent="0.25">
      <c r="A41085"/>
      <c r="C41085"/>
      <c r="D41085"/>
      <c r="E41085"/>
      <c r="F41085"/>
      <c r="G41085"/>
      <c r="H41085"/>
      <c r="J41085"/>
    </row>
    <row r="41086" spans="1:10" x14ac:dyDescent="0.25">
      <c r="A41086"/>
      <c r="C41086"/>
      <c r="D41086"/>
      <c r="E41086"/>
      <c r="F41086"/>
      <c r="G41086"/>
      <c r="H41086"/>
      <c r="J41086"/>
    </row>
    <row r="41087" spans="1:10" x14ac:dyDescent="0.25">
      <c r="A41087"/>
      <c r="C41087"/>
      <c r="D41087"/>
      <c r="E41087"/>
      <c r="F41087"/>
      <c r="G41087"/>
      <c r="H41087"/>
      <c r="J41087"/>
    </row>
    <row r="41088" spans="1:10" x14ac:dyDescent="0.25">
      <c r="A41088"/>
      <c r="C41088"/>
      <c r="D41088"/>
      <c r="E41088"/>
      <c r="F41088"/>
      <c r="G41088"/>
      <c r="H41088"/>
      <c r="J41088"/>
    </row>
    <row r="41089" spans="1:10" x14ac:dyDescent="0.25">
      <c r="A41089"/>
      <c r="C41089"/>
      <c r="D41089"/>
      <c r="E41089"/>
      <c r="F41089"/>
      <c r="G41089"/>
      <c r="H41089"/>
      <c r="J41089"/>
    </row>
    <row r="41090" spans="1:10" x14ac:dyDescent="0.25">
      <c r="A41090"/>
      <c r="C41090"/>
      <c r="D41090"/>
      <c r="E41090"/>
      <c r="F41090"/>
      <c r="G41090"/>
      <c r="H41090"/>
      <c r="J41090"/>
    </row>
    <row r="41091" spans="1:10" x14ac:dyDescent="0.25">
      <c r="A41091"/>
      <c r="C41091"/>
      <c r="D41091"/>
      <c r="E41091"/>
      <c r="F41091"/>
      <c r="G41091"/>
      <c r="H41091"/>
      <c r="J41091"/>
    </row>
    <row r="41092" spans="1:10" x14ac:dyDescent="0.25">
      <c r="A41092"/>
      <c r="C41092"/>
      <c r="D41092"/>
      <c r="E41092"/>
      <c r="F41092"/>
      <c r="G41092"/>
      <c r="H41092"/>
      <c r="J41092"/>
    </row>
    <row r="41093" spans="1:10" x14ac:dyDescent="0.25">
      <c r="A41093"/>
      <c r="C41093"/>
      <c r="D41093"/>
      <c r="E41093"/>
      <c r="F41093"/>
      <c r="G41093"/>
      <c r="H41093"/>
      <c r="J41093"/>
    </row>
    <row r="41094" spans="1:10" x14ac:dyDescent="0.25">
      <c r="A41094"/>
      <c r="C41094"/>
      <c r="D41094"/>
      <c r="E41094"/>
      <c r="F41094"/>
      <c r="G41094"/>
      <c r="H41094"/>
      <c r="J41094"/>
    </row>
    <row r="41095" spans="1:10" x14ac:dyDescent="0.25">
      <c r="A41095"/>
      <c r="C41095"/>
      <c r="D41095"/>
      <c r="E41095"/>
      <c r="F41095"/>
      <c r="G41095"/>
      <c r="H41095"/>
      <c r="J41095"/>
    </row>
    <row r="41096" spans="1:10" x14ac:dyDescent="0.25">
      <c r="A41096"/>
      <c r="C41096"/>
      <c r="D41096"/>
      <c r="E41096"/>
      <c r="F41096"/>
      <c r="G41096"/>
      <c r="H41096"/>
      <c r="J41096"/>
    </row>
    <row r="41097" spans="1:10" x14ac:dyDescent="0.25">
      <c r="A41097"/>
      <c r="C41097"/>
      <c r="D41097"/>
      <c r="E41097"/>
      <c r="F41097"/>
      <c r="G41097"/>
      <c r="H41097"/>
      <c r="J41097"/>
    </row>
    <row r="41098" spans="1:10" x14ac:dyDescent="0.25">
      <c r="A41098"/>
      <c r="C41098"/>
      <c r="D41098"/>
      <c r="E41098"/>
      <c r="F41098"/>
      <c r="G41098"/>
      <c r="H41098"/>
      <c r="J41098"/>
    </row>
    <row r="41099" spans="1:10" x14ac:dyDescent="0.25">
      <c r="A41099"/>
      <c r="C41099"/>
      <c r="D41099"/>
      <c r="E41099"/>
      <c r="F41099"/>
      <c r="G41099"/>
      <c r="H41099"/>
      <c r="J41099"/>
    </row>
    <row r="41100" spans="1:10" x14ac:dyDescent="0.25">
      <c r="A41100"/>
      <c r="C41100"/>
      <c r="D41100"/>
      <c r="E41100"/>
      <c r="F41100"/>
      <c r="G41100"/>
      <c r="H41100"/>
      <c r="J41100"/>
    </row>
    <row r="41101" spans="1:10" x14ac:dyDescent="0.25">
      <c r="A41101"/>
      <c r="C41101"/>
      <c r="D41101"/>
      <c r="E41101"/>
      <c r="F41101"/>
      <c r="G41101"/>
      <c r="H41101"/>
      <c r="J41101"/>
    </row>
    <row r="41102" spans="1:10" x14ac:dyDescent="0.25">
      <c r="A41102"/>
      <c r="C41102"/>
      <c r="D41102"/>
      <c r="E41102"/>
      <c r="F41102"/>
      <c r="G41102"/>
      <c r="H41102"/>
      <c r="J41102"/>
    </row>
    <row r="41103" spans="1:10" x14ac:dyDescent="0.25">
      <c r="A41103"/>
      <c r="C41103"/>
      <c r="D41103"/>
      <c r="E41103"/>
      <c r="F41103"/>
      <c r="G41103"/>
      <c r="H41103"/>
      <c r="J41103"/>
    </row>
    <row r="41104" spans="1:10" x14ac:dyDescent="0.25">
      <c r="A41104"/>
      <c r="C41104"/>
      <c r="D41104"/>
      <c r="E41104"/>
      <c r="F41104"/>
      <c r="G41104"/>
      <c r="H41104"/>
      <c r="J41104"/>
    </row>
    <row r="41105" spans="1:10" x14ac:dyDescent="0.25">
      <c r="A41105"/>
      <c r="C41105"/>
      <c r="D41105"/>
      <c r="E41105"/>
      <c r="F41105"/>
      <c r="G41105"/>
      <c r="H41105"/>
      <c r="J41105"/>
    </row>
    <row r="41106" spans="1:10" x14ac:dyDescent="0.25">
      <c r="A41106"/>
      <c r="C41106"/>
      <c r="D41106"/>
      <c r="E41106"/>
      <c r="F41106"/>
      <c r="G41106"/>
      <c r="H41106"/>
      <c r="J41106"/>
    </row>
    <row r="41107" spans="1:10" x14ac:dyDescent="0.25">
      <c r="A41107"/>
      <c r="C41107"/>
      <c r="D41107"/>
      <c r="E41107"/>
      <c r="F41107"/>
      <c r="G41107"/>
      <c r="H41107"/>
      <c r="J41107"/>
    </row>
    <row r="41108" spans="1:10" x14ac:dyDescent="0.25">
      <c r="A41108"/>
      <c r="C41108"/>
      <c r="D41108"/>
      <c r="E41108"/>
      <c r="F41108"/>
      <c r="G41108"/>
      <c r="H41108"/>
      <c r="J41108"/>
    </row>
    <row r="41109" spans="1:10" x14ac:dyDescent="0.25">
      <c r="A41109"/>
      <c r="C41109"/>
      <c r="D41109"/>
      <c r="E41109"/>
      <c r="F41109"/>
      <c r="G41109"/>
      <c r="H41109"/>
      <c r="J41109"/>
    </row>
    <row r="41110" spans="1:10" x14ac:dyDescent="0.25">
      <c r="A41110"/>
      <c r="C41110"/>
      <c r="D41110"/>
      <c r="E41110"/>
      <c r="F41110"/>
      <c r="G41110"/>
      <c r="H41110"/>
      <c r="J41110"/>
    </row>
    <row r="41111" spans="1:10" x14ac:dyDescent="0.25">
      <c r="A41111"/>
      <c r="C41111"/>
      <c r="D41111"/>
      <c r="E41111"/>
      <c r="F41111"/>
      <c r="G41111"/>
      <c r="H41111"/>
      <c r="J41111"/>
    </row>
    <row r="41112" spans="1:10" x14ac:dyDescent="0.25">
      <c r="A41112"/>
      <c r="C41112"/>
      <c r="D41112"/>
      <c r="E41112"/>
      <c r="F41112"/>
      <c r="G41112"/>
      <c r="H41112"/>
      <c r="J41112"/>
    </row>
    <row r="41113" spans="1:10" x14ac:dyDescent="0.25">
      <c r="A41113"/>
      <c r="C41113"/>
      <c r="D41113"/>
      <c r="E41113"/>
      <c r="F41113"/>
      <c r="G41113"/>
      <c r="H41113"/>
      <c r="J41113"/>
    </row>
    <row r="41114" spans="1:10" x14ac:dyDescent="0.25">
      <c r="A41114"/>
      <c r="C41114"/>
      <c r="D41114"/>
      <c r="E41114"/>
      <c r="F41114"/>
      <c r="G41114"/>
      <c r="H41114"/>
      <c r="J41114"/>
    </row>
    <row r="41115" spans="1:10" x14ac:dyDescent="0.25">
      <c r="A41115"/>
      <c r="C41115"/>
      <c r="D41115"/>
      <c r="E41115"/>
      <c r="F41115"/>
      <c r="G41115"/>
      <c r="H41115"/>
      <c r="J41115"/>
    </row>
    <row r="41116" spans="1:10" x14ac:dyDescent="0.25">
      <c r="A41116"/>
      <c r="C41116"/>
      <c r="D41116"/>
      <c r="E41116"/>
      <c r="F41116"/>
      <c r="G41116"/>
      <c r="H41116"/>
      <c r="J41116"/>
    </row>
    <row r="41117" spans="1:10" x14ac:dyDescent="0.25">
      <c r="A41117"/>
      <c r="C41117"/>
      <c r="D41117"/>
      <c r="E41117"/>
      <c r="F41117"/>
      <c r="G41117"/>
      <c r="H41117"/>
      <c r="J41117"/>
    </row>
    <row r="41118" spans="1:10" x14ac:dyDescent="0.25">
      <c r="A41118"/>
      <c r="C41118"/>
      <c r="D41118"/>
      <c r="E41118"/>
      <c r="F41118"/>
      <c r="G41118"/>
      <c r="H41118"/>
      <c r="J41118"/>
    </row>
    <row r="41119" spans="1:10" x14ac:dyDescent="0.25">
      <c r="A41119"/>
      <c r="C41119"/>
      <c r="D41119"/>
      <c r="E41119"/>
      <c r="F41119"/>
      <c r="G41119"/>
      <c r="H41119"/>
      <c r="J41119"/>
    </row>
    <row r="41120" spans="1:10" x14ac:dyDescent="0.25">
      <c r="A41120"/>
      <c r="C41120"/>
      <c r="D41120"/>
      <c r="E41120"/>
      <c r="F41120"/>
      <c r="G41120"/>
      <c r="H41120"/>
      <c r="J41120"/>
    </row>
    <row r="41121" spans="1:10" x14ac:dyDescent="0.25">
      <c r="A41121"/>
      <c r="C41121"/>
      <c r="D41121"/>
      <c r="E41121"/>
      <c r="F41121"/>
      <c r="G41121"/>
      <c r="H41121"/>
      <c r="J41121"/>
    </row>
    <row r="41122" spans="1:10" x14ac:dyDescent="0.25">
      <c r="A41122"/>
      <c r="C41122"/>
      <c r="D41122"/>
      <c r="E41122"/>
      <c r="F41122"/>
      <c r="G41122"/>
      <c r="H41122"/>
      <c r="J41122"/>
    </row>
    <row r="41123" spans="1:10" x14ac:dyDescent="0.25">
      <c r="A41123"/>
      <c r="C41123"/>
      <c r="D41123"/>
      <c r="E41123"/>
      <c r="F41123"/>
      <c r="G41123"/>
      <c r="H41123"/>
      <c r="J41123"/>
    </row>
    <row r="41124" spans="1:10" x14ac:dyDescent="0.25">
      <c r="A41124"/>
      <c r="C41124"/>
      <c r="D41124"/>
      <c r="E41124"/>
      <c r="F41124"/>
      <c r="G41124"/>
      <c r="H41124"/>
      <c r="J41124"/>
    </row>
    <row r="41125" spans="1:10" x14ac:dyDescent="0.25">
      <c r="A41125"/>
      <c r="C41125"/>
      <c r="D41125"/>
      <c r="E41125"/>
      <c r="F41125"/>
      <c r="G41125"/>
      <c r="H41125"/>
      <c r="J41125"/>
    </row>
    <row r="41126" spans="1:10" x14ac:dyDescent="0.25">
      <c r="A41126"/>
      <c r="C41126"/>
      <c r="D41126"/>
      <c r="E41126"/>
      <c r="F41126"/>
      <c r="G41126"/>
      <c r="H41126"/>
      <c r="J41126"/>
    </row>
    <row r="41127" spans="1:10" x14ac:dyDescent="0.25">
      <c r="A41127"/>
      <c r="C41127"/>
      <c r="D41127"/>
      <c r="E41127"/>
      <c r="F41127"/>
      <c r="G41127"/>
      <c r="H41127"/>
      <c r="J41127"/>
    </row>
    <row r="41128" spans="1:10" x14ac:dyDescent="0.25">
      <c r="A41128"/>
      <c r="C41128"/>
      <c r="D41128"/>
      <c r="E41128"/>
      <c r="F41128"/>
      <c r="G41128"/>
      <c r="H41128"/>
      <c r="J41128"/>
    </row>
    <row r="41129" spans="1:10" x14ac:dyDescent="0.25">
      <c r="A41129"/>
      <c r="C41129"/>
      <c r="D41129"/>
      <c r="E41129"/>
      <c r="F41129"/>
      <c r="G41129"/>
      <c r="H41129"/>
      <c r="J41129"/>
    </row>
    <row r="41130" spans="1:10" x14ac:dyDescent="0.25">
      <c r="A41130"/>
      <c r="C41130"/>
      <c r="D41130"/>
      <c r="E41130"/>
      <c r="F41130"/>
      <c r="G41130"/>
      <c r="H41130"/>
      <c r="J41130"/>
    </row>
    <row r="41131" spans="1:10" x14ac:dyDescent="0.25">
      <c r="A41131"/>
      <c r="C41131"/>
      <c r="D41131"/>
      <c r="E41131"/>
      <c r="F41131"/>
      <c r="G41131"/>
      <c r="H41131"/>
      <c r="J41131"/>
    </row>
    <row r="41132" spans="1:10" x14ac:dyDescent="0.25">
      <c r="A41132"/>
      <c r="C41132"/>
      <c r="D41132"/>
      <c r="E41132"/>
      <c r="F41132"/>
      <c r="G41132"/>
      <c r="H41132"/>
      <c r="J41132"/>
    </row>
    <row r="41133" spans="1:10" x14ac:dyDescent="0.25">
      <c r="A41133"/>
      <c r="C41133"/>
      <c r="D41133"/>
      <c r="E41133"/>
      <c r="F41133"/>
      <c r="G41133"/>
      <c r="H41133"/>
      <c r="J41133"/>
    </row>
    <row r="41134" spans="1:10" x14ac:dyDescent="0.25">
      <c r="A41134"/>
      <c r="C41134"/>
      <c r="D41134"/>
      <c r="E41134"/>
      <c r="F41134"/>
      <c r="G41134"/>
      <c r="H41134"/>
      <c r="J41134"/>
    </row>
    <row r="41135" spans="1:10" x14ac:dyDescent="0.25">
      <c r="A41135"/>
      <c r="C41135"/>
      <c r="D41135"/>
      <c r="E41135"/>
      <c r="F41135"/>
      <c r="G41135"/>
      <c r="H41135"/>
      <c r="J41135"/>
    </row>
    <row r="41136" spans="1:10" x14ac:dyDescent="0.25">
      <c r="A41136"/>
      <c r="C41136"/>
      <c r="D41136"/>
      <c r="E41136"/>
      <c r="F41136"/>
      <c r="G41136"/>
      <c r="H41136"/>
      <c r="J41136"/>
    </row>
    <row r="41137" spans="1:10" x14ac:dyDescent="0.25">
      <c r="A41137"/>
      <c r="C41137"/>
      <c r="D41137"/>
      <c r="E41137"/>
      <c r="F41137"/>
      <c r="G41137"/>
      <c r="H41137"/>
      <c r="J41137"/>
    </row>
    <row r="41138" spans="1:10" x14ac:dyDescent="0.25">
      <c r="A41138"/>
      <c r="C41138"/>
      <c r="D41138"/>
      <c r="E41138"/>
      <c r="F41138"/>
      <c r="G41138"/>
      <c r="H41138"/>
      <c r="J41138"/>
    </row>
    <row r="41139" spans="1:10" x14ac:dyDescent="0.25">
      <c r="A41139"/>
      <c r="C41139"/>
      <c r="D41139"/>
      <c r="E41139"/>
      <c r="F41139"/>
      <c r="G41139"/>
      <c r="H41139"/>
      <c r="J41139"/>
    </row>
    <row r="41140" spans="1:10" x14ac:dyDescent="0.25">
      <c r="A41140"/>
      <c r="C41140"/>
      <c r="D41140"/>
      <c r="E41140"/>
      <c r="F41140"/>
      <c r="G41140"/>
      <c r="H41140"/>
      <c r="J41140"/>
    </row>
    <row r="41141" spans="1:10" x14ac:dyDescent="0.25">
      <c r="A41141"/>
      <c r="C41141"/>
      <c r="D41141"/>
      <c r="E41141"/>
      <c r="F41141"/>
      <c r="G41141"/>
      <c r="H41141"/>
      <c r="J41141"/>
    </row>
    <row r="41142" spans="1:10" x14ac:dyDescent="0.25">
      <c r="A41142"/>
      <c r="C41142"/>
      <c r="D41142"/>
      <c r="E41142"/>
      <c r="F41142"/>
      <c r="G41142"/>
      <c r="H41142"/>
      <c r="J41142"/>
    </row>
    <row r="41143" spans="1:10" x14ac:dyDescent="0.25">
      <c r="A41143"/>
      <c r="C41143"/>
      <c r="D41143"/>
      <c r="E41143"/>
      <c r="F41143"/>
      <c r="G41143"/>
      <c r="H41143"/>
      <c r="J41143"/>
    </row>
    <row r="41144" spans="1:10" x14ac:dyDescent="0.25">
      <c r="A41144"/>
      <c r="C41144"/>
      <c r="D41144"/>
      <c r="E41144"/>
      <c r="F41144"/>
      <c r="G41144"/>
      <c r="H41144"/>
      <c r="J41144"/>
    </row>
    <row r="41145" spans="1:10" x14ac:dyDescent="0.25">
      <c r="A41145"/>
      <c r="C41145"/>
      <c r="D41145"/>
      <c r="E41145"/>
      <c r="F41145"/>
      <c r="G41145"/>
      <c r="H41145"/>
      <c r="J41145"/>
    </row>
    <row r="41146" spans="1:10" x14ac:dyDescent="0.25">
      <c r="A41146"/>
      <c r="C41146"/>
      <c r="D41146"/>
      <c r="E41146"/>
      <c r="F41146"/>
      <c r="G41146"/>
      <c r="H41146"/>
      <c r="J41146"/>
    </row>
    <row r="41147" spans="1:10" x14ac:dyDescent="0.25">
      <c r="A41147"/>
      <c r="C41147"/>
      <c r="D41147"/>
      <c r="E41147"/>
      <c r="F41147"/>
      <c r="G41147"/>
      <c r="H41147"/>
      <c r="J41147"/>
    </row>
    <row r="41148" spans="1:10" x14ac:dyDescent="0.25">
      <c r="A41148"/>
      <c r="C41148"/>
      <c r="D41148"/>
      <c r="E41148"/>
      <c r="F41148"/>
      <c r="G41148"/>
      <c r="H41148"/>
      <c r="J41148"/>
    </row>
    <row r="41149" spans="1:10" x14ac:dyDescent="0.25">
      <c r="A41149"/>
      <c r="C41149"/>
      <c r="D41149"/>
      <c r="E41149"/>
      <c r="F41149"/>
      <c r="G41149"/>
      <c r="H41149"/>
      <c r="J41149"/>
    </row>
    <row r="41150" spans="1:10" x14ac:dyDescent="0.25">
      <c r="A41150"/>
      <c r="C41150"/>
      <c r="D41150"/>
      <c r="E41150"/>
      <c r="F41150"/>
      <c r="G41150"/>
      <c r="H41150"/>
      <c r="J41150"/>
    </row>
    <row r="41151" spans="1:10" x14ac:dyDescent="0.25">
      <c r="A41151"/>
      <c r="C41151"/>
      <c r="D41151"/>
      <c r="E41151"/>
      <c r="F41151"/>
      <c r="G41151"/>
      <c r="H41151"/>
      <c r="J41151"/>
    </row>
    <row r="41152" spans="1:10" x14ac:dyDescent="0.25">
      <c r="A41152"/>
      <c r="C41152"/>
      <c r="D41152"/>
      <c r="E41152"/>
      <c r="F41152"/>
      <c r="G41152"/>
      <c r="H41152"/>
      <c r="J41152"/>
    </row>
    <row r="41153" spans="1:10" x14ac:dyDescent="0.25">
      <c r="A41153"/>
      <c r="C41153"/>
      <c r="D41153"/>
      <c r="E41153"/>
      <c r="F41153"/>
      <c r="G41153"/>
      <c r="H41153"/>
      <c r="J41153"/>
    </row>
    <row r="41154" spans="1:10" x14ac:dyDescent="0.25">
      <c r="A41154"/>
      <c r="C41154"/>
      <c r="D41154"/>
      <c r="E41154"/>
      <c r="F41154"/>
      <c r="G41154"/>
      <c r="H41154"/>
      <c r="J41154"/>
    </row>
    <row r="41155" spans="1:10" x14ac:dyDescent="0.25">
      <c r="A41155"/>
      <c r="C41155"/>
      <c r="D41155"/>
      <c r="E41155"/>
      <c r="F41155"/>
      <c r="G41155"/>
      <c r="H41155"/>
      <c r="J41155"/>
    </row>
    <row r="41156" spans="1:10" x14ac:dyDescent="0.25">
      <c r="A41156"/>
      <c r="C41156"/>
      <c r="D41156"/>
      <c r="E41156"/>
      <c r="F41156"/>
      <c r="G41156"/>
      <c r="H41156"/>
      <c r="J41156"/>
    </row>
    <row r="41157" spans="1:10" x14ac:dyDescent="0.25">
      <c r="A41157"/>
      <c r="C41157"/>
      <c r="D41157"/>
      <c r="E41157"/>
      <c r="F41157"/>
      <c r="G41157"/>
      <c r="H41157"/>
      <c r="J41157"/>
    </row>
    <row r="41158" spans="1:10" x14ac:dyDescent="0.25">
      <c r="A41158"/>
      <c r="C41158"/>
      <c r="D41158"/>
      <c r="E41158"/>
      <c r="F41158"/>
      <c r="G41158"/>
      <c r="H41158"/>
      <c r="J41158"/>
    </row>
    <row r="41159" spans="1:10" x14ac:dyDescent="0.25">
      <c r="A41159"/>
      <c r="C41159"/>
      <c r="D41159"/>
      <c r="E41159"/>
      <c r="F41159"/>
      <c r="G41159"/>
      <c r="H41159"/>
      <c r="J41159"/>
    </row>
    <row r="41160" spans="1:10" x14ac:dyDescent="0.25">
      <c r="A41160"/>
      <c r="C41160"/>
      <c r="D41160"/>
      <c r="E41160"/>
      <c r="F41160"/>
      <c r="G41160"/>
      <c r="H41160"/>
      <c r="J41160"/>
    </row>
    <row r="41161" spans="1:10" x14ac:dyDescent="0.25">
      <c r="A41161"/>
      <c r="C41161"/>
      <c r="D41161"/>
      <c r="E41161"/>
      <c r="F41161"/>
      <c r="G41161"/>
      <c r="H41161"/>
      <c r="J41161"/>
    </row>
    <row r="41162" spans="1:10" x14ac:dyDescent="0.25">
      <c r="A41162"/>
      <c r="C41162"/>
      <c r="D41162"/>
      <c r="E41162"/>
      <c r="F41162"/>
      <c r="G41162"/>
      <c r="H41162"/>
      <c r="J41162"/>
    </row>
    <row r="41163" spans="1:10" x14ac:dyDescent="0.25">
      <c r="A41163"/>
      <c r="C41163"/>
      <c r="D41163"/>
      <c r="E41163"/>
      <c r="F41163"/>
      <c r="G41163"/>
      <c r="H41163"/>
      <c r="J41163"/>
    </row>
    <row r="41164" spans="1:10" x14ac:dyDescent="0.25">
      <c r="A41164"/>
      <c r="C41164"/>
      <c r="D41164"/>
      <c r="E41164"/>
      <c r="F41164"/>
      <c r="G41164"/>
      <c r="H41164"/>
      <c r="J41164"/>
    </row>
    <row r="41165" spans="1:10" x14ac:dyDescent="0.25">
      <c r="A41165"/>
      <c r="C41165"/>
      <c r="D41165"/>
      <c r="E41165"/>
      <c r="F41165"/>
      <c r="G41165"/>
      <c r="H41165"/>
      <c r="J41165"/>
    </row>
    <row r="41166" spans="1:10" x14ac:dyDescent="0.25">
      <c r="A41166"/>
      <c r="C41166"/>
      <c r="D41166"/>
      <c r="E41166"/>
      <c r="F41166"/>
      <c r="G41166"/>
      <c r="H41166"/>
      <c r="J41166"/>
    </row>
    <row r="41167" spans="1:10" x14ac:dyDescent="0.25">
      <c r="A41167"/>
      <c r="C41167"/>
      <c r="D41167"/>
      <c r="E41167"/>
      <c r="F41167"/>
      <c r="G41167"/>
      <c r="H41167"/>
      <c r="J41167"/>
    </row>
    <row r="41168" spans="1:10" x14ac:dyDescent="0.25">
      <c r="A41168"/>
      <c r="C41168"/>
      <c r="D41168"/>
      <c r="E41168"/>
      <c r="F41168"/>
      <c r="G41168"/>
      <c r="H41168"/>
      <c r="J41168"/>
    </row>
    <row r="41169" spans="1:10" x14ac:dyDescent="0.25">
      <c r="A41169"/>
      <c r="C41169"/>
      <c r="D41169"/>
      <c r="E41169"/>
      <c r="F41169"/>
      <c r="G41169"/>
      <c r="H41169"/>
      <c r="J41169"/>
    </row>
    <row r="41170" spans="1:10" x14ac:dyDescent="0.25">
      <c r="A41170"/>
      <c r="C41170"/>
      <c r="D41170"/>
      <c r="E41170"/>
      <c r="F41170"/>
      <c r="G41170"/>
      <c r="H41170"/>
      <c r="J41170"/>
    </row>
    <row r="41171" spans="1:10" x14ac:dyDescent="0.25">
      <c r="A41171"/>
      <c r="C41171"/>
      <c r="D41171"/>
      <c r="E41171"/>
      <c r="F41171"/>
      <c r="G41171"/>
      <c r="H41171"/>
      <c r="J41171"/>
    </row>
    <row r="41172" spans="1:10" x14ac:dyDescent="0.25">
      <c r="A41172"/>
      <c r="C41172"/>
      <c r="D41172"/>
      <c r="E41172"/>
      <c r="F41172"/>
      <c r="G41172"/>
      <c r="H41172"/>
      <c r="J41172"/>
    </row>
    <row r="41173" spans="1:10" x14ac:dyDescent="0.25">
      <c r="A41173"/>
      <c r="C41173"/>
      <c r="D41173"/>
      <c r="E41173"/>
      <c r="F41173"/>
      <c r="G41173"/>
      <c r="H41173"/>
      <c r="J41173"/>
    </row>
    <row r="41174" spans="1:10" x14ac:dyDescent="0.25">
      <c r="A41174"/>
      <c r="C41174"/>
      <c r="D41174"/>
      <c r="E41174"/>
      <c r="F41174"/>
      <c r="G41174"/>
      <c r="H41174"/>
      <c r="J41174"/>
    </row>
    <row r="41175" spans="1:10" x14ac:dyDescent="0.25">
      <c r="A41175"/>
      <c r="C41175"/>
      <c r="D41175"/>
      <c r="E41175"/>
      <c r="F41175"/>
      <c r="G41175"/>
      <c r="H41175"/>
      <c r="J41175"/>
    </row>
    <row r="41176" spans="1:10" x14ac:dyDescent="0.25">
      <c r="A41176"/>
      <c r="C41176"/>
      <c r="D41176"/>
      <c r="E41176"/>
      <c r="F41176"/>
      <c r="G41176"/>
      <c r="H41176"/>
      <c r="J41176"/>
    </row>
    <row r="41177" spans="1:10" x14ac:dyDescent="0.25">
      <c r="A41177"/>
      <c r="C41177"/>
      <c r="D41177"/>
      <c r="E41177"/>
      <c r="F41177"/>
      <c r="G41177"/>
      <c r="H41177"/>
      <c r="J41177"/>
    </row>
    <row r="41178" spans="1:10" x14ac:dyDescent="0.25">
      <c r="A41178"/>
      <c r="C41178"/>
      <c r="D41178"/>
      <c r="E41178"/>
      <c r="F41178"/>
      <c r="G41178"/>
      <c r="H41178"/>
      <c r="J41178"/>
    </row>
    <row r="41179" spans="1:10" x14ac:dyDescent="0.25">
      <c r="A41179"/>
      <c r="C41179"/>
      <c r="D41179"/>
      <c r="E41179"/>
      <c r="F41179"/>
      <c r="G41179"/>
      <c r="H41179"/>
      <c r="J41179"/>
    </row>
    <row r="41180" spans="1:10" x14ac:dyDescent="0.25">
      <c r="A41180"/>
      <c r="C41180"/>
      <c r="D41180"/>
      <c r="E41180"/>
      <c r="F41180"/>
      <c r="G41180"/>
      <c r="H41180"/>
      <c r="J41180"/>
    </row>
    <row r="41181" spans="1:10" x14ac:dyDescent="0.25">
      <c r="A41181"/>
      <c r="C41181"/>
      <c r="D41181"/>
      <c r="E41181"/>
      <c r="F41181"/>
      <c r="G41181"/>
      <c r="H41181"/>
      <c r="J41181"/>
    </row>
    <row r="41182" spans="1:10" x14ac:dyDescent="0.25">
      <c r="A41182"/>
      <c r="C41182"/>
      <c r="D41182"/>
      <c r="E41182"/>
      <c r="F41182"/>
      <c r="G41182"/>
      <c r="H41182"/>
      <c r="J41182"/>
    </row>
    <row r="41183" spans="1:10" x14ac:dyDescent="0.25">
      <c r="A41183"/>
      <c r="C41183"/>
      <c r="D41183"/>
      <c r="E41183"/>
      <c r="F41183"/>
      <c r="G41183"/>
      <c r="H41183"/>
      <c r="J41183"/>
    </row>
    <row r="41184" spans="1:10" x14ac:dyDescent="0.25">
      <c r="A41184"/>
      <c r="C41184"/>
      <c r="D41184"/>
      <c r="E41184"/>
      <c r="F41184"/>
      <c r="G41184"/>
      <c r="H41184"/>
      <c r="J41184"/>
    </row>
    <row r="41185" spans="1:10" x14ac:dyDescent="0.25">
      <c r="A41185"/>
      <c r="C41185"/>
      <c r="D41185"/>
      <c r="E41185"/>
      <c r="F41185"/>
      <c r="G41185"/>
      <c r="H41185"/>
      <c r="J41185"/>
    </row>
    <row r="41186" spans="1:10" x14ac:dyDescent="0.25">
      <c r="A41186"/>
      <c r="C41186"/>
      <c r="D41186"/>
      <c r="E41186"/>
      <c r="F41186"/>
      <c r="G41186"/>
      <c r="H41186"/>
      <c r="J41186"/>
    </row>
    <row r="41187" spans="1:10" x14ac:dyDescent="0.25">
      <c r="A41187"/>
      <c r="C41187"/>
      <c r="D41187"/>
      <c r="E41187"/>
      <c r="F41187"/>
      <c r="G41187"/>
      <c r="H41187"/>
      <c r="J41187"/>
    </row>
    <row r="41188" spans="1:10" x14ac:dyDescent="0.25">
      <c r="A41188"/>
      <c r="C41188"/>
      <c r="D41188"/>
      <c r="E41188"/>
      <c r="F41188"/>
      <c r="G41188"/>
      <c r="H41188"/>
      <c r="J41188"/>
    </row>
    <row r="41189" spans="1:10" x14ac:dyDescent="0.25">
      <c r="A41189"/>
      <c r="C41189"/>
      <c r="D41189"/>
      <c r="E41189"/>
      <c r="F41189"/>
      <c r="G41189"/>
      <c r="H41189"/>
      <c r="J41189"/>
    </row>
    <row r="41190" spans="1:10" x14ac:dyDescent="0.25">
      <c r="A41190"/>
      <c r="C41190"/>
      <c r="D41190"/>
      <c r="E41190"/>
      <c r="F41190"/>
      <c r="G41190"/>
      <c r="H41190"/>
      <c r="J41190"/>
    </row>
    <row r="41191" spans="1:10" x14ac:dyDescent="0.25">
      <c r="A41191"/>
      <c r="C41191"/>
      <c r="D41191"/>
      <c r="E41191"/>
      <c r="F41191"/>
      <c r="G41191"/>
      <c r="H41191"/>
      <c r="J41191"/>
    </row>
    <row r="41192" spans="1:10" x14ac:dyDescent="0.25">
      <c r="A41192"/>
      <c r="C41192"/>
      <c r="D41192"/>
      <c r="E41192"/>
      <c r="F41192"/>
      <c r="G41192"/>
      <c r="H41192"/>
      <c r="J41192"/>
    </row>
    <row r="41193" spans="1:10" x14ac:dyDescent="0.25">
      <c r="A41193"/>
      <c r="C41193"/>
      <c r="D41193"/>
      <c r="E41193"/>
      <c r="F41193"/>
      <c r="G41193"/>
      <c r="H41193"/>
      <c r="J41193"/>
    </row>
    <row r="41194" spans="1:10" x14ac:dyDescent="0.25">
      <c r="A41194"/>
      <c r="C41194"/>
      <c r="D41194"/>
      <c r="E41194"/>
      <c r="F41194"/>
      <c r="G41194"/>
      <c r="H41194"/>
      <c r="J41194"/>
    </row>
    <row r="41195" spans="1:10" x14ac:dyDescent="0.25">
      <c r="A41195"/>
      <c r="C41195"/>
      <c r="D41195"/>
      <c r="E41195"/>
      <c r="F41195"/>
      <c r="G41195"/>
      <c r="H41195"/>
      <c r="J41195"/>
    </row>
    <row r="41196" spans="1:10" x14ac:dyDescent="0.25">
      <c r="A41196"/>
      <c r="C41196"/>
      <c r="D41196"/>
      <c r="E41196"/>
      <c r="F41196"/>
      <c r="G41196"/>
      <c r="H41196"/>
      <c r="J41196"/>
    </row>
    <row r="41197" spans="1:10" x14ac:dyDescent="0.25">
      <c r="A41197"/>
      <c r="C41197"/>
      <c r="D41197"/>
      <c r="E41197"/>
      <c r="F41197"/>
      <c r="G41197"/>
      <c r="H41197"/>
      <c r="J41197"/>
    </row>
    <row r="41198" spans="1:10" x14ac:dyDescent="0.25">
      <c r="A41198"/>
      <c r="C41198"/>
      <c r="D41198"/>
      <c r="E41198"/>
      <c r="F41198"/>
      <c r="G41198"/>
      <c r="H41198"/>
      <c r="J41198"/>
    </row>
    <row r="41199" spans="1:10" x14ac:dyDescent="0.25">
      <c r="A41199"/>
      <c r="C41199"/>
      <c r="D41199"/>
      <c r="E41199"/>
      <c r="F41199"/>
      <c r="G41199"/>
      <c r="H41199"/>
      <c r="J41199"/>
    </row>
    <row r="41200" spans="1:10" x14ac:dyDescent="0.25">
      <c r="A41200"/>
      <c r="C41200"/>
      <c r="D41200"/>
      <c r="E41200"/>
      <c r="F41200"/>
      <c r="G41200"/>
      <c r="H41200"/>
      <c r="J41200"/>
    </row>
    <row r="41201" spans="1:10" x14ac:dyDescent="0.25">
      <c r="A41201"/>
      <c r="C41201"/>
      <c r="D41201"/>
      <c r="E41201"/>
      <c r="F41201"/>
      <c r="G41201"/>
      <c r="H41201"/>
      <c r="J41201"/>
    </row>
    <row r="41202" spans="1:10" x14ac:dyDescent="0.25">
      <c r="A41202"/>
      <c r="C41202"/>
      <c r="D41202"/>
      <c r="E41202"/>
      <c r="F41202"/>
      <c r="G41202"/>
      <c r="H41202"/>
      <c r="J41202"/>
    </row>
    <row r="41203" spans="1:10" x14ac:dyDescent="0.25">
      <c r="A41203"/>
      <c r="C41203"/>
      <c r="D41203"/>
      <c r="E41203"/>
      <c r="F41203"/>
      <c r="G41203"/>
      <c r="H41203"/>
      <c r="J41203"/>
    </row>
    <row r="41204" spans="1:10" x14ac:dyDescent="0.25">
      <c r="A41204"/>
      <c r="C41204"/>
      <c r="D41204"/>
      <c r="E41204"/>
      <c r="F41204"/>
      <c r="G41204"/>
      <c r="H41204"/>
      <c r="J41204"/>
    </row>
    <row r="41205" spans="1:10" x14ac:dyDescent="0.25">
      <c r="A41205"/>
      <c r="C41205"/>
      <c r="D41205"/>
      <c r="E41205"/>
      <c r="F41205"/>
      <c r="G41205"/>
      <c r="H41205"/>
      <c r="J41205"/>
    </row>
    <row r="41206" spans="1:10" x14ac:dyDescent="0.25">
      <c r="A41206"/>
      <c r="C41206"/>
      <c r="D41206"/>
      <c r="E41206"/>
      <c r="F41206"/>
      <c r="G41206"/>
      <c r="H41206"/>
      <c r="J41206"/>
    </row>
    <row r="41207" spans="1:10" x14ac:dyDescent="0.25">
      <c r="A41207"/>
      <c r="C41207"/>
      <c r="D41207"/>
      <c r="E41207"/>
      <c r="F41207"/>
      <c r="G41207"/>
      <c r="H41207"/>
      <c r="J41207"/>
    </row>
    <row r="41208" spans="1:10" x14ac:dyDescent="0.25">
      <c r="A41208"/>
      <c r="C41208"/>
      <c r="D41208"/>
      <c r="E41208"/>
      <c r="F41208"/>
      <c r="G41208"/>
      <c r="H41208"/>
      <c r="J41208"/>
    </row>
    <row r="41209" spans="1:10" x14ac:dyDescent="0.25">
      <c r="A41209"/>
      <c r="C41209"/>
      <c r="D41209"/>
      <c r="E41209"/>
      <c r="F41209"/>
      <c r="G41209"/>
      <c r="H41209"/>
      <c r="J41209"/>
    </row>
    <row r="41210" spans="1:10" x14ac:dyDescent="0.25">
      <c r="A41210"/>
      <c r="C41210"/>
      <c r="D41210"/>
      <c r="E41210"/>
      <c r="F41210"/>
      <c r="G41210"/>
      <c r="H41210"/>
      <c r="J41210"/>
    </row>
    <row r="41211" spans="1:10" x14ac:dyDescent="0.25">
      <c r="A41211"/>
      <c r="C41211"/>
      <c r="D41211"/>
      <c r="E41211"/>
      <c r="F41211"/>
      <c r="G41211"/>
      <c r="H41211"/>
      <c r="J41211"/>
    </row>
    <row r="41212" spans="1:10" x14ac:dyDescent="0.25">
      <c r="A41212"/>
      <c r="C41212"/>
      <c r="D41212"/>
      <c r="E41212"/>
      <c r="F41212"/>
      <c r="G41212"/>
      <c r="H41212"/>
      <c r="J41212"/>
    </row>
    <row r="41213" spans="1:10" x14ac:dyDescent="0.25">
      <c r="A41213"/>
      <c r="C41213"/>
      <c r="D41213"/>
      <c r="E41213"/>
      <c r="F41213"/>
      <c r="G41213"/>
      <c r="H41213"/>
      <c r="J41213"/>
    </row>
    <row r="41214" spans="1:10" x14ac:dyDescent="0.25">
      <c r="A41214"/>
      <c r="C41214"/>
      <c r="D41214"/>
      <c r="E41214"/>
      <c r="F41214"/>
      <c r="G41214"/>
      <c r="H41214"/>
      <c r="J41214"/>
    </row>
    <row r="41215" spans="1:10" x14ac:dyDescent="0.25">
      <c r="A41215"/>
      <c r="C41215"/>
      <c r="D41215"/>
      <c r="E41215"/>
      <c r="F41215"/>
      <c r="G41215"/>
      <c r="H41215"/>
      <c r="J41215"/>
    </row>
    <row r="41216" spans="1:10" x14ac:dyDescent="0.25">
      <c r="A41216"/>
      <c r="C41216"/>
      <c r="D41216"/>
      <c r="E41216"/>
      <c r="F41216"/>
      <c r="G41216"/>
      <c r="H41216"/>
      <c r="J41216"/>
    </row>
    <row r="41217" spans="1:10" x14ac:dyDescent="0.25">
      <c r="A41217"/>
      <c r="C41217"/>
      <c r="D41217"/>
      <c r="E41217"/>
      <c r="F41217"/>
      <c r="G41217"/>
      <c r="H41217"/>
      <c r="J41217"/>
    </row>
    <row r="41218" spans="1:10" x14ac:dyDescent="0.25">
      <c r="A41218"/>
      <c r="C41218"/>
      <c r="D41218"/>
      <c r="E41218"/>
      <c r="F41218"/>
      <c r="G41218"/>
      <c r="H41218"/>
      <c r="J41218"/>
    </row>
    <row r="41219" spans="1:10" x14ac:dyDescent="0.25">
      <c r="A41219"/>
      <c r="C41219"/>
      <c r="D41219"/>
      <c r="E41219"/>
      <c r="F41219"/>
      <c r="G41219"/>
      <c r="H41219"/>
      <c r="J41219"/>
    </row>
    <row r="41220" spans="1:10" x14ac:dyDescent="0.25">
      <c r="A41220"/>
      <c r="C41220"/>
      <c r="D41220"/>
      <c r="E41220"/>
      <c r="F41220"/>
      <c r="G41220"/>
      <c r="H41220"/>
      <c r="J41220"/>
    </row>
    <row r="41221" spans="1:10" x14ac:dyDescent="0.25">
      <c r="A41221"/>
      <c r="C41221"/>
      <c r="D41221"/>
      <c r="E41221"/>
      <c r="F41221"/>
      <c r="G41221"/>
      <c r="H41221"/>
      <c r="J41221"/>
    </row>
    <row r="41222" spans="1:10" x14ac:dyDescent="0.25">
      <c r="A41222"/>
      <c r="C41222"/>
      <c r="D41222"/>
      <c r="E41222"/>
      <c r="F41222"/>
      <c r="G41222"/>
      <c r="H41222"/>
      <c r="J41222"/>
    </row>
    <row r="41223" spans="1:10" x14ac:dyDescent="0.25">
      <c r="A41223"/>
      <c r="C41223"/>
      <c r="D41223"/>
      <c r="E41223"/>
      <c r="F41223"/>
      <c r="G41223"/>
      <c r="H41223"/>
      <c r="J41223"/>
    </row>
    <row r="41224" spans="1:10" x14ac:dyDescent="0.25">
      <c r="A41224"/>
      <c r="C41224"/>
      <c r="D41224"/>
      <c r="E41224"/>
      <c r="F41224"/>
      <c r="G41224"/>
      <c r="H41224"/>
      <c r="J41224"/>
    </row>
    <row r="41225" spans="1:10" x14ac:dyDescent="0.25">
      <c r="A41225"/>
      <c r="C41225"/>
      <c r="D41225"/>
      <c r="E41225"/>
      <c r="F41225"/>
      <c r="G41225"/>
      <c r="H41225"/>
      <c r="J41225"/>
    </row>
    <row r="41226" spans="1:10" x14ac:dyDescent="0.25">
      <c r="A41226"/>
      <c r="C41226"/>
      <c r="D41226"/>
      <c r="E41226"/>
      <c r="F41226"/>
      <c r="G41226"/>
      <c r="H41226"/>
      <c r="J41226"/>
    </row>
    <row r="41227" spans="1:10" x14ac:dyDescent="0.25">
      <c r="A41227"/>
      <c r="C41227"/>
      <c r="D41227"/>
      <c r="E41227"/>
      <c r="F41227"/>
      <c r="G41227"/>
      <c r="H41227"/>
      <c r="J41227"/>
    </row>
    <row r="41228" spans="1:10" x14ac:dyDescent="0.25">
      <c r="A41228"/>
      <c r="C41228"/>
      <c r="D41228"/>
      <c r="E41228"/>
      <c r="F41228"/>
      <c r="G41228"/>
      <c r="H41228"/>
      <c r="J41228"/>
    </row>
    <row r="41229" spans="1:10" x14ac:dyDescent="0.25">
      <c r="A41229"/>
      <c r="C41229"/>
      <c r="D41229"/>
      <c r="E41229"/>
      <c r="F41229"/>
      <c r="G41229"/>
      <c r="H41229"/>
      <c r="J41229"/>
    </row>
    <row r="41230" spans="1:10" x14ac:dyDescent="0.25">
      <c r="A41230"/>
      <c r="C41230"/>
      <c r="D41230"/>
      <c r="E41230"/>
      <c r="F41230"/>
      <c r="G41230"/>
      <c r="H41230"/>
      <c r="J41230"/>
    </row>
    <row r="41231" spans="1:10" x14ac:dyDescent="0.25">
      <c r="A41231"/>
      <c r="C41231"/>
      <c r="D41231"/>
      <c r="E41231"/>
      <c r="F41231"/>
      <c r="G41231"/>
      <c r="H41231"/>
      <c r="J41231"/>
    </row>
    <row r="41232" spans="1:10" x14ac:dyDescent="0.25">
      <c r="A41232"/>
      <c r="C41232"/>
      <c r="D41232"/>
      <c r="E41232"/>
      <c r="F41232"/>
      <c r="G41232"/>
      <c r="H41232"/>
      <c r="J41232"/>
    </row>
    <row r="41233" spans="1:10" x14ac:dyDescent="0.25">
      <c r="A41233"/>
      <c r="C41233"/>
      <c r="D41233"/>
      <c r="E41233"/>
      <c r="F41233"/>
      <c r="G41233"/>
      <c r="H41233"/>
      <c r="J41233"/>
    </row>
    <row r="41234" spans="1:10" x14ac:dyDescent="0.25">
      <c r="A41234"/>
      <c r="C41234"/>
      <c r="D41234"/>
      <c r="E41234"/>
      <c r="F41234"/>
      <c r="G41234"/>
      <c r="H41234"/>
      <c r="J41234"/>
    </row>
    <row r="41235" spans="1:10" x14ac:dyDescent="0.25">
      <c r="A41235"/>
      <c r="C41235"/>
      <c r="D41235"/>
      <c r="E41235"/>
      <c r="F41235"/>
      <c r="G41235"/>
      <c r="H41235"/>
      <c r="J41235"/>
    </row>
    <row r="41236" spans="1:10" x14ac:dyDescent="0.25">
      <c r="A41236"/>
      <c r="C41236"/>
      <c r="D41236"/>
      <c r="E41236"/>
      <c r="F41236"/>
      <c r="G41236"/>
      <c r="H41236"/>
      <c r="J41236"/>
    </row>
    <row r="41237" spans="1:10" x14ac:dyDescent="0.25">
      <c r="A41237"/>
      <c r="C41237"/>
      <c r="D41237"/>
      <c r="E41237"/>
      <c r="F41237"/>
      <c r="G41237"/>
      <c r="H41237"/>
      <c r="J41237"/>
    </row>
    <row r="41238" spans="1:10" x14ac:dyDescent="0.25">
      <c r="A41238"/>
      <c r="C41238"/>
      <c r="D41238"/>
      <c r="E41238"/>
      <c r="F41238"/>
      <c r="G41238"/>
      <c r="H41238"/>
      <c r="J41238"/>
    </row>
    <row r="41239" spans="1:10" x14ac:dyDescent="0.25">
      <c r="A41239"/>
      <c r="C41239"/>
      <c r="D41239"/>
      <c r="E41239"/>
      <c r="F41239"/>
      <c r="G41239"/>
      <c r="H41239"/>
      <c r="J41239"/>
    </row>
    <row r="41240" spans="1:10" x14ac:dyDescent="0.25">
      <c r="A41240"/>
      <c r="C41240"/>
      <c r="D41240"/>
      <c r="E41240"/>
      <c r="F41240"/>
      <c r="G41240"/>
      <c r="H41240"/>
      <c r="J41240"/>
    </row>
    <row r="41241" spans="1:10" x14ac:dyDescent="0.25">
      <c r="A41241"/>
      <c r="C41241"/>
      <c r="D41241"/>
      <c r="E41241"/>
      <c r="F41241"/>
      <c r="G41241"/>
      <c r="H41241"/>
      <c r="J41241"/>
    </row>
    <row r="41242" spans="1:10" x14ac:dyDescent="0.25">
      <c r="A41242"/>
      <c r="C41242"/>
      <c r="D41242"/>
      <c r="E41242"/>
      <c r="F41242"/>
      <c r="G41242"/>
      <c r="H41242"/>
      <c r="J41242"/>
    </row>
    <row r="41243" spans="1:10" x14ac:dyDescent="0.25">
      <c r="A41243"/>
      <c r="C41243"/>
      <c r="D41243"/>
      <c r="E41243"/>
      <c r="F41243"/>
      <c r="G41243"/>
      <c r="H41243"/>
      <c r="J41243"/>
    </row>
    <row r="41244" spans="1:10" x14ac:dyDescent="0.25">
      <c r="A41244"/>
      <c r="C41244"/>
      <c r="D41244"/>
      <c r="E41244"/>
      <c r="F41244"/>
      <c r="G41244"/>
      <c r="H41244"/>
      <c r="J41244"/>
    </row>
    <row r="41245" spans="1:10" x14ac:dyDescent="0.25">
      <c r="A41245"/>
      <c r="C41245"/>
      <c r="D41245"/>
      <c r="E41245"/>
      <c r="F41245"/>
      <c r="G41245"/>
      <c r="H41245"/>
      <c r="J41245"/>
    </row>
    <row r="41246" spans="1:10" x14ac:dyDescent="0.25">
      <c r="A41246"/>
      <c r="C41246"/>
      <c r="D41246"/>
      <c r="E41246"/>
      <c r="F41246"/>
      <c r="G41246"/>
      <c r="H41246"/>
      <c r="J41246"/>
    </row>
    <row r="41247" spans="1:10" x14ac:dyDescent="0.25">
      <c r="A41247"/>
      <c r="C41247"/>
      <c r="D41247"/>
      <c r="E41247"/>
      <c r="F41247"/>
      <c r="G41247"/>
      <c r="H41247"/>
      <c r="J41247"/>
    </row>
    <row r="41248" spans="1:10" x14ac:dyDescent="0.25">
      <c r="A41248"/>
      <c r="C41248"/>
      <c r="D41248"/>
      <c r="E41248"/>
      <c r="F41248"/>
      <c r="G41248"/>
      <c r="H41248"/>
      <c r="J41248"/>
    </row>
    <row r="41249" spans="1:10" x14ac:dyDescent="0.25">
      <c r="A41249"/>
      <c r="C41249"/>
      <c r="D41249"/>
      <c r="E41249"/>
      <c r="F41249"/>
      <c r="G41249"/>
      <c r="H41249"/>
      <c r="J41249"/>
    </row>
    <row r="41250" spans="1:10" x14ac:dyDescent="0.25">
      <c r="A41250"/>
      <c r="C41250"/>
      <c r="D41250"/>
      <c r="E41250"/>
      <c r="F41250"/>
      <c r="G41250"/>
      <c r="H41250"/>
      <c r="J41250"/>
    </row>
    <row r="41251" spans="1:10" x14ac:dyDescent="0.25">
      <c r="A41251"/>
      <c r="C41251"/>
      <c r="D41251"/>
      <c r="E41251"/>
      <c r="F41251"/>
      <c r="G41251"/>
      <c r="H41251"/>
      <c r="J41251"/>
    </row>
    <row r="41252" spans="1:10" x14ac:dyDescent="0.25">
      <c r="A41252"/>
      <c r="C41252"/>
      <c r="D41252"/>
      <c r="E41252"/>
      <c r="F41252"/>
      <c r="G41252"/>
      <c r="H41252"/>
      <c r="J41252"/>
    </row>
    <row r="41253" spans="1:10" x14ac:dyDescent="0.25">
      <c r="A41253"/>
      <c r="C41253"/>
      <c r="D41253"/>
      <c r="E41253"/>
      <c r="F41253"/>
      <c r="G41253"/>
      <c r="H41253"/>
      <c r="J41253"/>
    </row>
    <row r="41254" spans="1:10" x14ac:dyDescent="0.25">
      <c r="A41254"/>
      <c r="C41254"/>
      <c r="D41254"/>
      <c r="E41254"/>
      <c r="F41254"/>
      <c r="G41254"/>
      <c r="H41254"/>
      <c r="J41254"/>
    </row>
    <row r="41255" spans="1:10" x14ac:dyDescent="0.25">
      <c r="A41255"/>
      <c r="C41255"/>
      <c r="D41255"/>
      <c r="E41255"/>
      <c r="F41255"/>
      <c r="G41255"/>
      <c r="H41255"/>
      <c r="J41255"/>
    </row>
    <row r="41256" spans="1:10" x14ac:dyDescent="0.25">
      <c r="A41256"/>
      <c r="C41256"/>
      <c r="D41256"/>
      <c r="E41256"/>
      <c r="F41256"/>
      <c r="G41256"/>
      <c r="H41256"/>
      <c r="J41256"/>
    </row>
    <row r="41257" spans="1:10" x14ac:dyDescent="0.25">
      <c r="A41257"/>
      <c r="C41257"/>
      <c r="D41257"/>
      <c r="E41257"/>
      <c r="F41257"/>
      <c r="G41257"/>
      <c r="H41257"/>
      <c r="J41257"/>
    </row>
    <row r="41258" spans="1:10" x14ac:dyDescent="0.25">
      <c r="A41258"/>
      <c r="C41258"/>
      <c r="D41258"/>
      <c r="E41258"/>
      <c r="F41258"/>
      <c r="G41258"/>
      <c r="H41258"/>
      <c r="J41258"/>
    </row>
    <row r="41259" spans="1:10" x14ac:dyDescent="0.25">
      <c r="A41259"/>
      <c r="C41259"/>
      <c r="D41259"/>
      <c r="E41259"/>
      <c r="F41259"/>
      <c r="G41259"/>
      <c r="H41259"/>
      <c r="J41259"/>
    </row>
    <row r="41260" spans="1:10" x14ac:dyDescent="0.25">
      <c r="A41260"/>
      <c r="C41260"/>
      <c r="D41260"/>
      <c r="E41260"/>
      <c r="F41260"/>
      <c r="G41260"/>
      <c r="H41260"/>
      <c r="J41260"/>
    </row>
    <row r="41261" spans="1:10" x14ac:dyDescent="0.25">
      <c r="A41261"/>
      <c r="C41261"/>
      <c r="D41261"/>
      <c r="E41261"/>
      <c r="F41261"/>
      <c r="G41261"/>
      <c r="H41261"/>
      <c r="J41261"/>
    </row>
    <row r="41262" spans="1:10" x14ac:dyDescent="0.25">
      <c r="A41262"/>
      <c r="C41262"/>
      <c r="D41262"/>
      <c r="E41262"/>
      <c r="F41262"/>
      <c r="G41262"/>
      <c r="H41262"/>
      <c r="J41262"/>
    </row>
    <row r="41263" spans="1:10" x14ac:dyDescent="0.25">
      <c r="A41263"/>
      <c r="C41263"/>
      <c r="D41263"/>
      <c r="E41263"/>
      <c r="F41263"/>
      <c r="G41263"/>
      <c r="H41263"/>
      <c r="J41263"/>
    </row>
    <row r="41264" spans="1:10" x14ac:dyDescent="0.25">
      <c r="A41264"/>
      <c r="C41264"/>
      <c r="D41264"/>
      <c r="E41264"/>
      <c r="F41264"/>
      <c r="G41264"/>
      <c r="H41264"/>
      <c r="J41264"/>
    </row>
    <row r="41265" spans="1:10" x14ac:dyDescent="0.25">
      <c r="A41265"/>
      <c r="C41265"/>
      <c r="D41265"/>
      <c r="E41265"/>
      <c r="F41265"/>
      <c r="G41265"/>
      <c r="H41265"/>
      <c r="J41265"/>
    </row>
    <row r="41266" spans="1:10" x14ac:dyDescent="0.25">
      <c r="A41266"/>
      <c r="C41266"/>
      <c r="D41266"/>
      <c r="E41266"/>
      <c r="F41266"/>
      <c r="G41266"/>
      <c r="H41266"/>
      <c r="J41266"/>
    </row>
    <row r="41267" spans="1:10" x14ac:dyDescent="0.25">
      <c r="A41267"/>
      <c r="C41267"/>
      <c r="D41267"/>
      <c r="E41267"/>
      <c r="F41267"/>
      <c r="G41267"/>
      <c r="H41267"/>
      <c r="J41267"/>
    </row>
    <row r="41268" spans="1:10" x14ac:dyDescent="0.25">
      <c r="A41268"/>
      <c r="C41268"/>
      <c r="D41268"/>
      <c r="E41268"/>
      <c r="F41268"/>
      <c r="G41268"/>
      <c r="H41268"/>
      <c r="J41268"/>
    </row>
    <row r="41269" spans="1:10" x14ac:dyDescent="0.25">
      <c r="A41269"/>
      <c r="C41269"/>
      <c r="D41269"/>
      <c r="E41269"/>
      <c r="F41269"/>
      <c r="G41269"/>
      <c r="H41269"/>
      <c r="J41269"/>
    </row>
    <row r="41270" spans="1:10" x14ac:dyDescent="0.25">
      <c r="A41270"/>
      <c r="C41270"/>
      <c r="D41270"/>
      <c r="E41270"/>
      <c r="F41270"/>
      <c r="G41270"/>
      <c r="H41270"/>
      <c r="J41270"/>
    </row>
    <row r="41271" spans="1:10" x14ac:dyDescent="0.25">
      <c r="A41271"/>
      <c r="C41271"/>
      <c r="D41271"/>
      <c r="E41271"/>
      <c r="F41271"/>
      <c r="G41271"/>
      <c r="H41271"/>
      <c r="J41271"/>
    </row>
    <row r="41272" spans="1:10" x14ac:dyDescent="0.25">
      <c r="A41272"/>
      <c r="C41272"/>
      <c r="D41272"/>
      <c r="E41272"/>
      <c r="F41272"/>
      <c r="G41272"/>
      <c r="H41272"/>
      <c r="J41272"/>
    </row>
    <row r="41273" spans="1:10" x14ac:dyDescent="0.25">
      <c r="A41273"/>
      <c r="C41273"/>
      <c r="D41273"/>
      <c r="E41273"/>
      <c r="F41273"/>
      <c r="G41273"/>
      <c r="H41273"/>
      <c r="J41273"/>
    </row>
    <row r="41274" spans="1:10" x14ac:dyDescent="0.25">
      <c r="A41274"/>
      <c r="C41274"/>
      <c r="D41274"/>
      <c r="E41274"/>
      <c r="F41274"/>
      <c r="G41274"/>
      <c r="H41274"/>
      <c r="J41274"/>
    </row>
    <row r="41275" spans="1:10" x14ac:dyDescent="0.25">
      <c r="A41275"/>
      <c r="C41275"/>
      <c r="D41275"/>
      <c r="E41275"/>
      <c r="F41275"/>
      <c r="G41275"/>
      <c r="H41275"/>
      <c r="J41275"/>
    </row>
    <row r="41276" spans="1:10" x14ac:dyDescent="0.25">
      <c r="A41276"/>
      <c r="C41276"/>
      <c r="D41276"/>
      <c r="E41276"/>
      <c r="F41276"/>
      <c r="G41276"/>
      <c r="H41276"/>
      <c r="J41276"/>
    </row>
    <row r="41277" spans="1:10" x14ac:dyDescent="0.25">
      <c r="A41277"/>
      <c r="C41277"/>
      <c r="D41277"/>
      <c r="E41277"/>
      <c r="F41277"/>
      <c r="G41277"/>
      <c r="H41277"/>
      <c r="J41277"/>
    </row>
    <row r="41278" spans="1:10" x14ac:dyDescent="0.25">
      <c r="A41278"/>
      <c r="C41278"/>
      <c r="D41278"/>
      <c r="E41278"/>
      <c r="F41278"/>
      <c r="G41278"/>
      <c r="H41278"/>
      <c r="J41278"/>
    </row>
    <row r="41279" spans="1:10" x14ac:dyDescent="0.25">
      <c r="A41279"/>
      <c r="C41279"/>
      <c r="D41279"/>
      <c r="E41279"/>
      <c r="F41279"/>
      <c r="G41279"/>
      <c r="H41279"/>
      <c r="J41279"/>
    </row>
    <row r="41280" spans="1:10" x14ac:dyDescent="0.25">
      <c r="A41280"/>
      <c r="C41280"/>
      <c r="D41280"/>
      <c r="E41280"/>
      <c r="F41280"/>
      <c r="G41280"/>
      <c r="H41280"/>
      <c r="J41280"/>
    </row>
    <row r="41281" spans="1:10" x14ac:dyDescent="0.25">
      <c r="A41281"/>
      <c r="C41281"/>
      <c r="D41281"/>
      <c r="E41281"/>
      <c r="F41281"/>
      <c r="G41281"/>
      <c r="H41281"/>
      <c r="J41281"/>
    </row>
    <row r="41282" spans="1:10" x14ac:dyDescent="0.25">
      <c r="A41282"/>
      <c r="C41282"/>
      <c r="D41282"/>
      <c r="E41282"/>
      <c r="F41282"/>
      <c r="G41282"/>
      <c r="H41282"/>
      <c r="J41282"/>
    </row>
    <row r="41283" spans="1:10" x14ac:dyDescent="0.25">
      <c r="A41283"/>
      <c r="C41283"/>
      <c r="D41283"/>
      <c r="E41283"/>
      <c r="F41283"/>
      <c r="G41283"/>
      <c r="H41283"/>
      <c r="J41283"/>
    </row>
    <row r="41284" spans="1:10" x14ac:dyDescent="0.25">
      <c r="A41284"/>
      <c r="C41284"/>
      <c r="D41284"/>
      <c r="E41284"/>
      <c r="F41284"/>
      <c r="G41284"/>
      <c r="H41284"/>
      <c r="J41284"/>
    </row>
    <row r="41285" spans="1:10" x14ac:dyDescent="0.25">
      <c r="A41285"/>
      <c r="C41285"/>
      <c r="D41285"/>
      <c r="E41285"/>
      <c r="F41285"/>
      <c r="G41285"/>
      <c r="H41285"/>
      <c r="J41285"/>
    </row>
    <row r="41286" spans="1:10" x14ac:dyDescent="0.25">
      <c r="A41286"/>
      <c r="C41286"/>
      <c r="D41286"/>
      <c r="E41286"/>
      <c r="F41286"/>
      <c r="G41286"/>
      <c r="H41286"/>
      <c r="J41286"/>
    </row>
    <row r="41287" spans="1:10" x14ac:dyDescent="0.25">
      <c r="A41287"/>
      <c r="C41287"/>
      <c r="D41287"/>
      <c r="E41287"/>
      <c r="F41287"/>
      <c r="G41287"/>
      <c r="H41287"/>
      <c r="J41287"/>
    </row>
    <row r="41288" spans="1:10" x14ac:dyDescent="0.25">
      <c r="A41288"/>
      <c r="C41288"/>
      <c r="D41288"/>
      <c r="E41288"/>
      <c r="F41288"/>
      <c r="G41288"/>
      <c r="H41288"/>
      <c r="J41288"/>
    </row>
    <row r="41289" spans="1:10" x14ac:dyDescent="0.25">
      <c r="A41289"/>
      <c r="C41289"/>
      <c r="D41289"/>
      <c r="E41289"/>
      <c r="F41289"/>
      <c r="G41289"/>
      <c r="H41289"/>
      <c r="J41289"/>
    </row>
    <row r="41290" spans="1:10" x14ac:dyDescent="0.25">
      <c r="A41290"/>
      <c r="C41290"/>
      <c r="D41290"/>
      <c r="E41290"/>
      <c r="F41290"/>
      <c r="G41290"/>
      <c r="H41290"/>
      <c r="J41290"/>
    </row>
    <row r="41291" spans="1:10" x14ac:dyDescent="0.25">
      <c r="A41291"/>
      <c r="C41291"/>
      <c r="D41291"/>
      <c r="E41291"/>
      <c r="F41291"/>
      <c r="G41291"/>
      <c r="H41291"/>
      <c r="J41291"/>
    </row>
    <row r="41292" spans="1:10" x14ac:dyDescent="0.25">
      <c r="A41292"/>
      <c r="C41292"/>
      <c r="D41292"/>
      <c r="E41292"/>
      <c r="F41292"/>
      <c r="G41292"/>
      <c r="H41292"/>
      <c r="J41292"/>
    </row>
    <row r="41293" spans="1:10" x14ac:dyDescent="0.25">
      <c r="A41293"/>
      <c r="C41293"/>
      <c r="D41293"/>
      <c r="E41293"/>
      <c r="F41293"/>
      <c r="G41293"/>
      <c r="H41293"/>
      <c r="J41293"/>
    </row>
    <row r="41294" spans="1:10" x14ac:dyDescent="0.25">
      <c r="A41294"/>
      <c r="C41294"/>
      <c r="D41294"/>
      <c r="E41294"/>
      <c r="F41294"/>
      <c r="G41294"/>
      <c r="H41294"/>
      <c r="J41294"/>
    </row>
    <row r="41295" spans="1:10" x14ac:dyDescent="0.25">
      <c r="A41295"/>
      <c r="C41295"/>
      <c r="D41295"/>
      <c r="E41295"/>
      <c r="F41295"/>
      <c r="G41295"/>
      <c r="H41295"/>
      <c r="J41295"/>
    </row>
    <row r="41296" spans="1:10" x14ac:dyDescent="0.25">
      <c r="A41296"/>
      <c r="C41296"/>
      <c r="D41296"/>
      <c r="E41296"/>
      <c r="F41296"/>
      <c r="G41296"/>
      <c r="H41296"/>
      <c r="J41296"/>
    </row>
    <row r="41297" spans="1:10" x14ac:dyDescent="0.25">
      <c r="A41297"/>
      <c r="C41297"/>
      <c r="D41297"/>
      <c r="E41297"/>
      <c r="F41297"/>
      <c r="G41297"/>
      <c r="H41297"/>
      <c r="J41297"/>
    </row>
    <row r="41298" spans="1:10" x14ac:dyDescent="0.25">
      <c r="A41298"/>
      <c r="C41298"/>
      <c r="D41298"/>
      <c r="E41298"/>
      <c r="F41298"/>
      <c r="G41298"/>
      <c r="H41298"/>
      <c r="J41298"/>
    </row>
    <row r="41299" spans="1:10" x14ac:dyDescent="0.25">
      <c r="A41299"/>
      <c r="C41299"/>
      <c r="D41299"/>
      <c r="E41299"/>
      <c r="F41299"/>
      <c r="G41299"/>
      <c r="H41299"/>
      <c r="J41299"/>
    </row>
    <row r="41300" spans="1:10" x14ac:dyDescent="0.25">
      <c r="A41300"/>
      <c r="C41300"/>
      <c r="D41300"/>
      <c r="E41300"/>
      <c r="F41300"/>
      <c r="G41300"/>
      <c r="H41300"/>
      <c r="J41300"/>
    </row>
    <row r="41301" spans="1:10" x14ac:dyDescent="0.25">
      <c r="A41301"/>
      <c r="C41301"/>
      <c r="D41301"/>
      <c r="E41301"/>
      <c r="F41301"/>
      <c r="G41301"/>
      <c r="H41301"/>
      <c r="J41301"/>
    </row>
    <row r="41302" spans="1:10" x14ac:dyDescent="0.25">
      <c r="A41302"/>
      <c r="C41302"/>
      <c r="D41302"/>
      <c r="E41302"/>
      <c r="F41302"/>
      <c r="G41302"/>
      <c r="H41302"/>
      <c r="J41302"/>
    </row>
    <row r="41303" spans="1:10" x14ac:dyDescent="0.25">
      <c r="A41303"/>
      <c r="C41303"/>
      <c r="D41303"/>
      <c r="E41303"/>
      <c r="F41303"/>
      <c r="G41303"/>
      <c r="H41303"/>
      <c r="J41303"/>
    </row>
    <row r="41304" spans="1:10" x14ac:dyDescent="0.25">
      <c r="A41304"/>
      <c r="C41304"/>
      <c r="D41304"/>
      <c r="E41304"/>
      <c r="F41304"/>
      <c r="G41304"/>
      <c r="H41304"/>
      <c r="J41304"/>
    </row>
    <row r="41305" spans="1:10" x14ac:dyDescent="0.25">
      <c r="A41305"/>
      <c r="C41305"/>
      <c r="D41305"/>
      <c r="E41305"/>
      <c r="F41305"/>
      <c r="G41305"/>
      <c r="H41305"/>
      <c r="J41305"/>
    </row>
    <row r="41306" spans="1:10" x14ac:dyDescent="0.25">
      <c r="A41306"/>
      <c r="C41306"/>
      <c r="D41306"/>
      <c r="E41306"/>
      <c r="F41306"/>
      <c r="G41306"/>
      <c r="H41306"/>
      <c r="J41306"/>
    </row>
    <row r="41307" spans="1:10" x14ac:dyDescent="0.25">
      <c r="A41307"/>
      <c r="C41307"/>
      <c r="D41307"/>
      <c r="E41307"/>
      <c r="F41307"/>
      <c r="G41307"/>
      <c r="H41307"/>
      <c r="J41307"/>
    </row>
    <row r="41308" spans="1:10" x14ac:dyDescent="0.25">
      <c r="A41308"/>
      <c r="C41308"/>
      <c r="D41308"/>
      <c r="E41308"/>
      <c r="F41308"/>
      <c r="G41308"/>
      <c r="H41308"/>
      <c r="J41308"/>
    </row>
    <row r="41309" spans="1:10" x14ac:dyDescent="0.25">
      <c r="A41309"/>
      <c r="C41309"/>
      <c r="D41309"/>
      <c r="E41309"/>
      <c r="F41309"/>
      <c r="G41309"/>
      <c r="H41309"/>
      <c r="J41309"/>
    </row>
    <row r="41310" spans="1:10" x14ac:dyDescent="0.25">
      <c r="A41310"/>
      <c r="C41310"/>
      <c r="D41310"/>
      <c r="E41310"/>
      <c r="F41310"/>
      <c r="G41310"/>
      <c r="H41310"/>
      <c r="J41310"/>
    </row>
    <row r="41311" spans="1:10" x14ac:dyDescent="0.25">
      <c r="A41311"/>
      <c r="C41311"/>
      <c r="D41311"/>
      <c r="E41311"/>
      <c r="F41311"/>
      <c r="G41311"/>
      <c r="H41311"/>
      <c r="J41311"/>
    </row>
    <row r="41312" spans="1:10" x14ac:dyDescent="0.25">
      <c r="A41312"/>
      <c r="C41312"/>
      <c r="D41312"/>
      <c r="E41312"/>
      <c r="F41312"/>
      <c r="G41312"/>
      <c r="H41312"/>
      <c r="J41312"/>
    </row>
    <row r="41313" spans="1:10" x14ac:dyDescent="0.25">
      <c r="A41313"/>
      <c r="C41313"/>
      <c r="D41313"/>
      <c r="E41313"/>
      <c r="F41313"/>
      <c r="G41313"/>
      <c r="H41313"/>
      <c r="J41313"/>
    </row>
    <row r="41314" spans="1:10" x14ac:dyDescent="0.25">
      <c r="A41314"/>
      <c r="C41314"/>
      <c r="D41314"/>
      <c r="E41314"/>
      <c r="F41314"/>
      <c r="G41314"/>
      <c r="H41314"/>
      <c r="J41314"/>
    </row>
    <row r="41315" spans="1:10" x14ac:dyDescent="0.25">
      <c r="A41315"/>
      <c r="C41315"/>
      <c r="D41315"/>
      <c r="E41315"/>
      <c r="F41315"/>
      <c r="G41315"/>
      <c r="H41315"/>
      <c r="J41315"/>
    </row>
    <row r="41316" spans="1:10" x14ac:dyDescent="0.25">
      <c r="A41316"/>
      <c r="C41316"/>
      <c r="D41316"/>
      <c r="E41316"/>
      <c r="F41316"/>
      <c r="G41316"/>
      <c r="H41316"/>
      <c r="J41316"/>
    </row>
    <row r="41317" spans="1:10" x14ac:dyDescent="0.25">
      <c r="A41317"/>
      <c r="C41317"/>
      <c r="D41317"/>
      <c r="E41317"/>
      <c r="F41317"/>
      <c r="G41317"/>
      <c r="H41317"/>
      <c r="J41317"/>
    </row>
    <row r="41318" spans="1:10" x14ac:dyDescent="0.25">
      <c r="A41318"/>
      <c r="C41318"/>
      <c r="D41318"/>
      <c r="E41318"/>
      <c r="F41318"/>
      <c r="G41318"/>
      <c r="H41318"/>
      <c r="J41318"/>
    </row>
    <row r="41319" spans="1:10" x14ac:dyDescent="0.25">
      <c r="A41319"/>
      <c r="C41319"/>
      <c r="D41319"/>
      <c r="E41319"/>
      <c r="F41319"/>
      <c r="G41319"/>
      <c r="H41319"/>
      <c r="J41319"/>
    </row>
    <row r="41320" spans="1:10" x14ac:dyDescent="0.25">
      <c r="A41320"/>
      <c r="C41320"/>
      <c r="D41320"/>
      <c r="E41320"/>
      <c r="F41320"/>
      <c r="G41320"/>
      <c r="H41320"/>
      <c r="J41320"/>
    </row>
    <row r="41321" spans="1:10" x14ac:dyDescent="0.25">
      <c r="A41321"/>
      <c r="C41321"/>
      <c r="D41321"/>
      <c r="E41321"/>
      <c r="F41321"/>
      <c r="G41321"/>
      <c r="H41321"/>
      <c r="J41321"/>
    </row>
    <row r="41322" spans="1:10" x14ac:dyDescent="0.25">
      <c r="A41322"/>
      <c r="C41322"/>
      <c r="D41322"/>
      <c r="E41322"/>
      <c r="F41322"/>
      <c r="G41322"/>
      <c r="H41322"/>
      <c r="J41322"/>
    </row>
    <row r="41323" spans="1:10" x14ac:dyDescent="0.25">
      <c r="A41323"/>
      <c r="C41323"/>
      <c r="D41323"/>
      <c r="E41323"/>
      <c r="F41323"/>
      <c r="G41323"/>
      <c r="H41323"/>
      <c r="J41323"/>
    </row>
    <row r="41324" spans="1:10" x14ac:dyDescent="0.25">
      <c r="A41324"/>
      <c r="C41324"/>
      <c r="D41324"/>
      <c r="E41324"/>
      <c r="F41324"/>
      <c r="G41324"/>
      <c r="H41324"/>
      <c r="J41324"/>
    </row>
    <row r="41325" spans="1:10" x14ac:dyDescent="0.25">
      <c r="A41325"/>
      <c r="C41325"/>
      <c r="D41325"/>
      <c r="E41325"/>
      <c r="F41325"/>
      <c r="G41325"/>
      <c r="H41325"/>
      <c r="J41325"/>
    </row>
    <row r="41326" spans="1:10" x14ac:dyDescent="0.25">
      <c r="A41326"/>
      <c r="C41326"/>
      <c r="D41326"/>
      <c r="E41326"/>
      <c r="F41326"/>
      <c r="G41326"/>
      <c r="H41326"/>
      <c r="J41326"/>
    </row>
    <row r="41327" spans="1:10" x14ac:dyDescent="0.25">
      <c r="A41327"/>
      <c r="C41327"/>
      <c r="D41327"/>
      <c r="E41327"/>
      <c r="F41327"/>
      <c r="G41327"/>
      <c r="H41327"/>
      <c r="J41327"/>
    </row>
    <row r="41328" spans="1:10" x14ac:dyDescent="0.25">
      <c r="A41328"/>
      <c r="C41328"/>
      <c r="D41328"/>
      <c r="E41328"/>
      <c r="F41328"/>
      <c r="G41328"/>
      <c r="H41328"/>
      <c r="J41328"/>
    </row>
    <row r="41329" spans="1:10" x14ac:dyDescent="0.25">
      <c r="A41329"/>
      <c r="C41329"/>
      <c r="D41329"/>
      <c r="E41329"/>
      <c r="F41329"/>
      <c r="G41329"/>
      <c r="H41329"/>
      <c r="J41329"/>
    </row>
    <row r="41330" spans="1:10" x14ac:dyDescent="0.25">
      <c r="A41330"/>
      <c r="C41330"/>
      <c r="D41330"/>
      <c r="E41330"/>
      <c r="F41330"/>
      <c r="G41330"/>
      <c r="H41330"/>
      <c r="J41330"/>
    </row>
    <row r="41331" spans="1:10" x14ac:dyDescent="0.25">
      <c r="A41331"/>
      <c r="C41331"/>
      <c r="D41331"/>
      <c r="E41331"/>
      <c r="F41331"/>
      <c r="G41331"/>
      <c r="H41331"/>
      <c r="J41331"/>
    </row>
    <row r="41332" spans="1:10" x14ac:dyDescent="0.25">
      <c r="A41332"/>
      <c r="C41332"/>
      <c r="D41332"/>
      <c r="E41332"/>
      <c r="F41332"/>
      <c r="G41332"/>
      <c r="H41332"/>
      <c r="J41332"/>
    </row>
    <row r="41333" spans="1:10" x14ac:dyDescent="0.25">
      <c r="A41333"/>
      <c r="C41333"/>
      <c r="D41333"/>
      <c r="E41333"/>
      <c r="F41333"/>
      <c r="G41333"/>
      <c r="H41333"/>
      <c r="J41333"/>
    </row>
    <row r="41334" spans="1:10" x14ac:dyDescent="0.25">
      <c r="A41334"/>
      <c r="C41334"/>
      <c r="D41334"/>
      <c r="E41334"/>
      <c r="F41334"/>
      <c r="G41334"/>
      <c r="H41334"/>
      <c r="J41334"/>
    </row>
    <row r="41335" spans="1:10" x14ac:dyDescent="0.25">
      <c r="A41335"/>
      <c r="C41335"/>
      <c r="D41335"/>
      <c r="E41335"/>
      <c r="F41335"/>
      <c r="G41335"/>
      <c r="H41335"/>
      <c r="J41335"/>
    </row>
    <row r="41336" spans="1:10" x14ac:dyDescent="0.25">
      <c r="A41336"/>
      <c r="C41336"/>
      <c r="D41336"/>
      <c r="E41336"/>
      <c r="F41336"/>
      <c r="G41336"/>
      <c r="H41336"/>
      <c r="J41336"/>
    </row>
    <row r="41337" spans="1:10" x14ac:dyDescent="0.25">
      <c r="A41337"/>
      <c r="C41337"/>
      <c r="D41337"/>
      <c r="E41337"/>
      <c r="F41337"/>
      <c r="G41337"/>
      <c r="H41337"/>
      <c r="J41337"/>
    </row>
    <row r="41338" spans="1:10" x14ac:dyDescent="0.25">
      <c r="A41338"/>
      <c r="C41338"/>
      <c r="D41338"/>
      <c r="E41338"/>
      <c r="F41338"/>
      <c r="G41338"/>
      <c r="H41338"/>
      <c r="J41338"/>
    </row>
    <row r="41339" spans="1:10" x14ac:dyDescent="0.25">
      <c r="A41339"/>
      <c r="C41339"/>
      <c r="D41339"/>
      <c r="E41339"/>
      <c r="F41339"/>
      <c r="G41339"/>
      <c r="H41339"/>
      <c r="J41339"/>
    </row>
    <row r="41340" spans="1:10" x14ac:dyDescent="0.25">
      <c r="A41340"/>
      <c r="C41340"/>
      <c r="D41340"/>
      <c r="E41340"/>
      <c r="F41340"/>
      <c r="G41340"/>
      <c r="H41340"/>
      <c r="J41340"/>
    </row>
    <row r="41341" spans="1:10" x14ac:dyDescent="0.25">
      <c r="A41341"/>
      <c r="C41341"/>
      <c r="D41341"/>
      <c r="E41341"/>
      <c r="F41341"/>
      <c r="G41341"/>
      <c r="H41341"/>
      <c r="J41341"/>
    </row>
    <row r="41342" spans="1:10" x14ac:dyDescent="0.25">
      <c r="A41342"/>
      <c r="C41342"/>
      <c r="D41342"/>
      <c r="E41342"/>
      <c r="F41342"/>
      <c r="G41342"/>
      <c r="H41342"/>
      <c r="J41342"/>
    </row>
    <row r="41343" spans="1:10" x14ac:dyDescent="0.25">
      <c r="A41343"/>
      <c r="C41343"/>
      <c r="D41343"/>
      <c r="E41343"/>
      <c r="F41343"/>
      <c r="G41343"/>
      <c r="H41343"/>
      <c r="J41343"/>
    </row>
    <row r="41344" spans="1:10" x14ac:dyDescent="0.25">
      <c r="A41344"/>
      <c r="C41344"/>
      <c r="D41344"/>
      <c r="E41344"/>
      <c r="F41344"/>
      <c r="G41344"/>
      <c r="H41344"/>
      <c r="J41344"/>
    </row>
    <row r="41345" spans="1:10" x14ac:dyDescent="0.25">
      <c r="A41345"/>
      <c r="C41345"/>
      <c r="D41345"/>
      <c r="E41345"/>
      <c r="F41345"/>
      <c r="G41345"/>
      <c r="H41345"/>
      <c r="J41345"/>
    </row>
    <row r="41346" spans="1:10" x14ac:dyDescent="0.25">
      <c r="A41346"/>
      <c r="C41346"/>
      <c r="D41346"/>
      <c r="E41346"/>
      <c r="F41346"/>
      <c r="G41346"/>
      <c r="H41346"/>
      <c r="J41346"/>
    </row>
    <row r="41347" spans="1:10" x14ac:dyDescent="0.25">
      <c r="A41347"/>
      <c r="C41347"/>
      <c r="D41347"/>
      <c r="E41347"/>
      <c r="F41347"/>
      <c r="G41347"/>
      <c r="H41347"/>
      <c r="J41347"/>
    </row>
    <row r="41348" spans="1:10" x14ac:dyDescent="0.25">
      <c r="A41348"/>
      <c r="C41348"/>
      <c r="D41348"/>
      <c r="E41348"/>
      <c r="F41348"/>
      <c r="G41348"/>
      <c r="H41348"/>
      <c r="J41348"/>
    </row>
    <row r="41349" spans="1:10" x14ac:dyDescent="0.25">
      <c r="A41349"/>
      <c r="C41349"/>
      <c r="D41349"/>
      <c r="E41349"/>
      <c r="F41349"/>
      <c r="G41349"/>
      <c r="H41349"/>
      <c r="J41349"/>
    </row>
    <row r="41350" spans="1:10" x14ac:dyDescent="0.25">
      <c r="A41350"/>
      <c r="C41350"/>
      <c r="D41350"/>
      <c r="E41350"/>
      <c r="F41350"/>
      <c r="G41350"/>
      <c r="H41350"/>
      <c r="J41350"/>
    </row>
    <row r="41351" spans="1:10" x14ac:dyDescent="0.25">
      <c r="A41351"/>
      <c r="C41351"/>
      <c r="D41351"/>
      <c r="E41351"/>
      <c r="F41351"/>
      <c r="G41351"/>
      <c r="H41351"/>
      <c r="J41351"/>
    </row>
    <row r="41352" spans="1:10" x14ac:dyDescent="0.25">
      <c r="A41352"/>
      <c r="C41352"/>
      <c r="D41352"/>
      <c r="E41352"/>
      <c r="F41352"/>
      <c r="G41352"/>
      <c r="H41352"/>
      <c r="J41352"/>
    </row>
    <row r="41353" spans="1:10" x14ac:dyDescent="0.25">
      <c r="A41353"/>
      <c r="C41353"/>
      <c r="D41353"/>
      <c r="E41353"/>
      <c r="F41353"/>
      <c r="G41353"/>
      <c r="H41353"/>
      <c r="J41353"/>
    </row>
    <row r="41354" spans="1:10" x14ac:dyDescent="0.25">
      <c r="A41354"/>
      <c r="C41354"/>
      <c r="D41354"/>
      <c r="E41354"/>
      <c r="F41354"/>
      <c r="G41354"/>
      <c r="H41354"/>
      <c r="J41354"/>
    </row>
    <row r="41355" spans="1:10" x14ac:dyDescent="0.25">
      <c r="A41355"/>
      <c r="C41355"/>
      <c r="D41355"/>
      <c r="E41355"/>
      <c r="F41355"/>
      <c r="G41355"/>
      <c r="H41355"/>
      <c r="J41355"/>
    </row>
    <row r="41356" spans="1:10" x14ac:dyDescent="0.25">
      <c r="A41356"/>
      <c r="C41356"/>
      <c r="D41356"/>
      <c r="E41356"/>
      <c r="F41356"/>
      <c r="G41356"/>
      <c r="H41356"/>
      <c r="J41356"/>
    </row>
    <row r="41357" spans="1:10" x14ac:dyDescent="0.25">
      <c r="A41357"/>
      <c r="C41357"/>
      <c r="D41357"/>
      <c r="E41357"/>
      <c r="F41357"/>
      <c r="G41357"/>
      <c r="H41357"/>
      <c r="J41357"/>
    </row>
    <row r="41358" spans="1:10" x14ac:dyDescent="0.25">
      <c r="A41358"/>
      <c r="C41358"/>
      <c r="D41358"/>
      <c r="E41358"/>
      <c r="F41358"/>
      <c r="G41358"/>
      <c r="H41358"/>
      <c r="J41358"/>
    </row>
    <row r="41359" spans="1:10" x14ac:dyDescent="0.25">
      <c r="A41359"/>
      <c r="C41359"/>
      <c r="D41359"/>
      <c r="E41359"/>
      <c r="F41359"/>
      <c r="G41359"/>
      <c r="H41359"/>
      <c r="J41359"/>
    </row>
    <row r="41360" spans="1:10" x14ac:dyDescent="0.25">
      <c r="A41360"/>
      <c r="C41360"/>
      <c r="D41360"/>
      <c r="E41360"/>
      <c r="F41360"/>
      <c r="G41360"/>
      <c r="H41360"/>
      <c r="J41360"/>
    </row>
    <row r="41361" spans="1:10" x14ac:dyDescent="0.25">
      <c r="A41361"/>
      <c r="C41361"/>
      <c r="D41361"/>
      <c r="E41361"/>
      <c r="F41361"/>
      <c r="G41361"/>
      <c r="H41361"/>
      <c r="J41361"/>
    </row>
    <row r="41362" spans="1:10" x14ac:dyDescent="0.25">
      <c r="A41362"/>
      <c r="C41362"/>
      <c r="D41362"/>
      <c r="E41362"/>
      <c r="F41362"/>
      <c r="G41362"/>
      <c r="H41362"/>
      <c r="J41362"/>
    </row>
    <row r="41363" spans="1:10" x14ac:dyDescent="0.25">
      <c r="A41363"/>
      <c r="C41363"/>
      <c r="D41363"/>
      <c r="E41363"/>
      <c r="F41363"/>
      <c r="G41363"/>
      <c r="H41363"/>
      <c r="J41363"/>
    </row>
    <row r="41364" spans="1:10" x14ac:dyDescent="0.25">
      <c r="A41364"/>
      <c r="C41364"/>
      <c r="D41364"/>
      <c r="E41364"/>
      <c r="F41364"/>
      <c r="G41364"/>
      <c r="H41364"/>
      <c r="J41364"/>
    </row>
    <row r="41365" spans="1:10" x14ac:dyDescent="0.25">
      <c r="A41365"/>
      <c r="C41365"/>
      <c r="D41365"/>
      <c r="E41365"/>
      <c r="F41365"/>
      <c r="G41365"/>
      <c r="H41365"/>
      <c r="J41365"/>
    </row>
    <row r="41366" spans="1:10" x14ac:dyDescent="0.25">
      <c r="A41366"/>
      <c r="C41366"/>
      <c r="D41366"/>
      <c r="E41366"/>
      <c r="F41366"/>
      <c r="G41366"/>
      <c r="H41366"/>
      <c r="J41366"/>
    </row>
    <row r="41367" spans="1:10" x14ac:dyDescent="0.25">
      <c r="A41367"/>
      <c r="C41367"/>
      <c r="D41367"/>
      <c r="E41367"/>
      <c r="F41367"/>
      <c r="G41367"/>
      <c r="H41367"/>
      <c r="J41367"/>
    </row>
    <row r="41368" spans="1:10" x14ac:dyDescent="0.25">
      <c r="A41368"/>
      <c r="C41368"/>
      <c r="D41368"/>
      <c r="E41368"/>
      <c r="F41368"/>
      <c r="G41368"/>
      <c r="H41368"/>
      <c r="J41368"/>
    </row>
    <row r="41369" spans="1:10" x14ac:dyDescent="0.25">
      <c r="A41369"/>
      <c r="C41369"/>
      <c r="D41369"/>
      <c r="E41369"/>
      <c r="F41369"/>
      <c r="G41369"/>
      <c r="H41369"/>
      <c r="J41369"/>
    </row>
    <row r="41370" spans="1:10" x14ac:dyDescent="0.25">
      <c r="A41370"/>
      <c r="C41370"/>
      <c r="D41370"/>
      <c r="E41370"/>
      <c r="F41370"/>
      <c r="G41370"/>
      <c r="H41370"/>
      <c r="J41370"/>
    </row>
    <row r="41371" spans="1:10" x14ac:dyDescent="0.25">
      <c r="A41371"/>
      <c r="C41371"/>
      <c r="D41371"/>
      <c r="E41371"/>
      <c r="F41371"/>
      <c r="G41371"/>
      <c r="H41371"/>
      <c r="J41371"/>
    </row>
    <row r="41372" spans="1:10" x14ac:dyDescent="0.25">
      <c r="A41372"/>
      <c r="C41372"/>
      <c r="D41372"/>
      <c r="E41372"/>
      <c r="F41372"/>
      <c r="G41372"/>
      <c r="H41372"/>
      <c r="J41372"/>
    </row>
    <row r="41373" spans="1:10" x14ac:dyDescent="0.25">
      <c r="A41373"/>
      <c r="C41373"/>
      <c r="D41373"/>
      <c r="E41373"/>
      <c r="F41373"/>
      <c r="G41373"/>
      <c r="H41373"/>
      <c r="J41373"/>
    </row>
    <row r="41374" spans="1:10" x14ac:dyDescent="0.25">
      <c r="A41374"/>
      <c r="C41374"/>
      <c r="D41374"/>
      <c r="E41374"/>
      <c r="F41374"/>
      <c r="G41374"/>
      <c r="H41374"/>
      <c r="J41374"/>
    </row>
    <row r="41375" spans="1:10" x14ac:dyDescent="0.25">
      <c r="A41375"/>
      <c r="C41375"/>
      <c r="D41375"/>
      <c r="E41375"/>
      <c r="F41375"/>
      <c r="G41375"/>
      <c r="H41375"/>
      <c r="J41375"/>
    </row>
    <row r="41376" spans="1:10" x14ac:dyDescent="0.25">
      <c r="A41376"/>
      <c r="C41376"/>
      <c r="D41376"/>
      <c r="E41376"/>
      <c r="F41376"/>
      <c r="G41376"/>
      <c r="H41376"/>
      <c r="J41376"/>
    </row>
    <row r="41377" spans="1:10" x14ac:dyDescent="0.25">
      <c r="A41377"/>
      <c r="C41377"/>
      <c r="D41377"/>
      <c r="E41377"/>
      <c r="F41377"/>
      <c r="G41377"/>
      <c r="H41377"/>
      <c r="J41377"/>
    </row>
    <row r="41378" spans="1:10" x14ac:dyDescent="0.25">
      <c r="A41378"/>
      <c r="C41378"/>
      <c r="D41378"/>
      <c r="E41378"/>
      <c r="F41378"/>
      <c r="G41378"/>
      <c r="H41378"/>
      <c r="J41378"/>
    </row>
    <row r="41379" spans="1:10" x14ac:dyDescent="0.25">
      <c r="A41379"/>
      <c r="C41379"/>
      <c r="D41379"/>
      <c r="E41379"/>
      <c r="F41379"/>
      <c r="G41379"/>
      <c r="H41379"/>
      <c r="J41379"/>
    </row>
    <row r="41380" spans="1:10" x14ac:dyDescent="0.25">
      <c r="A41380"/>
      <c r="C41380"/>
      <c r="D41380"/>
      <c r="E41380"/>
      <c r="F41380"/>
      <c r="G41380"/>
      <c r="H41380"/>
      <c r="J41380"/>
    </row>
    <row r="41381" spans="1:10" x14ac:dyDescent="0.25">
      <c r="A41381"/>
      <c r="C41381"/>
      <c r="D41381"/>
      <c r="E41381"/>
      <c r="F41381"/>
      <c r="G41381"/>
      <c r="H41381"/>
      <c r="J41381"/>
    </row>
    <row r="41382" spans="1:10" x14ac:dyDescent="0.25">
      <c r="A41382"/>
      <c r="C41382"/>
      <c r="D41382"/>
      <c r="E41382"/>
      <c r="F41382"/>
      <c r="G41382"/>
      <c r="H41382"/>
      <c r="J41382"/>
    </row>
    <row r="41383" spans="1:10" x14ac:dyDescent="0.25">
      <c r="A41383"/>
      <c r="C41383"/>
      <c r="D41383"/>
      <c r="E41383"/>
      <c r="F41383"/>
      <c r="G41383"/>
      <c r="H41383"/>
      <c r="J41383"/>
    </row>
    <row r="41384" spans="1:10" x14ac:dyDescent="0.25">
      <c r="A41384"/>
      <c r="C41384"/>
      <c r="D41384"/>
      <c r="E41384"/>
      <c r="F41384"/>
      <c r="G41384"/>
      <c r="H41384"/>
      <c r="J41384"/>
    </row>
    <row r="41385" spans="1:10" x14ac:dyDescent="0.25">
      <c r="A41385"/>
      <c r="C41385"/>
      <c r="D41385"/>
      <c r="E41385"/>
      <c r="F41385"/>
      <c r="G41385"/>
      <c r="H41385"/>
      <c r="J41385"/>
    </row>
    <row r="41386" spans="1:10" x14ac:dyDescent="0.25">
      <c r="A41386"/>
      <c r="C41386"/>
      <c r="D41386"/>
      <c r="E41386"/>
      <c r="F41386"/>
      <c r="G41386"/>
      <c r="H41386"/>
      <c r="J41386"/>
    </row>
    <row r="41387" spans="1:10" x14ac:dyDescent="0.25">
      <c r="A41387"/>
      <c r="C41387"/>
      <c r="D41387"/>
      <c r="E41387"/>
      <c r="F41387"/>
      <c r="G41387"/>
      <c r="H41387"/>
      <c r="J41387"/>
    </row>
    <row r="41388" spans="1:10" x14ac:dyDescent="0.25">
      <c r="A41388"/>
      <c r="C41388"/>
      <c r="D41388"/>
      <c r="E41388"/>
      <c r="F41388"/>
      <c r="G41388"/>
      <c r="H41388"/>
      <c r="J41388"/>
    </row>
    <row r="41389" spans="1:10" x14ac:dyDescent="0.25">
      <c r="A41389"/>
      <c r="C41389"/>
      <c r="D41389"/>
      <c r="E41389"/>
      <c r="F41389"/>
      <c r="G41389"/>
      <c r="H41389"/>
      <c r="J41389"/>
    </row>
    <row r="41390" spans="1:10" x14ac:dyDescent="0.25">
      <c r="A41390"/>
      <c r="C41390"/>
      <c r="D41390"/>
      <c r="E41390"/>
      <c r="F41390"/>
      <c r="G41390"/>
      <c r="H41390"/>
      <c r="J41390"/>
    </row>
    <row r="41391" spans="1:10" x14ac:dyDescent="0.25">
      <c r="A41391"/>
      <c r="C41391"/>
      <c r="D41391"/>
      <c r="E41391"/>
      <c r="F41391"/>
      <c r="G41391"/>
      <c r="H41391"/>
      <c r="J41391"/>
    </row>
    <row r="41392" spans="1:10" x14ac:dyDescent="0.25">
      <c r="A41392"/>
      <c r="C41392"/>
      <c r="D41392"/>
      <c r="E41392"/>
      <c r="F41392"/>
      <c r="G41392"/>
      <c r="H41392"/>
      <c r="J41392"/>
    </row>
    <row r="41393" spans="1:10" x14ac:dyDescent="0.25">
      <c r="A41393"/>
      <c r="C41393"/>
      <c r="D41393"/>
      <c r="E41393"/>
      <c r="F41393"/>
      <c r="G41393"/>
      <c r="H41393"/>
      <c r="J41393"/>
    </row>
    <row r="41394" spans="1:10" x14ac:dyDescent="0.25">
      <c r="A41394"/>
      <c r="C41394"/>
      <c r="D41394"/>
      <c r="E41394"/>
      <c r="F41394"/>
      <c r="G41394"/>
      <c r="H41394"/>
      <c r="J41394"/>
    </row>
    <row r="41395" spans="1:10" x14ac:dyDescent="0.25">
      <c r="A41395"/>
      <c r="C41395"/>
      <c r="D41395"/>
      <c r="E41395"/>
      <c r="F41395"/>
      <c r="G41395"/>
      <c r="H41395"/>
      <c r="J41395"/>
    </row>
    <row r="41396" spans="1:10" x14ac:dyDescent="0.25">
      <c r="A41396"/>
      <c r="C41396"/>
      <c r="D41396"/>
      <c r="E41396"/>
      <c r="F41396"/>
      <c r="G41396"/>
      <c r="H41396"/>
      <c r="J41396"/>
    </row>
    <row r="41397" spans="1:10" x14ac:dyDescent="0.25">
      <c r="A41397"/>
      <c r="C41397"/>
      <c r="D41397"/>
      <c r="E41397"/>
      <c r="F41397"/>
      <c r="G41397"/>
      <c r="H41397"/>
      <c r="J41397"/>
    </row>
    <row r="41398" spans="1:10" x14ac:dyDescent="0.25">
      <c r="A41398"/>
      <c r="C41398"/>
      <c r="D41398"/>
      <c r="E41398"/>
      <c r="F41398"/>
      <c r="G41398"/>
      <c r="H41398"/>
      <c r="J41398"/>
    </row>
    <row r="41399" spans="1:10" x14ac:dyDescent="0.25">
      <c r="A41399"/>
      <c r="C41399"/>
      <c r="D41399"/>
      <c r="E41399"/>
      <c r="F41399"/>
      <c r="G41399"/>
      <c r="H41399"/>
      <c r="J41399"/>
    </row>
    <row r="41400" spans="1:10" x14ac:dyDescent="0.25">
      <c r="A41400"/>
      <c r="C41400"/>
      <c r="D41400"/>
      <c r="E41400"/>
      <c r="F41400"/>
      <c r="G41400"/>
      <c r="H41400"/>
      <c r="J41400"/>
    </row>
    <row r="41401" spans="1:10" x14ac:dyDescent="0.25">
      <c r="A41401"/>
      <c r="C41401"/>
      <c r="D41401"/>
      <c r="E41401"/>
      <c r="F41401"/>
      <c r="G41401"/>
      <c r="H41401"/>
      <c r="J41401"/>
    </row>
    <row r="41402" spans="1:10" x14ac:dyDescent="0.25">
      <c r="A41402"/>
      <c r="C41402"/>
      <c r="D41402"/>
      <c r="E41402"/>
      <c r="F41402"/>
      <c r="G41402"/>
      <c r="H41402"/>
      <c r="J41402"/>
    </row>
    <row r="41403" spans="1:10" x14ac:dyDescent="0.25">
      <c r="A41403"/>
      <c r="C41403"/>
      <c r="D41403"/>
      <c r="E41403"/>
      <c r="F41403"/>
      <c r="G41403"/>
      <c r="H41403"/>
      <c r="J41403"/>
    </row>
    <row r="41404" spans="1:10" x14ac:dyDescent="0.25">
      <c r="A41404"/>
      <c r="C41404"/>
      <c r="D41404"/>
      <c r="E41404"/>
      <c r="F41404"/>
      <c r="G41404"/>
      <c r="H41404"/>
      <c r="J41404"/>
    </row>
    <row r="41405" spans="1:10" x14ac:dyDescent="0.25">
      <c r="A41405"/>
      <c r="C41405"/>
      <c r="D41405"/>
      <c r="E41405"/>
      <c r="F41405"/>
      <c r="G41405"/>
      <c r="H41405"/>
      <c r="J41405"/>
    </row>
    <row r="41406" spans="1:10" x14ac:dyDescent="0.25">
      <c r="A41406"/>
      <c r="C41406"/>
      <c r="D41406"/>
      <c r="E41406"/>
      <c r="F41406"/>
      <c r="G41406"/>
      <c r="H41406"/>
      <c r="J41406"/>
    </row>
    <row r="41407" spans="1:10" x14ac:dyDescent="0.25">
      <c r="A41407"/>
      <c r="C41407"/>
      <c r="D41407"/>
      <c r="E41407"/>
      <c r="F41407"/>
      <c r="G41407"/>
      <c r="H41407"/>
      <c r="J41407"/>
    </row>
    <row r="41408" spans="1:10" x14ac:dyDescent="0.25">
      <c r="A41408"/>
      <c r="C41408"/>
      <c r="D41408"/>
      <c r="E41408"/>
      <c r="F41408"/>
      <c r="G41408"/>
      <c r="H41408"/>
      <c r="J41408"/>
    </row>
    <row r="41409" spans="1:10" x14ac:dyDescent="0.25">
      <c r="A41409"/>
      <c r="C41409"/>
      <c r="D41409"/>
      <c r="E41409"/>
      <c r="F41409"/>
      <c r="G41409"/>
      <c r="H41409"/>
      <c r="J41409"/>
    </row>
    <row r="41410" spans="1:10" x14ac:dyDescent="0.25">
      <c r="A41410"/>
      <c r="C41410"/>
      <c r="D41410"/>
      <c r="E41410"/>
      <c r="F41410"/>
      <c r="G41410"/>
      <c r="H41410"/>
      <c r="J41410"/>
    </row>
    <row r="41411" spans="1:10" x14ac:dyDescent="0.25">
      <c r="A41411"/>
      <c r="C41411"/>
      <c r="D41411"/>
      <c r="E41411"/>
      <c r="F41411"/>
      <c r="G41411"/>
      <c r="H41411"/>
      <c r="J41411"/>
    </row>
    <row r="41412" spans="1:10" x14ac:dyDescent="0.25">
      <c r="A41412"/>
      <c r="C41412"/>
      <c r="D41412"/>
      <c r="E41412"/>
      <c r="F41412"/>
      <c r="G41412"/>
      <c r="H41412"/>
      <c r="J41412"/>
    </row>
    <row r="41413" spans="1:10" x14ac:dyDescent="0.25">
      <c r="A41413"/>
      <c r="C41413"/>
      <c r="D41413"/>
      <c r="E41413"/>
      <c r="F41413"/>
      <c r="G41413"/>
      <c r="H41413"/>
      <c r="J41413"/>
    </row>
    <row r="41414" spans="1:10" x14ac:dyDescent="0.25">
      <c r="A41414"/>
      <c r="C41414"/>
      <c r="D41414"/>
      <c r="E41414"/>
      <c r="F41414"/>
      <c r="G41414"/>
      <c r="H41414"/>
      <c r="J41414"/>
    </row>
    <row r="41415" spans="1:10" x14ac:dyDescent="0.25">
      <c r="A41415"/>
      <c r="C41415"/>
      <c r="D41415"/>
      <c r="E41415"/>
      <c r="F41415"/>
      <c r="G41415"/>
      <c r="H41415"/>
      <c r="J41415"/>
    </row>
    <row r="41416" spans="1:10" x14ac:dyDescent="0.25">
      <c r="A41416"/>
      <c r="C41416"/>
      <c r="D41416"/>
      <c r="E41416"/>
      <c r="F41416"/>
      <c r="G41416"/>
      <c r="H41416"/>
      <c r="J41416"/>
    </row>
    <row r="41417" spans="1:10" x14ac:dyDescent="0.25">
      <c r="A41417"/>
      <c r="C41417"/>
      <c r="D41417"/>
      <c r="E41417"/>
      <c r="F41417"/>
      <c r="G41417"/>
      <c r="H41417"/>
      <c r="J41417"/>
    </row>
    <row r="41418" spans="1:10" x14ac:dyDescent="0.25">
      <c r="A41418"/>
      <c r="C41418"/>
      <c r="D41418"/>
      <c r="E41418"/>
      <c r="F41418"/>
      <c r="G41418"/>
      <c r="H41418"/>
      <c r="J41418"/>
    </row>
    <row r="41419" spans="1:10" x14ac:dyDescent="0.25">
      <c r="A41419"/>
      <c r="C41419"/>
      <c r="D41419"/>
      <c r="E41419"/>
      <c r="F41419"/>
      <c r="G41419"/>
      <c r="H41419"/>
      <c r="J41419"/>
    </row>
    <row r="41420" spans="1:10" x14ac:dyDescent="0.25">
      <c r="A41420"/>
      <c r="C41420"/>
      <c r="D41420"/>
      <c r="E41420"/>
      <c r="F41420"/>
      <c r="G41420"/>
      <c r="H41420"/>
      <c r="J41420"/>
    </row>
    <row r="41421" spans="1:10" x14ac:dyDescent="0.25">
      <c r="A41421"/>
      <c r="C41421"/>
      <c r="D41421"/>
      <c r="E41421"/>
      <c r="F41421"/>
      <c r="G41421"/>
      <c r="H41421"/>
      <c r="J41421"/>
    </row>
    <row r="41422" spans="1:10" x14ac:dyDescent="0.25">
      <c r="A41422"/>
      <c r="C41422"/>
      <c r="D41422"/>
      <c r="E41422"/>
      <c r="F41422"/>
      <c r="G41422"/>
      <c r="H41422"/>
      <c r="J41422"/>
    </row>
    <row r="41423" spans="1:10" x14ac:dyDescent="0.25">
      <c r="A41423"/>
      <c r="C41423"/>
      <c r="D41423"/>
      <c r="E41423"/>
      <c r="F41423"/>
      <c r="G41423"/>
      <c r="H41423"/>
      <c r="J41423"/>
    </row>
    <row r="41424" spans="1:10" x14ac:dyDescent="0.25">
      <c r="A41424"/>
      <c r="C41424"/>
      <c r="D41424"/>
      <c r="E41424"/>
      <c r="F41424"/>
      <c r="G41424"/>
      <c r="H41424"/>
      <c r="J41424"/>
    </row>
    <row r="41425" spans="1:10" x14ac:dyDescent="0.25">
      <c r="A41425"/>
      <c r="C41425"/>
      <c r="D41425"/>
      <c r="E41425"/>
      <c r="F41425"/>
      <c r="G41425"/>
      <c r="H41425"/>
      <c r="J41425"/>
    </row>
    <row r="41426" spans="1:10" x14ac:dyDescent="0.25">
      <c r="A41426"/>
      <c r="C41426"/>
      <c r="D41426"/>
      <c r="E41426"/>
      <c r="F41426"/>
      <c r="G41426"/>
      <c r="H41426"/>
      <c r="J41426"/>
    </row>
    <row r="41427" spans="1:10" x14ac:dyDescent="0.25">
      <c r="A41427"/>
      <c r="C41427"/>
      <c r="D41427"/>
      <c r="E41427"/>
      <c r="F41427"/>
      <c r="G41427"/>
      <c r="H41427"/>
      <c r="J41427"/>
    </row>
    <row r="41428" spans="1:10" x14ac:dyDescent="0.25">
      <c r="A41428"/>
      <c r="C41428"/>
      <c r="D41428"/>
      <c r="E41428"/>
      <c r="F41428"/>
      <c r="G41428"/>
      <c r="H41428"/>
      <c r="J41428"/>
    </row>
    <row r="41429" spans="1:10" x14ac:dyDescent="0.25">
      <c r="A41429"/>
      <c r="C41429"/>
      <c r="D41429"/>
      <c r="E41429"/>
      <c r="F41429"/>
      <c r="G41429"/>
      <c r="H41429"/>
      <c r="J41429"/>
    </row>
    <row r="41430" spans="1:10" x14ac:dyDescent="0.25">
      <c r="A41430"/>
      <c r="C41430"/>
      <c r="D41430"/>
      <c r="E41430"/>
      <c r="F41430"/>
      <c r="G41430"/>
      <c r="H41430"/>
      <c r="J41430"/>
    </row>
    <row r="41431" spans="1:10" x14ac:dyDescent="0.25">
      <c r="A41431"/>
      <c r="C41431"/>
      <c r="D41431"/>
      <c r="E41431"/>
      <c r="F41431"/>
      <c r="G41431"/>
      <c r="H41431"/>
      <c r="J41431"/>
    </row>
    <row r="41432" spans="1:10" x14ac:dyDescent="0.25">
      <c r="A41432"/>
      <c r="C41432"/>
      <c r="D41432"/>
      <c r="E41432"/>
      <c r="F41432"/>
      <c r="G41432"/>
      <c r="H41432"/>
      <c r="J41432"/>
    </row>
    <row r="41433" spans="1:10" x14ac:dyDescent="0.25">
      <c r="A41433"/>
      <c r="C41433"/>
      <c r="D41433"/>
      <c r="E41433"/>
      <c r="F41433"/>
      <c r="G41433"/>
      <c r="H41433"/>
      <c r="J41433"/>
    </row>
    <row r="41434" spans="1:10" x14ac:dyDescent="0.25">
      <c r="A41434"/>
      <c r="C41434"/>
      <c r="D41434"/>
      <c r="E41434"/>
      <c r="F41434"/>
      <c r="G41434"/>
      <c r="H41434"/>
      <c r="J41434"/>
    </row>
    <row r="41435" spans="1:10" x14ac:dyDescent="0.25">
      <c r="A41435"/>
      <c r="C41435"/>
      <c r="D41435"/>
      <c r="E41435"/>
      <c r="F41435"/>
      <c r="G41435"/>
      <c r="H41435"/>
      <c r="J41435"/>
    </row>
    <row r="41436" spans="1:10" x14ac:dyDescent="0.25">
      <c r="A41436"/>
      <c r="C41436"/>
      <c r="D41436"/>
      <c r="E41436"/>
      <c r="F41436"/>
      <c r="G41436"/>
      <c r="H41436"/>
      <c r="J41436"/>
    </row>
    <row r="41437" spans="1:10" x14ac:dyDescent="0.25">
      <c r="A41437"/>
      <c r="C41437"/>
      <c r="D41437"/>
      <c r="E41437"/>
      <c r="F41437"/>
      <c r="G41437"/>
      <c r="H41437"/>
      <c r="J41437"/>
    </row>
    <row r="41438" spans="1:10" x14ac:dyDescent="0.25">
      <c r="A41438"/>
      <c r="C41438"/>
      <c r="D41438"/>
      <c r="E41438"/>
      <c r="F41438"/>
      <c r="G41438"/>
      <c r="H41438"/>
      <c r="J41438"/>
    </row>
    <row r="41439" spans="1:10" x14ac:dyDescent="0.25">
      <c r="A41439"/>
      <c r="C41439"/>
      <c r="D41439"/>
      <c r="E41439"/>
      <c r="F41439"/>
      <c r="G41439"/>
      <c r="H41439"/>
      <c r="J41439"/>
    </row>
    <row r="41440" spans="1:10" x14ac:dyDescent="0.25">
      <c r="A41440"/>
      <c r="C41440"/>
      <c r="D41440"/>
      <c r="E41440"/>
      <c r="F41440"/>
      <c r="G41440"/>
      <c r="H41440"/>
      <c r="J41440"/>
    </row>
    <row r="41441" spans="1:10" x14ac:dyDescent="0.25">
      <c r="A41441"/>
      <c r="C41441"/>
      <c r="D41441"/>
      <c r="E41441"/>
      <c r="F41441"/>
      <c r="G41441"/>
      <c r="H41441"/>
      <c r="J41441"/>
    </row>
    <row r="41442" spans="1:10" x14ac:dyDescent="0.25">
      <c r="A41442"/>
      <c r="C41442"/>
      <c r="D41442"/>
      <c r="E41442"/>
      <c r="F41442"/>
      <c r="G41442"/>
      <c r="H41442"/>
      <c r="J41442"/>
    </row>
    <row r="41443" spans="1:10" x14ac:dyDescent="0.25">
      <c r="A41443"/>
      <c r="C41443"/>
      <c r="D41443"/>
      <c r="E41443"/>
      <c r="F41443"/>
      <c r="G41443"/>
      <c r="H41443"/>
      <c r="J41443"/>
    </row>
    <row r="41444" spans="1:10" x14ac:dyDescent="0.25">
      <c r="A41444"/>
      <c r="C41444"/>
      <c r="D41444"/>
      <c r="E41444"/>
      <c r="F41444"/>
      <c r="G41444"/>
      <c r="H41444"/>
      <c r="J41444"/>
    </row>
    <row r="41445" spans="1:10" x14ac:dyDescent="0.25">
      <c r="A41445"/>
      <c r="C41445"/>
      <c r="D41445"/>
      <c r="E41445"/>
      <c r="F41445"/>
      <c r="G41445"/>
      <c r="H41445"/>
      <c r="J41445"/>
    </row>
    <row r="41446" spans="1:10" x14ac:dyDescent="0.25">
      <c r="A41446"/>
      <c r="C41446"/>
      <c r="D41446"/>
      <c r="E41446"/>
      <c r="F41446"/>
      <c r="G41446"/>
      <c r="H41446"/>
      <c r="J41446"/>
    </row>
    <row r="41447" spans="1:10" x14ac:dyDescent="0.25">
      <c r="A41447"/>
      <c r="C41447"/>
      <c r="D41447"/>
      <c r="E41447"/>
      <c r="F41447"/>
      <c r="G41447"/>
      <c r="H41447"/>
      <c r="J41447"/>
    </row>
    <row r="41448" spans="1:10" x14ac:dyDescent="0.25">
      <c r="A41448"/>
      <c r="C41448"/>
      <c r="D41448"/>
      <c r="E41448"/>
      <c r="F41448"/>
      <c r="G41448"/>
      <c r="H41448"/>
      <c r="J41448"/>
    </row>
    <row r="41449" spans="1:10" x14ac:dyDescent="0.25">
      <c r="A41449"/>
      <c r="C41449"/>
      <c r="D41449"/>
      <c r="E41449"/>
      <c r="F41449"/>
      <c r="G41449"/>
      <c r="H41449"/>
      <c r="J41449"/>
    </row>
    <row r="41450" spans="1:10" x14ac:dyDescent="0.25">
      <c r="A41450"/>
      <c r="C41450"/>
      <c r="D41450"/>
      <c r="E41450"/>
      <c r="F41450"/>
      <c r="G41450"/>
      <c r="H41450"/>
      <c r="J41450"/>
    </row>
    <row r="41451" spans="1:10" x14ac:dyDescent="0.25">
      <c r="A41451"/>
      <c r="C41451"/>
      <c r="D41451"/>
      <c r="E41451"/>
      <c r="F41451"/>
      <c r="G41451"/>
      <c r="H41451"/>
      <c r="J41451"/>
    </row>
    <row r="41452" spans="1:10" x14ac:dyDescent="0.25">
      <c r="A41452"/>
      <c r="C41452"/>
      <c r="D41452"/>
      <c r="E41452"/>
      <c r="F41452"/>
      <c r="G41452"/>
      <c r="H41452"/>
      <c r="J41452"/>
    </row>
    <row r="41453" spans="1:10" x14ac:dyDescent="0.25">
      <c r="A41453"/>
      <c r="C41453"/>
      <c r="D41453"/>
      <c r="E41453"/>
      <c r="F41453"/>
      <c r="G41453"/>
      <c r="H41453"/>
      <c r="J41453"/>
    </row>
    <row r="41454" spans="1:10" x14ac:dyDescent="0.25">
      <c r="A41454"/>
      <c r="C41454"/>
      <c r="D41454"/>
      <c r="E41454"/>
      <c r="F41454"/>
      <c r="G41454"/>
      <c r="H41454"/>
      <c r="J41454"/>
    </row>
    <row r="41455" spans="1:10" x14ac:dyDescent="0.25">
      <c r="A41455"/>
      <c r="C41455"/>
      <c r="D41455"/>
      <c r="E41455"/>
      <c r="F41455"/>
      <c r="G41455"/>
      <c r="H41455"/>
      <c r="J41455"/>
    </row>
    <row r="41456" spans="1:10" x14ac:dyDescent="0.25">
      <c r="A41456"/>
      <c r="C41456"/>
      <c r="D41456"/>
      <c r="E41456"/>
      <c r="F41456"/>
      <c r="G41456"/>
      <c r="H41456"/>
      <c r="J41456"/>
    </row>
    <row r="41457" spans="1:10" x14ac:dyDescent="0.25">
      <c r="A41457"/>
      <c r="C41457"/>
      <c r="D41457"/>
      <c r="E41457"/>
      <c r="F41457"/>
      <c r="G41457"/>
      <c r="H41457"/>
      <c r="J41457"/>
    </row>
    <row r="41458" spans="1:10" x14ac:dyDescent="0.25">
      <c r="A41458"/>
      <c r="C41458"/>
      <c r="D41458"/>
      <c r="E41458"/>
      <c r="F41458"/>
      <c r="G41458"/>
      <c r="H41458"/>
      <c r="J41458"/>
    </row>
    <row r="41459" spans="1:10" x14ac:dyDescent="0.25">
      <c r="A41459"/>
      <c r="C41459"/>
      <c r="D41459"/>
      <c r="E41459"/>
      <c r="F41459"/>
      <c r="G41459"/>
      <c r="H41459"/>
      <c r="J41459"/>
    </row>
    <row r="41460" spans="1:10" x14ac:dyDescent="0.25">
      <c r="A41460"/>
      <c r="C41460"/>
      <c r="D41460"/>
      <c r="E41460"/>
      <c r="F41460"/>
      <c r="G41460"/>
      <c r="H41460"/>
      <c r="J41460"/>
    </row>
    <row r="41461" spans="1:10" x14ac:dyDescent="0.25">
      <c r="A41461"/>
      <c r="C41461"/>
      <c r="D41461"/>
      <c r="E41461"/>
      <c r="F41461"/>
      <c r="G41461"/>
      <c r="H41461"/>
      <c r="J41461"/>
    </row>
    <row r="41462" spans="1:10" x14ac:dyDescent="0.25">
      <c r="A41462"/>
      <c r="C41462"/>
      <c r="D41462"/>
      <c r="E41462"/>
      <c r="F41462"/>
      <c r="G41462"/>
      <c r="H41462"/>
      <c r="J41462"/>
    </row>
    <row r="41463" spans="1:10" x14ac:dyDescent="0.25">
      <c r="A41463"/>
      <c r="C41463"/>
      <c r="D41463"/>
      <c r="E41463"/>
      <c r="F41463"/>
      <c r="G41463"/>
      <c r="H41463"/>
      <c r="J41463"/>
    </row>
    <row r="41464" spans="1:10" x14ac:dyDescent="0.25">
      <c r="A41464"/>
      <c r="C41464"/>
      <c r="D41464"/>
      <c r="E41464"/>
      <c r="F41464"/>
      <c r="G41464"/>
      <c r="H41464"/>
      <c r="J41464"/>
    </row>
    <row r="41465" spans="1:10" x14ac:dyDescent="0.25">
      <c r="A41465"/>
      <c r="C41465"/>
      <c r="D41465"/>
      <c r="E41465"/>
      <c r="F41465"/>
      <c r="G41465"/>
      <c r="H41465"/>
      <c r="J41465"/>
    </row>
    <row r="41466" spans="1:10" x14ac:dyDescent="0.25">
      <c r="A41466"/>
      <c r="C41466"/>
      <c r="D41466"/>
      <c r="E41466"/>
      <c r="F41466"/>
      <c r="G41466"/>
      <c r="H41466"/>
      <c r="J41466"/>
    </row>
    <row r="41467" spans="1:10" x14ac:dyDescent="0.25">
      <c r="A41467"/>
      <c r="C41467"/>
      <c r="D41467"/>
      <c r="E41467"/>
      <c r="F41467"/>
      <c r="G41467"/>
      <c r="H41467"/>
      <c r="J41467"/>
    </row>
    <row r="41468" spans="1:10" x14ac:dyDescent="0.25">
      <c r="A41468"/>
      <c r="C41468"/>
      <c r="D41468"/>
      <c r="E41468"/>
      <c r="F41468"/>
      <c r="G41468"/>
      <c r="H41468"/>
      <c r="J41468"/>
    </row>
    <row r="41469" spans="1:10" x14ac:dyDescent="0.25">
      <c r="A41469"/>
      <c r="C41469"/>
      <c r="D41469"/>
      <c r="E41469"/>
      <c r="F41469"/>
      <c r="G41469"/>
      <c r="H41469"/>
      <c r="J41469"/>
    </row>
    <row r="41470" spans="1:10" x14ac:dyDescent="0.25">
      <c r="A41470"/>
      <c r="C41470"/>
      <c r="D41470"/>
      <c r="E41470"/>
      <c r="F41470"/>
      <c r="G41470"/>
      <c r="H41470"/>
      <c r="J41470"/>
    </row>
    <row r="41471" spans="1:10" x14ac:dyDescent="0.25">
      <c r="A41471"/>
      <c r="C41471"/>
      <c r="D41471"/>
      <c r="E41471"/>
      <c r="F41471"/>
      <c r="G41471"/>
      <c r="H41471"/>
      <c r="J41471"/>
    </row>
    <row r="41472" spans="1:10" x14ac:dyDescent="0.25">
      <c r="A41472"/>
      <c r="C41472"/>
      <c r="D41472"/>
      <c r="E41472"/>
      <c r="F41472"/>
      <c r="G41472"/>
      <c r="H41472"/>
      <c r="J41472"/>
    </row>
    <row r="41473" spans="1:10" x14ac:dyDescent="0.25">
      <c r="A41473"/>
      <c r="C41473"/>
      <c r="D41473"/>
      <c r="E41473"/>
      <c r="F41473"/>
      <c r="G41473"/>
      <c r="H41473"/>
      <c r="J41473"/>
    </row>
    <row r="41474" spans="1:10" x14ac:dyDescent="0.25">
      <c r="A41474"/>
      <c r="C41474"/>
      <c r="D41474"/>
      <c r="E41474"/>
      <c r="F41474"/>
      <c r="G41474"/>
      <c r="H41474"/>
      <c r="J41474"/>
    </row>
    <row r="41475" spans="1:10" x14ac:dyDescent="0.25">
      <c r="A41475"/>
      <c r="C41475"/>
      <c r="D41475"/>
      <c r="E41475"/>
      <c r="F41475"/>
      <c r="G41475"/>
      <c r="H41475"/>
      <c r="J41475"/>
    </row>
    <row r="41476" spans="1:10" x14ac:dyDescent="0.25">
      <c r="A41476"/>
      <c r="C41476"/>
      <c r="D41476"/>
      <c r="E41476"/>
      <c r="F41476"/>
      <c r="G41476"/>
      <c r="H41476"/>
      <c r="J41476"/>
    </row>
    <row r="41477" spans="1:10" x14ac:dyDescent="0.25">
      <c r="A41477"/>
      <c r="C41477"/>
      <c r="D41477"/>
      <c r="E41477"/>
      <c r="F41477"/>
      <c r="G41477"/>
      <c r="H41477"/>
      <c r="J41477"/>
    </row>
    <row r="41478" spans="1:10" x14ac:dyDescent="0.25">
      <c r="A41478"/>
      <c r="C41478"/>
      <c r="D41478"/>
      <c r="E41478"/>
      <c r="F41478"/>
      <c r="G41478"/>
      <c r="H41478"/>
      <c r="J41478"/>
    </row>
    <row r="41479" spans="1:10" x14ac:dyDescent="0.25">
      <c r="A41479"/>
      <c r="C41479"/>
      <c r="D41479"/>
      <c r="E41479"/>
      <c r="F41479"/>
      <c r="G41479"/>
      <c r="H41479"/>
      <c r="J41479"/>
    </row>
    <row r="41480" spans="1:10" x14ac:dyDescent="0.25">
      <c r="A41480"/>
      <c r="C41480"/>
      <c r="D41480"/>
      <c r="E41480"/>
      <c r="F41480"/>
      <c r="G41480"/>
      <c r="H41480"/>
      <c r="J41480"/>
    </row>
    <row r="41481" spans="1:10" x14ac:dyDescent="0.25">
      <c r="A41481"/>
      <c r="C41481"/>
      <c r="D41481"/>
      <c r="E41481"/>
      <c r="F41481"/>
      <c r="G41481"/>
      <c r="H41481"/>
      <c r="J41481"/>
    </row>
    <row r="41482" spans="1:10" x14ac:dyDescent="0.25">
      <c r="A41482"/>
      <c r="C41482"/>
      <c r="D41482"/>
      <c r="E41482"/>
      <c r="F41482"/>
      <c r="G41482"/>
      <c r="H41482"/>
      <c r="J41482"/>
    </row>
    <row r="41483" spans="1:10" x14ac:dyDescent="0.25">
      <c r="A41483"/>
      <c r="C41483"/>
      <c r="D41483"/>
      <c r="E41483"/>
      <c r="F41483"/>
      <c r="G41483"/>
      <c r="H41483"/>
      <c r="J41483"/>
    </row>
    <row r="41484" spans="1:10" x14ac:dyDescent="0.25">
      <c r="A41484"/>
      <c r="C41484"/>
      <c r="D41484"/>
      <c r="E41484"/>
      <c r="F41484"/>
      <c r="G41484"/>
      <c r="H41484"/>
      <c r="J41484"/>
    </row>
    <row r="41485" spans="1:10" x14ac:dyDescent="0.25">
      <c r="A41485"/>
      <c r="C41485"/>
      <c r="D41485"/>
      <c r="E41485"/>
      <c r="F41485"/>
      <c r="G41485"/>
      <c r="H41485"/>
      <c r="J41485"/>
    </row>
    <row r="41486" spans="1:10" x14ac:dyDescent="0.25">
      <c r="A41486"/>
      <c r="C41486"/>
      <c r="D41486"/>
      <c r="E41486"/>
      <c r="F41486"/>
      <c r="G41486"/>
      <c r="H41486"/>
      <c r="J41486"/>
    </row>
    <row r="41487" spans="1:10" x14ac:dyDescent="0.25">
      <c r="A41487"/>
      <c r="C41487"/>
      <c r="D41487"/>
      <c r="E41487"/>
      <c r="F41487"/>
      <c r="G41487"/>
      <c r="H41487"/>
      <c r="J41487"/>
    </row>
    <row r="41488" spans="1:10" x14ac:dyDescent="0.25">
      <c r="A41488"/>
      <c r="C41488"/>
      <c r="D41488"/>
      <c r="E41488"/>
      <c r="F41488"/>
      <c r="G41488"/>
      <c r="H41488"/>
      <c r="J41488"/>
    </row>
    <row r="41489" spans="1:10" x14ac:dyDescent="0.25">
      <c r="A41489"/>
      <c r="C41489"/>
      <c r="D41489"/>
      <c r="E41489"/>
      <c r="F41489"/>
      <c r="G41489"/>
      <c r="H41489"/>
      <c r="J41489"/>
    </row>
    <row r="41490" spans="1:10" x14ac:dyDescent="0.25">
      <c r="A41490"/>
      <c r="C41490"/>
      <c r="D41490"/>
      <c r="E41490"/>
      <c r="F41490"/>
      <c r="G41490"/>
      <c r="H41490"/>
      <c r="J41490"/>
    </row>
    <row r="41491" spans="1:10" x14ac:dyDescent="0.25">
      <c r="A41491"/>
      <c r="C41491"/>
      <c r="D41491"/>
      <c r="E41491"/>
      <c r="F41491"/>
      <c r="G41491"/>
      <c r="H41491"/>
      <c r="J41491"/>
    </row>
    <row r="41492" spans="1:10" x14ac:dyDescent="0.25">
      <c r="A41492"/>
      <c r="C41492"/>
      <c r="D41492"/>
      <c r="E41492"/>
      <c r="F41492"/>
      <c r="G41492"/>
      <c r="H41492"/>
      <c r="J41492"/>
    </row>
    <row r="41493" spans="1:10" x14ac:dyDescent="0.25">
      <c r="A41493"/>
      <c r="C41493"/>
      <c r="D41493"/>
      <c r="E41493"/>
      <c r="F41493"/>
      <c r="G41493"/>
      <c r="H41493"/>
      <c r="J41493"/>
    </row>
    <row r="41494" spans="1:10" x14ac:dyDescent="0.25">
      <c r="A41494"/>
      <c r="C41494"/>
      <c r="D41494"/>
      <c r="E41494"/>
      <c r="F41494"/>
      <c r="G41494"/>
      <c r="H41494"/>
      <c r="J41494"/>
    </row>
    <row r="41495" spans="1:10" x14ac:dyDescent="0.25">
      <c r="A41495"/>
      <c r="C41495"/>
      <c r="D41495"/>
      <c r="E41495"/>
      <c r="F41495"/>
      <c r="G41495"/>
      <c r="H41495"/>
      <c r="J41495"/>
    </row>
    <row r="41496" spans="1:10" x14ac:dyDescent="0.25">
      <c r="A41496"/>
      <c r="C41496"/>
      <c r="D41496"/>
      <c r="E41496"/>
      <c r="F41496"/>
      <c r="G41496"/>
      <c r="H41496"/>
      <c r="J41496"/>
    </row>
    <row r="41497" spans="1:10" x14ac:dyDescent="0.25">
      <c r="A41497"/>
      <c r="C41497"/>
      <c r="D41497"/>
      <c r="E41497"/>
      <c r="F41497"/>
      <c r="G41497"/>
      <c r="H41497"/>
      <c r="J41497"/>
    </row>
    <row r="41498" spans="1:10" x14ac:dyDescent="0.25">
      <c r="A41498"/>
      <c r="C41498"/>
      <c r="D41498"/>
      <c r="E41498"/>
      <c r="F41498"/>
      <c r="G41498"/>
      <c r="H41498"/>
      <c r="J41498"/>
    </row>
    <row r="41499" spans="1:10" x14ac:dyDescent="0.25">
      <c r="A41499"/>
      <c r="C41499"/>
      <c r="D41499"/>
      <c r="E41499"/>
      <c r="F41499"/>
      <c r="G41499"/>
      <c r="H41499"/>
      <c r="J41499"/>
    </row>
    <row r="41500" spans="1:10" x14ac:dyDescent="0.25">
      <c r="A41500"/>
      <c r="C41500"/>
      <c r="D41500"/>
      <c r="E41500"/>
      <c r="F41500"/>
      <c r="G41500"/>
      <c r="H41500"/>
      <c r="J41500"/>
    </row>
    <row r="41501" spans="1:10" x14ac:dyDescent="0.25">
      <c r="A41501"/>
      <c r="C41501"/>
      <c r="D41501"/>
      <c r="E41501"/>
      <c r="F41501"/>
      <c r="G41501"/>
      <c r="H41501"/>
      <c r="J41501"/>
    </row>
    <row r="41502" spans="1:10" x14ac:dyDescent="0.25">
      <c r="A41502"/>
      <c r="C41502"/>
      <c r="D41502"/>
      <c r="E41502"/>
      <c r="F41502"/>
      <c r="G41502"/>
      <c r="H41502"/>
      <c r="J41502"/>
    </row>
    <row r="41503" spans="1:10" x14ac:dyDescent="0.25">
      <c r="A41503"/>
      <c r="C41503"/>
      <c r="D41503"/>
      <c r="E41503"/>
      <c r="F41503"/>
      <c r="G41503"/>
      <c r="H41503"/>
      <c r="J41503"/>
    </row>
    <row r="41504" spans="1:10" x14ac:dyDescent="0.25">
      <c r="A41504"/>
      <c r="C41504"/>
      <c r="D41504"/>
      <c r="E41504"/>
      <c r="F41504"/>
      <c r="G41504"/>
      <c r="H41504"/>
      <c r="J41504"/>
    </row>
    <row r="41505" spans="1:10" x14ac:dyDescent="0.25">
      <c r="A41505"/>
      <c r="C41505"/>
      <c r="D41505"/>
      <c r="E41505"/>
      <c r="F41505"/>
      <c r="G41505"/>
      <c r="H41505"/>
      <c r="J41505"/>
    </row>
    <row r="41506" spans="1:10" x14ac:dyDescent="0.25">
      <c r="A41506"/>
      <c r="C41506"/>
      <c r="D41506"/>
      <c r="E41506"/>
      <c r="F41506"/>
      <c r="G41506"/>
      <c r="H41506"/>
      <c r="J41506"/>
    </row>
    <row r="41507" spans="1:10" x14ac:dyDescent="0.25">
      <c r="A41507"/>
      <c r="C41507"/>
      <c r="D41507"/>
      <c r="E41507"/>
      <c r="F41507"/>
      <c r="G41507"/>
      <c r="H41507"/>
      <c r="J41507"/>
    </row>
    <row r="41508" spans="1:10" x14ac:dyDescent="0.25">
      <c r="A41508"/>
      <c r="C41508"/>
      <c r="D41508"/>
      <c r="E41508"/>
      <c r="F41508"/>
      <c r="G41508"/>
      <c r="H41508"/>
      <c r="J41508"/>
    </row>
    <row r="41509" spans="1:10" x14ac:dyDescent="0.25">
      <c r="A41509"/>
      <c r="C41509"/>
      <c r="D41509"/>
      <c r="E41509"/>
      <c r="F41509"/>
      <c r="G41509"/>
      <c r="H41509"/>
      <c r="J41509"/>
    </row>
    <row r="41510" spans="1:10" x14ac:dyDescent="0.25">
      <c r="A41510"/>
      <c r="C41510"/>
      <c r="D41510"/>
      <c r="E41510"/>
      <c r="F41510"/>
      <c r="G41510"/>
      <c r="H41510"/>
      <c r="J41510"/>
    </row>
    <row r="41511" spans="1:10" x14ac:dyDescent="0.25">
      <c r="A41511"/>
      <c r="C41511"/>
      <c r="D41511"/>
      <c r="E41511"/>
      <c r="F41511"/>
      <c r="G41511"/>
      <c r="H41511"/>
      <c r="J41511"/>
    </row>
    <row r="41512" spans="1:10" x14ac:dyDescent="0.25">
      <c r="A41512"/>
      <c r="C41512"/>
      <c r="D41512"/>
      <c r="E41512"/>
      <c r="F41512"/>
      <c r="G41512"/>
      <c r="H41512"/>
      <c r="J41512"/>
    </row>
    <row r="41513" spans="1:10" x14ac:dyDescent="0.25">
      <c r="A41513"/>
      <c r="C41513"/>
      <c r="D41513"/>
      <c r="E41513"/>
      <c r="F41513"/>
      <c r="G41513"/>
      <c r="H41513"/>
      <c r="J41513"/>
    </row>
    <row r="41514" spans="1:10" x14ac:dyDescent="0.25">
      <c r="A41514"/>
      <c r="C41514"/>
      <c r="D41514"/>
      <c r="E41514"/>
      <c r="F41514"/>
      <c r="G41514"/>
      <c r="H41514"/>
      <c r="J41514"/>
    </row>
    <row r="41515" spans="1:10" x14ac:dyDescent="0.25">
      <c r="A41515"/>
      <c r="C41515"/>
      <c r="D41515"/>
      <c r="E41515"/>
      <c r="F41515"/>
      <c r="G41515"/>
      <c r="H41515"/>
      <c r="J41515"/>
    </row>
    <row r="41516" spans="1:10" x14ac:dyDescent="0.25">
      <c r="A41516"/>
      <c r="C41516"/>
      <c r="D41516"/>
      <c r="E41516"/>
      <c r="F41516"/>
      <c r="G41516"/>
      <c r="H41516"/>
      <c r="J41516"/>
    </row>
    <row r="41517" spans="1:10" x14ac:dyDescent="0.25">
      <c r="A41517"/>
      <c r="C41517"/>
      <c r="D41517"/>
      <c r="E41517"/>
      <c r="F41517"/>
      <c r="G41517"/>
      <c r="H41517"/>
      <c r="J41517"/>
    </row>
    <row r="41518" spans="1:10" x14ac:dyDescent="0.25">
      <c r="A41518"/>
      <c r="C41518"/>
      <c r="D41518"/>
      <c r="E41518"/>
      <c r="F41518"/>
      <c r="G41518"/>
      <c r="H41518"/>
      <c r="J41518"/>
    </row>
    <row r="41519" spans="1:10" x14ac:dyDescent="0.25">
      <c r="A41519"/>
      <c r="C41519"/>
      <c r="D41519"/>
      <c r="E41519"/>
      <c r="F41519"/>
      <c r="G41519"/>
      <c r="H41519"/>
      <c r="J41519"/>
    </row>
    <row r="41520" spans="1:10" x14ac:dyDescent="0.25">
      <c r="A41520"/>
      <c r="C41520"/>
      <c r="D41520"/>
      <c r="E41520"/>
      <c r="F41520"/>
      <c r="G41520"/>
      <c r="H41520"/>
      <c r="J41520"/>
    </row>
    <row r="41521" spans="1:10" x14ac:dyDescent="0.25">
      <c r="A41521"/>
      <c r="C41521"/>
      <c r="D41521"/>
      <c r="E41521"/>
      <c r="F41521"/>
      <c r="G41521"/>
      <c r="H41521"/>
      <c r="J41521"/>
    </row>
    <row r="41522" spans="1:10" x14ac:dyDescent="0.25">
      <c r="A41522"/>
      <c r="C41522"/>
      <c r="D41522"/>
      <c r="E41522"/>
      <c r="F41522"/>
      <c r="G41522"/>
      <c r="H41522"/>
      <c r="J41522"/>
    </row>
    <row r="41523" spans="1:10" x14ac:dyDescent="0.25">
      <c r="A41523"/>
      <c r="C41523"/>
      <c r="D41523"/>
      <c r="E41523"/>
      <c r="F41523"/>
      <c r="G41523"/>
      <c r="H41523"/>
      <c r="J41523"/>
    </row>
    <row r="41524" spans="1:10" x14ac:dyDescent="0.25">
      <c r="A41524"/>
      <c r="C41524"/>
      <c r="D41524"/>
      <c r="E41524"/>
      <c r="F41524"/>
      <c r="G41524"/>
      <c r="H41524"/>
      <c r="J41524"/>
    </row>
    <row r="41525" spans="1:10" x14ac:dyDescent="0.25">
      <c r="A41525"/>
      <c r="C41525"/>
      <c r="D41525"/>
      <c r="E41525"/>
      <c r="F41525"/>
      <c r="G41525"/>
      <c r="H41525"/>
      <c r="J41525"/>
    </row>
    <row r="41526" spans="1:10" x14ac:dyDescent="0.25">
      <c r="A41526"/>
      <c r="C41526"/>
      <c r="D41526"/>
      <c r="E41526"/>
      <c r="F41526"/>
      <c r="G41526"/>
      <c r="H41526"/>
      <c r="J41526"/>
    </row>
    <row r="41527" spans="1:10" x14ac:dyDescent="0.25">
      <c r="A41527"/>
      <c r="C41527"/>
      <c r="D41527"/>
      <c r="E41527"/>
      <c r="F41527"/>
      <c r="G41527"/>
      <c r="H41527"/>
      <c r="J41527"/>
    </row>
    <row r="41528" spans="1:10" x14ac:dyDescent="0.25">
      <c r="A41528"/>
      <c r="C41528"/>
      <c r="D41528"/>
      <c r="E41528"/>
      <c r="F41528"/>
      <c r="G41528"/>
      <c r="H41528"/>
      <c r="J41528"/>
    </row>
    <row r="41529" spans="1:10" x14ac:dyDescent="0.25">
      <c r="A41529"/>
      <c r="C41529"/>
      <c r="D41529"/>
      <c r="E41529"/>
      <c r="F41529"/>
      <c r="G41529"/>
      <c r="H41529"/>
      <c r="J41529"/>
    </row>
    <row r="41530" spans="1:10" x14ac:dyDescent="0.25">
      <c r="A41530"/>
      <c r="C41530"/>
      <c r="D41530"/>
      <c r="E41530"/>
      <c r="F41530"/>
      <c r="G41530"/>
      <c r="H41530"/>
      <c r="J41530"/>
    </row>
    <row r="41531" spans="1:10" x14ac:dyDescent="0.25">
      <c r="A41531"/>
      <c r="C41531"/>
      <c r="D41531"/>
      <c r="E41531"/>
      <c r="F41531"/>
      <c r="G41531"/>
      <c r="H41531"/>
      <c r="J41531"/>
    </row>
    <row r="41532" spans="1:10" x14ac:dyDescent="0.25">
      <c r="A41532"/>
      <c r="C41532"/>
      <c r="D41532"/>
      <c r="E41532"/>
      <c r="F41532"/>
      <c r="G41532"/>
      <c r="H41532"/>
      <c r="J41532"/>
    </row>
    <row r="41533" spans="1:10" x14ac:dyDescent="0.25">
      <c r="A41533"/>
      <c r="C41533"/>
      <c r="D41533"/>
      <c r="E41533"/>
      <c r="F41533"/>
      <c r="G41533"/>
      <c r="H41533"/>
      <c r="J41533"/>
    </row>
    <row r="41534" spans="1:10" x14ac:dyDescent="0.25">
      <c r="A41534"/>
      <c r="C41534"/>
      <c r="D41534"/>
      <c r="E41534"/>
      <c r="F41534"/>
      <c r="G41534"/>
      <c r="H41534"/>
      <c r="J41534"/>
    </row>
    <row r="41535" spans="1:10" x14ac:dyDescent="0.25">
      <c r="A41535"/>
      <c r="C41535"/>
      <c r="D41535"/>
      <c r="E41535"/>
      <c r="F41535"/>
      <c r="G41535"/>
      <c r="H41535"/>
      <c r="J41535"/>
    </row>
    <row r="41536" spans="1:10" x14ac:dyDescent="0.25">
      <c r="A41536"/>
      <c r="C41536"/>
      <c r="D41536"/>
      <c r="E41536"/>
      <c r="F41536"/>
      <c r="G41536"/>
      <c r="H41536"/>
      <c r="J41536"/>
    </row>
    <row r="41537" spans="1:10" x14ac:dyDescent="0.25">
      <c r="A41537"/>
      <c r="C41537"/>
      <c r="D41537"/>
      <c r="E41537"/>
      <c r="F41537"/>
      <c r="G41537"/>
      <c r="H41537"/>
      <c r="J41537"/>
    </row>
    <row r="41538" spans="1:10" x14ac:dyDescent="0.25">
      <c r="A41538"/>
      <c r="C41538"/>
      <c r="D41538"/>
      <c r="E41538"/>
      <c r="F41538"/>
      <c r="G41538"/>
      <c r="H41538"/>
      <c r="J41538"/>
    </row>
    <row r="41539" spans="1:10" x14ac:dyDescent="0.25">
      <c r="A41539"/>
      <c r="C41539"/>
      <c r="D41539"/>
      <c r="E41539"/>
      <c r="F41539"/>
      <c r="G41539"/>
      <c r="H41539"/>
      <c r="J41539"/>
    </row>
    <row r="41540" spans="1:10" x14ac:dyDescent="0.25">
      <c r="A41540"/>
      <c r="C41540"/>
      <c r="D41540"/>
      <c r="E41540"/>
      <c r="F41540"/>
      <c r="G41540"/>
      <c r="H41540"/>
      <c r="J41540"/>
    </row>
    <row r="41541" spans="1:10" x14ac:dyDescent="0.25">
      <c r="A41541"/>
      <c r="C41541"/>
      <c r="D41541"/>
      <c r="E41541"/>
      <c r="F41541"/>
      <c r="G41541"/>
      <c r="H41541"/>
      <c r="J41541"/>
    </row>
    <row r="41542" spans="1:10" x14ac:dyDescent="0.25">
      <c r="A41542"/>
      <c r="C41542"/>
      <c r="D41542"/>
      <c r="E41542"/>
      <c r="F41542"/>
      <c r="G41542"/>
      <c r="H41542"/>
      <c r="J41542"/>
    </row>
    <row r="41543" spans="1:10" x14ac:dyDescent="0.25">
      <c r="A41543"/>
      <c r="C41543"/>
      <c r="D41543"/>
      <c r="E41543"/>
      <c r="F41543"/>
      <c r="G41543"/>
      <c r="H41543"/>
      <c r="J41543"/>
    </row>
    <row r="41544" spans="1:10" x14ac:dyDescent="0.25">
      <c r="A41544"/>
      <c r="C41544"/>
      <c r="D41544"/>
      <c r="E41544"/>
      <c r="F41544"/>
      <c r="G41544"/>
      <c r="H41544"/>
      <c r="J41544"/>
    </row>
    <row r="41545" spans="1:10" x14ac:dyDescent="0.25">
      <c r="A41545"/>
      <c r="C41545"/>
      <c r="D41545"/>
      <c r="E41545"/>
      <c r="F41545"/>
      <c r="G41545"/>
      <c r="H41545"/>
      <c r="J41545"/>
    </row>
    <row r="41546" spans="1:10" x14ac:dyDescent="0.25">
      <c r="A41546"/>
      <c r="C41546"/>
      <c r="D41546"/>
      <c r="E41546"/>
      <c r="F41546"/>
      <c r="G41546"/>
      <c r="H41546"/>
      <c r="J41546"/>
    </row>
    <row r="41547" spans="1:10" x14ac:dyDescent="0.25">
      <c r="A41547"/>
      <c r="C41547"/>
      <c r="D41547"/>
      <c r="E41547"/>
      <c r="F41547"/>
      <c r="G41547"/>
      <c r="H41547"/>
      <c r="J41547"/>
    </row>
    <row r="41548" spans="1:10" x14ac:dyDescent="0.25">
      <c r="A41548"/>
      <c r="C41548"/>
      <c r="D41548"/>
      <c r="E41548"/>
      <c r="F41548"/>
      <c r="G41548"/>
      <c r="H41548"/>
      <c r="J41548"/>
    </row>
    <row r="41549" spans="1:10" x14ac:dyDescent="0.25">
      <c r="A41549"/>
      <c r="C41549"/>
      <c r="D41549"/>
      <c r="E41549"/>
      <c r="F41549"/>
      <c r="G41549"/>
      <c r="H41549"/>
      <c r="J41549"/>
    </row>
    <row r="41550" spans="1:10" x14ac:dyDescent="0.25">
      <c r="A41550"/>
      <c r="C41550"/>
      <c r="D41550"/>
      <c r="E41550"/>
      <c r="F41550"/>
      <c r="G41550"/>
      <c r="H41550"/>
      <c r="J41550"/>
    </row>
    <row r="41551" spans="1:10" x14ac:dyDescent="0.25">
      <c r="A41551"/>
      <c r="C41551"/>
      <c r="D41551"/>
      <c r="E41551"/>
      <c r="F41551"/>
      <c r="G41551"/>
      <c r="H41551"/>
      <c r="J41551"/>
    </row>
    <row r="41552" spans="1:10" x14ac:dyDescent="0.25">
      <c r="A41552"/>
      <c r="C41552"/>
      <c r="D41552"/>
      <c r="E41552"/>
      <c r="F41552"/>
      <c r="G41552"/>
      <c r="H41552"/>
      <c r="J41552"/>
    </row>
    <row r="41553" spans="1:10" x14ac:dyDescent="0.25">
      <c r="A41553"/>
      <c r="C41553"/>
      <c r="D41553"/>
      <c r="E41553"/>
      <c r="F41553"/>
      <c r="G41553"/>
      <c r="H41553"/>
      <c r="J41553"/>
    </row>
    <row r="41554" spans="1:10" x14ac:dyDescent="0.25">
      <c r="A41554"/>
      <c r="C41554"/>
      <c r="D41554"/>
      <c r="E41554"/>
      <c r="F41554"/>
      <c r="G41554"/>
      <c r="H41554"/>
      <c r="J41554"/>
    </row>
    <row r="41555" spans="1:10" x14ac:dyDescent="0.25">
      <c r="A41555"/>
      <c r="C41555"/>
      <c r="D41555"/>
      <c r="E41555"/>
      <c r="F41555"/>
      <c r="G41555"/>
      <c r="H41555"/>
      <c r="J41555"/>
    </row>
    <row r="41556" spans="1:10" x14ac:dyDescent="0.25">
      <c r="A41556"/>
      <c r="C41556"/>
      <c r="D41556"/>
      <c r="E41556"/>
      <c r="F41556"/>
      <c r="G41556"/>
      <c r="H41556"/>
      <c r="J41556"/>
    </row>
    <row r="41557" spans="1:10" x14ac:dyDescent="0.25">
      <c r="A41557"/>
      <c r="C41557"/>
      <c r="D41557"/>
      <c r="E41557"/>
      <c r="F41557"/>
      <c r="G41557"/>
      <c r="H41557"/>
      <c r="J41557"/>
    </row>
    <row r="41558" spans="1:10" x14ac:dyDescent="0.25">
      <c r="A41558"/>
      <c r="C41558"/>
      <c r="D41558"/>
      <c r="E41558"/>
      <c r="F41558"/>
      <c r="G41558"/>
      <c r="H41558"/>
      <c r="J41558"/>
    </row>
    <row r="41559" spans="1:10" x14ac:dyDescent="0.25">
      <c r="A41559"/>
      <c r="C41559"/>
      <c r="D41559"/>
      <c r="E41559"/>
      <c r="F41559"/>
      <c r="G41559"/>
      <c r="H41559"/>
      <c r="J41559"/>
    </row>
    <row r="41560" spans="1:10" x14ac:dyDescent="0.25">
      <c r="A41560"/>
      <c r="C41560"/>
      <c r="D41560"/>
      <c r="E41560"/>
      <c r="F41560"/>
      <c r="G41560"/>
      <c r="H41560"/>
      <c r="J41560"/>
    </row>
    <row r="41561" spans="1:10" x14ac:dyDescent="0.25">
      <c r="A41561"/>
      <c r="C41561"/>
      <c r="D41561"/>
      <c r="E41561"/>
      <c r="F41561"/>
      <c r="G41561"/>
      <c r="H41561"/>
      <c r="J41561"/>
    </row>
    <row r="41562" spans="1:10" x14ac:dyDescent="0.25">
      <c r="A41562"/>
      <c r="C41562"/>
      <c r="D41562"/>
      <c r="E41562"/>
      <c r="F41562"/>
      <c r="G41562"/>
      <c r="H41562"/>
      <c r="J41562"/>
    </row>
    <row r="41563" spans="1:10" x14ac:dyDescent="0.25">
      <c r="A41563"/>
      <c r="C41563"/>
      <c r="D41563"/>
      <c r="E41563"/>
      <c r="F41563"/>
      <c r="G41563"/>
      <c r="H41563"/>
      <c r="J41563"/>
    </row>
    <row r="41564" spans="1:10" x14ac:dyDescent="0.25">
      <c r="A41564"/>
      <c r="C41564"/>
      <c r="D41564"/>
      <c r="E41564"/>
      <c r="F41564"/>
      <c r="G41564"/>
      <c r="H41564"/>
      <c r="J41564"/>
    </row>
    <row r="41565" spans="1:10" x14ac:dyDescent="0.25">
      <c r="A41565"/>
      <c r="C41565"/>
      <c r="D41565"/>
      <c r="E41565"/>
      <c r="F41565"/>
      <c r="G41565"/>
      <c r="H41565"/>
      <c r="J41565"/>
    </row>
    <row r="41566" spans="1:10" x14ac:dyDescent="0.25">
      <c r="A41566"/>
      <c r="C41566"/>
      <c r="D41566"/>
      <c r="E41566"/>
      <c r="F41566"/>
      <c r="G41566"/>
      <c r="H41566"/>
      <c r="J41566"/>
    </row>
    <row r="41567" spans="1:10" x14ac:dyDescent="0.25">
      <c r="A41567"/>
      <c r="C41567"/>
      <c r="D41567"/>
      <c r="E41567"/>
      <c r="F41567"/>
      <c r="G41567"/>
      <c r="H41567"/>
      <c r="J41567"/>
    </row>
    <row r="41568" spans="1:10" x14ac:dyDescent="0.25">
      <c r="A41568"/>
      <c r="C41568"/>
      <c r="D41568"/>
      <c r="E41568"/>
      <c r="F41568"/>
      <c r="G41568"/>
      <c r="H41568"/>
      <c r="J41568"/>
    </row>
    <row r="41569" spans="1:10" x14ac:dyDescent="0.25">
      <c r="A41569"/>
      <c r="C41569"/>
      <c r="D41569"/>
      <c r="E41569"/>
      <c r="F41569"/>
      <c r="G41569"/>
      <c r="H41569"/>
      <c r="J41569"/>
    </row>
    <row r="41570" spans="1:10" x14ac:dyDescent="0.25">
      <c r="A41570"/>
      <c r="C41570"/>
      <c r="D41570"/>
      <c r="E41570"/>
      <c r="F41570"/>
      <c r="G41570"/>
      <c r="H41570"/>
      <c r="J41570"/>
    </row>
    <row r="41571" spans="1:10" x14ac:dyDescent="0.25">
      <c r="A41571"/>
      <c r="C41571"/>
      <c r="D41571"/>
      <c r="E41571"/>
      <c r="F41571"/>
      <c r="G41571"/>
      <c r="H41571"/>
      <c r="J41571"/>
    </row>
    <row r="41572" spans="1:10" x14ac:dyDescent="0.25">
      <c r="A41572"/>
      <c r="C41572"/>
      <c r="D41572"/>
      <c r="E41572"/>
      <c r="F41572"/>
      <c r="G41572"/>
      <c r="H41572"/>
      <c r="J41572"/>
    </row>
    <row r="41573" spans="1:10" x14ac:dyDescent="0.25">
      <c r="A41573"/>
      <c r="C41573"/>
      <c r="D41573"/>
      <c r="E41573"/>
      <c r="F41573"/>
      <c r="G41573"/>
      <c r="H41573"/>
      <c r="J41573"/>
    </row>
    <row r="41574" spans="1:10" x14ac:dyDescent="0.25">
      <c r="A41574"/>
      <c r="C41574"/>
      <c r="D41574"/>
      <c r="E41574"/>
      <c r="F41574"/>
      <c r="G41574"/>
      <c r="H41574"/>
      <c r="J41574"/>
    </row>
    <row r="41575" spans="1:10" x14ac:dyDescent="0.25">
      <c r="A41575"/>
      <c r="C41575"/>
      <c r="D41575"/>
      <c r="E41575"/>
      <c r="F41575"/>
      <c r="G41575"/>
      <c r="H41575"/>
      <c r="J41575"/>
    </row>
    <row r="41576" spans="1:10" x14ac:dyDescent="0.25">
      <c r="A41576"/>
      <c r="C41576"/>
      <c r="D41576"/>
      <c r="E41576"/>
      <c r="F41576"/>
      <c r="G41576"/>
      <c r="H41576"/>
      <c r="J41576"/>
    </row>
    <row r="41577" spans="1:10" x14ac:dyDescent="0.25">
      <c r="A41577"/>
      <c r="C41577"/>
      <c r="D41577"/>
      <c r="E41577"/>
      <c r="F41577"/>
      <c r="G41577"/>
      <c r="H41577"/>
      <c r="J41577"/>
    </row>
    <row r="41578" spans="1:10" x14ac:dyDescent="0.25">
      <c r="A41578"/>
      <c r="C41578"/>
      <c r="D41578"/>
      <c r="E41578"/>
      <c r="F41578"/>
      <c r="G41578"/>
      <c r="H41578"/>
      <c r="J41578"/>
    </row>
    <row r="41579" spans="1:10" x14ac:dyDescent="0.25">
      <c r="A41579"/>
      <c r="C41579"/>
      <c r="D41579"/>
      <c r="E41579"/>
      <c r="F41579"/>
      <c r="G41579"/>
      <c r="H41579"/>
      <c r="J41579"/>
    </row>
    <row r="41580" spans="1:10" x14ac:dyDescent="0.25">
      <c r="A41580"/>
      <c r="C41580"/>
      <c r="D41580"/>
      <c r="E41580"/>
      <c r="F41580"/>
      <c r="G41580"/>
      <c r="H41580"/>
      <c r="J41580"/>
    </row>
    <row r="41581" spans="1:10" x14ac:dyDescent="0.25">
      <c r="A41581"/>
      <c r="C41581"/>
      <c r="D41581"/>
      <c r="E41581"/>
      <c r="F41581"/>
      <c r="G41581"/>
      <c r="H41581"/>
      <c r="J41581"/>
    </row>
    <row r="41582" spans="1:10" x14ac:dyDescent="0.25">
      <c r="A41582"/>
      <c r="C41582"/>
      <c r="D41582"/>
      <c r="E41582"/>
      <c r="F41582"/>
      <c r="G41582"/>
      <c r="H41582"/>
      <c r="J41582"/>
    </row>
    <row r="41583" spans="1:10" x14ac:dyDescent="0.25">
      <c r="A41583"/>
      <c r="C41583"/>
      <c r="D41583"/>
      <c r="E41583"/>
      <c r="F41583"/>
      <c r="G41583"/>
      <c r="H41583"/>
      <c r="J41583"/>
    </row>
    <row r="41584" spans="1:10" x14ac:dyDescent="0.25">
      <c r="A41584"/>
      <c r="C41584"/>
      <c r="D41584"/>
      <c r="E41584"/>
      <c r="F41584"/>
      <c r="G41584"/>
      <c r="H41584"/>
      <c r="J41584"/>
    </row>
    <row r="41585" spans="1:10" x14ac:dyDescent="0.25">
      <c r="A41585"/>
      <c r="C41585"/>
      <c r="D41585"/>
      <c r="E41585"/>
      <c r="F41585"/>
      <c r="G41585"/>
      <c r="H41585"/>
      <c r="J41585"/>
    </row>
    <row r="41586" spans="1:10" x14ac:dyDescent="0.25">
      <c r="A41586"/>
      <c r="C41586"/>
      <c r="D41586"/>
      <c r="E41586"/>
      <c r="F41586"/>
      <c r="G41586"/>
      <c r="H41586"/>
      <c r="J41586"/>
    </row>
    <row r="41587" spans="1:10" x14ac:dyDescent="0.25">
      <c r="A41587"/>
      <c r="C41587"/>
      <c r="D41587"/>
      <c r="E41587"/>
      <c r="F41587"/>
      <c r="G41587"/>
      <c r="H41587"/>
      <c r="J41587"/>
    </row>
    <row r="41588" spans="1:10" x14ac:dyDescent="0.25">
      <c r="A41588"/>
      <c r="C41588"/>
      <c r="D41588"/>
      <c r="E41588"/>
      <c r="F41588"/>
      <c r="G41588"/>
      <c r="H41588"/>
      <c r="J41588"/>
    </row>
    <row r="41589" spans="1:10" x14ac:dyDescent="0.25">
      <c r="A41589"/>
      <c r="C41589"/>
      <c r="D41589"/>
      <c r="E41589"/>
      <c r="F41589"/>
      <c r="G41589"/>
      <c r="H41589"/>
      <c r="J41589"/>
    </row>
    <row r="41590" spans="1:10" x14ac:dyDescent="0.25">
      <c r="A41590"/>
      <c r="C41590"/>
      <c r="D41590"/>
      <c r="E41590"/>
      <c r="F41590"/>
      <c r="G41590"/>
      <c r="H41590"/>
      <c r="J41590"/>
    </row>
    <row r="41591" spans="1:10" x14ac:dyDescent="0.25">
      <c r="A41591"/>
      <c r="C41591"/>
      <c r="D41591"/>
      <c r="E41591"/>
      <c r="F41591"/>
      <c r="G41591"/>
      <c r="H41591"/>
      <c r="J41591"/>
    </row>
    <row r="41592" spans="1:10" x14ac:dyDescent="0.25">
      <c r="A41592"/>
      <c r="C41592"/>
      <c r="D41592"/>
      <c r="E41592"/>
      <c r="F41592"/>
      <c r="G41592"/>
      <c r="H41592"/>
      <c r="J41592"/>
    </row>
    <row r="41593" spans="1:10" x14ac:dyDescent="0.25">
      <c r="A41593"/>
      <c r="C41593"/>
      <c r="D41593"/>
      <c r="E41593"/>
      <c r="F41593"/>
      <c r="G41593"/>
      <c r="H41593"/>
      <c r="J41593"/>
    </row>
    <row r="41594" spans="1:10" x14ac:dyDescent="0.25">
      <c r="A41594"/>
      <c r="C41594"/>
      <c r="D41594"/>
      <c r="E41594"/>
      <c r="F41594"/>
      <c r="G41594"/>
      <c r="H41594"/>
      <c r="J41594"/>
    </row>
    <row r="41595" spans="1:10" x14ac:dyDescent="0.25">
      <c r="A41595"/>
      <c r="C41595"/>
      <c r="D41595"/>
      <c r="E41595"/>
      <c r="F41595"/>
      <c r="G41595"/>
      <c r="H41595"/>
      <c r="J41595"/>
    </row>
    <row r="41596" spans="1:10" x14ac:dyDescent="0.25">
      <c r="A41596"/>
      <c r="C41596"/>
      <c r="D41596"/>
      <c r="E41596"/>
      <c r="F41596"/>
      <c r="G41596"/>
      <c r="H41596"/>
      <c r="J41596"/>
    </row>
    <row r="41597" spans="1:10" x14ac:dyDescent="0.25">
      <c r="A41597"/>
      <c r="C41597"/>
      <c r="D41597"/>
      <c r="E41597"/>
      <c r="F41597"/>
      <c r="G41597"/>
      <c r="H41597"/>
      <c r="J41597"/>
    </row>
    <row r="41598" spans="1:10" x14ac:dyDescent="0.25">
      <c r="A41598"/>
      <c r="C41598"/>
      <c r="D41598"/>
      <c r="E41598"/>
      <c r="F41598"/>
      <c r="G41598"/>
      <c r="H41598"/>
      <c r="J41598"/>
    </row>
    <row r="41599" spans="1:10" x14ac:dyDescent="0.25">
      <c r="A41599"/>
      <c r="C41599"/>
      <c r="D41599"/>
      <c r="E41599"/>
      <c r="F41599"/>
      <c r="G41599"/>
      <c r="H41599"/>
      <c r="J41599"/>
    </row>
    <row r="41600" spans="1:10" x14ac:dyDescent="0.25">
      <c r="A41600"/>
      <c r="C41600"/>
      <c r="D41600"/>
      <c r="E41600"/>
      <c r="F41600"/>
      <c r="G41600"/>
      <c r="H41600"/>
      <c r="J41600"/>
    </row>
    <row r="41601" spans="1:10" x14ac:dyDescent="0.25">
      <c r="A41601"/>
      <c r="C41601"/>
      <c r="D41601"/>
      <c r="E41601"/>
      <c r="F41601"/>
      <c r="G41601"/>
      <c r="H41601"/>
      <c r="J41601"/>
    </row>
    <row r="41602" spans="1:10" x14ac:dyDescent="0.25">
      <c r="A41602"/>
      <c r="C41602"/>
      <c r="D41602"/>
      <c r="E41602"/>
      <c r="F41602"/>
      <c r="G41602"/>
      <c r="H41602"/>
      <c r="J41602"/>
    </row>
    <row r="41603" spans="1:10" x14ac:dyDescent="0.25">
      <c r="A41603"/>
      <c r="C41603"/>
      <c r="D41603"/>
      <c r="E41603"/>
      <c r="F41603"/>
      <c r="G41603"/>
      <c r="H41603"/>
      <c r="J41603"/>
    </row>
    <row r="41604" spans="1:10" x14ac:dyDescent="0.25">
      <c r="A41604"/>
      <c r="C41604"/>
      <c r="D41604"/>
      <c r="E41604"/>
      <c r="F41604"/>
      <c r="G41604"/>
      <c r="H41604"/>
      <c r="J41604"/>
    </row>
    <row r="41605" spans="1:10" x14ac:dyDescent="0.25">
      <c r="A41605"/>
      <c r="C41605"/>
      <c r="D41605"/>
      <c r="E41605"/>
      <c r="F41605"/>
      <c r="G41605"/>
      <c r="H41605"/>
      <c r="J41605"/>
    </row>
    <row r="41606" spans="1:10" x14ac:dyDescent="0.25">
      <c r="A41606"/>
      <c r="C41606"/>
      <c r="D41606"/>
      <c r="E41606"/>
      <c r="F41606"/>
      <c r="G41606"/>
      <c r="H41606"/>
      <c r="J41606"/>
    </row>
    <row r="41607" spans="1:10" x14ac:dyDescent="0.25">
      <c r="A41607"/>
      <c r="C41607"/>
      <c r="D41607"/>
      <c r="E41607"/>
      <c r="F41607"/>
      <c r="G41607"/>
      <c r="H41607"/>
      <c r="J41607"/>
    </row>
    <row r="41608" spans="1:10" x14ac:dyDescent="0.25">
      <c r="A41608"/>
      <c r="C41608"/>
      <c r="D41608"/>
      <c r="E41608"/>
      <c r="F41608"/>
      <c r="G41608"/>
      <c r="H41608"/>
      <c r="J41608"/>
    </row>
    <row r="41609" spans="1:10" x14ac:dyDescent="0.25">
      <c r="A41609"/>
      <c r="C41609"/>
      <c r="D41609"/>
      <c r="E41609"/>
      <c r="F41609"/>
      <c r="G41609"/>
      <c r="H41609"/>
      <c r="J41609"/>
    </row>
    <row r="41610" spans="1:10" x14ac:dyDescent="0.25">
      <c r="A41610"/>
      <c r="C41610"/>
      <c r="D41610"/>
      <c r="E41610"/>
      <c r="F41610"/>
      <c r="G41610"/>
      <c r="H41610"/>
      <c r="J41610"/>
    </row>
    <row r="41611" spans="1:10" x14ac:dyDescent="0.25">
      <c r="A41611"/>
      <c r="C41611"/>
      <c r="D41611"/>
      <c r="E41611"/>
      <c r="F41611"/>
      <c r="G41611"/>
      <c r="H41611"/>
      <c r="J41611"/>
    </row>
    <row r="41612" spans="1:10" x14ac:dyDescent="0.25">
      <c r="A41612"/>
      <c r="C41612"/>
      <c r="D41612"/>
      <c r="E41612"/>
      <c r="F41612"/>
      <c r="G41612"/>
      <c r="H41612"/>
      <c r="J41612"/>
    </row>
    <row r="41613" spans="1:10" x14ac:dyDescent="0.25">
      <c r="A41613"/>
      <c r="C41613"/>
      <c r="D41613"/>
      <c r="E41613"/>
      <c r="F41613"/>
      <c r="G41613"/>
      <c r="H41613"/>
      <c r="J41613"/>
    </row>
    <row r="41614" spans="1:10" x14ac:dyDescent="0.25">
      <c r="A41614"/>
      <c r="C41614"/>
      <c r="D41614"/>
      <c r="E41614"/>
      <c r="F41614"/>
      <c r="G41614"/>
      <c r="H41614"/>
      <c r="J41614"/>
    </row>
    <row r="41615" spans="1:10" x14ac:dyDescent="0.25">
      <c r="A41615"/>
      <c r="C41615"/>
      <c r="D41615"/>
      <c r="E41615"/>
      <c r="F41615"/>
      <c r="G41615"/>
      <c r="H41615"/>
      <c r="J41615"/>
    </row>
    <row r="41616" spans="1:10" x14ac:dyDescent="0.25">
      <c r="A41616"/>
      <c r="C41616"/>
      <c r="D41616"/>
      <c r="E41616"/>
      <c r="F41616"/>
      <c r="G41616"/>
      <c r="H41616"/>
      <c r="J41616"/>
    </row>
    <row r="41617" spans="1:10" x14ac:dyDescent="0.25">
      <c r="A41617"/>
      <c r="C41617"/>
      <c r="D41617"/>
      <c r="E41617"/>
      <c r="F41617"/>
      <c r="G41617"/>
      <c r="H41617"/>
      <c r="J41617"/>
    </row>
    <row r="41618" spans="1:10" x14ac:dyDescent="0.25">
      <c r="A41618"/>
      <c r="C41618"/>
      <c r="D41618"/>
      <c r="E41618"/>
      <c r="F41618"/>
      <c r="G41618"/>
      <c r="H41618"/>
      <c r="J41618"/>
    </row>
    <row r="41619" spans="1:10" x14ac:dyDescent="0.25">
      <c r="A41619"/>
      <c r="C41619"/>
      <c r="D41619"/>
      <c r="E41619"/>
      <c r="F41619"/>
      <c r="G41619"/>
      <c r="H41619"/>
      <c r="J41619"/>
    </row>
    <row r="41620" spans="1:10" x14ac:dyDescent="0.25">
      <c r="A41620"/>
      <c r="C41620"/>
      <c r="D41620"/>
      <c r="E41620"/>
      <c r="F41620"/>
      <c r="G41620"/>
      <c r="H41620"/>
      <c r="J41620"/>
    </row>
    <row r="41621" spans="1:10" x14ac:dyDescent="0.25">
      <c r="A41621"/>
      <c r="C41621"/>
      <c r="D41621"/>
      <c r="E41621"/>
      <c r="F41621"/>
      <c r="G41621"/>
      <c r="H41621"/>
      <c r="J41621"/>
    </row>
    <row r="41622" spans="1:10" x14ac:dyDescent="0.25">
      <c r="A41622"/>
      <c r="C41622"/>
      <c r="D41622"/>
      <c r="E41622"/>
      <c r="F41622"/>
      <c r="G41622"/>
      <c r="H41622"/>
      <c r="J41622"/>
    </row>
    <row r="41623" spans="1:10" x14ac:dyDescent="0.25">
      <c r="A41623"/>
      <c r="C41623"/>
      <c r="D41623"/>
      <c r="E41623"/>
      <c r="F41623"/>
      <c r="G41623"/>
      <c r="H41623"/>
      <c r="J41623"/>
    </row>
    <row r="41624" spans="1:10" x14ac:dyDescent="0.25">
      <c r="A41624"/>
      <c r="C41624"/>
      <c r="D41624"/>
      <c r="E41624"/>
      <c r="F41624"/>
      <c r="G41624"/>
      <c r="H41624"/>
      <c r="J41624"/>
    </row>
    <row r="41625" spans="1:10" x14ac:dyDescent="0.25">
      <c r="A41625"/>
      <c r="C41625"/>
      <c r="D41625"/>
      <c r="E41625"/>
      <c r="F41625"/>
      <c r="G41625"/>
      <c r="H41625"/>
      <c r="J41625"/>
    </row>
    <row r="41626" spans="1:10" x14ac:dyDescent="0.25">
      <c r="A41626"/>
      <c r="C41626"/>
      <c r="D41626"/>
      <c r="E41626"/>
      <c r="F41626"/>
      <c r="G41626"/>
      <c r="H41626"/>
      <c r="J41626"/>
    </row>
    <row r="41627" spans="1:10" x14ac:dyDescent="0.25">
      <c r="A41627"/>
      <c r="C41627"/>
      <c r="D41627"/>
      <c r="E41627"/>
      <c r="F41627"/>
      <c r="G41627"/>
      <c r="H41627"/>
      <c r="J41627"/>
    </row>
    <row r="41628" spans="1:10" x14ac:dyDescent="0.25">
      <c r="A41628"/>
      <c r="C41628"/>
      <c r="D41628"/>
      <c r="E41628"/>
      <c r="F41628"/>
      <c r="G41628"/>
      <c r="H41628"/>
      <c r="J41628"/>
    </row>
    <row r="41629" spans="1:10" x14ac:dyDescent="0.25">
      <c r="A41629"/>
      <c r="C41629"/>
      <c r="D41629"/>
      <c r="E41629"/>
      <c r="F41629"/>
      <c r="G41629"/>
      <c r="H41629"/>
      <c r="J41629"/>
    </row>
    <row r="41630" spans="1:10" x14ac:dyDescent="0.25">
      <c r="A41630"/>
      <c r="C41630"/>
      <c r="D41630"/>
      <c r="E41630"/>
      <c r="F41630"/>
      <c r="G41630"/>
      <c r="H41630"/>
      <c r="J41630"/>
    </row>
    <row r="41631" spans="1:10" x14ac:dyDescent="0.25">
      <c r="A41631"/>
      <c r="C41631"/>
      <c r="D41631"/>
      <c r="E41631"/>
      <c r="F41631"/>
      <c r="G41631"/>
      <c r="H41631"/>
      <c r="J41631"/>
    </row>
    <row r="41632" spans="1:10" x14ac:dyDescent="0.25">
      <c r="A41632"/>
      <c r="C41632"/>
      <c r="D41632"/>
      <c r="E41632"/>
      <c r="F41632"/>
      <c r="G41632"/>
      <c r="H41632"/>
      <c r="J41632"/>
    </row>
    <row r="41633" spans="1:10" x14ac:dyDescent="0.25">
      <c r="A41633"/>
      <c r="C41633"/>
      <c r="D41633"/>
      <c r="E41633"/>
      <c r="F41633"/>
      <c r="G41633"/>
      <c r="H41633"/>
      <c r="J41633"/>
    </row>
    <row r="41634" spans="1:10" x14ac:dyDescent="0.25">
      <c r="A41634"/>
      <c r="C41634"/>
      <c r="D41634"/>
      <c r="E41634"/>
      <c r="F41634"/>
      <c r="G41634"/>
      <c r="H41634"/>
      <c r="J41634"/>
    </row>
    <row r="41635" spans="1:10" x14ac:dyDescent="0.25">
      <c r="A41635"/>
      <c r="C41635"/>
      <c r="D41635"/>
      <c r="E41635"/>
      <c r="F41635"/>
      <c r="G41635"/>
      <c r="H41635"/>
      <c r="J41635"/>
    </row>
    <row r="41636" spans="1:10" x14ac:dyDescent="0.25">
      <c r="A41636"/>
      <c r="C41636"/>
      <c r="D41636"/>
      <c r="E41636"/>
      <c r="F41636"/>
      <c r="G41636"/>
      <c r="H41636"/>
      <c r="J41636"/>
    </row>
    <row r="41637" spans="1:10" x14ac:dyDescent="0.25">
      <c r="A41637"/>
      <c r="C41637"/>
      <c r="D41637"/>
      <c r="E41637"/>
      <c r="F41637"/>
      <c r="G41637"/>
      <c r="H41637"/>
      <c r="J41637"/>
    </row>
    <row r="41638" spans="1:10" x14ac:dyDescent="0.25">
      <c r="A41638"/>
      <c r="C41638"/>
      <c r="D41638"/>
      <c r="E41638"/>
      <c r="F41638"/>
      <c r="G41638"/>
      <c r="H41638"/>
      <c r="J41638"/>
    </row>
    <row r="41639" spans="1:10" x14ac:dyDescent="0.25">
      <c r="A41639"/>
      <c r="C41639"/>
      <c r="D41639"/>
      <c r="E41639"/>
      <c r="F41639"/>
      <c r="G41639"/>
      <c r="H41639"/>
      <c r="J41639"/>
    </row>
    <row r="41640" spans="1:10" x14ac:dyDescent="0.25">
      <c r="A41640"/>
      <c r="C41640"/>
      <c r="D41640"/>
      <c r="E41640"/>
      <c r="F41640"/>
      <c r="G41640"/>
      <c r="H41640"/>
      <c r="J41640"/>
    </row>
    <row r="41641" spans="1:10" x14ac:dyDescent="0.25">
      <c r="A41641"/>
      <c r="C41641"/>
      <c r="D41641"/>
      <c r="E41641"/>
      <c r="F41641"/>
      <c r="G41641"/>
      <c r="H41641"/>
      <c r="J41641"/>
    </row>
    <row r="41642" spans="1:10" x14ac:dyDescent="0.25">
      <c r="A41642"/>
      <c r="C41642"/>
      <c r="D41642"/>
      <c r="E41642"/>
      <c r="F41642"/>
      <c r="G41642"/>
      <c r="H41642"/>
      <c r="J41642"/>
    </row>
    <row r="41643" spans="1:10" x14ac:dyDescent="0.25">
      <c r="A41643"/>
      <c r="C41643"/>
      <c r="D41643"/>
      <c r="E41643"/>
      <c r="F41643"/>
      <c r="G41643"/>
      <c r="H41643"/>
      <c r="J41643"/>
    </row>
    <row r="41644" spans="1:10" x14ac:dyDescent="0.25">
      <c r="A41644"/>
      <c r="C41644"/>
      <c r="D41644"/>
      <c r="E41644"/>
      <c r="F41644"/>
      <c r="G41644"/>
      <c r="H41644"/>
      <c r="J41644"/>
    </row>
    <row r="41645" spans="1:10" x14ac:dyDescent="0.25">
      <c r="A41645"/>
      <c r="C41645"/>
      <c r="D41645"/>
      <c r="E41645"/>
      <c r="F41645"/>
      <c r="G41645"/>
      <c r="H41645"/>
      <c r="J41645"/>
    </row>
    <row r="41646" spans="1:10" x14ac:dyDescent="0.25">
      <c r="A41646"/>
      <c r="C41646"/>
      <c r="D41646"/>
      <c r="E41646"/>
      <c r="F41646"/>
      <c r="G41646"/>
      <c r="H41646"/>
      <c r="J41646"/>
    </row>
    <row r="41647" spans="1:10" x14ac:dyDescent="0.25">
      <c r="A41647"/>
      <c r="C41647"/>
      <c r="D41647"/>
      <c r="E41647"/>
      <c r="F41647"/>
      <c r="G41647"/>
      <c r="H41647"/>
      <c r="J41647"/>
    </row>
    <row r="41648" spans="1:10" x14ac:dyDescent="0.25">
      <c r="A41648"/>
      <c r="C41648"/>
      <c r="D41648"/>
      <c r="E41648"/>
      <c r="F41648"/>
      <c r="G41648"/>
      <c r="H41648"/>
      <c r="J41648"/>
    </row>
    <row r="41649" spans="1:10" x14ac:dyDescent="0.25">
      <c r="A41649"/>
      <c r="C41649"/>
      <c r="D41649"/>
      <c r="E41649"/>
      <c r="F41649"/>
      <c r="G41649"/>
      <c r="H41649"/>
      <c r="J41649"/>
    </row>
    <row r="41650" spans="1:10" x14ac:dyDescent="0.25">
      <c r="A41650"/>
      <c r="C41650"/>
      <c r="D41650"/>
      <c r="E41650"/>
      <c r="F41650"/>
      <c r="G41650"/>
      <c r="H41650"/>
      <c r="J41650"/>
    </row>
    <row r="41651" spans="1:10" x14ac:dyDescent="0.25">
      <c r="A41651"/>
      <c r="C41651"/>
      <c r="D41651"/>
      <c r="E41651"/>
      <c r="F41651"/>
      <c r="G41651"/>
      <c r="H41651"/>
      <c r="J41651"/>
    </row>
    <row r="41652" spans="1:10" x14ac:dyDescent="0.25">
      <c r="A41652"/>
      <c r="C41652"/>
      <c r="D41652"/>
      <c r="E41652"/>
      <c r="F41652"/>
      <c r="G41652"/>
      <c r="H41652"/>
      <c r="J41652"/>
    </row>
    <row r="41653" spans="1:10" x14ac:dyDescent="0.25">
      <c r="A41653"/>
      <c r="C41653"/>
      <c r="D41653"/>
      <c r="E41653"/>
      <c r="F41653"/>
      <c r="G41653"/>
      <c r="H41653"/>
      <c r="J41653"/>
    </row>
    <row r="41654" spans="1:10" x14ac:dyDescent="0.25">
      <c r="A41654"/>
      <c r="C41654"/>
      <c r="D41654"/>
      <c r="E41654"/>
      <c r="F41654"/>
      <c r="G41654"/>
      <c r="H41654"/>
      <c r="J41654"/>
    </row>
    <row r="41655" spans="1:10" x14ac:dyDescent="0.25">
      <c r="A41655"/>
      <c r="C41655"/>
      <c r="D41655"/>
      <c r="E41655"/>
      <c r="F41655"/>
      <c r="G41655"/>
      <c r="H41655"/>
      <c r="J41655"/>
    </row>
    <row r="41656" spans="1:10" x14ac:dyDescent="0.25">
      <c r="A41656"/>
      <c r="C41656"/>
      <c r="D41656"/>
      <c r="E41656"/>
      <c r="F41656"/>
      <c r="G41656"/>
      <c r="H41656"/>
      <c r="J41656"/>
    </row>
    <row r="41657" spans="1:10" x14ac:dyDescent="0.25">
      <c r="A41657"/>
      <c r="C41657"/>
      <c r="D41657"/>
      <c r="E41657"/>
      <c r="F41657"/>
      <c r="G41657"/>
      <c r="H41657"/>
      <c r="J41657"/>
    </row>
    <row r="41658" spans="1:10" x14ac:dyDescent="0.25">
      <c r="A41658"/>
      <c r="C41658"/>
      <c r="D41658"/>
      <c r="E41658"/>
      <c r="F41658"/>
      <c r="G41658"/>
      <c r="H41658"/>
      <c r="J41658"/>
    </row>
    <row r="41659" spans="1:10" x14ac:dyDescent="0.25">
      <c r="A41659"/>
      <c r="C41659"/>
      <c r="D41659"/>
      <c r="E41659"/>
      <c r="F41659"/>
      <c r="G41659"/>
      <c r="H41659"/>
      <c r="J41659"/>
    </row>
    <row r="41660" spans="1:10" x14ac:dyDescent="0.25">
      <c r="A41660"/>
      <c r="C41660"/>
      <c r="D41660"/>
      <c r="E41660"/>
      <c r="F41660"/>
      <c r="G41660"/>
      <c r="H41660"/>
      <c r="J41660"/>
    </row>
    <row r="41661" spans="1:10" x14ac:dyDescent="0.25">
      <c r="A41661"/>
      <c r="C41661"/>
      <c r="D41661"/>
      <c r="E41661"/>
      <c r="F41661"/>
      <c r="G41661"/>
      <c r="H41661"/>
      <c r="J41661"/>
    </row>
    <row r="41662" spans="1:10" x14ac:dyDescent="0.25">
      <c r="A41662"/>
      <c r="C41662"/>
      <c r="D41662"/>
      <c r="E41662"/>
      <c r="F41662"/>
      <c r="G41662"/>
      <c r="H41662"/>
      <c r="J41662"/>
    </row>
    <row r="41663" spans="1:10" x14ac:dyDescent="0.25">
      <c r="A41663"/>
      <c r="C41663"/>
      <c r="D41663"/>
      <c r="E41663"/>
      <c r="F41663"/>
      <c r="G41663"/>
      <c r="H41663"/>
      <c r="J41663"/>
    </row>
    <row r="41664" spans="1:10" x14ac:dyDescent="0.25">
      <c r="A41664"/>
      <c r="C41664"/>
      <c r="D41664"/>
      <c r="E41664"/>
      <c r="F41664"/>
      <c r="G41664"/>
      <c r="H41664"/>
      <c r="J41664"/>
    </row>
    <row r="41665" spans="1:10" x14ac:dyDescent="0.25">
      <c r="A41665"/>
      <c r="C41665"/>
      <c r="D41665"/>
      <c r="E41665"/>
      <c r="F41665"/>
      <c r="G41665"/>
      <c r="H41665"/>
      <c r="J41665"/>
    </row>
    <row r="41666" spans="1:10" x14ac:dyDescent="0.25">
      <c r="A41666"/>
      <c r="C41666"/>
      <c r="D41666"/>
      <c r="E41666"/>
      <c r="F41666"/>
      <c r="G41666"/>
      <c r="H41666"/>
      <c r="J41666"/>
    </row>
    <row r="41667" spans="1:10" x14ac:dyDescent="0.25">
      <c r="A41667"/>
      <c r="C41667"/>
      <c r="D41667"/>
      <c r="E41667"/>
      <c r="F41667"/>
      <c r="G41667"/>
      <c r="H41667"/>
      <c r="J41667"/>
    </row>
    <row r="41668" spans="1:10" x14ac:dyDescent="0.25">
      <c r="A41668"/>
      <c r="C41668"/>
      <c r="D41668"/>
      <c r="E41668"/>
      <c r="F41668"/>
      <c r="G41668"/>
      <c r="H41668"/>
      <c r="J41668"/>
    </row>
    <row r="41669" spans="1:10" x14ac:dyDescent="0.25">
      <c r="A41669"/>
      <c r="C41669"/>
      <c r="D41669"/>
      <c r="E41669"/>
      <c r="F41669"/>
      <c r="G41669"/>
      <c r="H41669"/>
      <c r="J41669"/>
    </row>
    <row r="41670" spans="1:10" x14ac:dyDescent="0.25">
      <c r="A41670"/>
      <c r="C41670"/>
      <c r="D41670"/>
      <c r="E41670"/>
      <c r="F41670"/>
      <c r="G41670"/>
      <c r="H41670"/>
      <c r="J41670"/>
    </row>
    <row r="41671" spans="1:10" x14ac:dyDescent="0.25">
      <c r="A41671"/>
      <c r="C41671"/>
      <c r="D41671"/>
      <c r="E41671"/>
      <c r="F41671"/>
      <c r="G41671"/>
      <c r="H41671"/>
      <c r="J41671"/>
    </row>
    <row r="41672" spans="1:10" x14ac:dyDescent="0.25">
      <c r="A41672"/>
      <c r="C41672"/>
      <c r="D41672"/>
      <c r="E41672"/>
      <c r="F41672"/>
      <c r="G41672"/>
      <c r="H41672"/>
      <c r="J41672"/>
    </row>
    <row r="41673" spans="1:10" x14ac:dyDescent="0.25">
      <c r="A41673"/>
      <c r="C41673"/>
      <c r="D41673"/>
      <c r="E41673"/>
      <c r="F41673"/>
      <c r="G41673"/>
      <c r="H41673"/>
      <c r="J41673"/>
    </row>
    <row r="41674" spans="1:10" x14ac:dyDescent="0.25">
      <c r="A41674"/>
      <c r="C41674"/>
      <c r="D41674"/>
      <c r="E41674"/>
      <c r="F41674"/>
      <c r="G41674"/>
      <c r="H41674"/>
      <c r="J41674"/>
    </row>
    <row r="41675" spans="1:10" x14ac:dyDescent="0.25">
      <c r="A41675"/>
      <c r="C41675"/>
      <c r="D41675"/>
      <c r="E41675"/>
      <c r="F41675"/>
      <c r="G41675"/>
      <c r="H41675"/>
      <c r="J41675"/>
    </row>
    <row r="41676" spans="1:10" x14ac:dyDescent="0.25">
      <c r="A41676"/>
      <c r="C41676"/>
      <c r="D41676"/>
      <c r="E41676"/>
      <c r="F41676"/>
      <c r="G41676"/>
      <c r="H41676"/>
      <c r="J41676"/>
    </row>
    <row r="41677" spans="1:10" x14ac:dyDescent="0.25">
      <c r="A41677"/>
      <c r="C41677"/>
      <c r="D41677"/>
      <c r="E41677"/>
      <c r="F41677"/>
      <c r="G41677"/>
      <c r="H41677"/>
      <c r="J41677"/>
    </row>
    <row r="41678" spans="1:10" x14ac:dyDescent="0.25">
      <c r="A41678"/>
      <c r="C41678"/>
      <c r="D41678"/>
      <c r="E41678"/>
      <c r="F41678"/>
      <c r="G41678"/>
      <c r="H41678"/>
      <c r="J41678"/>
    </row>
    <row r="41679" spans="1:10" x14ac:dyDescent="0.25">
      <c r="A41679"/>
      <c r="C41679"/>
      <c r="D41679"/>
      <c r="E41679"/>
      <c r="F41679"/>
      <c r="G41679"/>
      <c r="H41679"/>
      <c r="J41679"/>
    </row>
    <row r="41680" spans="1:10" x14ac:dyDescent="0.25">
      <c r="A41680"/>
      <c r="C41680"/>
      <c r="D41680"/>
      <c r="E41680"/>
      <c r="F41680"/>
      <c r="G41680"/>
      <c r="H41680"/>
      <c r="J41680"/>
    </row>
    <row r="41681" spans="1:10" x14ac:dyDescent="0.25">
      <c r="A41681"/>
      <c r="C41681"/>
      <c r="D41681"/>
      <c r="E41681"/>
      <c r="F41681"/>
      <c r="G41681"/>
      <c r="H41681"/>
      <c r="J41681"/>
    </row>
    <row r="41682" spans="1:10" x14ac:dyDescent="0.25">
      <c r="A41682"/>
      <c r="C41682"/>
      <c r="D41682"/>
      <c r="E41682"/>
      <c r="F41682"/>
      <c r="G41682"/>
      <c r="H41682"/>
      <c r="J41682"/>
    </row>
    <row r="41683" spans="1:10" x14ac:dyDescent="0.25">
      <c r="A41683"/>
      <c r="C41683"/>
      <c r="D41683"/>
      <c r="E41683"/>
      <c r="F41683"/>
      <c r="G41683"/>
      <c r="H41683"/>
      <c r="J41683"/>
    </row>
    <row r="41684" spans="1:10" x14ac:dyDescent="0.25">
      <c r="A41684"/>
      <c r="C41684"/>
      <c r="D41684"/>
      <c r="E41684"/>
      <c r="F41684"/>
      <c r="G41684"/>
      <c r="H41684"/>
      <c r="J41684"/>
    </row>
    <row r="41685" spans="1:10" x14ac:dyDescent="0.25">
      <c r="A41685"/>
      <c r="C41685"/>
      <c r="D41685"/>
      <c r="E41685"/>
      <c r="F41685"/>
      <c r="G41685"/>
      <c r="H41685"/>
      <c r="J41685"/>
    </row>
    <row r="41686" spans="1:10" x14ac:dyDescent="0.25">
      <c r="A41686"/>
      <c r="C41686"/>
      <c r="D41686"/>
      <c r="E41686"/>
      <c r="F41686"/>
      <c r="G41686"/>
      <c r="H41686"/>
      <c r="J41686"/>
    </row>
    <row r="41687" spans="1:10" x14ac:dyDescent="0.25">
      <c r="A41687"/>
      <c r="C41687"/>
      <c r="D41687"/>
      <c r="E41687"/>
      <c r="F41687"/>
      <c r="G41687"/>
      <c r="H41687"/>
      <c r="J41687"/>
    </row>
    <row r="41688" spans="1:10" x14ac:dyDescent="0.25">
      <c r="A41688"/>
      <c r="C41688"/>
      <c r="D41688"/>
      <c r="E41688"/>
      <c r="F41688"/>
      <c r="G41688"/>
      <c r="H41688"/>
      <c r="J41688"/>
    </row>
    <row r="41689" spans="1:10" x14ac:dyDescent="0.25">
      <c r="A41689"/>
      <c r="C41689"/>
      <c r="D41689"/>
      <c r="E41689"/>
      <c r="F41689"/>
      <c r="G41689"/>
      <c r="H41689"/>
      <c r="J41689"/>
    </row>
    <row r="41690" spans="1:10" x14ac:dyDescent="0.25">
      <c r="A41690"/>
      <c r="C41690"/>
      <c r="D41690"/>
      <c r="E41690"/>
      <c r="F41690"/>
      <c r="G41690"/>
      <c r="H41690"/>
      <c r="J41690"/>
    </row>
    <row r="41691" spans="1:10" x14ac:dyDescent="0.25">
      <c r="A41691"/>
      <c r="C41691"/>
      <c r="D41691"/>
      <c r="E41691"/>
      <c r="F41691"/>
      <c r="G41691"/>
      <c r="H41691"/>
      <c r="J41691"/>
    </row>
    <row r="41692" spans="1:10" x14ac:dyDescent="0.25">
      <c r="A41692"/>
      <c r="C41692"/>
      <c r="D41692"/>
      <c r="E41692"/>
      <c r="F41692"/>
      <c r="G41692"/>
      <c r="H41692"/>
      <c r="J41692"/>
    </row>
    <row r="41693" spans="1:10" x14ac:dyDescent="0.25">
      <c r="A41693"/>
      <c r="C41693"/>
      <c r="D41693"/>
      <c r="E41693"/>
      <c r="F41693"/>
      <c r="G41693"/>
      <c r="H41693"/>
      <c r="J41693"/>
    </row>
    <row r="41694" spans="1:10" x14ac:dyDescent="0.25">
      <c r="A41694"/>
      <c r="C41694"/>
      <c r="D41694"/>
      <c r="E41694"/>
      <c r="F41694"/>
      <c r="G41694"/>
      <c r="H41694"/>
      <c r="J41694"/>
    </row>
    <row r="41695" spans="1:10" x14ac:dyDescent="0.25">
      <c r="A41695"/>
      <c r="C41695"/>
      <c r="D41695"/>
      <c r="E41695"/>
      <c r="F41695"/>
      <c r="G41695"/>
      <c r="H41695"/>
      <c r="J41695"/>
    </row>
    <row r="41696" spans="1:10" x14ac:dyDescent="0.25">
      <c r="A41696"/>
      <c r="C41696"/>
      <c r="D41696"/>
      <c r="E41696"/>
      <c r="F41696"/>
      <c r="G41696"/>
      <c r="H41696"/>
      <c r="J41696"/>
    </row>
    <row r="41697" spans="1:10" x14ac:dyDescent="0.25">
      <c r="A41697"/>
      <c r="C41697"/>
      <c r="D41697"/>
      <c r="E41697"/>
      <c r="F41697"/>
      <c r="G41697"/>
      <c r="H41697"/>
      <c r="J41697"/>
    </row>
    <row r="41698" spans="1:10" x14ac:dyDescent="0.25">
      <c r="A41698"/>
      <c r="C41698"/>
      <c r="D41698"/>
      <c r="E41698"/>
      <c r="F41698"/>
      <c r="G41698"/>
      <c r="H41698"/>
      <c r="J41698"/>
    </row>
    <row r="41699" spans="1:10" x14ac:dyDescent="0.25">
      <c r="A41699"/>
      <c r="C41699"/>
      <c r="D41699"/>
      <c r="E41699"/>
      <c r="F41699"/>
      <c r="G41699"/>
      <c r="H41699"/>
      <c r="J41699"/>
    </row>
    <row r="41700" spans="1:10" x14ac:dyDescent="0.25">
      <c r="A41700"/>
      <c r="C41700"/>
      <c r="D41700"/>
      <c r="E41700"/>
      <c r="F41700"/>
      <c r="G41700"/>
      <c r="H41700"/>
      <c r="J41700"/>
    </row>
    <row r="41701" spans="1:10" x14ac:dyDescent="0.25">
      <c r="A41701"/>
      <c r="C41701"/>
      <c r="D41701"/>
      <c r="E41701"/>
      <c r="F41701"/>
      <c r="G41701"/>
      <c r="H41701"/>
      <c r="J41701"/>
    </row>
    <row r="41702" spans="1:10" x14ac:dyDescent="0.25">
      <c r="A41702"/>
      <c r="C41702"/>
      <c r="D41702"/>
      <c r="E41702"/>
      <c r="F41702"/>
      <c r="G41702"/>
      <c r="H41702"/>
      <c r="J41702"/>
    </row>
    <row r="41703" spans="1:10" x14ac:dyDescent="0.25">
      <c r="A41703"/>
      <c r="C41703"/>
      <c r="D41703"/>
      <c r="E41703"/>
      <c r="F41703"/>
      <c r="G41703"/>
      <c r="H41703"/>
      <c r="J41703"/>
    </row>
    <row r="41704" spans="1:10" x14ac:dyDescent="0.25">
      <c r="A41704"/>
      <c r="C41704"/>
      <c r="D41704"/>
      <c r="E41704"/>
      <c r="F41704"/>
      <c r="G41704"/>
      <c r="H41704"/>
      <c r="J41704"/>
    </row>
    <row r="41705" spans="1:10" x14ac:dyDescent="0.25">
      <c r="A41705"/>
      <c r="C41705"/>
      <c r="D41705"/>
      <c r="E41705"/>
      <c r="F41705"/>
      <c r="G41705"/>
      <c r="H41705"/>
      <c r="J41705"/>
    </row>
    <row r="41706" spans="1:10" x14ac:dyDescent="0.25">
      <c r="A41706"/>
      <c r="C41706"/>
      <c r="D41706"/>
      <c r="E41706"/>
      <c r="F41706"/>
      <c r="G41706"/>
      <c r="H41706"/>
      <c r="J41706"/>
    </row>
    <row r="41707" spans="1:10" x14ac:dyDescent="0.25">
      <c r="A41707"/>
      <c r="C41707"/>
      <c r="D41707"/>
      <c r="E41707"/>
      <c r="F41707"/>
      <c r="G41707"/>
      <c r="H41707"/>
      <c r="J41707"/>
    </row>
    <row r="41708" spans="1:10" x14ac:dyDescent="0.25">
      <c r="A41708"/>
      <c r="C41708"/>
      <c r="D41708"/>
      <c r="E41708"/>
      <c r="F41708"/>
      <c r="G41708"/>
      <c r="H41708"/>
      <c r="J41708"/>
    </row>
    <row r="41709" spans="1:10" x14ac:dyDescent="0.25">
      <c r="A41709"/>
      <c r="C41709"/>
      <c r="D41709"/>
      <c r="E41709"/>
      <c r="F41709"/>
      <c r="G41709"/>
      <c r="H41709"/>
      <c r="J41709"/>
    </row>
    <row r="41710" spans="1:10" x14ac:dyDescent="0.25">
      <c r="A41710"/>
      <c r="C41710"/>
      <c r="D41710"/>
      <c r="E41710"/>
      <c r="F41710"/>
      <c r="G41710"/>
      <c r="H41710"/>
      <c r="J41710"/>
    </row>
    <row r="41711" spans="1:10" x14ac:dyDescent="0.25">
      <c r="A41711"/>
      <c r="C41711"/>
      <c r="D41711"/>
      <c r="E41711"/>
      <c r="F41711"/>
      <c r="G41711"/>
      <c r="H41711"/>
      <c r="J41711"/>
    </row>
    <row r="41712" spans="1:10" x14ac:dyDescent="0.25">
      <c r="A41712"/>
      <c r="C41712"/>
      <c r="D41712"/>
      <c r="E41712"/>
      <c r="F41712"/>
      <c r="G41712"/>
      <c r="H41712"/>
      <c r="J41712"/>
    </row>
    <row r="41713" spans="1:10" x14ac:dyDescent="0.25">
      <c r="A41713"/>
      <c r="C41713"/>
      <c r="D41713"/>
      <c r="E41713"/>
      <c r="F41713"/>
      <c r="G41713"/>
      <c r="H41713"/>
      <c r="J41713"/>
    </row>
    <row r="41714" spans="1:10" x14ac:dyDescent="0.25">
      <c r="A41714"/>
      <c r="C41714"/>
      <c r="D41714"/>
      <c r="E41714"/>
      <c r="F41714"/>
      <c r="G41714"/>
      <c r="H41714"/>
      <c r="J41714"/>
    </row>
    <row r="41715" spans="1:10" x14ac:dyDescent="0.25">
      <c r="A41715"/>
      <c r="C41715"/>
      <c r="D41715"/>
      <c r="E41715"/>
      <c r="F41715"/>
      <c r="G41715"/>
      <c r="H41715"/>
      <c r="J41715"/>
    </row>
    <row r="41716" spans="1:10" x14ac:dyDescent="0.25">
      <c r="A41716"/>
      <c r="C41716"/>
      <c r="D41716"/>
      <c r="E41716"/>
      <c r="F41716"/>
      <c r="G41716"/>
      <c r="H41716"/>
      <c r="J41716"/>
    </row>
    <row r="41717" spans="1:10" x14ac:dyDescent="0.25">
      <c r="A41717"/>
      <c r="C41717"/>
      <c r="D41717"/>
      <c r="E41717"/>
      <c r="F41717"/>
      <c r="G41717"/>
      <c r="H41717"/>
      <c r="J41717"/>
    </row>
    <row r="41718" spans="1:10" x14ac:dyDescent="0.25">
      <c r="A41718"/>
      <c r="C41718"/>
      <c r="D41718"/>
      <c r="E41718"/>
      <c r="F41718"/>
      <c r="G41718"/>
      <c r="H41718"/>
      <c r="J41718"/>
    </row>
    <row r="41719" spans="1:10" x14ac:dyDescent="0.25">
      <c r="A41719"/>
      <c r="C41719"/>
      <c r="D41719"/>
      <c r="E41719"/>
      <c r="F41719"/>
      <c r="G41719"/>
      <c r="H41719"/>
      <c r="J41719"/>
    </row>
    <row r="41720" spans="1:10" x14ac:dyDescent="0.25">
      <c r="A41720"/>
      <c r="C41720"/>
      <c r="D41720"/>
      <c r="E41720"/>
      <c r="F41720"/>
      <c r="G41720"/>
      <c r="H41720"/>
      <c r="J41720"/>
    </row>
    <row r="41721" spans="1:10" x14ac:dyDescent="0.25">
      <c r="A41721"/>
      <c r="C41721"/>
      <c r="D41721"/>
      <c r="E41721"/>
      <c r="F41721"/>
      <c r="G41721"/>
      <c r="H41721"/>
      <c r="J41721"/>
    </row>
    <row r="41722" spans="1:10" x14ac:dyDescent="0.25">
      <c r="A41722"/>
      <c r="C41722"/>
      <c r="D41722"/>
      <c r="E41722"/>
      <c r="F41722"/>
      <c r="G41722"/>
      <c r="H41722"/>
      <c r="J41722"/>
    </row>
    <row r="41723" spans="1:10" x14ac:dyDescent="0.25">
      <c r="A41723"/>
      <c r="C41723"/>
      <c r="D41723"/>
      <c r="E41723"/>
      <c r="F41723"/>
      <c r="G41723"/>
      <c r="H41723"/>
      <c r="J41723"/>
    </row>
    <row r="41724" spans="1:10" x14ac:dyDescent="0.25">
      <c r="A41724"/>
      <c r="C41724"/>
      <c r="D41724"/>
      <c r="E41724"/>
      <c r="F41724"/>
      <c r="G41724"/>
      <c r="H41724"/>
      <c r="J41724"/>
    </row>
    <row r="41725" spans="1:10" x14ac:dyDescent="0.25">
      <c r="A41725"/>
      <c r="C41725"/>
      <c r="D41725"/>
      <c r="E41725"/>
      <c r="F41725"/>
      <c r="G41725"/>
      <c r="H41725"/>
      <c r="J41725"/>
    </row>
    <row r="41726" spans="1:10" x14ac:dyDescent="0.25">
      <c r="A41726"/>
      <c r="C41726"/>
      <c r="D41726"/>
      <c r="E41726"/>
      <c r="F41726"/>
      <c r="G41726"/>
      <c r="H41726"/>
      <c r="J41726"/>
    </row>
    <row r="41727" spans="1:10" x14ac:dyDescent="0.25">
      <c r="A41727"/>
      <c r="C41727"/>
      <c r="D41727"/>
      <c r="E41727"/>
      <c r="F41727"/>
      <c r="G41727"/>
      <c r="H41727"/>
      <c r="J41727"/>
    </row>
    <row r="41728" spans="1:10" x14ac:dyDescent="0.25">
      <c r="A41728"/>
      <c r="C41728"/>
      <c r="D41728"/>
      <c r="E41728"/>
      <c r="F41728"/>
      <c r="G41728"/>
      <c r="H41728"/>
      <c r="J41728"/>
    </row>
    <row r="41729" spans="1:10" x14ac:dyDescent="0.25">
      <c r="A41729"/>
      <c r="C41729"/>
      <c r="D41729"/>
      <c r="E41729"/>
      <c r="F41729"/>
      <c r="G41729"/>
      <c r="H41729"/>
      <c r="J41729"/>
    </row>
    <row r="41730" spans="1:10" x14ac:dyDescent="0.25">
      <c r="A41730"/>
      <c r="C41730"/>
      <c r="D41730"/>
      <c r="E41730"/>
      <c r="F41730"/>
      <c r="G41730"/>
      <c r="H41730"/>
      <c r="J41730"/>
    </row>
    <row r="41731" spans="1:10" x14ac:dyDescent="0.25">
      <c r="A41731"/>
      <c r="C41731"/>
      <c r="D41731"/>
      <c r="E41731"/>
      <c r="F41731"/>
      <c r="G41731"/>
      <c r="H41731"/>
      <c r="J41731"/>
    </row>
    <row r="41732" spans="1:10" x14ac:dyDescent="0.25">
      <c r="A41732"/>
      <c r="C41732"/>
      <c r="D41732"/>
      <c r="E41732"/>
      <c r="F41732"/>
      <c r="G41732"/>
      <c r="H41732"/>
      <c r="J41732"/>
    </row>
    <row r="41733" spans="1:10" x14ac:dyDescent="0.25">
      <c r="A41733"/>
      <c r="C41733"/>
      <c r="D41733"/>
      <c r="E41733"/>
      <c r="F41733"/>
      <c r="G41733"/>
      <c r="H41733"/>
      <c r="J41733"/>
    </row>
    <row r="41734" spans="1:10" x14ac:dyDescent="0.25">
      <c r="A41734"/>
      <c r="C41734"/>
      <c r="D41734"/>
      <c r="E41734"/>
      <c r="F41734"/>
      <c r="G41734"/>
      <c r="H41734"/>
      <c r="J41734"/>
    </row>
    <row r="41735" spans="1:10" x14ac:dyDescent="0.25">
      <c r="A41735"/>
      <c r="C41735"/>
      <c r="D41735"/>
      <c r="E41735"/>
      <c r="F41735"/>
      <c r="G41735"/>
      <c r="H41735"/>
      <c r="J41735"/>
    </row>
    <row r="41736" spans="1:10" x14ac:dyDescent="0.25">
      <c r="A41736"/>
      <c r="C41736"/>
      <c r="D41736"/>
      <c r="E41736"/>
      <c r="F41736"/>
      <c r="G41736"/>
      <c r="H41736"/>
      <c r="J41736"/>
    </row>
    <row r="41737" spans="1:10" x14ac:dyDescent="0.25">
      <c r="A41737"/>
      <c r="C41737"/>
      <c r="D41737"/>
      <c r="E41737"/>
      <c r="F41737"/>
      <c r="G41737"/>
      <c r="H41737"/>
      <c r="J41737"/>
    </row>
    <row r="41738" spans="1:10" x14ac:dyDescent="0.25">
      <c r="A41738"/>
      <c r="C41738"/>
      <c r="D41738"/>
      <c r="E41738"/>
      <c r="F41738"/>
      <c r="G41738"/>
      <c r="H41738"/>
      <c r="J41738"/>
    </row>
    <row r="41739" spans="1:10" x14ac:dyDescent="0.25">
      <c r="A41739"/>
      <c r="C41739"/>
      <c r="D41739"/>
      <c r="E41739"/>
      <c r="F41739"/>
      <c r="G41739"/>
      <c r="H41739"/>
      <c r="J41739"/>
    </row>
    <row r="41740" spans="1:10" x14ac:dyDescent="0.25">
      <c r="A41740"/>
      <c r="C41740"/>
      <c r="D41740"/>
      <c r="E41740"/>
      <c r="F41740"/>
      <c r="G41740"/>
      <c r="H41740"/>
      <c r="J41740"/>
    </row>
    <row r="41741" spans="1:10" x14ac:dyDescent="0.25">
      <c r="A41741"/>
      <c r="C41741"/>
      <c r="D41741"/>
      <c r="E41741"/>
      <c r="F41741"/>
      <c r="G41741"/>
      <c r="H41741"/>
      <c r="J41741"/>
    </row>
    <row r="41742" spans="1:10" x14ac:dyDescent="0.25">
      <c r="A41742"/>
      <c r="C41742"/>
      <c r="D41742"/>
      <c r="E41742"/>
      <c r="F41742"/>
      <c r="G41742"/>
      <c r="H41742"/>
      <c r="J41742"/>
    </row>
    <row r="41743" spans="1:10" x14ac:dyDescent="0.25">
      <c r="A41743"/>
      <c r="C41743"/>
      <c r="D41743"/>
      <c r="E41743"/>
      <c r="F41743"/>
      <c r="G41743"/>
      <c r="H41743"/>
      <c r="J41743"/>
    </row>
    <row r="41744" spans="1:10" x14ac:dyDescent="0.25">
      <c r="A41744"/>
      <c r="C41744"/>
      <c r="D41744"/>
      <c r="E41744"/>
      <c r="F41744"/>
      <c r="G41744"/>
      <c r="H41744"/>
      <c r="J41744"/>
    </row>
    <row r="41745" spans="1:10" x14ac:dyDescent="0.25">
      <c r="A41745"/>
      <c r="C41745"/>
      <c r="D41745"/>
      <c r="E41745"/>
      <c r="F41745"/>
      <c r="G41745"/>
      <c r="H41745"/>
      <c r="J41745"/>
    </row>
    <row r="41746" spans="1:10" x14ac:dyDescent="0.25">
      <c r="A41746"/>
      <c r="C41746"/>
      <c r="D41746"/>
      <c r="E41746"/>
      <c r="F41746"/>
      <c r="G41746"/>
      <c r="H41746"/>
      <c r="J41746"/>
    </row>
    <row r="41747" spans="1:10" x14ac:dyDescent="0.25">
      <c r="A41747"/>
      <c r="C41747"/>
      <c r="D41747"/>
      <c r="E41747"/>
      <c r="F41747"/>
      <c r="G41747"/>
      <c r="H41747"/>
      <c r="J41747"/>
    </row>
    <row r="41748" spans="1:10" x14ac:dyDescent="0.25">
      <c r="A41748"/>
      <c r="C41748"/>
      <c r="D41748"/>
      <c r="E41748"/>
      <c r="F41748"/>
      <c r="G41748"/>
      <c r="H41748"/>
      <c r="J41748"/>
    </row>
    <row r="41749" spans="1:10" x14ac:dyDescent="0.25">
      <c r="A41749"/>
      <c r="C41749"/>
      <c r="D41749"/>
      <c r="E41749"/>
      <c r="F41749"/>
      <c r="G41749"/>
      <c r="H41749"/>
      <c r="J41749"/>
    </row>
    <row r="41750" spans="1:10" x14ac:dyDescent="0.25">
      <c r="A41750"/>
      <c r="C41750"/>
      <c r="D41750"/>
      <c r="E41750"/>
      <c r="F41750"/>
      <c r="G41750"/>
      <c r="H41750"/>
      <c r="J41750"/>
    </row>
    <row r="41751" spans="1:10" x14ac:dyDescent="0.25">
      <c r="A41751"/>
      <c r="C41751"/>
      <c r="D41751"/>
      <c r="E41751"/>
      <c r="F41751"/>
      <c r="G41751"/>
      <c r="H41751"/>
      <c r="J41751"/>
    </row>
    <row r="41752" spans="1:10" x14ac:dyDescent="0.25">
      <c r="A41752"/>
      <c r="C41752"/>
      <c r="D41752"/>
      <c r="E41752"/>
      <c r="F41752"/>
      <c r="G41752"/>
      <c r="H41752"/>
      <c r="J41752"/>
    </row>
    <row r="41753" spans="1:10" x14ac:dyDescent="0.25">
      <c r="A41753"/>
      <c r="C41753"/>
      <c r="D41753"/>
      <c r="E41753"/>
      <c r="F41753"/>
      <c r="G41753"/>
      <c r="H41753"/>
      <c r="J41753"/>
    </row>
    <row r="41754" spans="1:10" x14ac:dyDescent="0.25">
      <c r="A41754"/>
      <c r="C41754"/>
      <c r="D41754"/>
      <c r="E41754"/>
      <c r="F41754"/>
      <c r="G41754"/>
      <c r="H41754"/>
      <c r="J41754"/>
    </row>
    <row r="41755" spans="1:10" x14ac:dyDescent="0.25">
      <c r="A41755"/>
      <c r="C41755"/>
      <c r="D41755"/>
      <c r="E41755"/>
      <c r="F41755"/>
      <c r="G41755"/>
      <c r="H41755"/>
      <c r="J41755"/>
    </row>
    <row r="41756" spans="1:10" x14ac:dyDescent="0.25">
      <c r="A41756"/>
      <c r="C41756"/>
      <c r="D41756"/>
      <c r="E41756"/>
      <c r="F41756"/>
      <c r="G41756"/>
      <c r="H41756"/>
      <c r="J41756"/>
    </row>
    <row r="41757" spans="1:10" x14ac:dyDescent="0.25">
      <c r="A41757"/>
      <c r="C41757"/>
      <c r="D41757"/>
      <c r="E41757"/>
      <c r="F41757"/>
      <c r="G41757"/>
      <c r="H41757"/>
      <c r="J41757"/>
    </row>
    <row r="41758" spans="1:10" x14ac:dyDescent="0.25">
      <c r="A41758"/>
      <c r="C41758"/>
      <c r="D41758"/>
      <c r="E41758"/>
      <c r="F41758"/>
      <c r="G41758"/>
      <c r="H41758"/>
      <c r="J41758"/>
    </row>
    <row r="41759" spans="1:10" x14ac:dyDescent="0.25">
      <c r="A41759"/>
      <c r="C41759"/>
      <c r="D41759"/>
      <c r="E41759"/>
      <c r="F41759"/>
      <c r="G41759"/>
      <c r="H41759"/>
      <c r="J41759"/>
    </row>
    <row r="41760" spans="1:10" x14ac:dyDescent="0.25">
      <c r="A41760"/>
      <c r="C41760"/>
      <c r="D41760"/>
      <c r="E41760"/>
      <c r="F41760"/>
      <c r="G41760"/>
      <c r="H41760"/>
      <c r="J41760"/>
    </row>
    <row r="41761" spans="1:10" x14ac:dyDescent="0.25">
      <c r="A41761"/>
      <c r="C41761"/>
      <c r="D41761"/>
      <c r="E41761"/>
      <c r="F41761"/>
      <c r="G41761"/>
      <c r="H41761"/>
      <c r="J41761"/>
    </row>
    <row r="41762" spans="1:10" x14ac:dyDescent="0.25">
      <c r="A41762"/>
      <c r="C41762"/>
      <c r="D41762"/>
      <c r="E41762"/>
      <c r="F41762"/>
      <c r="G41762"/>
      <c r="H41762"/>
      <c r="J41762"/>
    </row>
    <row r="41763" spans="1:10" x14ac:dyDescent="0.25">
      <c r="A41763"/>
      <c r="C41763"/>
      <c r="D41763"/>
      <c r="E41763"/>
      <c r="F41763"/>
      <c r="G41763"/>
      <c r="H41763"/>
      <c r="J41763"/>
    </row>
    <row r="41764" spans="1:10" x14ac:dyDescent="0.25">
      <c r="A41764"/>
      <c r="C41764"/>
      <c r="D41764"/>
      <c r="E41764"/>
      <c r="F41764"/>
      <c r="G41764"/>
      <c r="H41764"/>
      <c r="J41764"/>
    </row>
    <row r="41765" spans="1:10" x14ac:dyDescent="0.25">
      <c r="A41765"/>
      <c r="C41765"/>
      <c r="D41765"/>
      <c r="E41765"/>
      <c r="F41765"/>
      <c r="G41765"/>
      <c r="H41765"/>
      <c r="J41765"/>
    </row>
    <row r="41766" spans="1:10" x14ac:dyDescent="0.25">
      <c r="A41766"/>
      <c r="C41766"/>
      <c r="D41766"/>
      <c r="E41766"/>
      <c r="F41766"/>
      <c r="G41766"/>
      <c r="H41766"/>
      <c r="J41766"/>
    </row>
    <row r="41767" spans="1:10" x14ac:dyDescent="0.25">
      <c r="A41767"/>
      <c r="C41767"/>
      <c r="D41767"/>
      <c r="E41767"/>
      <c r="F41767"/>
      <c r="G41767"/>
      <c r="H41767"/>
      <c r="J41767"/>
    </row>
    <row r="41768" spans="1:10" x14ac:dyDescent="0.25">
      <c r="A41768"/>
      <c r="C41768"/>
      <c r="D41768"/>
      <c r="E41768"/>
      <c r="F41768"/>
      <c r="G41768"/>
      <c r="H41768"/>
      <c r="J41768"/>
    </row>
    <row r="41769" spans="1:10" x14ac:dyDescent="0.25">
      <c r="A41769"/>
      <c r="C41769"/>
      <c r="D41769"/>
      <c r="E41769"/>
      <c r="F41769"/>
      <c r="G41769"/>
      <c r="H41769"/>
      <c r="J41769"/>
    </row>
    <row r="41770" spans="1:10" x14ac:dyDescent="0.25">
      <c r="A41770"/>
      <c r="C41770"/>
      <c r="D41770"/>
      <c r="E41770"/>
      <c r="F41770"/>
      <c r="G41770"/>
      <c r="H41770"/>
      <c r="J41770"/>
    </row>
    <row r="41771" spans="1:10" x14ac:dyDescent="0.25">
      <c r="A41771"/>
      <c r="C41771"/>
      <c r="D41771"/>
      <c r="E41771"/>
      <c r="F41771"/>
      <c r="G41771"/>
      <c r="H41771"/>
      <c r="J41771"/>
    </row>
    <row r="41772" spans="1:10" x14ac:dyDescent="0.25">
      <c r="A41772"/>
      <c r="C41772"/>
      <c r="D41772"/>
      <c r="E41772"/>
      <c r="F41772"/>
      <c r="G41772"/>
      <c r="H41772"/>
      <c r="J41772"/>
    </row>
    <row r="41773" spans="1:10" x14ac:dyDescent="0.25">
      <c r="A41773"/>
      <c r="C41773"/>
      <c r="D41773"/>
      <c r="E41773"/>
      <c r="F41773"/>
      <c r="G41773"/>
      <c r="H41773"/>
      <c r="J41773"/>
    </row>
    <row r="41774" spans="1:10" x14ac:dyDescent="0.25">
      <c r="A41774"/>
      <c r="C41774"/>
      <c r="D41774"/>
      <c r="E41774"/>
      <c r="F41774"/>
      <c r="G41774"/>
      <c r="H41774"/>
      <c r="J41774"/>
    </row>
    <row r="41775" spans="1:10" x14ac:dyDescent="0.25">
      <c r="A41775"/>
      <c r="C41775"/>
      <c r="D41775"/>
      <c r="E41775"/>
      <c r="F41775"/>
      <c r="G41775"/>
      <c r="H41775"/>
      <c r="J41775"/>
    </row>
    <row r="41776" spans="1:10" x14ac:dyDescent="0.25">
      <c r="A41776"/>
      <c r="C41776"/>
      <c r="D41776"/>
      <c r="E41776"/>
      <c r="F41776"/>
      <c r="G41776"/>
      <c r="H41776"/>
      <c r="J41776"/>
    </row>
    <row r="41777" spans="1:10" x14ac:dyDescent="0.25">
      <c r="A41777"/>
      <c r="C41777"/>
      <c r="D41777"/>
      <c r="E41777"/>
      <c r="F41777"/>
      <c r="G41777"/>
      <c r="H41777"/>
      <c r="J41777"/>
    </row>
    <row r="41778" spans="1:10" x14ac:dyDescent="0.25">
      <c r="A41778"/>
      <c r="C41778"/>
      <c r="D41778"/>
      <c r="E41778"/>
      <c r="F41778"/>
      <c r="G41778"/>
      <c r="H41778"/>
      <c r="J41778"/>
    </row>
    <row r="41779" spans="1:10" x14ac:dyDescent="0.25">
      <c r="A41779"/>
      <c r="C41779"/>
      <c r="D41779"/>
      <c r="E41779"/>
      <c r="F41779"/>
      <c r="G41779"/>
      <c r="H41779"/>
      <c r="J41779"/>
    </row>
    <row r="41780" spans="1:10" x14ac:dyDescent="0.25">
      <c r="A41780"/>
      <c r="C41780"/>
      <c r="D41780"/>
      <c r="E41780"/>
      <c r="F41780"/>
      <c r="G41780"/>
      <c r="H41780"/>
      <c r="J41780"/>
    </row>
    <row r="41781" spans="1:10" x14ac:dyDescent="0.25">
      <c r="A41781"/>
      <c r="C41781"/>
      <c r="D41781"/>
      <c r="E41781"/>
      <c r="F41781"/>
      <c r="G41781"/>
      <c r="H41781"/>
      <c r="J41781"/>
    </row>
    <row r="41782" spans="1:10" x14ac:dyDescent="0.25">
      <c r="A41782"/>
      <c r="C41782"/>
      <c r="D41782"/>
      <c r="E41782"/>
      <c r="F41782"/>
      <c r="G41782"/>
      <c r="H41782"/>
      <c r="J41782"/>
    </row>
    <row r="41783" spans="1:10" x14ac:dyDescent="0.25">
      <c r="A41783"/>
      <c r="C41783"/>
      <c r="D41783"/>
      <c r="E41783"/>
      <c r="F41783"/>
      <c r="G41783"/>
      <c r="H41783"/>
      <c r="J41783"/>
    </row>
    <row r="41784" spans="1:10" x14ac:dyDescent="0.25">
      <c r="A41784"/>
      <c r="C41784"/>
      <c r="D41784"/>
      <c r="E41784"/>
      <c r="F41784"/>
      <c r="G41784"/>
      <c r="H41784"/>
      <c r="J41784"/>
    </row>
    <row r="41785" spans="1:10" x14ac:dyDescent="0.25">
      <c r="A41785"/>
      <c r="C41785"/>
      <c r="D41785"/>
      <c r="E41785"/>
      <c r="F41785"/>
      <c r="G41785"/>
      <c r="H41785"/>
      <c r="J41785"/>
    </row>
    <row r="41786" spans="1:10" x14ac:dyDescent="0.25">
      <c r="A41786"/>
      <c r="C41786"/>
      <c r="D41786"/>
      <c r="E41786"/>
      <c r="F41786"/>
      <c r="G41786"/>
      <c r="H41786"/>
      <c r="J41786"/>
    </row>
    <row r="41787" spans="1:10" x14ac:dyDescent="0.25">
      <c r="A41787"/>
      <c r="C41787"/>
      <c r="D41787"/>
      <c r="E41787"/>
      <c r="F41787"/>
      <c r="G41787"/>
      <c r="H41787"/>
      <c r="J41787"/>
    </row>
    <row r="41788" spans="1:10" x14ac:dyDescent="0.25">
      <c r="A41788"/>
      <c r="C41788"/>
      <c r="D41788"/>
      <c r="E41788"/>
      <c r="F41788"/>
      <c r="G41788"/>
      <c r="H41788"/>
      <c r="J41788"/>
    </row>
    <row r="41789" spans="1:10" x14ac:dyDescent="0.25">
      <c r="A41789"/>
      <c r="C41789"/>
      <c r="D41789"/>
      <c r="E41789"/>
      <c r="F41789"/>
      <c r="G41789"/>
      <c r="H41789"/>
      <c r="J41789"/>
    </row>
    <row r="41790" spans="1:10" x14ac:dyDescent="0.25">
      <c r="A41790"/>
      <c r="C41790"/>
      <c r="D41790"/>
      <c r="E41790"/>
      <c r="F41790"/>
      <c r="G41790"/>
      <c r="H41790"/>
      <c r="J41790"/>
    </row>
    <row r="41791" spans="1:10" x14ac:dyDescent="0.25">
      <c r="A41791"/>
      <c r="C41791"/>
      <c r="D41791"/>
      <c r="E41791"/>
      <c r="F41791"/>
      <c r="G41791"/>
      <c r="H41791"/>
      <c r="J41791"/>
    </row>
    <row r="41792" spans="1:10" x14ac:dyDescent="0.25">
      <c r="A41792"/>
      <c r="C41792"/>
      <c r="D41792"/>
      <c r="E41792"/>
      <c r="F41792"/>
      <c r="G41792"/>
      <c r="H41792"/>
      <c r="J41792"/>
    </row>
    <row r="41793" spans="1:10" x14ac:dyDescent="0.25">
      <c r="A41793"/>
      <c r="C41793"/>
      <c r="D41793"/>
      <c r="E41793"/>
      <c r="F41793"/>
      <c r="G41793"/>
      <c r="H41793"/>
      <c r="J41793"/>
    </row>
    <row r="41794" spans="1:10" x14ac:dyDescent="0.25">
      <c r="A41794"/>
      <c r="C41794"/>
      <c r="D41794"/>
      <c r="E41794"/>
      <c r="F41794"/>
      <c r="G41794"/>
      <c r="H41794"/>
      <c r="J41794"/>
    </row>
    <row r="41795" spans="1:10" x14ac:dyDescent="0.25">
      <c r="A41795"/>
      <c r="C41795"/>
      <c r="D41795"/>
      <c r="E41795"/>
      <c r="F41795"/>
      <c r="G41795"/>
      <c r="H41795"/>
      <c r="J41795"/>
    </row>
    <row r="41796" spans="1:10" x14ac:dyDescent="0.25">
      <c r="A41796"/>
      <c r="C41796"/>
      <c r="D41796"/>
      <c r="E41796"/>
      <c r="F41796"/>
      <c r="G41796"/>
      <c r="H41796"/>
      <c r="J41796"/>
    </row>
    <row r="41797" spans="1:10" x14ac:dyDescent="0.25">
      <c r="A41797"/>
      <c r="C41797"/>
      <c r="D41797"/>
      <c r="E41797"/>
      <c r="F41797"/>
      <c r="G41797"/>
      <c r="H41797"/>
      <c r="J41797"/>
    </row>
    <row r="41798" spans="1:10" x14ac:dyDescent="0.25">
      <c r="A41798"/>
      <c r="C41798"/>
      <c r="D41798"/>
      <c r="E41798"/>
      <c r="F41798"/>
      <c r="G41798"/>
      <c r="H41798"/>
      <c r="J41798"/>
    </row>
    <row r="41799" spans="1:10" x14ac:dyDescent="0.25">
      <c r="A41799"/>
      <c r="C41799"/>
      <c r="D41799"/>
      <c r="E41799"/>
      <c r="F41799"/>
      <c r="G41799"/>
      <c r="H41799"/>
      <c r="J41799"/>
    </row>
    <row r="41800" spans="1:10" x14ac:dyDescent="0.25">
      <c r="A41800"/>
      <c r="C41800"/>
      <c r="D41800"/>
      <c r="E41800"/>
      <c r="F41800"/>
      <c r="G41800"/>
      <c r="H41800"/>
      <c r="J41800"/>
    </row>
    <row r="41801" spans="1:10" x14ac:dyDescent="0.25">
      <c r="A41801"/>
      <c r="C41801"/>
      <c r="D41801"/>
      <c r="E41801"/>
      <c r="F41801"/>
      <c r="G41801"/>
      <c r="H41801"/>
      <c r="J41801"/>
    </row>
    <row r="41802" spans="1:10" x14ac:dyDescent="0.25">
      <c r="A41802"/>
      <c r="C41802"/>
      <c r="D41802"/>
      <c r="E41802"/>
      <c r="F41802"/>
      <c r="G41802"/>
      <c r="H41802"/>
      <c r="J41802"/>
    </row>
    <row r="41803" spans="1:10" x14ac:dyDescent="0.25">
      <c r="A41803"/>
      <c r="C41803"/>
      <c r="D41803"/>
      <c r="E41803"/>
      <c r="F41803"/>
      <c r="G41803"/>
      <c r="H41803"/>
      <c r="J41803"/>
    </row>
    <row r="41804" spans="1:10" x14ac:dyDescent="0.25">
      <c r="A41804"/>
      <c r="C41804"/>
      <c r="D41804"/>
      <c r="E41804"/>
      <c r="F41804"/>
      <c r="G41804"/>
      <c r="H41804"/>
      <c r="J41804"/>
    </row>
    <row r="41805" spans="1:10" x14ac:dyDescent="0.25">
      <c r="A41805"/>
      <c r="C41805"/>
      <c r="D41805"/>
      <c r="E41805"/>
      <c r="F41805"/>
      <c r="G41805"/>
      <c r="H41805"/>
      <c r="J41805"/>
    </row>
    <row r="41806" spans="1:10" x14ac:dyDescent="0.25">
      <c r="A41806"/>
      <c r="C41806"/>
      <c r="D41806"/>
      <c r="E41806"/>
      <c r="F41806"/>
      <c r="G41806"/>
      <c r="H41806"/>
      <c r="J41806"/>
    </row>
    <row r="41807" spans="1:10" x14ac:dyDescent="0.25">
      <c r="A41807"/>
      <c r="C41807"/>
      <c r="D41807"/>
      <c r="E41807"/>
      <c r="F41807"/>
      <c r="G41807"/>
      <c r="H41807"/>
      <c r="J41807"/>
    </row>
    <row r="41808" spans="1:10" x14ac:dyDescent="0.25">
      <c r="A41808"/>
      <c r="C41808"/>
      <c r="D41808"/>
      <c r="E41808"/>
      <c r="F41808"/>
      <c r="G41808"/>
      <c r="H41808"/>
      <c r="J41808"/>
    </row>
    <row r="41809" spans="1:10" x14ac:dyDescent="0.25">
      <c r="A41809"/>
      <c r="C41809"/>
      <c r="D41809"/>
      <c r="E41809"/>
      <c r="F41809"/>
      <c r="G41809"/>
      <c r="H41809"/>
      <c r="J41809"/>
    </row>
    <row r="41810" spans="1:10" x14ac:dyDescent="0.25">
      <c r="A41810"/>
      <c r="C41810"/>
      <c r="D41810"/>
      <c r="E41810"/>
      <c r="F41810"/>
      <c r="G41810"/>
      <c r="H41810"/>
      <c r="J41810"/>
    </row>
    <row r="41811" spans="1:10" x14ac:dyDescent="0.25">
      <c r="A41811"/>
      <c r="C41811"/>
      <c r="D41811"/>
      <c r="E41811"/>
      <c r="F41811"/>
      <c r="G41811"/>
      <c r="H41811"/>
      <c r="J41811"/>
    </row>
    <row r="41812" spans="1:10" x14ac:dyDescent="0.25">
      <c r="A41812"/>
      <c r="C41812"/>
      <c r="D41812"/>
      <c r="E41812"/>
      <c r="F41812"/>
      <c r="G41812"/>
      <c r="H41812"/>
      <c r="J41812"/>
    </row>
    <row r="41813" spans="1:10" x14ac:dyDescent="0.25">
      <c r="A41813"/>
      <c r="C41813"/>
      <c r="D41813"/>
      <c r="E41813"/>
      <c r="F41813"/>
      <c r="G41813"/>
      <c r="H41813"/>
      <c r="J41813"/>
    </row>
    <row r="41814" spans="1:10" x14ac:dyDescent="0.25">
      <c r="A41814"/>
      <c r="C41814"/>
      <c r="D41814"/>
      <c r="E41814"/>
      <c r="F41814"/>
      <c r="G41814"/>
      <c r="H41814"/>
      <c r="J41814"/>
    </row>
    <row r="41815" spans="1:10" x14ac:dyDescent="0.25">
      <c r="A41815"/>
      <c r="C41815"/>
      <c r="D41815"/>
      <c r="E41815"/>
      <c r="F41815"/>
      <c r="G41815"/>
      <c r="H41815"/>
      <c r="J41815"/>
    </row>
    <row r="41816" spans="1:10" x14ac:dyDescent="0.25">
      <c r="A41816"/>
      <c r="C41816"/>
      <c r="D41816"/>
      <c r="E41816"/>
      <c r="F41816"/>
      <c r="G41816"/>
      <c r="H41816"/>
      <c r="J41816"/>
    </row>
    <row r="41817" spans="1:10" x14ac:dyDescent="0.25">
      <c r="A41817"/>
      <c r="C41817"/>
      <c r="D41817"/>
      <c r="E41817"/>
      <c r="F41817"/>
      <c r="G41817"/>
      <c r="H41817"/>
      <c r="J41817"/>
    </row>
    <row r="41818" spans="1:10" x14ac:dyDescent="0.25">
      <c r="A41818"/>
      <c r="C41818"/>
      <c r="D41818"/>
      <c r="E41818"/>
      <c r="F41818"/>
      <c r="G41818"/>
      <c r="H41818"/>
      <c r="J41818"/>
    </row>
    <row r="41819" spans="1:10" x14ac:dyDescent="0.25">
      <c r="A41819"/>
      <c r="C41819"/>
      <c r="D41819"/>
      <c r="E41819"/>
      <c r="F41819"/>
      <c r="G41819"/>
      <c r="H41819"/>
      <c r="J41819"/>
    </row>
    <row r="41820" spans="1:10" x14ac:dyDescent="0.25">
      <c r="A41820"/>
      <c r="C41820"/>
      <c r="D41820"/>
      <c r="E41820"/>
      <c r="F41820"/>
      <c r="G41820"/>
      <c r="H41820"/>
      <c r="J41820"/>
    </row>
    <row r="41821" spans="1:10" x14ac:dyDescent="0.25">
      <c r="A41821"/>
      <c r="C41821"/>
      <c r="D41821"/>
      <c r="E41821"/>
      <c r="F41821"/>
      <c r="G41821"/>
      <c r="H41821"/>
      <c r="J41821"/>
    </row>
    <row r="41822" spans="1:10" x14ac:dyDescent="0.25">
      <c r="A41822"/>
      <c r="C41822"/>
      <c r="D41822"/>
      <c r="E41822"/>
      <c r="F41822"/>
      <c r="G41822"/>
      <c r="H41822"/>
      <c r="J41822"/>
    </row>
    <row r="41823" spans="1:10" x14ac:dyDescent="0.25">
      <c r="A41823"/>
      <c r="C41823"/>
      <c r="D41823"/>
      <c r="E41823"/>
      <c r="F41823"/>
      <c r="G41823"/>
      <c r="H41823"/>
      <c r="J41823"/>
    </row>
    <row r="41824" spans="1:10" x14ac:dyDescent="0.25">
      <c r="A41824"/>
      <c r="C41824"/>
      <c r="D41824"/>
      <c r="E41824"/>
      <c r="F41824"/>
      <c r="G41824"/>
      <c r="H41824"/>
      <c r="J41824"/>
    </row>
    <row r="41825" spans="1:10" x14ac:dyDescent="0.25">
      <c r="A41825"/>
      <c r="C41825"/>
      <c r="D41825"/>
      <c r="E41825"/>
      <c r="F41825"/>
      <c r="G41825"/>
      <c r="H41825"/>
      <c r="J41825"/>
    </row>
    <row r="41826" spans="1:10" x14ac:dyDescent="0.25">
      <c r="A41826"/>
      <c r="C41826"/>
      <c r="D41826"/>
      <c r="E41826"/>
      <c r="F41826"/>
      <c r="G41826"/>
      <c r="H41826"/>
      <c r="J41826"/>
    </row>
    <row r="41827" spans="1:10" x14ac:dyDescent="0.25">
      <c r="A41827"/>
      <c r="C41827"/>
      <c r="D41827"/>
      <c r="E41827"/>
      <c r="F41827"/>
      <c r="G41827"/>
      <c r="H41827"/>
      <c r="J41827"/>
    </row>
    <row r="41828" spans="1:10" x14ac:dyDescent="0.25">
      <c r="A41828"/>
      <c r="C41828"/>
      <c r="D41828"/>
      <c r="E41828"/>
      <c r="F41828"/>
      <c r="G41828"/>
      <c r="H41828"/>
      <c r="J41828"/>
    </row>
    <row r="41829" spans="1:10" x14ac:dyDescent="0.25">
      <c r="A41829"/>
      <c r="C41829"/>
      <c r="D41829"/>
      <c r="E41829"/>
      <c r="F41829"/>
      <c r="G41829"/>
      <c r="H41829"/>
      <c r="J41829"/>
    </row>
    <row r="41830" spans="1:10" x14ac:dyDescent="0.25">
      <c r="A41830"/>
      <c r="C41830"/>
      <c r="D41830"/>
      <c r="E41830"/>
      <c r="F41830"/>
      <c r="G41830"/>
      <c r="H41830"/>
      <c r="J41830"/>
    </row>
    <row r="41831" spans="1:10" x14ac:dyDescent="0.25">
      <c r="A41831"/>
      <c r="C41831"/>
      <c r="D41831"/>
      <c r="E41831"/>
      <c r="F41831"/>
      <c r="G41831"/>
      <c r="H41831"/>
      <c r="J41831"/>
    </row>
    <row r="41832" spans="1:10" x14ac:dyDescent="0.25">
      <c r="A41832"/>
      <c r="C41832"/>
      <c r="D41832"/>
      <c r="E41832"/>
      <c r="F41832"/>
      <c r="G41832"/>
      <c r="H41832"/>
      <c r="J41832"/>
    </row>
    <row r="41833" spans="1:10" x14ac:dyDescent="0.25">
      <c r="A41833"/>
      <c r="C41833"/>
      <c r="D41833"/>
      <c r="E41833"/>
      <c r="F41833"/>
      <c r="G41833"/>
      <c r="H41833"/>
      <c r="J41833"/>
    </row>
    <row r="41834" spans="1:10" x14ac:dyDescent="0.25">
      <c r="A41834"/>
      <c r="C41834"/>
      <c r="D41834"/>
      <c r="E41834"/>
      <c r="F41834"/>
      <c r="G41834"/>
      <c r="H41834"/>
      <c r="J41834"/>
    </row>
    <row r="41835" spans="1:10" x14ac:dyDescent="0.25">
      <c r="A41835"/>
      <c r="C41835"/>
      <c r="D41835"/>
      <c r="E41835"/>
      <c r="F41835"/>
      <c r="G41835"/>
      <c r="H41835"/>
      <c r="J41835"/>
    </row>
    <row r="41836" spans="1:10" x14ac:dyDescent="0.25">
      <c r="A41836"/>
      <c r="C41836"/>
      <c r="D41836"/>
      <c r="E41836"/>
      <c r="F41836"/>
      <c r="G41836"/>
      <c r="H41836"/>
      <c r="J41836"/>
    </row>
    <row r="41837" spans="1:10" x14ac:dyDescent="0.25">
      <c r="A41837"/>
      <c r="C41837"/>
      <c r="D41837"/>
      <c r="E41837"/>
      <c r="F41837"/>
      <c r="G41837"/>
      <c r="H41837"/>
      <c r="J41837"/>
    </row>
    <row r="41838" spans="1:10" x14ac:dyDescent="0.25">
      <c r="A41838"/>
      <c r="C41838"/>
      <c r="D41838"/>
      <c r="E41838"/>
      <c r="F41838"/>
      <c r="G41838"/>
      <c r="H41838"/>
      <c r="J41838"/>
    </row>
    <row r="41839" spans="1:10" x14ac:dyDescent="0.25">
      <c r="A41839"/>
      <c r="C41839"/>
      <c r="D41839"/>
      <c r="E41839"/>
      <c r="F41839"/>
      <c r="G41839"/>
      <c r="H41839"/>
      <c r="J41839"/>
    </row>
    <row r="41840" spans="1:10" x14ac:dyDescent="0.25">
      <c r="A41840"/>
      <c r="C41840"/>
      <c r="D41840"/>
      <c r="E41840"/>
      <c r="F41840"/>
      <c r="G41840"/>
      <c r="H41840"/>
      <c r="J41840"/>
    </row>
    <row r="41841" spans="1:10" x14ac:dyDescent="0.25">
      <c r="A41841"/>
      <c r="C41841"/>
      <c r="D41841"/>
      <c r="E41841"/>
      <c r="F41841"/>
      <c r="G41841"/>
      <c r="H41841"/>
      <c r="J41841"/>
    </row>
    <row r="41842" spans="1:10" x14ac:dyDescent="0.25">
      <c r="A41842"/>
      <c r="C41842"/>
      <c r="D41842"/>
      <c r="E41842"/>
      <c r="F41842"/>
      <c r="G41842"/>
      <c r="H41842"/>
      <c r="J41842"/>
    </row>
    <row r="41843" spans="1:10" x14ac:dyDescent="0.25">
      <c r="A41843"/>
      <c r="C41843"/>
      <c r="D41843"/>
      <c r="E41843"/>
      <c r="F41843"/>
      <c r="G41843"/>
      <c r="H41843"/>
      <c r="J41843"/>
    </row>
    <row r="41844" spans="1:10" x14ac:dyDescent="0.25">
      <c r="A41844"/>
      <c r="C41844"/>
      <c r="D41844"/>
      <c r="E41844"/>
      <c r="F41844"/>
      <c r="G41844"/>
      <c r="H41844"/>
      <c r="J41844"/>
    </row>
    <row r="41845" spans="1:10" x14ac:dyDescent="0.25">
      <c r="A41845"/>
      <c r="C41845"/>
      <c r="D41845"/>
      <c r="E41845"/>
      <c r="F41845"/>
      <c r="G41845"/>
      <c r="H41845"/>
      <c r="J41845"/>
    </row>
    <row r="41846" spans="1:10" x14ac:dyDescent="0.25">
      <c r="A41846"/>
      <c r="C41846"/>
      <c r="D41846"/>
      <c r="E41846"/>
      <c r="F41846"/>
      <c r="G41846"/>
      <c r="H41846"/>
      <c r="J41846"/>
    </row>
    <row r="41847" spans="1:10" x14ac:dyDescent="0.25">
      <c r="A41847"/>
      <c r="C41847"/>
      <c r="D41847"/>
      <c r="E41847"/>
      <c r="F41847"/>
      <c r="G41847"/>
      <c r="H41847"/>
      <c r="J41847"/>
    </row>
    <row r="41848" spans="1:10" x14ac:dyDescent="0.25">
      <c r="A41848"/>
      <c r="C41848"/>
      <c r="D41848"/>
      <c r="E41848"/>
      <c r="F41848"/>
      <c r="G41848"/>
      <c r="H41848"/>
      <c r="J41848"/>
    </row>
    <row r="41849" spans="1:10" x14ac:dyDescent="0.25">
      <c r="A41849"/>
      <c r="C41849"/>
      <c r="D41849"/>
      <c r="E41849"/>
      <c r="F41849"/>
      <c r="G41849"/>
      <c r="H41849"/>
      <c r="J41849"/>
    </row>
    <row r="41850" spans="1:10" x14ac:dyDescent="0.25">
      <c r="A41850"/>
      <c r="C41850"/>
      <c r="D41850"/>
      <c r="E41850"/>
      <c r="F41850"/>
      <c r="G41850"/>
      <c r="H41850"/>
      <c r="J41850"/>
    </row>
    <row r="41851" spans="1:10" x14ac:dyDescent="0.25">
      <c r="A41851"/>
      <c r="C41851"/>
      <c r="D41851"/>
      <c r="E41851"/>
      <c r="F41851"/>
      <c r="G41851"/>
      <c r="H41851"/>
      <c r="J41851"/>
    </row>
    <row r="41852" spans="1:10" x14ac:dyDescent="0.25">
      <c r="A41852"/>
      <c r="C41852"/>
      <c r="D41852"/>
      <c r="E41852"/>
      <c r="F41852"/>
      <c r="G41852"/>
      <c r="H41852"/>
      <c r="J41852"/>
    </row>
    <row r="41853" spans="1:10" x14ac:dyDescent="0.25">
      <c r="A41853"/>
      <c r="C41853"/>
      <c r="D41853"/>
      <c r="E41853"/>
      <c r="F41853"/>
      <c r="G41853"/>
      <c r="H41853"/>
      <c r="J41853"/>
    </row>
    <row r="41854" spans="1:10" x14ac:dyDescent="0.25">
      <c r="A41854"/>
      <c r="C41854"/>
      <c r="D41854"/>
      <c r="E41854"/>
      <c r="F41854"/>
      <c r="G41854"/>
      <c r="H41854"/>
      <c r="J41854"/>
    </row>
    <row r="41855" spans="1:10" x14ac:dyDescent="0.25">
      <c r="A41855"/>
      <c r="C41855"/>
      <c r="D41855"/>
      <c r="E41855"/>
      <c r="F41855"/>
      <c r="G41855"/>
      <c r="H41855"/>
      <c r="J41855"/>
    </row>
    <row r="41856" spans="1:10" x14ac:dyDescent="0.25">
      <c r="A41856"/>
      <c r="C41856"/>
      <c r="D41856"/>
      <c r="E41856"/>
      <c r="F41856"/>
      <c r="G41856"/>
      <c r="H41856"/>
      <c r="J41856"/>
    </row>
    <row r="41857" spans="1:10" x14ac:dyDescent="0.25">
      <c r="A41857"/>
      <c r="C41857"/>
      <c r="D41857"/>
      <c r="E41857"/>
      <c r="F41857"/>
      <c r="G41857"/>
      <c r="H41857"/>
      <c r="J41857"/>
    </row>
    <row r="41858" spans="1:10" x14ac:dyDescent="0.25">
      <c r="A41858"/>
      <c r="C41858"/>
      <c r="D41858"/>
      <c r="E41858"/>
      <c r="F41858"/>
      <c r="G41858"/>
      <c r="H41858"/>
      <c r="J41858"/>
    </row>
    <row r="41859" spans="1:10" x14ac:dyDescent="0.25">
      <c r="A41859"/>
      <c r="C41859"/>
      <c r="D41859"/>
      <c r="E41859"/>
      <c r="F41859"/>
      <c r="G41859"/>
      <c r="H41859"/>
      <c r="J41859"/>
    </row>
    <row r="41860" spans="1:10" x14ac:dyDescent="0.25">
      <c r="A41860"/>
      <c r="C41860"/>
      <c r="D41860"/>
      <c r="E41860"/>
      <c r="F41860"/>
      <c r="G41860"/>
      <c r="H41860"/>
      <c r="J41860"/>
    </row>
    <row r="41861" spans="1:10" x14ac:dyDescent="0.25">
      <c r="A41861"/>
      <c r="C41861"/>
      <c r="D41861"/>
      <c r="E41861"/>
      <c r="F41861"/>
      <c r="G41861"/>
      <c r="H41861"/>
      <c r="J41861"/>
    </row>
    <row r="41862" spans="1:10" x14ac:dyDescent="0.25">
      <c r="A41862"/>
      <c r="C41862"/>
      <c r="D41862"/>
      <c r="E41862"/>
      <c r="F41862"/>
      <c r="G41862"/>
      <c r="H41862"/>
      <c r="J41862"/>
    </row>
    <row r="41863" spans="1:10" x14ac:dyDescent="0.25">
      <c r="A41863"/>
      <c r="C41863"/>
      <c r="D41863"/>
      <c r="E41863"/>
      <c r="F41863"/>
      <c r="G41863"/>
      <c r="H41863"/>
      <c r="J41863"/>
    </row>
    <row r="41864" spans="1:10" x14ac:dyDescent="0.25">
      <c r="A41864"/>
      <c r="C41864"/>
      <c r="D41864"/>
      <c r="E41864"/>
      <c r="F41864"/>
      <c r="G41864"/>
      <c r="H41864"/>
      <c r="J41864"/>
    </row>
    <row r="41865" spans="1:10" x14ac:dyDescent="0.25">
      <c r="A41865"/>
      <c r="C41865"/>
      <c r="D41865"/>
      <c r="E41865"/>
      <c r="F41865"/>
      <c r="G41865"/>
      <c r="H41865"/>
      <c r="J41865"/>
    </row>
    <row r="41866" spans="1:10" x14ac:dyDescent="0.25">
      <c r="A41866"/>
      <c r="C41866"/>
      <c r="D41866"/>
      <c r="E41866"/>
      <c r="F41866"/>
      <c r="G41866"/>
      <c r="H41866"/>
      <c r="J41866"/>
    </row>
    <row r="41867" spans="1:10" x14ac:dyDescent="0.25">
      <c r="A41867"/>
      <c r="C41867"/>
      <c r="D41867"/>
      <c r="E41867"/>
      <c r="F41867"/>
      <c r="G41867"/>
      <c r="H41867"/>
      <c r="J41867"/>
    </row>
    <row r="41868" spans="1:10" x14ac:dyDescent="0.25">
      <c r="A41868"/>
      <c r="C41868"/>
      <c r="D41868"/>
      <c r="E41868"/>
      <c r="F41868"/>
      <c r="G41868"/>
      <c r="H41868"/>
      <c r="J41868"/>
    </row>
    <row r="41869" spans="1:10" x14ac:dyDescent="0.25">
      <c r="A41869"/>
      <c r="C41869"/>
      <c r="D41869"/>
      <c r="E41869"/>
      <c r="F41869"/>
      <c r="G41869"/>
      <c r="H41869"/>
      <c r="J41869"/>
    </row>
    <row r="41870" spans="1:10" x14ac:dyDescent="0.25">
      <c r="A41870"/>
      <c r="C41870"/>
      <c r="D41870"/>
      <c r="E41870"/>
      <c r="F41870"/>
      <c r="G41870"/>
      <c r="H41870"/>
      <c r="J41870"/>
    </row>
    <row r="41871" spans="1:10" x14ac:dyDescent="0.25">
      <c r="A41871"/>
      <c r="C41871"/>
      <c r="D41871"/>
      <c r="E41871"/>
      <c r="F41871"/>
      <c r="G41871"/>
      <c r="H41871"/>
      <c r="J41871"/>
    </row>
    <row r="41872" spans="1:10" x14ac:dyDescent="0.25">
      <c r="A41872"/>
      <c r="C41872"/>
      <c r="D41872"/>
      <c r="E41872"/>
      <c r="F41872"/>
      <c r="G41872"/>
      <c r="H41872"/>
      <c r="J41872"/>
    </row>
    <row r="41873" spans="1:10" x14ac:dyDescent="0.25">
      <c r="A41873"/>
      <c r="C41873"/>
      <c r="D41873"/>
      <c r="E41873"/>
      <c r="F41873"/>
      <c r="G41873"/>
      <c r="H41873"/>
      <c r="J41873"/>
    </row>
    <row r="41874" spans="1:10" x14ac:dyDescent="0.25">
      <c r="A41874"/>
      <c r="C41874"/>
      <c r="D41874"/>
      <c r="E41874"/>
      <c r="F41874"/>
      <c r="G41874"/>
      <c r="H41874"/>
      <c r="J41874"/>
    </row>
    <row r="41875" spans="1:10" x14ac:dyDescent="0.25">
      <c r="A41875"/>
      <c r="C41875"/>
      <c r="D41875"/>
      <c r="E41875"/>
      <c r="F41875"/>
      <c r="G41875"/>
      <c r="H41875"/>
      <c r="J41875"/>
    </row>
    <row r="41876" spans="1:10" x14ac:dyDescent="0.25">
      <c r="A41876"/>
      <c r="C41876"/>
      <c r="D41876"/>
      <c r="E41876"/>
      <c r="F41876"/>
      <c r="G41876"/>
      <c r="H41876"/>
      <c r="J41876"/>
    </row>
    <row r="41877" spans="1:10" x14ac:dyDescent="0.25">
      <c r="A41877"/>
      <c r="C41877"/>
      <c r="D41877"/>
      <c r="E41877"/>
      <c r="F41877"/>
      <c r="G41877"/>
      <c r="H41877"/>
      <c r="J41877"/>
    </row>
    <row r="41878" spans="1:10" x14ac:dyDescent="0.25">
      <c r="A41878"/>
      <c r="C41878"/>
      <c r="D41878"/>
      <c r="E41878"/>
      <c r="F41878"/>
      <c r="G41878"/>
      <c r="H41878"/>
      <c r="J41878"/>
    </row>
    <row r="41879" spans="1:10" x14ac:dyDescent="0.25">
      <c r="A41879"/>
      <c r="C41879"/>
      <c r="D41879"/>
      <c r="E41879"/>
      <c r="F41879"/>
      <c r="G41879"/>
      <c r="H41879"/>
      <c r="J41879"/>
    </row>
    <row r="41880" spans="1:10" x14ac:dyDescent="0.25">
      <c r="A41880"/>
      <c r="C41880"/>
      <c r="D41880"/>
      <c r="E41880"/>
      <c r="F41880"/>
      <c r="G41880"/>
      <c r="H41880"/>
      <c r="J41880"/>
    </row>
    <row r="41881" spans="1:10" x14ac:dyDescent="0.25">
      <c r="A41881"/>
      <c r="C41881"/>
      <c r="D41881"/>
      <c r="E41881"/>
      <c r="F41881"/>
      <c r="G41881"/>
      <c r="H41881"/>
      <c r="J41881"/>
    </row>
    <row r="41882" spans="1:10" x14ac:dyDescent="0.25">
      <c r="A41882"/>
      <c r="C41882"/>
      <c r="D41882"/>
      <c r="E41882"/>
      <c r="F41882"/>
      <c r="G41882"/>
      <c r="H41882"/>
      <c r="J41882"/>
    </row>
    <row r="41883" spans="1:10" x14ac:dyDescent="0.25">
      <c r="A41883"/>
      <c r="C41883"/>
      <c r="D41883"/>
      <c r="E41883"/>
      <c r="F41883"/>
      <c r="G41883"/>
      <c r="H41883"/>
      <c r="J41883"/>
    </row>
    <row r="41884" spans="1:10" x14ac:dyDescent="0.25">
      <c r="A41884"/>
      <c r="C41884"/>
      <c r="D41884"/>
      <c r="E41884"/>
      <c r="F41884"/>
      <c r="G41884"/>
      <c r="H41884"/>
      <c r="J41884"/>
    </row>
    <row r="41885" spans="1:10" x14ac:dyDescent="0.25">
      <c r="A41885"/>
      <c r="C41885"/>
      <c r="D41885"/>
      <c r="E41885"/>
      <c r="F41885"/>
      <c r="G41885"/>
      <c r="H41885"/>
      <c r="J41885"/>
    </row>
    <row r="41886" spans="1:10" x14ac:dyDescent="0.25">
      <c r="A41886"/>
      <c r="C41886"/>
      <c r="D41886"/>
      <c r="E41886"/>
      <c r="F41886"/>
      <c r="G41886"/>
      <c r="H41886"/>
      <c r="J41886"/>
    </row>
    <row r="41887" spans="1:10" x14ac:dyDescent="0.25">
      <c r="A41887"/>
      <c r="C41887"/>
      <c r="D41887"/>
      <c r="E41887"/>
      <c r="F41887"/>
      <c r="G41887"/>
      <c r="H41887"/>
      <c r="J41887"/>
    </row>
    <row r="41888" spans="1:10" x14ac:dyDescent="0.25">
      <c r="A41888"/>
      <c r="C41888"/>
      <c r="D41888"/>
      <c r="E41888"/>
      <c r="F41888"/>
      <c r="G41888"/>
      <c r="H41888"/>
      <c r="J41888"/>
    </row>
    <row r="41889" spans="1:10" x14ac:dyDescent="0.25">
      <c r="A41889"/>
      <c r="C41889"/>
      <c r="D41889"/>
      <c r="E41889"/>
      <c r="F41889"/>
      <c r="G41889"/>
      <c r="H41889"/>
      <c r="J41889"/>
    </row>
    <row r="41890" spans="1:10" x14ac:dyDescent="0.25">
      <c r="A41890"/>
      <c r="C41890"/>
      <c r="D41890"/>
      <c r="E41890"/>
      <c r="F41890"/>
      <c r="G41890"/>
      <c r="H41890"/>
      <c r="J41890"/>
    </row>
    <row r="41891" spans="1:10" x14ac:dyDescent="0.25">
      <c r="A41891"/>
      <c r="C41891"/>
      <c r="D41891"/>
      <c r="E41891"/>
      <c r="F41891"/>
      <c r="G41891"/>
      <c r="H41891"/>
      <c r="J41891"/>
    </row>
    <row r="41892" spans="1:10" x14ac:dyDescent="0.25">
      <c r="A41892"/>
      <c r="C41892"/>
      <c r="D41892"/>
      <c r="E41892"/>
      <c r="F41892"/>
      <c r="G41892"/>
      <c r="H41892"/>
      <c r="J41892"/>
    </row>
    <row r="41893" spans="1:10" x14ac:dyDescent="0.25">
      <c r="A41893"/>
      <c r="C41893"/>
      <c r="D41893"/>
      <c r="E41893"/>
      <c r="F41893"/>
      <c r="G41893"/>
      <c r="H41893"/>
      <c r="J41893"/>
    </row>
    <row r="41894" spans="1:10" x14ac:dyDescent="0.25">
      <c r="A41894"/>
      <c r="C41894"/>
      <c r="D41894"/>
      <c r="E41894"/>
      <c r="F41894"/>
      <c r="G41894"/>
      <c r="H41894"/>
      <c r="J41894"/>
    </row>
    <row r="41895" spans="1:10" x14ac:dyDescent="0.25">
      <c r="A41895"/>
      <c r="C41895"/>
      <c r="D41895"/>
      <c r="E41895"/>
      <c r="F41895"/>
      <c r="G41895"/>
      <c r="H41895"/>
      <c r="J41895"/>
    </row>
    <row r="41896" spans="1:10" x14ac:dyDescent="0.25">
      <c r="A41896"/>
      <c r="C41896"/>
      <c r="D41896"/>
      <c r="E41896"/>
      <c r="F41896"/>
      <c r="G41896"/>
      <c r="H41896"/>
      <c r="J41896"/>
    </row>
    <row r="41897" spans="1:10" x14ac:dyDescent="0.25">
      <c r="A41897"/>
      <c r="C41897"/>
      <c r="D41897"/>
      <c r="E41897"/>
      <c r="F41897"/>
      <c r="G41897"/>
      <c r="H41897"/>
      <c r="J41897"/>
    </row>
    <row r="41898" spans="1:10" x14ac:dyDescent="0.25">
      <c r="A41898"/>
      <c r="C41898"/>
      <c r="D41898"/>
      <c r="E41898"/>
      <c r="F41898"/>
      <c r="G41898"/>
      <c r="H41898"/>
      <c r="J41898"/>
    </row>
    <row r="41899" spans="1:10" x14ac:dyDescent="0.25">
      <c r="A41899"/>
      <c r="C41899"/>
      <c r="D41899"/>
      <c r="E41899"/>
      <c r="F41899"/>
      <c r="G41899"/>
      <c r="H41899"/>
      <c r="J41899"/>
    </row>
    <row r="41900" spans="1:10" x14ac:dyDescent="0.25">
      <c r="A41900"/>
      <c r="C41900"/>
      <c r="D41900"/>
      <c r="E41900"/>
      <c r="F41900"/>
      <c r="G41900"/>
      <c r="H41900"/>
      <c r="J41900"/>
    </row>
    <row r="41901" spans="1:10" x14ac:dyDescent="0.25">
      <c r="A41901"/>
      <c r="C41901"/>
      <c r="D41901"/>
      <c r="E41901"/>
      <c r="F41901"/>
      <c r="G41901"/>
      <c r="H41901"/>
      <c r="J41901"/>
    </row>
    <row r="41902" spans="1:10" x14ac:dyDescent="0.25">
      <c r="A41902"/>
      <c r="C41902"/>
      <c r="D41902"/>
      <c r="E41902"/>
      <c r="F41902"/>
      <c r="G41902"/>
      <c r="H41902"/>
      <c r="J41902"/>
    </row>
    <row r="41903" spans="1:10" x14ac:dyDescent="0.25">
      <c r="A41903"/>
      <c r="C41903"/>
      <c r="D41903"/>
      <c r="E41903"/>
      <c r="F41903"/>
      <c r="G41903"/>
      <c r="H41903"/>
      <c r="J41903"/>
    </row>
    <row r="41904" spans="1:10" x14ac:dyDescent="0.25">
      <c r="A41904"/>
      <c r="C41904"/>
      <c r="D41904"/>
      <c r="E41904"/>
      <c r="F41904"/>
      <c r="G41904"/>
      <c r="H41904"/>
      <c r="J41904"/>
    </row>
    <row r="41905" spans="1:10" x14ac:dyDescent="0.25">
      <c r="A41905"/>
      <c r="C41905"/>
      <c r="D41905"/>
      <c r="E41905"/>
      <c r="F41905"/>
      <c r="G41905"/>
      <c r="H41905"/>
      <c r="J41905"/>
    </row>
    <row r="41906" spans="1:10" x14ac:dyDescent="0.25">
      <c r="A41906"/>
      <c r="C41906"/>
      <c r="D41906"/>
      <c r="E41906"/>
      <c r="F41906"/>
      <c r="G41906"/>
      <c r="H41906"/>
      <c r="J41906"/>
    </row>
    <row r="41907" spans="1:10" x14ac:dyDescent="0.25">
      <c r="A41907"/>
      <c r="C41907"/>
      <c r="D41907"/>
      <c r="E41907"/>
      <c r="F41907"/>
      <c r="G41907"/>
      <c r="H41907"/>
      <c r="J41907"/>
    </row>
    <row r="41908" spans="1:10" x14ac:dyDescent="0.25">
      <c r="A41908"/>
      <c r="C41908"/>
      <c r="D41908"/>
      <c r="E41908"/>
      <c r="F41908"/>
      <c r="G41908"/>
      <c r="H41908"/>
      <c r="J41908"/>
    </row>
    <row r="41909" spans="1:10" x14ac:dyDescent="0.25">
      <c r="A41909"/>
      <c r="C41909"/>
      <c r="D41909"/>
      <c r="E41909"/>
      <c r="F41909"/>
      <c r="G41909"/>
      <c r="H41909"/>
      <c r="J41909"/>
    </row>
    <row r="41910" spans="1:10" x14ac:dyDescent="0.25">
      <c r="A41910"/>
      <c r="C41910"/>
      <c r="D41910"/>
      <c r="E41910"/>
      <c r="F41910"/>
      <c r="G41910"/>
      <c r="H41910"/>
      <c r="J41910"/>
    </row>
    <row r="41911" spans="1:10" x14ac:dyDescent="0.25">
      <c r="A41911"/>
      <c r="C41911"/>
      <c r="D41911"/>
      <c r="E41911"/>
      <c r="F41911"/>
      <c r="G41911"/>
      <c r="H41911"/>
      <c r="J41911"/>
    </row>
    <row r="41912" spans="1:10" x14ac:dyDescent="0.25">
      <c r="A41912"/>
      <c r="C41912"/>
      <c r="D41912"/>
      <c r="E41912"/>
      <c r="F41912"/>
      <c r="G41912"/>
      <c r="H41912"/>
      <c r="J41912"/>
    </row>
    <row r="41913" spans="1:10" x14ac:dyDescent="0.25">
      <c r="A41913"/>
      <c r="C41913"/>
      <c r="D41913"/>
      <c r="E41913"/>
      <c r="F41913"/>
      <c r="G41913"/>
      <c r="H41913"/>
      <c r="J41913"/>
    </row>
    <row r="41914" spans="1:10" x14ac:dyDescent="0.25">
      <c r="A41914"/>
      <c r="C41914"/>
      <c r="D41914"/>
      <c r="E41914"/>
      <c r="F41914"/>
      <c r="G41914"/>
      <c r="H41914"/>
      <c r="J41914"/>
    </row>
    <row r="41915" spans="1:10" x14ac:dyDescent="0.25">
      <c r="A41915"/>
      <c r="C41915"/>
      <c r="D41915"/>
      <c r="E41915"/>
      <c r="F41915"/>
      <c r="G41915"/>
      <c r="H41915"/>
      <c r="J41915"/>
    </row>
    <row r="41916" spans="1:10" x14ac:dyDescent="0.25">
      <c r="A41916"/>
      <c r="C41916"/>
      <c r="D41916"/>
      <c r="E41916"/>
      <c r="F41916"/>
      <c r="G41916"/>
      <c r="H41916"/>
      <c r="J41916"/>
    </row>
    <row r="41917" spans="1:10" x14ac:dyDescent="0.25">
      <c r="A41917"/>
      <c r="C41917"/>
      <c r="D41917"/>
      <c r="E41917"/>
      <c r="F41917"/>
      <c r="G41917"/>
      <c r="H41917"/>
      <c r="J41917"/>
    </row>
    <row r="41918" spans="1:10" x14ac:dyDescent="0.25">
      <c r="A41918"/>
      <c r="C41918"/>
      <c r="D41918"/>
      <c r="E41918"/>
      <c r="F41918"/>
      <c r="G41918"/>
      <c r="H41918"/>
      <c r="J41918"/>
    </row>
    <row r="41919" spans="1:10" x14ac:dyDescent="0.25">
      <c r="A41919"/>
      <c r="C41919"/>
      <c r="D41919"/>
      <c r="E41919"/>
      <c r="F41919"/>
      <c r="G41919"/>
      <c r="H41919"/>
      <c r="J41919"/>
    </row>
    <row r="41920" spans="1:10" x14ac:dyDescent="0.25">
      <c r="A41920"/>
      <c r="C41920"/>
      <c r="D41920"/>
      <c r="E41920"/>
      <c r="F41920"/>
      <c r="G41920"/>
      <c r="H41920"/>
      <c r="J41920"/>
    </row>
    <row r="41921" spans="1:10" x14ac:dyDescent="0.25">
      <c r="A41921"/>
      <c r="C41921"/>
      <c r="D41921"/>
      <c r="E41921"/>
      <c r="F41921"/>
      <c r="G41921"/>
      <c r="H41921"/>
      <c r="J41921"/>
    </row>
    <row r="41922" spans="1:10" x14ac:dyDescent="0.25">
      <c r="A41922"/>
      <c r="C41922"/>
      <c r="D41922"/>
      <c r="E41922"/>
      <c r="F41922"/>
      <c r="G41922"/>
      <c r="H41922"/>
      <c r="J41922"/>
    </row>
    <row r="41923" spans="1:10" x14ac:dyDescent="0.25">
      <c r="A41923"/>
      <c r="C41923"/>
      <c r="D41923"/>
      <c r="E41923"/>
      <c r="F41923"/>
      <c r="G41923"/>
      <c r="H41923"/>
      <c r="J41923"/>
    </row>
    <row r="41924" spans="1:10" x14ac:dyDescent="0.25">
      <c r="A41924"/>
      <c r="C41924"/>
      <c r="D41924"/>
      <c r="E41924"/>
      <c r="F41924"/>
      <c r="G41924"/>
      <c r="H41924"/>
      <c r="J41924"/>
    </row>
    <row r="41925" spans="1:10" x14ac:dyDescent="0.25">
      <c r="A41925"/>
      <c r="C41925"/>
      <c r="D41925"/>
      <c r="E41925"/>
      <c r="F41925"/>
      <c r="G41925"/>
      <c r="H41925"/>
      <c r="J41925"/>
    </row>
    <row r="41926" spans="1:10" x14ac:dyDescent="0.25">
      <c r="A41926"/>
      <c r="C41926"/>
      <c r="D41926"/>
      <c r="E41926"/>
      <c r="F41926"/>
      <c r="G41926"/>
      <c r="H41926"/>
      <c r="J41926"/>
    </row>
    <row r="41927" spans="1:10" x14ac:dyDescent="0.25">
      <c r="A41927"/>
      <c r="C41927"/>
      <c r="D41927"/>
      <c r="E41927"/>
      <c r="F41927"/>
      <c r="G41927"/>
      <c r="H41927"/>
      <c r="J41927"/>
    </row>
    <row r="41928" spans="1:10" x14ac:dyDescent="0.25">
      <c r="A41928"/>
      <c r="C41928"/>
      <c r="D41928"/>
      <c r="E41928"/>
      <c r="F41928"/>
      <c r="G41928"/>
      <c r="H41928"/>
      <c r="J41928"/>
    </row>
    <row r="41929" spans="1:10" x14ac:dyDescent="0.25">
      <c r="A41929"/>
      <c r="C41929"/>
      <c r="D41929"/>
      <c r="E41929"/>
      <c r="F41929"/>
      <c r="G41929"/>
      <c r="H41929"/>
      <c r="J41929"/>
    </row>
    <row r="41930" spans="1:10" x14ac:dyDescent="0.25">
      <c r="A41930"/>
      <c r="C41930"/>
      <c r="D41930"/>
      <c r="E41930"/>
      <c r="F41930"/>
      <c r="G41930"/>
      <c r="H41930"/>
      <c r="J41930"/>
    </row>
    <row r="41931" spans="1:10" x14ac:dyDescent="0.25">
      <c r="A41931"/>
      <c r="C41931"/>
      <c r="D41931"/>
      <c r="E41931"/>
      <c r="F41931"/>
      <c r="G41931"/>
      <c r="H41931"/>
      <c r="J41931"/>
    </row>
    <row r="41932" spans="1:10" x14ac:dyDescent="0.25">
      <c r="A41932"/>
      <c r="C41932"/>
      <c r="D41932"/>
      <c r="E41932"/>
      <c r="F41932"/>
      <c r="G41932"/>
      <c r="H41932"/>
      <c r="J41932"/>
    </row>
    <row r="41933" spans="1:10" x14ac:dyDescent="0.25">
      <c r="A41933"/>
      <c r="C41933"/>
      <c r="D41933"/>
      <c r="E41933"/>
      <c r="F41933"/>
      <c r="G41933"/>
      <c r="H41933"/>
      <c r="J41933"/>
    </row>
    <row r="41934" spans="1:10" x14ac:dyDescent="0.25">
      <c r="A41934"/>
      <c r="C41934"/>
      <c r="D41934"/>
      <c r="E41934"/>
      <c r="F41934"/>
      <c r="G41934"/>
      <c r="H41934"/>
      <c r="J41934"/>
    </row>
    <row r="41935" spans="1:10" x14ac:dyDescent="0.25">
      <c r="A41935"/>
      <c r="C41935"/>
      <c r="D41935"/>
      <c r="E41935"/>
      <c r="F41935"/>
      <c r="G41935"/>
      <c r="H41935"/>
      <c r="J41935"/>
    </row>
    <row r="41936" spans="1:10" x14ac:dyDescent="0.25">
      <c r="A41936"/>
      <c r="C41936"/>
      <c r="D41936"/>
      <c r="E41936"/>
      <c r="F41936"/>
      <c r="G41936"/>
      <c r="H41936"/>
      <c r="J41936"/>
    </row>
    <row r="41937" spans="1:10" x14ac:dyDescent="0.25">
      <c r="A41937"/>
      <c r="C41937"/>
      <c r="D41937"/>
      <c r="E41937"/>
      <c r="F41937"/>
      <c r="G41937"/>
      <c r="H41937"/>
      <c r="J41937"/>
    </row>
    <row r="41938" spans="1:10" x14ac:dyDescent="0.25">
      <c r="A41938"/>
      <c r="C41938"/>
      <c r="D41938"/>
      <c r="E41938"/>
      <c r="F41938"/>
      <c r="G41938"/>
      <c r="H41938"/>
      <c r="J41938"/>
    </row>
    <row r="41939" spans="1:10" x14ac:dyDescent="0.25">
      <c r="A41939"/>
      <c r="C41939"/>
      <c r="D41939"/>
      <c r="E41939"/>
      <c r="F41939"/>
      <c r="G41939"/>
      <c r="H41939"/>
      <c r="J41939"/>
    </row>
    <row r="41940" spans="1:10" x14ac:dyDescent="0.25">
      <c r="A41940"/>
      <c r="C41940"/>
      <c r="D41940"/>
      <c r="E41940"/>
      <c r="F41940"/>
      <c r="G41940"/>
      <c r="H41940"/>
      <c r="J41940"/>
    </row>
    <row r="41941" spans="1:10" x14ac:dyDescent="0.25">
      <c r="A41941"/>
      <c r="C41941"/>
      <c r="D41941"/>
      <c r="E41941"/>
      <c r="F41941"/>
      <c r="G41941"/>
      <c r="H41941"/>
      <c r="J41941"/>
    </row>
    <row r="41942" spans="1:10" x14ac:dyDescent="0.25">
      <c r="A41942"/>
      <c r="C41942"/>
      <c r="D41942"/>
      <c r="E41942"/>
      <c r="F41942"/>
      <c r="G41942"/>
      <c r="H41942"/>
      <c r="J41942"/>
    </row>
    <row r="41943" spans="1:10" x14ac:dyDescent="0.25">
      <c r="A41943"/>
      <c r="C41943"/>
      <c r="D41943"/>
      <c r="E41943"/>
      <c r="F41943"/>
      <c r="G41943"/>
      <c r="H41943"/>
      <c r="J41943"/>
    </row>
    <row r="41944" spans="1:10" x14ac:dyDescent="0.25">
      <c r="A41944"/>
      <c r="C41944"/>
      <c r="D41944"/>
      <c r="E41944"/>
      <c r="F41944"/>
      <c r="G41944"/>
      <c r="H41944"/>
      <c r="J41944"/>
    </row>
    <row r="41945" spans="1:10" x14ac:dyDescent="0.25">
      <c r="A41945"/>
      <c r="C41945"/>
      <c r="D41945"/>
      <c r="E41945"/>
      <c r="F41945"/>
      <c r="G41945"/>
      <c r="H41945"/>
      <c r="J41945"/>
    </row>
    <row r="41946" spans="1:10" x14ac:dyDescent="0.25">
      <c r="A41946"/>
      <c r="C41946"/>
      <c r="D41946"/>
      <c r="E41946"/>
      <c r="F41946"/>
      <c r="G41946"/>
      <c r="H41946"/>
      <c r="J41946"/>
    </row>
    <row r="41947" spans="1:10" x14ac:dyDescent="0.25">
      <c r="A41947"/>
      <c r="C41947"/>
      <c r="D41947"/>
      <c r="E41947"/>
      <c r="F41947"/>
      <c r="G41947"/>
      <c r="H41947"/>
      <c r="J41947"/>
    </row>
    <row r="41948" spans="1:10" x14ac:dyDescent="0.25">
      <c r="A41948"/>
      <c r="C41948"/>
      <c r="D41948"/>
      <c r="E41948"/>
      <c r="F41948"/>
      <c r="G41948"/>
      <c r="H41948"/>
      <c r="J41948"/>
    </row>
    <row r="41949" spans="1:10" x14ac:dyDescent="0.25">
      <c r="A41949"/>
      <c r="C41949"/>
      <c r="D41949"/>
      <c r="E41949"/>
      <c r="F41949"/>
      <c r="G41949"/>
      <c r="H41949"/>
      <c r="J41949"/>
    </row>
    <row r="41950" spans="1:10" x14ac:dyDescent="0.25">
      <c r="A41950"/>
      <c r="C41950"/>
      <c r="D41950"/>
      <c r="E41950"/>
      <c r="F41950"/>
      <c r="G41950"/>
      <c r="H41950"/>
      <c r="J41950"/>
    </row>
    <row r="41951" spans="1:10" x14ac:dyDescent="0.25">
      <c r="A41951"/>
      <c r="C41951"/>
      <c r="D41951"/>
      <c r="E41951"/>
      <c r="F41951"/>
      <c r="G41951"/>
      <c r="H41951"/>
      <c r="J41951"/>
    </row>
    <row r="41952" spans="1:10" x14ac:dyDescent="0.25">
      <c r="A41952"/>
      <c r="C41952"/>
      <c r="D41952"/>
      <c r="E41952"/>
      <c r="F41952"/>
      <c r="G41952"/>
      <c r="H41952"/>
      <c r="J41952"/>
    </row>
    <row r="41953" spans="1:10" x14ac:dyDescent="0.25">
      <c r="A41953"/>
      <c r="C41953"/>
      <c r="D41953"/>
      <c r="E41953"/>
      <c r="F41953"/>
      <c r="G41953"/>
      <c r="H41953"/>
      <c r="J41953"/>
    </row>
    <row r="41954" spans="1:10" x14ac:dyDescent="0.25">
      <c r="A41954"/>
      <c r="C41954"/>
      <c r="D41954"/>
      <c r="E41954"/>
      <c r="F41954"/>
      <c r="G41954"/>
      <c r="H41954"/>
      <c r="J41954"/>
    </row>
    <row r="41955" spans="1:10" x14ac:dyDescent="0.25">
      <c r="A41955"/>
      <c r="C41955"/>
      <c r="D41955"/>
      <c r="E41955"/>
      <c r="F41955"/>
      <c r="G41955"/>
      <c r="H41955"/>
      <c r="J41955"/>
    </row>
    <row r="41956" spans="1:10" x14ac:dyDescent="0.25">
      <c r="A41956"/>
      <c r="C41956"/>
      <c r="D41956"/>
      <c r="E41956"/>
      <c r="F41956"/>
      <c r="G41956"/>
      <c r="H41956"/>
      <c r="J41956"/>
    </row>
    <row r="41957" spans="1:10" x14ac:dyDescent="0.25">
      <c r="A41957"/>
      <c r="C41957"/>
      <c r="D41957"/>
      <c r="E41957"/>
      <c r="F41957"/>
      <c r="G41957"/>
      <c r="H41957"/>
      <c r="J41957"/>
    </row>
    <row r="41958" spans="1:10" x14ac:dyDescent="0.25">
      <c r="A41958"/>
      <c r="C41958"/>
      <c r="D41958"/>
      <c r="E41958"/>
      <c r="F41958"/>
      <c r="G41958"/>
      <c r="H41958"/>
      <c r="J41958"/>
    </row>
    <row r="41959" spans="1:10" x14ac:dyDescent="0.25">
      <c r="A41959"/>
      <c r="C41959"/>
      <c r="D41959"/>
      <c r="E41959"/>
      <c r="F41959"/>
      <c r="G41959"/>
      <c r="H41959"/>
      <c r="J41959"/>
    </row>
    <row r="41960" spans="1:10" x14ac:dyDescent="0.25">
      <c r="A41960"/>
      <c r="C41960"/>
      <c r="D41960"/>
      <c r="E41960"/>
      <c r="F41960"/>
      <c r="G41960"/>
      <c r="H41960"/>
      <c r="J41960"/>
    </row>
    <row r="41961" spans="1:10" x14ac:dyDescent="0.25">
      <c r="A41961"/>
      <c r="C41961"/>
      <c r="D41961"/>
      <c r="E41961"/>
      <c r="F41961"/>
      <c r="G41961"/>
      <c r="H41961"/>
      <c r="J41961"/>
    </row>
    <row r="41962" spans="1:10" x14ac:dyDescent="0.25">
      <c r="A41962"/>
      <c r="C41962"/>
      <c r="D41962"/>
      <c r="E41962"/>
      <c r="F41962"/>
      <c r="G41962"/>
      <c r="H41962"/>
      <c r="J41962"/>
    </row>
    <row r="41963" spans="1:10" x14ac:dyDescent="0.25">
      <c r="A41963"/>
      <c r="C41963"/>
      <c r="D41963"/>
      <c r="E41963"/>
      <c r="F41963"/>
      <c r="G41963"/>
      <c r="H41963"/>
      <c r="J41963"/>
    </row>
    <row r="41964" spans="1:10" x14ac:dyDescent="0.25">
      <c r="A41964"/>
      <c r="C41964"/>
      <c r="D41964"/>
      <c r="E41964"/>
      <c r="F41964"/>
      <c r="G41964"/>
      <c r="H41964"/>
      <c r="J41964"/>
    </row>
    <row r="41965" spans="1:10" x14ac:dyDescent="0.25">
      <c r="A41965"/>
      <c r="C41965"/>
      <c r="D41965"/>
      <c r="E41965"/>
      <c r="F41965"/>
      <c r="G41965"/>
      <c r="H41965"/>
      <c r="J41965"/>
    </row>
    <row r="41966" spans="1:10" x14ac:dyDescent="0.25">
      <c r="A41966"/>
      <c r="C41966"/>
      <c r="D41966"/>
      <c r="E41966"/>
      <c r="F41966"/>
      <c r="G41966"/>
      <c r="H41966"/>
      <c r="J41966"/>
    </row>
    <row r="41967" spans="1:10" x14ac:dyDescent="0.25">
      <c r="A41967"/>
      <c r="C41967"/>
      <c r="D41967"/>
      <c r="E41967"/>
      <c r="F41967"/>
      <c r="G41967"/>
      <c r="H41967"/>
      <c r="J41967"/>
    </row>
    <row r="41968" spans="1:10" x14ac:dyDescent="0.25">
      <c r="A41968"/>
      <c r="C41968"/>
      <c r="D41968"/>
      <c r="E41968"/>
      <c r="F41968"/>
      <c r="G41968"/>
      <c r="H41968"/>
      <c r="J41968"/>
    </row>
    <row r="41969" spans="1:10" x14ac:dyDescent="0.25">
      <c r="A41969"/>
      <c r="C41969"/>
      <c r="D41969"/>
      <c r="E41969"/>
      <c r="F41969"/>
      <c r="G41969"/>
      <c r="H41969"/>
      <c r="J41969"/>
    </row>
    <row r="41970" spans="1:10" x14ac:dyDescent="0.25">
      <c r="A41970"/>
      <c r="C41970"/>
      <c r="D41970"/>
      <c r="E41970"/>
      <c r="F41970"/>
      <c r="G41970"/>
      <c r="H41970"/>
      <c r="J41970"/>
    </row>
    <row r="41971" spans="1:10" x14ac:dyDescent="0.25">
      <c r="A41971"/>
      <c r="C41971"/>
      <c r="D41971"/>
      <c r="E41971"/>
      <c r="F41971"/>
      <c r="G41971"/>
      <c r="H41971"/>
      <c r="J41971"/>
    </row>
    <row r="41972" spans="1:10" x14ac:dyDescent="0.25">
      <c r="A41972"/>
      <c r="C41972"/>
      <c r="D41972"/>
      <c r="E41972"/>
      <c r="F41972"/>
      <c r="G41972"/>
      <c r="H41972"/>
      <c r="J41972"/>
    </row>
    <row r="41973" spans="1:10" x14ac:dyDescent="0.25">
      <c r="A41973"/>
      <c r="C41973"/>
      <c r="D41973"/>
      <c r="E41973"/>
      <c r="F41973"/>
      <c r="G41973"/>
      <c r="H41973"/>
      <c r="J41973"/>
    </row>
    <row r="41974" spans="1:10" x14ac:dyDescent="0.25">
      <c r="A41974"/>
      <c r="C41974"/>
      <c r="D41974"/>
      <c r="E41974"/>
      <c r="F41974"/>
      <c r="G41974"/>
      <c r="H41974"/>
      <c r="J41974"/>
    </row>
    <row r="41975" spans="1:10" x14ac:dyDescent="0.25">
      <c r="A41975"/>
      <c r="C41975"/>
      <c r="D41975"/>
      <c r="E41975"/>
      <c r="F41975"/>
      <c r="G41975"/>
      <c r="H41975"/>
      <c r="J41975"/>
    </row>
    <row r="41976" spans="1:10" x14ac:dyDescent="0.25">
      <c r="A41976"/>
      <c r="C41976"/>
      <c r="D41976"/>
      <c r="E41976"/>
      <c r="F41976"/>
      <c r="G41976"/>
      <c r="H41976"/>
      <c r="J41976"/>
    </row>
    <row r="41977" spans="1:10" x14ac:dyDescent="0.25">
      <c r="A41977"/>
      <c r="C41977"/>
      <c r="D41977"/>
      <c r="E41977"/>
      <c r="F41977"/>
      <c r="G41977"/>
      <c r="H41977"/>
      <c r="J41977"/>
    </row>
    <row r="41978" spans="1:10" x14ac:dyDescent="0.25">
      <c r="A41978"/>
      <c r="C41978"/>
      <c r="D41978"/>
      <c r="E41978"/>
      <c r="F41978"/>
      <c r="G41978"/>
      <c r="H41978"/>
      <c r="J41978"/>
    </row>
    <row r="41979" spans="1:10" x14ac:dyDescent="0.25">
      <c r="A41979"/>
      <c r="C41979"/>
      <c r="D41979"/>
      <c r="E41979"/>
      <c r="F41979"/>
      <c r="G41979"/>
      <c r="H41979"/>
      <c r="J41979"/>
    </row>
    <row r="41980" spans="1:10" x14ac:dyDescent="0.25">
      <c r="A41980"/>
      <c r="C41980"/>
      <c r="D41980"/>
      <c r="E41980"/>
      <c r="F41980"/>
      <c r="G41980"/>
      <c r="H41980"/>
      <c r="J41980"/>
    </row>
    <row r="41981" spans="1:10" x14ac:dyDescent="0.25">
      <c r="A41981"/>
      <c r="C41981"/>
      <c r="D41981"/>
      <c r="E41981"/>
      <c r="F41981"/>
      <c r="G41981"/>
      <c r="H41981"/>
      <c r="J41981"/>
    </row>
    <row r="41982" spans="1:10" x14ac:dyDescent="0.25">
      <c r="A41982"/>
      <c r="C41982"/>
      <c r="D41982"/>
      <c r="E41982"/>
      <c r="F41982"/>
      <c r="G41982"/>
      <c r="H41982"/>
      <c r="J41982"/>
    </row>
    <row r="41983" spans="1:10" x14ac:dyDescent="0.25">
      <c r="A41983"/>
      <c r="C41983"/>
      <c r="D41983"/>
      <c r="E41983"/>
      <c r="F41983"/>
      <c r="G41983"/>
      <c r="H41983"/>
      <c r="J41983"/>
    </row>
    <row r="41984" spans="1:10" x14ac:dyDescent="0.25">
      <c r="A41984"/>
      <c r="C41984"/>
      <c r="D41984"/>
      <c r="E41984"/>
      <c r="F41984"/>
      <c r="G41984"/>
      <c r="H41984"/>
      <c r="J41984"/>
    </row>
    <row r="41985" spans="1:10" x14ac:dyDescent="0.25">
      <c r="A41985"/>
      <c r="C41985"/>
      <c r="D41985"/>
      <c r="E41985"/>
      <c r="F41985"/>
      <c r="G41985"/>
      <c r="H41985"/>
      <c r="J41985"/>
    </row>
    <row r="41986" spans="1:10" x14ac:dyDescent="0.25">
      <c r="A41986"/>
      <c r="C41986"/>
      <c r="D41986"/>
      <c r="E41986"/>
      <c r="F41986"/>
      <c r="G41986"/>
      <c r="H41986"/>
      <c r="J41986"/>
    </row>
    <row r="41987" spans="1:10" x14ac:dyDescent="0.25">
      <c r="A41987"/>
      <c r="C41987"/>
      <c r="D41987"/>
      <c r="E41987"/>
      <c r="F41987"/>
      <c r="G41987"/>
      <c r="H41987"/>
      <c r="J41987"/>
    </row>
    <row r="41988" spans="1:10" x14ac:dyDescent="0.25">
      <c r="A41988"/>
      <c r="C41988"/>
      <c r="D41988"/>
      <c r="E41988"/>
      <c r="F41988"/>
      <c r="G41988"/>
      <c r="H41988"/>
      <c r="J41988"/>
    </row>
    <row r="41989" spans="1:10" x14ac:dyDescent="0.25">
      <c r="A41989"/>
      <c r="C41989"/>
      <c r="D41989"/>
      <c r="E41989"/>
      <c r="F41989"/>
      <c r="G41989"/>
      <c r="H41989"/>
      <c r="J41989"/>
    </row>
    <row r="41990" spans="1:10" x14ac:dyDescent="0.25">
      <c r="A41990"/>
      <c r="C41990"/>
      <c r="D41990"/>
      <c r="E41990"/>
      <c r="F41990"/>
      <c r="G41990"/>
      <c r="H41990"/>
      <c r="J41990"/>
    </row>
    <row r="41991" spans="1:10" x14ac:dyDescent="0.25">
      <c r="A41991"/>
      <c r="C41991"/>
      <c r="D41991"/>
      <c r="E41991"/>
      <c r="F41991"/>
      <c r="G41991"/>
      <c r="H41991"/>
      <c r="J41991"/>
    </row>
    <row r="41992" spans="1:10" x14ac:dyDescent="0.25">
      <c r="A41992"/>
      <c r="C41992"/>
      <c r="D41992"/>
      <c r="E41992"/>
      <c r="F41992"/>
      <c r="G41992"/>
      <c r="H41992"/>
      <c r="J41992"/>
    </row>
    <row r="41993" spans="1:10" x14ac:dyDescent="0.25">
      <c r="A41993"/>
      <c r="C41993"/>
      <c r="D41993"/>
      <c r="E41993"/>
      <c r="F41993"/>
      <c r="G41993"/>
      <c r="H41993"/>
      <c r="J41993"/>
    </row>
    <row r="41994" spans="1:10" x14ac:dyDescent="0.25">
      <c r="A41994"/>
      <c r="C41994"/>
      <c r="D41994"/>
      <c r="E41994"/>
      <c r="F41994"/>
      <c r="G41994"/>
      <c r="H41994"/>
      <c r="J41994"/>
    </row>
    <row r="41995" spans="1:10" x14ac:dyDescent="0.25">
      <c r="A41995"/>
      <c r="C41995"/>
      <c r="D41995"/>
      <c r="E41995"/>
      <c r="F41995"/>
      <c r="G41995"/>
      <c r="H41995"/>
      <c r="J41995"/>
    </row>
    <row r="41996" spans="1:10" x14ac:dyDescent="0.25">
      <c r="A41996"/>
      <c r="C41996"/>
      <c r="D41996"/>
      <c r="E41996"/>
      <c r="F41996"/>
      <c r="G41996"/>
      <c r="H41996"/>
      <c r="J41996"/>
    </row>
    <row r="41997" spans="1:10" x14ac:dyDescent="0.25">
      <c r="A41997"/>
      <c r="C41997"/>
      <c r="D41997"/>
      <c r="E41997"/>
      <c r="F41997"/>
      <c r="G41997"/>
      <c r="H41997"/>
      <c r="J41997"/>
    </row>
    <row r="41998" spans="1:10" x14ac:dyDescent="0.25">
      <c r="A41998"/>
      <c r="C41998"/>
      <c r="D41998"/>
      <c r="E41998"/>
      <c r="F41998"/>
      <c r="G41998"/>
      <c r="H41998"/>
      <c r="J41998"/>
    </row>
    <row r="41999" spans="1:10" x14ac:dyDescent="0.25">
      <c r="A41999"/>
      <c r="C41999"/>
      <c r="D41999"/>
      <c r="E41999"/>
      <c r="F41999"/>
      <c r="G41999"/>
      <c r="H41999"/>
      <c r="J41999"/>
    </row>
    <row r="42000" spans="1:10" x14ac:dyDescent="0.25">
      <c r="A42000"/>
      <c r="C42000"/>
      <c r="D42000"/>
      <c r="E42000"/>
      <c r="F42000"/>
      <c r="G42000"/>
      <c r="H42000"/>
      <c r="J42000"/>
    </row>
    <row r="42001" spans="1:10" x14ac:dyDescent="0.25">
      <c r="A42001"/>
      <c r="C42001"/>
      <c r="D42001"/>
      <c r="E42001"/>
      <c r="F42001"/>
      <c r="G42001"/>
      <c r="H42001"/>
      <c r="J42001"/>
    </row>
    <row r="42002" spans="1:10" x14ac:dyDescent="0.25">
      <c r="A42002"/>
      <c r="C42002"/>
      <c r="D42002"/>
      <c r="E42002"/>
      <c r="F42002"/>
      <c r="G42002"/>
      <c r="H42002"/>
      <c r="J42002"/>
    </row>
    <row r="42003" spans="1:10" x14ac:dyDescent="0.25">
      <c r="A42003"/>
      <c r="C42003"/>
      <c r="D42003"/>
      <c r="E42003"/>
      <c r="F42003"/>
      <c r="G42003"/>
      <c r="H42003"/>
      <c r="J42003"/>
    </row>
    <row r="42004" spans="1:10" x14ac:dyDescent="0.25">
      <c r="A42004"/>
      <c r="C42004"/>
      <c r="D42004"/>
      <c r="E42004"/>
      <c r="F42004"/>
      <c r="G42004"/>
      <c r="H42004"/>
      <c r="J42004"/>
    </row>
    <row r="42005" spans="1:10" x14ac:dyDescent="0.25">
      <c r="A42005"/>
      <c r="C42005"/>
      <c r="D42005"/>
      <c r="E42005"/>
      <c r="F42005"/>
      <c r="G42005"/>
      <c r="H42005"/>
      <c r="J42005"/>
    </row>
    <row r="42006" spans="1:10" x14ac:dyDescent="0.25">
      <c r="A42006"/>
      <c r="C42006"/>
      <c r="D42006"/>
      <c r="E42006"/>
      <c r="F42006"/>
      <c r="G42006"/>
      <c r="H42006"/>
      <c r="J42006"/>
    </row>
    <row r="42007" spans="1:10" x14ac:dyDescent="0.25">
      <c r="A42007"/>
      <c r="C42007"/>
      <c r="D42007"/>
      <c r="E42007"/>
      <c r="F42007"/>
      <c r="G42007"/>
      <c r="H42007"/>
      <c r="J42007"/>
    </row>
    <row r="42008" spans="1:10" x14ac:dyDescent="0.25">
      <c r="A42008"/>
      <c r="C42008"/>
      <c r="D42008"/>
      <c r="E42008"/>
      <c r="F42008"/>
      <c r="G42008"/>
      <c r="H42008"/>
      <c r="J42008"/>
    </row>
    <row r="42009" spans="1:10" x14ac:dyDescent="0.25">
      <c r="A42009"/>
      <c r="C42009"/>
      <c r="D42009"/>
      <c r="E42009"/>
      <c r="F42009"/>
      <c r="G42009"/>
      <c r="H42009"/>
      <c r="J42009"/>
    </row>
    <row r="42010" spans="1:10" x14ac:dyDescent="0.25">
      <c r="A42010"/>
      <c r="C42010"/>
      <c r="D42010"/>
      <c r="E42010"/>
      <c r="F42010"/>
      <c r="G42010"/>
      <c r="H42010"/>
      <c r="J42010"/>
    </row>
    <row r="42011" spans="1:10" x14ac:dyDescent="0.25">
      <c r="A42011"/>
      <c r="C42011"/>
      <c r="D42011"/>
      <c r="E42011"/>
      <c r="F42011"/>
      <c r="G42011"/>
      <c r="H42011"/>
      <c r="J42011"/>
    </row>
    <row r="42012" spans="1:10" x14ac:dyDescent="0.25">
      <c r="A42012"/>
      <c r="C42012"/>
      <c r="D42012"/>
      <c r="E42012"/>
      <c r="F42012"/>
      <c r="G42012"/>
      <c r="H42012"/>
      <c r="J42012"/>
    </row>
    <row r="42013" spans="1:10" x14ac:dyDescent="0.25">
      <c r="A42013"/>
      <c r="C42013"/>
      <c r="D42013"/>
      <c r="E42013"/>
      <c r="F42013"/>
      <c r="G42013"/>
      <c r="H42013"/>
      <c r="J42013"/>
    </row>
    <row r="42014" spans="1:10" x14ac:dyDescent="0.25">
      <c r="A42014"/>
      <c r="C42014"/>
      <c r="D42014"/>
      <c r="E42014"/>
      <c r="F42014"/>
      <c r="G42014"/>
      <c r="H42014"/>
      <c r="J42014"/>
    </row>
    <row r="42015" spans="1:10" x14ac:dyDescent="0.25">
      <c r="A42015"/>
      <c r="C42015"/>
      <c r="D42015"/>
      <c r="E42015"/>
      <c r="F42015"/>
      <c r="G42015"/>
      <c r="H42015"/>
      <c r="J42015"/>
    </row>
    <row r="42016" spans="1:10" x14ac:dyDescent="0.25">
      <c r="A42016"/>
      <c r="C42016"/>
      <c r="D42016"/>
      <c r="E42016"/>
      <c r="F42016"/>
      <c r="G42016"/>
      <c r="H42016"/>
      <c r="J42016"/>
    </row>
    <row r="42017" spans="1:10" x14ac:dyDescent="0.25">
      <c r="A42017"/>
      <c r="C42017"/>
      <c r="D42017"/>
      <c r="E42017"/>
      <c r="F42017"/>
      <c r="G42017"/>
      <c r="H42017"/>
      <c r="J42017"/>
    </row>
    <row r="42018" spans="1:10" x14ac:dyDescent="0.25">
      <c r="A42018"/>
      <c r="C42018"/>
      <c r="D42018"/>
      <c r="E42018"/>
      <c r="F42018"/>
      <c r="G42018"/>
      <c r="H42018"/>
      <c r="J42018"/>
    </row>
    <row r="42019" spans="1:10" x14ac:dyDescent="0.25">
      <c r="A42019"/>
      <c r="C42019"/>
      <c r="D42019"/>
      <c r="E42019"/>
      <c r="F42019"/>
      <c r="G42019"/>
      <c r="H42019"/>
      <c r="J42019"/>
    </row>
    <row r="42020" spans="1:10" x14ac:dyDescent="0.25">
      <c r="A42020"/>
      <c r="C42020"/>
      <c r="D42020"/>
      <c r="E42020"/>
      <c r="F42020"/>
      <c r="G42020"/>
      <c r="H42020"/>
      <c r="J42020"/>
    </row>
    <row r="42021" spans="1:10" x14ac:dyDescent="0.25">
      <c r="A42021"/>
      <c r="C42021"/>
      <c r="D42021"/>
      <c r="E42021"/>
      <c r="F42021"/>
      <c r="G42021"/>
      <c r="H42021"/>
      <c r="J42021"/>
    </row>
    <row r="42022" spans="1:10" x14ac:dyDescent="0.25">
      <c r="A42022"/>
      <c r="C42022"/>
      <c r="D42022"/>
      <c r="E42022"/>
      <c r="F42022"/>
      <c r="G42022"/>
      <c r="H42022"/>
      <c r="J42022"/>
    </row>
    <row r="42023" spans="1:10" x14ac:dyDescent="0.25">
      <c r="A42023"/>
      <c r="C42023"/>
      <c r="D42023"/>
      <c r="E42023"/>
      <c r="F42023"/>
      <c r="G42023"/>
      <c r="H42023"/>
      <c r="J42023"/>
    </row>
    <row r="42024" spans="1:10" x14ac:dyDescent="0.25">
      <c r="A42024"/>
      <c r="C42024"/>
      <c r="D42024"/>
      <c r="E42024"/>
      <c r="F42024"/>
      <c r="G42024"/>
      <c r="H42024"/>
      <c r="J42024"/>
    </row>
    <row r="42025" spans="1:10" x14ac:dyDescent="0.25">
      <c r="A42025"/>
      <c r="C42025"/>
      <c r="D42025"/>
      <c r="E42025"/>
      <c r="F42025"/>
      <c r="G42025"/>
      <c r="H42025"/>
      <c r="J42025"/>
    </row>
    <row r="42026" spans="1:10" x14ac:dyDescent="0.25">
      <c r="A42026"/>
      <c r="C42026"/>
      <c r="D42026"/>
      <c r="E42026"/>
      <c r="F42026"/>
      <c r="G42026"/>
      <c r="H42026"/>
      <c r="J42026"/>
    </row>
    <row r="42027" spans="1:10" x14ac:dyDescent="0.25">
      <c r="A42027"/>
      <c r="C42027"/>
      <c r="D42027"/>
      <c r="E42027"/>
      <c r="F42027"/>
      <c r="G42027"/>
      <c r="H42027"/>
      <c r="J42027"/>
    </row>
    <row r="42028" spans="1:10" x14ac:dyDescent="0.25">
      <c r="A42028"/>
      <c r="C42028"/>
      <c r="D42028"/>
      <c r="E42028"/>
      <c r="F42028"/>
      <c r="G42028"/>
      <c r="H42028"/>
      <c r="J42028"/>
    </row>
    <row r="42029" spans="1:10" x14ac:dyDescent="0.25">
      <c r="A42029"/>
      <c r="C42029"/>
      <c r="D42029"/>
      <c r="E42029"/>
      <c r="F42029"/>
      <c r="G42029"/>
      <c r="H42029"/>
      <c r="J42029"/>
    </row>
    <row r="42030" spans="1:10" x14ac:dyDescent="0.25">
      <c r="A42030"/>
      <c r="C42030"/>
      <c r="D42030"/>
      <c r="E42030"/>
      <c r="F42030"/>
      <c r="G42030"/>
      <c r="H42030"/>
      <c r="J42030"/>
    </row>
    <row r="42031" spans="1:10" x14ac:dyDescent="0.25">
      <c r="A42031"/>
      <c r="C42031"/>
      <c r="D42031"/>
      <c r="E42031"/>
      <c r="F42031"/>
      <c r="G42031"/>
      <c r="H42031"/>
      <c r="J42031"/>
    </row>
    <row r="42032" spans="1:10" x14ac:dyDescent="0.25">
      <c r="A42032"/>
      <c r="C42032"/>
      <c r="D42032"/>
      <c r="E42032"/>
      <c r="F42032"/>
      <c r="G42032"/>
      <c r="H42032"/>
      <c r="J42032"/>
    </row>
    <row r="42033" spans="1:10" x14ac:dyDescent="0.25">
      <c r="A42033"/>
      <c r="C42033"/>
      <c r="D42033"/>
      <c r="E42033"/>
      <c r="F42033"/>
      <c r="G42033"/>
      <c r="H42033"/>
      <c r="J42033"/>
    </row>
    <row r="42034" spans="1:10" x14ac:dyDescent="0.25">
      <c r="A42034"/>
      <c r="C42034"/>
      <c r="D42034"/>
      <c r="E42034"/>
      <c r="F42034"/>
      <c r="G42034"/>
      <c r="H42034"/>
      <c r="J42034"/>
    </row>
    <row r="42035" spans="1:10" x14ac:dyDescent="0.25">
      <c r="A42035"/>
      <c r="C42035"/>
      <c r="D42035"/>
      <c r="E42035"/>
      <c r="F42035"/>
      <c r="G42035"/>
      <c r="H42035"/>
      <c r="J42035"/>
    </row>
    <row r="42036" spans="1:10" x14ac:dyDescent="0.25">
      <c r="A42036"/>
      <c r="C42036"/>
      <c r="D42036"/>
      <c r="E42036"/>
      <c r="F42036"/>
      <c r="G42036"/>
      <c r="H42036"/>
      <c r="J42036"/>
    </row>
    <row r="42037" spans="1:10" x14ac:dyDescent="0.25">
      <c r="A42037"/>
      <c r="C42037"/>
      <c r="D42037"/>
      <c r="E42037"/>
      <c r="F42037"/>
      <c r="G42037"/>
      <c r="H42037"/>
      <c r="J42037"/>
    </row>
    <row r="42038" spans="1:10" x14ac:dyDescent="0.25">
      <c r="A42038"/>
      <c r="C42038"/>
      <c r="D42038"/>
      <c r="E42038"/>
      <c r="F42038"/>
      <c r="G42038"/>
      <c r="H42038"/>
      <c r="J42038"/>
    </row>
    <row r="42039" spans="1:10" x14ac:dyDescent="0.25">
      <c r="A42039"/>
      <c r="C42039"/>
      <c r="D42039"/>
      <c r="E42039"/>
      <c r="F42039"/>
      <c r="G42039"/>
      <c r="H42039"/>
      <c r="J42039"/>
    </row>
    <row r="42040" spans="1:10" x14ac:dyDescent="0.25">
      <c r="A42040"/>
      <c r="C42040"/>
      <c r="D42040"/>
      <c r="E42040"/>
      <c r="F42040"/>
      <c r="G42040"/>
      <c r="H42040"/>
      <c r="J42040"/>
    </row>
    <row r="42041" spans="1:10" x14ac:dyDescent="0.25">
      <c r="A42041"/>
      <c r="C42041"/>
      <c r="D42041"/>
      <c r="E42041"/>
      <c r="F42041"/>
      <c r="G42041"/>
      <c r="H42041"/>
      <c r="J42041"/>
    </row>
    <row r="42042" spans="1:10" x14ac:dyDescent="0.25">
      <c r="A42042"/>
      <c r="C42042"/>
      <c r="D42042"/>
      <c r="E42042"/>
      <c r="F42042"/>
      <c r="G42042"/>
      <c r="H42042"/>
      <c r="J42042"/>
    </row>
    <row r="42043" spans="1:10" x14ac:dyDescent="0.25">
      <c r="A42043"/>
      <c r="C42043"/>
      <c r="D42043"/>
      <c r="E42043"/>
      <c r="F42043"/>
      <c r="G42043"/>
      <c r="H42043"/>
      <c r="J42043"/>
    </row>
    <row r="42044" spans="1:10" x14ac:dyDescent="0.25">
      <c r="A42044"/>
      <c r="C42044"/>
      <c r="D42044"/>
      <c r="E42044"/>
      <c r="F42044"/>
      <c r="G42044"/>
      <c r="H42044"/>
      <c r="J42044"/>
    </row>
    <row r="42045" spans="1:10" x14ac:dyDescent="0.25">
      <c r="A42045"/>
      <c r="C42045"/>
      <c r="D42045"/>
      <c r="E42045"/>
      <c r="F42045"/>
      <c r="G42045"/>
      <c r="H42045"/>
      <c r="J42045"/>
    </row>
    <row r="42046" spans="1:10" x14ac:dyDescent="0.25">
      <c r="A42046"/>
      <c r="C42046"/>
      <c r="D42046"/>
      <c r="E42046"/>
      <c r="F42046"/>
      <c r="G42046"/>
      <c r="H42046"/>
      <c r="J42046"/>
    </row>
    <row r="42047" spans="1:10" x14ac:dyDescent="0.25">
      <c r="A42047"/>
      <c r="C42047"/>
      <c r="D42047"/>
      <c r="E42047"/>
      <c r="F42047"/>
      <c r="G42047"/>
      <c r="H42047"/>
      <c r="J42047"/>
    </row>
    <row r="42048" spans="1:10" x14ac:dyDescent="0.25">
      <c r="A42048"/>
      <c r="C42048"/>
      <c r="D42048"/>
      <c r="E42048"/>
      <c r="F42048"/>
      <c r="G42048"/>
      <c r="H42048"/>
      <c r="J42048"/>
    </row>
    <row r="42049" spans="1:10" x14ac:dyDescent="0.25">
      <c r="A42049"/>
      <c r="C42049"/>
      <c r="D42049"/>
      <c r="E42049"/>
      <c r="F42049"/>
      <c r="G42049"/>
      <c r="H42049"/>
      <c r="J42049"/>
    </row>
    <row r="42050" spans="1:10" x14ac:dyDescent="0.25">
      <c r="A42050"/>
      <c r="C42050"/>
      <c r="D42050"/>
      <c r="E42050"/>
      <c r="F42050"/>
      <c r="G42050"/>
      <c r="H42050"/>
      <c r="J42050"/>
    </row>
    <row r="42051" spans="1:10" x14ac:dyDescent="0.25">
      <c r="A42051"/>
      <c r="C42051"/>
      <c r="D42051"/>
      <c r="E42051"/>
      <c r="F42051"/>
      <c r="G42051"/>
      <c r="H42051"/>
      <c r="J42051"/>
    </row>
    <row r="42052" spans="1:10" x14ac:dyDescent="0.25">
      <c r="A42052"/>
      <c r="C42052"/>
      <c r="D42052"/>
      <c r="E42052"/>
      <c r="F42052"/>
      <c r="G42052"/>
      <c r="H42052"/>
      <c r="J42052"/>
    </row>
    <row r="42053" spans="1:10" x14ac:dyDescent="0.25">
      <c r="A42053"/>
      <c r="C42053"/>
      <c r="D42053"/>
      <c r="E42053"/>
      <c r="F42053"/>
      <c r="G42053"/>
      <c r="H42053"/>
      <c r="J42053"/>
    </row>
    <row r="42054" spans="1:10" x14ac:dyDescent="0.25">
      <c r="A42054"/>
      <c r="C42054"/>
      <c r="D42054"/>
      <c r="E42054"/>
      <c r="F42054"/>
      <c r="G42054"/>
      <c r="H42054"/>
      <c r="J42054"/>
    </row>
    <row r="42055" spans="1:10" x14ac:dyDescent="0.25">
      <c r="A42055"/>
      <c r="C42055"/>
      <c r="D42055"/>
      <c r="E42055"/>
      <c r="F42055"/>
      <c r="G42055"/>
      <c r="H42055"/>
      <c r="J42055"/>
    </row>
    <row r="42056" spans="1:10" x14ac:dyDescent="0.25">
      <c r="A42056"/>
      <c r="C42056"/>
      <c r="D42056"/>
      <c r="E42056"/>
      <c r="F42056"/>
      <c r="G42056"/>
      <c r="H42056"/>
      <c r="J42056"/>
    </row>
    <row r="42057" spans="1:10" x14ac:dyDescent="0.25">
      <c r="A42057"/>
      <c r="C42057"/>
      <c r="D42057"/>
      <c r="E42057"/>
      <c r="F42057"/>
      <c r="G42057"/>
      <c r="H42057"/>
      <c r="J42057"/>
    </row>
    <row r="42058" spans="1:10" x14ac:dyDescent="0.25">
      <c r="A42058"/>
      <c r="C42058"/>
      <c r="D42058"/>
      <c r="E42058"/>
      <c r="F42058"/>
      <c r="G42058"/>
      <c r="H42058"/>
      <c r="J42058"/>
    </row>
    <row r="42059" spans="1:10" x14ac:dyDescent="0.25">
      <c r="A42059"/>
      <c r="C42059"/>
      <c r="D42059"/>
      <c r="E42059"/>
      <c r="F42059"/>
      <c r="G42059"/>
      <c r="H42059"/>
      <c r="J42059"/>
    </row>
    <row r="42060" spans="1:10" x14ac:dyDescent="0.25">
      <c r="A42060"/>
      <c r="C42060"/>
      <c r="D42060"/>
      <c r="E42060"/>
      <c r="F42060"/>
      <c r="G42060"/>
      <c r="H42060"/>
      <c r="J42060"/>
    </row>
    <row r="42061" spans="1:10" x14ac:dyDescent="0.25">
      <c r="A42061"/>
      <c r="C42061"/>
      <c r="D42061"/>
      <c r="E42061"/>
      <c r="F42061"/>
      <c r="G42061"/>
      <c r="H42061"/>
      <c r="J42061"/>
    </row>
    <row r="42062" spans="1:10" x14ac:dyDescent="0.25">
      <c r="A42062"/>
      <c r="C42062"/>
      <c r="D42062"/>
      <c r="E42062"/>
      <c r="F42062"/>
      <c r="G42062"/>
      <c r="H42062"/>
      <c r="J42062"/>
    </row>
    <row r="42063" spans="1:10" x14ac:dyDescent="0.25">
      <c r="A42063"/>
      <c r="C42063"/>
      <c r="D42063"/>
      <c r="E42063"/>
      <c r="F42063"/>
      <c r="G42063"/>
      <c r="H42063"/>
      <c r="J42063"/>
    </row>
    <row r="42064" spans="1:10" x14ac:dyDescent="0.25">
      <c r="A42064"/>
      <c r="C42064"/>
      <c r="D42064"/>
      <c r="E42064"/>
      <c r="F42064"/>
      <c r="G42064"/>
      <c r="H42064"/>
      <c r="J42064"/>
    </row>
    <row r="42065" spans="1:10" x14ac:dyDescent="0.25">
      <c r="A42065"/>
      <c r="C42065"/>
      <c r="D42065"/>
      <c r="E42065"/>
      <c r="F42065"/>
      <c r="G42065"/>
      <c r="H42065"/>
      <c r="J42065"/>
    </row>
    <row r="42066" spans="1:10" x14ac:dyDescent="0.25">
      <c r="A42066"/>
      <c r="C42066"/>
      <c r="D42066"/>
      <c r="E42066"/>
      <c r="F42066"/>
      <c r="G42066"/>
      <c r="H42066"/>
      <c r="J42066"/>
    </row>
    <row r="42067" spans="1:10" x14ac:dyDescent="0.25">
      <c r="A42067"/>
      <c r="C42067"/>
      <c r="D42067"/>
      <c r="E42067"/>
      <c r="F42067"/>
      <c r="G42067"/>
      <c r="H42067"/>
      <c r="J42067"/>
    </row>
    <row r="42068" spans="1:10" x14ac:dyDescent="0.25">
      <c r="A42068"/>
      <c r="C42068"/>
      <c r="D42068"/>
      <c r="E42068"/>
      <c r="F42068"/>
      <c r="G42068"/>
      <c r="H42068"/>
      <c r="J42068"/>
    </row>
    <row r="42069" spans="1:10" x14ac:dyDescent="0.25">
      <c r="A42069"/>
      <c r="C42069"/>
      <c r="D42069"/>
      <c r="E42069"/>
      <c r="F42069"/>
      <c r="G42069"/>
      <c r="H42069"/>
      <c r="J42069"/>
    </row>
    <row r="42070" spans="1:10" x14ac:dyDescent="0.25">
      <c r="A42070"/>
      <c r="C42070"/>
      <c r="D42070"/>
      <c r="E42070"/>
      <c r="F42070"/>
      <c r="G42070"/>
      <c r="H42070"/>
      <c r="J42070"/>
    </row>
    <row r="42071" spans="1:10" x14ac:dyDescent="0.25">
      <c r="A42071"/>
      <c r="C42071"/>
      <c r="D42071"/>
      <c r="E42071"/>
      <c r="F42071"/>
      <c r="G42071"/>
      <c r="H42071"/>
      <c r="J42071"/>
    </row>
    <row r="42072" spans="1:10" x14ac:dyDescent="0.25">
      <c r="A42072"/>
      <c r="C42072"/>
      <c r="D42072"/>
      <c r="E42072"/>
      <c r="F42072"/>
      <c r="G42072"/>
      <c r="H42072"/>
      <c r="J42072"/>
    </row>
    <row r="42073" spans="1:10" x14ac:dyDescent="0.25">
      <c r="A42073"/>
      <c r="C42073"/>
      <c r="D42073"/>
      <c r="E42073"/>
      <c r="F42073"/>
      <c r="G42073"/>
      <c r="H42073"/>
      <c r="J42073"/>
    </row>
    <row r="42074" spans="1:10" x14ac:dyDescent="0.25">
      <c r="A42074"/>
      <c r="C42074"/>
      <c r="D42074"/>
      <c r="E42074"/>
      <c r="F42074"/>
      <c r="G42074"/>
      <c r="H42074"/>
      <c r="J42074"/>
    </row>
    <row r="42075" spans="1:10" x14ac:dyDescent="0.25">
      <c r="A42075"/>
      <c r="C42075"/>
      <c r="D42075"/>
      <c r="E42075"/>
      <c r="F42075"/>
      <c r="G42075"/>
      <c r="H42075"/>
      <c r="J42075"/>
    </row>
    <row r="42076" spans="1:10" x14ac:dyDescent="0.25">
      <c r="A42076"/>
      <c r="C42076"/>
      <c r="D42076"/>
      <c r="E42076"/>
      <c r="F42076"/>
      <c r="G42076"/>
      <c r="H42076"/>
      <c r="J42076"/>
    </row>
    <row r="42077" spans="1:10" x14ac:dyDescent="0.25">
      <c r="A42077"/>
      <c r="C42077"/>
      <c r="D42077"/>
      <c r="E42077"/>
      <c r="F42077"/>
      <c r="G42077"/>
      <c r="H42077"/>
      <c r="J42077"/>
    </row>
    <row r="42078" spans="1:10" x14ac:dyDescent="0.25">
      <c r="A42078"/>
      <c r="C42078"/>
      <c r="D42078"/>
      <c r="E42078"/>
      <c r="F42078"/>
      <c r="G42078"/>
      <c r="H42078"/>
      <c r="J42078"/>
    </row>
    <row r="42079" spans="1:10" x14ac:dyDescent="0.25">
      <c r="A42079"/>
      <c r="C42079"/>
      <c r="D42079"/>
      <c r="E42079"/>
      <c r="F42079"/>
      <c r="G42079"/>
      <c r="H42079"/>
      <c r="J42079"/>
    </row>
    <row r="42080" spans="1:10" x14ac:dyDescent="0.25">
      <c r="A42080"/>
      <c r="C42080"/>
      <c r="D42080"/>
      <c r="E42080"/>
      <c r="F42080"/>
      <c r="G42080"/>
      <c r="H42080"/>
      <c r="J42080"/>
    </row>
    <row r="42081" spans="1:10" x14ac:dyDescent="0.25">
      <c r="A42081"/>
      <c r="C42081"/>
      <c r="D42081"/>
      <c r="E42081"/>
      <c r="F42081"/>
      <c r="G42081"/>
      <c r="H42081"/>
      <c r="J42081"/>
    </row>
    <row r="42082" spans="1:10" x14ac:dyDescent="0.25">
      <c r="A42082"/>
      <c r="C42082"/>
      <c r="D42082"/>
      <c r="E42082"/>
      <c r="F42082"/>
      <c r="G42082"/>
      <c r="H42082"/>
      <c r="J42082"/>
    </row>
    <row r="42083" spans="1:10" x14ac:dyDescent="0.25">
      <c r="A42083"/>
      <c r="C42083"/>
      <c r="D42083"/>
      <c r="E42083"/>
      <c r="F42083"/>
      <c r="G42083"/>
      <c r="H42083"/>
      <c r="J42083"/>
    </row>
    <row r="42084" spans="1:10" x14ac:dyDescent="0.25">
      <c r="A42084"/>
      <c r="C42084"/>
      <c r="D42084"/>
      <c r="E42084"/>
      <c r="F42084"/>
      <c r="G42084"/>
      <c r="H42084"/>
      <c r="J42084"/>
    </row>
    <row r="42085" spans="1:10" x14ac:dyDescent="0.25">
      <c r="A42085"/>
      <c r="C42085"/>
      <c r="D42085"/>
      <c r="E42085"/>
      <c r="F42085"/>
      <c r="G42085"/>
      <c r="H42085"/>
      <c r="J42085"/>
    </row>
    <row r="42086" spans="1:10" x14ac:dyDescent="0.25">
      <c r="A42086"/>
      <c r="C42086"/>
      <c r="D42086"/>
      <c r="E42086"/>
      <c r="F42086"/>
      <c r="G42086"/>
      <c r="H42086"/>
      <c r="J42086"/>
    </row>
    <row r="42087" spans="1:10" x14ac:dyDescent="0.25">
      <c r="A42087"/>
      <c r="C42087"/>
      <c r="D42087"/>
      <c r="E42087"/>
      <c r="F42087"/>
      <c r="G42087"/>
      <c r="H42087"/>
      <c r="J42087"/>
    </row>
    <row r="42088" spans="1:10" x14ac:dyDescent="0.25">
      <c r="A42088"/>
      <c r="C42088"/>
      <c r="D42088"/>
      <c r="E42088"/>
      <c r="F42088"/>
      <c r="G42088"/>
      <c r="H42088"/>
      <c r="J42088"/>
    </row>
    <row r="42089" spans="1:10" x14ac:dyDescent="0.25">
      <c r="A42089"/>
      <c r="C42089"/>
      <c r="D42089"/>
      <c r="E42089"/>
      <c r="F42089"/>
      <c r="G42089"/>
      <c r="H42089"/>
      <c r="J42089"/>
    </row>
    <row r="42090" spans="1:10" x14ac:dyDescent="0.25">
      <c r="A42090"/>
      <c r="C42090"/>
      <c r="D42090"/>
      <c r="E42090"/>
      <c r="F42090"/>
      <c r="G42090"/>
      <c r="H42090"/>
      <c r="J42090"/>
    </row>
    <row r="42091" spans="1:10" x14ac:dyDescent="0.25">
      <c r="A42091"/>
      <c r="C42091"/>
      <c r="D42091"/>
      <c r="E42091"/>
      <c r="F42091"/>
      <c r="G42091"/>
      <c r="H42091"/>
      <c r="J42091"/>
    </row>
    <row r="42092" spans="1:10" x14ac:dyDescent="0.25">
      <c r="A42092"/>
      <c r="C42092"/>
      <c r="D42092"/>
      <c r="E42092"/>
      <c r="F42092"/>
      <c r="G42092"/>
      <c r="H42092"/>
      <c r="J42092"/>
    </row>
    <row r="42093" spans="1:10" x14ac:dyDescent="0.25">
      <c r="A42093"/>
      <c r="C42093"/>
      <c r="D42093"/>
      <c r="E42093"/>
      <c r="F42093"/>
      <c r="G42093"/>
      <c r="H42093"/>
      <c r="J42093"/>
    </row>
    <row r="42094" spans="1:10" x14ac:dyDescent="0.25">
      <c r="A42094"/>
      <c r="C42094"/>
      <c r="D42094"/>
      <c r="E42094"/>
      <c r="F42094"/>
      <c r="G42094"/>
      <c r="H42094"/>
      <c r="J42094"/>
    </row>
    <row r="42095" spans="1:10" x14ac:dyDescent="0.25">
      <c r="A42095"/>
      <c r="C42095"/>
      <c r="D42095"/>
      <c r="E42095"/>
      <c r="F42095"/>
      <c r="G42095"/>
      <c r="H42095"/>
      <c r="J42095"/>
    </row>
    <row r="42096" spans="1:10" x14ac:dyDescent="0.25">
      <c r="A42096"/>
      <c r="C42096"/>
      <c r="D42096"/>
      <c r="E42096"/>
      <c r="F42096"/>
      <c r="G42096"/>
      <c r="H42096"/>
      <c r="J42096"/>
    </row>
    <row r="42097" spans="1:10" x14ac:dyDescent="0.25">
      <c r="A42097"/>
      <c r="C42097"/>
      <c r="D42097"/>
      <c r="E42097"/>
      <c r="F42097"/>
      <c r="G42097"/>
      <c r="H42097"/>
      <c r="J42097"/>
    </row>
    <row r="42098" spans="1:10" x14ac:dyDescent="0.25">
      <c r="A42098"/>
      <c r="C42098"/>
      <c r="D42098"/>
      <c r="E42098"/>
      <c r="F42098"/>
      <c r="G42098"/>
      <c r="H42098"/>
      <c r="J42098"/>
    </row>
    <row r="42099" spans="1:10" x14ac:dyDescent="0.25">
      <c r="A42099"/>
      <c r="C42099"/>
      <c r="D42099"/>
      <c r="E42099"/>
      <c r="F42099"/>
      <c r="G42099"/>
      <c r="H42099"/>
      <c r="J42099"/>
    </row>
    <row r="42100" spans="1:10" x14ac:dyDescent="0.25">
      <c r="A42100"/>
      <c r="C42100"/>
      <c r="D42100"/>
      <c r="E42100"/>
      <c r="F42100"/>
      <c r="G42100"/>
      <c r="H42100"/>
      <c r="J42100"/>
    </row>
    <row r="42101" spans="1:10" x14ac:dyDescent="0.25">
      <c r="A42101"/>
      <c r="C42101"/>
      <c r="D42101"/>
      <c r="E42101"/>
      <c r="F42101"/>
      <c r="G42101"/>
      <c r="H42101"/>
      <c r="J42101"/>
    </row>
    <row r="42102" spans="1:10" x14ac:dyDescent="0.25">
      <c r="A42102"/>
      <c r="C42102"/>
      <c r="D42102"/>
      <c r="E42102"/>
      <c r="F42102"/>
      <c r="G42102"/>
      <c r="H42102"/>
      <c r="J42102"/>
    </row>
    <row r="42103" spans="1:10" x14ac:dyDescent="0.25">
      <c r="A42103"/>
      <c r="C42103"/>
      <c r="D42103"/>
      <c r="E42103"/>
      <c r="F42103"/>
      <c r="G42103"/>
      <c r="H42103"/>
      <c r="J42103"/>
    </row>
    <row r="42104" spans="1:10" x14ac:dyDescent="0.25">
      <c r="A42104"/>
      <c r="C42104"/>
      <c r="D42104"/>
      <c r="E42104"/>
      <c r="F42104"/>
      <c r="G42104"/>
      <c r="H42104"/>
      <c r="J42104"/>
    </row>
    <row r="42105" spans="1:10" x14ac:dyDescent="0.25">
      <c r="A42105"/>
      <c r="C42105"/>
      <c r="D42105"/>
      <c r="E42105"/>
      <c r="F42105"/>
      <c r="G42105"/>
      <c r="H42105"/>
      <c r="J42105"/>
    </row>
    <row r="42106" spans="1:10" x14ac:dyDescent="0.25">
      <c r="A42106"/>
      <c r="C42106"/>
      <c r="D42106"/>
      <c r="E42106"/>
      <c r="F42106"/>
      <c r="G42106"/>
      <c r="H42106"/>
      <c r="J42106"/>
    </row>
    <row r="42107" spans="1:10" x14ac:dyDescent="0.25">
      <c r="A42107"/>
      <c r="C42107"/>
      <c r="D42107"/>
      <c r="E42107"/>
      <c r="F42107"/>
      <c r="G42107"/>
      <c r="H42107"/>
      <c r="J42107"/>
    </row>
    <row r="42108" spans="1:10" x14ac:dyDescent="0.25">
      <c r="A42108"/>
      <c r="C42108"/>
      <c r="D42108"/>
      <c r="E42108"/>
      <c r="F42108"/>
      <c r="G42108"/>
      <c r="H42108"/>
      <c r="J42108"/>
    </row>
    <row r="42109" spans="1:10" x14ac:dyDescent="0.25">
      <c r="A42109"/>
      <c r="C42109"/>
      <c r="D42109"/>
      <c r="E42109"/>
      <c r="F42109"/>
      <c r="G42109"/>
      <c r="H42109"/>
      <c r="J42109"/>
    </row>
    <row r="42110" spans="1:10" x14ac:dyDescent="0.25">
      <c r="A42110"/>
      <c r="C42110"/>
      <c r="D42110"/>
      <c r="E42110"/>
      <c r="F42110"/>
      <c r="G42110"/>
      <c r="H42110"/>
      <c r="J42110"/>
    </row>
    <row r="42111" spans="1:10" x14ac:dyDescent="0.25">
      <c r="A42111"/>
      <c r="C42111"/>
      <c r="D42111"/>
      <c r="E42111"/>
      <c r="F42111"/>
      <c r="G42111"/>
      <c r="H42111"/>
      <c r="J42111"/>
    </row>
    <row r="42112" spans="1:10" x14ac:dyDescent="0.25">
      <c r="A42112"/>
      <c r="C42112"/>
      <c r="D42112"/>
      <c r="E42112"/>
      <c r="F42112"/>
      <c r="G42112"/>
      <c r="H42112"/>
      <c r="J42112"/>
    </row>
    <row r="42113" spans="1:10" x14ac:dyDescent="0.25">
      <c r="A42113"/>
      <c r="C42113"/>
      <c r="D42113"/>
      <c r="E42113"/>
      <c r="F42113"/>
      <c r="G42113"/>
      <c r="H42113"/>
      <c r="J42113"/>
    </row>
    <row r="42114" spans="1:10" x14ac:dyDescent="0.25">
      <c r="A42114"/>
      <c r="C42114"/>
      <c r="D42114"/>
      <c r="E42114"/>
      <c r="F42114"/>
      <c r="G42114"/>
      <c r="H42114"/>
      <c r="J42114"/>
    </row>
    <row r="42115" spans="1:10" x14ac:dyDescent="0.25">
      <c r="A42115"/>
      <c r="C42115"/>
      <c r="D42115"/>
      <c r="E42115"/>
      <c r="F42115"/>
      <c r="G42115"/>
      <c r="H42115"/>
      <c r="J42115"/>
    </row>
    <row r="42116" spans="1:10" x14ac:dyDescent="0.25">
      <c r="A42116"/>
      <c r="C42116"/>
      <c r="D42116"/>
      <c r="E42116"/>
      <c r="F42116"/>
      <c r="G42116"/>
      <c r="H42116"/>
      <c r="J42116"/>
    </row>
    <row r="42117" spans="1:10" x14ac:dyDescent="0.25">
      <c r="A42117"/>
      <c r="C42117"/>
      <c r="D42117"/>
      <c r="E42117"/>
      <c r="F42117"/>
      <c r="G42117"/>
      <c r="H42117"/>
      <c r="J42117"/>
    </row>
    <row r="42118" spans="1:10" x14ac:dyDescent="0.25">
      <c r="A42118"/>
      <c r="C42118"/>
      <c r="D42118"/>
      <c r="E42118"/>
      <c r="F42118"/>
      <c r="G42118"/>
      <c r="H42118"/>
      <c r="J42118"/>
    </row>
    <row r="42119" spans="1:10" x14ac:dyDescent="0.25">
      <c r="A42119"/>
      <c r="C42119"/>
      <c r="D42119"/>
      <c r="E42119"/>
      <c r="F42119"/>
      <c r="G42119"/>
      <c r="H42119"/>
      <c r="J42119"/>
    </row>
    <row r="42120" spans="1:10" x14ac:dyDescent="0.25">
      <c r="A42120"/>
      <c r="C42120"/>
      <c r="D42120"/>
      <c r="E42120"/>
      <c r="F42120"/>
      <c r="G42120"/>
      <c r="H42120"/>
      <c r="J42120"/>
    </row>
    <row r="42121" spans="1:10" x14ac:dyDescent="0.25">
      <c r="A42121"/>
      <c r="C42121"/>
      <c r="D42121"/>
      <c r="E42121"/>
      <c r="F42121"/>
      <c r="G42121"/>
      <c r="H42121"/>
      <c r="J42121"/>
    </row>
    <row r="42122" spans="1:10" x14ac:dyDescent="0.25">
      <c r="A42122"/>
      <c r="C42122"/>
      <c r="D42122"/>
      <c r="E42122"/>
      <c r="F42122"/>
      <c r="G42122"/>
      <c r="H42122"/>
      <c r="J42122"/>
    </row>
    <row r="42123" spans="1:10" x14ac:dyDescent="0.25">
      <c r="A42123"/>
      <c r="C42123"/>
      <c r="D42123"/>
      <c r="E42123"/>
      <c r="F42123"/>
      <c r="G42123"/>
      <c r="H42123"/>
      <c r="J42123"/>
    </row>
    <row r="42124" spans="1:10" x14ac:dyDescent="0.25">
      <c r="A42124"/>
      <c r="C42124"/>
      <c r="D42124"/>
      <c r="E42124"/>
      <c r="F42124"/>
      <c r="G42124"/>
      <c r="H42124"/>
      <c r="J42124"/>
    </row>
    <row r="42125" spans="1:10" x14ac:dyDescent="0.25">
      <c r="A42125"/>
      <c r="C42125"/>
      <c r="D42125"/>
      <c r="E42125"/>
      <c r="F42125"/>
      <c r="G42125"/>
      <c r="H42125"/>
      <c r="J42125"/>
    </row>
    <row r="42126" spans="1:10" x14ac:dyDescent="0.25">
      <c r="A42126"/>
      <c r="C42126"/>
      <c r="D42126"/>
      <c r="E42126"/>
      <c r="F42126"/>
      <c r="G42126"/>
      <c r="H42126"/>
      <c r="J42126"/>
    </row>
    <row r="42127" spans="1:10" x14ac:dyDescent="0.25">
      <c r="A42127"/>
      <c r="C42127"/>
      <c r="D42127"/>
      <c r="E42127"/>
      <c r="F42127"/>
      <c r="G42127"/>
      <c r="H42127"/>
      <c r="J42127"/>
    </row>
    <row r="42128" spans="1:10" x14ac:dyDescent="0.25">
      <c r="A42128"/>
      <c r="C42128"/>
      <c r="D42128"/>
      <c r="E42128"/>
      <c r="F42128"/>
      <c r="G42128"/>
      <c r="H42128"/>
      <c r="J42128"/>
    </row>
    <row r="42129" spans="1:10" x14ac:dyDescent="0.25">
      <c r="A42129"/>
      <c r="C42129"/>
      <c r="D42129"/>
      <c r="E42129"/>
      <c r="F42129"/>
      <c r="G42129"/>
      <c r="H42129"/>
      <c r="J42129"/>
    </row>
    <row r="42130" spans="1:10" x14ac:dyDescent="0.25">
      <c r="A42130"/>
      <c r="C42130"/>
      <c r="D42130"/>
      <c r="E42130"/>
      <c r="F42130"/>
      <c r="G42130"/>
      <c r="H42130"/>
      <c r="J42130"/>
    </row>
    <row r="42131" spans="1:10" x14ac:dyDescent="0.25">
      <c r="A42131"/>
      <c r="C42131"/>
      <c r="D42131"/>
      <c r="E42131"/>
      <c r="F42131"/>
      <c r="G42131"/>
      <c r="H42131"/>
      <c r="J42131"/>
    </row>
    <row r="42132" spans="1:10" x14ac:dyDescent="0.25">
      <c r="A42132"/>
      <c r="C42132"/>
      <c r="D42132"/>
      <c r="E42132"/>
      <c r="F42132"/>
      <c r="G42132"/>
      <c r="H42132"/>
      <c r="J42132"/>
    </row>
    <row r="42133" spans="1:10" x14ac:dyDescent="0.25">
      <c r="A42133"/>
      <c r="C42133"/>
      <c r="D42133"/>
      <c r="E42133"/>
      <c r="F42133"/>
      <c r="G42133"/>
      <c r="H42133"/>
      <c r="J42133"/>
    </row>
    <row r="42134" spans="1:10" x14ac:dyDescent="0.25">
      <c r="A42134"/>
      <c r="C42134"/>
      <c r="D42134"/>
      <c r="E42134"/>
      <c r="F42134"/>
      <c r="G42134"/>
      <c r="H42134"/>
      <c r="J42134"/>
    </row>
    <row r="42135" spans="1:10" x14ac:dyDescent="0.25">
      <c r="A42135"/>
      <c r="C42135"/>
      <c r="D42135"/>
      <c r="E42135"/>
      <c r="F42135"/>
      <c r="G42135"/>
      <c r="H42135"/>
      <c r="J42135"/>
    </row>
    <row r="42136" spans="1:10" x14ac:dyDescent="0.25">
      <c r="A42136"/>
      <c r="C42136"/>
      <c r="D42136"/>
      <c r="E42136"/>
      <c r="F42136"/>
      <c r="G42136"/>
      <c r="H42136"/>
      <c r="J42136"/>
    </row>
    <row r="42137" spans="1:10" x14ac:dyDescent="0.25">
      <c r="A42137"/>
      <c r="C42137"/>
      <c r="D42137"/>
      <c r="E42137"/>
      <c r="F42137"/>
      <c r="G42137"/>
      <c r="H42137"/>
      <c r="J42137"/>
    </row>
    <row r="42138" spans="1:10" x14ac:dyDescent="0.25">
      <c r="A42138"/>
      <c r="C42138"/>
      <c r="D42138"/>
      <c r="E42138"/>
      <c r="F42138"/>
      <c r="G42138"/>
      <c r="H42138"/>
      <c r="J42138"/>
    </row>
    <row r="42139" spans="1:10" x14ac:dyDescent="0.25">
      <c r="A42139"/>
      <c r="C42139"/>
      <c r="D42139"/>
      <c r="E42139"/>
      <c r="F42139"/>
      <c r="G42139"/>
      <c r="H42139"/>
      <c r="J42139"/>
    </row>
    <row r="42140" spans="1:10" x14ac:dyDescent="0.25">
      <c r="A42140"/>
      <c r="C42140"/>
      <c r="D42140"/>
      <c r="E42140"/>
      <c r="F42140"/>
      <c r="G42140"/>
      <c r="H42140"/>
      <c r="J42140"/>
    </row>
    <row r="42141" spans="1:10" x14ac:dyDescent="0.25">
      <c r="A42141"/>
      <c r="C42141"/>
      <c r="D42141"/>
      <c r="E42141"/>
      <c r="F42141"/>
      <c r="G42141"/>
      <c r="H42141"/>
      <c r="J42141"/>
    </row>
    <row r="42142" spans="1:10" x14ac:dyDescent="0.25">
      <c r="A42142"/>
      <c r="C42142"/>
      <c r="D42142"/>
      <c r="E42142"/>
      <c r="F42142"/>
      <c r="G42142"/>
      <c r="H42142"/>
      <c r="J42142"/>
    </row>
    <row r="42143" spans="1:10" x14ac:dyDescent="0.25">
      <c r="A42143"/>
      <c r="C42143"/>
      <c r="D42143"/>
      <c r="E42143"/>
      <c r="F42143"/>
      <c r="G42143"/>
      <c r="H42143"/>
      <c r="J42143"/>
    </row>
    <row r="42144" spans="1:10" x14ac:dyDescent="0.25">
      <c r="A42144"/>
      <c r="C42144"/>
      <c r="D42144"/>
      <c r="E42144"/>
      <c r="F42144"/>
      <c r="G42144"/>
      <c r="H42144"/>
      <c r="J42144"/>
    </row>
    <row r="42145" spans="1:10" x14ac:dyDescent="0.25">
      <c r="A42145"/>
      <c r="C42145"/>
      <c r="D42145"/>
      <c r="E42145"/>
      <c r="F42145"/>
      <c r="G42145"/>
      <c r="H42145"/>
      <c r="J42145"/>
    </row>
    <row r="42146" spans="1:10" x14ac:dyDescent="0.25">
      <c r="A42146"/>
      <c r="C42146"/>
      <c r="D42146"/>
      <c r="E42146"/>
      <c r="F42146"/>
      <c r="G42146"/>
      <c r="H42146"/>
      <c r="J42146"/>
    </row>
    <row r="42147" spans="1:10" x14ac:dyDescent="0.25">
      <c r="A42147"/>
      <c r="C42147"/>
      <c r="D42147"/>
      <c r="E42147"/>
      <c r="F42147"/>
      <c r="G42147"/>
      <c r="H42147"/>
      <c r="J42147"/>
    </row>
    <row r="42148" spans="1:10" x14ac:dyDescent="0.25">
      <c r="A42148"/>
      <c r="C42148"/>
      <c r="D42148"/>
      <c r="E42148"/>
      <c r="F42148"/>
      <c r="G42148"/>
      <c r="H42148"/>
      <c r="J42148"/>
    </row>
    <row r="42149" spans="1:10" x14ac:dyDescent="0.25">
      <c r="A42149"/>
      <c r="C42149"/>
      <c r="D42149"/>
      <c r="E42149"/>
      <c r="F42149"/>
      <c r="G42149"/>
      <c r="H42149"/>
      <c r="J42149"/>
    </row>
    <row r="42150" spans="1:10" x14ac:dyDescent="0.25">
      <c r="A42150"/>
      <c r="C42150"/>
      <c r="D42150"/>
      <c r="E42150"/>
      <c r="F42150"/>
      <c r="G42150"/>
      <c r="H42150"/>
      <c r="J42150"/>
    </row>
    <row r="42151" spans="1:10" x14ac:dyDescent="0.25">
      <c r="A42151"/>
      <c r="C42151"/>
      <c r="D42151"/>
      <c r="E42151"/>
      <c r="F42151"/>
      <c r="G42151"/>
      <c r="H42151"/>
      <c r="J42151"/>
    </row>
    <row r="42152" spans="1:10" x14ac:dyDescent="0.25">
      <c r="A42152"/>
      <c r="C42152"/>
      <c r="D42152"/>
      <c r="E42152"/>
      <c r="F42152"/>
      <c r="G42152"/>
      <c r="H42152"/>
      <c r="J42152"/>
    </row>
    <row r="42153" spans="1:10" x14ac:dyDescent="0.25">
      <c r="A42153"/>
      <c r="C42153"/>
      <c r="D42153"/>
      <c r="E42153"/>
      <c r="F42153"/>
      <c r="G42153"/>
      <c r="H42153"/>
      <c r="J42153"/>
    </row>
    <row r="42154" spans="1:10" x14ac:dyDescent="0.25">
      <c r="A42154"/>
      <c r="C42154"/>
      <c r="D42154"/>
      <c r="E42154"/>
      <c r="F42154"/>
      <c r="G42154"/>
      <c r="H42154"/>
      <c r="J42154"/>
    </row>
    <row r="42155" spans="1:10" x14ac:dyDescent="0.25">
      <c r="A42155"/>
      <c r="C42155"/>
      <c r="D42155"/>
      <c r="E42155"/>
      <c r="F42155"/>
      <c r="G42155"/>
      <c r="H42155"/>
      <c r="J42155"/>
    </row>
    <row r="42156" spans="1:10" x14ac:dyDescent="0.25">
      <c r="A42156"/>
      <c r="C42156"/>
      <c r="D42156"/>
      <c r="E42156"/>
      <c r="F42156"/>
      <c r="G42156"/>
      <c r="H42156"/>
      <c r="J42156"/>
    </row>
    <row r="42157" spans="1:10" x14ac:dyDescent="0.25">
      <c r="A42157"/>
      <c r="C42157"/>
      <c r="D42157"/>
      <c r="E42157"/>
      <c r="F42157"/>
      <c r="G42157"/>
      <c r="H42157"/>
      <c r="J42157"/>
    </row>
    <row r="42158" spans="1:10" x14ac:dyDescent="0.25">
      <c r="A42158"/>
      <c r="C42158"/>
      <c r="D42158"/>
      <c r="E42158"/>
      <c r="F42158"/>
      <c r="G42158"/>
      <c r="H42158"/>
      <c r="J42158"/>
    </row>
    <row r="42159" spans="1:10" x14ac:dyDescent="0.25">
      <c r="A42159"/>
      <c r="C42159"/>
      <c r="D42159"/>
      <c r="E42159"/>
      <c r="F42159"/>
      <c r="G42159"/>
      <c r="H42159"/>
      <c r="J42159"/>
    </row>
    <row r="42160" spans="1:10" x14ac:dyDescent="0.25">
      <c r="A42160"/>
      <c r="C42160"/>
      <c r="D42160"/>
      <c r="E42160"/>
      <c r="F42160"/>
      <c r="G42160"/>
      <c r="H42160"/>
      <c r="J42160"/>
    </row>
    <row r="42161" spans="1:10" x14ac:dyDescent="0.25">
      <c r="A42161"/>
      <c r="C42161"/>
      <c r="D42161"/>
      <c r="E42161"/>
      <c r="F42161"/>
      <c r="G42161"/>
      <c r="H42161"/>
      <c r="J42161"/>
    </row>
    <row r="42162" spans="1:10" x14ac:dyDescent="0.25">
      <c r="A42162"/>
      <c r="C42162"/>
      <c r="D42162"/>
      <c r="E42162"/>
      <c r="F42162"/>
      <c r="G42162"/>
      <c r="H42162"/>
      <c r="J42162"/>
    </row>
    <row r="42163" spans="1:10" x14ac:dyDescent="0.25">
      <c r="A42163"/>
      <c r="C42163"/>
      <c r="D42163"/>
      <c r="E42163"/>
      <c r="F42163"/>
      <c r="G42163"/>
      <c r="H42163"/>
      <c r="J42163"/>
    </row>
    <row r="42164" spans="1:10" x14ac:dyDescent="0.25">
      <c r="A42164"/>
      <c r="C42164"/>
      <c r="D42164"/>
      <c r="E42164"/>
      <c r="F42164"/>
      <c r="G42164"/>
      <c r="H42164"/>
      <c r="J42164"/>
    </row>
    <row r="42165" spans="1:10" x14ac:dyDescent="0.25">
      <c r="A42165"/>
      <c r="C42165"/>
      <c r="D42165"/>
      <c r="E42165"/>
      <c r="F42165"/>
      <c r="G42165"/>
      <c r="H42165"/>
      <c r="J42165"/>
    </row>
    <row r="42166" spans="1:10" x14ac:dyDescent="0.25">
      <c r="A42166"/>
      <c r="C42166"/>
      <c r="D42166"/>
      <c r="E42166"/>
      <c r="F42166"/>
      <c r="G42166"/>
      <c r="H42166"/>
      <c r="J42166"/>
    </row>
    <row r="42167" spans="1:10" x14ac:dyDescent="0.25">
      <c r="A42167"/>
      <c r="C42167"/>
      <c r="D42167"/>
      <c r="E42167"/>
      <c r="F42167"/>
      <c r="G42167"/>
      <c r="H42167"/>
      <c r="J42167"/>
    </row>
    <row r="42168" spans="1:10" x14ac:dyDescent="0.25">
      <c r="A42168"/>
      <c r="C42168"/>
      <c r="D42168"/>
      <c r="E42168"/>
      <c r="F42168"/>
      <c r="G42168"/>
      <c r="H42168"/>
      <c r="J42168"/>
    </row>
    <row r="42169" spans="1:10" x14ac:dyDescent="0.25">
      <c r="A42169"/>
      <c r="C42169"/>
      <c r="D42169"/>
      <c r="E42169"/>
      <c r="F42169"/>
      <c r="G42169"/>
      <c r="H42169"/>
      <c r="J42169"/>
    </row>
    <row r="42170" spans="1:10" x14ac:dyDescent="0.25">
      <c r="A42170"/>
      <c r="C42170"/>
      <c r="D42170"/>
      <c r="E42170"/>
      <c r="F42170"/>
      <c r="G42170"/>
      <c r="H42170"/>
      <c r="J42170"/>
    </row>
    <row r="42171" spans="1:10" x14ac:dyDescent="0.25">
      <c r="A42171"/>
      <c r="C42171"/>
      <c r="D42171"/>
      <c r="E42171"/>
      <c r="F42171"/>
      <c r="G42171"/>
      <c r="H42171"/>
      <c r="J42171"/>
    </row>
    <row r="42172" spans="1:10" x14ac:dyDescent="0.25">
      <c r="A42172"/>
      <c r="C42172"/>
      <c r="D42172"/>
      <c r="E42172"/>
      <c r="F42172"/>
      <c r="G42172"/>
      <c r="H42172"/>
      <c r="J42172"/>
    </row>
    <row r="42173" spans="1:10" x14ac:dyDescent="0.25">
      <c r="A42173"/>
      <c r="C42173"/>
      <c r="D42173"/>
      <c r="E42173"/>
      <c r="F42173"/>
      <c r="G42173"/>
      <c r="H42173"/>
      <c r="J42173"/>
    </row>
    <row r="42174" spans="1:10" x14ac:dyDescent="0.25">
      <c r="A42174"/>
      <c r="C42174"/>
      <c r="D42174"/>
      <c r="E42174"/>
      <c r="F42174"/>
      <c r="G42174"/>
      <c r="H42174"/>
      <c r="J42174"/>
    </row>
    <row r="42175" spans="1:10" x14ac:dyDescent="0.25">
      <c r="A42175"/>
      <c r="C42175"/>
      <c r="D42175"/>
      <c r="E42175"/>
      <c r="F42175"/>
      <c r="G42175"/>
      <c r="H42175"/>
      <c r="J42175"/>
    </row>
    <row r="42176" spans="1:10" x14ac:dyDescent="0.25">
      <c r="A42176"/>
      <c r="C42176"/>
      <c r="D42176"/>
      <c r="E42176"/>
      <c r="F42176"/>
      <c r="G42176"/>
      <c r="H42176"/>
      <c r="J42176"/>
    </row>
    <row r="42177" spans="1:10" x14ac:dyDescent="0.25">
      <c r="A42177"/>
      <c r="C42177"/>
      <c r="D42177"/>
      <c r="E42177"/>
      <c r="F42177"/>
      <c r="G42177"/>
      <c r="H42177"/>
      <c r="J42177"/>
    </row>
    <row r="42178" spans="1:10" x14ac:dyDescent="0.25">
      <c r="A42178"/>
      <c r="C42178"/>
      <c r="D42178"/>
      <c r="E42178"/>
      <c r="F42178"/>
      <c r="G42178"/>
      <c r="H42178"/>
      <c r="J42178"/>
    </row>
    <row r="42179" spans="1:10" x14ac:dyDescent="0.25">
      <c r="A42179"/>
      <c r="C42179"/>
      <c r="D42179"/>
      <c r="E42179"/>
      <c r="F42179"/>
      <c r="G42179"/>
      <c r="H42179"/>
      <c r="J42179"/>
    </row>
    <row r="42180" spans="1:10" x14ac:dyDescent="0.25">
      <c r="A42180"/>
      <c r="C42180"/>
      <c r="D42180"/>
      <c r="E42180"/>
      <c r="F42180"/>
      <c r="G42180"/>
      <c r="H42180"/>
      <c r="J42180"/>
    </row>
    <row r="42181" spans="1:10" x14ac:dyDescent="0.25">
      <c r="A42181"/>
      <c r="C42181"/>
      <c r="D42181"/>
      <c r="E42181"/>
      <c r="F42181"/>
      <c r="G42181"/>
      <c r="H42181"/>
      <c r="J42181"/>
    </row>
    <row r="42182" spans="1:10" x14ac:dyDescent="0.25">
      <c r="A42182"/>
      <c r="C42182"/>
      <c r="D42182"/>
      <c r="E42182"/>
      <c r="F42182"/>
      <c r="G42182"/>
      <c r="H42182"/>
      <c r="J42182"/>
    </row>
    <row r="42183" spans="1:10" x14ac:dyDescent="0.25">
      <c r="A42183"/>
      <c r="C42183"/>
      <c r="D42183"/>
      <c r="E42183"/>
      <c r="F42183"/>
      <c r="G42183"/>
      <c r="H42183"/>
      <c r="J42183"/>
    </row>
    <row r="42184" spans="1:10" x14ac:dyDescent="0.25">
      <c r="A42184"/>
      <c r="C42184"/>
      <c r="D42184"/>
      <c r="E42184"/>
      <c r="F42184"/>
      <c r="G42184"/>
      <c r="H42184"/>
      <c r="J42184"/>
    </row>
    <row r="42185" spans="1:10" x14ac:dyDescent="0.25">
      <c r="A42185"/>
      <c r="C42185"/>
      <c r="D42185"/>
      <c r="E42185"/>
      <c r="F42185"/>
      <c r="G42185"/>
      <c r="H42185"/>
      <c r="J42185"/>
    </row>
    <row r="42186" spans="1:10" x14ac:dyDescent="0.25">
      <c r="A42186"/>
      <c r="C42186"/>
      <c r="D42186"/>
      <c r="E42186"/>
      <c r="F42186"/>
      <c r="G42186"/>
      <c r="H42186"/>
      <c r="J42186"/>
    </row>
    <row r="42187" spans="1:10" x14ac:dyDescent="0.25">
      <c r="A42187"/>
      <c r="C42187"/>
      <c r="D42187"/>
      <c r="E42187"/>
      <c r="F42187"/>
      <c r="G42187"/>
      <c r="H42187"/>
      <c r="J42187"/>
    </row>
    <row r="42188" spans="1:10" x14ac:dyDescent="0.25">
      <c r="A42188"/>
      <c r="C42188"/>
      <c r="D42188"/>
      <c r="E42188"/>
      <c r="F42188"/>
      <c r="G42188"/>
      <c r="H42188"/>
      <c r="J42188"/>
    </row>
    <row r="42189" spans="1:10" x14ac:dyDescent="0.25">
      <c r="A42189"/>
      <c r="C42189"/>
      <c r="D42189"/>
      <c r="E42189"/>
      <c r="F42189"/>
      <c r="G42189"/>
      <c r="H42189"/>
      <c r="J42189"/>
    </row>
    <row r="42190" spans="1:10" x14ac:dyDescent="0.25">
      <c r="A42190"/>
      <c r="C42190"/>
      <c r="D42190"/>
      <c r="E42190"/>
      <c r="F42190"/>
      <c r="G42190"/>
      <c r="H42190"/>
      <c r="J42190"/>
    </row>
    <row r="42191" spans="1:10" x14ac:dyDescent="0.25">
      <c r="A42191"/>
      <c r="C42191"/>
      <c r="D42191"/>
      <c r="E42191"/>
      <c r="F42191"/>
      <c r="G42191"/>
      <c r="H42191"/>
      <c r="J42191"/>
    </row>
    <row r="42192" spans="1:10" x14ac:dyDescent="0.25">
      <c r="A42192"/>
      <c r="C42192"/>
      <c r="D42192"/>
      <c r="E42192"/>
      <c r="F42192"/>
      <c r="G42192"/>
      <c r="H42192"/>
      <c r="J42192"/>
    </row>
    <row r="42193" spans="1:10" x14ac:dyDescent="0.25">
      <c r="A42193"/>
      <c r="C42193"/>
      <c r="D42193"/>
      <c r="E42193"/>
      <c r="F42193"/>
      <c r="G42193"/>
      <c r="H42193"/>
      <c r="J42193"/>
    </row>
    <row r="42194" spans="1:10" x14ac:dyDescent="0.25">
      <c r="A42194"/>
      <c r="C42194"/>
      <c r="D42194"/>
      <c r="E42194"/>
      <c r="F42194"/>
      <c r="G42194"/>
      <c r="H42194"/>
      <c r="J42194"/>
    </row>
    <row r="42195" spans="1:10" x14ac:dyDescent="0.25">
      <c r="A42195"/>
      <c r="C42195"/>
      <c r="D42195"/>
      <c r="E42195"/>
      <c r="F42195"/>
      <c r="G42195"/>
      <c r="H42195"/>
      <c r="J42195"/>
    </row>
    <row r="42196" spans="1:10" x14ac:dyDescent="0.25">
      <c r="A42196"/>
      <c r="C42196"/>
      <c r="D42196"/>
      <c r="E42196"/>
      <c r="F42196"/>
      <c r="G42196"/>
      <c r="H42196"/>
      <c r="J42196"/>
    </row>
    <row r="42197" spans="1:10" x14ac:dyDescent="0.25">
      <c r="A42197"/>
      <c r="C42197"/>
      <c r="D42197"/>
      <c r="E42197"/>
      <c r="F42197"/>
      <c r="G42197"/>
      <c r="H42197"/>
      <c r="J42197"/>
    </row>
    <row r="42198" spans="1:10" x14ac:dyDescent="0.25">
      <c r="A42198"/>
      <c r="C42198"/>
      <c r="D42198"/>
      <c r="E42198"/>
      <c r="F42198"/>
      <c r="G42198"/>
      <c r="H42198"/>
      <c r="J42198"/>
    </row>
    <row r="42199" spans="1:10" x14ac:dyDescent="0.25">
      <c r="A42199"/>
      <c r="C42199"/>
      <c r="D42199"/>
      <c r="E42199"/>
      <c r="F42199"/>
      <c r="G42199"/>
      <c r="H42199"/>
      <c r="J42199"/>
    </row>
    <row r="42200" spans="1:10" x14ac:dyDescent="0.25">
      <c r="A42200"/>
      <c r="C42200"/>
      <c r="D42200"/>
      <c r="E42200"/>
      <c r="F42200"/>
      <c r="G42200"/>
      <c r="H42200"/>
      <c r="J42200"/>
    </row>
    <row r="42201" spans="1:10" x14ac:dyDescent="0.25">
      <c r="A42201"/>
      <c r="C42201"/>
      <c r="D42201"/>
      <c r="E42201"/>
      <c r="F42201"/>
      <c r="G42201"/>
      <c r="H42201"/>
      <c r="J42201"/>
    </row>
    <row r="42202" spans="1:10" x14ac:dyDescent="0.25">
      <c r="A42202"/>
      <c r="C42202"/>
      <c r="D42202"/>
      <c r="E42202"/>
      <c r="F42202"/>
      <c r="G42202"/>
      <c r="H42202"/>
      <c r="J42202"/>
    </row>
    <row r="42203" spans="1:10" x14ac:dyDescent="0.25">
      <c r="A42203"/>
      <c r="C42203"/>
      <c r="D42203"/>
      <c r="E42203"/>
      <c r="F42203"/>
      <c r="G42203"/>
      <c r="H42203"/>
      <c r="J42203"/>
    </row>
    <row r="42204" spans="1:10" x14ac:dyDescent="0.25">
      <c r="A42204"/>
      <c r="C42204"/>
      <c r="D42204"/>
      <c r="E42204"/>
      <c r="F42204"/>
      <c r="G42204"/>
      <c r="H42204"/>
      <c r="J42204"/>
    </row>
    <row r="42205" spans="1:10" x14ac:dyDescent="0.25">
      <c r="A42205"/>
      <c r="C42205"/>
      <c r="D42205"/>
      <c r="E42205"/>
      <c r="F42205"/>
      <c r="G42205"/>
      <c r="H42205"/>
      <c r="J42205"/>
    </row>
    <row r="42206" spans="1:10" x14ac:dyDescent="0.25">
      <c r="A42206"/>
      <c r="C42206"/>
      <c r="D42206"/>
      <c r="E42206"/>
      <c r="F42206"/>
      <c r="G42206"/>
      <c r="H42206"/>
      <c r="J42206"/>
    </row>
    <row r="42207" spans="1:10" x14ac:dyDescent="0.25">
      <c r="A42207"/>
      <c r="C42207"/>
      <c r="D42207"/>
      <c r="E42207"/>
      <c r="F42207"/>
      <c r="G42207"/>
      <c r="H42207"/>
      <c r="J42207"/>
    </row>
    <row r="42208" spans="1:10" x14ac:dyDescent="0.25">
      <c r="A42208"/>
      <c r="C42208"/>
      <c r="D42208"/>
      <c r="E42208"/>
      <c r="F42208"/>
      <c r="G42208"/>
      <c r="H42208"/>
      <c r="J42208"/>
    </row>
    <row r="42209" spans="1:10" x14ac:dyDescent="0.25">
      <c r="A42209"/>
      <c r="C42209"/>
      <c r="D42209"/>
      <c r="E42209"/>
      <c r="F42209"/>
      <c r="G42209"/>
      <c r="H42209"/>
      <c r="J42209"/>
    </row>
    <row r="42210" spans="1:10" x14ac:dyDescent="0.25">
      <c r="A42210"/>
      <c r="C42210"/>
      <c r="D42210"/>
      <c r="E42210"/>
      <c r="F42210"/>
      <c r="G42210"/>
      <c r="H42210"/>
      <c r="J42210"/>
    </row>
    <row r="42211" spans="1:10" x14ac:dyDescent="0.25">
      <c r="A42211"/>
      <c r="C42211"/>
      <c r="D42211"/>
      <c r="E42211"/>
      <c r="F42211"/>
      <c r="G42211"/>
      <c r="H42211"/>
      <c r="J42211"/>
    </row>
    <row r="42212" spans="1:10" x14ac:dyDescent="0.25">
      <c r="A42212"/>
      <c r="C42212"/>
      <c r="D42212"/>
      <c r="E42212"/>
      <c r="F42212"/>
      <c r="G42212"/>
      <c r="H42212"/>
      <c r="J42212"/>
    </row>
    <row r="42213" spans="1:10" x14ac:dyDescent="0.25">
      <c r="A42213"/>
      <c r="C42213"/>
      <c r="D42213"/>
      <c r="E42213"/>
      <c r="F42213"/>
      <c r="G42213"/>
      <c r="H42213"/>
      <c r="J42213"/>
    </row>
    <row r="42214" spans="1:10" x14ac:dyDescent="0.25">
      <c r="A42214"/>
      <c r="C42214"/>
      <c r="D42214"/>
      <c r="E42214"/>
      <c r="F42214"/>
      <c r="G42214"/>
      <c r="H42214"/>
      <c r="J42214"/>
    </row>
    <row r="42215" spans="1:10" x14ac:dyDescent="0.25">
      <c r="A42215"/>
      <c r="C42215"/>
      <c r="D42215"/>
      <c r="E42215"/>
      <c r="F42215"/>
      <c r="G42215"/>
      <c r="H42215"/>
      <c r="J42215"/>
    </row>
    <row r="42216" spans="1:10" x14ac:dyDescent="0.25">
      <c r="A42216"/>
      <c r="C42216"/>
      <c r="D42216"/>
      <c r="E42216"/>
      <c r="F42216"/>
      <c r="G42216"/>
      <c r="H42216"/>
      <c r="J42216"/>
    </row>
    <row r="42217" spans="1:10" x14ac:dyDescent="0.25">
      <c r="A42217"/>
      <c r="C42217"/>
      <c r="D42217"/>
      <c r="E42217"/>
      <c r="F42217"/>
      <c r="G42217"/>
      <c r="H42217"/>
      <c r="J42217"/>
    </row>
    <row r="42218" spans="1:10" x14ac:dyDescent="0.25">
      <c r="A42218"/>
      <c r="C42218"/>
      <c r="D42218"/>
      <c r="E42218"/>
      <c r="F42218"/>
      <c r="G42218"/>
      <c r="H42218"/>
      <c r="J42218"/>
    </row>
    <row r="42219" spans="1:10" x14ac:dyDescent="0.25">
      <c r="A42219"/>
      <c r="C42219"/>
      <c r="D42219"/>
      <c r="E42219"/>
      <c r="F42219"/>
      <c r="G42219"/>
      <c r="H42219"/>
      <c r="J42219"/>
    </row>
    <row r="42220" spans="1:10" x14ac:dyDescent="0.25">
      <c r="A42220"/>
      <c r="C42220"/>
      <c r="D42220"/>
      <c r="E42220"/>
      <c r="F42220"/>
      <c r="G42220"/>
      <c r="H42220"/>
      <c r="J42220"/>
    </row>
    <row r="42221" spans="1:10" x14ac:dyDescent="0.25">
      <c r="A42221"/>
      <c r="C42221"/>
      <c r="D42221"/>
      <c r="E42221"/>
      <c r="F42221"/>
      <c r="G42221"/>
      <c r="H42221"/>
      <c r="J42221"/>
    </row>
    <row r="42222" spans="1:10" x14ac:dyDescent="0.25">
      <c r="A42222"/>
      <c r="C42222"/>
      <c r="D42222"/>
      <c r="E42222"/>
      <c r="F42222"/>
      <c r="G42222"/>
      <c r="H42222"/>
      <c r="J42222"/>
    </row>
    <row r="42223" spans="1:10" x14ac:dyDescent="0.25">
      <c r="A42223"/>
      <c r="C42223"/>
      <c r="D42223"/>
      <c r="E42223"/>
      <c r="F42223"/>
      <c r="G42223"/>
      <c r="H42223"/>
      <c r="J42223"/>
    </row>
    <row r="42224" spans="1:10" x14ac:dyDescent="0.25">
      <c r="A42224"/>
      <c r="C42224"/>
      <c r="D42224"/>
      <c r="E42224"/>
      <c r="F42224"/>
      <c r="G42224"/>
      <c r="H42224"/>
      <c r="J42224"/>
    </row>
    <row r="42225" spans="1:10" x14ac:dyDescent="0.25">
      <c r="A42225"/>
      <c r="C42225"/>
      <c r="D42225"/>
      <c r="E42225"/>
      <c r="F42225"/>
      <c r="G42225"/>
      <c r="H42225"/>
      <c r="J42225"/>
    </row>
    <row r="42226" spans="1:10" x14ac:dyDescent="0.25">
      <c r="A42226"/>
      <c r="C42226"/>
      <c r="D42226"/>
      <c r="E42226"/>
      <c r="F42226"/>
      <c r="G42226"/>
      <c r="H42226"/>
      <c r="J42226"/>
    </row>
    <row r="42227" spans="1:10" x14ac:dyDescent="0.25">
      <c r="A42227"/>
      <c r="C42227"/>
      <c r="D42227"/>
      <c r="E42227"/>
      <c r="F42227"/>
      <c r="G42227"/>
      <c r="H42227"/>
      <c r="J42227"/>
    </row>
    <row r="42228" spans="1:10" x14ac:dyDescent="0.25">
      <c r="A42228"/>
      <c r="C42228"/>
      <c r="D42228"/>
      <c r="E42228"/>
      <c r="F42228"/>
      <c r="G42228"/>
      <c r="H42228"/>
      <c r="J42228"/>
    </row>
    <row r="42229" spans="1:10" x14ac:dyDescent="0.25">
      <c r="A42229"/>
      <c r="C42229"/>
      <c r="D42229"/>
      <c r="E42229"/>
      <c r="F42229"/>
      <c r="G42229"/>
      <c r="H42229"/>
      <c r="J42229"/>
    </row>
    <row r="42230" spans="1:10" x14ac:dyDescent="0.25">
      <c r="A42230"/>
      <c r="C42230"/>
      <c r="D42230"/>
      <c r="E42230"/>
      <c r="F42230"/>
      <c r="G42230"/>
      <c r="H42230"/>
      <c r="J42230"/>
    </row>
    <row r="42231" spans="1:10" x14ac:dyDescent="0.25">
      <c r="A42231"/>
      <c r="C42231"/>
      <c r="D42231"/>
      <c r="E42231"/>
      <c r="F42231"/>
      <c r="G42231"/>
      <c r="H42231"/>
      <c r="J42231"/>
    </row>
    <row r="42232" spans="1:10" x14ac:dyDescent="0.25">
      <c r="A42232"/>
      <c r="C42232"/>
      <c r="D42232"/>
      <c r="E42232"/>
      <c r="F42232"/>
      <c r="G42232"/>
      <c r="H42232"/>
      <c r="J42232"/>
    </row>
    <row r="42233" spans="1:10" x14ac:dyDescent="0.25">
      <c r="A42233"/>
      <c r="C42233"/>
      <c r="D42233"/>
      <c r="E42233"/>
      <c r="F42233"/>
      <c r="G42233"/>
      <c r="H42233"/>
      <c r="J42233"/>
    </row>
    <row r="42234" spans="1:10" x14ac:dyDescent="0.25">
      <c r="A42234"/>
      <c r="C42234"/>
      <c r="D42234"/>
      <c r="E42234"/>
      <c r="F42234"/>
      <c r="G42234"/>
      <c r="H42234"/>
      <c r="J42234"/>
    </row>
    <row r="42235" spans="1:10" x14ac:dyDescent="0.25">
      <c r="A42235"/>
      <c r="C42235"/>
      <c r="D42235"/>
      <c r="E42235"/>
      <c r="F42235"/>
      <c r="G42235"/>
      <c r="H42235"/>
      <c r="J42235"/>
    </row>
    <row r="42236" spans="1:10" x14ac:dyDescent="0.25">
      <c r="A42236"/>
      <c r="C42236"/>
      <c r="D42236"/>
      <c r="E42236"/>
      <c r="F42236"/>
      <c r="G42236"/>
      <c r="H42236"/>
      <c r="J42236"/>
    </row>
    <row r="42237" spans="1:10" x14ac:dyDescent="0.25">
      <c r="A42237"/>
      <c r="C42237"/>
      <c r="D42237"/>
      <c r="E42237"/>
      <c r="F42237"/>
      <c r="G42237"/>
      <c r="H42237"/>
      <c r="J42237"/>
    </row>
    <row r="42238" spans="1:10" x14ac:dyDescent="0.25">
      <c r="A42238"/>
      <c r="C42238"/>
      <c r="D42238"/>
      <c r="E42238"/>
      <c r="F42238"/>
      <c r="G42238"/>
      <c r="H42238"/>
      <c r="J42238"/>
    </row>
    <row r="42239" spans="1:10" x14ac:dyDescent="0.25">
      <c r="A42239"/>
      <c r="C42239"/>
      <c r="D42239"/>
      <c r="E42239"/>
      <c r="F42239"/>
      <c r="G42239"/>
      <c r="H42239"/>
      <c r="J42239"/>
    </row>
    <row r="42240" spans="1:10" x14ac:dyDescent="0.25">
      <c r="A42240"/>
      <c r="C42240"/>
      <c r="D42240"/>
      <c r="E42240"/>
      <c r="F42240"/>
      <c r="G42240"/>
      <c r="H42240"/>
      <c r="J42240"/>
    </row>
    <row r="42241" spans="1:10" x14ac:dyDescent="0.25">
      <c r="A42241"/>
      <c r="C42241"/>
      <c r="D42241"/>
      <c r="E42241"/>
      <c r="F42241"/>
      <c r="G42241"/>
      <c r="H42241"/>
      <c r="J42241"/>
    </row>
    <row r="42242" spans="1:10" x14ac:dyDescent="0.25">
      <c r="A42242"/>
      <c r="C42242"/>
      <c r="D42242"/>
      <c r="E42242"/>
      <c r="F42242"/>
      <c r="G42242"/>
      <c r="H42242"/>
      <c r="J42242"/>
    </row>
    <row r="42243" spans="1:10" x14ac:dyDescent="0.25">
      <c r="A42243"/>
      <c r="C42243"/>
      <c r="D42243"/>
      <c r="E42243"/>
      <c r="F42243"/>
      <c r="G42243"/>
      <c r="H42243"/>
      <c r="J42243"/>
    </row>
    <row r="42244" spans="1:10" x14ac:dyDescent="0.25">
      <c r="A42244"/>
      <c r="C42244"/>
      <c r="D42244"/>
      <c r="E42244"/>
      <c r="F42244"/>
      <c r="G42244"/>
      <c r="H42244"/>
      <c r="J42244"/>
    </row>
    <row r="42245" spans="1:10" x14ac:dyDescent="0.25">
      <c r="A42245"/>
      <c r="C42245"/>
      <c r="D42245"/>
      <c r="E42245"/>
      <c r="F42245"/>
      <c r="G42245"/>
      <c r="H42245"/>
      <c r="J42245"/>
    </row>
    <row r="42246" spans="1:10" x14ac:dyDescent="0.25">
      <c r="A42246"/>
      <c r="C42246"/>
      <c r="D42246"/>
      <c r="E42246"/>
      <c r="F42246"/>
      <c r="G42246"/>
      <c r="H42246"/>
      <c r="J42246"/>
    </row>
    <row r="42247" spans="1:10" x14ac:dyDescent="0.25">
      <c r="A42247"/>
      <c r="C42247"/>
      <c r="D42247"/>
      <c r="E42247"/>
      <c r="F42247"/>
      <c r="G42247"/>
      <c r="H42247"/>
      <c r="J42247"/>
    </row>
    <row r="42248" spans="1:10" x14ac:dyDescent="0.25">
      <c r="A42248"/>
      <c r="C42248"/>
      <c r="D42248"/>
      <c r="E42248"/>
      <c r="F42248"/>
      <c r="G42248"/>
      <c r="H42248"/>
      <c r="J42248"/>
    </row>
    <row r="42249" spans="1:10" x14ac:dyDescent="0.25">
      <c r="A42249"/>
      <c r="C42249"/>
      <c r="D42249"/>
      <c r="E42249"/>
      <c r="F42249"/>
      <c r="G42249"/>
      <c r="H42249"/>
      <c r="J42249"/>
    </row>
    <row r="42250" spans="1:10" x14ac:dyDescent="0.25">
      <c r="A42250"/>
      <c r="C42250"/>
      <c r="D42250"/>
      <c r="E42250"/>
      <c r="F42250"/>
      <c r="G42250"/>
      <c r="H42250"/>
      <c r="J42250"/>
    </row>
    <row r="42251" spans="1:10" x14ac:dyDescent="0.25">
      <c r="A42251"/>
      <c r="C42251"/>
      <c r="D42251"/>
      <c r="E42251"/>
      <c r="F42251"/>
      <c r="G42251"/>
      <c r="H42251"/>
      <c r="J42251"/>
    </row>
    <row r="42252" spans="1:10" x14ac:dyDescent="0.25">
      <c r="A42252"/>
      <c r="C42252"/>
      <c r="D42252"/>
      <c r="E42252"/>
      <c r="F42252"/>
      <c r="G42252"/>
      <c r="H42252"/>
      <c r="J42252"/>
    </row>
    <row r="42253" spans="1:10" x14ac:dyDescent="0.25">
      <c r="A42253"/>
      <c r="C42253"/>
      <c r="D42253"/>
      <c r="E42253"/>
      <c r="F42253"/>
      <c r="G42253"/>
      <c r="H42253"/>
      <c r="J42253"/>
    </row>
    <row r="42254" spans="1:10" x14ac:dyDescent="0.25">
      <c r="A42254"/>
      <c r="C42254"/>
      <c r="D42254"/>
      <c r="E42254"/>
      <c r="F42254"/>
      <c r="G42254"/>
      <c r="H42254"/>
      <c r="J42254"/>
    </row>
    <row r="42255" spans="1:10" x14ac:dyDescent="0.25">
      <c r="A42255"/>
      <c r="C42255"/>
      <c r="D42255"/>
      <c r="E42255"/>
      <c r="F42255"/>
      <c r="G42255"/>
      <c r="H42255"/>
      <c r="J42255"/>
    </row>
    <row r="42256" spans="1:10" x14ac:dyDescent="0.25">
      <c r="A42256"/>
      <c r="C42256"/>
      <c r="D42256"/>
      <c r="E42256"/>
      <c r="F42256"/>
      <c r="G42256"/>
      <c r="H42256"/>
      <c r="J42256"/>
    </row>
    <row r="42257" spans="1:10" x14ac:dyDescent="0.25">
      <c r="A42257"/>
      <c r="C42257"/>
      <c r="D42257"/>
      <c r="E42257"/>
      <c r="F42257"/>
      <c r="G42257"/>
      <c r="H42257"/>
      <c r="J42257"/>
    </row>
    <row r="42258" spans="1:10" x14ac:dyDescent="0.25">
      <c r="A42258"/>
      <c r="C42258"/>
      <c r="D42258"/>
      <c r="E42258"/>
      <c r="F42258"/>
      <c r="G42258"/>
      <c r="H42258"/>
      <c r="J42258"/>
    </row>
    <row r="42259" spans="1:10" x14ac:dyDescent="0.25">
      <c r="A42259"/>
      <c r="C42259"/>
      <c r="D42259"/>
      <c r="E42259"/>
      <c r="F42259"/>
      <c r="G42259"/>
      <c r="H42259"/>
      <c r="J42259"/>
    </row>
    <row r="42260" spans="1:10" x14ac:dyDescent="0.25">
      <c r="A42260"/>
      <c r="C42260"/>
      <c r="D42260"/>
      <c r="E42260"/>
      <c r="F42260"/>
      <c r="G42260"/>
      <c r="H42260"/>
      <c r="J42260"/>
    </row>
    <row r="42261" spans="1:10" x14ac:dyDescent="0.25">
      <c r="A42261"/>
      <c r="C42261"/>
      <c r="D42261"/>
      <c r="E42261"/>
      <c r="F42261"/>
      <c r="G42261"/>
      <c r="H42261"/>
      <c r="J42261"/>
    </row>
    <row r="42262" spans="1:10" x14ac:dyDescent="0.25">
      <c r="A42262"/>
      <c r="C42262"/>
      <c r="D42262"/>
      <c r="E42262"/>
      <c r="F42262"/>
      <c r="G42262"/>
      <c r="H42262"/>
      <c r="J42262"/>
    </row>
    <row r="42263" spans="1:10" x14ac:dyDescent="0.25">
      <c r="A42263"/>
      <c r="C42263"/>
      <c r="D42263"/>
      <c r="E42263"/>
      <c r="F42263"/>
      <c r="G42263"/>
      <c r="H42263"/>
      <c r="J42263"/>
    </row>
    <row r="42264" spans="1:10" x14ac:dyDescent="0.25">
      <c r="A42264"/>
      <c r="C42264"/>
      <c r="D42264"/>
      <c r="E42264"/>
      <c r="F42264"/>
      <c r="G42264"/>
      <c r="H42264"/>
      <c r="J42264"/>
    </row>
    <row r="42265" spans="1:10" x14ac:dyDescent="0.25">
      <c r="A42265"/>
      <c r="C42265"/>
      <c r="D42265"/>
      <c r="E42265"/>
      <c r="F42265"/>
      <c r="G42265"/>
      <c r="H42265"/>
      <c r="J42265"/>
    </row>
    <row r="42266" spans="1:10" x14ac:dyDescent="0.25">
      <c r="A42266"/>
      <c r="C42266"/>
      <c r="D42266"/>
      <c r="E42266"/>
      <c r="F42266"/>
      <c r="G42266"/>
      <c r="H42266"/>
      <c r="J42266"/>
    </row>
    <row r="42267" spans="1:10" x14ac:dyDescent="0.25">
      <c r="A42267"/>
      <c r="C42267"/>
      <c r="D42267"/>
      <c r="E42267"/>
      <c r="F42267"/>
      <c r="G42267"/>
      <c r="H42267"/>
      <c r="J42267"/>
    </row>
    <row r="42268" spans="1:10" x14ac:dyDescent="0.25">
      <c r="A42268"/>
      <c r="C42268"/>
      <c r="D42268"/>
      <c r="E42268"/>
      <c r="F42268"/>
      <c r="G42268"/>
      <c r="H42268"/>
      <c r="J42268"/>
    </row>
    <row r="42269" spans="1:10" x14ac:dyDescent="0.25">
      <c r="A42269"/>
      <c r="C42269"/>
      <c r="D42269"/>
      <c r="E42269"/>
      <c r="F42269"/>
      <c r="G42269"/>
      <c r="H42269"/>
      <c r="J42269"/>
    </row>
    <row r="42270" spans="1:10" x14ac:dyDescent="0.25">
      <c r="A42270"/>
      <c r="C42270"/>
      <c r="D42270"/>
      <c r="E42270"/>
      <c r="F42270"/>
      <c r="G42270"/>
      <c r="H42270"/>
      <c r="J42270"/>
    </row>
    <row r="42271" spans="1:10" x14ac:dyDescent="0.25">
      <c r="A42271"/>
      <c r="C42271"/>
      <c r="D42271"/>
      <c r="E42271"/>
      <c r="F42271"/>
      <c r="G42271"/>
      <c r="H42271"/>
      <c r="J42271"/>
    </row>
    <row r="42272" spans="1:10" x14ac:dyDescent="0.25">
      <c r="A42272"/>
      <c r="C42272"/>
      <c r="D42272"/>
      <c r="E42272"/>
      <c r="F42272"/>
      <c r="G42272"/>
      <c r="H42272"/>
      <c r="J42272"/>
    </row>
    <row r="42273" spans="1:10" x14ac:dyDescent="0.25">
      <c r="A42273"/>
      <c r="C42273"/>
      <c r="D42273"/>
      <c r="E42273"/>
      <c r="F42273"/>
      <c r="G42273"/>
      <c r="H42273"/>
      <c r="J42273"/>
    </row>
    <row r="42274" spans="1:10" x14ac:dyDescent="0.25">
      <c r="A42274"/>
      <c r="C42274"/>
      <c r="D42274"/>
      <c r="E42274"/>
      <c r="F42274"/>
      <c r="G42274"/>
      <c r="H42274"/>
      <c r="J42274"/>
    </row>
    <row r="42275" spans="1:10" x14ac:dyDescent="0.25">
      <c r="A42275"/>
      <c r="C42275"/>
      <c r="D42275"/>
      <c r="E42275"/>
      <c r="F42275"/>
      <c r="G42275"/>
      <c r="H42275"/>
      <c r="J42275"/>
    </row>
    <row r="42276" spans="1:10" x14ac:dyDescent="0.25">
      <c r="A42276"/>
      <c r="C42276"/>
      <c r="D42276"/>
      <c r="E42276"/>
      <c r="F42276"/>
      <c r="G42276"/>
      <c r="H42276"/>
      <c r="J42276"/>
    </row>
    <row r="42277" spans="1:10" x14ac:dyDescent="0.25">
      <c r="A42277"/>
      <c r="C42277"/>
      <c r="D42277"/>
      <c r="E42277"/>
      <c r="F42277"/>
      <c r="G42277"/>
      <c r="H42277"/>
      <c r="J42277"/>
    </row>
    <row r="42278" spans="1:10" x14ac:dyDescent="0.25">
      <c r="A42278"/>
      <c r="C42278"/>
      <c r="D42278"/>
      <c r="E42278"/>
      <c r="F42278"/>
      <c r="G42278"/>
      <c r="H42278"/>
      <c r="J42278"/>
    </row>
    <row r="42279" spans="1:10" x14ac:dyDescent="0.25">
      <c r="A42279"/>
      <c r="C42279"/>
      <c r="D42279"/>
      <c r="E42279"/>
      <c r="F42279"/>
      <c r="G42279"/>
      <c r="H42279"/>
      <c r="J42279"/>
    </row>
    <row r="42280" spans="1:10" x14ac:dyDescent="0.25">
      <c r="A42280"/>
      <c r="C42280"/>
      <c r="D42280"/>
      <c r="E42280"/>
      <c r="F42280"/>
      <c r="G42280"/>
      <c r="H42280"/>
      <c r="J42280"/>
    </row>
    <row r="42281" spans="1:10" x14ac:dyDescent="0.25">
      <c r="A42281"/>
      <c r="C42281"/>
      <c r="D42281"/>
      <c r="E42281"/>
      <c r="F42281"/>
      <c r="G42281"/>
      <c r="H42281"/>
      <c r="J42281"/>
    </row>
    <row r="42282" spans="1:10" x14ac:dyDescent="0.25">
      <c r="A42282"/>
      <c r="C42282"/>
      <c r="D42282"/>
      <c r="E42282"/>
      <c r="F42282"/>
      <c r="G42282"/>
      <c r="H42282"/>
      <c r="J42282"/>
    </row>
    <row r="42283" spans="1:10" x14ac:dyDescent="0.25">
      <c r="A42283"/>
      <c r="C42283"/>
      <c r="D42283"/>
      <c r="E42283"/>
      <c r="F42283"/>
      <c r="G42283"/>
      <c r="H42283"/>
      <c r="J42283"/>
    </row>
    <row r="42284" spans="1:10" x14ac:dyDescent="0.25">
      <c r="A42284"/>
      <c r="C42284"/>
      <c r="D42284"/>
      <c r="E42284"/>
      <c r="F42284"/>
      <c r="G42284"/>
      <c r="H42284"/>
      <c r="J42284"/>
    </row>
    <row r="42285" spans="1:10" x14ac:dyDescent="0.25">
      <c r="A42285"/>
      <c r="C42285"/>
      <c r="D42285"/>
      <c r="E42285"/>
      <c r="F42285"/>
      <c r="G42285"/>
      <c r="H42285"/>
      <c r="J42285"/>
    </row>
    <row r="42286" spans="1:10" x14ac:dyDescent="0.25">
      <c r="A42286"/>
      <c r="C42286"/>
      <c r="D42286"/>
      <c r="E42286"/>
      <c r="F42286"/>
      <c r="G42286"/>
      <c r="H42286"/>
      <c r="J42286"/>
    </row>
    <row r="42287" spans="1:10" x14ac:dyDescent="0.25">
      <c r="A42287"/>
      <c r="C42287"/>
      <c r="D42287"/>
      <c r="E42287"/>
      <c r="F42287"/>
      <c r="G42287"/>
      <c r="H42287"/>
      <c r="J42287"/>
    </row>
    <row r="42288" spans="1:10" x14ac:dyDescent="0.25">
      <c r="A42288"/>
      <c r="C42288"/>
      <c r="D42288"/>
      <c r="E42288"/>
      <c r="F42288"/>
      <c r="G42288"/>
      <c r="H42288"/>
      <c r="J42288"/>
    </row>
    <row r="42289" spans="1:10" x14ac:dyDescent="0.25">
      <c r="A42289"/>
      <c r="C42289"/>
      <c r="D42289"/>
      <c r="E42289"/>
      <c r="F42289"/>
      <c r="G42289"/>
      <c r="H42289"/>
      <c r="J42289"/>
    </row>
    <row r="42290" spans="1:10" x14ac:dyDescent="0.25">
      <c r="A42290"/>
      <c r="C42290"/>
      <c r="D42290"/>
      <c r="E42290"/>
      <c r="F42290"/>
      <c r="G42290"/>
      <c r="H42290"/>
      <c r="J42290"/>
    </row>
    <row r="42291" spans="1:10" x14ac:dyDescent="0.25">
      <c r="A42291"/>
      <c r="C42291"/>
      <c r="D42291"/>
      <c r="E42291"/>
      <c r="F42291"/>
      <c r="G42291"/>
      <c r="H42291"/>
      <c r="J42291"/>
    </row>
    <row r="42292" spans="1:10" x14ac:dyDescent="0.25">
      <c r="A42292"/>
      <c r="C42292"/>
      <c r="D42292"/>
      <c r="E42292"/>
      <c r="F42292"/>
      <c r="G42292"/>
      <c r="H42292"/>
      <c r="J42292"/>
    </row>
    <row r="42293" spans="1:10" x14ac:dyDescent="0.25">
      <c r="A42293"/>
      <c r="C42293"/>
      <c r="D42293"/>
      <c r="E42293"/>
      <c r="F42293"/>
      <c r="G42293"/>
      <c r="H42293"/>
      <c r="J42293"/>
    </row>
    <row r="42294" spans="1:10" x14ac:dyDescent="0.25">
      <c r="A42294"/>
      <c r="C42294"/>
      <c r="D42294"/>
      <c r="E42294"/>
      <c r="F42294"/>
      <c r="G42294"/>
      <c r="H42294"/>
      <c r="J42294"/>
    </row>
    <row r="42295" spans="1:10" x14ac:dyDescent="0.25">
      <c r="A42295"/>
      <c r="C42295"/>
      <c r="D42295"/>
      <c r="E42295"/>
      <c r="F42295"/>
      <c r="G42295"/>
      <c r="H42295"/>
      <c r="J42295"/>
    </row>
    <row r="42296" spans="1:10" x14ac:dyDescent="0.25">
      <c r="A42296"/>
      <c r="C42296"/>
      <c r="D42296"/>
      <c r="E42296"/>
      <c r="F42296"/>
      <c r="G42296"/>
      <c r="H42296"/>
      <c r="J42296"/>
    </row>
    <row r="42297" spans="1:10" x14ac:dyDescent="0.25">
      <c r="A42297"/>
      <c r="C42297"/>
      <c r="D42297"/>
      <c r="E42297"/>
      <c r="F42297"/>
      <c r="G42297"/>
      <c r="H42297"/>
      <c r="J42297"/>
    </row>
    <row r="42298" spans="1:10" x14ac:dyDescent="0.25">
      <c r="A42298"/>
      <c r="C42298"/>
      <c r="D42298"/>
      <c r="E42298"/>
      <c r="F42298"/>
      <c r="G42298"/>
      <c r="H42298"/>
      <c r="J42298"/>
    </row>
    <row r="42299" spans="1:10" x14ac:dyDescent="0.25">
      <c r="A42299"/>
      <c r="C42299"/>
      <c r="D42299"/>
      <c r="E42299"/>
      <c r="F42299"/>
      <c r="G42299"/>
      <c r="H42299"/>
      <c r="J42299"/>
    </row>
    <row r="42300" spans="1:10" x14ac:dyDescent="0.25">
      <c r="A42300"/>
      <c r="C42300"/>
      <c r="D42300"/>
      <c r="E42300"/>
      <c r="F42300"/>
      <c r="G42300"/>
      <c r="H42300"/>
      <c r="J42300"/>
    </row>
    <row r="42301" spans="1:10" x14ac:dyDescent="0.25">
      <c r="A42301"/>
      <c r="C42301"/>
      <c r="D42301"/>
      <c r="E42301"/>
      <c r="F42301"/>
      <c r="G42301"/>
      <c r="H42301"/>
      <c r="J42301"/>
    </row>
    <row r="42302" spans="1:10" x14ac:dyDescent="0.25">
      <c r="A42302"/>
      <c r="C42302"/>
      <c r="D42302"/>
      <c r="E42302"/>
      <c r="F42302"/>
      <c r="G42302"/>
      <c r="H42302"/>
      <c r="J42302"/>
    </row>
    <row r="42303" spans="1:10" x14ac:dyDescent="0.25">
      <c r="A42303"/>
      <c r="C42303"/>
      <c r="D42303"/>
      <c r="E42303"/>
      <c r="F42303"/>
      <c r="G42303"/>
      <c r="H42303"/>
      <c r="J42303"/>
    </row>
    <row r="42304" spans="1:10" x14ac:dyDescent="0.25">
      <c r="A42304"/>
      <c r="C42304"/>
      <c r="D42304"/>
      <c r="E42304"/>
      <c r="F42304"/>
      <c r="G42304"/>
      <c r="H42304"/>
      <c r="J42304"/>
    </row>
    <row r="42305" spans="1:10" x14ac:dyDescent="0.25">
      <c r="A42305"/>
      <c r="C42305"/>
      <c r="D42305"/>
      <c r="E42305"/>
      <c r="F42305"/>
      <c r="G42305"/>
      <c r="H42305"/>
      <c r="J42305"/>
    </row>
    <row r="42306" spans="1:10" x14ac:dyDescent="0.25">
      <c r="A42306"/>
      <c r="C42306"/>
      <c r="D42306"/>
      <c r="E42306"/>
      <c r="F42306"/>
      <c r="G42306"/>
      <c r="H42306"/>
      <c r="J42306"/>
    </row>
    <row r="42307" spans="1:10" x14ac:dyDescent="0.25">
      <c r="A42307"/>
      <c r="C42307"/>
      <c r="D42307"/>
      <c r="E42307"/>
      <c r="F42307"/>
      <c r="G42307"/>
      <c r="H42307"/>
      <c r="J42307"/>
    </row>
    <row r="42308" spans="1:10" x14ac:dyDescent="0.25">
      <c r="A42308"/>
      <c r="C42308"/>
      <c r="D42308"/>
      <c r="E42308"/>
      <c r="F42308"/>
      <c r="G42308"/>
      <c r="H42308"/>
      <c r="J42308"/>
    </row>
    <row r="42309" spans="1:10" x14ac:dyDescent="0.25">
      <c r="A42309"/>
      <c r="C42309"/>
      <c r="D42309"/>
      <c r="E42309"/>
      <c r="F42309"/>
      <c r="G42309"/>
      <c r="H42309"/>
      <c r="J42309"/>
    </row>
    <row r="42310" spans="1:10" x14ac:dyDescent="0.25">
      <c r="A42310"/>
      <c r="C42310"/>
      <c r="D42310"/>
      <c r="E42310"/>
      <c r="F42310"/>
      <c r="G42310"/>
      <c r="H42310"/>
      <c r="J42310"/>
    </row>
    <row r="42311" spans="1:10" x14ac:dyDescent="0.25">
      <c r="A42311"/>
      <c r="C42311"/>
      <c r="D42311"/>
      <c r="E42311"/>
      <c r="F42311"/>
      <c r="G42311"/>
      <c r="H42311"/>
      <c r="J42311"/>
    </row>
    <row r="42312" spans="1:10" x14ac:dyDescent="0.25">
      <c r="A42312"/>
      <c r="C42312"/>
      <c r="D42312"/>
      <c r="E42312"/>
      <c r="F42312"/>
      <c r="G42312"/>
      <c r="H42312"/>
      <c r="J42312"/>
    </row>
    <row r="42313" spans="1:10" x14ac:dyDescent="0.25">
      <c r="A42313"/>
      <c r="C42313"/>
      <c r="D42313"/>
      <c r="E42313"/>
      <c r="F42313"/>
      <c r="G42313"/>
      <c r="H42313"/>
      <c r="J42313"/>
    </row>
    <row r="42314" spans="1:10" x14ac:dyDescent="0.25">
      <c r="A42314"/>
      <c r="C42314"/>
      <c r="D42314"/>
      <c r="E42314"/>
      <c r="F42314"/>
      <c r="G42314"/>
      <c r="H42314"/>
      <c r="J42314"/>
    </row>
    <row r="42315" spans="1:10" x14ac:dyDescent="0.25">
      <c r="A42315"/>
      <c r="C42315"/>
      <c r="D42315"/>
      <c r="E42315"/>
      <c r="F42315"/>
      <c r="G42315"/>
      <c r="H42315"/>
      <c r="J42315"/>
    </row>
    <row r="42316" spans="1:10" x14ac:dyDescent="0.25">
      <c r="A42316"/>
      <c r="C42316"/>
      <c r="D42316"/>
      <c r="E42316"/>
      <c r="F42316"/>
      <c r="G42316"/>
      <c r="H42316"/>
      <c r="J42316"/>
    </row>
    <row r="42317" spans="1:10" x14ac:dyDescent="0.25">
      <c r="A42317"/>
      <c r="C42317"/>
      <c r="D42317"/>
      <c r="E42317"/>
      <c r="F42317"/>
      <c r="G42317"/>
      <c r="H42317"/>
      <c r="J42317"/>
    </row>
    <row r="42318" spans="1:10" x14ac:dyDescent="0.25">
      <c r="A42318"/>
      <c r="C42318"/>
      <c r="D42318"/>
      <c r="E42318"/>
      <c r="F42318"/>
      <c r="G42318"/>
      <c r="H42318"/>
      <c r="J42318"/>
    </row>
    <row r="42319" spans="1:10" x14ac:dyDescent="0.25">
      <c r="A42319"/>
      <c r="C42319"/>
      <c r="D42319"/>
      <c r="E42319"/>
      <c r="F42319"/>
      <c r="G42319"/>
      <c r="H42319"/>
      <c r="J42319"/>
    </row>
    <row r="42320" spans="1:10" x14ac:dyDescent="0.25">
      <c r="A42320"/>
      <c r="C42320"/>
      <c r="D42320"/>
      <c r="E42320"/>
      <c r="F42320"/>
      <c r="G42320"/>
      <c r="H42320"/>
      <c r="J42320"/>
    </row>
    <row r="42321" spans="1:10" x14ac:dyDescent="0.25">
      <c r="A42321"/>
      <c r="C42321"/>
      <c r="D42321"/>
      <c r="E42321"/>
      <c r="F42321"/>
      <c r="G42321"/>
      <c r="H42321"/>
      <c r="J42321"/>
    </row>
    <row r="42322" spans="1:10" x14ac:dyDescent="0.25">
      <c r="A42322"/>
      <c r="C42322"/>
      <c r="D42322"/>
      <c r="E42322"/>
      <c r="F42322"/>
      <c r="G42322"/>
      <c r="H42322"/>
      <c r="J42322"/>
    </row>
    <row r="42323" spans="1:10" x14ac:dyDescent="0.25">
      <c r="A42323"/>
      <c r="C42323"/>
      <c r="D42323"/>
      <c r="E42323"/>
      <c r="F42323"/>
      <c r="G42323"/>
      <c r="H42323"/>
      <c r="J42323"/>
    </row>
    <row r="42324" spans="1:10" x14ac:dyDescent="0.25">
      <c r="A42324"/>
      <c r="C42324"/>
      <c r="D42324"/>
      <c r="E42324"/>
      <c r="F42324"/>
      <c r="G42324"/>
      <c r="H42324"/>
      <c r="J42324"/>
    </row>
    <row r="42325" spans="1:10" x14ac:dyDescent="0.25">
      <c r="A42325"/>
      <c r="C42325"/>
      <c r="D42325"/>
      <c r="E42325"/>
      <c r="F42325"/>
      <c r="G42325"/>
      <c r="H42325"/>
      <c r="J42325"/>
    </row>
    <row r="42326" spans="1:10" x14ac:dyDescent="0.25">
      <c r="A42326"/>
      <c r="C42326"/>
      <c r="D42326"/>
      <c r="E42326"/>
      <c r="F42326"/>
      <c r="G42326"/>
      <c r="H42326"/>
      <c r="J42326"/>
    </row>
    <row r="42327" spans="1:10" x14ac:dyDescent="0.25">
      <c r="A42327"/>
      <c r="C42327"/>
      <c r="D42327"/>
      <c r="E42327"/>
      <c r="F42327"/>
      <c r="G42327"/>
      <c r="H42327"/>
      <c r="J42327"/>
    </row>
    <row r="42328" spans="1:10" x14ac:dyDescent="0.25">
      <c r="A42328"/>
      <c r="C42328"/>
      <c r="D42328"/>
      <c r="E42328"/>
      <c r="F42328"/>
      <c r="G42328"/>
      <c r="H42328"/>
      <c r="J42328"/>
    </row>
    <row r="42329" spans="1:10" x14ac:dyDescent="0.25">
      <c r="A42329"/>
      <c r="C42329"/>
      <c r="D42329"/>
      <c r="E42329"/>
      <c r="F42329"/>
      <c r="G42329"/>
      <c r="H42329"/>
      <c r="J42329"/>
    </row>
    <row r="42330" spans="1:10" x14ac:dyDescent="0.25">
      <c r="A42330"/>
      <c r="C42330"/>
      <c r="D42330"/>
      <c r="E42330"/>
      <c r="F42330"/>
      <c r="G42330"/>
      <c r="H42330"/>
      <c r="J42330"/>
    </row>
    <row r="42331" spans="1:10" x14ac:dyDescent="0.25">
      <c r="A42331"/>
      <c r="C42331"/>
      <c r="D42331"/>
      <c r="E42331"/>
      <c r="F42331"/>
      <c r="G42331"/>
      <c r="H42331"/>
      <c r="J42331"/>
    </row>
    <row r="42332" spans="1:10" x14ac:dyDescent="0.25">
      <c r="A42332"/>
      <c r="C42332"/>
      <c r="D42332"/>
      <c r="E42332"/>
      <c r="F42332"/>
      <c r="G42332"/>
      <c r="H42332"/>
      <c r="J42332"/>
    </row>
    <row r="42333" spans="1:10" x14ac:dyDescent="0.25">
      <c r="A42333"/>
      <c r="C42333"/>
      <c r="D42333"/>
      <c r="E42333"/>
      <c r="F42333"/>
      <c r="G42333"/>
      <c r="H42333"/>
      <c r="J42333"/>
    </row>
    <row r="42334" spans="1:10" x14ac:dyDescent="0.25">
      <c r="A42334"/>
      <c r="C42334"/>
      <c r="D42334"/>
      <c r="E42334"/>
      <c r="F42334"/>
      <c r="G42334"/>
      <c r="H42334"/>
      <c r="J42334"/>
    </row>
    <row r="42335" spans="1:10" x14ac:dyDescent="0.25">
      <c r="A42335"/>
      <c r="C42335"/>
      <c r="D42335"/>
      <c r="E42335"/>
      <c r="F42335"/>
      <c r="G42335"/>
      <c r="H42335"/>
      <c r="J42335"/>
    </row>
    <row r="42336" spans="1:10" x14ac:dyDescent="0.25">
      <c r="A42336"/>
      <c r="C42336"/>
      <c r="D42336"/>
      <c r="E42336"/>
      <c r="F42336"/>
      <c r="G42336"/>
      <c r="H42336"/>
      <c r="J42336"/>
    </row>
    <row r="42337" spans="1:10" x14ac:dyDescent="0.25">
      <c r="A42337"/>
      <c r="C42337"/>
      <c r="D42337"/>
      <c r="E42337"/>
      <c r="F42337"/>
      <c r="G42337"/>
      <c r="H42337"/>
      <c r="J42337"/>
    </row>
    <row r="42338" spans="1:10" x14ac:dyDescent="0.25">
      <c r="A42338"/>
      <c r="C42338"/>
      <c r="D42338"/>
      <c r="E42338"/>
      <c r="F42338"/>
      <c r="G42338"/>
      <c r="H42338"/>
      <c r="J42338"/>
    </row>
    <row r="42339" spans="1:10" x14ac:dyDescent="0.25">
      <c r="A42339"/>
      <c r="C42339"/>
      <c r="D42339"/>
      <c r="E42339"/>
      <c r="F42339"/>
      <c r="G42339"/>
      <c r="H42339"/>
      <c r="J42339"/>
    </row>
    <row r="42340" spans="1:10" x14ac:dyDescent="0.25">
      <c r="A42340"/>
      <c r="C42340"/>
      <c r="D42340"/>
      <c r="E42340"/>
      <c r="F42340"/>
      <c r="G42340"/>
      <c r="H42340"/>
      <c r="J42340"/>
    </row>
    <row r="42341" spans="1:10" x14ac:dyDescent="0.25">
      <c r="A42341"/>
      <c r="C42341"/>
      <c r="D42341"/>
      <c r="E42341"/>
      <c r="F42341"/>
      <c r="G42341"/>
      <c r="H42341"/>
      <c r="J42341"/>
    </row>
    <row r="42342" spans="1:10" x14ac:dyDescent="0.25">
      <c r="A42342"/>
      <c r="C42342"/>
      <c r="D42342"/>
      <c r="E42342"/>
      <c r="F42342"/>
      <c r="G42342"/>
      <c r="H42342"/>
      <c r="J42342"/>
    </row>
    <row r="42343" spans="1:10" x14ac:dyDescent="0.25">
      <c r="A42343"/>
      <c r="C42343"/>
      <c r="D42343"/>
      <c r="E42343"/>
      <c r="F42343"/>
      <c r="G42343"/>
      <c r="H42343"/>
      <c r="J42343"/>
    </row>
    <row r="42344" spans="1:10" x14ac:dyDescent="0.25">
      <c r="A42344"/>
      <c r="C42344"/>
      <c r="D42344"/>
      <c r="E42344"/>
      <c r="F42344"/>
      <c r="G42344"/>
      <c r="H42344"/>
      <c r="J42344"/>
    </row>
    <row r="42345" spans="1:10" x14ac:dyDescent="0.25">
      <c r="A42345"/>
      <c r="C42345"/>
      <c r="D42345"/>
      <c r="E42345"/>
      <c r="F42345"/>
      <c r="G42345"/>
      <c r="H42345"/>
      <c r="J42345"/>
    </row>
    <row r="42346" spans="1:10" x14ac:dyDescent="0.25">
      <c r="A42346"/>
      <c r="C42346"/>
      <c r="D42346"/>
      <c r="E42346"/>
      <c r="F42346"/>
      <c r="G42346"/>
      <c r="H42346"/>
      <c r="J42346"/>
    </row>
    <row r="42347" spans="1:10" x14ac:dyDescent="0.25">
      <c r="A42347"/>
      <c r="C42347"/>
      <c r="D42347"/>
      <c r="E42347"/>
      <c r="F42347"/>
      <c r="G42347"/>
      <c r="H42347"/>
      <c r="J42347"/>
    </row>
    <row r="42348" spans="1:10" x14ac:dyDescent="0.25">
      <c r="A42348"/>
      <c r="C42348"/>
      <c r="D42348"/>
      <c r="E42348"/>
      <c r="F42348"/>
      <c r="G42348"/>
      <c r="H42348"/>
      <c r="J42348"/>
    </row>
    <row r="42349" spans="1:10" x14ac:dyDescent="0.25">
      <c r="A42349"/>
      <c r="C42349"/>
      <c r="D42349"/>
      <c r="E42349"/>
      <c r="F42349"/>
      <c r="G42349"/>
      <c r="H42349"/>
      <c r="J42349"/>
    </row>
    <row r="42350" spans="1:10" x14ac:dyDescent="0.25">
      <c r="A42350"/>
      <c r="C42350"/>
      <c r="D42350"/>
      <c r="E42350"/>
      <c r="F42350"/>
      <c r="G42350"/>
      <c r="H42350"/>
      <c r="J42350"/>
    </row>
    <row r="42351" spans="1:10" x14ac:dyDescent="0.25">
      <c r="A42351"/>
      <c r="C42351"/>
      <c r="D42351"/>
      <c r="E42351"/>
      <c r="F42351"/>
      <c r="G42351"/>
      <c r="H42351"/>
      <c r="J42351"/>
    </row>
    <row r="42352" spans="1:10" x14ac:dyDescent="0.25">
      <c r="A42352"/>
      <c r="C42352"/>
      <c r="D42352"/>
      <c r="E42352"/>
      <c r="F42352"/>
      <c r="G42352"/>
      <c r="H42352"/>
      <c r="J42352"/>
    </row>
    <row r="42353" spans="1:10" x14ac:dyDescent="0.25">
      <c r="A42353"/>
      <c r="C42353"/>
      <c r="D42353"/>
      <c r="E42353"/>
      <c r="F42353"/>
      <c r="G42353"/>
      <c r="H42353"/>
      <c r="J42353"/>
    </row>
    <row r="42354" spans="1:10" x14ac:dyDescent="0.25">
      <c r="A42354"/>
      <c r="C42354"/>
      <c r="D42354"/>
      <c r="E42354"/>
      <c r="F42354"/>
      <c r="G42354"/>
      <c r="H42354"/>
      <c r="J42354"/>
    </row>
    <row r="42355" spans="1:10" x14ac:dyDescent="0.25">
      <c r="A42355"/>
      <c r="C42355"/>
      <c r="D42355"/>
      <c r="E42355"/>
      <c r="F42355"/>
      <c r="G42355"/>
      <c r="H42355"/>
      <c r="J42355"/>
    </row>
    <row r="42356" spans="1:10" x14ac:dyDescent="0.25">
      <c r="A42356"/>
      <c r="C42356"/>
      <c r="D42356"/>
      <c r="E42356"/>
      <c r="F42356"/>
      <c r="G42356"/>
      <c r="H42356"/>
      <c r="J42356"/>
    </row>
    <row r="42357" spans="1:10" x14ac:dyDescent="0.25">
      <c r="A42357"/>
      <c r="C42357"/>
      <c r="D42357"/>
      <c r="E42357"/>
      <c r="F42357"/>
      <c r="G42357"/>
      <c r="H42357"/>
      <c r="J42357"/>
    </row>
    <row r="42358" spans="1:10" x14ac:dyDescent="0.25">
      <c r="A42358"/>
      <c r="C42358"/>
      <c r="D42358"/>
      <c r="E42358"/>
      <c r="F42358"/>
      <c r="G42358"/>
      <c r="H42358"/>
      <c r="J42358"/>
    </row>
    <row r="42359" spans="1:10" x14ac:dyDescent="0.25">
      <c r="A42359"/>
      <c r="C42359"/>
      <c r="D42359"/>
      <c r="E42359"/>
      <c r="F42359"/>
      <c r="G42359"/>
      <c r="H42359"/>
      <c r="J42359"/>
    </row>
    <row r="42360" spans="1:10" x14ac:dyDescent="0.25">
      <c r="A42360"/>
      <c r="C42360"/>
      <c r="D42360"/>
      <c r="E42360"/>
      <c r="F42360"/>
      <c r="G42360"/>
      <c r="H42360"/>
      <c r="J42360"/>
    </row>
    <row r="42361" spans="1:10" x14ac:dyDescent="0.25">
      <c r="A42361"/>
      <c r="C42361"/>
      <c r="D42361"/>
      <c r="E42361"/>
      <c r="F42361"/>
      <c r="G42361"/>
      <c r="H42361"/>
      <c r="J42361"/>
    </row>
    <row r="42362" spans="1:10" x14ac:dyDescent="0.25">
      <c r="A42362"/>
      <c r="C42362"/>
      <c r="D42362"/>
      <c r="E42362"/>
      <c r="F42362"/>
      <c r="G42362"/>
      <c r="H42362"/>
      <c r="J42362"/>
    </row>
    <row r="42363" spans="1:10" x14ac:dyDescent="0.25">
      <c r="A42363"/>
      <c r="C42363"/>
      <c r="D42363"/>
      <c r="E42363"/>
      <c r="F42363"/>
      <c r="G42363"/>
      <c r="H42363"/>
      <c r="J42363"/>
    </row>
    <row r="42364" spans="1:10" x14ac:dyDescent="0.25">
      <c r="A42364"/>
      <c r="C42364"/>
      <c r="D42364"/>
      <c r="E42364"/>
      <c r="F42364"/>
      <c r="G42364"/>
      <c r="H42364"/>
      <c r="J42364"/>
    </row>
    <row r="42365" spans="1:10" x14ac:dyDescent="0.25">
      <c r="A42365"/>
      <c r="C42365"/>
      <c r="D42365"/>
      <c r="E42365"/>
      <c r="F42365"/>
      <c r="G42365"/>
      <c r="H42365"/>
      <c r="J42365"/>
    </row>
    <row r="42366" spans="1:10" x14ac:dyDescent="0.25">
      <c r="A42366"/>
      <c r="C42366"/>
      <c r="D42366"/>
      <c r="E42366"/>
      <c r="F42366"/>
      <c r="G42366"/>
      <c r="H42366"/>
      <c r="J42366"/>
    </row>
    <row r="42367" spans="1:10" x14ac:dyDescent="0.25">
      <c r="A42367"/>
      <c r="C42367"/>
      <c r="D42367"/>
      <c r="E42367"/>
      <c r="F42367"/>
      <c r="G42367"/>
      <c r="H42367"/>
      <c r="J42367"/>
    </row>
    <row r="42368" spans="1:10" x14ac:dyDescent="0.25">
      <c r="A42368"/>
      <c r="C42368"/>
      <c r="D42368"/>
      <c r="E42368"/>
      <c r="F42368"/>
      <c r="G42368"/>
      <c r="H42368"/>
      <c r="J42368"/>
    </row>
    <row r="42369" spans="1:10" x14ac:dyDescent="0.25">
      <c r="A42369"/>
      <c r="C42369"/>
      <c r="D42369"/>
      <c r="E42369"/>
      <c r="F42369"/>
      <c r="G42369"/>
      <c r="H42369"/>
      <c r="J42369"/>
    </row>
    <row r="42370" spans="1:10" x14ac:dyDescent="0.25">
      <c r="A42370"/>
      <c r="C42370"/>
      <c r="D42370"/>
      <c r="E42370"/>
      <c r="F42370"/>
      <c r="G42370"/>
      <c r="H42370"/>
      <c r="J42370"/>
    </row>
    <row r="42371" spans="1:10" x14ac:dyDescent="0.25">
      <c r="A42371"/>
      <c r="C42371"/>
      <c r="D42371"/>
      <c r="E42371"/>
      <c r="F42371"/>
      <c r="G42371"/>
      <c r="H42371"/>
      <c r="J42371"/>
    </row>
    <row r="42372" spans="1:10" x14ac:dyDescent="0.25">
      <c r="A42372"/>
      <c r="C42372"/>
      <c r="D42372"/>
      <c r="E42372"/>
      <c r="F42372"/>
      <c r="G42372"/>
      <c r="H42372"/>
      <c r="J42372"/>
    </row>
    <row r="42373" spans="1:10" x14ac:dyDescent="0.25">
      <c r="A42373"/>
      <c r="C42373"/>
      <c r="D42373"/>
      <c r="E42373"/>
      <c r="F42373"/>
      <c r="G42373"/>
      <c r="H42373"/>
      <c r="J42373"/>
    </row>
    <row r="42374" spans="1:10" x14ac:dyDescent="0.25">
      <c r="A42374"/>
      <c r="C42374"/>
      <c r="D42374"/>
      <c r="E42374"/>
      <c r="F42374"/>
      <c r="G42374"/>
      <c r="H42374"/>
      <c r="J42374"/>
    </row>
    <row r="42375" spans="1:10" x14ac:dyDescent="0.25">
      <c r="A42375"/>
      <c r="C42375"/>
      <c r="D42375"/>
      <c r="E42375"/>
      <c r="F42375"/>
      <c r="G42375"/>
      <c r="H42375"/>
      <c r="J42375"/>
    </row>
    <row r="42376" spans="1:10" x14ac:dyDescent="0.25">
      <c r="A42376"/>
      <c r="C42376"/>
      <c r="D42376"/>
      <c r="E42376"/>
      <c r="F42376"/>
      <c r="G42376"/>
      <c r="H42376"/>
      <c r="J42376"/>
    </row>
    <row r="42377" spans="1:10" x14ac:dyDescent="0.25">
      <c r="A42377"/>
      <c r="C42377"/>
      <c r="D42377"/>
      <c r="E42377"/>
      <c r="F42377"/>
      <c r="G42377"/>
      <c r="H42377"/>
      <c r="J42377"/>
    </row>
    <row r="42378" spans="1:10" x14ac:dyDescent="0.25">
      <c r="A42378"/>
      <c r="C42378"/>
      <c r="D42378"/>
      <c r="E42378"/>
      <c r="F42378"/>
      <c r="G42378"/>
      <c r="H42378"/>
      <c r="J42378"/>
    </row>
    <row r="42379" spans="1:10" x14ac:dyDescent="0.25">
      <c r="A42379"/>
      <c r="C42379"/>
      <c r="D42379"/>
      <c r="E42379"/>
      <c r="F42379"/>
      <c r="G42379"/>
      <c r="H42379"/>
      <c r="J42379"/>
    </row>
    <row r="42380" spans="1:10" x14ac:dyDescent="0.25">
      <c r="A42380"/>
      <c r="C42380"/>
      <c r="D42380"/>
      <c r="E42380"/>
      <c r="F42380"/>
      <c r="G42380"/>
      <c r="H42380"/>
      <c r="J42380"/>
    </row>
    <row r="42381" spans="1:10" x14ac:dyDescent="0.25">
      <c r="A42381"/>
      <c r="C42381"/>
      <c r="D42381"/>
      <c r="E42381"/>
      <c r="F42381"/>
      <c r="G42381"/>
      <c r="H42381"/>
      <c r="J42381"/>
    </row>
    <row r="42382" spans="1:10" x14ac:dyDescent="0.25">
      <c r="A42382"/>
      <c r="C42382"/>
      <c r="D42382"/>
      <c r="E42382"/>
      <c r="F42382"/>
      <c r="G42382"/>
      <c r="H42382"/>
      <c r="J42382"/>
    </row>
    <row r="42383" spans="1:10" x14ac:dyDescent="0.25">
      <c r="A42383"/>
      <c r="C42383"/>
      <c r="D42383"/>
      <c r="E42383"/>
      <c r="F42383"/>
      <c r="G42383"/>
      <c r="H42383"/>
      <c r="J42383"/>
    </row>
    <row r="42384" spans="1:10" x14ac:dyDescent="0.25">
      <c r="A42384"/>
      <c r="C42384"/>
      <c r="D42384"/>
      <c r="E42384"/>
      <c r="F42384"/>
      <c r="G42384"/>
      <c r="H42384"/>
      <c r="J42384"/>
    </row>
    <row r="42385" spans="1:10" x14ac:dyDescent="0.25">
      <c r="A42385"/>
      <c r="C42385"/>
      <c r="D42385"/>
      <c r="E42385"/>
      <c r="F42385"/>
      <c r="G42385"/>
      <c r="H42385"/>
      <c r="J42385"/>
    </row>
    <row r="42386" spans="1:10" x14ac:dyDescent="0.25">
      <c r="A42386"/>
      <c r="C42386"/>
      <c r="D42386"/>
      <c r="E42386"/>
      <c r="F42386"/>
      <c r="G42386"/>
      <c r="H42386"/>
      <c r="J42386"/>
    </row>
    <row r="42387" spans="1:10" x14ac:dyDescent="0.25">
      <c r="A42387"/>
      <c r="C42387"/>
      <c r="D42387"/>
      <c r="E42387"/>
      <c r="F42387"/>
      <c r="G42387"/>
      <c r="H42387"/>
      <c r="J42387"/>
    </row>
    <row r="42388" spans="1:10" x14ac:dyDescent="0.25">
      <c r="A42388"/>
      <c r="C42388"/>
      <c r="D42388"/>
      <c r="E42388"/>
      <c r="F42388"/>
      <c r="G42388"/>
      <c r="H42388"/>
      <c r="J42388"/>
    </row>
    <row r="42389" spans="1:10" x14ac:dyDescent="0.25">
      <c r="A42389"/>
      <c r="C42389"/>
      <c r="D42389"/>
      <c r="E42389"/>
      <c r="F42389"/>
      <c r="G42389"/>
      <c r="H42389"/>
      <c r="J42389"/>
    </row>
    <row r="42390" spans="1:10" x14ac:dyDescent="0.25">
      <c r="A42390"/>
      <c r="C42390"/>
      <c r="D42390"/>
      <c r="E42390"/>
      <c r="F42390"/>
      <c r="G42390"/>
      <c r="H42390"/>
      <c r="J42390"/>
    </row>
    <row r="42391" spans="1:10" x14ac:dyDescent="0.25">
      <c r="A42391"/>
      <c r="C42391"/>
      <c r="D42391"/>
      <c r="E42391"/>
      <c r="F42391"/>
      <c r="G42391"/>
      <c r="H42391"/>
      <c r="J42391"/>
    </row>
    <row r="42392" spans="1:10" x14ac:dyDescent="0.25">
      <c r="A42392"/>
      <c r="C42392"/>
      <c r="D42392"/>
      <c r="E42392"/>
      <c r="F42392"/>
      <c r="G42392"/>
      <c r="H42392"/>
      <c r="J42392"/>
    </row>
    <row r="42393" spans="1:10" x14ac:dyDescent="0.25">
      <c r="A42393"/>
      <c r="C42393"/>
      <c r="D42393"/>
      <c r="E42393"/>
      <c r="F42393"/>
      <c r="G42393"/>
      <c r="H42393"/>
      <c r="J42393"/>
    </row>
    <row r="42394" spans="1:10" x14ac:dyDescent="0.25">
      <c r="A42394"/>
      <c r="C42394"/>
      <c r="D42394"/>
      <c r="E42394"/>
      <c r="F42394"/>
      <c r="G42394"/>
      <c r="H42394"/>
      <c r="J42394"/>
    </row>
    <row r="42395" spans="1:10" x14ac:dyDescent="0.25">
      <c r="A42395"/>
      <c r="C42395"/>
      <c r="D42395"/>
      <c r="E42395"/>
      <c r="F42395"/>
      <c r="G42395"/>
      <c r="H42395"/>
      <c r="J42395"/>
    </row>
    <row r="42396" spans="1:10" x14ac:dyDescent="0.25">
      <c r="A42396"/>
      <c r="C42396"/>
      <c r="D42396"/>
      <c r="E42396"/>
      <c r="F42396"/>
      <c r="G42396"/>
      <c r="H42396"/>
      <c r="J42396"/>
    </row>
    <row r="42397" spans="1:10" x14ac:dyDescent="0.25">
      <c r="A42397"/>
      <c r="C42397"/>
      <c r="D42397"/>
      <c r="E42397"/>
      <c r="F42397"/>
      <c r="G42397"/>
      <c r="H42397"/>
      <c r="J42397"/>
    </row>
    <row r="42398" spans="1:10" x14ac:dyDescent="0.25">
      <c r="A42398"/>
      <c r="C42398"/>
      <c r="D42398"/>
      <c r="E42398"/>
      <c r="F42398"/>
      <c r="G42398"/>
      <c r="H42398"/>
      <c r="J42398"/>
    </row>
    <row r="42399" spans="1:10" x14ac:dyDescent="0.25">
      <c r="A42399"/>
      <c r="C42399"/>
      <c r="D42399"/>
      <c r="E42399"/>
      <c r="F42399"/>
      <c r="G42399"/>
      <c r="H42399"/>
      <c r="J42399"/>
    </row>
    <row r="42400" spans="1:10" x14ac:dyDescent="0.25">
      <c r="A42400"/>
      <c r="C42400"/>
      <c r="D42400"/>
      <c r="E42400"/>
      <c r="F42400"/>
      <c r="G42400"/>
      <c r="H42400"/>
      <c r="J42400"/>
    </row>
    <row r="42401" spans="1:10" x14ac:dyDescent="0.25">
      <c r="A42401"/>
      <c r="C42401"/>
      <c r="D42401"/>
      <c r="E42401"/>
      <c r="F42401"/>
      <c r="G42401"/>
      <c r="H42401"/>
      <c r="J42401"/>
    </row>
    <row r="42402" spans="1:10" x14ac:dyDescent="0.25">
      <c r="A42402"/>
      <c r="C42402"/>
      <c r="D42402"/>
      <c r="E42402"/>
      <c r="F42402"/>
      <c r="G42402"/>
      <c r="H42402"/>
      <c r="J42402"/>
    </row>
    <row r="42403" spans="1:10" x14ac:dyDescent="0.25">
      <c r="A42403"/>
      <c r="C42403"/>
      <c r="D42403"/>
      <c r="E42403"/>
      <c r="F42403"/>
      <c r="G42403"/>
      <c r="H42403"/>
      <c r="J42403"/>
    </row>
    <row r="42404" spans="1:10" x14ac:dyDescent="0.25">
      <c r="A42404"/>
      <c r="C42404"/>
      <c r="D42404"/>
      <c r="E42404"/>
      <c r="F42404"/>
      <c r="G42404"/>
      <c r="H42404"/>
      <c r="J42404"/>
    </row>
    <row r="42405" spans="1:10" x14ac:dyDescent="0.25">
      <c r="A42405"/>
      <c r="C42405"/>
      <c r="D42405"/>
      <c r="E42405"/>
      <c r="F42405"/>
      <c r="G42405"/>
      <c r="H42405"/>
      <c r="J42405"/>
    </row>
    <row r="42406" spans="1:10" x14ac:dyDescent="0.25">
      <c r="A42406"/>
      <c r="C42406"/>
      <c r="D42406"/>
      <c r="E42406"/>
      <c r="F42406"/>
      <c r="G42406"/>
      <c r="H42406"/>
      <c r="J42406"/>
    </row>
    <row r="42407" spans="1:10" x14ac:dyDescent="0.25">
      <c r="A42407"/>
      <c r="C42407"/>
      <c r="D42407"/>
      <c r="E42407"/>
      <c r="F42407"/>
      <c r="G42407"/>
      <c r="H42407"/>
      <c r="J42407"/>
    </row>
    <row r="42408" spans="1:10" x14ac:dyDescent="0.25">
      <c r="A42408"/>
      <c r="C42408"/>
      <c r="D42408"/>
      <c r="E42408"/>
      <c r="F42408"/>
      <c r="G42408"/>
      <c r="H42408"/>
      <c r="J42408"/>
    </row>
    <row r="42409" spans="1:10" x14ac:dyDescent="0.25">
      <c r="A42409"/>
      <c r="C42409"/>
      <c r="D42409"/>
      <c r="E42409"/>
      <c r="F42409"/>
      <c r="G42409"/>
      <c r="H42409"/>
      <c r="J42409"/>
    </row>
    <row r="42410" spans="1:10" x14ac:dyDescent="0.25">
      <c r="A42410"/>
      <c r="C42410"/>
      <c r="D42410"/>
      <c r="E42410"/>
      <c r="F42410"/>
      <c r="G42410"/>
      <c r="H42410"/>
      <c r="J42410"/>
    </row>
    <row r="42411" spans="1:10" x14ac:dyDescent="0.25">
      <c r="A42411"/>
      <c r="C42411"/>
      <c r="D42411"/>
      <c r="E42411"/>
      <c r="F42411"/>
      <c r="G42411"/>
      <c r="H42411"/>
      <c r="J42411"/>
    </row>
    <row r="42412" spans="1:10" x14ac:dyDescent="0.25">
      <c r="A42412"/>
      <c r="C42412"/>
      <c r="D42412"/>
      <c r="E42412"/>
      <c r="F42412"/>
      <c r="G42412"/>
      <c r="H42412"/>
      <c r="J42412"/>
    </row>
    <row r="42413" spans="1:10" x14ac:dyDescent="0.25">
      <c r="A42413"/>
      <c r="C42413"/>
      <c r="D42413"/>
      <c r="E42413"/>
      <c r="F42413"/>
      <c r="G42413"/>
      <c r="H42413"/>
      <c r="J42413"/>
    </row>
    <row r="42414" spans="1:10" x14ac:dyDescent="0.25">
      <c r="A42414"/>
      <c r="C42414"/>
      <c r="D42414"/>
      <c r="E42414"/>
      <c r="F42414"/>
      <c r="G42414"/>
      <c r="H42414"/>
      <c r="J42414"/>
    </row>
    <row r="42415" spans="1:10" x14ac:dyDescent="0.25">
      <c r="A42415"/>
      <c r="C42415"/>
      <c r="D42415"/>
      <c r="E42415"/>
      <c r="F42415"/>
      <c r="G42415"/>
      <c r="H42415"/>
      <c r="J42415"/>
    </row>
    <row r="42416" spans="1:10" x14ac:dyDescent="0.25">
      <c r="A42416"/>
      <c r="C42416"/>
      <c r="D42416"/>
      <c r="E42416"/>
      <c r="F42416"/>
      <c r="G42416"/>
      <c r="H42416"/>
      <c r="J42416"/>
    </row>
    <row r="42417" spans="1:10" x14ac:dyDescent="0.25">
      <c r="A42417"/>
      <c r="C42417"/>
      <c r="D42417"/>
      <c r="E42417"/>
      <c r="F42417"/>
      <c r="G42417"/>
      <c r="H42417"/>
      <c r="J42417"/>
    </row>
    <row r="42418" spans="1:10" x14ac:dyDescent="0.25">
      <c r="A42418"/>
      <c r="C42418"/>
      <c r="D42418"/>
      <c r="E42418"/>
      <c r="F42418"/>
      <c r="G42418"/>
      <c r="H42418"/>
      <c r="J42418"/>
    </row>
    <row r="42419" spans="1:10" x14ac:dyDescent="0.25">
      <c r="A42419"/>
      <c r="C42419"/>
      <c r="D42419"/>
      <c r="E42419"/>
      <c r="F42419"/>
      <c r="G42419"/>
      <c r="H42419"/>
      <c r="J42419"/>
    </row>
    <row r="42420" spans="1:10" x14ac:dyDescent="0.25">
      <c r="A42420"/>
      <c r="C42420"/>
      <c r="D42420"/>
      <c r="E42420"/>
      <c r="F42420"/>
      <c r="G42420"/>
      <c r="H42420"/>
      <c r="J42420"/>
    </row>
    <row r="42421" spans="1:10" x14ac:dyDescent="0.25">
      <c r="A42421"/>
      <c r="C42421"/>
      <c r="D42421"/>
      <c r="E42421"/>
      <c r="F42421"/>
      <c r="G42421"/>
      <c r="H42421"/>
      <c r="J42421"/>
    </row>
    <row r="42422" spans="1:10" x14ac:dyDescent="0.25">
      <c r="A42422"/>
      <c r="C42422"/>
      <c r="D42422"/>
      <c r="E42422"/>
      <c r="F42422"/>
      <c r="G42422"/>
      <c r="H42422"/>
      <c r="J42422"/>
    </row>
    <row r="42423" spans="1:10" x14ac:dyDescent="0.25">
      <c r="A42423"/>
      <c r="C42423"/>
      <c r="D42423"/>
      <c r="E42423"/>
      <c r="F42423"/>
      <c r="G42423"/>
      <c r="H42423"/>
      <c r="J42423"/>
    </row>
    <row r="42424" spans="1:10" x14ac:dyDescent="0.25">
      <c r="A42424"/>
      <c r="C42424"/>
      <c r="D42424"/>
      <c r="E42424"/>
      <c r="F42424"/>
      <c r="G42424"/>
      <c r="H42424"/>
      <c r="J42424"/>
    </row>
    <row r="42425" spans="1:10" x14ac:dyDescent="0.25">
      <c r="A42425"/>
      <c r="C42425"/>
      <c r="D42425"/>
      <c r="E42425"/>
      <c r="F42425"/>
      <c r="G42425"/>
      <c r="H42425"/>
      <c r="J42425"/>
    </row>
    <row r="42426" spans="1:10" x14ac:dyDescent="0.25">
      <c r="A42426"/>
      <c r="C42426"/>
      <c r="D42426"/>
      <c r="E42426"/>
      <c r="F42426"/>
      <c r="G42426"/>
      <c r="H42426"/>
      <c r="J42426"/>
    </row>
    <row r="42427" spans="1:10" x14ac:dyDescent="0.25">
      <c r="A42427"/>
      <c r="C42427"/>
      <c r="D42427"/>
      <c r="E42427"/>
      <c r="F42427"/>
      <c r="G42427"/>
      <c r="H42427"/>
      <c r="J42427"/>
    </row>
    <row r="42428" spans="1:10" x14ac:dyDescent="0.25">
      <c r="A42428"/>
      <c r="C42428"/>
      <c r="D42428"/>
      <c r="E42428"/>
      <c r="F42428"/>
      <c r="G42428"/>
      <c r="H42428"/>
      <c r="J42428"/>
    </row>
    <row r="42429" spans="1:10" x14ac:dyDescent="0.25">
      <c r="A42429"/>
      <c r="C42429"/>
      <c r="D42429"/>
      <c r="E42429"/>
      <c r="F42429"/>
      <c r="G42429"/>
      <c r="H42429"/>
      <c r="J42429"/>
    </row>
    <row r="42430" spans="1:10" x14ac:dyDescent="0.25">
      <c r="A42430"/>
      <c r="C42430"/>
      <c r="D42430"/>
      <c r="E42430"/>
      <c r="F42430"/>
      <c r="G42430"/>
      <c r="H42430"/>
      <c r="J42430"/>
    </row>
    <row r="42431" spans="1:10" x14ac:dyDescent="0.25">
      <c r="A42431"/>
      <c r="C42431"/>
      <c r="D42431"/>
      <c r="E42431"/>
      <c r="F42431"/>
      <c r="G42431"/>
      <c r="H42431"/>
      <c r="J42431"/>
    </row>
    <row r="42432" spans="1:10" x14ac:dyDescent="0.25">
      <c r="A42432"/>
      <c r="C42432"/>
      <c r="D42432"/>
      <c r="E42432"/>
      <c r="F42432"/>
      <c r="G42432"/>
      <c r="H42432"/>
      <c r="J42432"/>
    </row>
    <row r="42433" spans="1:10" x14ac:dyDescent="0.25">
      <c r="A42433"/>
      <c r="C42433"/>
      <c r="D42433"/>
      <c r="E42433"/>
      <c r="F42433"/>
      <c r="G42433"/>
      <c r="H42433"/>
      <c r="J42433"/>
    </row>
    <row r="42434" spans="1:10" x14ac:dyDescent="0.25">
      <c r="A42434"/>
      <c r="C42434"/>
      <c r="D42434"/>
      <c r="E42434"/>
      <c r="F42434"/>
      <c r="G42434"/>
      <c r="H42434"/>
      <c r="J42434"/>
    </row>
    <row r="42435" spans="1:10" x14ac:dyDescent="0.25">
      <c r="A42435"/>
      <c r="C42435"/>
      <c r="D42435"/>
      <c r="E42435"/>
      <c r="F42435"/>
      <c r="G42435"/>
      <c r="H42435"/>
      <c r="J42435"/>
    </row>
    <row r="42436" spans="1:10" x14ac:dyDescent="0.25">
      <c r="A42436"/>
      <c r="C42436"/>
      <c r="D42436"/>
      <c r="E42436"/>
      <c r="F42436"/>
      <c r="G42436"/>
      <c r="H42436"/>
      <c r="J42436"/>
    </row>
    <row r="42437" spans="1:10" x14ac:dyDescent="0.25">
      <c r="A42437"/>
      <c r="C42437"/>
      <c r="D42437"/>
      <c r="E42437"/>
      <c r="F42437"/>
      <c r="G42437"/>
      <c r="H42437"/>
      <c r="J42437"/>
    </row>
    <row r="42438" spans="1:10" x14ac:dyDescent="0.25">
      <c r="A42438"/>
      <c r="C42438"/>
      <c r="D42438"/>
      <c r="E42438"/>
      <c r="F42438"/>
      <c r="G42438"/>
      <c r="H42438"/>
      <c r="J42438"/>
    </row>
    <row r="42439" spans="1:10" x14ac:dyDescent="0.25">
      <c r="A42439"/>
      <c r="C42439"/>
      <c r="D42439"/>
      <c r="E42439"/>
      <c r="F42439"/>
      <c r="G42439"/>
      <c r="H42439"/>
      <c r="J42439"/>
    </row>
    <row r="42440" spans="1:10" x14ac:dyDescent="0.25">
      <c r="A42440"/>
      <c r="C42440"/>
      <c r="D42440"/>
      <c r="E42440"/>
      <c r="F42440"/>
      <c r="G42440"/>
      <c r="H42440"/>
      <c r="J42440"/>
    </row>
    <row r="42441" spans="1:10" x14ac:dyDescent="0.25">
      <c r="A42441"/>
      <c r="C42441"/>
      <c r="D42441"/>
      <c r="E42441"/>
      <c r="F42441"/>
      <c r="G42441"/>
      <c r="H42441"/>
      <c r="J42441"/>
    </row>
    <row r="42442" spans="1:10" x14ac:dyDescent="0.25">
      <c r="A42442"/>
      <c r="C42442"/>
      <c r="D42442"/>
      <c r="E42442"/>
      <c r="F42442"/>
      <c r="G42442"/>
      <c r="H42442"/>
      <c r="J42442"/>
    </row>
    <row r="42443" spans="1:10" x14ac:dyDescent="0.25">
      <c r="A42443"/>
      <c r="C42443"/>
      <c r="D42443"/>
      <c r="E42443"/>
      <c r="F42443"/>
      <c r="G42443"/>
      <c r="H42443"/>
      <c r="J42443"/>
    </row>
    <row r="42444" spans="1:10" x14ac:dyDescent="0.25">
      <c r="A42444"/>
      <c r="C42444"/>
      <c r="D42444"/>
      <c r="E42444"/>
      <c r="F42444"/>
      <c r="G42444"/>
      <c r="H42444"/>
      <c r="J42444"/>
    </row>
    <row r="42445" spans="1:10" x14ac:dyDescent="0.25">
      <c r="A42445"/>
      <c r="C42445"/>
      <c r="D42445"/>
      <c r="E42445"/>
      <c r="F42445"/>
      <c r="G42445"/>
      <c r="H42445"/>
      <c r="J42445"/>
    </row>
    <row r="42446" spans="1:10" x14ac:dyDescent="0.25">
      <c r="A42446"/>
      <c r="C42446"/>
      <c r="D42446"/>
      <c r="E42446"/>
      <c r="F42446"/>
      <c r="G42446"/>
      <c r="H42446"/>
      <c r="J42446"/>
    </row>
    <row r="42447" spans="1:10" x14ac:dyDescent="0.25">
      <c r="A42447"/>
      <c r="C42447"/>
      <c r="D42447"/>
      <c r="E42447"/>
      <c r="F42447"/>
      <c r="G42447"/>
      <c r="H42447"/>
      <c r="J42447"/>
    </row>
    <row r="42448" spans="1:10" x14ac:dyDescent="0.25">
      <c r="A42448"/>
      <c r="C42448"/>
      <c r="D42448"/>
      <c r="E42448"/>
      <c r="F42448"/>
      <c r="G42448"/>
      <c r="H42448"/>
      <c r="J42448"/>
    </row>
    <row r="42449" spans="1:10" x14ac:dyDescent="0.25">
      <c r="A42449"/>
      <c r="C42449"/>
      <c r="D42449"/>
      <c r="E42449"/>
      <c r="F42449"/>
      <c r="G42449"/>
      <c r="H42449"/>
      <c r="J42449"/>
    </row>
    <row r="42450" spans="1:10" x14ac:dyDescent="0.25">
      <c r="A42450"/>
      <c r="C42450"/>
      <c r="D42450"/>
      <c r="E42450"/>
      <c r="F42450"/>
      <c r="G42450"/>
      <c r="H42450"/>
      <c r="J42450"/>
    </row>
    <row r="42451" spans="1:10" x14ac:dyDescent="0.25">
      <c r="A42451"/>
      <c r="C42451"/>
      <c r="D42451"/>
      <c r="E42451"/>
      <c r="F42451"/>
      <c r="G42451"/>
      <c r="H42451"/>
      <c r="J42451"/>
    </row>
    <row r="42452" spans="1:10" x14ac:dyDescent="0.25">
      <c r="A42452"/>
      <c r="C42452"/>
      <c r="D42452"/>
      <c r="E42452"/>
      <c r="F42452"/>
      <c r="G42452"/>
      <c r="H42452"/>
      <c r="J42452"/>
    </row>
    <row r="42453" spans="1:10" x14ac:dyDescent="0.25">
      <c r="A42453"/>
      <c r="C42453"/>
      <c r="D42453"/>
      <c r="E42453"/>
      <c r="F42453"/>
      <c r="G42453"/>
      <c r="H42453"/>
      <c r="J42453"/>
    </row>
    <row r="42454" spans="1:10" x14ac:dyDescent="0.25">
      <c r="A42454"/>
      <c r="C42454"/>
      <c r="D42454"/>
      <c r="E42454"/>
      <c r="F42454"/>
      <c r="G42454"/>
      <c r="H42454"/>
      <c r="J42454"/>
    </row>
    <row r="42455" spans="1:10" x14ac:dyDescent="0.25">
      <c r="A42455"/>
      <c r="C42455"/>
      <c r="D42455"/>
      <c r="E42455"/>
      <c r="F42455"/>
      <c r="G42455"/>
      <c r="H42455"/>
      <c r="J42455"/>
    </row>
    <row r="42456" spans="1:10" x14ac:dyDescent="0.25">
      <c r="A42456"/>
      <c r="C42456"/>
      <c r="D42456"/>
      <c r="E42456"/>
      <c r="F42456"/>
      <c r="G42456"/>
      <c r="H42456"/>
      <c r="J42456"/>
    </row>
    <row r="42457" spans="1:10" x14ac:dyDescent="0.25">
      <c r="A42457"/>
      <c r="C42457"/>
      <c r="D42457"/>
      <c r="E42457"/>
      <c r="F42457"/>
      <c r="G42457"/>
      <c r="H42457"/>
      <c r="J42457"/>
    </row>
    <row r="42458" spans="1:10" x14ac:dyDescent="0.25">
      <c r="A42458"/>
      <c r="C42458"/>
      <c r="D42458"/>
      <c r="E42458"/>
      <c r="F42458"/>
      <c r="G42458"/>
      <c r="H42458"/>
      <c r="J42458"/>
    </row>
    <row r="42459" spans="1:10" x14ac:dyDescent="0.25">
      <c r="A42459"/>
      <c r="C42459"/>
      <c r="D42459"/>
      <c r="E42459"/>
      <c r="F42459"/>
      <c r="G42459"/>
      <c r="H42459"/>
      <c r="J42459"/>
    </row>
    <row r="42460" spans="1:10" x14ac:dyDescent="0.25">
      <c r="A42460"/>
      <c r="C42460"/>
      <c r="D42460"/>
      <c r="E42460"/>
      <c r="F42460"/>
      <c r="G42460"/>
      <c r="H42460"/>
      <c r="J42460"/>
    </row>
    <row r="42461" spans="1:10" x14ac:dyDescent="0.25">
      <c r="A42461"/>
      <c r="C42461"/>
      <c r="D42461"/>
      <c r="E42461"/>
      <c r="F42461"/>
      <c r="G42461"/>
      <c r="H42461"/>
      <c r="J42461"/>
    </row>
    <row r="42462" spans="1:10" x14ac:dyDescent="0.25">
      <c r="A42462"/>
      <c r="C42462"/>
      <c r="D42462"/>
      <c r="E42462"/>
      <c r="F42462"/>
      <c r="G42462"/>
      <c r="H42462"/>
      <c r="J42462"/>
    </row>
    <row r="42463" spans="1:10" x14ac:dyDescent="0.25">
      <c r="A42463"/>
      <c r="C42463"/>
      <c r="D42463"/>
      <c r="E42463"/>
      <c r="F42463"/>
      <c r="G42463"/>
      <c r="H42463"/>
      <c r="J42463"/>
    </row>
    <row r="42464" spans="1:10" x14ac:dyDescent="0.25">
      <c r="A42464"/>
      <c r="C42464"/>
      <c r="D42464"/>
      <c r="E42464"/>
      <c r="F42464"/>
      <c r="G42464"/>
      <c r="H42464"/>
      <c r="J42464"/>
    </row>
    <row r="42465" spans="1:10" x14ac:dyDescent="0.25">
      <c r="A42465"/>
      <c r="C42465"/>
      <c r="D42465"/>
      <c r="E42465"/>
      <c r="F42465"/>
      <c r="G42465"/>
      <c r="H42465"/>
      <c r="J42465"/>
    </row>
    <row r="42466" spans="1:10" x14ac:dyDescent="0.25">
      <c r="A42466"/>
      <c r="C42466"/>
      <c r="D42466"/>
      <c r="E42466"/>
      <c r="F42466"/>
      <c r="G42466"/>
      <c r="H42466"/>
      <c r="J42466"/>
    </row>
    <row r="42467" spans="1:10" x14ac:dyDescent="0.25">
      <c r="A42467"/>
      <c r="C42467"/>
      <c r="D42467"/>
      <c r="E42467"/>
      <c r="F42467"/>
      <c r="G42467"/>
      <c r="H42467"/>
      <c r="J42467"/>
    </row>
    <row r="42468" spans="1:10" x14ac:dyDescent="0.25">
      <c r="A42468"/>
      <c r="C42468"/>
      <c r="D42468"/>
      <c r="E42468"/>
      <c r="F42468"/>
      <c r="G42468"/>
      <c r="H42468"/>
      <c r="J42468"/>
    </row>
    <row r="42469" spans="1:10" x14ac:dyDescent="0.25">
      <c r="A42469"/>
      <c r="C42469"/>
      <c r="D42469"/>
      <c r="E42469"/>
      <c r="F42469"/>
      <c r="G42469"/>
      <c r="H42469"/>
      <c r="J42469"/>
    </row>
    <row r="42470" spans="1:10" x14ac:dyDescent="0.25">
      <c r="A42470"/>
      <c r="C42470"/>
      <c r="D42470"/>
      <c r="E42470"/>
      <c r="F42470"/>
      <c r="G42470"/>
      <c r="H42470"/>
      <c r="J42470"/>
    </row>
    <row r="42471" spans="1:10" x14ac:dyDescent="0.25">
      <c r="A42471"/>
      <c r="C42471"/>
      <c r="D42471"/>
      <c r="E42471"/>
      <c r="F42471"/>
      <c r="G42471"/>
      <c r="H42471"/>
      <c r="J42471"/>
    </row>
    <row r="42472" spans="1:10" x14ac:dyDescent="0.25">
      <c r="A42472"/>
      <c r="C42472"/>
      <c r="D42472"/>
      <c r="E42472"/>
      <c r="F42472"/>
      <c r="G42472"/>
      <c r="H42472"/>
      <c r="J42472"/>
    </row>
    <row r="42473" spans="1:10" x14ac:dyDescent="0.25">
      <c r="A42473"/>
      <c r="C42473"/>
      <c r="D42473"/>
      <c r="E42473"/>
      <c r="F42473"/>
      <c r="G42473"/>
      <c r="H42473"/>
      <c r="J42473"/>
    </row>
    <row r="42474" spans="1:10" x14ac:dyDescent="0.25">
      <c r="A42474"/>
      <c r="C42474"/>
      <c r="D42474"/>
      <c r="E42474"/>
      <c r="F42474"/>
      <c r="G42474"/>
      <c r="H42474"/>
      <c r="J42474"/>
    </row>
    <row r="42475" spans="1:10" x14ac:dyDescent="0.25">
      <c r="A42475"/>
      <c r="C42475"/>
      <c r="D42475"/>
      <c r="E42475"/>
      <c r="F42475"/>
      <c r="G42475"/>
      <c r="H42475"/>
      <c r="J42475"/>
    </row>
    <row r="42476" spans="1:10" x14ac:dyDescent="0.25">
      <c r="A42476"/>
      <c r="C42476"/>
      <c r="D42476"/>
      <c r="E42476"/>
      <c r="F42476"/>
      <c r="G42476"/>
      <c r="H42476"/>
      <c r="J42476"/>
    </row>
    <row r="42477" spans="1:10" x14ac:dyDescent="0.25">
      <c r="A42477"/>
      <c r="C42477"/>
      <c r="D42477"/>
      <c r="E42477"/>
      <c r="F42477"/>
      <c r="G42477"/>
      <c r="H42477"/>
      <c r="J42477"/>
    </row>
    <row r="42478" spans="1:10" x14ac:dyDescent="0.25">
      <c r="A42478"/>
      <c r="C42478"/>
      <c r="D42478"/>
      <c r="E42478"/>
      <c r="F42478"/>
      <c r="G42478"/>
      <c r="H42478"/>
      <c r="J42478"/>
    </row>
    <row r="42479" spans="1:10" x14ac:dyDescent="0.25">
      <c r="A42479"/>
      <c r="C42479"/>
      <c r="D42479"/>
      <c r="E42479"/>
      <c r="F42479"/>
      <c r="G42479"/>
      <c r="H42479"/>
      <c r="J42479"/>
    </row>
    <row r="42480" spans="1:10" x14ac:dyDescent="0.25">
      <c r="A42480"/>
      <c r="C42480"/>
      <c r="D42480"/>
      <c r="E42480"/>
      <c r="F42480"/>
      <c r="G42480"/>
      <c r="H42480"/>
      <c r="J42480"/>
    </row>
    <row r="42481" spans="1:10" x14ac:dyDescent="0.25">
      <c r="A42481"/>
      <c r="C42481"/>
      <c r="D42481"/>
      <c r="E42481"/>
      <c r="F42481"/>
      <c r="G42481"/>
      <c r="H42481"/>
      <c r="J42481"/>
    </row>
    <row r="42482" spans="1:10" x14ac:dyDescent="0.25">
      <c r="A42482"/>
      <c r="C42482"/>
      <c r="D42482"/>
      <c r="E42482"/>
      <c r="F42482"/>
      <c r="G42482"/>
      <c r="H42482"/>
      <c r="J42482"/>
    </row>
    <row r="42483" spans="1:10" x14ac:dyDescent="0.25">
      <c r="A42483"/>
      <c r="C42483"/>
      <c r="D42483"/>
      <c r="E42483"/>
      <c r="F42483"/>
      <c r="G42483"/>
      <c r="H42483"/>
      <c r="J42483"/>
    </row>
    <row r="42484" spans="1:10" x14ac:dyDescent="0.25">
      <c r="A42484"/>
      <c r="C42484"/>
      <c r="D42484"/>
      <c r="E42484"/>
      <c r="F42484"/>
      <c r="G42484"/>
      <c r="H42484"/>
      <c r="J42484"/>
    </row>
    <row r="42485" spans="1:10" x14ac:dyDescent="0.25">
      <c r="A42485"/>
      <c r="C42485"/>
      <c r="D42485"/>
      <c r="E42485"/>
      <c r="F42485"/>
      <c r="G42485"/>
      <c r="H42485"/>
      <c r="J42485"/>
    </row>
    <row r="42486" spans="1:10" x14ac:dyDescent="0.25">
      <c r="A42486"/>
      <c r="C42486"/>
      <c r="D42486"/>
      <c r="E42486"/>
      <c r="F42486"/>
      <c r="G42486"/>
      <c r="H42486"/>
      <c r="J42486"/>
    </row>
    <row r="42487" spans="1:10" x14ac:dyDescent="0.25">
      <c r="A42487"/>
      <c r="C42487"/>
      <c r="D42487"/>
      <c r="E42487"/>
      <c r="F42487"/>
      <c r="G42487"/>
      <c r="H42487"/>
      <c r="J42487"/>
    </row>
    <row r="42488" spans="1:10" x14ac:dyDescent="0.25">
      <c r="A42488"/>
      <c r="C42488"/>
      <c r="D42488"/>
      <c r="E42488"/>
      <c r="F42488"/>
      <c r="G42488"/>
      <c r="H42488"/>
      <c r="J42488"/>
    </row>
    <row r="42489" spans="1:10" x14ac:dyDescent="0.25">
      <c r="A42489"/>
      <c r="C42489"/>
      <c r="D42489"/>
      <c r="E42489"/>
      <c r="F42489"/>
      <c r="G42489"/>
      <c r="H42489"/>
      <c r="J42489"/>
    </row>
    <row r="42490" spans="1:10" x14ac:dyDescent="0.25">
      <c r="A42490"/>
      <c r="C42490"/>
      <c r="D42490"/>
      <c r="E42490"/>
      <c r="F42490"/>
      <c r="G42490"/>
      <c r="H42490"/>
      <c r="J42490"/>
    </row>
    <row r="42491" spans="1:10" x14ac:dyDescent="0.25">
      <c r="A42491"/>
      <c r="C42491"/>
      <c r="D42491"/>
      <c r="E42491"/>
      <c r="F42491"/>
      <c r="G42491"/>
      <c r="H42491"/>
      <c r="J42491"/>
    </row>
    <row r="42492" spans="1:10" x14ac:dyDescent="0.25">
      <c r="A42492"/>
      <c r="C42492"/>
      <c r="D42492"/>
      <c r="E42492"/>
      <c r="F42492"/>
      <c r="G42492"/>
      <c r="H42492"/>
      <c r="J42492"/>
    </row>
    <row r="42493" spans="1:10" x14ac:dyDescent="0.25">
      <c r="A42493"/>
      <c r="C42493"/>
      <c r="D42493"/>
      <c r="E42493"/>
      <c r="F42493"/>
      <c r="G42493"/>
      <c r="H42493"/>
      <c r="J42493"/>
    </row>
    <row r="42494" spans="1:10" x14ac:dyDescent="0.25">
      <c r="A42494"/>
      <c r="C42494"/>
      <c r="D42494"/>
      <c r="E42494"/>
      <c r="F42494"/>
      <c r="G42494"/>
      <c r="H42494"/>
      <c r="J42494"/>
    </row>
    <row r="42495" spans="1:10" x14ac:dyDescent="0.25">
      <c r="A42495"/>
      <c r="C42495"/>
      <c r="D42495"/>
      <c r="E42495"/>
      <c r="F42495"/>
      <c r="G42495"/>
      <c r="H42495"/>
      <c r="J42495"/>
    </row>
    <row r="42496" spans="1:10" x14ac:dyDescent="0.25">
      <c r="A42496"/>
      <c r="C42496"/>
      <c r="D42496"/>
      <c r="E42496"/>
      <c r="F42496"/>
      <c r="G42496"/>
      <c r="H42496"/>
      <c r="J42496"/>
    </row>
    <row r="42497" spans="1:10" x14ac:dyDescent="0.25">
      <c r="A42497"/>
      <c r="C42497"/>
      <c r="D42497"/>
      <c r="E42497"/>
      <c r="F42497"/>
      <c r="G42497"/>
      <c r="H42497"/>
      <c r="J42497"/>
    </row>
    <row r="42498" spans="1:10" x14ac:dyDescent="0.25">
      <c r="A42498"/>
      <c r="C42498"/>
      <c r="D42498"/>
      <c r="E42498"/>
      <c r="F42498"/>
      <c r="G42498"/>
      <c r="H42498"/>
      <c r="J42498"/>
    </row>
    <row r="42499" spans="1:10" x14ac:dyDescent="0.25">
      <c r="A42499"/>
      <c r="C42499"/>
      <c r="D42499"/>
      <c r="E42499"/>
      <c r="F42499"/>
      <c r="G42499"/>
      <c r="H42499"/>
      <c r="J42499"/>
    </row>
    <row r="42500" spans="1:10" x14ac:dyDescent="0.25">
      <c r="A42500"/>
      <c r="C42500"/>
      <c r="D42500"/>
      <c r="E42500"/>
      <c r="F42500"/>
      <c r="G42500"/>
      <c r="H42500"/>
      <c r="J42500"/>
    </row>
    <row r="42501" spans="1:10" x14ac:dyDescent="0.25">
      <c r="A42501"/>
      <c r="C42501"/>
      <c r="D42501"/>
      <c r="E42501"/>
      <c r="F42501"/>
      <c r="G42501"/>
      <c r="H42501"/>
      <c r="J42501"/>
    </row>
    <row r="42502" spans="1:10" x14ac:dyDescent="0.25">
      <c r="A42502"/>
      <c r="C42502"/>
      <c r="D42502"/>
      <c r="E42502"/>
      <c r="F42502"/>
      <c r="G42502"/>
      <c r="H42502"/>
      <c r="J42502"/>
    </row>
    <row r="42503" spans="1:10" x14ac:dyDescent="0.25">
      <c r="A42503"/>
      <c r="C42503"/>
      <c r="D42503"/>
      <c r="E42503"/>
      <c r="F42503"/>
      <c r="G42503"/>
      <c r="H42503"/>
      <c r="J42503"/>
    </row>
    <row r="42504" spans="1:10" x14ac:dyDescent="0.25">
      <c r="A42504"/>
      <c r="C42504"/>
      <c r="D42504"/>
      <c r="E42504"/>
      <c r="F42504"/>
      <c r="G42504"/>
      <c r="H42504"/>
      <c r="J42504"/>
    </row>
    <row r="42505" spans="1:10" x14ac:dyDescent="0.25">
      <c r="A42505"/>
      <c r="C42505"/>
      <c r="D42505"/>
      <c r="E42505"/>
      <c r="F42505"/>
      <c r="G42505"/>
      <c r="H42505"/>
      <c r="J42505"/>
    </row>
    <row r="42506" spans="1:10" x14ac:dyDescent="0.25">
      <c r="A42506"/>
      <c r="C42506"/>
      <c r="D42506"/>
      <c r="E42506"/>
      <c r="F42506"/>
      <c r="G42506"/>
      <c r="H42506"/>
      <c r="J42506"/>
    </row>
    <row r="42507" spans="1:10" x14ac:dyDescent="0.25">
      <c r="A42507"/>
      <c r="C42507"/>
      <c r="D42507"/>
      <c r="E42507"/>
      <c r="F42507"/>
      <c r="G42507"/>
      <c r="H42507"/>
      <c r="J42507"/>
    </row>
    <row r="42508" spans="1:10" x14ac:dyDescent="0.25">
      <c r="A42508"/>
      <c r="C42508"/>
      <c r="D42508"/>
      <c r="E42508"/>
      <c r="F42508"/>
      <c r="G42508"/>
      <c r="H42508"/>
      <c r="J42508"/>
    </row>
    <row r="42509" spans="1:10" x14ac:dyDescent="0.25">
      <c r="A42509"/>
      <c r="C42509"/>
      <c r="D42509"/>
      <c r="E42509"/>
      <c r="F42509"/>
      <c r="G42509"/>
      <c r="H42509"/>
      <c r="J42509"/>
    </row>
    <row r="42510" spans="1:10" x14ac:dyDescent="0.25">
      <c r="A42510"/>
      <c r="C42510"/>
      <c r="D42510"/>
      <c r="E42510"/>
      <c r="F42510"/>
      <c r="G42510"/>
      <c r="H42510"/>
      <c r="J42510"/>
    </row>
    <row r="42511" spans="1:10" x14ac:dyDescent="0.25">
      <c r="A42511"/>
      <c r="C42511"/>
      <c r="D42511"/>
      <c r="E42511"/>
      <c r="F42511"/>
      <c r="G42511"/>
      <c r="H42511"/>
      <c r="J42511"/>
    </row>
    <row r="42512" spans="1:10" x14ac:dyDescent="0.25">
      <c r="A42512"/>
      <c r="C42512"/>
      <c r="D42512"/>
      <c r="E42512"/>
      <c r="F42512"/>
      <c r="G42512"/>
      <c r="H42512"/>
      <c r="J42512"/>
    </row>
    <row r="42513" spans="1:10" x14ac:dyDescent="0.25">
      <c r="A42513"/>
      <c r="C42513"/>
      <c r="D42513"/>
      <c r="E42513"/>
      <c r="F42513"/>
      <c r="G42513"/>
      <c r="H42513"/>
      <c r="J42513"/>
    </row>
    <row r="42514" spans="1:10" x14ac:dyDescent="0.25">
      <c r="A42514"/>
      <c r="C42514"/>
      <c r="D42514"/>
      <c r="E42514"/>
      <c r="F42514"/>
      <c r="G42514"/>
      <c r="H42514"/>
      <c r="J42514"/>
    </row>
    <row r="42515" spans="1:10" x14ac:dyDescent="0.25">
      <c r="A42515"/>
      <c r="C42515"/>
      <c r="D42515"/>
      <c r="E42515"/>
      <c r="F42515"/>
      <c r="G42515"/>
      <c r="H42515"/>
      <c r="J42515"/>
    </row>
    <row r="42516" spans="1:10" x14ac:dyDescent="0.25">
      <c r="A42516"/>
      <c r="C42516"/>
      <c r="D42516"/>
      <c r="E42516"/>
      <c r="F42516"/>
      <c r="G42516"/>
      <c r="H42516"/>
      <c r="J42516"/>
    </row>
    <row r="42517" spans="1:10" x14ac:dyDescent="0.25">
      <c r="A42517"/>
      <c r="C42517"/>
      <c r="D42517"/>
      <c r="E42517"/>
      <c r="F42517"/>
      <c r="G42517"/>
      <c r="H42517"/>
      <c r="J42517"/>
    </row>
    <row r="42518" spans="1:10" x14ac:dyDescent="0.25">
      <c r="A42518"/>
      <c r="C42518"/>
      <c r="D42518"/>
      <c r="E42518"/>
      <c r="F42518"/>
      <c r="G42518"/>
      <c r="H42518"/>
      <c r="J42518"/>
    </row>
    <row r="42519" spans="1:10" x14ac:dyDescent="0.25">
      <c r="A42519"/>
      <c r="C42519"/>
      <c r="D42519"/>
      <c r="E42519"/>
      <c r="F42519"/>
      <c r="G42519"/>
      <c r="H42519"/>
      <c r="J42519"/>
    </row>
    <row r="42520" spans="1:10" x14ac:dyDescent="0.25">
      <c r="A42520"/>
      <c r="C42520"/>
      <c r="D42520"/>
      <c r="E42520"/>
      <c r="F42520"/>
      <c r="G42520"/>
      <c r="H42520"/>
      <c r="J42520"/>
    </row>
    <row r="42521" spans="1:10" x14ac:dyDescent="0.25">
      <c r="A42521"/>
      <c r="C42521"/>
      <c r="D42521"/>
      <c r="E42521"/>
      <c r="F42521"/>
      <c r="G42521"/>
      <c r="H42521"/>
      <c r="J42521"/>
    </row>
    <row r="42522" spans="1:10" x14ac:dyDescent="0.25">
      <c r="A42522"/>
      <c r="C42522"/>
      <c r="D42522"/>
      <c r="E42522"/>
      <c r="F42522"/>
      <c r="G42522"/>
      <c r="H42522"/>
      <c r="J42522"/>
    </row>
    <row r="42523" spans="1:10" x14ac:dyDescent="0.25">
      <c r="A42523"/>
      <c r="C42523"/>
      <c r="D42523"/>
      <c r="E42523"/>
      <c r="F42523"/>
      <c r="G42523"/>
      <c r="H42523"/>
      <c r="J42523"/>
    </row>
    <row r="42524" spans="1:10" x14ac:dyDescent="0.25">
      <c r="A42524"/>
      <c r="C42524"/>
      <c r="D42524"/>
      <c r="E42524"/>
      <c r="F42524"/>
      <c r="G42524"/>
      <c r="H42524"/>
      <c r="J42524"/>
    </row>
    <row r="42525" spans="1:10" x14ac:dyDescent="0.25">
      <c r="A42525"/>
      <c r="C42525"/>
      <c r="D42525"/>
      <c r="E42525"/>
      <c r="F42525"/>
      <c r="G42525"/>
      <c r="H42525"/>
      <c r="J42525"/>
    </row>
    <row r="42526" spans="1:10" x14ac:dyDescent="0.25">
      <c r="A42526"/>
      <c r="C42526"/>
      <c r="D42526"/>
      <c r="E42526"/>
      <c r="F42526"/>
      <c r="G42526"/>
      <c r="H42526"/>
      <c r="J42526"/>
    </row>
    <row r="42527" spans="1:10" x14ac:dyDescent="0.25">
      <c r="A42527"/>
      <c r="C42527"/>
      <c r="D42527"/>
      <c r="E42527"/>
      <c r="F42527"/>
      <c r="G42527"/>
      <c r="H42527"/>
      <c r="J42527"/>
    </row>
    <row r="42528" spans="1:10" x14ac:dyDescent="0.25">
      <c r="A42528"/>
      <c r="C42528"/>
      <c r="D42528"/>
      <c r="E42528"/>
      <c r="F42528"/>
      <c r="G42528"/>
      <c r="H42528"/>
      <c r="J42528"/>
    </row>
    <row r="42529" spans="1:10" x14ac:dyDescent="0.25">
      <c r="A42529"/>
      <c r="C42529"/>
      <c r="D42529"/>
      <c r="E42529"/>
      <c r="F42529"/>
      <c r="G42529"/>
      <c r="H42529"/>
      <c r="J42529"/>
    </row>
    <row r="42530" spans="1:10" x14ac:dyDescent="0.25">
      <c r="A42530"/>
      <c r="C42530"/>
      <c r="D42530"/>
      <c r="E42530"/>
      <c r="F42530"/>
      <c r="G42530"/>
      <c r="H42530"/>
      <c r="J42530"/>
    </row>
    <row r="42531" spans="1:10" x14ac:dyDescent="0.25">
      <c r="A42531"/>
      <c r="C42531"/>
      <c r="D42531"/>
      <c r="E42531"/>
      <c r="F42531"/>
      <c r="G42531"/>
      <c r="H42531"/>
      <c r="J42531"/>
    </row>
    <row r="42532" spans="1:10" x14ac:dyDescent="0.25">
      <c r="A42532"/>
      <c r="C42532"/>
      <c r="D42532"/>
      <c r="E42532"/>
      <c r="F42532"/>
      <c r="G42532"/>
      <c r="H42532"/>
      <c r="J42532"/>
    </row>
    <row r="42533" spans="1:10" x14ac:dyDescent="0.25">
      <c r="A42533"/>
      <c r="C42533"/>
      <c r="D42533"/>
      <c r="E42533"/>
      <c r="F42533"/>
      <c r="G42533"/>
      <c r="H42533"/>
      <c r="J42533"/>
    </row>
    <row r="42534" spans="1:10" x14ac:dyDescent="0.25">
      <c r="A42534"/>
      <c r="C42534"/>
      <c r="D42534"/>
      <c r="E42534"/>
      <c r="F42534"/>
      <c r="G42534"/>
      <c r="H42534"/>
      <c r="J42534"/>
    </row>
    <row r="42535" spans="1:10" x14ac:dyDescent="0.25">
      <c r="A42535"/>
      <c r="C42535"/>
      <c r="D42535"/>
      <c r="E42535"/>
      <c r="F42535"/>
      <c r="G42535"/>
      <c r="H42535"/>
      <c r="J42535"/>
    </row>
    <row r="42536" spans="1:10" x14ac:dyDescent="0.25">
      <c r="A42536"/>
      <c r="C42536"/>
      <c r="D42536"/>
      <c r="E42536"/>
      <c r="F42536"/>
      <c r="G42536"/>
      <c r="H42536"/>
      <c r="J42536"/>
    </row>
    <row r="42537" spans="1:10" x14ac:dyDescent="0.25">
      <c r="A42537"/>
      <c r="C42537"/>
      <c r="D42537"/>
      <c r="E42537"/>
      <c r="F42537"/>
      <c r="G42537"/>
      <c r="H42537"/>
      <c r="J42537"/>
    </row>
    <row r="42538" spans="1:10" x14ac:dyDescent="0.25">
      <c r="A42538"/>
      <c r="C42538"/>
      <c r="D42538"/>
      <c r="E42538"/>
      <c r="F42538"/>
      <c r="G42538"/>
      <c r="H42538"/>
      <c r="J42538"/>
    </row>
    <row r="42539" spans="1:10" x14ac:dyDescent="0.25">
      <c r="A42539"/>
      <c r="C42539"/>
      <c r="D42539"/>
      <c r="E42539"/>
      <c r="F42539"/>
      <c r="G42539"/>
      <c r="H42539"/>
      <c r="J42539"/>
    </row>
    <row r="42540" spans="1:10" x14ac:dyDescent="0.25">
      <c r="A42540"/>
      <c r="C42540"/>
      <c r="D42540"/>
      <c r="E42540"/>
      <c r="F42540"/>
      <c r="G42540"/>
      <c r="H42540"/>
      <c r="J42540"/>
    </row>
    <row r="42541" spans="1:10" x14ac:dyDescent="0.25">
      <c r="A42541"/>
      <c r="C42541"/>
      <c r="D42541"/>
      <c r="E42541"/>
      <c r="F42541"/>
      <c r="G42541"/>
      <c r="H42541"/>
      <c r="J42541"/>
    </row>
    <row r="42542" spans="1:10" x14ac:dyDescent="0.25">
      <c r="A42542"/>
      <c r="C42542"/>
      <c r="D42542"/>
      <c r="E42542"/>
      <c r="F42542"/>
      <c r="G42542"/>
      <c r="H42542"/>
      <c r="J42542"/>
    </row>
    <row r="42543" spans="1:10" x14ac:dyDescent="0.25">
      <c r="A42543"/>
      <c r="C42543"/>
      <c r="D42543"/>
      <c r="E42543"/>
      <c r="F42543"/>
      <c r="G42543"/>
      <c r="H42543"/>
      <c r="J42543"/>
    </row>
    <row r="42544" spans="1:10" x14ac:dyDescent="0.25">
      <c r="A42544"/>
      <c r="C42544"/>
      <c r="D42544"/>
      <c r="E42544"/>
      <c r="F42544"/>
      <c r="G42544"/>
      <c r="H42544"/>
      <c r="J42544"/>
    </row>
    <row r="42545" spans="1:10" x14ac:dyDescent="0.25">
      <c r="A42545"/>
      <c r="C42545"/>
      <c r="D42545"/>
      <c r="E42545"/>
      <c r="F42545"/>
      <c r="G42545"/>
      <c r="H42545"/>
      <c r="J42545"/>
    </row>
    <row r="42546" spans="1:10" x14ac:dyDescent="0.25">
      <c r="A42546"/>
      <c r="C42546"/>
      <c r="D42546"/>
      <c r="E42546"/>
      <c r="F42546"/>
      <c r="G42546"/>
      <c r="H42546"/>
      <c r="J42546"/>
    </row>
    <row r="42547" spans="1:10" x14ac:dyDescent="0.25">
      <c r="A42547"/>
      <c r="C42547"/>
      <c r="D42547"/>
      <c r="E42547"/>
      <c r="F42547"/>
      <c r="G42547"/>
      <c r="H42547"/>
      <c r="J42547"/>
    </row>
    <row r="42548" spans="1:10" x14ac:dyDescent="0.25">
      <c r="A42548"/>
      <c r="C42548"/>
      <c r="D42548"/>
      <c r="E42548"/>
      <c r="F42548"/>
      <c r="G42548"/>
      <c r="H42548"/>
      <c r="J42548"/>
    </row>
    <row r="42549" spans="1:10" x14ac:dyDescent="0.25">
      <c r="A42549"/>
      <c r="C42549"/>
      <c r="D42549"/>
      <c r="E42549"/>
      <c r="F42549"/>
      <c r="G42549"/>
      <c r="H42549"/>
      <c r="J42549"/>
    </row>
    <row r="42550" spans="1:10" x14ac:dyDescent="0.25">
      <c r="A42550"/>
      <c r="C42550"/>
      <c r="D42550"/>
      <c r="E42550"/>
      <c r="F42550"/>
      <c r="G42550"/>
      <c r="H42550"/>
      <c r="J42550"/>
    </row>
    <row r="42551" spans="1:10" x14ac:dyDescent="0.25">
      <c r="A42551"/>
      <c r="C42551"/>
      <c r="D42551"/>
      <c r="E42551"/>
      <c r="F42551"/>
      <c r="G42551"/>
      <c r="H42551"/>
      <c r="J42551"/>
    </row>
    <row r="42552" spans="1:10" x14ac:dyDescent="0.25">
      <c r="A42552"/>
      <c r="C42552"/>
      <c r="D42552"/>
      <c r="E42552"/>
      <c r="F42552"/>
      <c r="G42552"/>
      <c r="H42552"/>
      <c r="J42552"/>
    </row>
    <row r="42553" spans="1:10" x14ac:dyDescent="0.25">
      <c r="A42553"/>
      <c r="C42553"/>
      <c r="D42553"/>
      <c r="E42553"/>
      <c r="F42553"/>
      <c r="G42553"/>
      <c r="H42553"/>
      <c r="J42553"/>
    </row>
    <row r="42554" spans="1:10" x14ac:dyDescent="0.25">
      <c r="A42554"/>
      <c r="C42554"/>
      <c r="D42554"/>
      <c r="E42554"/>
      <c r="F42554"/>
      <c r="G42554"/>
      <c r="H42554"/>
      <c r="J42554"/>
    </row>
    <row r="42555" spans="1:10" x14ac:dyDescent="0.25">
      <c r="A42555"/>
      <c r="C42555"/>
      <c r="D42555"/>
      <c r="E42555"/>
      <c r="F42555"/>
      <c r="G42555"/>
      <c r="H42555"/>
      <c r="J42555"/>
    </row>
    <row r="42556" spans="1:10" x14ac:dyDescent="0.25">
      <c r="A42556"/>
      <c r="C42556"/>
      <c r="D42556"/>
      <c r="E42556"/>
      <c r="F42556"/>
      <c r="G42556"/>
      <c r="H42556"/>
      <c r="J42556"/>
    </row>
    <row r="42557" spans="1:10" x14ac:dyDescent="0.25">
      <c r="A42557"/>
      <c r="C42557"/>
      <c r="D42557"/>
      <c r="E42557"/>
      <c r="F42557"/>
      <c r="G42557"/>
      <c r="H42557"/>
      <c r="J42557"/>
    </row>
    <row r="42558" spans="1:10" x14ac:dyDescent="0.25">
      <c r="A42558"/>
      <c r="C42558"/>
      <c r="D42558"/>
      <c r="E42558"/>
      <c r="F42558"/>
      <c r="G42558"/>
      <c r="H42558"/>
      <c r="J42558"/>
    </row>
    <row r="42559" spans="1:10" x14ac:dyDescent="0.25">
      <c r="A42559"/>
      <c r="C42559"/>
      <c r="D42559"/>
      <c r="E42559"/>
      <c r="F42559"/>
      <c r="G42559"/>
      <c r="H42559"/>
      <c r="J42559"/>
    </row>
    <row r="42560" spans="1:10" x14ac:dyDescent="0.25">
      <c r="A42560"/>
      <c r="C42560"/>
      <c r="D42560"/>
      <c r="E42560"/>
      <c r="F42560"/>
      <c r="G42560"/>
      <c r="H42560"/>
      <c r="J42560"/>
    </row>
    <row r="42561" spans="1:10" x14ac:dyDescent="0.25">
      <c r="A42561"/>
      <c r="C42561"/>
      <c r="D42561"/>
      <c r="E42561"/>
      <c r="F42561"/>
      <c r="G42561"/>
      <c r="H42561"/>
      <c r="J42561"/>
    </row>
    <row r="42562" spans="1:10" x14ac:dyDescent="0.25">
      <c r="A42562"/>
      <c r="C42562"/>
      <c r="D42562"/>
      <c r="E42562"/>
      <c r="F42562"/>
      <c r="G42562"/>
      <c r="H42562"/>
      <c r="J42562"/>
    </row>
    <row r="42563" spans="1:10" x14ac:dyDescent="0.25">
      <c r="A42563"/>
      <c r="C42563"/>
      <c r="D42563"/>
      <c r="E42563"/>
      <c r="F42563"/>
      <c r="G42563"/>
      <c r="H42563"/>
      <c r="J42563"/>
    </row>
    <row r="42564" spans="1:10" x14ac:dyDescent="0.25">
      <c r="A42564"/>
      <c r="C42564"/>
      <c r="D42564"/>
      <c r="E42564"/>
      <c r="F42564"/>
      <c r="G42564"/>
      <c r="H42564"/>
      <c r="J42564"/>
    </row>
    <row r="42565" spans="1:10" x14ac:dyDescent="0.25">
      <c r="A42565"/>
      <c r="C42565"/>
      <c r="D42565"/>
      <c r="E42565"/>
      <c r="F42565"/>
      <c r="G42565"/>
      <c r="H42565"/>
      <c r="J42565"/>
    </row>
    <row r="42566" spans="1:10" x14ac:dyDescent="0.25">
      <c r="A42566"/>
      <c r="C42566"/>
      <c r="D42566"/>
      <c r="E42566"/>
      <c r="F42566"/>
      <c r="G42566"/>
      <c r="H42566"/>
      <c r="J42566"/>
    </row>
    <row r="42567" spans="1:10" x14ac:dyDescent="0.25">
      <c r="A42567"/>
      <c r="C42567"/>
      <c r="D42567"/>
      <c r="E42567"/>
      <c r="F42567"/>
      <c r="G42567"/>
      <c r="H42567"/>
      <c r="J42567"/>
    </row>
    <row r="42568" spans="1:10" x14ac:dyDescent="0.25">
      <c r="A42568"/>
      <c r="C42568"/>
      <c r="D42568"/>
      <c r="E42568"/>
      <c r="F42568"/>
      <c r="G42568"/>
      <c r="H42568"/>
      <c r="J42568"/>
    </row>
    <row r="42569" spans="1:10" x14ac:dyDescent="0.25">
      <c r="A42569"/>
      <c r="C42569"/>
      <c r="D42569"/>
      <c r="E42569"/>
      <c r="F42569"/>
      <c r="G42569"/>
      <c r="H42569"/>
      <c r="J42569"/>
    </row>
    <row r="42570" spans="1:10" x14ac:dyDescent="0.25">
      <c r="A42570"/>
      <c r="C42570"/>
      <c r="D42570"/>
      <c r="E42570"/>
      <c r="F42570"/>
      <c r="G42570"/>
      <c r="H42570"/>
      <c r="J42570"/>
    </row>
    <row r="42571" spans="1:10" x14ac:dyDescent="0.25">
      <c r="A42571"/>
      <c r="C42571"/>
      <c r="D42571"/>
      <c r="E42571"/>
      <c r="F42571"/>
      <c r="G42571"/>
      <c r="H42571"/>
      <c r="J42571"/>
    </row>
    <row r="42572" spans="1:10" x14ac:dyDescent="0.25">
      <c r="A42572"/>
      <c r="C42572"/>
      <c r="D42572"/>
      <c r="E42572"/>
      <c r="F42572"/>
      <c r="G42572"/>
      <c r="H42572"/>
      <c r="J42572"/>
    </row>
    <row r="42573" spans="1:10" x14ac:dyDescent="0.25">
      <c r="A42573"/>
      <c r="C42573"/>
      <c r="D42573"/>
      <c r="E42573"/>
      <c r="F42573"/>
      <c r="G42573"/>
      <c r="H42573"/>
      <c r="J42573"/>
    </row>
    <row r="42574" spans="1:10" x14ac:dyDescent="0.25">
      <c r="A42574"/>
      <c r="C42574"/>
      <c r="D42574"/>
      <c r="E42574"/>
      <c r="F42574"/>
      <c r="G42574"/>
      <c r="H42574"/>
      <c r="J42574"/>
    </row>
    <row r="42575" spans="1:10" x14ac:dyDescent="0.25">
      <c r="A42575"/>
      <c r="C42575"/>
      <c r="D42575"/>
      <c r="E42575"/>
      <c r="F42575"/>
      <c r="G42575"/>
      <c r="H42575"/>
      <c r="J42575"/>
    </row>
    <row r="42576" spans="1:10" x14ac:dyDescent="0.25">
      <c r="A42576"/>
      <c r="C42576"/>
      <c r="D42576"/>
      <c r="E42576"/>
      <c r="F42576"/>
      <c r="G42576"/>
      <c r="H42576"/>
      <c r="J42576"/>
    </row>
    <row r="42577" spans="1:10" x14ac:dyDescent="0.25">
      <c r="A42577"/>
      <c r="C42577"/>
      <c r="D42577"/>
      <c r="E42577"/>
      <c r="F42577"/>
      <c r="G42577"/>
      <c r="H42577"/>
      <c r="J42577"/>
    </row>
    <row r="42578" spans="1:10" x14ac:dyDescent="0.25">
      <c r="A42578"/>
      <c r="C42578"/>
      <c r="D42578"/>
      <c r="E42578"/>
      <c r="F42578"/>
      <c r="G42578"/>
      <c r="H42578"/>
      <c r="J42578"/>
    </row>
    <row r="42579" spans="1:10" x14ac:dyDescent="0.25">
      <c r="A42579"/>
      <c r="C42579"/>
      <c r="D42579"/>
      <c r="E42579"/>
      <c r="F42579"/>
      <c r="G42579"/>
      <c r="H42579"/>
      <c r="J42579"/>
    </row>
    <row r="42580" spans="1:10" x14ac:dyDescent="0.25">
      <c r="A42580"/>
      <c r="C42580"/>
      <c r="D42580"/>
      <c r="E42580"/>
      <c r="F42580"/>
      <c r="G42580"/>
      <c r="H42580"/>
      <c r="J42580"/>
    </row>
    <row r="42581" spans="1:10" x14ac:dyDescent="0.25">
      <c r="A42581"/>
      <c r="C42581"/>
      <c r="D42581"/>
      <c r="E42581"/>
      <c r="F42581"/>
      <c r="G42581"/>
      <c r="H42581"/>
      <c r="J42581"/>
    </row>
    <row r="42582" spans="1:10" x14ac:dyDescent="0.25">
      <c r="A42582"/>
      <c r="C42582"/>
      <c r="D42582"/>
      <c r="E42582"/>
      <c r="F42582"/>
      <c r="G42582"/>
      <c r="H42582"/>
      <c r="J42582"/>
    </row>
    <row r="42583" spans="1:10" x14ac:dyDescent="0.25">
      <c r="A42583"/>
      <c r="C42583"/>
      <c r="D42583"/>
      <c r="E42583"/>
      <c r="F42583"/>
      <c r="G42583"/>
      <c r="H42583"/>
      <c r="J42583"/>
    </row>
    <row r="42584" spans="1:10" x14ac:dyDescent="0.25">
      <c r="A42584"/>
      <c r="C42584"/>
      <c r="D42584"/>
      <c r="E42584"/>
      <c r="F42584"/>
      <c r="G42584"/>
      <c r="H42584"/>
      <c r="J42584"/>
    </row>
    <row r="42585" spans="1:10" x14ac:dyDescent="0.25">
      <c r="A42585"/>
      <c r="C42585"/>
      <c r="D42585"/>
      <c r="E42585"/>
      <c r="F42585"/>
      <c r="G42585"/>
      <c r="H42585"/>
      <c r="J42585"/>
    </row>
    <row r="42586" spans="1:10" x14ac:dyDescent="0.25">
      <c r="A42586"/>
      <c r="C42586"/>
      <c r="D42586"/>
      <c r="E42586"/>
      <c r="F42586"/>
      <c r="G42586"/>
      <c r="H42586"/>
      <c r="J42586"/>
    </row>
    <row r="42587" spans="1:10" x14ac:dyDescent="0.25">
      <c r="A42587"/>
      <c r="C42587"/>
      <c r="D42587"/>
      <c r="E42587"/>
      <c r="F42587"/>
      <c r="G42587"/>
      <c r="H42587"/>
      <c r="J42587"/>
    </row>
    <row r="42588" spans="1:10" x14ac:dyDescent="0.25">
      <c r="A42588"/>
      <c r="C42588"/>
      <c r="D42588"/>
      <c r="E42588"/>
      <c r="F42588"/>
      <c r="G42588"/>
      <c r="H42588"/>
      <c r="J42588"/>
    </row>
    <row r="42589" spans="1:10" x14ac:dyDescent="0.25">
      <c r="A42589"/>
      <c r="C42589"/>
      <c r="D42589"/>
      <c r="E42589"/>
      <c r="F42589"/>
      <c r="G42589"/>
      <c r="H42589"/>
      <c r="J42589"/>
    </row>
    <row r="42590" spans="1:10" x14ac:dyDescent="0.25">
      <c r="A42590"/>
      <c r="C42590"/>
      <c r="D42590"/>
      <c r="E42590"/>
      <c r="F42590"/>
      <c r="G42590"/>
      <c r="H42590"/>
      <c r="J42590"/>
    </row>
    <row r="42591" spans="1:10" x14ac:dyDescent="0.25">
      <c r="A42591"/>
      <c r="C42591"/>
      <c r="D42591"/>
      <c r="E42591"/>
      <c r="F42591"/>
      <c r="G42591"/>
      <c r="H42591"/>
      <c r="J42591"/>
    </row>
    <row r="42592" spans="1:10" x14ac:dyDescent="0.25">
      <c r="A42592"/>
      <c r="C42592"/>
      <c r="D42592"/>
      <c r="E42592"/>
      <c r="F42592"/>
      <c r="G42592"/>
      <c r="H42592"/>
      <c r="J42592"/>
    </row>
    <row r="42593" spans="1:10" x14ac:dyDescent="0.25">
      <c r="A42593"/>
      <c r="C42593"/>
      <c r="D42593"/>
      <c r="E42593"/>
      <c r="F42593"/>
      <c r="G42593"/>
      <c r="H42593"/>
      <c r="J42593"/>
    </row>
    <row r="42594" spans="1:10" x14ac:dyDescent="0.25">
      <c r="A42594"/>
      <c r="C42594"/>
      <c r="D42594"/>
      <c r="E42594"/>
      <c r="F42594"/>
      <c r="G42594"/>
      <c r="H42594"/>
      <c r="J42594"/>
    </row>
    <row r="42595" spans="1:10" x14ac:dyDescent="0.25">
      <c r="A42595"/>
      <c r="C42595"/>
      <c r="D42595"/>
      <c r="E42595"/>
      <c r="F42595"/>
      <c r="G42595"/>
      <c r="H42595"/>
      <c r="J42595"/>
    </row>
    <row r="42596" spans="1:10" x14ac:dyDescent="0.25">
      <c r="A42596"/>
      <c r="C42596"/>
      <c r="D42596"/>
      <c r="E42596"/>
      <c r="F42596"/>
      <c r="G42596"/>
      <c r="H42596"/>
      <c r="J42596"/>
    </row>
    <row r="42597" spans="1:10" x14ac:dyDescent="0.25">
      <c r="A42597"/>
      <c r="C42597"/>
      <c r="D42597"/>
      <c r="E42597"/>
      <c r="F42597"/>
      <c r="G42597"/>
      <c r="H42597"/>
      <c r="J42597"/>
    </row>
    <row r="42598" spans="1:10" x14ac:dyDescent="0.25">
      <c r="A42598"/>
      <c r="C42598"/>
      <c r="D42598"/>
      <c r="E42598"/>
      <c r="F42598"/>
      <c r="G42598"/>
      <c r="H42598"/>
      <c r="J42598"/>
    </row>
    <row r="42599" spans="1:10" x14ac:dyDescent="0.25">
      <c r="A42599"/>
      <c r="C42599"/>
      <c r="D42599"/>
      <c r="E42599"/>
      <c r="F42599"/>
      <c r="G42599"/>
      <c r="H42599"/>
      <c r="J42599"/>
    </row>
    <row r="42600" spans="1:10" x14ac:dyDescent="0.25">
      <c r="A42600"/>
      <c r="C42600"/>
      <c r="D42600"/>
      <c r="E42600"/>
      <c r="F42600"/>
      <c r="G42600"/>
      <c r="H42600"/>
      <c r="J42600"/>
    </row>
    <row r="42601" spans="1:10" x14ac:dyDescent="0.25">
      <c r="A42601"/>
      <c r="C42601"/>
      <c r="D42601"/>
      <c r="E42601"/>
      <c r="F42601"/>
      <c r="G42601"/>
      <c r="H42601"/>
      <c r="J42601"/>
    </row>
    <row r="42602" spans="1:10" x14ac:dyDescent="0.25">
      <c r="A42602"/>
      <c r="C42602"/>
      <c r="D42602"/>
      <c r="E42602"/>
      <c r="F42602"/>
      <c r="G42602"/>
      <c r="H42602"/>
      <c r="J42602"/>
    </row>
    <row r="42603" spans="1:10" x14ac:dyDescent="0.25">
      <c r="A42603"/>
      <c r="C42603"/>
      <c r="D42603"/>
      <c r="E42603"/>
      <c r="F42603"/>
      <c r="G42603"/>
      <c r="H42603"/>
      <c r="J42603"/>
    </row>
    <row r="42604" spans="1:10" x14ac:dyDescent="0.25">
      <c r="A42604"/>
      <c r="C42604"/>
      <c r="D42604"/>
      <c r="E42604"/>
      <c r="F42604"/>
      <c r="G42604"/>
      <c r="H42604"/>
      <c r="J42604"/>
    </row>
    <row r="42605" spans="1:10" x14ac:dyDescent="0.25">
      <c r="A42605"/>
      <c r="C42605"/>
      <c r="D42605"/>
      <c r="E42605"/>
      <c r="F42605"/>
      <c r="G42605"/>
      <c r="H42605"/>
      <c r="J42605"/>
    </row>
    <row r="42606" spans="1:10" x14ac:dyDescent="0.25">
      <c r="A42606"/>
      <c r="C42606"/>
      <c r="D42606"/>
      <c r="E42606"/>
      <c r="F42606"/>
      <c r="G42606"/>
      <c r="H42606"/>
      <c r="J42606"/>
    </row>
    <row r="42607" spans="1:10" x14ac:dyDescent="0.25">
      <c r="A42607"/>
      <c r="C42607"/>
      <c r="D42607"/>
      <c r="E42607"/>
      <c r="F42607"/>
      <c r="G42607"/>
      <c r="H42607"/>
      <c r="J42607"/>
    </row>
    <row r="42608" spans="1:10" x14ac:dyDescent="0.25">
      <c r="A42608"/>
      <c r="C42608"/>
      <c r="D42608"/>
      <c r="E42608"/>
      <c r="F42608"/>
      <c r="G42608"/>
      <c r="H42608"/>
      <c r="J42608"/>
    </row>
    <row r="42609" spans="1:10" x14ac:dyDescent="0.25">
      <c r="A42609"/>
      <c r="C42609"/>
      <c r="D42609"/>
      <c r="E42609"/>
      <c r="F42609"/>
      <c r="G42609"/>
      <c r="H42609"/>
      <c r="J42609"/>
    </row>
    <row r="42610" spans="1:10" x14ac:dyDescent="0.25">
      <c r="A42610"/>
      <c r="C42610"/>
      <c r="D42610"/>
      <c r="E42610"/>
      <c r="F42610"/>
      <c r="G42610"/>
      <c r="H42610"/>
      <c r="J42610"/>
    </row>
    <row r="42611" spans="1:10" x14ac:dyDescent="0.25">
      <c r="A42611"/>
      <c r="C42611"/>
      <c r="D42611"/>
      <c r="E42611"/>
      <c r="F42611"/>
      <c r="G42611"/>
      <c r="H42611"/>
      <c r="J42611"/>
    </row>
    <row r="42612" spans="1:10" x14ac:dyDescent="0.25">
      <c r="A42612"/>
      <c r="C42612"/>
      <c r="D42612"/>
      <c r="E42612"/>
      <c r="F42612"/>
      <c r="G42612"/>
      <c r="H42612"/>
      <c r="J42612"/>
    </row>
    <row r="42613" spans="1:10" x14ac:dyDescent="0.25">
      <c r="A42613"/>
      <c r="C42613"/>
      <c r="D42613"/>
      <c r="E42613"/>
      <c r="F42613"/>
      <c r="G42613"/>
      <c r="H42613"/>
      <c r="J42613"/>
    </row>
    <row r="42614" spans="1:10" x14ac:dyDescent="0.25">
      <c r="A42614"/>
      <c r="C42614"/>
      <c r="D42614"/>
      <c r="E42614"/>
      <c r="F42614"/>
      <c r="G42614"/>
      <c r="H42614"/>
      <c r="J42614"/>
    </row>
    <row r="42615" spans="1:10" x14ac:dyDescent="0.25">
      <c r="A42615"/>
      <c r="C42615"/>
      <c r="D42615"/>
      <c r="E42615"/>
      <c r="F42615"/>
      <c r="G42615"/>
      <c r="H42615"/>
      <c r="J42615"/>
    </row>
    <row r="42616" spans="1:10" x14ac:dyDescent="0.25">
      <c r="A42616"/>
      <c r="C42616"/>
      <c r="D42616"/>
      <c r="E42616"/>
      <c r="F42616"/>
      <c r="G42616"/>
      <c r="H42616"/>
      <c r="J42616"/>
    </row>
    <row r="42617" spans="1:10" x14ac:dyDescent="0.25">
      <c r="A42617"/>
      <c r="C42617"/>
      <c r="D42617"/>
      <c r="E42617"/>
      <c r="F42617"/>
      <c r="G42617"/>
      <c r="H42617"/>
      <c r="J42617"/>
    </row>
    <row r="42618" spans="1:10" x14ac:dyDescent="0.25">
      <c r="A42618"/>
      <c r="C42618"/>
      <c r="D42618"/>
      <c r="E42618"/>
      <c r="F42618"/>
      <c r="G42618"/>
      <c r="H42618"/>
      <c r="J42618"/>
    </row>
    <row r="42619" spans="1:10" x14ac:dyDescent="0.25">
      <c r="A42619"/>
      <c r="C42619"/>
      <c r="D42619"/>
      <c r="E42619"/>
      <c r="F42619"/>
      <c r="G42619"/>
      <c r="H42619"/>
      <c r="J42619"/>
    </row>
    <row r="42620" spans="1:10" x14ac:dyDescent="0.25">
      <c r="A42620"/>
      <c r="C42620"/>
      <c r="D42620"/>
      <c r="E42620"/>
      <c r="F42620"/>
      <c r="G42620"/>
      <c r="H42620"/>
      <c r="J42620"/>
    </row>
    <row r="42621" spans="1:10" x14ac:dyDescent="0.25">
      <c r="A42621"/>
      <c r="C42621"/>
      <c r="D42621"/>
      <c r="E42621"/>
      <c r="F42621"/>
      <c r="G42621"/>
      <c r="H42621"/>
      <c r="J42621"/>
    </row>
    <row r="42622" spans="1:10" x14ac:dyDescent="0.25">
      <c r="A42622"/>
      <c r="C42622"/>
      <c r="D42622"/>
      <c r="E42622"/>
      <c r="F42622"/>
      <c r="G42622"/>
      <c r="H42622"/>
      <c r="J42622"/>
    </row>
    <row r="42623" spans="1:10" x14ac:dyDescent="0.25">
      <c r="A42623"/>
      <c r="C42623"/>
      <c r="D42623"/>
      <c r="E42623"/>
      <c r="F42623"/>
      <c r="G42623"/>
      <c r="H42623"/>
      <c r="J42623"/>
    </row>
    <row r="42624" spans="1:10" x14ac:dyDescent="0.25">
      <c r="A42624"/>
      <c r="C42624"/>
      <c r="D42624"/>
      <c r="E42624"/>
      <c r="F42624"/>
      <c r="G42624"/>
      <c r="H42624"/>
      <c r="J42624"/>
    </row>
    <row r="42625" spans="1:10" x14ac:dyDescent="0.25">
      <c r="A42625"/>
      <c r="C42625"/>
      <c r="D42625"/>
      <c r="E42625"/>
      <c r="F42625"/>
      <c r="G42625"/>
      <c r="H42625"/>
      <c r="J42625"/>
    </row>
    <row r="42626" spans="1:10" x14ac:dyDescent="0.25">
      <c r="A42626"/>
      <c r="C42626"/>
      <c r="D42626"/>
      <c r="E42626"/>
      <c r="F42626"/>
      <c r="G42626"/>
      <c r="H42626"/>
      <c r="J42626"/>
    </row>
    <row r="42627" spans="1:10" x14ac:dyDescent="0.25">
      <c r="A42627"/>
      <c r="C42627"/>
      <c r="D42627"/>
      <c r="E42627"/>
      <c r="F42627"/>
      <c r="G42627"/>
      <c r="H42627"/>
      <c r="J42627"/>
    </row>
    <row r="42628" spans="1:10" x14ac:dyDescent="0.25">
      <c r="A42628"/>
      <c r="C42628"/>
      <c r="D42628"/>
      <c r="E42628"/>
      <c r="F42628"/>
      <c r="G42628"/>
      <c r="H42628"/>
      <c r="J42628"/>
    </row>
    <row r="42629" spans="1:10" x14ac:dyDescent="0.25">
      <c r="A42629"/>
      <c r="C42629"/>
      <c r="D42629"/>
      <c r="E42629"/>
      <c r="F42629"/>
      <c r="G42629"/>
      <c r="H42629"/>
      <c r="J42629"/>
    </row>
    <row r="42630" spans="1:10" x14ac:dyDescent="0.25">
      <c r="A42630"/>
      <c r="C42630"/>
      <c r="D42630"/>
      <c r="E42630"/>
      <c r="F42630"/>
      <c r="G42630"/>
      <c r="H42630"/>
      <c r="J42630"/>
    </row>
    <row r="42631" spans="1:10" x14ac:dyDescent="0.25">
      <c r="A42631"/>
      <c r="C42631"/>
      <c r="D42631"/>
      <c r="E42631"/>
      <c r="F42631"/>
      <c r="G42631"/>
      <c r="H42631"/>
      <c r="J42631"/>
    </row>
    <row r="42632" spans="1:10" x14ac:dyDescent="0.25">
      <c r="A42632"/>
      <c r="C42632"/>
      <c r="D42632"/>
      <c r="E42632"/>
      <c r="F42632"/>
      <c r="G42632"/>
      <c r="H42632"/>
      <c r="J42632"/>
    </row>
    <row r="42633" spans="1:10" x14ac:dyDescent="0.25">
      <c r="A42633"/>
      <c r="C42633"/>
      <c r="D42633"/>
      <c r="E42633"/>
      <c r="F42633"/>
      <c r="G42633"/>
      <c r="H42633"/>
      <c r="J42633"/>
    </row>
    <row r="42634" spans="1:10" x14ac:dyDescent="0.25">
      <c r="A42634"/>
      <c r="C42634"/>
      <c r="D42634"/>
      <c r="E42634"/>
      <c r="F42634"/>
      <c r="G42634"/>
      <c r="H42634"/>
      <c r="J42634"/>
    </row>
    <row r="42635" spans="1:10" x14ac:dyDescent="0.25">
      <c r="A42635"/>
      <c r="C42635"/>
      <c r="D42635"/>
      <c r="E42635"/>
      <c r="F42635"/>
      <c r="G42635"/>
      <c r="H42635"/>
      <c r="J42635"/>
    </row>
    <row r="42636" spans="1:10" x14ac:dyDescent="0.25">
      <c r="A42636"/>
      <c r="C42636"/>
      <c r="D42636"/>
      <c r="E42636"/>
      <c r="F42636"/>
      <c r="G42636"/>
      <c r="H42636"/>
      <c r="J42636"/>
    </row>
    <row r="42637" spans="1:10" x14ac:dyDescent="0.25">
      <c r="A42637"/>
      <c r="C42637"/>
      <c r="D42637"/>
      <c r="E42637"/>
      <c r="F42637"/>
      <c r="G42637"/>
      <c r="H42637"/>
      <c r="J42637"/>
    </row>
    <row r="42638" spans="1:10" x14ac:dyDescent="0.25">
      <c r="A42638"/>
      <c r="C42638"/>
      <c r="D42638"/>
      <c r="E42638"/>
      <c r="F42638"/>
      <c r="G42638"/>
      <c r="H42638"/>
      <c r="J42638"/>
    </row>
    <row r="42639" spans="1:10" x14ac:dyDescent="0.25">
      <c r="A42639"/>
      <c r="C42639"/>
      <c r="D42639"/>
      <c r="E42639"/>
      <c r="F42639"/>
      <c r="G42639"/>
      <c r="H42639"/>
      <c r="J42639"/>
    </row>
    <row r="42640" spans="1:10" x14ac:dyDescent="0.25">
      <c r="A42640"/>
      <c r="C42640"/>
      <c r="D42640"/>
      <c r="E42640"/>
      <c r="F42640"/>
      <c r="G42640"/>
      <c r="H42640"/>
      <c r="J42640"/>
    </row>
    <row r="42641" spans="1:10" x14ac:dyDescent="0.25">
      <c r="A42641"/>
      <c r="C42641"/>
      <c r="D42641"/>
      <c r="E42641"/>
      <c r="F42641"/>
      <c r="G42641"/>
      <c r="H42641"/>
      <c r="J42641"/>
    </row>
    <row r="42642" spans="1:10" x14ac:dyDescent="0.25">
      <c r="A42642"/>
      <c r="C42642"/>
      <c r="D42642"/>
      <c r="E42642"/>
      <c r="F42642"/>
      <c r="G42642"/>
      <c r="H42642"/>
      <c r="J42642"/>
    </row>
    <row r="42643" spans="1:10" x14ac:dyDescent="0.25">
      <c r="A42643"/>
      <c r="C42643"/>
      <c r="D42643"/>
      <c r="E42643"/>
      <c r="F42643"/>
      <c r="G42643"/>
      <c r="H42643"/>
      <c r="J42643"/>
    </row>
    <row r="42644" spans="1:10" x14ac:dyDescent="0.25">
      <c r="A42644"/>
      <c r="C42644"/>
      <c r="D42644"/>
      <c r="E42644"/>
      <c r="F42644"/>
      <c r="G42644"/>
      <c r="H42644"/>
      <c r="J42644"/>
    </row>
    <row r="42645" spans="1:10" x14ac:dyDescent="0.25">
      <c r="A42645"/>
      <c r="C42645"/>
      <c r="D42645"/>
      <c r="E42645"/>
      <c r="F42645"/>
      <c r="G42645"/>
      <c r="H42645"/>
      <c r="J42645"/>
    </row>
    <row r="42646" spans="1:10" x14ac:dyDescent="0.25">
      <c r="A42646"/>
      <c r="C42646"/>
      <c r="D42646"/>
      <c r="E42646"/>
      <c r="F42646"/>
      <c r="G42646"/>
      <c r="H42646"/>
      <c r="J42646"/>
    </row>
    <row r="42647" spans="1:10" x14ac:dyDescent="0.25">
      <c r="A42647"/>
      <c r="C42647"/>
      <c r="D42647"/>
      <c r="E42647"/>
      <c r="F42647"/>
      <c r="G42647"/>
      <c r="H42647"/>
      <c r="J42647"/>
    </row>
    <row r="42648" spans="1:10" x14ac:dyDescent="0.25">
      <c r="A42648"/>
      <c r="C42648"/>
      <c r="D42648"/>
      <c r="E42648"/>
      <c r="F42648"/>
      <c r="G42648"/>
      <c r="H42648"/>
      <c r="J42648"/>
    </row>
    <row r="42649" spans="1:10" x14ac:dyDescent="0.25">
      <c r="A42649"/>
      <c r="C42649"/>
      <c r="D42649"/>
      <c r="E42649"/>
      <c r="F42649"/>
      <c r="G42649"/>
      <c r="H42649"/>
      <c r="J42649"/>
    </row>
    <row r="42650" spans="1:10" x14ac:dyDescent="0.25">
      <c r="A42650"/>
      <c r="C42650"/>
      <c r="D42650"/>
      <c r="E42650"/>
      <c r="F42650"/>
      <c r="G42650"/>
      <c r="H42650"/>
      <c r="J42650"/>
    </row>
    <row r="42651" spans="1:10" x14ac:dyDescent="0.25">
      <c r="A42651"/>
      <c r="C42651"/>
      <c r="D42651"/>
      <c r="E42651"/>
      <c r="F42651"/>
      <c r="G42651"/>
      <c r="H42651"/>
      <c r="J42651"/>
    </row>
    <row r="42652" spans="1:10" x14ac:dyDescent="0.25">
      <c r="A42652"/>
      <c r="C42652"/>
      <c r="D42652"/>
      <c r="E42652"/>
      <c r="F42652"/>
      <c r="G42652"/>
      <c r="H42652"/>
      <c r="J42652"/>
    </row>
    <row r="42653" spans="1:10" x14ac:dyDescent="0.25">
      <c r="A42653"/>
      <c r="C42653"/>
      <c r="D42653"/>
      <c r="E42653"/>
      <c r="F42653"/>
      <c r="G42653"/>
      <c r="H42653"/>
      <c r="J42653"/>
    </row>
    <row r="42654" spans="1:10" x14ac:dyDescent="0.25">
      <c r="A42654"/>
      <c r="C42654"/>
      <c r="D42654"/>
      <c r="E42654"/>
      <c r="F42654"/>
      <c r="G42654"/>
      <c r="H42654"/>
      <c r="J42654"/>
    </row>
    <row r="42655" spans="1:10" x14ac:dyDescent="0.25">
      <c r="A42655"/>
      <c r="C42655"/>
      <c r="D42655"/>
      <c r="E42655"/>
      <c r="F42655"/>
      <c r="G42655"/>
      <c r="H42655"/>
      <c r="J42655"/>
    </row>
    <row r="42656" spans="1:10" x14ac:dyDescent="0.25">
      <c r="A42656"/>
      <c r="C42656"/>
      <c r="D42656"/>
      <c r="E42656"/>
      <c r="F42656"/>
      <c r="G42656"/>
      <c r="H42656"/>
      <c r="J42656"/>
    </row>
    <row r="42657" spans="1:10" x14ac:dyDescent="0.25">
      <c r="A42657"/>
      <c r="C42657"/>
      <c r="D42657"/>
      <c r="E42657"/>
      <c r="F42657"/>
      <c r="G42657"/>
      <c r="H42657"/>
      <c r="J42657"/>
    </row>
    <row r="42658" spans="1:10" x14ac:dyDescent="0.25">
      <c r="A42658"/>
      <c r="C42658"/>
      <c r="D42658"/>
      <c r="E42658"/>
      <c r="F42658"/>
      <c r="G42658"/>
      <c r="H42658"/>
      <c r="J42658"/>
    </row>
    <row r="42659" spans="1:10" x14ac:dyDescent="0.25">
      <c r="A42659"/>
      <c r="C42659"/>
      <c r="D42659"/>
      <c r="E42659"/>
      <c r="F42659"/>
      <c r="G42659"/>
      <c r="H42659"/>
      <c r="J42659"/>
    </row>
    <row r="42660" spans="1:10" x14ac:dyDescent="0.25">
      <c r="A42660"/>
      <c r="C42660"/>
      <c r="D42660"/>
      <c r="E42660"/>
      <c r="F42660"/>
      <c r="G42660"/>
      <c r="H42660"/>
      <c r="J42660"/>
    </row>
    <row r="42661" spans="1:10" x14ac:dyDescent="0.25">
      <c r="A42661"/>
      <c r="C42661"/>
      <c r="D42661"/>
      <c r="E42661"/>
      <c r="F42661"/>
      <c r="G42661"/>
      <c r="H42661"/>
      <c r="J42661"/>
    </row>
    <row r="42662" spans="1:10" x14ac:dyDescent="0.25">
      <c r="A42662"/>
      <c r="C42662"/>
      <c r="D42662"/>
      <c r="E42662"/>
      <c r="F42662"/>
      <c r="G42662"/>
      <c r="H42662"/>
      <c r="J42662"/>
    </row>
    <row r="42663" spans="1:10" x14ac:dyDescent="0.25">
      <c r="A42663"/>
      <c r="C42663"/>
      <c r="D42663"/>
      <c r="E42663"/>
      <c r="F42663"/>
      <c r="G42663"/>
      <c r="H42663"/>
      <c r="J42663"/>
    </row>
    <row r="42664" spans="1:10" x14ac:dyDescent="0.25">
      <c r="A42664"/>
      <c r="C42664"/>
      <c r="D42664"/>
      <c r="E42664"/>
      <c r="F42664"/>
      <c r="G42664"/>
      <c r="H42664"/>
      <c r="J42664"/>
    </row>
    <row r="42665" spans="1:10" x14ac:dyDescent="0.25">
      <c r="A42665"/>
      <c r="C42665"/>
      <c r="D42665"/>
      <c r="E42665"/>
      <c r="F42665"/>
      <c r="G42665"/>
      <c r="H42665"/>
      <c r="J42665"/>
    </row>
    <row r="42666" spans="1:10" x14ac:dyDescent="0.25">
      <c r="A42666"/>
      <c r="C42666"/>
      <c r="D42666"/>
      <c r="E42666"/>
      <c r="F42666"/>
      <c r="G42666"/>
      <c r="H42666"/>
      <c r="J42666"/>
    </row>
    <row r="42667" spans="1:10" x14ac:dyDescent="0.25">
      <c r="A42667"/>
      <c r="C42667"/>
      <c r="D42667"/>
      <c r="E42667"/>
      <c r="F42667"/>
      <c r="G42667"/>
      <c r="H42667"/>
      <c r="J42667"/>
    </row>
    <row r="42668" spans="1:10" x14ac:dyDescent="0.25">
      <c r="A42668"/>
      <c r="C42668"/>
      <c r="D42668"/>
      <c r="E42668"/>
      <c r="F42668"/>
      <c r="G42668"/>
      <c r="H42668"/>
      <c r="J42668"/>
    </row>
    <row r="42669" spans="1:10" x14ac:dyDescent="0.25">
      <c r="A42669"/>
      <c r="C42669"/>
      <c r="D42669"/>
      <c r="E42669"/>
      <c r="F42669"/>
      <c r="G42669"/>
      <c r="H42669"/>
      <c r="J42669"/>
    </row>
    <row r="42670" spans="1:10" x14ac:dyDescent="0.25">
      <c r="A42670"/>
      <c r="C42670"/>
      <c r="D42670"/>
      <c r="E42670"/>
      <c r="F42670"/>
      <c r="G42670"/>
      <c r="H42670"/>
      <c r="J42670"/>
    </row>
    <row r="42671" spans="1:10" x14ac:dyDescent="0.25">
      <c r="A42671"/>
      <c r="C42671"/>
      <c r="D42671"/>
      <c r="E42671"/>
      <c r="F42671"/>
      <c r="G42671"/>
      <c r="H42671"/>
      <c r="J42671"/>
    </row>
    <row r="42672" spans="1:10" x14ac:dyDescent="0.25">
      <c r="A42672"/>
      <c r="C42672"/>
      <c r="D42672"/>
      <c r="E42672"/>
      <c r="F42672"/>
      <c r="G42672"/>
      <c r="H42672"/>
      <c r="J42672"/>
    </row>
    <row r="42673" spans="1:10" x14ac:dyDescent="0.25">
      <c r="A42673"/>
      <c r="C42673"/>
      <c r="D42673"/>
      <c r="E42673"/>
      <c r="F42673"/>
      <c r="G42673"/>
      <c r="H42673"/>
      <c r="J42673"/>
    </row>
    <row r="42674" spans="1:10" x14ac:dyDescent="0.25">
      <c r="A42674"/>
      <c r="C42674"/>
      <c r="D42674"/>
      <c r="E42674"/>
      <c r="F42674"/>
      <c r="G42674"/>
      <c r="H42674"/>
      <c r="J42674"/>
    </row>
    <row r="42675" spans="1:10" x14ac:dyDescent="0.25">
      <c r="A42675"/>
      <c r="C42675"/>
      <c r="D42675"/>
      <c r="E42675"/>
      <c r="F42675"/>
      <c r="G42675"/>
      <c r="H42675"/>
      <c r="J42675"/>
    </row>
    <row r="42676" spans="1:10" x14ac:dyDescent="0.25">
      <c r="A42676"/>
      <c r="C42676"/>
      <c r="D42676"/>
      <c r="E42676"/>
      <c r="F42676"/>
      <c r="G42676"/>
      <c r="H42676"/>
      <c r="J42676"/>
    </row>
    <row r="42677" spans="1:10" x14ac:dyDescent="0.25">
      <c r="A42677"/>
      <c r="C42677"/>
      <c r="D42677"/>
      <c r="E42677"/>
      <c r="F42677"/>
      <c r="G42677"/>
      <c r="H42677"/>
      <c r="J42677"/>
    </row>
    <row r="42678" spans="1:10" x14ac:dyDescent="0.25">
      <c r="A42678"/>
      <c r="C42678"/>
      <c r="D42678"/>
      <c r="E42678"/>
      <c r="F42678"/>
      <c r="G42678"/>
      <c r="H42678"/>
      <c r="J42678"/>
    </row>
    <row r="42679" spans="1:10" x14ac:dyDescent="0.25">
      <c r="A42679"/>
      <c r="C42679"/>
      <c r="D42679"/>
      <c r="E42679"/>
      <c r="F42679"/>
      <c r="G42679"/>
      <c r="H42679"/>
      <c r="J42679"/>
    </row>
    <row r="42680" spans="1:10" x14ac:dyDescent="0.25">
      <c r="A42680"/>
      <c r="C42680"/>
      <c r="D42680"/>
      <c r="E42680"/>
      <c r="F42680"/>
      <c r="G42680"/>
      <c r="H42680"/>
      <c r="J42680"/>
    </row>
    <row r="42681" spans="1:10" x14ac:dyDescent="0.25">
      <c r="A42681"/>
      <c r="C42681"/>
      <c r="D42681"/>
      <c r="E42681"/>
      <c r="F42681"/>
      <c r="G42681"/>
      <c r="H42681"/>
      <c r="J42681"/>
    </row>
    <row r="42682" spans="1:10" x14ac:dyDescent="0.25">
      <c r="A42682"/>
      <c r="C42682"/>
      <c r="D42682"/>
      <c r="E42682"/>
      <c r="F42682"/>
      <c r="G42682"/>
      <c r="H42682"/>
      <c r="J42682"/>
    </row>
    <row r="42683" spans="1:10" x14ac:dyDescent="0.25">
      <c r="A42683"/>
      <c r="C42683"/>
      <c r="D42683"/>
      <c r="E42683"/>
      <c r="F42683"/>
      <c r="G42683"/>
      <c r="H42683"/>
      <c r="J42683"/>
    </row>
    <row r="42684" spans="1:10" x14ac:dyDescent="0.25">
      <c r="A42684"/>
      <c r="C42684"/>
      <c r="D42684"/>
      <c r="E42684"/>
      <c r="F42684"/>
      <c r="G42684"/>
      <c r="H42684"/>
      <c r="J42684"/>
    </row>
    <row r="42685" spans="1:10" x14ac:dyDescent="0.25">
      <c r="A42685"/>
      <c r="C42685"/>
      <c r="D42685"/>
      <c r="E42685"/>
      <c r="F42685"/>
      <c r="G42685"/>
      <c r="H42685"/>
      <c r="J42685"/>
    </row>
    <row r="42686" spans="1:10" x14ac:dyDescent="0.25">
      <c r="A42686"/>
      <c r="C42686"/>
      <c r="D42686"/>
      <c r="E42686"/>
      <c r="F42686"/>
      <c r="G42686"/>
      <c r="H42686"/>
      <c r="J42686"/>
    </row>
    <row r="42687" spans="1:10" x14ac:dyDescent="0.25">
      <c r="A42687"/>
      <c r="C42687"/>
      <c r="D42687"/>
      <c r="E42687"/>
      <c r="F42687"/>
      <c r="G42687"/>
      <c r="H42687"/>
      <c r="J42687"/>
    </row>
    <row r="42688" spans="1:10" x14ac:dyDescent="0.25">
      <c r="A42688"/>
      <c r="C42688"/>
      <c r="D42688"/>
      <c r="E42688"/>
      <c r="F42688"/>
      <c r="G42688"/>
      <c r="H42688"/>
      <c r="J42688"/>
    </row>
    <row r="42689" spans="1:10" x14ac:dyDescent="0.25">
      <c r="A42689"/>
      <c r="C42689"/>
      <c r="D42689"/>
      <c r="E42689"/>
      <c r="F42689"/>
      <c r="G42689"/>
      <c r="H42689"/>
      <c r="J42689"/>
    </row>
    <row r="42690" spans="1:10" x14ac:dyDescent="0.25">
      <c r="A42690"/>
      <c r="C42690"/>
      <c r="D42690"/>
      <c r="E42690"/>
      <c r="F42690"/>
      <c r="G42690"/>
      <c r="H42690"/>
      <c r="J42690"/>
    </row>
    <row r="42691" spans="1:10" x14ac:dyDescent="0.25">
      <c r="A42691"/>
      <c r="C42691"/>
      <c r="D42691"/>
      <c r="E42691"/>
      <c r="F42691"/>
      <c r="G42691"/>
      <c r="H42691"/>
      <c r="J42691"/>
    </row>
    <row r="42692" spans="1:10" x14ac:dyDescent="0.25">
      <c r="A42692"/>
      <c r="C42692"/>
      <c r="D42692"/>
      <c r="E42692"/>
      <c r="F42692"/>
      <c r="G42692"/>
      <c r="H42692"/>
      <c r="J42692"/>
    </row>
    <row r="42693" spans="1:10" x14ac:dyDescent="0.25">
      <c r="A42693"/>
      <c r="C42693"/>
      <c r="D42693"/>
      <c r="E42693"/>
      <c r="F42693"/>
      <c r="G42693"/>
      <c r="H42693"/>
      <c r="J42693"/>
    </row>
    <row r="42694" spans="1:10" x14ac:dyDescent="0.25">
      <c r="A42694"/>
      <c r="C42694"/>
      <c r="D42694"/>
      <c r="E42694"/>
      <c r="F42694"/>
      <c r="G42694"/>
      <c r="H42694"/>
      <c r="J42694"/>
    </row>
    <row r="42695" spans="1:10" x14ac:dyDescent="0.25">
      <c r="A42695"/>
      <c r="C42695"/>
      <c r="D42695"/>
      <c r="E42695"/>
      <c r="F42695"/>
      <c r="G42695"/>
      <c r="H42695"/>
      <c r="J42695"/>
    </row>
    <row r="42696" spans="1:10" x14ac:dyDescent="0.25">
      <c r="A42696"/>
      <c r="C42696"/>
      <c r="D42696"/>
      <c r="E42696"/>
      <c r="F42696"/>
      <c r="G42696"/>
      <c r="H42696"/>
      <c r="J42696"/>
    </row>
    <row r="42697" spans="1:10" x14ac:dyDescent="0.25">
      <c r="A42697"/>
      <c r="C42697"/>
      <c r="D42697"/>
      <c r="E42697"/>
      <c r="F42697"/>
      <c r="G42697"/>
      <c r="H42697"/>
      <c r="J42697"/>
    </row>
    <row r="42698" spans="1:10" x14ac:dyDescent="0.25">
      <c r="A42698"/>
      <c r="C42698"/>
      <c r="D42698"/>
      <c r="E42698"/>
      <c r="F42698"/>
      <c r="G42698"/>
      <c r="H42698"/>
      <c r="J42698"/>
    </row>
    <row r="42699" spans="1:10" x14ac:dyDescent="0.25">
      <c r="A42699"/>
      <c r="C42699"/>
      <c r="D42699"/>
      <c r="E42699"/>
      <c r="F42699"/>
      <c r="G42699"/>
      <c r="H42699"/>
      <c r="J42699"/>
    </row>
    <row r="42700" spans="1:10" x14ac:dyDescent="0.25">
      <c r="A42700"/>
      <c r="C42700"/>
      <c r="D42700"/>
      <c r="E42700"/>
      <c r="F42700"/>
      <c r="G42700"/>
      <c r="H42700"/>
      <c r="J42700"/>
    </row>
    <row r="42701" spans="1:10" x14ac:dyDescent="0.25">
      <c r="A42701"/>
      <c r="C42701"/>
      <c r="D42701"/>
      <c r="E42701"/>
      <c r="F42701"/>
      <c r="G42701"/>
      <c r="H42701"/>
      <c r="J42701"/>
    </row>
    <row r="42702" spans="1:10" x14ac:dyDescent="0.25">
      <c r="A42702"/>
      <c r="C42702"/>
      <c r="D42702"/>
      <c r="E42702"/>
      <c r="F42702"/>
      <c r="G42702"/>
      <c r="H42702"/>
      <c r="J42702"/>
    </row>
    <row r="42703" spans="1:10" x14ac:dyDescent="0.25">
      <c r="A42703"/>
      <c r="C42703"/>
      <c r="D42703"/>
      <c r="E42703"/>
      <c r="F42703"/>
      <c r="G42703"/>
      <c r="H42703"/>
      <c r="J42703"/>
    </row>
    <row r="42704" spans="1:10" x14ac:dyDescent="0.25">
      <c r="A42704"/>
      <c r="C42704"/>
      <c r="D42704"/>
      <c r="E42704"/>
      <c r="F42704"/>
      <c r="G42704"/>
      <c r="H42704"/>
      <c r="J42704"/>
    </row>
    <row r="42705" spans="1:10" x14ac:dyDescent="0.25">
      <c r="A42705"/>
      <c r="C42705"/>
      <c r="D42705"/>
      <c r="E42705"/>
      <c r="F42705"/>
      <c r="G42705"/>
      <c r="H42705"/>
      <c r="J42705"/>
    </row>
    <row r="42706" spans="1:10" x14ac:dyDescent="0.25">
      <c r="A42706"/>
      <c r="C42706"/>
      <c r="D42706"/>
      <c r="E42706"/>
      <c r="F42706"/>
      <c r="G42706"/>
      <c r="H42706"/>
      <c r="J42706"/>
    </row>
    <row r="42707" spans="1:10" x14ac:dyDescent="0.25">
      <c r="A42707"/>
      <c r="C42707"/>
      <c r="D42707"/>
      <c r="E42707"/>
      <c r="F42707"/>
      <c r="G42707"/>
      <c r="H42707"/>
      <c r="J42707"/>
    </row>
    <row r="42708" spans="1:10" x14ac:dyDescent="0.25">
      <c r="A42708"/>
      <c r="C42708"/>
      <c r="D42708"/>
      <c r="E42708"/>
      <c r="F42708"/>
      <c r="G42708"/>
      <c r="H42708"/>
      <c r="J42708"/>
    </row>
    <row r="42709" spans="1:10" x14ac:dyDescent="0.25">
      <c r="A42709"/>
      <c r="C42709"/>
      <c r="D42709"/>
      <c r="E42709"/>
      <c r="F42709"/>
      <c r="G42709"/>
      <c r="H42709"/>
      <c r="J42709"/>
    </row>
    <row r="42710" spans="1:10" x14ac:dyDescent="0.25">
      <c r="A42710"/>
      <c r="C42710"/>
      <c r="D42710"/>
      <c r="E42710"/>
      <c r="F42710"/>
      <c r="G42710"/>
      <c r="H42710"/>
      <c r="J42710"/>
    </row>
    <row r="42711" spans="1:10" x14ac:dyDescent="0.25">
      <c r="A42711"/>
      <c r="C42711"/>
      <c r="D42711"/>
      <c r="E42711"/>
      <c r="F42711"/>
      <c r="G42711"/>
      <c r="H42711"/>
      <c r="J42711"/>
    </row>
    <row r="42712" spans="1:10" x14ac:dyDescent="0.25">
      <c r="A42712"/>
      <c r="C42712"/>
      <c r="D42712"/>
      <c r="E42712"/>
      <c r="F42712"/>
      <c r="G42712"/>
      <c r="H42712"/>
      <c r="J42712"/>
    </row>
    <row r="42713" spans="1:10" x14ac:dyDescent="0.25">
      <c r="A42713"/>
      <c r="C42713"/>
      <c r="D42713"/>
      <c r="E42713"/>
      <c r="F42713"/>
      <c r="G42713"/>
      <c r="H42713"/>
      <c r="J42713"/>
    </row>
    <row r="42714" spans="1:10" x14ac:dyDescent="0.25">
      <c r="A42714"/>
      <c r="C42714"/>
      <c r="D42714"/>
      <c r="E42714"/>
      <c r="F42714"/>
      <c r="G42714"/>
      <c r="H42714"/>
      <c r="J42714"/>
    </row>
    <row r="42715" spans="1:10" x14ac:dyDescent="0.25">
      <c r="A42715"/>
      <c r="C42715"/>
      <c r="D42715"/>
      <c r="E42715"/>
      <c r="F42715"/>
      <c r="G42715"/>
      <c r="H42715"/>
      <c r="J42715"/>
    </row>
    <row r="42716" spans="1:10" x14ac:dyDescent="0.25">
      <c r="A42716"/>
      <c r="C42716"/>
      <c r="D42716"/>
      <c r="E42716"/>
      <c r="F42716"/>
      <c r="G42716"/>
      <c r="H42716"/>
      <c r="J42716"/>
    </row>
    <row r="42717" spans="1:10" x14ac:dyDescent="0.25">
      <c r="A42717"/>
      <c r="C42717"/>
      <c r="D42717"/>
      <c r="E42717"/>
      <c r="F42717"/>
      <c r="G42717"/>
      <c r="H42717"/>
      <c r="J42717"/>
    </row>
    <row r="42718" spans="1:10" x14ac:dyDescent="0.25">
      <c r="A42718"/>
      <c r="C42718"/>
      <c r="D42718"/>
      <c r="E42718"/>
      <c r="F42718"/>
      <c r="G42718"/>
      <c r="H42718"/>
      <c r="J42718"/>
    </row>
    <row r="42719" spans="1:10" x14ac:dyDescent="0.25">
      <c r="A42719"/>
      <c r="C42719"/>
      <c r="D42719"/>
      <c r="E42719"/>
      <c r="F42719"/>
      <c r="G42719"/>
      <c r="H42719"/>
      <c r="J42719"/>
    </row>
    <row r="42720" spans="1:10" x14ac:dyDescent="0.25">
      <c r="A42720"/>
      <c r="C42720"/>
      <c r="D42720"/>
      <c r="E42720"/>
      <c r="F42720"/>
      <c r="G42720"/>
      <c r="H42720"/>
      <c r="J42720"/>
    </row>
    <row r="42721" spans="1:10" x14ac:dyDescent="0.25">
      <c r="A42721"/>
      <c r="C42721"/>
      <c r="D42721"/>
      <c r="E42721"/>
      <c r="F42721"/>
      <c r="G42721"/>
      <c r="H42721"/>
      <c r="J42721"/>
    </row>
    <row r="42722" spans="1:10" x14ac:dyDescent="0.25">
      <c r="A42722"/>
      <c r="C42722"/>
      <c r="D42722"/>
      <c r="E42722"/>
      <c r="F42722"/>
      <c r="G42722"/>
      <c r="H42722"/>
      <c r="J42722"/>
    </row>
    <row r="42723" spans="1:10" x14ac:dyDescent="0.25">
      <c r="A42723"/>
      <c r="C42723"/>
      <c r="D42723"/>
      <c r="E42723"/>
      <c r="F42723"/>
      <c r="G42723"/>
      <c r="H42723"/>
      <c r="J42723"/>
    </row>
    <row r="42724" spans="1:10" x14ac:dyDescent="0.25">
      <c r="A42724"/>
      <c r="C42724"/>
      <c r="D42724"/>
      <c r="E42724"/>
      <c r="F42724"/>
      <c r="G42724"/>
      <c r="H42724"/>
      <c r="J42724"/>
    </row>
    <row r="42725" spans="1:10" x14ac:dyDescent="0.25">
      <c r="A42725"/>
      <c r="C42725"/>
      <c r="D42725"/>
      <c r="E42725"/>
      <c r="F42725"/>
      <c r="G42725"/>
      <c r="H42725"/>
      <c r="J42725"/>
    </row>
    <row r="42726" spans="1:10" x14ac:dyDescent="0.25">
      <c r="A42726"/>
      <c r="C42726"/>
      <c r="D42726"/>
      <c r="E42726"/>
      <c r="F42726"/>
      <c r="G42726"/>
      <c r="H42726"/>
      <c r="J42726"/>
    </row>
    <row r="42727" spans="1:10" x14ac:dyDescent="0.25">
      <c r="A42727"/>
      <c r="C42727"/>
      <c r="D42727"/>
      <c r="E42727"/>
      <c r="F42727"/>
      <c r="G42727"/>
      <c r="H42727"/>
      <c r="J42727"/>
    </row>
    <row r="42728" spans="1:10" x14ac:dyDescent="0.25">
      <c r="A42728"/>
      <c r="C42728"/>
      <c r="D42728"/>
      <c r="E42728"/>
      <c r="F42728"/>
      <c r="G42728"/>
      <c r="H42728"/>
      <c r="J42728"/>
    </row>
    <row r="42729" spans="1:10" x14ac:dyDescent="0.25">
      <c r="A42729"/>
      <c r="C42729"/>
      <c r="D42729"/>
      <c r="E42729"/>
      <c r="F42729"/>
      <c r="G42729"/>
      <c r="H42729"/>
      <c r="J42729"/>
    </row>
    <row r="42730" spans="1:10" x14ac:dyDescent="0.25">
      <c r="A42730"/>
      <c r="C42730"/>
      <c r="D42730"/>
      <c r="E42730"/>
      <c r="F42730"/>
      <c r="G42730"/>
      <c r="H42730"/>
      <c r="J42730"/>
    </row>
    <row r="42731" spans="1:10" x14ac:dyDescent="0.25">
      <c r="A42731"/>
      <c r="C42731"/>
      <c r="D42731"/>
      <c r="E42731"/>
      <c r="F42731"/>
      <c r="G42731"/>
      <c r="H42731"/>
      <c r="J42731"/>
    </row>
    <row r="42732" spans="1:10" x14ac:dyDescent="0.25">
      <c r="A42732"/>
      <c r="C42732"/>
      <c r="D42732"/>
      <c r="E42732"/>
      <c r="F42732"/>
      <c r="G42732"/>
      <c r="H42732"/>
      <c r="J42732"/>
    </row>
    <row r="42733" spans="1:10" x14ac:dyDescent="0.25">
      <c r="A42733"/>
      <c r="C42733"/>
      <c r="D42733"/>
      <c r="E42733"/>
      <c r="F42733"/>
      <c r="G42733"/>
      <c r="H42733"/>
      <c r="J42733"/>
    </row>
    <row r="42734" spans="1:10" x14ac:dyDescent="0.25">
      <c r="A42734"/>
      <c r="C42734"/>
      <c r="D42734"/>
      <c r="E42734"/>
      <c r="F42734"/>
      <c r="G42734"/>
      <c r="H42734"/>
      <c r="J42734"/>
    </row>
    <row r="42735" spans="1:10" x14ac:dyDescent="0.25">
      <c r="A42735"/>
      <c r="C42735"/>
      <c r="D42735"/>
      <c r="E42735"/>
      <c r="F42735"/>
      <c r="G42735"/>
      <c r="H42735"/>
      <c r="J42735"/>
    </row>
    <row r="42736" spans="1:10" x14ac:dyDescent="0.25">
      <c r="A42736"/>
      <c r="C42736"/>
      <c r="D42736"/>
      <c r="E42736"/>
      <c r="F42736"/>
      <c r="G42736"/>
      <c r="H42736"/>
      <c r="J42736"/>
    </row>
    <row r="42737" spans="1:10" x14ac:dyDescent="0.25">
      <c r="A42737"/>
      <c r="C42737"/>
      <c r="D42737"/>
      <c r="E42737"/>
      <c r="F42737"/>
      <c r="G42737"/>
      <c r="H42737"/>
      <c r="J42737"/>
    </row>
    <row r="42738" spans="1:10" x14ac:dyDescent="0.25">
      <c r="A42738"/>
      <c r="C42738"/>
      <c r="D42738"/>
      <c r="E42738"/>
      <c r="F42738"/>
      <c r="G42738"/>
      <c r="H42738"/>
      <c r="J42738"/>
    </row>
    <row r="42739" spans="1:10" x14ac:dyDescent="0.25">
      <c r="A42739"/>
      <c r="C42739"/>
      <c r="D42739"/>
      <c r="E42739"/>
      <c r="F42739"/>
      <c r="G42739"/>
      <c r="H42739"/>
      <c r="J42739"/>
    </row>
    <row r="42740" spans="1:10" x14ac:dyDescent="0.25">
      <c r="A42740"/>
      <c r="C42740"/>
      <c r="D42740"/>
      <c r="E42740"/>
      <c r="F42740"/>
      <c r="G42740"/>
      <c r="H42740"/>
      <c r="J42740"/>
    </row>
    <row r="42741" spans="1:10" x14ac:dyDescent="0.25">
      <c r="A42741"/>
      <c r="C42741"/>
      <c r="D42741"/>
      <c r="E42741"/>
      <c r="F42741"/>
      <c r="G42741"/>
      <c r="H42741"/>
      <c r="J42741"/>
    </row>
    <row r="42742" spans="1:10" x14ac:dyDescent="0.25">
      <c r="A42742"/>
      <c r="C42742"/>
      <c r="D42742"/>
      <c r="E42742"/>
      <c r="F42742"/>
      <c r="G42742"/>
      <c r="H42742"/>
      <c r="J42742"/>
    </row>
    <row r="42743" spans="1:10" x14ac:dyDescent="0.25">
      <c r="A42743"/>
      <c r="C42743"/>
      <c r="D42743"/>
      <c r="E42743"/>
      <c r="F42743"/>
      <c r="G42743"/>
      <c r="H42743"/>
      <c r="J42743"/>
    </row>
    <row r="42744" spans="1:10" x14ac:dyDescent="0.25">
      <c r="A42744"/>
      <c r="C42744"/>
      <c r="D42744"/>
      <c r="E42744"/>
      <c r="F42744"/>
      <c r="G42744"/>
      <c r="H42744"/>
      <c r="J42744"/>
    </row>
    <row r="42745" spans="1:10" x14ac:dyDescent="0.25">
      <c r="A42745"/>
      <c r="C42745"/>
      <c r="D42745"/>
      <c r="E42745"/>
      <c r="F42745"/>
      <c r="G42745"/>
      <c r="H42745"/>
      <c r="J42745"/>
    </row>
    <row r="42746" spans="1:10" x14ac:dyDescent="0.25">
      <c r="A42746"/>
      <c r="C42746"/>
      <c r="D42746"/>
      <c r="E42746"/>
      <c r="F42746"/>
      <c r="G42746"/>
      <c r="H42746"/>
      <c r="J42746"/>
    </row>
    <row r="42747" spans="1:10" x14ac:dyDescent="0.25">
      <c r="A42747"/>
      <c r="C42747"/>
      <c r="D42747"/>
      <c r="E42747"/>
      <c r="F42747"/>
      <c r="G42747"/>
      <c r="H42747"/>
      <c r="J42747"/>
    </row>
    <row r="42748" spans="1:10" x14ac:dyDescent="0.25">
      <c r="A42748"/>
      <c r="C42748"/>
      <c r="D42748"/>
      <c r="E42748"/>
      <c r="F42748"/>
      <c r="G42748"/>
      <c r="H42748"/>
      <c r="J42748"/>
    </row>
    <row r="42749" spans="1:10" x14ac:dyDescent="0.25">
      <c r="A42749"/>
      <c r="C42749"/>
      <c r="D42749"/>
      <c r="E42749"/>
      <c r="F42749"/>
      <c r="G42749"/>
      <c r="H42749"/>
      <c r="J42749"/>
    </row>
    <row r="42750" spans="1:10" x14ac:dyDescent="0.25">
      <c r="A42750"/>
      <c r="C42750"/>
      <c r="D42750"/>
      <c r="E42750"/>
      <c r="F42750"/>
      <c r="G42750"/>
      <c r="H42750"/>
      <c r="J42750"/>
    </row>
    <row r="42751" spans="1:10" x14ac:dyDescent="0.25">
      <c r="A42751"/>
      <c r="C42751"/>
      <c r="D42751"/>
      <c r="E42751"/>
      <c r="F42751"/>
      <c r="G42751"/>
      <c r="H42751"/>
      <c r="J42751"/>
    </row>
    <row r="42752" spans="1:10" x14ac:dyDescent="0.25">
      <c r="A42752"/>
      <c r="C42752"/>
      <c r="D42752"/>
      <c r="E42752"/>
      <c r="F42752"/>
      <c r="G42752"/>
      <c r="H42752"/>
      <c r="J42752"/>
    </row>
    <row r="42753" spans="1:10" x14ac:dyDescent="0.25">
      <c r="A42753"/>
      <c r="C42753"/>
      <c r="D42753"/>
      <c r="E42753"/>
      <c r="F42753"/>
      <c r="G42753"/>
      <c r="H42753"/>
      <c r="J42753"/>
    </row>
    <row r="42754" spans="1:10" x14ac:dyDescent="0.25">
      <c r="A42754"/>
      <c r="C42754"/>
      <c r="D42754"/>
      <c r="E42754"/>
      <c r="F42754"/>
      <c r="G42754"/>
      <c r="H42754"/>
      <c r="J42754"/>
    </row>
    <row r="42755" spans="1:10" x14ac:dyDescent="0.25">
      <c r="A42755"/>
      <c r="C42755"/>
      <c r="D42755"/>
      <c r="E42755"/>
      <c r="F42755"/>
      <c r="G42755"/>
      <c r="H42755"/>
      <c r="J42755"/>
    </row>
    <row r="42756" spans="1:10" x14ac:dyDescent="0.25">
      <c r="A42756"/>
      <c r="C42756"/>
      <c r="D42756"/>
      <c r="E42756"/>
      <c r="F42756"/>
      <c r="G42756"/>
      <c r="H42756"/>
      <c r="J42756"/>
    </row>
    <row r="42757" spans="1:10" x14ac:dyDescent="0.25">
      <c r="A42757"/>
      <c r="C42757"/>
      <c r="D42757"/>
      <c r="E42757"/>
      <c r="F42757"/>
      <c r="G42757"/>
      <c r="H42757"/>
      <c r="J42757"/>
    </row>
    <row r="42758" spans="1:10" x14ac:dyDescent="0.25">
      <c r="A42758"/>
      <c r="C42758"/>
      <c r="D42758"/>
      <c r="E42758"/>
      <c r="F42758"/>
      <c r="G42758"/>
      <c r="H42758"/>
      <c r="J42758"/>
    </row>
    <row r="42759" spans="1:10" x14ac:dyDescent="0.25">
      <c r="A42759"/>
      <c r="C42759"/>
      <c r="D42759"/>
      <c r="E42759"/>
      <c r="F42759"/>
      <c r="G42759"/>
      <c r="H42759"/>
      <c r="J42759"/>
    </row>
    <row r="42760" spans="1:10" x14ac:dyDescent="0.25">
      <c r="A42760"/>
      <c r="C42760"/>
      <c r="D42760"/>
      <c r="E42760"/>
      <c r="F42760"/>
      <c r="G42760"/>
      <c r="H42760"/>
      <c r="J42760"/>
    </row>
    <row r="42761" spans="1:10" x14ac:dyDescent="0.25">
      <c r="A42761"/>
      <c r="C42761"/>
      <c r="D42761"/>
      <c r="E42761"/>
      <c r="F42761"/>
      <c r="G42761"/>
      <c r="H42761"/>
      <c r="J42761"/>
    </row>
    <row r="42762" spans="1:10" x14ac:dyDescent="0.25">
      <c r="A42762"/>
      <c r="C42762"/>
      <c r="D42762"/>
      <c r="E42762"/>
      <c r="F42762"/>
      <c r="G42762"/>
      <c r="H42762"/>
      <c r="J42762"/>
    </row>
    <row r="42763" spans="1:10" x14ac:dyDescent="0.25">
      <c r="A42763"/>
      <c r="C42763"/>
      <c r="D42763"/>
      <c r="E42763"/>
      <c r="F42763"/>
      <c r="G42763"/>
      <c r="H42763"/>
      <c r="J42763"/>
    </row>
    <row r="42764" spans="1:10" x14ac:dyDescent="0.25">
      <c r="A42764"/>
      <c r="C42764"/>
      <c r="D42764"/>
      <c r="E42764"/>
      <c r="F42764"/>
      <c r="G42764"/>
      <c r="H42764"/>
      <c r="J42764"/>
    </row>
    <row r="42765" spans="1:10" x14ac:dyDescent="0.25">
      <c r="A42765"/>
      <c r="C42765"/>
      <c r="D42765"/>
      <c r="E42765"/>
      <c r="F42765"/>
      <c r="G42765"/>
      <c r="H42765"/>
      <c r="J42765"/>
    </row>
    <row r="42766" spans="1:10" x14ac:dyDescent="0.25">
      <c r="A42766"/>
      <c r="C42766"/>
      <c r="D42766"/>
      <c r="E42766"/>
      <c r="F42766"/>
      <c r="G42766"/>
      <c r="H42766"/>
      <c r="J42766"/>
    </row>
    <row r="42767" spans="1:10" x14ac:dyDescent="0.25">
      <c r="A42767"/>
      <c r="C42767"/>
      <c r="D42767"/>
      <c r="E42767"/>
      <c r="F42767"/>
      <c r="G42767"/>
      <c r="H42767"/>
      <c r="J42767"/>
    </row>
    <row r="42768" spans="1:10" x14ac:dyDescent="0.25">
      <c r="A42768"/>
      <c r="C42768"/>
      <c r="D42768"/>
      <c r="E42768"/>
      <c r="F42768"/>
      <c r="G42768"/>
      <c r="H42768"/>
      <c r="J42768"/>
    </row>
    <row r="42769" spans="1:10" x14ac:dyDescent="0.25">
      <c r="A42769"/>
      <c r="C42769"/>
      <c r="D42769"/>
      <c r="E42769"/>
      <c r="F42769"/>
      <c r="G42769"/>
      <c r="H42769"/>
      <c r="J42769"/>
    </row>
    <row r="42770" spans="1:10" x14ac:dyDescent="0.25">
      <c r="A42770"/>
      <c r="C42770"/>
      <c r="D42770"/>
      <c r="E42770"/>
      <c r="F42770"/>
      <c r="G42770"/>
      <c r="H42770"/>
      <c r="J42770"/>
    </row>
    <row r="42771" spans="1:10" x14ac:dyDescent="0.25">
      <c r="A42771"/>
      <c r="C42771"/>
      <c r="D42771"/>
      <c r="E42771"/>
      <c r="F42771"/>
      <c r="G42771"/>
      <c r="H42771"/>
      <c r="J42771"/>
    </row>
    <row r="42772" spans="1:10" x14ac:dyDescent="0.25">
      <c r="A42772"/>
      <c r="C42772"/>
      <c r="D42772"/>
      <c r="E42772"/>
      <c r="F42772"/>
      <c r="G42772"/>
      <c r="H42772"/>
      <c r="J42772"/>
    </row>
    <row r="42773" spans="1:10" x14ac:dyDescent="0.25">
      <c r="A42773"/>
      <c r="C42773"/>
      <c r="D42773"/>
      <c r="E42773"/>
      <c r="F42773"/>
      <c r="G42773"/>
      <c r="H42773"/>
      <c r="J42773"/>
    </row>
    <row r="42774" spans="1:10" x14ac:dyDescent="0.25">
      <c r="A42774"/>
      <c r="C42774"/>
      <c r="D42774"/>
      <c r="E42774"/>
      <c r="F42774"/>
      <c r="G42774"/>
      <c r="H42774"/>
      <c r="J42774"/>
    </row>
    <row r="42775" spans="1:10" x14ac:dyDescent="0.25">
      <c r="A42775"/>
      <c r="C42775"/>
      <c r="D42775"/>
      <c r="E42775"/>
      <c r="F42775"/>
      <c r="G42775"/>
      <c r="H42775"/>
      <c r="J42775"/>
    </row>
    <row r="42776" spans="1:10" x14ac:dyDescent="0.25">
      <c r="A42776"/>
      <c r="C42776"/>
      <c r="D42776"/>
      <c r="E42776"/>
      <c r="F42776"/>
      <c r="G42776"/>
      <c r="H42776"/>
      <c r="J42776"/>
    </row>
    <row r="42777" spans="1:10" x14ac:dyDescent="0.25">
      <c r="A42777"/>
      <c r="C42777"/>
      <c r="D42777"/>
      <c r="E42777"/>
      <c r="F42777"/>
      <c r="G42777"/>
      <c r="H42777"/>
      <c r="J42777"/>
    </row>
    <row r="42778" spans="1:10" x14ac:dyDescent="0.25">
      <c r="A42778"/>
      <c r="C42778"/>
      <c r="D42778"/>
      <c r="E42778"/>
      <c r="F42778"/>
      <c r="G42778"/>
      <c r="H42778"/>
      <c r="J42778"/>
    </row>
    <row r="42779" spans="1:10" x14ac:dyDescent="0.25">
      <c r="A42779"/>
      <c r="C42779"/>
      <c r="D42779"/>
      <c r="E42779"/>
      <c r="F42779"/>
      <c r="G42779"/>
      <c r="H42779"/>
      <c r="J42779"/>
    </row>
    <row r="42780" spans="1:10" x14ac:dyDescent="0.25">
      <c r="A42780"/>
      <c r="C42780"/>
      <c r="D42780"/>
      <c r="E42780"/>
      <c r="F42780"/>
      <c r="G42780"/>
      <c r="H42780"/>
      <c r="J42780"/>
    </row>
    <row r="42781" spans="1:10" x14ac:dyDescent="0.25">
      <c r="A42781"/>
      <c r="C42781"/>
      <c r="D42781"/>
      <c r="E42781"/>
      <c r="F42781"/>
      <c r="G42781"/>
      <c r="H42781"/>
      <c r="J42781"/>
    </row>
    <row r="42782" spans="1:10" x14ac:dyDescent="0.25">
      <c r="A42782"/>
      <c r="C42782"/>
      <c r="D42782"/>
      <c r="E42782"/>
      <c r="F42782"/>
      <c r="G42782"/>
      <c r="H42782"/>
      <c r="J42782"/>
    </row>
    <row r="42783" spans="1:10" x14ac:dyDescent="0.25">
      <c r="A42783"/>
      <c r="C42783"/>
      <c r="D42783"/>
      <c r="E42783"/>
      <c r="F42783"/>
      <c r="G42783"/>
      <c r="H42783"/>
      <c r="J42783"/>
    </row>
    <row r="42784" spans="1:10" x14ac:dyDescent="0.25">
      <c r="A42784"/>
      <c r="C42784"/>
      <c r="D42784"/>
      <c r="E42784"/>
      <c r="F42784"/>
      <c r="G42784"/>
      <c r="H42784"/>
      <c r="J42784"/>
    </row>
    <row r="42785" spans="1:10" x14ac:dyDescent="0.25">
      <c r="A42785"/>
      <c r="C42785"/>
      <c r="D42785"/>
      <c r="E42785"/>
      <c r="F42785"/>
      <c r="G42785"/>
      <c r="H42785"/>
      <c r="J42785"/>
    </row>
    <row r="42786" spans="1:10" x14ac:dyDescent="0.25">
      <c r="A42786"/>
      <c r="C42786"/>
      <c r="D42786"/>
      <c r="E42786"/>
      <c r="F42786"/>
      <c r="G42786"/>
      <c r="H42786"/>
      <c r="J42786"/>
    </row>
    <row r="42787" spans="1:10" x14ac:dyDescent="0.25">
      <c r="A42787"/>
      <c r="C42787"/>
      <c r="D42787"/>
      <c r="E42787"/>
      <c r="F42787"/>
      <c r="G42787"/>
      <c r="H42787"/>
      <c r="J42787"/>
    </row>
    <row r="42788" spans="1:10" x14ac:dyDescent="0.25">
      <c r="A42788"/>
      <c r="C42788"/>
      <c r="D42788"/>
      <c r="E42788"/>
      <c r="F42788"/>
      <c r="G42788"/>
      <c r="H42788"/>
      <c r="J42788"/>
    </row>
    <row r="42789" spans="1:10" x14ac:dyDescent="0.25">
      <c r="A42789"/>
      <c r="C42789"/>
      <c r="D42789"/>
      <c r="E42789"/>
      <c r="F42789"/>
      <c r="G42789"/>
      <c r="H42789"/>
      <c r="J42789"/>
    </row>
    <row r="42790" spans="1:10" x14ac:dyDescent="0.25">
      <c r="A42790"/>
      <c r="C42790"/>
      <c r="D42790"/>
      <c r="E42790"/>
      <c r="F42790"/>
      <c r="G42790"/>
      <c r="H42790"/>
      <c r="J42790"/>
    </row>
    <row r="42791" spans="1:10" x14ac:dyDescent="0.25">
      <c r="A42791"/>
      <c r="C42791"/>
      <c r="D42791"/>
      <c r="E42791"/>
      <c r="F42791"/>
      <c r="G42791"/>
      <c r="H42791"/>
      <c r="J42791"/>
    </row>
    <row r="42792" spans="1:10" x14ac:dyDescent="0.25">
      <c r="A42792"/>
      <c r="C42792"/>
      <c r="D42792"/>
      <c r="E42792"/>
      <c r="F42792"/>
      <c r="G42792"/>
      <c r="H42792"/>
      <c r="J42792"/>
    </row>
    <row r="42793" spans="1:10" x14ac:dyDescent="0.25">
      <c r="A42793"/>
      <c r="C42793"/>
      <c r="D42793"/>
      <c r="E42793"/>
      <c r="F42793"/>
      <c r="G42793"/>
      <c r="H42793"/>
      <c r="J42793"/>
    </row>
    <row r="42794" spans="1:10" x14ac:dyDescent="0.25">
      <c r="A42794"/>
      <c r="C42794"/>
      <c r="D42794"/>
      <c r="E42794"/>
      <c r="F42794"/>
      <c r="G42794"/>
      <c r="H42794"/>
      <c r="J42794"/>
    </row>
    <row r="42795" spans="1:10" x14ac:dyDescent="0.25">
      <c r="A42795"/>
      <c r="C42795"/>
      <c r="D42795"/>
      <c r="E42795"/>
      <c r="F42795"/>
      <c r="G42795"/>
      <c r="H42795"/>
      <c r="J42795"/>
    </row>
    <row r="42796" spans="1:10" x14ac:dyDescent="0.25">
      <c r="A42796"/>
      <c r="C42796"/>
      <c r="D42796"/>
      <c r="E42796"/>
      <c r="F42796"/>
      <c r="G42796"/>
      <c r="H42796"/>
      <c r="J42796"/>
    </row>
    <row r="42797" spans="1:10" x14ac:dyDescent="0.25">
      <c r="A42797"/>
      <c r="C42797"/>
      <c r="D42797"/>
      <c r="E42797"/>
      <c r="F42797"/>
      <c r="G42797"/>
      <c r="H42797"/>
      <c r="J42797"/>
    </row>
    <row r="42798" spans="1:10" x14ac:dyDescent="0.25">
      <c r="A42798"/>
      <c r="C42798"/>
      <c r="D42798"/>
      <c r="E42798"/>
      <c r="F42798"/>
      <c r="G42798"/>
      <c r="H42798"/>
      <c r="J42798"/>
    </row>
    <row r="42799" spans="1:10" x14ac:dyDescent="0.25">
      <c r="A42799"/>
      <c r="C42799"/>
      <c r="D42799"/>
      <c r="E42799"/>
      <c r="F42799"/>
      <c r="G42799"/>
      <c r="H42799"/>
      <c r="J42799"/>
    </row>
    <row r="42800" spans="1:10" x14ac:dyDescent="0.25">
      <c r="A42800"/>
      <c r="C42800"/>
      <c r="D42800"/>
      <c r="E42800"/>
      <c r="F42800"/>
      <c r="G42800"/>
      <c r="H42800"/>
      <c r="J42800"/>
    </row>
    <row r="42801" spans="1:10" x14ac:dyDescent="0.25">
      <c r="A42801"/>
      <c r="C42801"/>
      <c r="D42801"/>
      <c r="E42801"/>
      <c r="F42801"/>
      <c r="G42801"/>
      <c r="H42801"/>
      <c r="J42801"/>
    </row>
    <row r="42802" spans="1:10" x14ac:dyDescent="0.25">
      <c r="A42802"/>
      <c r="C42802"/>
      <c r="D42802"/>
      <c r="E42802"/>
      <c r="F42802"/>
      <c r="G42802"/>
      <c r="H42802"/>
      <c r="J42802"/>
    </row>
    <row r="42803" spans="1:10" x14ac:dyDescent="0.25">
      <c r="A42803"/>
      <c r="C42803"/>
      <c r="D42803"/>
      <c r="E42803"/>
      <c r="F42803"/>
      <c r="G42803"/>
      <c r="H42803"/>
      <c r="J42803"/>
    </row>
    <row r="42804" spans="1:10" x14ac:dyDescent="0.25">
      <c r="A42804"/>
      <c r="C42804"/>
      <c r="D42804"/>
      <c r="E42804"/>
      <c r="F42804"/>
      <c r="G42804"/>
      <c r="H42804"/>
      <c r="J42804"/>
    </row>
    <row r="42805" spans="1:10" x14ac:dyDescent="0.25">
      <c r="A42805"/>
      <c r="C42805"/>
      <c r="D42805"/>
      <c r="E42805"/>
      <c r="F42805"/>
      <c r="G42805"/>
      <c r="H42805"/>
      <c r="J42805"/>
    </row>
    <row r="42806" spans="1:10" x14ac:dyDescent="0.25">
      <c r="A42806"/>
      <c r="C42806"/>
      <c r="D42806"/>
      <c r="E42806"/>
      <c r="F42806"/>
      <c r="G42806"/>
      <c r="H42806"/>
      <c r="J42806"/>
    </row>
    <row r="42807" spans="1:10" x14ac:dyDescent="0.25">
      <c r="A42807"/>
      <c r="C42807"/>
      <c r="D42807"/>
      <c r="E42807"/>
      <c r="F42807"/>
      <c r="G42807"/>
      <c r="H42807"/>
      <c r="J42807"/>
    </row>
    <row r="42808" spans="1:10" x14ac:dyDescent="0.25">
      <c r="A42808"/>
      <c r="C42808"/>
      <c r="D42808"/>
      <c r="E42808"/>
      <c r="F42808"/>
      <c r="G42808"/>
      <c r="H42808"/>
      <c r="J42808"/>
    </row>
    <row r="42809" spans="1:10" x14ac:dyDescent="0.25">
      <c r="A42809"/>
      <c r="C42809"/>
      <c r="D42809"/>
      <c r="E42809"/>
      <c r="F42809"/>
      <c r="G42809"/>
      <c r="H42809"/>
      <c r="J42809"/>
    </row>
    <row r="42810" spans="1:10" x14ac:dyDescent="0.25">
      <c r="A42810"/>
      <c r="C42810"/>
      <c r="D42810"/>
      <c r="E42810"/>
      <c r="F42810"/>
      <c r="G42810"/>
      <c r="H42810"/>
      <c r="J42810"/>
    </row>
    <row r="42811" spans="1:10" x14ac:dyDescent="0.25">
      <c r="A42811"/>
      <c r="C42811"/>
      <c r="D42811"/>
      <c r="E42811"/>
      <c r="F42811"/>
      <c r="G42811"/>
      <c r="H42811"/>
      <c r="J42811"/>
    </row>
    <row r="42812" spans="1:10" x14ac:dyDescent="0.25">
      <c r="A42812"/>
      <c r="C42812"/>
      <c r="D42812"/>
      <c r="E42812"/>
      <c r="F42812"/>
      <c r="G42812"/>
      <c r="H42812"/>
      <c r="J42812"/>
    </row>
    <row r="42813" spans="1:10" x14ac:dyDescent="0.25">
      <c r="A42813"/>
      <c r="C42813"/>
      <c r="D42813"/>
      <c r="E42813"/>
      <c r="F42813"/>
      <c r="G42813"/>
      <c r="H42813"/>
      <c r="J42813"/>
    </row>
    <row r="42814" spans="1:10" x14ac:dyDescent="0.25">
      <c r="A42814"/>
      <c r="C42814"/>
      <c r="D42814"/>
      <c r="E42814"/>
      <c r="F42814"/>
      <c r="G42814"/>
      <c r="H42814"/>
      <c r="J42814"/>
    </row>
    <row r="42815" spans="1:10" x14ac:dyDescent="0.25">
      <c r="A42815"/>
      <c r="C42815"/>
      <c r="D42815"/>
      <c r="E42815"/>
      <c r="F42815"/>
      <c r="G42815"/>
      <c r="H42815"/>
      <c r="J42815"/>
    </row>
    <row r="42816" spans="1:10" x14ac:dyDescent="0.25">
      <c r="A42816"/>
      <c r="C42816"/>
      <c r="D42816"/>
      <c r="E42816"/>
      <c r="F42816"/>
      <c r="G42816"/>
      <c r="H42816"/>
      <c r="J42816"/>
    </row>
    <row r="42817" spans="1:10" x14ac:dyDescent="0.25">
      <c r="A42817"/>
      <c r="C42817"/>
      <c r="D42817"/>
      <c r="E42817"/>
      <c r="F42817"/>
      <c r="G42817"/>
      <c r="H42817"/>
      <c r="J42817"/>
    </row>
    <row r="42818" spans="1:10" x14ac:dyDescent="0.25">
      <c r="A42818"/>
      <c r="C42818"/>
      <c r="D42818"/>
      <c r="E42818"/>
      <c r="F42818"/>
      <c r="G42818"/>
      <c r="H42818"/>
      <c r="J42818"/>
    </row>
    <row r="42819" spans="1:10" x14ac:dyDescent="0.25">
      <c r="A42819"/>
      <c r="C42819"/>
      <c r="D42819"/>
      <c r="E42819"/>
      <c r="F42819"/>
      <c r="G42819"/>
      <c r="H42819"/>
      <c r="J42819"/>
    </row>
    <row r="42820" spans="1:10" x14ac:dyDescent="0.25">
      <c r="A42820"/>
      <c r="C42820"/>
      <c r="D42820"/>
      <c r="E42820"/>
      <c r="F42820"/>
      <c r="G42820"/>
      <c r="H42820"/>
      <c r="J42820"/>
    </row>
    <row r="42821" spans="1:10" x14ac:dyDescent="0.25">
      <c r="A42821"/>
      <c r="C42821"/>
      <c r="D42821"/>
      <c r="E42821"/>
      <c r="F42821"/>
      <c r="G42821"/>
      <c r="H42821"/>
      <c r="J42821"/>
    </row>
    <row r="42822" spans="1:10" x14ac:dyDescent="0.25">
      <c r="A42822"/>
      <c r="C42822"/>
      <c r="D42822"/>
      <c r="E42822"/>
      <c r="F42822"/>
      <c r="G42822"/>
      <c r="H42822"/>
      <c r="J42822"/>
    </row>
    <row r="42823" spans="1:10" x14ac:dyDescent="0.25">
      <c r="A42823"/>
      <c r="C42823"/>
      <c r="D42823"/>
      <c r="E42823"/>
      <c r="F42823"/>
      <c r="G42823"/>
      <c r="H42823"/>
      <c r="J42823"/>
    </row>
    <row r="42824" spans="1:10" x14ac:dyDescent="0.25">
      <c r="A42824"/>
      <c r="C42824"/>
      <c r="D42824"/>
      <c r="E42824"/>
      <c r="F42824"/>
      <c r="G42824"/>
      <c r="H42824"/>
      <c r="J42824"/>
    </row>
    <row r="42825" spans="1:10" x14ac:dyDescent="0.25">
      <c r="A42825"/>
      <c r="C42825"/>
      <c r="D42825"/>
      <c r="E42825"/>
      <c r="F42825"/>
      <c r="G42825"/>
      <c r="H42825"/>
      <c r="J42825"/>
    </row>
    <row r="42826" spans="1:10" x14ac:dyDescent="0.25">
      <c r="A42826"/>
      <c r="C42826"/>
      <c r="D42826"/>
      <c r="E42826"/>
      <c r="F42826"/>
      <c r="G42826"/>
      <c r="H42826"/>
      <c r="J42826"/>
    </row>
    <row r="42827" spans="1:10" x14ac:dyDescent="0.25">
      <c r="A42827"/>
      <c r="C42827"/>
      <c r="D42827"/>
      <c r="E42827"/>
      <c r="F42827"/>
      <c r="G42827"/>
      <c r="H42827"/>
      <c r="J42827"/>
    </row>
    <row r="42828" spans="1:10" x14ac:dyDescent="0.25">
      <c r="A42828"/>
      <c r="C42828"/>
      <c r="D42828"/>
      <c r="E42828"/>
      <c r="F42828"/>
      <c r="G42828"/>
      <c r="H42828"/>
      <c r="J42828"/>
    </row>
    <row r="42829" spans="1:10" x14ac:dyDescent="0.25">
      <c r="A42829"/>
      <c r="C42829"/>
      <c r="D42829"/>
      <c r="E42829"/>
      <c r="F42829"/>
      <c r="G42829"/>
      <c r="H42829"/>
      <c r="J42829"/>
    </row>
    <row r="42830" spans="1:10" x14ac:dyDescent="0.25">
      <c r="A42830"/>
      <c r="C42830"/>
      <c r="D42830"/>
      <c r="E42830"/>
      <c r="F42830"/>
      <c r="G42830"/>
      <c r="H42830"/>
      <c r="J42830"/>
    </row>
    <row r="42831" spans="1:10" x14ac:dyDescent="0.25">
      <c r="A42831"/>
      <c r="C42831"/>
      <c r="D42831"/>
      <c r="E42831"/>
      <c r="F42831"/>
      <c r="G42831"/>
      <c r="H42831"/>
      <c r="J42831"/>
    </row>
    <row r="42832" spans="1:10" x14ac:dyDescent="0.25">
      <c r="A42832"/>
      <c r="C42832"/>
      <c r="D42832"/>
      <c r="E42832"/>
      <c r="F42832"/>
      <c r="G42832"/>
      <c r="H42832"/>
      <c r="J42832"/>
    </row>
    <row r="42833" spans="1:10" x14ac:dyDescent="0.25">
      <c r="A42833"/>
      <c r="C42833"/>
      <c r="D42833"/>
      <c r="E42833"/>
      <c r="F42833"/>
      <c r="G42833"/>
      <c r="H42833"/>
      <c r="J42833"/>
    </row>
    <row r="42834" spans="1:10" x14ac:dyDescent="0.25">
      <c r="A42834"/>
      <c r="C42834"/>
      <c r="D42834"/>
      <c r="E42834"/>
      <c r="F42834"/>
      <c r="G42834"/>
      <c r="H42834"/>
      <c r="J42834"/>
    </row>
    <row r="42835" spans="1:10" x14ac:dyDescent="0.25">
      <c r="A42835"/>
      <c r="C42835"/>
      <c r="D42835"/>
      <c r="E42835"/>
      <c r="F42835"/>
      <c r="G42835"/>
      <c r="H42835"/>
      <c r="J42835"/>
    </row>
    <row r="42836" spans="1:10" x14ac:dyDescent="0.25">
      <c r="A42836"/>
      <c r="C42836"/>
      <c r="D42836"/>
      <c r="E42836"/>
      <c r="F42836"/>
      <c r="G42836"/>
      <c r="H42836"/>
      <c r="J42836"/>
    </row>
    <row r="42837" spans="1:10" x14ac:dyDescent="0.25">
      <c r="A42837"/>
      <c r="C42837"/>
      <c r="D42837"/>
      <c r="E42837"/>
      <c r="F42837"/>
      <c r="G42837"/>
      <c r="H42837"/>
      <c r="J42837"/>
    </row>
    <row r="42838" spans="1:10" x14ac:dyDescent="0.25">
      <c r="A42838"/>
      <c r="C42838"/>
      <c r="D42838"/>
      <c r="E42838"/>
      <c r="F42838"/>
      <c r="G42838"/>
      <c r="H42838"/>
      <c r="J42838"/>
    </row>
    <row r="42839" spans="1:10" x14ac:dyDescent="0.25">
      <c r="A42839"/>
      <c r="C42839"/>
      <c r="D42839"/>
      <c r="E42839"/>
      <c r="F42839"/>
      <c r="G42839"/>
      <c r="H42839"/>
      <c r="J42839"/>
    </row>
    <row r="42840" spans="1:10" x14ac:dyDescent="0.25">
      <c r="A42840"/>
      <c r="C42840"/>
      <c r="D42840"/>
      <c r="E42840"/>
      <c r="F42840"/>
      <c r="G42840"/>
      <c r="H42840"/>
      <c r="J42840"/>
    </row>
    <row r="42841" spans="1:10" x14ac:dyDescent="0.25">
      <c r="A42841"/>
      <c r="C42841"/>
      <c r="D42841"/>
      <c r="E42841"/>
      <c r="F42841"/>
      <c r="G42841"/>
      <c r="H42841"/>
      <c r="J42841"/>
    </row>
    <row r="42842" spans="1:10" x14ac:dyDescent="0.25">
      <c r="A42842"/>
      <c r="C42842"/>
      <c r="D42842"/>
      <c r="E42842"/>
      <c r="F42842"/>
      <c r="G42842"/>
      <c r="H42842"/>
      <c r="J42842"/>
    </row>
    <row r="42843" spans="1:10" x14ac:dyDescent="0.25">
      <c r="A42843"/>
      <c r="C42843"/>
      <c r="D42843"/>
      <c r="E42843"/>
      <c r="F42843"/>
      <c r="G42843"/>
      <c r="H42843"/>
      <c r="J42843"/>
    </row>
    <row r="42844" spans="1:10" x14ac:dyDescent="0.25">
      <c r="A42844"/>
      <c r="C42844"/>
      <c r="D42844"/>
      <c r="E42844"/>
      <c r="F42844"/>
      <c r="G42844"/>
      <c r="H42844"/>
      <c r="J42844"/>
    </row>
    <row r="42845" spans="1:10" x14ac:dyDescent="0.25">
      <c r="A42845"/>
      <c r="C42845"/>
      <c r="D42845"/>
      <c r="E42845"/>
      <c r="F42845"/>
      <c r="G42845"/>
      <c r="H42845"/>
      <c r="J42845"/>
    </row>
    <row r="42846" spans="1:10" x14ac:dyDescent="0.25">
      <c r="A42846"/>
      <c r="C42846"/>
      <c r="D42846"/>
      <c r="E42846"/>
      <c r="F42846"/>
      <c r="G42846"/>
      <c r="H42846"/>
      <c r="J42846"/>
    </row>
    <row r="42847" spans="1:10" x14ac:dyDescent="0.25">
      <c r="A42847"/>
      <c r="C42847"/>
      <c r="D42847"/>
      <c r="E42847"/>
      <c r="F42847"/>
      <c r="G42847"/>
      <c r="H42847"/>
      <c r="J42847"/>
    </row>
    <row r="42848" spans="1:10" x14ac:dyDescent="0.25">
      <c r="A42848"/>
      <c r="C42848"/>
      <c r="D42848"/>
      <c r="E42848"/>
      <c r="F42848"/>
      <c r="G42848"/>
      <c r="H42848"/>
      <c r="J42848"/>
    </row>
    <row r="42849" spans="1:10" x14ac:dyDescent="0.25">
      <c r="A42849"/>
      <c r="C42849"/>
      <c r="D42849"/>
      <c r="E42849"/>
      <c r="F42849"/>
      <c r="G42849"/>
      <c r="H42849"/>
      <c r="J42849"/>
    </row>
    <row r="42850" spans="1:10" x14ac:dyDescent="0.25">
      <c r="A42850"/>
      <c r="C42850"/>
      <c r="D42850"/>
      <c r="E42850"/>
      <c r="F42850"/>
      <c r="G42850"/>
      <c r="H42850"/>
      <c r="J42850"/>
    </row>
    <row r="42851" spans="1:10" x14ac:dyDescent="0.25">
      <c r="A42851"/>
      <c r="C42851"/>
      <c r="D42851"/>
      <c r="E42851"/>
      <c r="F42851"/>
      <c r="G42851"/>
      <c r="H42851"/>
      <c r="J42851"/>
    </row>
    <row r="42852" spans="1:10" x14ac:dyDescent="0.25">
      <c r="A42852"/>
      <c r="C42852"/>
      <c r="D42852"/>
      <c r="E42852"/>
      <c r="F42852"/>
      <c r="G42852"/>
      <c r="H42852"/>
      <c r="J42852"/>
    </row>
    <row r="42853" spans="1:10" x14ac:dyDescent="0.25">
      <c r="A42853"/>
      <c r="C42853"/>
      <c r="D42853"/>
      <c r="E42853"/>
      <c r="F42853"/>
      <c r="G42853"/>
      <c r="H42853"/>
      <c r="J42853"/>
    </row>
    <row r="42854" spans="1:10" x14ac:dyDescent="0.25">
      <c r="A42854"/>
      <c r="C42854"/>
      <c r="D42854"/>
      <c r="E42854"/>
      <c r="F42854"/>
      <c r="G42854"/>
      <c r="H42854"/>
      <c r="J42854"/>
    </row>
    <row r="42855" spans="1:10" x14ac:dyDescent="0.25">
      <c r="A42855"/>
      <c r="C42855"/>
      <c r="D42855"/>
      <c r="E42855"/>
      <c r="F42855"/>
      <c r="G42855"/>
      <c r="H42855"/>
      <c r="J42855"/>
    </row>
    <row r="42856" spans="1:10" x14ac:dyDescent="0.25">
      <c r="A42856"/>
      <c r="C42856"/>
      <c r="D42856"/>
      <c r="E42856"/>
      <c r="F42856"/>
      <c r="G42856"/>
      <c r="H42856"/>
      <c r="J42856"/>
    </row>
    <row r="42857" spans="1:10" x14ac:dyDescent="0.25">
      <c r="A42857"/>
      <c r="C42857"/>
      <c r="D42857"/>
      <c r="E42857"/>
      <c r="F42857"/>
      <c r="G42857"/>
      <c r="H42857"/>
      <c r="J42857"/>
    </row>
    <row r="42858" spans="1:10" x14ac:dyDescent="0.25">
      <c r="A42858"/>
      <c r="C42858"/>
      <c r="D42858"/>
      <c r="E42858"/>
      <c r="F42858"/>
      <c r="G42858"/>
      <c r="H42858"/>
      <c r="J42858"/>
    </row>
    <row r="42859" spans="1:10" x14ac:dyDescent="0.25">
      <c r="A42859"/>
      <c r="C42859"/>
      <c r="D42859"/>
      <c r="E42859"/>
      <c r="F42859"/>
      <c r="G42859"/>
      <c r="H42859"/>
      <c r="J42859"/>
    </row>
    <row r="42860" spans="1:10" x14ac:dyDescent="0.25">
      <c r="A42860"/>
      <c r="C42860"/>
      <c r="D42860"/>
      <c r="E42860"/>
      <c r="F42860"/>
      <c r="G42860"/>
      <c r="H42860"/>
      <c r="J42860"/>
    </row>
    <row r="42861" spans="1:10" x14ac:dyDescent="0.25">
      <c r="A42861"/>
      <c r="C42861"/>
      <c r="D42861"/>
      <c r="E42861"/>
      <c r="F42861"/>
      <c r="G42861"/>
      <c r="H42861"/>
      <c r="J42861"/>
    </row>
    <row r="42862" spans="1:10" x14ac:dyDescent="0.25">
      <c r="A42862"/>
      <c r="C42862"/>
      <c r="D42862"/>
      <c r="E42862"/>
      <c r="F42862"/>
      <c r="G42862"/>
      <c r="H42862"/>
      <c r="J42862"/>
    </row>
    <row r="42863" spans="1:10" x14ac:dyDescent="0.25">
      <c r="A42863"/>
      <c r="C42863"/>
      <c r="D42863"/>
      <c r="E42863"/>
      <c r="F42863"/>
      <c r="G42863"/>
      <c r="H42863"/>
      <c r="J42863"/>
    </row>
    <row r="42864" spans="1:10" x14ac:dyDescent="0.25">
      <c r="A42864"/>
      <c r="C42864"/>
      <c r="D42864"/>
      <c r="E42864"/>
      <c r="F42864"/>
      <c r="G42864"/>
      <c r="H42864"/>
      <c r="J42864"/>
    </row>
    <row r="42865" spans="1:10" x14ac:dyDescent="0.25">
      <c r="A42865"/>
      <c r="C42865"/>
      <c r="D42865"/>
      <c r="E42865"/>
      <c r="F42865"/>
      <c r="G42865"/>
      <c r="H42865"/>
      <c r="J42865"/>
    </row>
    <row r="42866" spans="1:10" x14ac:dyDescent="0.25">
      <c r="A42866"/>
      <c r="C42866"/>
      <c r="D42866"/>
      <c r="E42866"/>
      <c r="F42866"/>
      <c r="G42866"/>
      <c r="H42866"/>
      <c r="J42866"/>
    </row>
    <row r="42867" spans="1:10" x14ac:dyDescent="0.25">
      <c r="A42867"/>
      <c r="C42867"/>
      <c r="D42867"/>
      <c r="E42867"/>
      <c r="F42867"/>
      <c r="G42867"/>
      <c r="H42867"/>
      <c r="J42867"/>
    </row>
    <row r="42868" spans="1:10" x14ac:dyDescent="0.25">
      <c r="A42868"/>
      <c r="C42868"/>
      <c r="D42868"/>
      <c r="E42868"/>
      <c r="F42868"/>
      <c r="G42868"/>
      <c r="H42868"/>
      <c r="J42868"/>
    </row>
    <row r="42869" spans="1:10" x14ac:dyDescent="0.25">
      <c r="A42869"/>
      <c r="C42869"/>
      <c r="D42869"/>
      <c r="E42869"/>
      <c r="F42869"/>
      <c r="G42869"/>
      <c r="H42869"/>
      <c r="J42869"/>
    </row>
    <row r="42870" spans="1:10" x14ac:dyDescent="0.25">
      <c r="A42870"/>
      <c r="C42870"/>
      <c r="D42870"/>
      <c r="E42870"/>
      <c r="F42870"/>
      <c r="G42870"/>
      <c r="H42870"/>
      <c r="J42870"/>
    </row>
    <row r="42871" spans="1:10" x14ac:dyDescent="0.25">
      <c r="A42871"/>
      <c r="C42871"/>
      <c r="D42871"/>
      <c r="E42871"/>
      <c r="F42871"/>
      <c r="G42871"/>
      <c r="H42871"/>
      <c r="J42871"/>
    </row>
    <row r="42872" spans="1:10" x14ac:dyDescent="0.25">
      <c r="A42872"/>
      <c r="C42872"/>
      <c r="D42872"/>
      <c r="E42872"/>
      <c r="F42872"/>
      <c r="G42872"/>
      <c r="H42872"/>
      <c r="J42872"/>
    </row>
    <row r="42873" spans="1:10" x14ac:dyDescent="0.25">
      <c r="A42873"/>
      <c r="C42873"/>
      <c r="D42873"/>
      <c r="E42873"/>
      <c r="F42873"/>
      <c r="G42873"/>
      <c r="H42873"/>
      <c r="J42873"/>
    </row>
    <row r="42874" spans="1:10" x14ac:dyDescent="0.25">
      <c r="A42874"/>
      <c r="C42874"/>
      <c r="D42874"/>
      <c r="E42874"/>
      <c r="F42874"/>
      <c r="G42874"/>
      <c r="H42874"/>
      <c r="J42874"/>
    </row>
    <row r="42875" spans="1:10" x14ac:dyDescent="0.25">
      <c r="A42875"/>
      <c r="C42875"/>
      <c r="D42875"/>
      <c r="E42875"/>
      <c r="F42875"/>
      <c r="G42875"/>
      <c r="H42875"/>
      <c r="J42875"/>
    </row>
    <row r="42876" spans="1:10" x14ac:dyDescent="0.25">
      <c r="A42876"/>
      <c r="C42876"/>
      <c r="D42876"/>
      <c r="E42876"/>
      <c r="F42876"/>
      <c r="G42876"/>
      <c r="H42876"/>
      <c r="J42876"/>
    </row>
    <row r="42877" spans="1:10" x14ac:dyDescent="0.25">
      <c r="A42877"/>
      <c r="C42877"/>
      <c r="D42877"/>
      <c r="E42877"/>
      <c r="F42877"/>
      <c r="G42877"/>
      <c r="H42877"/>
      <c r="J42877"/>
    </row>
    <row r="42878" spans="1:10" x14ac:dyDescent="0.25">
      <c r="A42878"/>
      <c r="C42878"/>
      <c r="D42878"/>
      <c r="E42878"/>
      <c r="F42878"/>
      <c r="G42878"/>
      <c r="H42878"/>
      <c r="J42878"/>
    </row>
    <row r="42879" spans="1:10" x14ac:dyDescent="0.25">
      <c r="A42879"/>
      <c r="C42879"/>
      <c r="D42879"/>
      <c r="E42879"/>
      <c r="F42879"/>
      <c r="G42879"/>
      <c r="H42879"/>
      <c r="J42879"/>
    </row>
    <row r="42880" spans="1:10" x14ac:dyDescent="0.25">
      <c r="A42880"/>
      <c r="C42880"/>
      <c r="D42880"/>
      <c r="E42880"/>
      <c r="F42880"/>
      <c r="G42880"/>
      <c r="H42880"/>
      <c r="J42880"/>
    </row>
    <row r="42881" spans="1:10" x14ac:dyDescent="0.25">
      <c r="A42881"/>
      <c r="C42881"/>
      <c r="D42881"/>
      <c r="E42881"/>
      <c r="F42881"/>
      <c r="G42881"/>
      <c r="H42881"/>
      <c r="J42881"/>
    </row>
    <row r="42882" spans="1:10" x14ac:dyDescent="0.25">
      <c r="A42882"/>
      <c r="C42882"/>
      <c r="D42882"/>
      <c r="E42882"/>
      <c r="F42882"/>
      <c r="G42882"/>
      <c r="H42882"/>
      <c r="J42882"/>
    </row>
    <row r="42883" spans="1:10" x14ac:dyDescent="0.25">
      <c r="A42883"/>
      <c r="C42883"/>
      <c r="D42883"/>
      <c r="E42883"/>
      <c r="F42883"/>
      <c r="G42883"/>
      <c r="H42883"/>
      <c r="J42883"/>
    </row>
    <row r="42884" spans="1:10" x14ac:dyDescent="0.25">
      <c r="A42884"/>
      <c r="C42884"/>
      <c r="D42884"/>
      <c r="E42884"/>
      <c r="F42884"/>
      <c r="G42884"/>
      <c r="H42884"/>
      <c r="J42884"/>
    </row>
    <row r="42885" spans="1:10" x14ac:dyDescent="0.25">
      <c r="A42885"/>
      <c r="C42885"/>
      <c r="D42885"/>
      <c r="E42885"/>
      <c r="F42885"/>
      <c r="G42885"/>
      <c r="H42885"/>
      <c r="J42885"/>
    </row>
    <row r="42886" spans="1:10" x14ac:dyDescent="0.25">
      <c r="A42886"/>
      <c r="C42886"/>
      <c r="D42886"/>
      <c r="E42886"/>
      <c r="F42886"/>
      <c r="G42886"/>
      <c r="H42886"/>
      <c r="J42886"/>
    </row>
    <row r="42887" spans="1:10" x14ac:dyDescent="0.25">
      <c r="A42887"/>
      <c r="C42887"/>
      <c r="D42887"/>
      <c r="E42887"/>
      <c r="F42887"/>
      <c r="G42887"/>
      <c r="H42887"/>
      <c r="J42887"/>
    </row>
    <row r="42888" spans="1:10" x14ac:dyDescent="0.25">
      <c r="A42888"/>
      <c r="C42888"/>
      <c r="D42888"/>
      <c r="E42888"/>
      <c r="F42888"/>
      <c r="G42888"/>
      <c r="H42888"/>
      <c r="J42888"/>
    </row>
    <row r="42889" spans="1:10" x14ac:dyDescent="0.25">
      <c r="A42889"/>
      <c r="C42889"/>
      <c r="D42889"/>
      <c r="E42889"/>
      <c r="F42889"/>
      <c r="G42889"/>
      <c r="H42889"/>
      <c r="J42889"/>
    </row>
    <row r="42890" spans="1:10" x14ac:dyDescent="0.25">
      <c r="A42890"/>
      <c r="C42890"/>
      <c r="D42890"/>
      <c r="E42890"/>
      <c r="F42890"/>
      <c r="G42890"/>
      <c r="H42890"/>
      <c r="J42890"/>
    </row>
    <row r="42891" spans="1:10" x14ac:dyDescent="0.25">
      <c r="A42891"/>
      <c r="C42891"/>
      <c r="D42891"/>
      <c r="E42891"/>
      <c r="F42891"/>
      <c r="G42891"/>
      <c r="H42891"/>
      <c r="J42891"/>
    </row>
    <row r="42892" spans="1:10" x14ac:dyDescent="0.25">
      <c r="A42892"/>
      <c r="C42892"/>
      <c r="D42892"/>
      <c r="E42892"/>
      <c r="F42892"/>
      <c r="G42892"/>
      <c r="H42892"/>
      <c r="J42892"/>
    </row>
    <row r="42893" spans="1:10" x14ac:dyDescent="0.25">
      <c r="A42893"/>
      <c r="C42893"/>
      <c r="D42893"/>
      <c r="E42893"/>
      <c r="F42893"/>
      <c r="G42893"/>
      <c r="H42893"/>
      <c r="J42893"/>
    </row>
    <row r="42894" spans="1:10" x14ac:dyDescent="0.25">
      <c r="A42894"/>
      <c r="C42894"/>
      <c r="D42894"/>
      <c r="E42894"/>
      <c r="F42894"/>
      <c r="G42894"/>
      <c r="H42894"/>
      <c r="J42894"/>
    </row>
    <row r="42895" spans="1:10" x14ac:dyDescent="0.25">
      <c r="A42895"/>
      <c r="C42895"/>
      <c r="D42895"/>
      <c r="E42895"/>
      <c r="F42895"/>
      <c r="G42895"/>
      <c r="H42895"/>
      <c r="J42895"/>
    </row>
    <row r="42896" spans="1:10" x14ac:dyDescent="0.25">
      <c r="A42896"/>
      <c r="C42896"/>
      <c r="D42896"/>
      <c r="E42896"/>
      <c r="F42896"/>
      <c r="G42896"/>
      <c r="H42896"/>
      <c r="J42896"/>
    </row>
    <row r="42897" spans="1:10" x14ac:dyDescent="0.25">
      <c r="A42897"/>
      <c r="C42897"/>
      <c r="D42897"/>
      <c r="E42897"/>
      <c r="F42897"/>
      <c r="G42897"/>
      <c r="H42897"/>
      <c r="J42897"/>
    </row>
    <row r="42898" spans="1:10" x14ac:dyDescent="0.25">
      <c r="A42898"/>
      <c r="C42898"/>
      <c r="D42898"/>
      <c r="E42898"/>
      <c r="F42898"/>
      <c r="G42898"/>
      <c r="H42898"/>
      <c r="J42898"/>
    </row>
    <row r="42899" spans="1:10" x14ac:dyDescent="0.25">
      <c r="A42899"/>
      <c r="C42899"/>
      <c r="D42899"/>
      <c r="E42899"/>
      <c r="F42899"/>
      <c r="G42899"/>
      <c r="H42899"/>
      <c r="J42899"/>
    </row>
    <row r="42900" spans="1:10" x14ac:dyDescent="0.25">
      <c r="A42900"/>
      <c r="C42900"/>
      <c r="D42900"/>
      <c r="E42900"/>
      <c r="F42900"/>
      <c r="G42900"/>
      <c r="H42900"/>
      <c r="J42900"/>
    </row>
    <row r="42901" spans="1:10" x14ac:dyDescent="0.25">
      <c r="A42901"/>
      <c r="C42901"/>
      <c r="D42901"/>
      <c r="E42901"/>
      <c r="F42901"/>
      <c r="G42901"/>
      <c r="H42901"/>
      <c r="J42901"/>
    </row>
    <row r="42902" spans="1:10" x14ac:dyDescent="0.25">
      <c r="A42902"/>
      <c r="C42902"/>
      <c r="D42902"/>
      <c r="E42902"/>
      <c r="F42902"/>
      <c r="G42902"/>
      <c r="H42902"/>
      <c r="J42902"/>
    </row>
    <row r="42903" spans="1:10" x14ac:dyDescent="0.25">
      <c r="A42903"/>
      <c r="C42903"/>
      <c r="D42903"/>
      <c r="E42903"/>
      <c r="F42903"/>
      <c r="G42903"/>
      <c r="H42903"/>
      <c r="J42903"/>
    </row>
    <row r="42904" spans="1:10" x14ac:dyDescent="0.25">
      <c r="A42904"/>
      <c r="C42904"/>
      <c r="D42904"/>
      <c r="E42904"/>
      <c r="F42904"/>
      <c r="G42904"/>
      <c r="H42904"/>
      <c r="J42904"/>
    </row>
    <row r="42905" spans="1:10" x14ac:dyDescent="0.25">
      <c r="A42905"/>
      <c r="C42905"/>
      <c r="D42905"/>
      <c r="E42905"/>
      <c r="F42905"/>
      <c r="G42905"/>
      <c r="H42905"/>
      <c r="J42905"/>
    </row>
    <row r="42906" spans="1:10" x14ac:dyDescent="0.25">
      <c r="A42906"/>
      <c r="C42906"/>
      <c r="D42906"/>
      <c r="E42906"/>
      <c r="F42906"/>
      <c r="G42906"/>
      <c r="H42906"/>
      <c r="J42906"/>
    </row>
    <row r="42907" spans="1:10" x14ac:dyDescent="0.25">
      <c r="A42907"/>
      <c r="C42907"/>
      <c r="D42907"/>
      <c r="E42907"/>
      <c r="F42907"/>
      <c r="G42907"/>
      <c r="H42907"/>
      <c r="J42907"/>
    </row>
    <row r="42908" spans="1:10" x14ac:dyDescent="0.25">
      <c r="A42908"/>
      <c r="C42908"/>
      <c r="D42908"/>
      <c r="E42908"/>
      <c r="F42908"/>
      <c r="G42908"/>
      <c r="H42908"/>
      <c r="J42908"/>
    </row>
    <row r="42909" spans="1:10" x14ac:dyDescent="0.25">
      <c r="A42909"/>
      <c r="C42909"/>
      <c r="D42909"/>
      <c r="E42909"/>
      <c r="F42909"/>
      <c r="G42909"/>
      <c r="H42909"/>
      <c r="J42909"/>
    </row>
    <row r="42910" spans="1:10" x14ac:dyDescent="0.25">
      <c r="A42910"/>
      <c r="C42910"/>
      <c r="D42910"/>
      <c r="E42910"/>
      <c r="F42910"/>
      <c r="G42910"/>
      <c r="H42910"/>
      <c r="J42910"/>
    </row>
    <row r="42911" spans="1:10" x14ac:dyDescent="0.25">
      <c r="A42911"/>
      <c r="C42911"/>
      <c r="D42911"/>
      <c r="E42911"/>
      <c r="F42911"/>
      <c r="G42911"/>
      <c r="H42911"/>
      <c r="J42911"/>
    </row>
    <row r="42912" spans="1:10" x14ac:dyDescent="0.25">
      <c r="A42912"/>
      <c r="C42912"/>
      <c r="D42912"/>
      <c r="E42912"/>
      <c r="F42912"/>
      <c r="G42912"/>
      <c r="H42912"/>
      <c r="J42912"/>
    </row>
    <row r="42913" spans="1:10" x14ac:dyDescent="0.25">
      <c r="A42913"/>
      <c r="C42913"/>
      <c r="D42913"/>
      <c r="E42913"/>
      <c r="F42913"/>
      <c r="G42913"/>
      <c r="H42913"/>
      <c r="J42913"/>
    </row>
    <row r="42914" spans="1:10" x14ac:dyDescent="0.25">
      <c r="A42914"/>
      <c r="C42914"/>
      <c r="D42914"/>
      <c r="E42914"/>
      <c r="F42914"/>
      <c r="G42914"/>
      <c r="H42914"/>
      <c r="J42914"/>
    </row>
    <row r="42915" spans="1:10" x14ac:dyDescent="0.25">
      <c r="A42915"/>
      <c r="C42915"/>
      <c r="D42915"/>
      <c r="E42915"/>
      <c r="F42915"/>
      <c r="G42915"/>
      <c r="H42915"/>
      <c r="J42915"/>
    </row>
    <row r="42916" spans="1:10" x14ac:dyDescent="0.25">
      <c r="A42916"/>
      <c r="C42916"/>
      <c r="D42916"/>
      <c r="E42916"/>
      <c r="F42916"/>
      <c r="G42916"/>
      <c r="H42916"/>
      <c r="J42916"/>
    </row>
    <row r="42917" spans="1:10" x14ac:dyDescent="0.25">
      <c r="A42917"/>
      <c r="C42917"/>
      <c r="D42917"/>
      <c r="E42917"/>
      <c r="F42917"/>
      <c r="G42917"/>
      <c r="H42917"/>
      <c r="J42917"/>
    </row>
    <row r="42918" spans="1:10" x14ac:dyDescent="0.25">
      <c r="A42918"/>
      <c r="C42918"/>
      <c r="D42918"/>
      <c r="E42918"/>
      <c r="F42918"/>
      <c r="G42918"/>
      <c r="H42918"/>
      <c r="J42918"/>
    </row>
    <row r="42919" spans="1:10" x14ac:dyDescent="0.25">
      <c r="A42919"/>
      <c r="C42919"/>
      <c r="D42919"/>
      <c r="E42919"/>
      <c r="F42919"/>
      <c r="G42919"/>
      <c r="H42919"/>
      <c r="J42919"/>
    </row>
    <row r="42920" spans="1:10" x14ac:dyDescent="0.25">
      <c r="A42920"/>
      <c r="C42920"/>
      <c r="D42920"/>
      <c r="E42920"/>
      <c r="F42920"/>
      <c r="G42920"/>
      <c r="H42920"/>
      <c r="J42920"/>
    </row>
    <row r="42921" spans="1:10" x14ac:dyDescent="0.25">
      <c r="A42921"/>
      <c r="C42921"/>
      <c r="D42921"/>
      <c r="E42921"/>
      <c r="F42921"/>
      <c r="G42921"/>
      <c r="H42921"/>
      <c r="J42921"/>
    </row>
    <row r="42922" spans="1:10" x14ac:dyDescent="0.25">
      <c r="A42922"/>
      <c r="C42922"/>
      <c r="D42922"/>
      <c r="E42922"/>
      <c r="F42922"/>
      <c r="G42922"/>
      <c r="H42922"/>
      <c r="J42922"/>
    </row>
    <row r="42923" spans="1:10" x14ac:dyDescent="0.25">
      <c r="A42923"/>
      <c r="C42923"/>
      <c r="D42923"/>
      <c r="E42923"/>
      <c r="F42923"/>
      <c r="G42923"/>
      <c r="H42923"/>
      <c r="J42923"/>
    </row>
    <row r="42924" spans="1:10" x14ac:dyDescent="0.25">
      <c r="A42924"/>
      <c r="C42924"/>
      <c r="D42924"/>
      <c r="E42924"/>
      <c r="F42924"/>
      <c r="G42924"/>
      <c r="H42924"/>
      <c r="J42924"/>
    </row>
    <row r="42925" spans="1:10" x14ac:dyDescent="0.25">
      <c r="A42925"/>
      <c r="C42925"/>
      <c r="D42925"/>
      <c r="E42925"/>
      <c r="F42925"/>
      <c r="G42925"/>
      <c r="H42925"/>
      <c r="J42925"/>
    </row>
    <row r="42926" spans="1:10" x14ac:dyDescent="0.25">
      <c r="A42926"/>
      <c r="C42926"/>
      <c r="D42926"/>
      <c r="E42926"/>
      <c r="F42926"/>
      <c r="G42926"/>
      <c r="H42926"/>
      <c r="J42926"/>
    </row>
    <row r="42927" spans="1:10" x14ac:dyDescent="0.25">
      <c r="A42927"/>
      <c r="C42927"/>
      <c r="D42927"/>
      <c r="E42927"/>
      <c r="F42927"/>
      <c r="G42927"/>
      <c r="H42927"/>
      <c r="J42927"/>
    </row>
    <row r="42928" spans="1:10" x14ac:dyDescent="0.25">
      <c r="A42928"/>
      <c r="C42928"/>
      <c r="D42928"/>
      <c r="E42928"/>
      <c r="F42928"/>
      <c r="G42928"/>
      <c r="H42928"/>
      <c r="J42928"/>
    </row>
    <row r="42929" spans="1:10" x14ac:dyDescent="0.25">
      <c r="A42929"/>
      <c r="C42929"/>
      <c r="D42929"/>
      <c r="E42929"/>
      <c r="F42929"/>
      <c r="G42929"/>
      <c r="H42929"/>
      <c r="J42929"/>
    </row>
    <row r="42930" spans="1:10" x14ac:dyDescent="0.25">
      <c r="A42930"/>
      <c r="C42930"/>
      <c r="D42930"/>
      <c r="E42930"/>
      <c r="F42930"/>
      <c r="G42930"/>
      <c r="H42930"/>
      <c r="J42930"/>
    </row>
    <row r="42931" spans="1:10" x14ac:dyDescent="0.25">
      <c r="A42931"/>
      <c r="C42931"/>
      <c r="D42931"/>
      <c r="E42931"/>
      <c r="F42931"/>
      <c r="G42931"/>
      <c r="H42931"/>
      <c r="J42931"/>
    </row>
    <row r="42932" spans="1:10" x14ac:dyDescent="0.25">
      <c r="A42932"/>
      <c r="C42932"/>
      <c r="D42932"/>
      <c r="E42932"/>
      <c r="F42932"/>
      <c r="G42932"/>
      <c r="H42932"/>
      <c r="J42932"/>
    </row>
    <row r="42933" spans="1:10" x14ac:dyDescent="0.25">
      <c r="A42933"/>
      <c r="C42933"/>
      <c r="D42933"/>
      <c r="E42933"/>
      <c r="F42933"/>
      <c r="G42933"/>
      <c r="H42933"/>
      <c r="J42933"/>
    </row>
    <row r="42934" spans="1:10" x14ac:dyDescent="0.25">
      <c r="A42934"/>
      <c r="C42934"/>
      <c r="D42934"/>
      <c r="E42934"/>
      <c r="F42934"/>
      <c r="G42934"/>
      <c r="H42934"/>
      <c r="J42934"/>
    </row>
    <row r="42935" spans="1:10" x14ac:dyDescent="0.25">
      <c r="A42935"/>
      <c r="C42935"/>
      <c r="D42935"/>
      <c r="E42935"/>
      <c r="F42935"/>
      <c r="G42935"/>
      <c r="H42935"/>
      <c r="J42935"/>
    </row>
    <row r="42936" spans="1:10" x14ac:dyDescent="0.25">
      <c r="A42936"/>
      <c r="C42936"/>
      <c r="D42936"/>
      <c r="E42936"/>
      <c r="F42936"/>
      <c r="G42936"/>
      <c r="H42936"/>
      <c r="J42936"/>
    </row>
    <row r="42937" spans="1:10" x14ac:dyDescent="0.25">
      <c r="A42937"/>
      <c r="C42937"/>
      <c r="D42937"/>
      <c r="E42937"/>
      <c r="F42937"/>
      <c r="G42937"/>
      <c r="H42937"/>
      <c r="J42937"/>
    </row>
    <row r="42938" spans="1:10" x14ac:dyDescent="0.25">
      <c r="A42938"/>
      <c r="C42938"/>
      <c r="D42938"/>
      <c r="E42938"/>
      <c r="F42938"/>
      <c r="G42938"/>
      <c r="H42938"/>
      <c r="J42938"/>
    </row>
    <row r="42939" spans="1:10" x14ac:dyDescent="0.25">
      <c r="A42939"/>
      <c r="C42939"/>
      <c r="D42939"/>
      <c r="E42939"/>
      <c r="F42939"/>
      <c r="G42939"/>
      <c r="H42939"/>
      <c r="J42939"/>
    </row>
    <row r="42940" spans="1:10" x14ac:dyDescent="0.25">
      <c r="A42940"/>
      <c r="C42940"/>
      <c r="D42940"/>
      <c r="E42940"/>
      <c r="F42940"/>
      <c r="G42940"/>
      <c r="H42940"/>
      <c r="J42940"/>
    </row>
    <row r="42941" spans="1:10" x14ac:dyDescent="0.25">
      <c r="A42941"/>
      <c r="C42941"/>
      <c r="D42941"/>
      <c r="E42941"/>
      <c r="F42941"/>
      <c r="G42941"/>
      <c r="H42941"/>
      <c r="J42941"/>
    </row>
    <row r="42942" spans="1:10" x14ac:dyDescent="0.25">
      <c r="A42942"/>
      <c r="C42942"/>
      <c r="D42942"/>
      <c r="E42942"/>
      <c r="F42942"/>
      <c r="G42942"/>
      <c r="H42942"/>
      <c r="J42942"/>
    </row>
    <row r="42943" spans="1:10" x14ac:dyDescent="0.25">
      <c r="A42943"/>
      <c r="C42943"/>
      <c r="D42943"/>
      <c r="E42943"/>
      <c r="F42943"/>
      <c r="G42943"/>
      <c r="H42943"/>
      <c r="J42943"/>
    </row>
    <row r="42944" spans="1:10" x14ac:dyDescent="0.25">
      <c r="A42944"/>
      <c r="C42944"/>
      <c r="D42944"/>
      <c r="E42944"/>
      <c r="F42944"/>
      <c r="G42944"/>
      <c r="H42944"/>
      <c r="J42944"/>
    </row>
    <row r="42945" spans="1:10" x14ac:dyDescent="0.25">
      <c r="A42945"/>
      <c r="C42945"/>
      <c r="D42945"/>
      <c r="E42945"/>
      <c r="F42945"/>
      <c r="G42945"/>
      <c r="H42945"/>
      <c r="J42945"/>
    </row>
    <row r="42946" spans="1:10" x14ac:dyDescent="0.25">
      <c r="A42946"/>
      <c r="C42946"/>
      <c r="D42946"/>
      <c r="E42946"/>
      <c r="F42946"/>
      <c r="G42946"/>
      <c r="H42946"/>
      <c r="J42946"/>
    </row>
    <row r="42947" spans="1:10" x14ac:dyDescent="0.25">
      <c r="A42947"/>
      <c r="C42947"/>
      <c r="D42947"/>
      <c r="E42947"/>
      <c r="F42947"/>
      <c r="G42947"/>
      <c r="H42947"/>
      <c r="J42947"/>
    </row>
    <row r="42948" spans="1:10" x14ac:dyDescent="0.25">
      <c r="A42948"/>
      <c r="C42948"/>
      <c r="D42948"/>
      <c r="E42948"/>
      <c r="F42948"/>
      <c r="G42948"/>
      <c r="H42948"/>
      <c r="J42948"/>
    </row>
    <row r="42949" spans="1:10" x14ac:dyDescent="0.25">
      <c r="A42949"/>
      <c r="C42949"/>
      <c r="D42949"/>
      <c r="E42949"/>
      <c r="F42949"/>
      <c r="G42949"/>
      <c r="H42949"/>
      <c r="J42949"/>
    </row>
    <row r="42950" spans="1:10" x14ac:dyDescent="0.25">
      <c r="A42950"/>
      <c r="C42950"/>
      <c r="D42950"/>
      <c r="E42950"/>
      <c r="F42950"/>
      <c r="G42950"/>
      <c r="H42950"/>
      <c r="J42950"/>
    </row>
    <row r="42951" spans="1:10" x14ac:dyDescent="0.25">
      <c r="A42951"/>
      <c r="C42951"/>
      <c r="D42951"/>
      <c r="E42951"/>
      <c r="F42951"/>
      <c r="G42951"/>
      <c r="H42951"/>
      <c r="J42951"/>
    </row>
    <row r="42952" spans="1:10" x14ac:dyDescent="0.25">
      <c r="A42952"/>
      <c r="C42952"/>
      <c r="D42952"/>
      <c r="E42952"/>
      <c r="F42952"/>
      <c r="G42952"/>
      <c r="H42952"/>
      <c r="J42952"/>
    </row>
    <row r="42953" spans="1:10" x14ac:dyDescent="0.25">
      <c r="A42953"/>
      <c r="C42953"/>
      <c r="D42953"/>
      <c r="E42953"/>
      <c r="F42953"/>
      <c r="G42953"/>
      <c r="H42953"/>
      <c r="J42953"/>
    </row>
    <row r="42954" spans="1:10" x14ac:dyDescent="0.25">
      <c r="A42954"/>
      <c r="C42954"/>
      <c r="D42954"/>
      <c r="E42954"/>
      <c r="F42954"/>
      <c r="G42954"/>
      <c r="H42954"/>
      <c r="J42954"/>
    </row>
    <row r="42955" spans="1:10" x14ac:dyDescent="0.25">
      <c r="A42955"/>
      <c r="C42955"/>
      <c r="D42955"/>
      <c r="E42955"/>
      <c r="F42955"/>
      <c r="G42955"/>
      <c r="H42955"/>
      <c r="J42955"/>
    </row>
    <row r="42956" spans="1:10" x14ac:dyDescent="0.25">
      <c r="A42956"/>
      <c r="C42956"/>
      <c r="D42956"/>
      <c r="E42956"/>
      <c r="F42956"/>
      <c r="G42956"/>
      <c r="H42956"/>
      <c r="J42956"/>
    </row>
    <row r="42957" spans="1:10" x14ac:dyDescent="0.25">
      <c r="A42957"/>
      <c r="C42957"/>
      <c r="D42957"/>
      <c r="E42957"/>
      <c r="F42957"/>
      <c r="G42957"/>
      <c r="H42957"/>
      <c r="J42957"/>
    </row>
    <row r="42958" spans="1:10" x14ac:dyDescent="0.25">
      <c r="A42958"/>
      <c r="C42958"/>
      <c r="D42958"/>
      <c r="E42958"/>
      <c r="F42958"/>
      <c r="G42958"/>
      <c r="H42958"/>
      <c r="J42958"/>
    </row>
    <row r="42959" spans="1:10" x14ac:dyDescent="0.25">
      <c r="A42959"/>
      <c r="C42959"/>
      <c r="D42959"/>
      <c r="E42959"/>
      <c r="F42959"/>
      <c r="G42959"/>
      <c r="H42959"/>
      <c r="J42959"/>
    </row>
    <row r="42960" spans="1:10" x14ac:dyDescent="0.25">
      <c r="A42960"/>
      <c r="C42960"/>
      <c r="D42960"/>
      <c r="E42960"/>
      <c r="F42960"/>
      <c r="G42960"/>
      <c r="H42960"/>
      <c r="J42960"/>
    </row>
    <row r="42961" spans="1:10" x14ac:dyDescent="0.25">
      <c r="A42961"/>
      <c r="C42961"/>
      <c r="D42961"/>
      <c r="E42961"/>
      <c r="F42961"/>
      <c r="G42961"/>
      <c r="H42961"/>
      <c r="J42961"/>
    </row>
    <row r="42962" spans="1:10" x14ac:dyDescent="0.25">
      <c r="A42962"/>
      <c r="C42962"/>
      <c r="D42962"/>
      <c r="E42962"/>
      <c r="F42962"/>
      <c r="G42962"/>
      <c r="H42962"/>
      <c r="J42962"/>
    </row>
    <row r="42963" spans="1:10" x14ac:dyDescent="0.25">
      <c r="A42963"/>
      <c r="C42963"/>
      <c r="D42963"/>
      <c r="E42963"/>
      <c r="F42963"/>
      <c r="G42963"/>
      <c r="H42963"/>
      <c r="J42963"/>
    </row>
    <row r="42964" spans="1:10" x14ac:dyDescent="0.25">
      <c r="A42964"/>
      <c r="C42964"/>
      <c r="D42964"/>
      <c r="E42964"/>
      <c r="F42964"/>
      <c r="G42964"/>
      <c r="H42964"/>
      <c r="J42964"/>
    </row>
    <row r="42965" spans="1:10" x14ac:dyDescent="0.25">
      <c r="A42965"/>
      <c r="C42965"/>
      <c r="D42965"/>
      <c r="E42965"/>
      <c r="F42965"/>
      <c r="G42965"/>
      <c r="H42965"/>
      <c r="J42965"/>
    </row>
    <row r="42966" spans="1:10" x14ac:dyDescent="0.25">
      <c r="A42966"/>
      <c r="C42966"/>
      <c r="D42966"/>
      <c r="E42966"/>
      <c r="F42966"/>
      <c r="G42966"/>
      <c r="H42966"/>
      <c r="J42966"/>
    </row>
    <row r="42967" spans="1:10" x14ac:dyDescent="0.25">
      <c r="A42967"/>
      <c r="C42967"/>
      <c r="D42967"/>
      <c r="E42967"/>
      <c r="F42967"/>
      <c r="G42967"/>
      <c r="H42967"/>
      <c r="J42967"/>
    </row>
    <row r="42968" spans="1:10" x14ac:dyDescent="0.25">
      <c r="A42968"/>
      <c r="C42968"/>
      <c r="D42968"/>
      <c r="E42968"/>
      <c r="F42968"/>
      <c r="G42968"/>
      <c r="H42968"/>
      <c r="J42968"/>
    </row>
    <row r="42969" spans="1:10" x14ac:dyDescent="0.25">
      <c r="A42969"/>
      <c r="C42969"/>
      <c r="D42969"/>
      <c r="E42969"/>
      <c r="F42969"/>
      <c r="G42969"/>
      <c r="H42969"/>
      <c r="J42969"/>
    </row>
    <row r="42970" spans="1:10" x14ac:dyDescent="0.25">
      <c r="A42970"/>
      <c r="C42970"/>
      <c r="D42970"/>
      <c r="E42970"/>
      <c r="F42970"/>
      <c r="G42970"/>
      <c r="H42970"/>
      <c r="J42970"/>
    </row>
    <row r="42971" spans="1:10" x14ac:dyDescent="0.25">
      <c r="A42971"/>
      <c r="C42971"/>
      <c r="D42971"/>
      <c r="E42971"/>
      <c r="F42971"/>
      <c r="G42971"/>
      <c r="H42971"/>
      <c r="J42971"/>
    </row>
    <row r="42972" spans="1:10" x14ac:dyDescent="0.25">
      <c r="A42972"/>
      <c r="C42972"/>
      <c r="D42972"/>
      <c r="E42972"/>
      <c r="F42972"/>
      <c r="G42972"/>
      <c r="H42972"/>
      <c r="J42972"/>
    </row>
    <row r="42973" spans="1:10" x14ac:dyDescent="0.25">
      <c r="A42973"/>
      <c r="C42973"/>
      <c r="D42973"/>
      <c r="E42973"/>
      <c r="F42973"/>
      <c r="G42973"/>
      <c r="H42973"/>
      <c r="J42973"/>
    </row>
    <row r="42974" spans="1:10" x14ac:dyDescent="0.25">
      <c r="A42974"/>
      <c r="C42974"/>
      <c r="D42974"/>
      <c r="E42974"/>
      <c r="F42974"/>
      <c r="G42974"/>
      <c r="H42974"/>
      <c r="J42974"/>
    </row>
    <row r="42975" spans="1:10" x14ac:dyDescent="0.25">
      <c r="A42975"/>
      <c r="C42975"/>
      <c r="D42975"/>
      <c r="E42975"/>
      <c r="F42975"/>
      <c r="G42975"/>
      <c r="H42975"/>
      <c r="J42975"/>
    </row>
    <row r="42976" spans="1:10" x14ac:dyDescent="0.25">
      <c r="A42976"/>
      <c r="C42976"/>
      <c r="D42976"/>
      <c r="E42976"/>
      <c r="F42976"/>
      <c r="G42976"/>
      <c r="H42976"/>
      <c r="J42976"/>
    </row>
    <row r="42977" spans="1:10" x14ac:dyDescent="0.25">
      <c r="A42977"/>
      <c r="C42977"/>
      <c r="D42977"/>
      <c r="E42977"/>
      <c r="F42977"/>
      <c r="G42977"/>
      <c r="H42977"/>
      <c r="J42977"/>
    </row>
    <row r="42978" spans="1:10" x14ac:dyDescent="0.25">
      <c r="A42978"/>
      <c r="C42978"/>
      <c r="D42978"/>
      <c r="E42978"/>
      <c r="F42978"/>
      <c r="G42978"/>
      <c r="H42978"/>
      <c r="J42978"/>
    </row>
    <row r="42979" spans="1:10" x14ac:dyDescent="0.25">
      <c r="A42979"/>
      <c r="C42979"/>
      <c r="D42979"/>
      <c r="E42979"/>
      <c r="F42979"/>
      <c r="G42979"/>
      <c r="H42979"/>
      <c r="J42979"/>
    </row>
    <row r="42980" spans="1:10" x14ac:dyDescent="0.25">
      <c r="A42980"/>
      <c r="C42980"/>
      <c r="D42980"/>
      <c r="E42980"/>
      <c r="F42980"/>
      <c r="G42980"/>
      <c r="H42980"/>
      <c r="J42980"/>
    </row>
    <row r="42981" spans="1:10" x14ac:dyDescent="0.25">
      <c r="A42981"/>
      <c r="C42981"/>
      <c r="D42981"/>
      <c r="E42981"/>
      <c r="F42981"/>
      <c r="G42981"/>
      <c r="H42981"/>
      <c r="J42981"/>
    </row>
    <row r="42982" spans="1:10" x14ac:dyDescent="0.25">
      <c r="A42982"/>
      <c r="C42982"/>
      <c r="D42982"/>
      <c r="E42982"/>
      <c r="F42982"/>
      <c r="G42982"/>
      <c r="H42982"/>
      <c r="J42982"/>
    </row>
    <row r="42983" spans="1:10" x14ac:dyDescent="0.25">
      <c r="A42983"/>
      <c r="C42983"/>
      <c r="D42983"/>
      <c r="E42983"/>
      <c r="F42983"/>
      <c r="G42983"/>
      <c r="H42983"/>
      <c r="J42983"/>
    </row>
    <row r="42984" spans="1:10" x14ac:dyDescent="0.25">
      <c r="A42984"/>
      <c r="C42984"/>
      <c r="D42984"/>
      <c r="E42984"/>
      <c r="F42984"/>
      <c r="G42984"/>
      <c r="H42984"/>
      <c r="J42984"/>
    </row>
    <row r="42985" spans="1:10" x14ac:dyDescent="0.25">
      <c r="A42985"/>
      <c r="C42985"/>
      <c r="D42985"/>
      <c r="E42985"/>
      <c r="F42985"/>
      <c r="G42985"/>
      <c r="H42985"/>
      <c r="J42985"/>
    </row>
    <row r="42986" spans="1:10" x14ac:dyDescent="0.25">
      <c r="A42986"/>
      <c r="C42986"/>
      <c r="D42986"/>
      <c r="E42986"/>
      <c r="F42986"/>
      <c r="G42986"/>
      <c r="H42986"/>
      <c r="J42986"/>
    </row>
    <row r="42987" spans="1:10" x14ac:dyDescent="0.25">
      <c r="A42987"/>
      <c r="C42987"/>
      <c r="D42987"/>
      <c r="E42987"/>
      <c r="F42987"/>
      <c r="G42987"/>
      <c r="H42987"/>
      <c r="J42987"/>
    </row>
    <row r="42988" spans="1:10" x14ac:dyDescent="0.25">
      <c r="A42988"/>
      <c r="C42988"/>
      <c r="D42988"/>
      <c r="E42988"/>
      <c r="F42988"/>
      <c r="G42988"/>
      <c r="H42988"/>
      <c r="J42988"/>
    </row>
    <row r="42989" spans="1:10" x14ac:dyDescent="0.25">
      <c r="A42989"/>
      <c r="C42989"/>
      <c r="D42989"/>
      <c r="E42989"/>
      <c r="F42989"/>
      <c r="G42989"/>
      <c r="H42989"/>
      <c r="J42989"/>
    </row>
    <row r="42990" spans="1:10" x14ac:dyDescent="0.25">
      <c r="A42990"/>
      <c r="C42990"/>
      <c r="D42990"/>
      <c r="E42990"/>
      <c r="F42990"/>
      <c r="G42990"/>
      <c r="H42990"/>
      <c r="J42990"/>
    </row>
    <row r="42991" spans="1:10" x14ac:dyDescent="0.25">
      <c r="A42991"/>
      <c r="C42991"/>
      <c r="D42991"/>
      <c r="E42991"/>
      <c r="F42991"/>
      <c r="G42991"/>
      <c r="H42991"/>
      <c r="J42991"/>
    </row>
    <row r="42992" spans="1:10" x14ac:dyDescent="0.25">
      <c r="A42992"/>
      <c r="C42992"/>
      <c r="D42992"/>
      <c r="E42992"/>
      <c r="F42992"/>
      <c r="G42992"/>
      <c r="H42992"/>
      <c r="J42992"/>
    </row>
    <row r="42993" spans="1:10" x14ac:dyDescent="0.25">
      <c r="A42993"/>
      <c r="C42993"/>
      <c r="D42993"/>
      <c r="E42993"/>
      <c r="F42993"/>
      <c r="G42993"/>
      <c r="H42993"/>
      <c r="J42993"/>
    </row>
    <row r="42994" spans="1:10" x14ac:dyDescent="0.25">
      <c r="A42994"/>
      <c r="C42994"/>
      <c r="D42994"/>
      <c r="E42994"/>
      <c r="F42994"/>
      <c r="G42994"/>
      <c r="H42994"/>
      <c r="J42994"/>
    </row>
    <row r="42995" spans="1:10" x14ac:dyDescent="0.25">
      <c r="A42995"/>
      <c r="C42995"/>
      <c r="D42995"/>
      <c r="E42995"/>
      <c r="F42995"/>
      <c r="G42995"/>
      <c r="H42995"/>
      <c r="J42995"/>
    </row>
    <row r="42996" spans="1:10" x14ac:dyDescent="0.25">
      <c r="A42996"/>
      <c r="C42996"/>
      <c r="D42996"/>
      <c r="E42996"/>
      <c r="F42996"/>
      <c r="G42996"/>
      <c r="H42996"/>
      <c r="J42996"/>
    </row>
    <row r="42997" spans="1:10" x14ac:dyDescent="0.25">
      <c r="A42997"/>
      <c r="C42997"/>
      <c r="D42997"/>
      <c r="E42997"/>
      <c r="F42997"/>
      <c r="G42997"/>
      <c r="H42997"/>
      <c r="J42997"/>
    </row>
    <row r="42998" spans="1:10" x14ac:dyDescent="0.25">
      <c r="A42998"/>
      <c r="C42998"/>
      <c r="D42998"/>
      <c r="E42998"/>
      <c r="F42998"/>
      <c r="G42998"/>
      <c r="H42998"/>
      <c r="J42998"/>
    </row>
    <row r="42999" spans="1:10" x14ac:dyDescent="0.25">
      <c r="A42999"/>
      <c r="C42999"/>
      <c r="D42999"/>
      <c r="E42999"/>
      <c r="F42999"/>
      <c r="G42999"/>
      <c r="H42999"/>
      <c r="J42999"/>
    </row>
    <row r="43000" spans="1:10" x14ac:dyDescent="0.25">
      <c r="A43000"/>
      <c r="C43000"/>
      <c r="D43000"/>
      <c r="E43000"/>
      <c r="F43000"/>
      <c r="G43000"/>
      <c r="H43000"/>
      <c r="J43000"/>
    </row>
    <row r="43001" spans="1:10" x14ac:dyDescent="0.25">
      <c r="A43001"/>
      <c r="C43001"/>
      <c r="D43001"/>
      <c r="E43001"/>
      <c r="F43001"/>
      <c r="G43001"/>
      <c r="H43001"/>
      <c r="J43001"/>
    </row>
    <row r="43002" spans="1:10" x14ac:dyDescent="0.25">
      <c r="A43002"/>
      <c r="C43002"/>
      <c r="D43002"/>
      <c r="E43002"/>
      <c r="F43002"/>
      <c r="G43002"/>
      <c r="H43002"/>
      <c r="J43002"/>
    </row>
    <row r="43003" spans="1:10" x14ac:dyDescent="0.25">
      <c r="A43003"/>
      <c r="C43003"/>
      <c r="D43003"/>
      <c r="E43003"/>
      <c r="F43003"/>
      <c r="G43003"/>
      <c r="H43003"/>
      <c r="J43003"/>
    </row>
    <row r="43004" spans="1:10" x14ac:dyDescent="0.25">
      <c r="A43004"/>
      <c r="C43004"/>
      <c r="D43004"/>
      <c r="E43004"/>
      <c r="F43004"/>
      <c r="G43004"/>
      <c r="H43004"/>
      <c r="J43004"/>
    </row>
    <row r="43005" spans="1:10" x14ac:dyDescent="0.25">
      <c r="A43005"/>
      <c r="C43005"/>
      <c r="D43005"/>
      <c r="E43005"/>
      <c r="F43005"/>
      <c r="G43005"/>
      <c r="H43005"/>
      <c r="J43005"/>
    </row>
    <row r="43006" spans="1:10" x14ac:dyDescent="0.25">
      <c r="A43006"/>
      <c r="C43006"/>
      <c r="D43006"/>
      <c r="E43006"/>
      <c r="F43006"/>
      <c r="G43006"/>
      <c r="H43006"/>
      <c r="J43006"/>
    </row>
    <row r="43007" spans="1:10" x14ac:dyDescent="0.25">
      <c r="A43007"/>
      <c r="C43007"/>
      <c r="D43007"/>
      <c r="E43007"/>
      <c r="F43007"/>
      <c r="G43007"/>
      <c r="H43007"/>
      <c r="J43007"/>
    </row>
    <row r="43008" spans="1:10" x14ac:dyDescent="0.25">
      <c r="A43008"/>
      <c r="C43008"/>
      <c r="D43008"/>
      <c r="E43008"/>
      <c r="F43008"/>
      <c r="G43008"/>
      <c r="H43008"/>
      <c r="J43008"/>
    </row>
    <row r="43009" spans="1:10" x14ac:dyDescent="0.25">
      <c r="A43009"/>
      <c r="C43009"/>
      <c r="D43009"/>
      <c r="E43009"/>
      <c r="F43009"/>
      <c r="G43009"/>
      <c r="H43009"/>
      <c r="J43009"/>
    </row>
    <row r="43010" spans="1:10" x14ac:dyDescent="0.25">
      <c r="A43010"/>
      <c r="C43010"/>
      <c r="D43010"/>
      <c r="E43010"/>
      <c r="F43010"/>
      <c r="G43010"/>
      <c r="H43010"/>
      <c r="J43010"/>
    </row>
    <row r="43011" spans="1:10" x14ac:dyDescent="0.25">
      <c r="A43011"/>
      <c r="C43011"/>
      <c r="D43011"/>
      <c r="E43011"/>
      <c r="F43011"/>
      <c r="G43011"/>
      <c r="H43011"/>
      <c r="J43011"/>
    </row>
    <row r="43012" spans="1:10" x14ac:dyDescent="0.25">
      <c r="A43012"/>
      <c r="C43012"/>
      <c r="D43012"/>
      <c r="E43012"/>
      <c r="F43012"/>
      <c r="G43012"/>
      <c r="H43012"/>
      <c r="J43012"/>
    </row>
    <row r="43013" spans="1:10" x14ac:dyDescent="0.25">
      <c r="A43013"/>
      <c r="C43013"/>
      <c r="D43013"/>
      <c r="E43013"/>
      <c r="F43013"/>
      <c r="G43013"/>
      <c r="H43013"/>
      <c r="J43013"/>
    </row>
    <row r="43014" spans="1:10" x14ac:dyDescent="0.25">
      <c r="A43014"/>
      <c r="C43014"/>
      <c r="D43014"/>
      <c r="E43014"/>
      <c r="F43014"/>
      <c r="G43014"/>
      <c r="H43014"/>
      <c r="J43014"/>
    </row>
    <row r="43015" spans="1:10" x14ac:dyDescent="0.25">
      <c r="A43015"/>
      <c r="C43015"/>
      <c r="D43015"/>
      <c r="E43015"/>
      <c r="F43015"/>
      <c r="G43015"/>
      <c r="H43015"/>
      <c r="J43015"/>
    </row>
    <row r="43016" spans="1:10" x14ac:dyDescent="0.25">
      <c r="A43016"/>
      <c r="C43016"/>
      <c r="D43016"/>
      <c r="E43016"/>
      <c r="F43016"/>
      <c r="G43016"/>
      <c r="H43016"/>
      <c r="J43016"/>
    </row>
    <row r="43017" spans="1:10" x14ac:dyDescent="0.25">
      <c r="A43017"/>
      <c r="C43017"/>
      <c r="D43017"/>
      <c r="E43017"/>
      <c r="F43017"/>
      <c r="G43017"/>
      <c r="H43017"/>
      <c r="J43017"/>
    </row>
    <row r="43018" spans="1:10" x14ac:dyDescent="0.25">
      <c r="A43018"/>
      <c r="C43018"/>
      <c r="D43018"/>
      <c r="E43018"/>
      <c r="F43018"/>
      <c r="G43018"/>
      <c r="H43018"/>
      <c r="J43018"/>
    </row>
    <row r="43019" spans="1:10" x14ac:dyDescent="0.25">
      <c r="A43019"/>
      <c r="C43019"/>
      <c r="D43019"/>
      <c r="E43019"/>
      <c r="F43019"/>
      <c r="G43019"/>
      <c r="H43019"/>
      <c r="J43019"/>
    </row>
    <row r="43020" spans="1:10" x14ac:dyDescent="0.25">
      <c r="A43020"/>
      <c r="C43020"/>
      <c r="D43020"/>
      <c r="E43020"/>
      <c r="F43020"/>
      <c r="G43020"/>
      <c r="H43020"/>
      <c r="J43020"/>
    </row>
    <row r="43021" spans="1:10" x14ac:dyDescent="0.25">
      <c r="A43021"/>
      <c r="C43021"/>
      <c r="D43021"/>
      <c r="E43021"/>
      <c r="F43021"/>
      <c r="G43021"/>
      <c r="H43021"/>
      <c r="J43021"/>
    </row>
    <row r="43022" spans="1:10" x14ac:dyDescent="0.25">
      <c r="A43022"/>
      <c r="C43022"/>
      <c r="D43022"/>
      <c r="E43022"/>
      <c r="F43022"/>
      <c r="G43022"/>
      <c r="H43022"/>
      <c r="J43022"/>
    </row>
    <row r="43023" spans="1:10" x14ac:dyDescent="0.25">
      <c r="A43023"/>
      <c r="C43023"/>
      <c r="D43023"/>
      <c r="E43023"/>
      <c r="F43023"/>
      <c r="G43023"/>
      <c r="H43023"/>
      <c r="J43023"/>
    </row>
    <row r="43024" spans="1:10" x14ac:dyDescent="0.25">
      <c r="A43024"/>
      <c r="C43024"/>
      <c r="D43024"/>
      <c r="E43024"/>
      <c r="F43024"/>
      <c r="G43024"/>
      <c r="H43024"/>
      <c r="J43024"/>
    </row>
    <row r="43025" spans="1:10" x14ac:dyDescent="0.25">
      <c r="A43025"/>
      <c r="C43025"/>
      <c r="D43025"/>
      <c r="E43025"/>
      <c r="F43025"/>
      <c r="G43025"/>
      <c r="H43025"/>
      <c r="J43025"/>
    </row>
    <row r="43026" spans="1:10" x14ac:dyDescent="0.25">
      <c r="A43026"/>
      <c r="C43026"/>
      <c r="D43026"/>
      <c r="E43026"/>
      <c r="F43026"/>
      <c r="G43026"/>
      <c r="H43026"/>
      <c r="J43026"/>
    </row>
    <row r="43027" spans="1:10" x14ac:dyDescent="0.25">
      <c r="A43027"/>
      <c r="C43027"/>
      <c r="D43027"/>
      <c r="E43027"/>
      <c r="F43027"/>
      <c r="G43027"/>
      <c r="H43027"/>
      <c r="J43027"/>
    </row>
    <row r="43028" spans="1:10" x14ac:dyDescent="0.25">
      <c r="A43028"/>
      <c r="C43028"/>
      <c r="D43028"/>
      <c r="E43028"/>
      <c r="F43028"/>
      <c r="G43028"/>
      <c r="H43028"/>
      <c r="J43028"/>
    </row>
    <row r="43029" spans="1:10" x14ac:dyDescent="0.25">
      <c r="A43029"/>
      <c r="C43029"/>
      <c r="D43029"/>
      <c r="E43029"/>
      <c r="F43029"/>
      <c r="G43029"/>
      <c r="H43029"/>
      <c r="J43029"/>
    </row>
    <row r="43030" spans="1:10" x14ac:dyDescent="0.25">
      <c r="A43030"/>
      <c r="C43030"/>
      <c r="D43030"/>
      <c r="E43030"/>
      <c r="F43030"/>
      <c r="G43030"/>
      <c r="H43030"/>
      <c r="J43030"/>
    </row>
    <row r="43031" spans="1:10" x14ac:dyDescent="0.25">
      <c r="A43031"/>
      <c r="C43031"/>
      <c r="D43031"/>
      <c r="E43031"/>
      <c r="F43031"/>
      <c r="G43031"/>
      <c r="H43031"/>
      <c r="J43031"/>
    </row>
    <row r="43032" spans="1:10" x14ac:dyDescent="0.25">
      <c r="A43032"/>
      <c r="C43032"/>
      <c r="D43032"/>
      <c r="E43032"/>
      <c r="F43032"/>
      <c r="G43032"/>
      <c r="H43032"/>
      <c r="J43032"/>
    </row>
    <row r="43033" spans="1:10" x14ac:dyDescent="0.25">
      <c r="A43033"/>
      <c r="C43033"/>
      <c r="D43033"/>
      <c r="E43033"/>
      <c r="F43033"/>
      <c r="G43033"/>
      <c r="H43033"/>
      <c r="J43033"/>
    </row>
    <row r="43034" spans="1:10" x14ac:dyDescent="0.25">
      <c r="A43034"/>
      <c r="C43034"/>
      <c r="D43034"/>
      <c r="E43034"/>
      <c r="F43034"/>
      <c r="G43034"/>
      <c r="H43034"/>
      <c r="J43034"/>
    </row>
    <row r="43035" spans="1:10" x14ac:dyDescent="0.25">
      <c r="A43035"/>
      <c r="C43035"/>
      <c r="D43035"/>
      <c r="E43035"/>
      <c r="F43035"/>
      <c r="G43035"/>
      <c r="H43035"/>
      <c r="J43035"/>
    </row>
    <row r="43036" spans="1:10" x14ac:dyDescent="0.25">
      <c r="A43036"/>
      <c r="C43036"/>
      <c r="D43036"/>
      <c r="E43036"/>
      <c r="F43036"/>
      <c r="G43036"/>
      <c r="H43036"/>
      <c r="J43036"/>
    </row>
    <row r="43037" spans="1:10" x14ac:dyDescent="0.25">
      <c r="A43037"/>
      <c r="C43037"/>
      <c r="D43037"/>
      <c r="E43037"/>
      <c r="F43037"/>
      <c r="G43037"/>
      <c r="H43037"/>
      <c r="J43037"/>
    </row>
    <row r="43038" spans="1:10" x14ac:dyDescent="0.25">
      <c r="A43038"/>
      <c r="C43038"/>
      <c r="D43038"/>
      <c r="E43038"/>
      <c r="F43038"/>
      <c r="G43038"/>
      <c r="H43038"/>
      <c r="J43038"/>
    </row>
    <row r="43039" spans="1:10" x14ac:dyDescent="0.25">
      <c r="A43039"/>
      <c r="C43039"/>
      <c r="D43039"/>
      <c r="E43039"/>
      <c r="F43039"/>
      <c r="G43039"/>
      <c r="H43039"/>
      <c r="J43039"/>
    </row>
    <row r="43040" spans="1:10" x14ac:dyDescent="0.25">
      <c r="A43040"/>
      <c r="C43040"/>
      <c r="D43040"/>
      <c r="E43040"/>
      <c r="F43040"/>
      <c r="G43040"/>
      <c r="H43040"/>
      <c r="J43040"/>
    </row>
    <row r="43041" spans="1:10" x14ac:dyDescent="0.25">
      <c r="A43041"/>
      <c r="C43041"/>
      <c r="D43041"/>
      <c r="E43041"/>
      <c r="F43041"/>
      <c r="G43041"/>
      <c r="H43041"/>
      <c r="J43041"/>
    </row>
    <row r="43042" spans="1:10" x14ac:dyDescent="0.25">
      <c r="A43042"/>
      <c r="C43042"/>
      <c r="D43042"/>
      <c r="E43042"/>
      <c r="F43042"/>
      <c r="G43042"/>
      <c r="H43042"/>
      <c r="J43042"/>
    </row>
    <row r="43043" spans="1:10" x14ac:dyDescent="0.25">
      <c r="A43043"/>
      <c r="C43043"/>
      <c r="D43043"/>
      <c r="E43043"/>
      <c r="F43043"/>
      <c r="G43043"/>
      <c r="H43043"/>
      <c r="J43043"/>
    </row>
    <row r="43044" spans="1:10" x14ac:dyDescent="0.25">
      <c r="A43044"/>
      <c r="C43044"/>
      <c r="D43044"/>
      <c r="E43044"/>
      <c r="F43044"/>
      <c r="G43044"/>
      <c r="H43044"/>
      <c r="J43044"/>
    </row>
    <row r="43045" spans="1:10" x14ac:dyDescent="0.25">
      <c r="A43045"/>
      <c r="C43045"/>
      <c r="D43045"/>
      <c r="E43045"/>
      <c r="F43045"/>
      <c r="G43045"/>
      <c r="H43045"/>
      <c r="J43045"/>
    </row>
    <row r="43046" spans="1:10" x14ac:dyDescent="0.25">
      <c r="A43046"/>
      <c r="C43046"/>
      <c r="D43046"/>
      <c r="E43046"/>
      <c r="F43046"/>
      <c r="G43046"/>
      <c r="H43046"/>
      <c r="J43046"/>
    </row>
    <row r="43047" spans="1:10" x14ac:dyDescent="0.25">
      <c r="A43047"/>
      <c r="C43047"/>
      <c r="D43047"/>
      <c r="E43047"/>
      <c r="F43047"/>
      <c r="G43047"/>
      <c r="H43047"/>
      <c r="J43047"/>
    </row>
    <row r="43048" spans="1:10" x14ac:dyDescent="0.25">
      <c r="A43048"/>
      <c r="C43048"/>
      <c r="D43048"/>
      <c r="E43048"/>
      <c r="F43048"/>
      <c r="G43048"/>
      <c r="H43048"/>
      <c r="J43048"/>
    </row>
    <row r="43049" spans="1:10" x14ac:dyDescent="0.25">
      <c r="A43049"/>
      <c r="C43049"/>
      <c r="D43049"/>
      <c r="E43049"/>
      <c r="F43049"/>
      <c r="G43049"/>
      <c r="H43049"/>
      <c r="J43049"/>
    </row>
    <row r="43050" spans="1:10" x14ac:dyDescent="0.25">
      <c r="A43050"/>
      <c r="C43050"/>
      <c r="D43050"/>
      <c r="E43050"/>
      <c r="F43050"/>
      <c r="G43050"/>
      <c r="H43050"/>
      <c r="J43050"/>
    </row>
    <row r="43051" spans="1:10" x14ac:dyDescent="0.25">
      <c r="A43051"/>
      <c r="C43051"/>
      <c r="D43051"/>
      <c r="E43051"/>
      <c r="F43051"/>
      <c r="G43051"/>
      <c r="H43051"/>
      <c r="J43051"/>
    </row>
    <row r="43052" spans="1:10" x14ac:dyDescent="0.25">
      <c r="A43052"/>
      <c r="C43052"/>
      <c r="D43052"/>
      <c r="E43052"/>
      <c r="F43052"/>
      <c r="G43052"/>
      <c r="H43052"/>
      <c r="J43052"/>
    </row>
    <row r="43053" spans="1:10" x14ac:dyDescent="0.25">
      <c r="A43053"/>
      <c r="C43053"/>
      <c r="D43053"/>
      <c r="E43053"/>
      <c r="F43053"/>
      <c r="G43053"/>
      <c r="H43053"/>
      <c r="J43053"/>
    </row>
    <row r="43054" spans="1:10" x14ac:dyDescent="0.25">
      <c r="A43054"/>
      <c r="C43054"/>
      <c r="D43054"/>
      <c r="E43054"/>
      <c r="F43054"/>
      <c r="G43054"/>
      <c r="H43054"/>
      <c r="J43054"/>
    </row>
    <row r="43055" spans="1:10" x14ac:dyDescent="0.25">
      <c r="A43055"/>
      <c r="C43055"/>
      <c r="D43055"/>
      <c r="E43055"/>
      <c r="F43055"/>
      <c r="G43055"/>
      <c r="H43055"/>
      <c r="J43055"/>
    </row>
    <row r="43056" spans="1:10" x14ac:dyDescent="0.25">
      <c r="A43056"/>
      <c r="C43056"/>
      <c r="D43056"/>
      <c r="E43056"/>
      <c r="F43056"/>
      <c r="G43056"/>
      <c r="H43056"/>
      <c r="J43056"/>
    </row>
    <row r="43057" spans="1:10" x14ac:dyDescent="0.25">
      <c r="A43057"/>
      <c r="C43057"/>
      <c r="D43057"/>
      <c r="E43057"/>
      <c r="F43057"/>
      <c r="G43057"/>
      <c r="H43057"/>
      <c r="J43057"/>
    </row>
    <row r="43058" spans="1:10" x14ac:dyDescent="0.25">
      <c r="A43058"/>
      <c r="C43058"/>
      <c r="D43058"/>
      <c r="E43058"/>
      <c r="F43058"/>
      <c r="G43058"/>
      <c r="H43058"/>
      <c r="J43058"/>
    </row>
    <row r="43059" spans="1:10" x14ac:dyDescent="0.25">
      <c r="A43059"/>
      <c r="C43059"/>
      <c r="D43059"/>
      <c r="E43059"/>
      <c r="F43059"/>
      <c r="G43059"/>
      <c r="H43059"/>
      <c r="J43059"/>
    </row>
    <row r="43060" spans="1:10" x14ac:dyDescent="0.25">
      <c r="A43060"/>
      <c r="C43060"/>
      <c r="D43060"/>
      <c r="E43060"/>
      <c r="F43060"/>
      <c r="G43060"/>
      <c r="H43060"/>
      <c r="J43060"/>
    </row>
    <row r="43061" spans="1:10" x14ac:dyDescent="0.25">
      <c r="A43061"/>
      <c r="C43061"/>
      <c r="D43061"/>
      <c r="E43061"/>
      <c r="F43061"/>
      <c r="G43061"/>
      <c r="H43061"/>
      <c r="J43061"/>
    </row>
    <row r="43062" spans="1:10" x14ac:dyDescent="0.25">
      <c r="A43062"/>
      <c r="C43062"/>
      <c r="D43062"/>
      <c r="E43062"/>
      <c r="F43062"/>
      <c r="G43062"/>
      <c r="H43062"/>
      <c r="J43062"/>
    </row>
    <row r="43063" spans="1:10" x14ac:dyDescent="0.25">
      <c r="A43063"/>
      <c r="C43063"/>
      <c r="D43063"/>
      <c r="E43063"/>
      <c r="F43063"/>
      <c r="G43063"/>
      <c r="H43063"/>
      <c r="J43063"/>
    </row>
    <row r="43064" spans="1:10" x14ac:dyDescent="0.25">
      <c r="A43064"/>
      <c r="C43064"/>
      <c r="D43064"/>
      <c r="E43064"/>
      <c r="F43064"/>
      <c r="G43064"/>
      <c r="H43064"/>
      <c r="J43064"/>
    </row>
    <row r="43065" spans="1:10" x14ac:dyDescent="0.25">
      <c r="A43065"/>
      <c r="C43065"/>
      <c r="D43065"/>
      <c r="E43065"/>
      <c r="F43065"/>
      <c r="G43065"/>
      <c r="H43065"/>
      <c r="J43065"/>
    </row>
    <row r="43066" spans="1:10" x14ac:dyDescent="0.25">
      <c r="A43066"/>
      <c r="C43066"/>
      <c r="D43066"/>
      <c r="E43066"/>
      <c r="F43066"/>
      <c r="G43066"/>
      <c r="H43066"/>
      <c r="J43066"/>
    </row>
    <row r="43067" spans="1:10" x14ac:dyDescent="0.25">
      <c r="A43067"/>
      <c r="C43067"/>
      <c r="D43067"/>
      <c r="E43067"/>
      <c r="F43067"/>
      <c r="G43067"/>
      <c r="H43067"/>
      <c r="J43067"/>
    </row>
    <row r="43068" spans="1:10" x14ac:dyDescent="0.25">
      <c r="A43068"/>
      <c r="C43068"/>
      <c r="D43068"/>
      <c r="E43068"/>
      <c r="F43068"/>
      <c r="G43068"/>
      <c r="H43068"/>
      <c r="J43068"/>
    </row>
    <row r="43069" spans="1:10" x14ac:dyDescent="0.25">
      <c r="A43069"/>
      <c r="C43069"/>
      <c r="D43069"/>
      <c r="E43069"/>
      <c r="F43069"/>
      <c r="G43069"/>
      <c r="H43069"/>
      <c r="J43069"/>
    </row>
    <row r="43070" spans="1:10" x14ac:dyDescent="0.25">
      <c r="A43070"/>
      <c r="C43070"/>
      <c r="D43070"/>
      <c r="E43070"/>
      <c r="F43070"/>
      <c r="G43070"/>
      <c r="H43070"/>
      <c r="J43070"/>
    </row>
    <row r="43071" spans="1:10" x14ac:dyDescent="0.25">
      <c r="A43071"/>
      <c r="C43071"/>
      <c r="D43071"/>
      <c r="E43071"/>
      <c r="F43071"/>
      <c r="G43071"/>
      <c r="H43071"/>
      <c r="J43071"/>
    </row>
    <row r="43072" spans="1:10" x14ac:dyDescent="0.25">
      <c r="A43072"/>
      <c r="C43072"/>
      <c r="D43072"/>
      <c r="E43072"/>
      <c r="F43072"/>
      <c r="G43072"/>
      <c r="H43072"/>
      <c r="J43072"/>
    </row>
    <row r="43073" spans="1:10" x14ac:dyDescent="0.25">
      <c r="A43073"/>
      <c r="C43073"/>
      <c r="D43073"/>
      <c r="E43073"/>
      <c r="F43073"/>
      <c r="G43073"/>
      <c r="H43073"/>
      <c r="J43073"/>
    </row>
    <row r="43074" spans="1:10" x14ac:dyDescent="0.25">
      <c r="A43074"/>
      <c r="C43074"/>
      <c r="D43074"/>
      <c r="E43074"/>
      <c r="F43074"/>
      <c r="G43074"/>
      <c r="H43074"/>
      <c r="J43074"/>
    </row>
    <row r="43075" spans="1:10" x14ac:dyDescent="0.25">
      <c r="A43075"/>
      <c r="C43075"/>
      <c r="D43075"/>
      <c r="E43075"/>
      <c r="F43075"/>
      <c r="G43075"/>
      <c r="H43075"/>
      <c r="J43075"/>
    </row>
    <row r="43076" spans="1:10" x14ac:dyDescent="0.25">
      <c r="A43076"/>
      <c r="C43076"/>
      <c r="D43076"/>
      <c r="E43076"/>
      <c r="F43076"/>
      <c r="G43076"/>
      <c r="H43076"/>
      <c r="J43076"/>
    </row>
    <row r="43077" spans="1:10" x14ac:dyDescent="0.25">
      <c r="A43077"/>
      <c r="C43077"/>
      <c r="D43077"/>
      <c r="E43077"/>
      <c r="F43077"/>
      <c r="G43077"/>
      <c r="H43077"/>
      <c r="J43077"/>
    </row>
    <row r="43078" spans="1:10" x14ac:dyDescent="0.25">
      <c r="A43078"/>
      <c r="C43078"/>
      <c r="D43078"/>
      <c r="E43078"/>
      <c r="F43078"/>
      <c r="G43078"/>
      <c r="H43078"/>
      <c r="J43078"/>
    </row>
    <row r="43079" spans="1:10" x14ac:dyDescent="0.25">
      <c r="A43079"/>
      <c r="C43079"/>
      <c r="D43079"/>
      <c r="E43079"/>
      <c r="F43079"/>
      <c r="G43079"/>
      <c r="H43079"/>
      <c r="J43079"/>
    </row>
    <row r="43080" spans="1:10" x14ac:dyDescent="0.25">
      <c r="A43080"/>
      <c r="C43080"/>
      <c r="D43080"/>
      <c r="E43080"/>
      <c r="F43080"/>
      <c r="G43080"/>
      <c r="H43080"/>
      <c r="J43080"/>
    </row>
    <row r="43081" spans="1:10" x14ac:dyDescent="0.25">
      <c r="A43081"/>
      <c r="C43081"/>
      <c r="D43081"/>
      <c r="E43081"/>
      <c r="F43081"/>
      <c r="G43081"/>
      <c r="H43081"/>
      <c r="J43081"/>
    </row>
    <row r="43082" spans="1:10" x14ac:dyDescent="0.25">
      <c r="A43082"/>
      <c r="C43082"/>
      <c r="D43082"/>
      <c r="E43082"/>
      <c r="F43082"/>
      <c r="G43082"/>
      <c r="H43082"/>
      <c r="J43082"/>
    </row>
    <row r="43083" spans="1:10" x14ac:dyDescent="0.25">
      <c r="A43083"/>
      <c r="C43083"/>
      <c r="D43083"/>
      <c r="E43083"/>
      <c r="F43083"/>
      <c r="G43083"/>
      <c r="H43083"/>
      <c r="J43083"/>
    </row>
    <row r="43084" spans="1:10" x14ac:dyDescent="0.25">
      <c r="A43084"/>
      <c r="C43084"/>
      <c r="D43084"/>
      <c r="E43084"/>
      <c r="F43084"/>
      <c r="G43084"/>
      <c r="H43084"/>
      <c r="J43084"/>
    </row>
    <row r="43085" spans="1:10" x14ac:dyDescent="0.25">
      <c r="A43085"/>
      <c r="C43085"/>
      <c r="D43085"/>
      <c r="E43085"/>
      <c r="F43085"/>
      <c r="G43085"/>
      <c r="H43085"/>
      <c r="J43085"/>
    </row>
    <row r="43086" spans="1:10" x14ac:dyDescent="0.25">
      <c r="A43086"/>
      <c r="C43086"/>
      <c r="D43086"/>
      <c r="E43086"/>
      <c r="F43086"/>
      <c r="G43086"/>
      <c r="H43086"/>
      <c r="J43086"/>
    </row>
    <row r="43087" spans="1:10" x14ac:dyDescent="0.25">
      <c r="A43087"/>
      <c r="C43087"/>
      <c r="D43087"/>
      <c r="E43087"/>
      <c r="F43087"/>
      <c r="G43087"/>
      <c r="H43087"/>
      <c r="J43087"/>
    </row>
    <row r="43088" spans="1:10" x14ac:dyDescent="0.25">
      <c r="A43088"/>
      <c r="C43088"/>
      <c r="D43088"/>
      <c r="E43088"/>
      <c r="F43088"/>
      <c r="G43088"/>
      <c r="H43088"/>
      <c r="J43088"/>
    </row>
    <row r="43089" spans="1:10" x14ac:dyDescent="0.25">
      <c r="A43089"/>
      <c r="C43089"/>
      <c r="D43089"/>
      <c r="E43089"/>
      <c r="F43089"/>
      <c r="G43089"/>
      <c r="H43089"/>
      <c r="J43089"/>
    </row>
    <row r="43090" spans="1:10" x14ac:dyDescent="0.25">
      <c r="A43090"/>
      <c r="C43090"/>
      <c r="D43090"/>
      <c r="E43090"/>
      <c r="F43090"/>
      <c r="G43090"/>
      <c r="H43090"/>
      <c r="J43090"/>
    </row>
    <row r="43091" spans="1:10" x14ac:dyDescent="0.25">
      <c r="A43091"/>
      <c r="C43091"/>
      <c r="D43091"/>
      <c r="E43091"/>
      <c r="F43091"/>
      <c r="G43091"/>
      <c r="H43091"/>
      <c r="J43091"/>
    </row>
    <row r="43092" spans="1:10" x14ac:dyDescent="0.25">
      <c r="A43092"/>
      <c r="C43092"/>
      <c r="D43092"/>
      <c r="E43092"/>
      <c r="F43092"/>
      <c r="G43092"/>
      <c r="H43092"/>
      <c r="J43092"/>
    </row>
    <row r="43093" spans="1:10" x14ac:dyDescent="0.25">
      <c r="A43093"/>
      <c r="C43093"/>
      <c r="D43093"/>
      <c r="E43093"/>
      <c r="F43093"/>
      <c r="G43093"/>
      <c r="H43093"/>
      <c r="J43093"/>
    </row>
    <row r="43094" spans="1:10" x14ac:dyDescent="0.25">
      <c r="A43094"/>
      <c r="C43094"/>
      <c r="D43094"/>
      <c r="E43094"/>
      <c r="F43094"/>
      <c r="G43094"/>
      <c r="H43094"/>
      <c r="J43094"/>
    </row>
    <row r="43095" spans="1:10" x14ac:dyDescent="0.25">
      <c r="A43095"/>
      <c r="C43095"/>
      <c r="D43095"/>
      <c r="E43095"/>
      <c r="F43095"/>
      <c r="G43095"/>
      <c r="H43095"/>
      <c r="J43095"/>
    </row>
    <row r="43096" spans="1:10" x14ac:dyDescent="0.25">
      <c r="A43096"/>
      <c r="C43096"/>
      <c r="D43096"/>
      <c r="E43096"/>
      <c r="F43096"/>
      <c r="G43096"/>
      <c r="H43096"/>
      <c r="J43096"/>
    </row>
    <row r="43097" spans="1:10" x14ac:dyDescent="0.25">
      <c r="A43097"/>
      <c r="C43097"/>
      <c r="D43097"/>
      <c r="E43097"/>
      <c r="F43097"/>
      <c r="G43097"/>
      <c r="H43097"/>
      <c r="J43097"/>
    </row>
    <row r="43098" spans="1:10" x14ac:dyDescent="0.25">
      <c r="A43098"/>
      <c r="C43098"/>
      <c r="D43098"/>
      <c r="E43098"/>
      <c r="F43098"/>
      <c r="G43098"/>
      <c r="H43098"/>
      <c r="J43098"/>
    </row>
    <row r="43099" spans="1:10" x14ac:dyDescent="0.25">
      <c r="A43099"/>
      <c r="C43099"/>
      <c r="D43099"/>
      <c r="E43099"/>
      <c r="F43099"/>
      <c r="G43099"/>
      <c r="H43099"/>
      <c r="J43099"/>
    </row>
    <row r="43100" spans="1:10" x14ac:dyDescent="0.25">
      <c r="A43100"/>
      <c r="C43100"/>
      <c r="D43100"/>
      <c r="E43100"/>
      <c r="F43100"/>
      <c r="G43100"/>
      <c r="H43100"/>
      <c r="J43100"/>
    </row>
    <row r="43101" spans="1:10" x14ac:dyDescent="0.25">
      <c r="A43101"/>
      <c r="C43101"/>
      <c r="D43101"/>
      <c r="E43101"/>
      <c r="F43101"/>
      <c r="G43101"/>
      <c r="H43101"/>
      <c r="J43101"/>
    </row>
    <row r="43102" spans="1:10" x14ac:dyDescent="0.25">
      <c r="A43102"/>
      <c r="C43102"/>
      <c r="D43102"/>
      <c r="E43102"/>
      <c r="F43102"/>
      <c r="G43102"/>
      <c r="H43102"/>
      <c r="J43102"/>
    </row>
    <row r="43103" spans="1:10" x14ac:dyDescent="0.25">
      <c r="A43103"/>
      <c r="C43103"/>
      <c r="D43103"/>
      <c r="E43103"/>
      <c r="F43103"/>
      <c r="G43103"/>
      <c r="H43103"/>
      <c r="J43103"/>
    </row>
    <row r="43104" spans="1:10" x14ac:dyDescent="0.25">
      <c r="A43104"/>
      <c r="C43104"/>
      <c r="D43104"/>
      <c r="E43104"/>
      <c r="F43104"/>
      <c r="G43104"/>
      <c r="H43104"/>
      <c r="J43104"/>
    </row>
    <row r="43105" spans="1:10" x14ac:dyDescent="0.25">
      <c r="A43105"/>
      <c r="C43105"/>
      <c r="D43105"/>
      <c r="E43105"/>
      <c r="F43105"/>
      <c r="G43105"/>
      <c r="H43105"/>
      <c r="J43105"/>
    </row>
    <row r="43106" spans="1:10" x14ac:dyDescent="0.25">
      <c r="A43106"/>
      <c r="C43106"/>
      <c r="D43106"/>
      <c r="E43106"/>
      <c r="F43106"/>
      <c r="G43106"/>
      <c r="H43106"/>
      <c r="J43106"/>
    </row>
    <row r="43107" spans="1:10" x14ac:dyDescent="0.25">
      <c r="A43107"/>
      <c r="C43107"/>
      <c r="D43107"/>
      <c r="E43107"/>
      <c r="F43107"/>
      <c r="G43107"/>
      <c r="H43107"/>
      <c r="J43107"/>
    </row>
    <row r="43108" spans="1:10" x14ac:dyDescent="0.25">
      <c r="A43108"/>
      <c r="C43108"/>
      <c r="D43108"/>
      <c r="E43108"/>
      <c r="F43108"/>
      <c r="G43108"/>
      <c r="H43108"/>
      <c r="J43108"/>
    </row>
    <row r="43109" spans="1:10" x14ac:dyDescent="0.25">
      <c r="A43109"/>
      <c r="C43109"/>
      <c r="D43109"/>
      <c r="E43109"/>
      <c r="F43109"/>
      <c r="G43109"/>
      <c r="H43109"/>
      <c r="J43109"/>
    </row>
    <row r="43110" spans="1:10" x14ac:dyDescent="0.25">
      <c r="A43110"/>
      <c r="C43110"/>
      <c r="D43110"/>
      <c r="E43110"/>
      <c r="F43110"/>
      <c r="G43110"/>
      <c r="H43110"/>
      <c r="J43110"/>
    </row>
    <row r="43111" spans="1:10" x14ac:dyDescent="0.25">
      <c r="A43111"/>
      <c r="C43111"/>
      <c r="D43111"/>
      <c r="E43111"/>
      <c r="F43111"/>
      <c r="G43111"/>
      <c r="H43111"/>
      <c r="J43111"/>
    </row>
    <row r="43112" spans="1:10" x14ac:dyDescent="0.25">
      <c r="A43112"/>
      <c r="C43112"/>
      <c r="D43112"/>
      <c r="E43112"/>
      <c r="F43112"/>
      <c r="G43112"/>
      <c r="H43112"/>
      <c r="J43112"/>
    </row>
    <row r="43113" spans="1:10" x14ac:dyDescent="0.25">
      <c r="A43113"/>
      <c r="C43113"/>
      <c r="D43113"/>
      <c r="E43113"/>
      <c r="F43113"/>
      <c r="G43113"/>
      <c r="H43113"/>
      <c r="J43113"/>
    </row>
    <row r="43114" spans="1:10" x14ac:dyDescent="0.25">
      <c r="A43114"/>
      <c r="C43114"/>
      <c r="D43114"/>
      <c r="E43114"/>
      <c r="F43114"/>
      <c r="G43114"/>
      <c r="H43114"/>
      <c r="J43114"/>
    </row>
    <row r="43115" spans="1:10" x14ac:dyDescent="0.25">
      <c r="A43115"/>
      <c r="C43115"/>
      <c r="D43115"/>
      <c r="E43115"/>
      <c r="F43115"/>
      <c r="G43115"/>
      <c r="H43115"/>
      <c r="J43115"/>
    </row>
    <row r="43116" spans="1:10" x14ac:dyDescent="0.25">
      <c r="A43116"/>
      <c r="C43116"/>
      <c r="D43116"/>
      <c r="E43116"/>
      <c r="F43116"/>
      <c r="G43116"/>
      <c r="H43116"/>
      <c r="J43116"/>
    </row>
    <row r="43117" spans="1:10" x14ac:dyDescent="0.25">
      <c r="A43117"/>
      <c r="C43117"/>
      <c r="D43117"/>
      <c r="E43117"/>
      <c r="F43117"/>
      <c r="G43117"/>
      <c r="H43117"/>
      <c r="J43117"/>
    </row>
    <row r="43118" spans="1:10" x14ac:dyDescent="0.25">
      <c r="A43118"/>
      <c r="C43118"/>
      <c r="D43118"/>
      <c r="E43118"/>
      <c r="F43118"/>
      <c r="G43118"/>
      <c r="H43118"/>
      <c r="J43118"/>
    </row>
    <row r="43119" spans="1:10" x14ac:dyDescent="0.25">
      <c r="A43119"/>
      <c r="C43119"/>
      <c r="D43119"/>
      <c r="E43119"/>
      <c r="F43119"/>
      <c r="G43119"/>
      <c r="H43119"/>
      <c r="J43119"/>
    </row>
    <row r="43120" spans="1:10" x14ac:dyDescent="0.25">
      <c r="A43120"/>
      <c r="C43120"/>
      <c r="D43120"/>
      <c r="E43120"/>
      <c r="F43120"/>
      <c r="G43120"/>
      <c r="H43120"/>
      <c r="J43120"/>
    </row>
    <row r="43121" spans="1:10" x14ac:dyDescent="0.25">
      <c r="A43121"/>
      <c r="C43121"/>
      <c r="D43121"/>
      <c r="E43121"/>
      <c r="F43121"/>
      <c r="G43121"/>
      <c r="H43121"/>
      <c r="J43121"/>
    </row>
    <row r="43122" spans="1:10" x14ac:dyDescent="0.25">
      <c r="A43122"/>
      <c r="C43122"/>
      <c r="D43122"/>
      <c r="E43122"/>
      <c r="F43122"/>
      <c r="G43122"/>
      <c r="H43122"/>
      <c r="J43122"/>
    </row>
    <row r="43123" spans="1:10" x14ac:dyDescent="0.25">
      <c r="A43123"/>
      <c r="C43123"/>
      <c r="D43123"/>
      <c r="E43123"/>
      <c r="F43123"/>
      <c r="G43123"/>
      <c r="H43123"/>
      <c r="J43123"/>
    </row>
    <row r="43124" spans="1:10" x14ac:dyDescent="0.25">
      <c r="A43124"/>
      <c r="C43124"/>
      <c r="D43124"/>
      <c r="E43124"/>
      <c r="F43124"/>
      <c r="G43124"/>
      <c r="H43124"/>
      <c r="J43124"/>
    </row>
    <row r="43125" spans="1:10" x14ac:dyDescent="0.25">
      <c r="A43125"/>
      <c r="C43125"/>
      <c r="D43125"/>
      <c r="E43125"/>
      <c r="F43125"/>
      <c r="G43125"/>
      <c r="H43125"/>
      <c r="J43125"/>
    </row>
    <row r="43126" spans="1:10" x14ac:dyDescent="0.25">
      <c r="A43126"/>
      <c r="C43126"/>
      <c r="D43126"/>
      <c r="E43126"/>
      <c r="F43126"/>
      <c r="G43126"/>
      <c r="H43126"/>
      <c r="J43126"/>
    </row>
    <row r="43127" spans="1:10" x14ac:dyDescent="0.25">
      <c r="A43127"/>
      <c r="C43127"/>
      <c r="D43127"/>
      <c r="E43127"/>
      <c r="F43127"/>
      <c r="G43127"/>
      <c r="H43127"/>
      <c r="J43127"/>
    </row>
    <row r="43128" spans="1:10" x14ac:dyDescent="0.25">
      <c r="A43128"/>
      <c r="C43128"/>
      <c r="D43128"/>
      <c r="E43128"/>
      <c r="F43128"/>
      <c r="G43128"/>
      <c r="H43128"/>
      <c r="J43128"/>
    </row>
    <row r="43129" spans="1:10" x14ac:dyDescent="0.25">
      <c r="A43129"/>
      <c r="C43129"/>
      <c r="D43129"/>
      <c r="E43129"/>
      <c r="F43129"/>
      <c r="G43129"/>
      <c r="H43129"/>
      <c r="J43129"/>
    </row>
    <row r="43130" spans="1:10" x14ac:dyDescent="0.25">
      <c r="A43130"/>
      <c r="C43130"/>
      <c r="D43130"/>
      <c r="E43130"/>
      <c r="F43130"/>
      <c r="G43130"/>
      <c r="H43130"/>
      <c r="J43130"/>
    </row>
    <row r="43131" spans="1:10" x14ac:dyDescent="0.25">
      <c r="A43131"/>
      <c r="C43131"/>
      <c r="D43131"/>
      <c r="E43131"/>
      <c r="F43131"/>
      <c r="G43131"/>
      <c r="H43131"/>
      <c r="J43131"/>
    </row>
    <row r="43132" spans="1:10" x14ac:dyDescent="0.25">
      <c r="A43132"/>
      <c r="C43132"/>
      <c r="D43132"/>
      <c r="E43132"/>
      <c r="F43132"/>
      <c r="G43132"/>
      <c r="H43132"/>
      <c r="J43132"/>
    </row>
    <row r="43133" spans="1:10" x14ac:dyDescent="0.25">
      <c r="A43133"/>
      <c r="C43133"/>
      <c r="D43133"/>
      <c r="E43133"/>
      <c r="F43133"/>
      <c r="G43133"/>
      <c r="H43133"/>
      <c r="J43133"/>
    </row>
    <row r="43134" spans="1:10" x14ac:dyDescent="0.25">
      <c r="A43134"/>
      <c r="C43134"/>
      <c r="D43134"/>
      <c r="E43134"/>
      <c r="F43134"/>
      <c r="G43134"/>
      <c r="H43134"/>
      <c r="J43134"/>
    </row>
    <row r="43135" spans="1:10" x14ac:dyDescent="0.25">
      <c r="A43135"/>
      <c r="C43135"/>
      <c r="D43135"/>
      <c r="E43135"/>
      <c r="F43135"/>
      <c r="G43135"/>
      <c r="H43135"/>
      <c r="J43135"/>
    </row>
    <row r="43136" spans="1:10" x14ac:dyDescent="0.25">
      <c r="A43136"/>
      <c r="C43136"/>
      <c r="D43136"/>
      <c r="E43136"/>
      <c r="F43136"/>
      <c r="G43136"/>
      <c r="H43136"/>
      <c r="J43136"/>
    </row>
    <row r="43137" spans="1:10" x14ac:dyDescent="0.25">
      <c r="A43137"/>
      <c r="C43137"/>
      <c r="D43137"/>
      <c r="E43137"/>
      <c r="F43137"/>
      <c r="G43137"/>
      <c r="H43137"/>
      <c r="J43137"/>
    </row>
    <row r="43138" spans="1:10" x14ac:dyDescent="0.25">
      <c r="A43138"/>
      <c r="C43138"/>
      <c r="D43138"/>
      <c r="E43138"/>
      <c r="F43138"/>
      <c r="G43138"/>
      <c r="H43138"/>
      <c r="J43138"/>
    </row>
    <row r="43139" spans="1:10" x14ac:dyDescent="0.25">
      <c r="A43139"/>
      <c r="C43139"/>
      <c r="D43139"/>
      <c r="E43139"/>
      <c r="F43139"/>
      <c r="G43139"/>
      <c r="H43139"/>
      <c r="J43139"/>
    </row>
    <row r="43140" spans="1:10" x14ac:dyDescent="0.25">
      <c r="A43140"/>
      <c r="C43140"/>
      <c r="D43140"/>
      <c r="E43140"/>
      <c r="F43140"/>
      <c r="G43140"/>
      <c r="H43140"/>
      <c r="J43140"/>
    </row>
    <row r="43141" spans="1:10" x14ac:dyDescent="0.25">
      <c r="A43141"/>
      <c r="C43141"/>
      <c r="D43141"/>
      <c r="E43141"/>
      <c r="F43141"/>
      <c r="G43141"/>
      <c r="H43141"/>
      <c r="J43141"/>
    </row>
    <row r="43142" spans="1:10" x14ac:dyDescent="0.25">
      <c r="A43142"/>
      <c r="C43142"/>
      <c r="D43142"/>
      <c r="E43142"/>
      <c r="F43142"/>
      <c r="G43142"/>
      <c r="H43142"/>
      <c r="J43142"/>
    </row>
    <row r="43143" spans="1:10" x14ac:dyDescent="0.25">
      <c r="A43143"/>
      <c r="C43143"/>
      <c r="D43143"/>
      <c r="E43143"/>
      <c r="F43143"/>
      <c r="G43143"/>
      <c r="H43143"/>
      <c r="J43143"/>
    </row>
    <row r="43144" spans="1:10" x14ac:dyDescent="0.25">
      <c r="A43144"/>
      <c r="C43144"/>
      <c r="D43144"/>
      <c r="E43144"/>
      <c r="F43144"/>
      <c r="G43144"/>
      <c r="H43144"/>
      <c r="J43144"/>
    </row>
    <row r="43145" spans="1:10" x14ac:dyDescent="0.25">
      <c r="A43145"/>
      <c r="C43145"/>
      <c r="D43145"/>
      <c r="E43145"/>
      <c r="F43145"/>
      <c r="G43145"/>
      <c r="H43145"/>
      <c r="J43145"/>
    </row>
    <row r="43146" spans="1:10" x14ac:dyDescent="0.25">
      <c r="A43146"/>
      <c r="C43146"/>
      <c r="D43146"/>
      <c r="E43146"/>
      <c r="F43146"/>
      <c r="G43146"/>
      <c r="H43146"/>
      <c r="J43146"/>
    </row>
    <row r="43147" spans="1:10" x14ac:dyDescent="0.25">
      <c r="A43147"/>
      <c r="C43147"/>
      <c r="D43147"/>
      <c r="E43147"/>
      <c r="F43147"/>
      <c r="G43147"/>
      <c r="H43147"/>
      <c r="J43147"/>
    </row>
    <row r="43148" spans="1:10" x14ac:dyDescent="0.25">
      <c r="A43148"/>
      <c r="C43148"/>
      <c r="D43148"/>
      <c r="E43148"/>
      <c r="F43148"/>
      <c r="G43148"/>
      <c r="H43148"/>
      <c r="J43148"/>
    </row>
    <row r="43149" spans="1:10" x14ac:dyDescent="0.25">
      <c r="A43149"/>
      <c r="C43149"/>
      <c r="D43149"/>
      <c r="E43149"/>
      <c r="F43149"/>
      <c r="G43149"/>
      <c r="H43149"/>
      <c r="J43149"/>
    </row>
    <row r="43150" spans="1:10" x14ac:dyDescent="0.25">
      <c r="A43150"/>
      <c r="C43150"/>
      <c r="D43150"/>
      <c r="E43150"/>
      <c r="F43150"/>
      <c r="G43150"/>
      <c r="H43150"/>
      <c r="J43150"/>
    </row>
    <row r="43151" spans="1:10" x14ac:dyDescent="0.25">
      <c r="A43151"/>
      <c r="C43151"/>
      <c r="D43151"/>
      <c r="E43151"/>
      <c r="F43151"/>
      <c r="G43151"/>
      <c r="H43151"/>
      <c r="J43151"/>
    </row>
    <row r="43152" spans="1:10" x14ac:dyDescent="0.25">
      <c r="A43152"/>
      <c r="C43152"/>
      <c r="D43152"/>
      <c r="E43152"/>
      <c r="F43152"/>
      <c r="G43152"/>
      <c r="H43152"/>
      <c r="J43152"/>
    </row>
    <row r="43153" spans="1:10" x14ac:dyDescent="0.25">
      <c r="A43153"/>
      <c r="C43153"/>
      <c r="D43153"/>
      <c r="E43153"/>
      <c r="F43153"/>
      <c r="G43153"/>
      <c r="H43153"/>
      <c r="J43153"/>
    </row>
    <row r="43154" spans="1:10" x14ac:dyDescent="0.25">
      <c r="A43154"/>
      <c r="C43154"/>
      <c r="D43154"/>
      <c r="E43154"/>
      <c r="F43154"/>
      <c r="G43154"/>
      <c r="H43154"/>
      <c r="J43154"/>
    </row>
    <row r="43155" spans="1:10" x14ac:dyDescent="0.25">
      <c r="A43155"/>
      <c r="C43155"/>
      <c r="D43155"/>
      <c r="E43155"/>
      <c r="F43155"/>
      <c r="G43155"/>
      <c r="H43155"/>
      <c r="J43155"/>
    </row>
    <row r="43156" spans="1:10" x14ac:dyDescent="0.25">
      <c r="A43156"/>
      <c r="C43156"/>
      <c r="D43156"/>
      <c r="E43156"/>
      <c r="F43156"/>
      <c r="G43156"/>
      <c r="H43156"/>
      <c r="J43156"/>
    </row>
    <row r="43157" spans="1:10" x14ac:dyDescent="0.25">
      <c r="A43157"/>
      <c r="C43157"/>
      <c r="D43157"/>
      <c r="E43157"/>
      <c r="F43157"/>
      <c r="G43157"/>
      <c r="H43157"/>
      <c r="J43157"/>
    </row>
    <row r="43158" spans="1:10" x14ac:dyDescent="0.25">
      <c r="A43158"/>
      <c r="C43158"/>
      <c r="D43158"/>
      <c r="E43158"/>
      <c r="F43158"/>
      <c r="G43158"/>
      <c r="H43158"/>
      <c r="J43158"/>
    </row>
    <row r="43159" spans="1:10" x14ac:dyDescent="0.25">
      <c r="A43159"/>
      <c r="C43159"/>
      <c r="D43159"/>
      <c r="E43159"/>
      <c r="F43159"/>
      <c r="G43159"/>
      <c r="H43159"/>
      <c r="J43159"/>
    </row>
    <row r="43160" spans="1:10" x14ac:dyDescent="0.25">
      <c r="A43160"/>
      <c r="C43160"/>
      <c r="D43160"/>
      <c r="E43160"/>
      <c r="F43160"/>
      <c r="G43160"/>
      <c r="H43160"/>
      <c r="J43160"/>
    </row>
    <row r="43161" spans="1:10" x14ac:dyDescent="0.25">
      <c r="A43161"/>
      <c r="C43161"/>
      <c r="D43161"/>
      <c r="E43161"/>
      <c r="F43161"/>
      <c r="G43161"/>
      <c r="H43161"/>
      <c r="J43161"/>
    </row>
    <row r="43162" spans="1:10" x14ac:dyDescent="0.25">
      <c r="A43162"/>
      <c r="C43162"/>
      <c r="D43162"/>
      <c r="E43162"/>
      <c r="F43162"/>
      <c r="G43162"/>
      <c r="H43162"/>
      <c r="J43162"/>
    </row>
    <row r="43163" spans="1:10" x14ac:dyDescent="0.25">
      <c r="A43163"/>
      <c r="C43163"/>
      <c r="D43163"/>
      <c r="E43163"/>
      <c r="F43163"/>
      <c r="G43163"/>
      <c r="H43163"/>
      <c r="J43163"/>
    </row>
    <row r="43164" spans="1:10" x14ac:dyDescent="0.25">
      <c r="A43164"/>
      <c r="C43164"/>
      <c r="D43164"/>
      <c r="E43164"/>
      <c r="F43164"/>
      <c r="G43164"/>
      <c r="H43164"/>
      <c r="J43164"/>
    </row>
    <row r="43165" spans="1:10" x14ac:dyDescent="0.25">
      <c r="A43165"/>
      <c r="C43165"/>
      <c r="D43165"/>
      <c r="E43165"/>
      <c r="F43165"/>
      <c r="G43165"/>
      <c r="H43165"/>
      <c r="J43165"/>
    </row>
    <row r="43166" spans="1:10" x14ac:dyDescent="0.25">
      <c r="A43166"/>
      <c r="C43166"/>
      <c r="D43166"/>
      <c r="E43166"/>
      <c r="F43166"/>
      <c r="G43166"/>
      <c r="H43166"/>
      <c r="J43166"/>
    </row>
    <row r="43167" spans="1:10" x14ac:dyDescent="0.25">
      <c r="A43167"/>
      <c r="C43167"/>
      <c r="D43167"/>
      <c r="E43167"/>
      <c r="F43167"/>
      <c r="G43167"/>
      <c r="H43167"/>
      <c r="J43167"/>
    </row>
    <row r="43168" spans="1:10" x14ac:dyDescent="0.25">
      <c r="A43168"/>
      <c r="C43168"/>
      <c r="D43168"/>
      <c r="E43168"/>
      <c r="F43168"/>
      <c r="G43168"/>
      <c r="H43168"/>
      <c r="J43168"/>
    </row>
    <row r="43169" spans="1:10" x14ac:dyDescent="0.25">
      <c r="A43169"/>
      <c r="C43169"/>
      <c r="D43169"/>
      <c r="E43169"/>
      <c r="F43169"/>
      <c r="G43169"/>
      <c r="H43169"/>
      <c r="J43169"/>
    </row>
    <row r="43170" spans="1:10" x14ac:dyDescent="0.25">
      <c r="A43170"/>
      <c r="C43170"/>
      <c r="D43170"/>
      <c r="E43170"/>
      <c r="F43170"/>
      <c r="G43170"/>
      <c r="H43170"/>
      <c r="J43170"/>
    </row>
    <row r="43171" spans="1:10" x14ac:dyDescent="0.25">
      <c r="A43171"/>
      <c r="C43171"/>
      <c r="D43171"/>
      <c r="E43171"/>
      <c r="F43171"/>
      <c r="G43171"/>
      <c r="H43171"/>
      <c r="J43171"/>
    </row>
    <row r="43172" spans="1:10" x14ac:dyDescent="0.25">
      <c r="A43172"/>
      <c r="C43172"/>
      <c r="D43172"/>
      <c r="E43172"/>
      <c r="F43172"/>
      <c r="G43172"/>
      <c r="H43172"/>
      <c r="J43172"/>
    </row>
    <row r="43173" spans="1:10" x14ac:dyDescent="0.25">
      <c r="A43173"/>
      <c r="C43173"/>
      <c r="D43173"/>
      <c r="E43173"/>
      <c r="F43173"/>
      <c r="G43173"/>
      <c r="H43173"/>
      <c r="J43173"/>
    </row>
    <row r="43174" spans="1:10" x14ac:dyDescent="0.25">
      <c r="A43174"/>
      <c r="C43174"/>
      <c r="D43174"/>
      <c r="E43174"/>
      <c r="F43174"/>
      <c r="G43174"/>
      <c r="H43174"/>
      <c r="J43174"/>
    </row>
    <row r="43175" spans="1:10" x14ac:dyDescent="0.25">
      <c r="A43175"/>
      <c r="C43175"/>
      <c r="D43175"/>
      <c r="E43175"/>
      <c r="F43175"/>
      <c r="G43175"/>
      <c r="H43175"/>
      <c r="J43175"/>
    </row>
    <row r="43176" spans="1:10" x14ac:dyDescent="0.25">
      <c r="A43176"/>
      <c r="C43176"/>
      <c r="D43176"/>
      <c r="E43176"/>
      <c r="F43176"/>
      <c r="G43176"/>
      <c r="H43176"/>
      <c r="J43176"/>
    </row>
    <row r="43177" spans="1:10" x14ac:dyDescent="0.25">
      <c r="A43177"/>
      <c r="C43177"/>
      <c r="D43177"/>
      <c r="E43177"/>
      <c r="F43177"/>
      <c r="G43177"/>
      <c r="H43177"/>
      <c r="J43177"/>
    </row>
    <row r="43178" spans="1:10" x14ac:dyDescent="0.25">
      <c r="A43178"/>
      <c r="C43178"/>
      <c r="D43178"/>
      <c r="E43178"/>
      <c r="F43178"/>
      <c r="G43178"/>
      <c r="H43178"/>
      <c r="J43178"/>
    </row>
    <row r="43179" spans="1:10" x14ac:dyDescent="0.25">
      <c r="A43179"/>
      <c r="C43179"/>
      <c r="D43179"/>
      <c r="E43179"/>
      <c r="F43179"/>
      <c r="G43179"/>
      <c r="H43179"/>
      <c r="J43179"/>
    </row>
    <row r="43180" spans="1:10" x14ac:dyDescent="0.25">
      <c r="A43180"/>
      <c r="C43180"/>
      <c r="D43180"/>
      <c r="E43180"/>
      <c r="F43180"/>
      <c r="G43180"/>
      <c r="H43180"/>
      <c r="J43180"/>
    </row>
    <row r="43181" spans="1:10" x14ac:dyDescent="0.25">
      <c r="A43181"/>
      <c r="C43181"/>
      <c r="D43181"/>
      <c r="E43181"/>
      <c r="F43181"/>
      <c r="G43181"/>
      <c r="H43181"/>
      <c r="J43181"/>
    </row>
    <row r="43182" spans="1:10" x14ac:dyDescent="0.25">
      <c r="A43182"/>
      <c r="C43182"/>
      <c r="D43182"/>
      <c r="E43182"/>
      <c r="F43182"/>
      <c r="G43182"/>
      <c r="H43182"/>
      <c r="J43182"/>
    </row>
    <row r="43183" spans="1:10" x14ac:dyDescent="0.25">
      <c r="A43183"/>
      <c r="C43183"/>
      <c r="D43183"/>
      <c r="E43183"/>
      <c r="F43183"/>
      <c r="G43183"/>
      <c r="H43183"/>
      <c r="J43183"/>
    </row>
    <row r="43184" spans="1:10" x14ac:dyDescent="0.25">
      <c r="A43184"/>
      <c r="C43184"/>
      <c r="D43184"/>
      <c r="E43184"/>
      <c r="F43184"/>
      <c r="G43184"/>
      <c r="H43184"/>
      <c r="J43184"/>
    </row>
    <row r="43185" spans="1:10" x14ac:dyDescent="0.25">
      <c r="A43185"/>
      <c r="C43185"/>
      <c r="D43185"/>
      <c r="E43185"/>
      <c r="F43185"/>
      <c r="G43185"/>
      <c r="H43185"/>
      <c r="J43185"/>
    </row>
    <row r="43186" spans="1:10" x14ac:dyDescent="0.25">
      <c r="A43186"/>
      <c r="C43186"/>
      <c r="D43186"/>
      <c r="E43186"/>
      <c r="F43186"/>
      <c r="G43186"/>
      <c r="H43186"/>
      <c r="J43186"/>
    </row>
    <row r="43187" spans="1:10" x14ac:dyDescent="0.25">
      <c r="A43187"/>
      <c r="C43187"/>
      <c r="D43187"/>
      <c r="E43187"/>
      <c r="F43187"/>
      <c r="G43187"/>
      <c r="H43187"/>
      <c r="J43187"/>
    </row>
    <row r="43188" spans="1:10" x14ac:dyDescent="0.25">
      <c r="A43188"/>
      <c r="C43188"/>
      <c r="D43188"/>
      <c r="E43188"/>
      <c r="F43188"/>
      <c r="G43188"/>
      <c r="H43188"/>
      <c r="J43188"/>
    </row>
    <row r="43189" spans="1:10" x14ac:dyDescent="0.25">
      <c r="A43189"/>
      <c r="C43189"/>
      <c r="D43189"/>
      <c r="E43189"/>
      <c r="F43189"/>
      <c r="G43189"/>
      <c r="H43189"/>
      <c r="J43189"/>
    </row>
    <row r="43190" spans="1:10" x14ac:dyDescent="0.25">
      <c r="A43190"/>
      <c r="C43190"/>
      <c r="D43190"/>
      <c r="E43190"/>
      <c r="F43190"/>
      <c r="G43190"/>
      <c r="H43190"/>
      <c r="J43190"/>
    </row>
    <row r="43191" spans="1:10" x14ac:dyDescent="0.25">
      <c r="A43191"/>
      <c r="C43191"/>
      <c r="D43191"/>
      <c r="E43191"/>
      <c r="F43191"/>
      <c r="G43191"/>
      <c r="H43191"/>
      <c r="J43191"/>
    </row>
    <row r="43192" spans="1:10" x14ac:dyDescent="0.25">
      <c r="A43192"/>
      <c r="C43192"/>
      <c r="D43192"/>
      <c r="E43192"/>
      <c r="F43192"/>
      <c r="G43192"/>
      <c r="H43192"/>
      <c r="J43192"/>
    </row>
    <row r="43193" spans="1:10" x14ac:dyDescent="0.25">
      <c r="A43193"/>
      <c r="C43193"/>
      <c r="D43193"/>
      <c r="E43193"/>
      <c r="F43193"/>
      <c r="G43193"/>
      <c r="H43193"/>
      <c r="J43193"/>
    </row>
    <row r="43194" spans="1:10" x14ac:dyDescent="0.25">
      <c r="A43194"/>
      <c r="C43194"/>
      <c r="D43194"/>
      <c r="E43194"/>
      <c r="F43194"/>
      <c r="G43194"/>
      <c r="H43194"/>
      <c r="J43194"/>
    </row>
    <row r="43195" spans="1:10" x14ac:dyDescent="0.25">
      <c r="A43195"/>
      <c r="C43195"/>
      <c r="D43195"/>
      <c r="E43195"/>
      <c r="F43195"/>
      <c r="G43195"/>
      <c r="H43195"/>
      <c r="J43195"/>
    </row>
    <row r="43196" spans="1:10" x14ac:dyDescent="0.25">
      <c r="A43196"/>
      <c r="C43196"/>
      <c r="D43196"/>
      <c r="E43196"/>
      <c r="F43196"/>
      <c r="G43196"/>
      <c r="H43196"/>
      <c r="J43196"/>
    </row>
    <row r="43197" spans="1:10" x14ac:dyDescent="0.25">
      <c r="A43197"/>
      <c r="C43197"/>
      <c r="D43197"/>
      <c r="E43197"/>
      <c r="F43197"/>
      <c r="G43197"/>
      <c r="H43197"/>
      <c r="J43197"/>
    </row>
    <row r="43198" spans="1:10" x14ac:dyDescent="0.25">
      <c r="A43198"/>
      <c r="C43198"/>
      <c r="D43198"/>
      <c r="E43198"/>
      <c r="F43198"/>
      <c r="G43198"/>
      <c r="H43198"/>
      <c r="J43198"/>
    </row>
    <row r="43199" spans="1:10" x14ac:dyDescent="0.25">
      <c r="A43199"/>
      <c r="C43199"/>
      <c r="D43199"/>
      <c r="E43199"/>
      <c r="F43199"/>
      <c r="G43199"/>
      <c r="H43199"/>
      <c r="J43199"/>
    </row>
    <row r="43200" spans="1:10" x14ac:dyDescent="0.25">
      <c r="A43200"/>
      <c r="C43200"/>
      <c r="D43200"/>
      <c r="E43200"/>
      <c r="F43200"/>
      <c r="G43200"/>
      <c r="H43200"/>
      <c r="J43200"/>
    </row>
    <row r="43201" spans="1:10" x14ac:dyDescent="0.25">
      <c r="A43201"/>
      <c r="C43201"/>
      <c r="D43201"/>
      <c r="E43201"/>
      <c r="F43201"/>
      <c r="G43201"/>
      <c r="H43201"/>
      <c r="J43201"/>
    </row>
    <row r="43202" spans="1:10" x14ac:dyDescent="0.25">
      <c r="A43202"/>
      <c r="C43202"/>
      <c r="D43202"/>
      <c r="E43202"/>
      <c r="F43202"/>
      <c r="G43202"/>
      <c r="H43202"/>
      <c r="J43202"/>
    </row>
    <row r="43203" spans="1:10" x14ac:dyDescent="0.25">
      <c r="A43203"/>
      <c r="C43203"/>
      <c r="D43203"/>
      <c r="E43203"/>
      <c r="F43203"/>
      <c r="G43203"/>
      <c r="H43203"/>
      <c r="J43203"/>
    </row>
    <row r="43204" spans="1:10" x14ac:dyDescent="0.25">
      <c r="A43204"/>
      <c r="C43204"/>
      <c r="D43204"/>
      <c r="E43204"/>
      <c r="F43204"/>
      <c r="G43204"/>
      <c r="H43204"/>
      <c r="J43204"/>
    </row>
    <row r="43205" spans="1:10" x14ac:dyDescent="0.25">
      <c r="A43205"/>
      <c r="C43205"/>
      <c r="D43205"/>
      <c r="E43205"/>
      <c r="F43205"/>
      <c r="G43205"/>
      <c r="H43205"/>
      <c r="J43205"/>
    </row>
    <row r="43206" spans="1:10" x14ac:dyDescent="0.25">
      <c r="A43206"/>
      <c r="C43206"/>
      <c r="D43206"/>
      <c r="E43206"/>
      <c r="F43206"/>
      <c r="G43206"/>
      <c r="H43206"/>
      <c r="J43206"/>
    </row>
    <row r="43207" spans="1:10" x14ac:dyDescent="0.25">
      <c r="A43207"/>
      <c r="C43207"/>
      <c r="D43207"/>
      <c r="E43207"/>
      <c r="F43207"/>
      <c r="G43207"/>
      <c r="H43207"/>
      <c r="J43207"/>
    </row>
    <row r="43208" spans="1:10" x14ac:dyDescent="0.25">
      <c r="A43208"/>
      <c r="C43208"/>
      <c r="D43208"/>
      <c r="E43208"/>
      <c r="F43208"/>
      <c r="G43208"/>
      <c r="H43208"/>
      <c r="J43208"/>
    </row>
    <row r="43209" spans="1:10" x14ac:dyDescent="0.25">
      <c r="A43209"/>
      <c r="C43209"/>
      <c r="D43209"/>
      <c r="E43209"/>
      <c r="F43209"/>
      <c r="G43209"/>
      <c r="H43209"/>
      <c r="J43209"/>
    </row>
    <row r="43210" spans="1:10" x14ac:dyDescent="0.25">
      <c r="A43210"/>
      <c r="C43210"/>
      <c r="D43210"/>
      <c r="E43210"/>
      <c r="F43210"/>
      <c r="G43210"/>
      <c r="H43210"/>
      <c r="J43210"/>
    </row>
    <row r="43211" spans="1:10" x14ac:dyDescent="0.25">
      <c r="A43211"/>
      <c r="C43211"/>
      <c r="D43211"/>
      <c r="E43211"/>
      <c r="F43211"/>
      <c r="G43211"/>
      <c r="H43211"/>
      <c r="J43211"/>
    </row>
    <row r="43212" spans="1:10" x14ac:dyDescent="0.25">
      <c r="A43212"/>
      <c r="C43212"/>
      <c r="D43212"/>
      <c r="E43212"/>
      <c r="F43212"/>
      <c r="G43212"/>
      <c r="H43212"/>
      <c r="J43212"/>
    </row>
    <row r="43213" spans="1:10" x14ac:dyDescent="0.25">
      <c r="A43213"/>
      <c r="C43213"/>
      <c r="D43213"/>
      <c r="E43213"/>
      <c r="F43213"/>
      <c r="G43213"/>
      <c r="H43213"/>
      <c r="J43213"/>
    </row>
    <row r="43214" spans="1:10" x14ac:dyDescent="0.25">
      <c r="A43214"/>
      <c r="C43214"/>
      <c r="D43214"/>
      <c r="E43214"/>
      <c r="F43214"/>
      <c r="G43214"/>
      <c r="H43214"/>
      <c r="J43214"/>
    </row>
    <row r="43215" spans="1:10" x14ac:dyDescent="0.25">
      <c r="A43215"/>
      <c r="C43215"/>
      <c r="D43215"/>
      <c r="E43215"/>
      <c r="F43215"/>
      <c r="G43215"/>
      <c r="H43215"/>
      <c r="J43215"/>
    </row>
    <row r="43216" spans="1:10" x14ac:dyDescent="0.25">
      <c r="A43216"/>
      <c r="C43216"/>
      <c r="D43216"/>
      <c r="E43216"/>
      <c r="F43216"/>
      <c r="G43216"/>
      <c r="H43216"/>
      <c r="J43216"/>
    </row>
    <row r="43217" spans="1:10" x14ac:dyDescent="0.25">
      <c r="A43217"/>
      <c r="C43217"/>
      <c r="D43217"/>
      <c r="E43217"/>
      <c r="F43217"/>
      <c r="G43217"/>
      <c r="H43217"/>
      <c r="J43217"/>
    </row>
    <row r="43218" spans="1:10" x14ac:dyDescent="0.25">
      <c r="A43218"/>
      <c r="C43218"/>
      <c r="D43218"/>
      <c r="E43218"/>
      <c r="F43218"/>
      <c r="G43218"/>
      <c r="H43218"/>
      <c r="J43218"/>
    </row>
    <row r="43219" spans="1:10" x14ac:dyDescent="0.25">
      <c r="A43219"/>
      <c r="C43219"/>
      <c r="D43219"/>
      <c r="E43219"/>
      <c r="F43219"/>
      <c r="G43219"/>
      <c r="H43219"/>
      <c r="J43219"/>
    </row>
    <row r="43220" spans="1:10" x14ac:dyDescent="0.25">
      <c r="A43220"/>
      <c r="C43220"/>
      <c r="D43220"/>
      <c r="E43220"/>
      <c r="F43220"/>
      <c r="G43220"/>
      <c r="H43220"/>
      <c r="J43220"/>
    </row>
    <row r="43221" spans="1:10" x14ac:dyDescent="0.25">
      <c r="A43221"/>
      <c r="C43221"/>
      <c r="D43221"/>
      <c r="E43221"/>
      <c r="F43221"/>
      <c r="G43221"/>
      <c r="H43221"/>
      <c r="J43221"/>
    </row>
    <row r="43222" spans="1:10" x14ac:dyDescent="0.25">
      <c r="A43222"/>
      <c r="C43222"/>
      <c r="D43222"/>
      <c r="E43222"/>
      <c r="F43222"/>
      <c r="G43222"/>
      <c r="H43222"/>
      <c r="J43222"/>
    </row>
    <row r="43223" spans="1:10" x14ac:dyDescent="0.25">
      <c r="A43223"/>
      <c r="C43223"/>
      <c r="D43223"/>
      <c r="E43223"/>
      <c r="F43223"/>
      <c r="G43223"/>
      <c r="H43223"/>
      <c r="J43223"/>
    </row>
    <row r="43224" spans="1:10" x14ac:dyDescent="0.25">
      <c r="A43224"/>
      <c r="C43224"/>
      <c r="D43224"/>
      <c r="E43224"/>
      <c r="F43224"/>
      <c r="G43224"/>
      <c r="H43224"/>
      <c r="J43224"/>
    </row>
    <row r="43225" spans="1:10" x14ac:dyDescent="0.25">
      <c r="A43225"/>
      <c r="C43225"/>
      <c r="D43225"/>
      <c r="E43225"/>
      <c r="F43225"/>
      <c r="G43225"/>
      <c r="H43225"/>
      <c r="J43225"/>
    </row>
    <row r="43226" spans="1:10" x14ac:dyDescent="0.25">
      <c r="A43226"/>
      <c r="C43226"/>
      <c r="D43226"/>
      <c r="E43226"/>
      <c r="F43226"/>
      <c r="G43226"/>
      <c r="H43226"/>
      <c r="J43226"/>
    </row>
    <row r="43227" spans="1:10" x14ac:dyDescent="0.25">
      <c r="A43227"/>
      <c r="C43227"/>
      <c r="D43227"/>
      <c r="E43227"/>
      <c r="F43227"/>
      <c r="G43227"/>
      <c r="H43227"/>
      <c r="J43227"/>
    </row>
    <row r="43228" spans="1:10" x14ac:dyDescent="0.25">
      <c r="A43228"/>
      <c r="C43228"/>
      <c r="D43228"/>
      <c r="E43228"/>
      <c r="F43228"/>
      <c r="G43228"/>
      <c r="H43228"/>
      <c r="J43228"/>
    </row>
    <row r="43229" spans="1:10" x14ac:dyDescent="0.25">
      <c r="A43229"/>
      <c r="C43229"/>
      <c r="D43229"/>
      <c r="E43229"/>
      <c r="F43229"/>
      <c r="G43229"/>
      <c r="H43229"/>
      <c r="J43229"/>
    </row>
    <row r="43230" spans="1:10" x14ac:dyDescent="0.25">
      <c r="A43230"/>
      <c r="C43230"/>
      <c r="D43230"/>
      <c r="E43230"/>
      <c r="F43230"/>
      <c r="G43230"/>
      <c r="H43230"/>
      <c r="J43230"/>
    </row>
    <row r="43231" spans="1:10" x14ac:dyDescent="0.25">
      <c r="A43231"/>
      <c r="C43231"/>
      <c r="D43231"/>
      <c r="E43231"/>
      <c r="F43231"/>
      <c r="G43231"/>
      <c r="H43231"/>
      <c r="J43231"/>
    </row>
    <row r="43232" spans="1:10" x14ac:dyDescent="0.25">
      <c r="A43232"/>
      <c r="C43232"/>
      <c r="D43232"/>
      <c r="E43232"/>
      <c r="F43232"/>
      <c r="G43232"/>
      <c r="H43232"/>
      <c r="J43232"/>
    </row>
    <row r="43233" spans="1:10" x14ac:dyDescent="0.25">
      <c r="A43233"/>
      <c r="C43233"/>
      <c r="D43233"/>
      <c r="E43233"/>
      <c r="F43233"/>
      <c r="G43233"/>
      <c r="H43233"/>
      <c r="J43233"/>
    </row>
    <row r="43234" spans="1:10" x14ac:dyDescent="0.25">
      <c r="A43234"/>
      <c r="C43234"/>
      <c r="D43234"/>
      <c r="E43234"/>
      <c r="F43234"/>
      <c r="G43234"/>
      <c r="H43234"/>
      <c r="J43234"/>
    </row>
    <row r="43235" spans="1:10" x14ac:dyDescent="0.25">
      <c r="A43235"/>
      <c r="C43235"/>
      <c r="D43235"/>
      <c r="E43235"/>
      <c r="F43235"/>
      <c r="G43235"/>
      <c r="H43235"/>
      <c r="J43235"/>
    </row>
    <row r="43236" spans="1:10" x14ac:dyDescent="0.25">
      <c r="A43236"/>
      <c r="C43236"/>
      <c r="D43236"/>
      <c r="E43236"/>
      <c r="F43236"/>
      <c r="G43236"/>
      <c r="H43236"/>
      <c r="J43236"/>
    </row>
    <row r="43237" spans="1:10" x14ac:dyDescent="0.25">
      <c r="A43237"/>
      <c r="C43237"/>
      <c r="D43237"/>
      <c r="E43237"/>
      <c r="F43237"/>
      <c r="G43237"/>
      <c r="H43237"/>
      <c r="J43237"/>
    </row>
    <row r="43238" spans="1:10" x14ac:dyDescent="0.25">
      <c r="A43238"/>
      <c r="C43238"/>
      <c r="D43238"/>
      <c r="E43238"/>
      <c r="F43238"/>
      <c r="G43238"/>
      <c r="H43238"/>
      <c r="J43238"/>
    </row>
    <row r="43239" spans="1:10" x14ac:dyDescent="0.25">
      <c r="A43239"/>
      <c r="C43239"/>
      <c r="D43239"/>
      <c r="E43239"/>
      <c r="F43239"/>
      <c r="G43239"/>
      <c r="H43239"/>
      <c r="J43239"/>
    </row>
    <row r="43240" spans="1:10" x14ac:dyDescent="0.25">
      <c r="A43240"/>
      <c r="C43240"/>
      <c r="D43240"/>
      <c r="E43240"/>
      <c r="F43240"/>
      <c r="G43240"/>
      <c r="H43240"/>
      <c r="J43240"/>
    </row>
    <row r="43241" spans="1:10" x14ac:dyDescent="0.25">
      <c r="A43241"/>
      <c r="C43241"/>
      <c r="D43241"/>
      <c r="E43241"/>
      <c r="F43241"/>
      <c r="G43241"/>
      <c r="H43241"/>
      <c r="J43241"/>
    </row>
    <row r="43242" spans="1:10" x14ac:dyDescent="0.25">
      <c r="A43242"/>
      <c r="C43242"/>
      <c r="D43242"/>
      <c r="E43242"/>
      <c r="F43242"/>
      <c r="G43242"/>
      <c r="H43242"/>
      <c r="J43242"/>
    </row>
    <row r="43243" spans="1:10" x14ac:dyDescent="0.25">
      <c r="A43243"/>
      <c r="C43243"/>
      <c r="D43243"/>
      <c r="E43243"/>
      <c r="F43243"/>
      <c r="G43243"/>
      <c r="H43243"/>
      <c r="J43243"/>
    </row>
    <row r="43244" spans="1:10" x14ac:dyDescent="0.25">
      <c r="A43244"/>
      <c r="C43244"/>
      <c r="D43244"/>
      <c r="E43244"/>
      <c r="F43244"/>
      <c r="G43244"/>
      <c r="H43244"/>
      <c r="J43244"/>
    </row>
    <row r="43245" spans="1:10" x14ac:dyDescent="0.25">
      <c r="A43245"/>
      <c r="C43245"/>
      <c r="D43245"/>
      <c r="E43245"/>
      <c r="F43245"/>
      <c r="G43245"/>
      <c r="H43245"/>
      <c r="J43245"/>
    </row>
    <row r="43246" spans="1:10" x14ac:dyDescent="0.25">
      <c r="A43246"/>
      <c r="C43246"/>
      <c r="D43246"/>
      <c r="E43246"/>
      <c r="F43246"/>
      <c r="G43246"/>
      <c r="H43246"/>
      <c r="J43246"/>
    </row>
    <row r="43247" spans="1:10" x14ac:dyDescent="0.25">
      <c r="A43247"/>
      <c r="C43247"/>
      <c r="D43247"/>
      <c r="E43247"/>
      <c r="F43247"/>
      <c r="G43247"/>
      <c r="H43247"/>
      <c r="J43247"/>
    </row>
    <row r="43248" spans="1:10" x14ac:dyDescent="0.25">
      <c r="A43248"/>
      <c r="C43248"/>
      <c r="D43248"/>
      <c r="E43248"/>
      <c r="F43248"/>
      <c r="G43248"/>
      <c r="H43248"/>
      <c r="J43248"/>
    </row>
    <row r="43249" spans="1:10" x14ac:dyDescent="0.25">
      <c r="A43249"/>
      <c r="C43249"/>
      <c r="D43249"/>
      <c r="E43249"/>
      <c r="F43249"/>
      <c r="G43249"/>
      <c r="H43249"/>
      <c r="J43249"/>
    </row>
    <row r="43250" spans="1:10" x14ac:dyDescent="0.25">
      <c r="A43250"/>
      <c r="C43250"/>
      <c r="D43250"/>
      <c r="E43250"/>
      <c r="F43250"/>
      <c r="G43250"/>
      <c r="H43250"/>
      <c r="J43250"/>
    </row>
    <row r="43251" spans="1:10" x14ac:dyDescent="0.25">
      <c r="A43251"/>
      <c r="C43251"/>
      <c r="D43251"/>
      <c r="E43251"/>
      <c r="F43251"/>
      <c r="G43251"/>
      <c r="H43251"/>
      <c r="J43251"/>
    </row>
    <row r="43252" spans="1:10" x14ac:dyDescent="0.25">
      <c r="A43252"/>
      <c r="C43252"/>
      <c r="D43252"/>
      <c r="E43252"/>
      <c r="F43252"/>
      <c r="G43252"/>
      <c r="H43252"/>
      <c r="J43252"/>
    </row>
    <row r="43253" spans="1:10" x14ac:dyDescent="0.25">
      <c r="A43253"/>
      <c r="C43253"/>
      <c r="D43253"/>
      <c r="E43253"/>
      <c r="F43253"/>
      <c r="G43253"/>
      <c r="H43253"/>
      <c r="J43253"/>
    </row>
    <row r="43254" spans="1:10" x14ac:dyDescent="0.25">
      <c r="A43254"/>
      <c r="C43254"/>
      <c r="D43254"/>
      <c r="E43254"/>
      <c r="F43254"/>
      <c r="G43254"/>
      <c r="H43254"/>
      <c r="J43254"/>
    </row>
    <row r="43255" spans="1:10" x14ac:dyDescent="0.25">
      <c r="A43255"/>
      <c r="C43255"/>
      <c r="D43255"/>
      <c r="E43255"/>
      <c r="F43255"/>
      <c r="G43255"/>
      <c r="H43255"/>
      <c r="J43255"/>
    </row>
    <row r="43256" spans="1:10" x14ac:dyDescent="0.25">
      <c r="A43256"/>
      <c r="C43256"/>
      <c r="D43256"/>
      <c r="E43256"/>
      <c r="F43256"/>
      <c r="G43256"/>
      <c r="H43256"/>
      <c r="J43256"/>
    </row>
    <row r="43257" spans="1:10" x14ac:dyDescent="0.25">
      <c r="A43257"/>
      <c r="C43257"/>
      <c r="D43257"/>
      <c r="E43257"/>
      <c r="F43257"/>
      <c r="G43257"/>
      <c r="H43257"/>
      <c r="J43257"/>
    </row>
    <row r="43258" spans="1:10" x14ac:dyDescent="0.25">
      <c r="A43258"/>
      <c r="C43258"/>
      <c r="D43258"/>
      <c r="E43258"/>
      <c r="F43258"/>
      <c r="G43258"/>
      <c r="H43258"/>
      <c r="J43258"/>
    </row>
    <row r="43259" spans="1:10" x14ac:dyDescent="0.25">
      <c r="A43259"/>
      <c r="C43259"/>
      <c r="D43259"/>
      <c r="E43259"/>
      <c r="F43259"/>
      <c r="G43259"/>
      <c r="H43259"/>
      <c r="J43259"/>
    </row>
    <row r="43260" spans="1:10" x14ac:dyDescent="0.25">
      <c r="A43260"/>
      <c r="C43260"/>
      <c r="D43260"/>
      <c r="E43260"/>
      <c r="F43260"/>
      <c r="G43260"/>
      <c r="H43260"/>
      <c r="J43260"/>
    </row>
    <row r="43261" spans="1:10" x14ac:dyDescent="0.25">
      <c r="A43261"/>
      <c r="C43261"/>
      <c r="D43261"/>
      <c r="E43261"/>
      <c r="F43261"/>
      <c r="G43261"/>
      <c r="H43261"/>
      <c r="J43261"/>
    </row>
    <row r="43262" spans="1:10" x14ac:dyDescent="0.25">
      <c r="A43262"/>
      <c r="C43262"/>
      <c r="D43262"/>
      <c r="E43262"/>
      <c r="F43262"/>
      <c r="G43262"/>
      <c r="H43262"/>
      <c r="J43262"/>
    </row>
    <row r="43263" spans="1:10" x14ac:dyDescent="0.25">
      <c r="A43263"/>
      <c r="C43263"/>
      <c r="D43263"/>
      <c r="E43263"/>
      <c r="F43263"/>
      <c r="G43263"/>
      <c r="H43263"/>
      <c r="J43263"/>
    </row>
    <row r="43264" spans="1:10" x14ac:dyDescent="0.25">
      <c r="A43264"/>
      <c r="C43264"/>
      <c r="D43264"/>
      <c r="E43264"/>
      <c r="F43264"/>
      <c r="G43264"/>
      <c r="H43264"/>
      <c r="J43264"/>
    </row>
    <row r="43265" spans="1:10" x14ac:dyDescent="0.25">
      <c r="A43265"/>
      <c r="C43265"/>
      <c r="D43265"/>
      <c r="E43265"/>
      <c r="F43265"/>
      <c r="G43265"/>
      <c r="H43265"/>
      <c r="J43265"/>
    </row>
    <row r="43266" spans="1:10" x14ac:dyDescent="0.25">
      <c r="A43266"/>
      <c r="C43266"/>
      <c r="D43266"/>
      <c r="E43266"/>
      <c r="F43266"/>
      <c r="G43266"/>
      <c r="H43266"/>
      <c r="J43266"/>
    </row>
    <row r="43267" spans="1:10" x14ac:dyDescent="0.25">
      <c r="A43267"/>
      <c r="C43267"/>
      <c r="D43267"/>
      <c r="E43267"/>
      <c r="F43267"/>
      <c r="G43267"/>
      <c r="H43267"/>
      <c r="J43267"/>
    </row>
    <row r="43268" spans="1:10" x14ac:dyDescent="0.25">
      <c r="A43268"/>
      <c r="C43268"/>
      <c r="D43268"/>
      <c r="E43268"/>
      <c r="F43268"/>
      <c r="G43268"/>
      <c r="H43268"/>
      <c r="J43268"/>
    </row>
    <row r="43269" spans="1:10" x14ac:dyDescent="0.25">
      <c r="A43269"/>
      <c r="C43269"/>
      <c r="D43269"/>
      <c r="E43269"/>
      <c r="F43269"/>
      <c r="G43269"/>
      <c r="H43269"/>
      <c r="J43269"/>
    </row>
    <row r="43270" spans="1:10" x14ac:dyDescent="0.25">
      <c r="A43270"/>
      <c r="C43270"/>
      <c r="D43270"/>
      <c r="E43270"/>
      <c r="F43270"/>
      <c r="G43270"/>
      <c r="H43270"/>
      <c r="J43270"/>
    </row>
    <row r="43271" spans="1:10" x14ac:dyDescent="0.25">
      <c r="A43271"/>
      <c r="C43271"/>
      <c r="D43271"/>
      <c r="E43271"/>
      <c r="F43271"/>
      <c r="G43271"/>
      <c r="H43271"/>
      <c r="J43271"/>
    </row>
    <row r="43272" spans="1:10" x14ac:dyDescent="0.25">
      <c r="A43272"/>
      <c r="C43272"/>
      <c r="D43272"/>
      <c r="E43272"/>
      <c r="F43272"/>
      <c r="G43272"/>
      <c r="H43272"/>
      <c r="J43272"/>
    </row>
    <row r="43273" spans="1:10" x14ac:dyDescent="0.25">
      <c r="A43273"/>
      <c r="C43273"/>
      <c r="D43273"/>
      <c r="E43273"/>
      <c r="F43273"/>
      <c r="G43273"/>
      <c r="H43273"/>
      <c r="J43273"/>
    </row>
    <row r="43274" spans="1:10" x14ac:dyDescent="0.25">
      <c r="A43274"/>
      <c r="C43274"/>
      <c r="D43274"/>
      <c r="E43274"/>
      <c r="F43274"/>
      <c r="G43274"/>
      <c r="H43274"/>
      <c r="J43274"/>
    </row>
    <row r="43275" spans="1:10" x14ac:dyDescent="0.25">
      <c r="A43275"/>
      <c r="C43275"/>
      <c r="D43275"/>
      <c r="E43275"/>
      <c r="F43275"/>
      <c r="G43275"/>
      <c r="H43275"/>
      <c r="J43275"/>
    </row>
    <row r="43276" spans="1:10" x14ac:dyDescent="0.25">
      <c r="A43276"/>
      <c r="C43276"/>
      <c r="D43276"/>
      <c r="E43276"/>
      <c r="F43276"/>
      <c r="G43276"/>
      <c r="H43276"/>
      <c r="J43276"/>
    </row>
    <row r="43277" spans="1:10" x14ac:dyDescent="0.25">
      <c r="A43277"/>
      <c r="C43277"/>
      <c r="D43277"/>
      <c r="E43277"/>
      <c r="F43277"/>
      <c r="G43277"/>
      <c r="H43277"/>
      <c r="J43277"/>
    </row>
    <row r="43278" spans="1:10" x14ac:dyDescent="0.25">
      <c r="A43278"/>
      <c r="C43278"/>
      <c r="D43278"/>
      <c r="E43278"/>
      <c r="F43278"/>
      <c r="G43278"/>
      <c r="H43278"/>
      <c r="J43278"/>
    </row>
    <row r="43279" spans="1:10" x14ac:dyDescent="0.25">
      <c r="A43279"/>
      <c r="C43279"/>
      <c r="D43279"/>
      <c r="E43279"/>
      <c r="F43279"/>
      <c r="G43279"/>
      <c r="H43279"/>
      <c r="J43279"/>
    </row>
    <row r="43280" spans="1:10" x14ac:dyDescent="0.25">
      <c r="A43280"/>
      <c r="C43280"/>
      <c r="D43280"/>
      <c r="E43280"/>
      <c r="F43280"/>
      <c r="G43280"/>
      <c r="H43280"/>
      <c r="J43280"/>
    </row>
    <row r="43281" spans="1:10" x14ac:dyDescent="0.25">
      <c r="A43281"/>
      <c r="C43281"/>
      <c r="D43281"/>
      <c r="E43281"/>
      <c r="F43281"/>
      <c r="G43281"/>
      <c r="H43281"/>
      <c r="J43281"/>
    </row>
    <row r="43282" spans="1:10" x14ac:dyDescent="0.25">
      <c r="A43282"/>
      <c r="C43282"/>
      <c r="D43282"/>
      <c r="E43282"/>
      <c r="F43282"/>
      <c r="G43282"/>
      <c r="H43282"/>
      <c r="J43282"/>
    </row>
    <row r="43283" spans="1:10" x14ac:dyDescent="0.25">
      <c r="A43283"/>
      <c r="C43283"/>
      <c r="D43283"/>
      <c r="E43283"/>
      <c r="F43283"/>
      <c r="G43283"/>
      <c r="H43283"/>
      <c r="J43283"/>
    </row>
    <row r="43284" spans="1:10" x14ac:dyDescent="0.25">
      <c r="A43284"/>
      <c r="C43284"/>
      <c r="D43284"/>
      <c r="E43284"/>
      <c r="F43284"/>
      <c r="G43284"/>
      <c r="H43284"/>
      <c r="J43284"/>
    </row>
    <row r="43285" spans="1:10" x14ac:dyDescent="0.25">
      <c r="A43285"/>
      <c r="C43285"/>
      <c r="D43285"/>
      <c r="E43285"/>
      <c r="F43285"/>
      <c r="G43285"/>
      <c r="H43285"/>
      <c r="J43285"/>
    </row>
    <row r="43286" spans="1:10" x14ac:dyDescent="0.25">
      <c r="A43286"/>
      <c r="C43286"/>
      <c r="D43286"/>
      <c r="E43286"/>
      <c r="F43286"/>
      <c r="G43286"/>
      <c r="H43286"/>
      <c r="J43286"/>
    </row>
    <row r="43287" spans="1:10" x14ac:dyDescent="0.25">
      <c r="A43287"/>
      <c r="C43287"/>
      <c r="D43287"/>
      <c r="E43287"/>
      <c r="F43287"/>
      <c r="G43287"/>
      <c r="H43287"/>
      <c r="J43287"/>
    </row>
    <row r="43288" spans="1:10" x14ac:dyDescent="0.25">
      <c r="A43288"/>
      <c r="C43288"/>
      <c r="D43288"/>
      <c r="E43288"/>
      <c r="F43288"/>
      <c r="G43288"/>
      <c r="H43288"/>
      <c r="J43288"/>
    </row>
    <row r="43289" spans="1:10" x14ac:dyDescent="0.25">
      <c r="A43289"/>
      <c r="C43289"/>
      <c r="D43289"/>
      <c r="E43289"/>
      <c r="F43289"/>
      <c r="G43289"/>
      <c r="H43289"/>
      <c r="J43289"/>
    </row>
    <row r="43290" spans="1:10" x14ac:dyDescent="0.25">
      <c r="A43290"/>
      <c r="C43290"/>
      <c r="D43290"/>
      <c r="E43290"/>
      <c r="F43290"/>
      <c r="G43290"/>
      <c r="H43290"/>
      <c r="J43290"/>
    </row>
    <row r="43291" spans="1:10" x14ac:dyDescent="0.25">
      <c r="A43291"/>
      <c r="C43291"/>
      <c r="D43291"/>
      <c r="E43291"/>
      <c r="F43291"/>
      <c r="G43291"/>
      <c r="H43291"/>
      <c r="J43291"/>
    </row>
    <row r="43292" spans="1:10" x14ac:dyDescent="0.25">
      <c r="A43292"/>
      <c r="C43292"/>
      <c r="D43292"/>
      <c r="E43292"/>
      <c r="F43292"/>
      <c r="G43292"/>
      <c r="H43292"/>
      <c r="J43292"/>
    </row>
    <row r="43293" spans="1:10" x14ac:dyDescent="0.25">
      <c r="A43293"/>
      <c r="C43293"/>
      <c r="D43293"/>
      <c r="E43293"/>
      <c r="F43293"/>
      <c r="G43293"/>
      <c r="H43293"/>
      <c r="J43293"/>
    </row>
    <row r="43294" spans="1:10" x14ac:dyDescent="0.25">
      <c r="A43294"/>
      <c r="C43294"/>
      <c r="D43294"/>
      <c r="E43294"/>
      <c r="F43294"/>
      <c r="G43294"/>
      <c r="H43294"/>
      <c r="J43294"/>
    </row>
    <row r="43295" spans="1:10" x14ac:dyDescent="0.25">
      <c r="A43295"/>
      <c r="C43295"/>
      <c r="D43295"/>
      <c r="E43295"/>
      <c r="F43295"/>
      <c r="G43295"/>
      <c r="H43295"/>
      <c r="J43295"/>
    </row>
    <row r="43296" spans="1:10" x14ac:dyDescent="0.25">
      <c r="A43296"/>
      <c r="C43296"/>
      <c r="D43296"/>
      <c r="E43296"/>
      <c r="F43296"/>
      <c r="G43296"/>
      <c r="H43296"/>
      <c r="J43296"/>
    </row>
    <row r="43297" spans="1:10" x14ac:dyDescent="0.25">
      <c r="A43297"/>
      <c r="C43297"/>
      <c r="D43297"/>
      <c r="E43297"/>
      <c r="F43297"/>
      <c r="G43297"/>
      <c r="H43297"/>
      <c r="J43297"/>
    </row>
    <row r="43298" spans="1:10" x14ac:dyDescent="0.25">
      <c r="A43298"/>
      <c r="C43298"/>
      <c r="D43298"/>
      <c r="E43298"/>
      <c r="F43298"/>
      <c r="G43298"/>
      <c r="H43298"/>
      <c r="J43298"/>
    </row>
    <row r="43299" spans="1:10" x14ac:dyDescent="0.25">
      <c r="A43299"/>
      <c r="C43299"/>
      <c r="D43299"/>
      <c r="E43299"/>
      <c r="F43299"/>
      <c r="G43299"/>
      <c r="H43299"/>
      <c r="J43299"/>
    </row>
    <row r="43300" spans="1:10" x14ac:dyDescent="0.25">
      <c r="A43300"/>
      <c r="C43300"/>
      <c r="D43300"/>
      <c r="E43300"/>
      <c r="F43300"/>
      <c r="G43300"/>
      <c r="H43300"/>
      <c r="J43300"/>
    </row>
    <row r="43301" spans="1:10" x14ac:dyDescent="0.25">
      <c r="A43301"/>
      <c r="C43301"/>
      <c r="D43301"/>
      <c r="E43301"/>
      <c r="F43301"/>
      <c r="G43301"/>
      <c r="H43301"/>
      <c r="J43301"/>
    </row>
    <row r="43302" spans="1:10" x14ac:dyDescent="0.25">
      <c r="A43302"/>
      <c r="C43302"/>
      <c r="D43302"/>
      <c r="E43302"/>
      <c r="F43302"/>
      <c r="G43302"/>
      <c r="H43302"/>
      <c r="J43302"/>
    </row>
    <row r="43303" spans="1:10" x14ac:dyDescent="0.25">
      <c r="A43303"/>
      <c r="C43303"/>
      <c r="D43303"/>
      <c r="E43303"/>
      <c r="F43303"/>
      <c r="G43303"/>
      <c r="H43303"/>
      <c r="J43303"/>
    </row>
    <row r="43304" spans="1:10" x14ac:dyDescent="0.25">
      <c r="A43304"/>
      <c r="C43304"/>
      <c r="D43304"/>
      <c r="E43304"/>
      <c r="F43304"/>
      <c r="G43304"/>
      <c r="H43304"/>
      <c r="J43304"/>
    </row>
    <row r="43305" spans="1:10" x14ac:dyDescent="0.25">
      <c r="A43305"/>
      <c r="C43305"/>
      <c r="D43305"/>
      <c r="E43305"/>
      <c r="F43305"/>
      <c r="G43305"/>
      <c r="H43305"/>
      <c r="J43305"/>
    </row>
    <row r="43306" spans="1:10" x14ac:dyDescent="0.25">
      <c r="A43306"/>
      <c r="C43306"/>
      <c r="D43306"/>
      <c r="E43306"/>
      <c r="F43306"/>
      <c r="G43306"/>
      <c r="H43306"/>
      <c r="J43306"/>
    </row>
    <row r="43307" spans="1:10" x14ac:dyDescent="0.25">
      <c r="A43307"/>
      <c r="C43307"/>
      <c r="D43307"/>
      <c r="E43307"/>
      <c r="F43307"/>
      <c r="G43307"/>
      <c r="H43307"/>
      <c r="J43307"/>
    </row>
    <row r="43308" spans="1:10" x14ac:dyDescent="0.25">
      <c r="A43308"/>
      <c r="C43308"/>
      <c r="D43308"/>
      <c r="E43308"/>
      <c r="F43308"/>
      <c r="G43308"/>
      <c r="H43308"/>
      <c r="J43308"/>
    </row>
    <row r="43309" spans="1:10" x14ac:dyDescent="0.25">
      <c r="A43309"/>
      <c r="C43309"/>
      <c r="D43309"/>
      <c r="E43309"/>
      <c r="F43309"/>
      <c r="G43309"/>
      <c r="H43309"/>
      <c r="J43309"/>
    </row>
    <row r="43310" spans="1:10" x14ac:dyDescent="0.25">
      <c r="A43310"/>
      <c r="C43310"/>
      <c r="D43310"/>
      <c r="E43310"/>
      <c r="F43310"/>
      <c r="G43310"/>
      <c r="H43310"/>
      <c r="J43310"/>
    </row>
    <row r="43311" spans="1:10" x14ac:dyDescent="0.25">
      <c r="A43311"/>
      <c r="C43311"/>
      <c r="D43311"/>
      <c r="E43311"/>
      <c r="F43311"/>
      <c r="G43311"/>
      <c r="H43311"/>
      <c r="J43311"/>
    </row>
    <row r="43312" spans="1:10" x14ac:dyDescent="0.25">
      <c r="A43312"/>
      <c r="C43312"/>
      <c r="D43312"/>
      <c r="E43312"/>
      <c r="F43312"/>
      <c r="G43312"/>
      <c r="H43312"/>
      <c r="J43312"/>
    </row>
    <row r="43313" spans="1:10" x14ac:dyDescent="0.25">
      <c r="A43313"/>
      <c r="C43313"/>
      <c r="D43313"/>
      <c r="E43313"/>
      <c r="F43313"/>
      <c r="G43313"/>
      <c r="H43313"/>
      <c r="J43313"/>
    </row>
    <row r="43314" spans="1:10" x14ac:dyDescent="0.25">
      <c r="A43314"/>
      <c r="C43314"/>
      <c r="D43314"/>
      <c r="E43314"/>
      <c r="F43314"/>
      <c r="G43314"/>
      <c r="H43314"/>
      <c r="J43314"/>
    </row>
    <row r="43315" spans="1:10" x14ac:dyDescent="0.25">
      <c r="A43315"/>
      <c r="C43315"/>
      <c r="D43315"/>
      <c r="E43315"/>
      <c r="F43315"/>
      <c r="G43315"/>
      <c r="H43315"/>
      <c r="J43315"/>
    </row>
    <row r="43316" spans="1:10" x14ac:dyDescent="0.25">
      <c r="A43316"/>
      <c r="C43316"/>
      <c r="D43316"/>
      <c r="E43316"/>
      <c r="F43316"/>
      <c r="G43316"/>
      <c r="H43316"/>
      <c r="J43316"/>
    </row>
    <row r="43317" spans="1:10" x14ac:dyDescent="0.25">
      <c r="A43317"/>
      <c r="C43317"/>
      <c r="D43317"/>
      <c r="E43317"/>
      <c r="F43317"/>
      <c r="G43317"/>
      <c r="H43317"/>
      <c r="J43317"/>
    </row>
    <row r="43318" spans="1:10" x14ac:dyDescent="0.25">
      <c r="A43318"/>
      <c r="C43318"/>
      <c r="D43318"/>
      <c r="E43318"/>
      <c r="F43318"/>
      <c r="G43318"/>
      <c r="H43318"/>
      <c r="J43318"/>
    </row>
    <row r="43319" spans="1:10" x14ac:dyDescent="0.25">
      <c r="A43319"/>
      <c r="C43319"/>
      <c r="D43319"/>
      <c r="E43319"/>
      <c r="F43319"/>
      <c r="G43319"/>
      <c r="H43319"/>
      <c r="J43319"/>
    </row>
    <row r="43320" spans="1:10" x14ac:dyDescent="0.25">
      <c r="A43320"/>
      <c r="C43320"/>
      <c r="D43320"/>
      <c r="E43320"/>
      <c r="F43320"/>
      <c r="G43320"/>
      <c r="H43320"/>
      <c r="J43320"/>
    </row>
    <row r="43321" spans="1:10" x14ac:dyDescent="0.25">
      <c r="A43321"/>
      <c r="C43321"/>
      <c r="D43321"/>
      <c r="E43321"/>
      <c r="F43321"/>
      <c r="G43321"/>
      <c r="H43321"/>
      <c r="J43321"/>
    </row>
    <row r="43322" spans="1:10" x14ac:dyDescent="0.25">
      <c r="A43322"/>
      <c r="C43322"/>
      <c r="D43322"/>
      <c r="E43322"/>
      <c r="F43322"/>
      <c r="G43322"/>
      <c r="H43322"/>
      <c r="J43322"/>
    </row>
    <row r="43323" spans="1:10" x14ac:dyDescent="0.25">
      <c r="A43323"/>
      <c r="C43323"/>
      <c r="D43323"/>
      <c r="E43323"/>
      <c r="F43323"/>
      <c r="G43323"/>
      <c r="H43323"/>
      <c r="J43323"/>
    </row>
    <row r="43324" spans="1:10" x14ac:dyDescent="0.25">
      <c r="A43324"/>
      <c r="C43324"/>
      <c r="D43324"/>
      <c r="E43324"/>
      <c r="F43324"/>
      <c r="G43324"/>
      <c r="H43324"/>
      <c r="J43324"/>
    </row>
    <row r="43325" spans="1:10" x14ac:dyDescent="0.25">
      <c r="A43325"/>
      <c r="C43325"/>
      <c r="D43325"/>
      <c r="E43325"/>
      <c r="F43325"/>
      <c r="G43325"/>
      <c r="H43325"/>
      <c r="J43325"/>
    </row>
    <row r="43326" spans="1:10" x14ac:dyDescent="0.25">
      <c r="A43326"/>
      <c r="C43326"/>
      <c r="D43326"/>
      <c r="E43326"/>
      <c r="F43326"/>
      <c r="G43326"/>
      <c r="H43326"/>
      <c r="J43326"/>
    </row>
    <row r="43327" spans="1:10" x14ac:dyDescent="0.25">
      <c r="A43327"/>
      <c r="C43327"/>
      <c r="D43327"/>
      <c r="E43327"/>
      <c r="F43327"/>
      <c r="G43327"/>
      <c r="H43327"/>
      <c r="J43327"/>
    </row>
    <row r="43328" spans="1:10" x14ac:dyDescent="0.25">
      <c r="A43328"/>
      <c r="C43328"/>
      <c r="D43328"/>
      <c r="E43328"/>
      <c r="F43328"/>
      <c r="G43328"/>
      <c r="H43328"/>
      <c r="J43328"/>
    </row>
    <row r="43329" spans="1:10" x14ac:dyDescent="0.25">
      <c r="A43329"/>
      <c r="C43329"/>
      <c r="D43329"/>
      <c r="E43329"/>
      <c r="F43329"/>
      <c r="G43329"/>
      <c r="H43329"/>
      <c r="J43329"/>
    </row>
    <row r="43330" spans="1:10" x14ac:dyDescent="0.25">
      <c r="A43330"/>
      <c r="C43330"/>
      <c r="D43330"/>
      <c r="E43330"/>
      <c r="F43330"/>
      <c r="G43330"/>
      <c r="H43330"/>
      <c r="J43330"/>
    </row>
    <row r="43331" spans="1:10" x14ac:dyDescent="0.25">
      <c r="A43331"/>
      <c r="C43331"/>
      <c r="D43331"/>
      <c r="E43331"/>
      <c r="F43331"/>
      <c r="G43331"/>
      <c r="H43331"/>
      <c r="J43331"/>
    </row>
    <row r="43332" spans="1:10" x14ac:dyDescent="0.25">
      <c r="A43332"/>
      <c r="C43332"/>
      <c r="D43332"/>
      <c r="E43332"/>
      <c r="F43332"/>
      <c r="G43332"/>
      <c r="H43332"/>
      <c r="J43332"/>
    </row>
    <row r="43333" spans="1:10" x14ac:dyDescent="0.25">
      <c r="A43333"/>
      <c r="C43333"/>
      <c r="D43333"/>
      <c r="E43333"/>
      <c r="F43333"/>
      <c r="G43333"/>
      <c r="H43333"/>
      <c r="J43333"/>
    </row>
    <row r="43334" spans="1:10" x14ac:dyDescent="0.25">
      <c r="A43334"/>
      <c r="C43334"/>
      <c r="D43334"/>
      <c r="E43334"/>
      <c r="F43334"/>
      <c r="G43334"/>
      <c r="H43334"/>
      <c r="J43334"/>
    </row>
    <row r="43335" spans="1:10" x14ac:dyDescent="0.25">
      <c r="A43335"/>
      <c r="C43335"/>
      <c r="D43335"/>
      <c r="E43335"/>
      <c r="F43335"/>
      <c r="G43335"/>
      <c r="H43335"/>
      <c r="J43335"/>
    </row>
    <row r="43336" spans="1:10" x14ac:dyDescent="0.25">
      <c r="A43336"/>
      <c r="C43336"/>
      <c r="D43336"/>
      <c r="E43336"/>
      <c r="F43336"/>
      <c r="G43336"/>
      <c r="H43336"/>
      <c r="J43336"/>
    </row>
    <row r="43337" spans="1:10" x14ac:dyDescent="0.25">
      <c r="A43337"/>
      <c r="C43337"/>
      <c r="D43337"/>
      <c r="E43337"/>
      <c r="F43337"/>
      <c r="G43337"/>
      <c r="H43337"/>
      <c r="J43337"/>
    </row>
    <row r="43338" spans="1:10" x14ac:dyDescent="0.25">
      <c r="A43338"/>
      <c r="C43338"/>
      <c r="D43338"/>
      <c r="E43338"/>
      <c r="F43338"/>
      <c r="G43338"/>
      <c r="H43338"/>
      <c r="J43338"/>
    </row>
    <row r="43339" spans="1:10" x14ac:dyDescent="0.25">
      <c r="A43339"/>
      <c r="C43339"/>
      <c r="D43339"/>
      <c r="E43339"/>
      <c r="F43339"/>
      <c r="G43339"/>
      <c r="H43339"/>
      <c r="J43339"/>
    </row>
    <row r="43340" spans="1:10" x14ac:dyDescent="0.25">
      <c r="A43340"/>
      <c r="C43340"/>
      <c r="D43340"/>
      <c r="E43340"/>
      <c r="F43340"/>
      <c r="G43340"/>
      <c r="H43340"/>
      <c r="J43340"/>
    </row>
    <row r="43341" spans="1:10" x14ac:dyDescent="0.25">
      <c r="A43341"/>
      <c r="C43341"/>
      <c r="D43341"/>
      <c r="E43341"/>
      <c r="F43341"/>
      <c r="G43341"/>
      <c r="H43341"/>
      <c r="J43341"/>
    </row>
    <row r="43342" spans="1:10" x14ac:dyDescent="0.25">
      <c r="A43342"/>
      <c r="C43342"/>
      <c r="D43342"/>
      <c r="E43342"/>
      <c r="F43342"/>
      <c r="G43342"/>
      <c r="H43342"/>
      <c r="J43342"/>
    </row>
    <row r="43343" spans="1:10" x14ac:dyDescent="0.25">
      <c r="A43343"/>
      <c r="C43343"/>
      <c r="D43343"/>
      <c r="E43343"/>
      <c r="F43343"/>
      <c r="G43343"/>
      <c r="H43343"/>
      <c r="J43343"/>
    </row>
    <row r="43344" spans="1:10" x14ac:dyDescent="0.25">
      <c r="A43344"/>
      <c r="C43344"/>
      <c r="D43344"/>
      <c r="E43344"/>
      <c r="F43344"/>
      <c r="G43344"/>
      <c r="H43344"/>
      <c r="J43344"/>
    </row>
    <row r="43345" spans="1:10" x14ac:dyDescent="0.25">
      <c r="A43345"/>
      <c r="C43345"/>
      <c r="D43345"/>
      <c r="E43345"/>
      <c r="F43345"/>
      <c r="G43345"/>
      <c r="H43345"/>
      <c r="J43345"/>
    </row>
    <row r="43346" spans="1:10" x14ac:dyDescent="0.25">
      <c r="A43346"/>
      <c r="C43346"/>
      <c r="D43346"/>
      <c r="E43346"/>
      <c r="F43346"/>
      <c r="G43346"/>
      <c r="H43346"/>
      <c r="J43346"/>
    </row>
    <row r="43347" spans="1:10" x14ac:dyDescent="0.25">
      <c r="A43347"/>
      <c r="C43347"/>
      <c r="D43347"/>
      <c r="E43347"/>
      <c r="F43347"/>
      <c r="G43347"/>
      <c r="H43347"/>
      <c r="J43347"/>
    </row>
    <row r="43348" spans="1:10" x14ac:dyDescent="0.25">
      <c r="A43348"/>
      <c r="C43348"/>
      <c r="D43348"/>
      <c r="E43348"/>
      <c r="F43348"/>
      <c r="G43348"/>
      <c r="H43348"/>
      <c r="J43348"/>
    </row>
    <row r="43349" spans="1:10" x14ac:dyDescent="0.25">
      <c r="A43349"/>
      <c r="C43349"/>
      <c r="D43349"/>
      <c r="E43349"/>
      <c r="F43349"/>
      <c r="G43349"/>
      <c r="H43349"/>
      <c r="J43349"/>
    </row>
    <row r="43350" spans="1:10" x14ac:dyDescent="0.25">
      <c r="A43350"/>
      <c r="C43350"/>
      <c r="D43350"/>
      <c r="E43350"/>
      <c r="F43350"/>
      <c r="G43350"/>
      <c r="H43350"/>
      <c r="J43350"/>
    </row>
    <row r="43351" spans="1:10" x14ac:dyDescent="0.25">
      <c r="A43351"/>
      <c r="C43351"/>
      <c r="D43351"/>
      <c r="E43351"/>
      <c r="F43351"/>
      <c r="G43351"/>
      <c r="H43351"/>
      <c r="J43351"/>
    </row>
    <row r="43352" spans="1:10" x14ac:dyDescent="0.25">
      <c r="A43352"/>
      <c r="C43352"/>
      <c r="D43352"/>
      <c r="E43352"/>
      <c r="F43352"/>
      <c r="G43352"/>
      <c r="H43352"/>
      <c r="J43352"/>
    </row>
    <row r="43353" spans="1:10" x14ac:dyDescent="0.25">
      <c r="A43353"/>
      <c r="C43353"/>
      <c r="D43353"/>
      <c r="E43353"/>
      <c r="F43353"/>
      <c r="G43353"/>
      <c r="H43353"/>
      <c r="J43353"/>
    </row>
    <row r="43354" spans="1:10" x14ac:dyDescent="0.25">
      <c r="A43354"/>
      <c r="C43354"/>
      <c r="D43354"/>
      <c r="E43354"/>
      <c r="F43354"/>
      <c r="G43354"/>
      <c r="H43354"/>
      <c r="J43354"/>
    </row>
    <row r="43355" spans="1:10" x14ac:dyDescent="0.25">
      <c r="A43355"/>
      <c r="C43355"/>
      <c r="D43355"/>
      <c r="E43355"/>
      <c r="F43355"/>
      <c r="G43355"/>
      <c r="H43355"/>
      <c r="J43355"/>
    </row>
    <row r="43356" spans="1:10" x14ac:dyDescent="0.25">
      <c r="A43356"/>
      <c r="C43356"/>
      <c r="D43356"/>
      <c r="E43356"/>
      <c r="F43356"/>
      <c r="G43356"/>
      <c r="H43356"/>
      <c r="J43356"/>
    </row>
    <row r="43357" spans="1:10" x14ac:dyDescent="0.25">
      <c r="A43357"/>
      <c r="C43357"/>
      <c r="D43357"/>
      <c r="E43357"/>
      <c r="F43357"/>
      <c r="G43357"/>
      <c r="H43357"/>
      <c r="J43357"/>
    </row>
    <row r="43358" spans="1:10" x14ac:dyDescent="0.25">
      <c r="A43358"/>
      <c r="C43358"/>
      <c r="D43358"/>
      <c r="E43358"/>
      <c r="F43358"/>
      <c r="G43358"/>
      <c r="H43358"/>
      <c r="J43358"/>
    </row>
    <row r="43359" spans="1:10" x14ac:dyDescent="0.25">
      <c r="A43359"/>
      <c r="C43359"/>
      <c r="D43359"/>
      <c r="E43359"/>
      <c r="F43359"/>
      <c r="G43359"/>
      <c r="H43359"/>
      <c r="J43359"/>
    </row>
    <row r="43360" spans="1:10" x14ac:dyDescent="0.25">
      <c r="A43360"/>
      <c r="C43360"/>
      <c r="D43360"/>
      <c r="E43360"/>
      <c r="F43360"/>
      <c r="G43360"/>
      <c r="H43360"/>
      <c r="J43360"/>
    </row>
    <row r="43361" spans="1:10" x14ac:dyDescent="0.25">
      <c r="A43361"/>
      <c r="C43361"/>
      <c r="D43361"/>
      <c r="E43361"/>
      <c r="F43361"/>
      <c r="G43361"/>
      <c r="H43361"/>
      <c r="J43361"/>
    </row>
    <row r="43362" spans="1:10" x14ac:dyDescent="0.25">
      <c r="A43362"/>
      <c r="C43362"/>
      <c r="D43362"/>
      <c r="E43362"/>
      <c r="F43362"/>
      <c r="G43362"/>
      <c r="H43362"/>
      <c r="J43362"/>
    </row>
    <row r="43363" spans="1:10" x14ac:dyDescent="0.25">
      <c r="A43363"/>
      <c r="C43363"/>
      <c r="D43363"/>
      <c r="E43363"/>
      <c r="F43363"/>
      <c r="G43363"/>
      <c r="H43363"/>
      <c r="J43363"/>
    </row>
    <row r="43364" spans="1:10" x14ac:dyDescent="0.25">
      <c r="A43364"/>
      <c r="C43364"/>
      <c r="D43364"/>
      <c r="E43364"/>
      <c r="F43364"/>
      <c r="G43364"/>
      <c r="H43364"/>
      <c r="J43364"/>
    </row>
    <row r="43365" spans="1:10" x14ac:dyDescent="0.25">
      <c r="A43365"/>
      <c r="C43365"/>
      <c r="D43365"/>
      <c r="E43365"/>
      <c r="F43365"/>
      <c r="G43365"/>
      <c r="H43365"/>
      <c r="J43365"/>
    </row>
    <row r="43366" spans="1:10" x14ac:dyDescent="0.25">
      <c r="A43366"/>
      <c r="C43366"/>
      <c r="D43366"/>
      <c r="E43366"/>
      <c r="F43366"/>
      <c r="G43366"/>
      <c r="H43366"/>
      <c r="J43366"/>
    </row>
    <row r="43367" spans="1:10" x14ac:dyDescent="0.25">
      <c r="A43367"/>
      <c r="C43367"/>
      <c r="D43367"/>
      <c r="E43367"/>
      <c r="F43367"/>
      <c r="G43367"/>
      <c r="H43367"/>
      <c r="J43367"/>
    </row>
    <row r="43368" spans="1:10" x14ac:dyDescent="0.25">
      <c r="A43368"/>
      <c r="C43368"/>
      <c r="D43368"/>
      <c r="E43368"/>
      <c r="F43368"/>
      <c r="G43368"/>
      <c r="H43368"/>
      <c r="J43368"/>
    </row>
    <row r="43369" spans="1:10" x14ac:dyDescent="0.25">
      <c r="A43369"/>
      <c r="C43369"/>
      <c r="D43369"/>
      <c r="E43369"/>
      <c r="F43369"/>
      <c r="G43369"/>
      <c r="H43369"/>
      <c r="J43369"/>
    </row>
    <row r="43370" spans="1:10" x14ac:dyDescent="0.25">
      <c r="A43370"/>
      <c r="C43370"/>
      <c r="D43370"/>
      <c r="E43370"/>
      <c r="F43370"/>
      <c r="G43370"/>
      <c r="H43370"/>
      <c r="J43370"/>
    </row>
    <row r="43371" spans="1:10" x14ac:dyDescent="0.25">
      <c r="A43371"/>
      <c r="C43371"/>
      <c r="D43371"/>
      <c r="E43371"/>
      <c r="F43371"/>
      <c r="G43371"/>
      <c r="H43371"/>
      <c r="J43371"/>
    </row>
    <row r="43372" spans="1:10" x14ac:dyDescent="0.25">
      <c r="A43372"/>
      <c r="C43372"/>
      <c r="D43372"/>
      <c r="E43372"/>
      <c r="F43372"/>
      <c r="G43372"/>
      <c r="H43372"/>
      <c r="J43372"/>
    </row>
    <row r="43373" spans="1:10" x14ac:dyDescent="0.25">
      <c r="A43373"/>
      <c r="C43373"/>
      <c r="D43373"/>
      <c r="E43373"/>
      <c r="F43373"/>
      <c r="G43373"/>
      <c r="H43373"/>
      <c r="J43373"/>
    </row>
    <row r="43374" spans="1:10" x14ac:dyDescent="0.25">
      <c r="A43374"/>
      <c r="C43374"/>
      <c r="D43374"/>
      <c r="E43374"/>
      <c r="F43374"/>
      <c r="G43374"/>
      <c r="H43374"/>
      <c r="J43374"/>
    </row>
    <row r="43375" spans="1:10" x14ac:dyDescent="0.25">
      <c r="A43375"/>
      <c r="C43375"/>
      <c r="D43375"/>
      <c r="E43375"/>
      <c r="F43375"/>
      <c r="G43375"/>
      <c r="H43375"/>
      <c r="J43375"/>
    </row>
    <row r="43376" spans="1:10" x14ac:dyDescent="0.25">
      <c r="A43376"/>
      <c r="C43376"/>
      <c r="D43376"/>
      <c r="E43376"/>
      <c r="F43376"/>
      <c r="G43376"/>
      <c r="H43376"/>
      <c r="J43376"/>
    </row>
    <row r="43377" spans="1:10" x14ac:dyDescent="0.25">
      <c r="A43377"/>
      <c r="C43377"/>
      <c r="D43377"/>
      <c r="E43377"/>
      <c r="F43377"/>
      <c r="G43377"/>
      <c r="H43377"/>
      <c r="J43377"/>
    </row>
    <row r="43378" spans="1:10" x14ac:dyDescent="0.25">
      <c r="A43378"/>
      <c r="C43378"/>
      <c r="D43378"/>
      <c r="E43378"/>
      <c r="F43378"/>
      <c r="G43378"/>
      <c r="H43378"/>
      <c r="J43378"/>
    </row>
    <row r="43379" spans="1:10" x14ac:dyDescent="0.25">
      <c r="A43379"/>
      <c r="C43379"/>
      <c r="D43379"/>
      <c r="E43379"/>
      <c r="F43379"/>
      <c r="G43379"/>
      <c r="H43379"/>
      <c r="J43379"/>
    </row>
    <row r="43380" spans="1:10" x14ac:dyDescent="0.25">
      <c r="A43380"/>
      <c r="C43380"/>
      <c r="D43380"/>
      <c r="E43380"/>
      <c r="F43380"/>
      <c r="G43380"/>
      <c r="H43380"/>
      <c r="J43380"/>
    </row>
    <row r="43381" spans="1:10" x14ac:dyDescent="0.25">
      <c r="A43381"/>
      <c r="C43381"/>
      <c r="D43381"/>
      <c r="E43381"/>
      <c r="F43381"/>
      <c r="G43381"/>
      <c r="H43381"/>
      <c r="J43381"/>
    </row>
    <row r="43382" spans="1:10" x14ac:dyDescent="0.25">
      <c r="A43382"/>
      <c r="C43382"/>
      <c r="D43382"/>
      <c r="E43382"/>
      <c r="F43382"/>
      <c r="G43382"/>
      <c r="H43382"/>
      <c r="J43382"/>
    </row>
    <row r="43383" spans="1:10" x14ac:dyDescent="0.25">
      <c r="A43383"/>
      <c r="C43383"/>
      <c r="D43383"/>
      <c r="E43383"/>
      <c r="F43383"/>
      <c r="G43383"/>
      <c r="H43383"/>
      <c r="J43383"/>
    </row>
    <row r="43384" spans="1:10" x14ac:dyDescent="0.25">
      <c r="A43384"/>
      <c r="C43384"/>
      <c r="D43384"/>
      <c r="E43384"/>
      <c r="F43384"/>
      <c r="G43384"/>
      <c r="H43384"/>
      <c r="J43384"/>
    </row>
    <row r="43385" spans="1:10" x14ac:dyDescent="0.25">
      <c r="A43385"/>
      <c r="C43385"/>
      <c r="D43385"/>
      <c r="E43385"/>
      <c r="F43385"/>
      <c r="G43385"/>
      <c r="H43385"/>
      <c r="J43385"/>
    </row>
    <row r="43386" spans="1:10" x14ac:dyDescent="0.25">
      <c r="A43386"/>
      <c r="C43386"/>
      <c r="D43386"/>
      <c r="E43386"/>
      <c r="F43386"/>
      <c r="G43386"/>
      <c r="H43386"/>
      <c r="J43386"/>
    </row>
    <row r="43387" spans="1:10" x14ac:dyDescent="0.25">
      <c r="A43387"/>
      <c r="C43387"/>
      <c r="D43387"/>
      <c r="E43387"/>
      <c r="F43387"/>
      <c r="G43387"/>
      <c r="H43387"/>
      <c r="J43387"/>
    </row>
    <row r="43388" spans="1:10" x14ac:dyDescent="0.25">
      <c r="A43388"/>
      <c r="C43388"/>
      <c r="D43388"/>
      <c r="E43388"/>
      <c r="F43388"/>
      <c r="G43388"/>
      <c r="H43388"/>
      <c r="J43388"/>
    </row>
    <row r="43389" spans="1:10" x14ac:dyDescent="0.25">
      <c r="A43389"/>
      <c r="C43389"/>
      <c r="D43389"/>
      <c r="E43389"/>
      <c r="F43389"/>
      <c r="G43389"/>
      <c r="H43389"/>
      <c r="J43389"/>
    </row>
    <row r="43390" spans="1:10" x14ac:dyDescent="0.25">
      <c r="A43390"/>
      <c r="C43390"/>
      <c r="D43390"/>
      <c r="E43390"/>
      <c r="F43390"/>
      <c r="G43390"/>
      <c r="H43390"/>
      <c r="J43390"/>
    </row>
    <row r="43391" spans="1:10" x14ac:dyDescent="0.25">
      <c r="A43391"/>
      <c r="C43391"/>
      <c r="D43391"/>
      <c r="E43391"/>
      <c r="F43391"/>
      <c r="G43391"/>
      <c r="H43391"/>
      <c r="J43391"/>
    </row>
    <row r="43392" spans="1:10" x14ac:dyDescent="0.25">
      <c r="A43392"/>
      <c r="C43392"/>
      <c r="D43392"/>
      <c r="E43392"/>
      <c r="F43392"/>
      <c r="G43392"/>
      <c r="H43392"/>
      <c r="J43392"/>
    </row>
    <row r="43393" spans="1:10" x14ac:dyDescent="0.25">
      <c r="A43393"/>
      <c r="C43393"/>
      <c r="D43393"/>
      <c r="E43393"/>
      <c r="F43393"/>
      <c r="G43393"/>
      <c r="H43393"/>
      <c r="J43393"/>
    </row>
    <row r="43394" spans="1:10" x14ac:dyDescent="0.25">
      <c r="A43394"/>
      <c r="C43394"/>
      <c r="D43394"/>
      <c r="E43394"/>
      <c r="F43394"/>
      <c r="G43394"/>
      <c r="H43394"/>
      <c r="J43394"/>
    </row>
    <row r="43395" spans="1:10" x14ac:dyDescent="0.25">
      <c r="A43395"/>
      <c r="C43395"/>
      <c r="D43395"/>
      <c r="E43395"/>
      <c r="F43395"/>
      <c r="G43395"/>
      <c r="H43395"/>
      <c r="J43395"/>
    </row>
    <row r="43396" spans="1:10" x14ac:dyDescent="0.25">
      <c r="A43396"/>
      <c r="C43396"/>
      <c r="D43396"/>
      <c r="E43396"/>
      <c r="F43396"/>
      <c r="G43396"/>
      <c r="H43396"/>
      <c r="J43396"/>
    </row>
    <row r="43397" spans="1:10" x14ac:dyDescent="0.25">
      <c r="A43397"/>
      <c r="C43397"/>
      <c r="D43397"/>
      <c r="E43397"/>
      <c r="F43397"/>
      <c r="G43397"/>
      <c r="H43397"/>
      <c r="J43397"/>
    </row>
    <row r="43398" spans="1:10" x14ac:dyDescent="0.25">
      <c r="A43398"/>
      <c r="C43398"/>
      <c r="D43398"/>
      <c r="E43398"/>
      <c r="F43398"/>
      <c r="G43398"/>
      <c r="H43398"/>
      <c r="J43398"/>
    </row>
    <row r="43399" spans="1:10" x14ac:dyDescent="0.25">
      <c r="A43399"/>
      <c r="C43399"/>
      <c r="D43399"/>
      <c r="E43399"/>
      <c r="F43399"/>
      <c r="G43399"/>
      <c r="H43399"/>
      <c r="J43399"/>
    </row>
    <row r="43400" spans="1:10" x14ac:dyDescent="0.25">
      <c r="A43400"/>
      <c r="C43400"/>
      <c r="D43400"/>
      <c r="E43400"/>
      <c r="F43400"/>
      <c r="G43400"/>
      <c r="H43400"/>
      <c r="J43400"/>
    </row>
    <row r="43401" spans="1:10" x14ac:dyDescent="0.25">
      <c r="A43401"/>
      <c r="C43401"/>
      <c r="D43401"/>
      <c r="E43401"/>
      <c r="F43401"/>
      <c r="G43401"/>
      <c r="H43401"/>
      <c r="J43401"/>
    </row>
    <row r="43402" spans="1:10" x14ac:dyDescent="0.25">
      <c r="A43402"/>
      <c r="C43402"/>
      <c r="D43402"/>
      <c r="E43402"/>
      <c r="F43402"/>
      <c r="G43402"/>
      <c r="H43402"/>
      <c r="J43402"/>
    </row>
    <row r="43403" spans="1:10" x14ac:dyDescent="0.25">
      <c r="A43403"/>
      <c r="C43403"/>
      <c r="D43403"/>
      <c r="E43403"/>
      <c r="F43403"/>
      <c r="G43403"/>
      <c r="H43403"/>
      <c r="J43403"/>
    </row>
    <row r="43404" spans="1:10" x14ac:dyDescent="0.25">
      <c r="A43404"/>
      <c r="C43404"/>
      <c r="D43404"/>
      <c r="E43404"/>
      <c r="F43404"/>
      <c r="G43404"/>
      <c r="H43404"/>
      <c r="J43404"/>
    </row>
    <row r="43405" spans="1:10" x14ac:dyDescent="0.25">
      <c r="A43405"/>
      <c r="C43405"/>
      <c r="D43405"/>
      <c r="E43405"/>
      <c r="F43405"/>
      <c r="G43405"/>
      <c r="H43405"/>
      <c r="J43405"/>
    </row>
    <row r="43406" spans="1:10" x14ac:dyDescent="0.25">
      <c r="A43406"/>
      <c r="C43406"/>
      <c r="D43406"/>
      <c r="E43406"/>
      <c r="F43406"/>
      <c r="G43406"/>
      <c r="H43406"/>
      <c r="J43406"/>
    </row>
    <row r="43407" spans="1:10" x14ac:dyDescent="0.25">
      <c r="A43407"/>
      <c r="C43407"/>
      <c r="D43407"/>
      <c r="E43407"/>
      <c r="F43407"/>
      <c r="G43407"/>
      <c r="H43407"/>
      <c r="J43407"/>
    </row>
    <row r="43408" spans="1:10" x14ac:dyDescent="0.25">
      <c r="A43408"/>
      <c r="C43408"/>
      <c r="D43408"/>
      <c r="E43408"/>
      <c r="F43408"/>
      <c r="G43408"/>
      <c r="H43408"/>
      <c r="J43408"/>
    </row>
    <row r="43409" spans="1:10" x14ac:dyDescent="0.25">
      <c r="A43409"/>
      <c r="C43409"/>
      <c r="D43409"/>
      <c r="E43409"/>
      <c r="F43409"/>
      <c r="G43409"/>
      <c r="H43409"/>
      <c r="J43409"/>
    </row>
    <row r="43410" spans="1:10" x14ac:dyDescent="0.25">
      <c r="A43410"/>
      <c r="C43410"/>
      <c r="D43410"/>
      <c r="E43410"/>
      <c r="F43410"/>
      <c r="G43410"/>
      <c r="H43410"/>
      <c r="J43410"/>
    </row>
    <row r="43411" spans="1:10" x14ac:dyDescent="0.25">
      <c r="A43411"/>
      <c r="C43411"/>
      <c r="D43411"/>
      <c r="E43411"/>
      <c r="F43411"/>
      <c r="G43411"/>
      <c r="H43411"/>
      <c r="J43411"/>
    </row>
    <row r="43412" spans="1:10" x14ac:dyDescent="0.25">
      <c r="A43412"/>
      <c r="C43412"/>
      <c r="D43412"/>
      <c r="E43412"/>
      <c r="F43412"/>
      <c r="G43412"/>
      <c r="H43412"/>
      <c r="J43412"/>
    </row>
    <row r="43413" spans="1:10" x14ac:dyDescent="0.25">
      <c r="A43413"/>
      <c r="C43413"/>
      <c r="D43413"/>
      <c r="E43413"/>
      <c r="F43413"/>
      <c r="G43413"/>
      <c r="H43413"/>
      <c r="J43413"/>
    </row>
    <row r="43414" spans="1:10" x14ac:dyDescent="0.25">
      <c r="A43414"/>
      <c r="C43414"/>
      <c r="D43414"/>
      <c r="E43414"/>
      <c r="F43414"/>
      <c r="G43414"/>
      <c r="H43414"/>
      <c r="J43414"/>
    </row>
    <row r="43415" spans="1:10" x14ac:dyDescent="0.25">
      <c r="A43415"/>
      <c r="C43415"/>
      <c r="D43415"/>
      <c r="E43415"/>
      <c r="F43415"/>
      <c r="G43415"/>
      <c r="H43415"/>
      <c r="J43415"/>
    </row>
    <row r="43416" spans="1:10" x14ac:dyDescent="0.25">
      <c r="A43416"/>
      <c r="C43416"/>
      <c r="D43416"/>
      <c r="E43416"/>
      <c r="F43416"/>
      <c r="G43416"/>
      <c r="H43416"/>
      <c r="J43416"/>
    </row>
    <row r="43417" spans="1:10" x14ac:dyDescent="0.25">
      <c r="A43417"/>
      <c r="C43417"/>
      <c r="D43417"/>
      <c r="E43417"/>
      <c r="F43417"/>
      <c r="G43417"/>
      <c r="H43417"/>
      <c r="J43417"/>
    </row>
    <row r="43418" spans="1:10" x14ac:dyDescent="0.25">
      <c r="A43418"/>
      <c r="C43418"/>
      <c r="D43418"/>
      <c r="E43418"/>
      <c r="F43418"/>
      <c r="G43418"/>
      <c r="H43418"/>
      <c r="J43418"/>
    </row>
    <row r="43419" spans="1:10" x14ac:dyDescent="0.25">
      <c r="A43419"/>
      <c r="C43419"/>
      <c r="D43419"/>
      <c r="E43419"/>
      <c r="F43419"/>
      <c r="G43419"/>
      <c r="H43419"/>
      <c r="J43419"/>
    </row>
    <row r="43420" spans="1:10" x14ac:dyDescent="0.25">
      <c r="A43420"/>
      <c r="C43420"/>
      <c r="D43420"/>
      <c r="E43420"/>
      <c r="F43420"/>
      <c r="G43420"/>
      <c r="H43420"/>
      <c r="J43420"/>
    </row>
    <row r="43421" spans="1:10" x14ac:dyDescent="0.25">
      <c r="A43421"/>
      <c r="C43421"/>
      <c r="D43421"/>
      <c r="E43421"/>
      <c r="F43421"/>
      <c r="G43421"/>
      <c r="H43421"/>
      <c r="J43421"/>
    </row>
    <row r="43422" spans="1:10" x14ac:dyDescent="0.25">
      <c r="A43422"/>
      <c r="C43422"/>
      <c r="D43422"/>
      <c r="E43422"/>
      <c r="F43422"/>
      <c r="G43422"/>
      <c r="H43422"/>
      <c r="J43422"/>
    </row>
    <row r="43423" spans="1:10" x14ac:dyDescent="0.25">
      <c r="A43423"/>
      <c r="C43423"/>
      <c r="D43423"/>
      <c r="E43423"/>
      <c r="F43423"/>
      <c r="G43423"/>
      <c r="H43423"/>
      <c r="J43423"/>
    </row>
    <row r="43424" spans="1:10" x14ac:dyDescent="0.25">
      <c r="A43424"/>
      <c r="C43424"/>
      <c r="D43424"/>
      <c r="E43424"/>
      <c r="F43424"/>
      <c r="G43424"/>
      <c r="H43424"/>
      <c r="J43424"/>
    </row>
    <row r="43425" spans="1:10" x14ac:dyDescent="0.25">
      <c r="A43425"/>
      <c r="C43425"/>
      <c r="D43425"/>
      <c r="E43425"/>
      <c r="F43425"/>
      <c r="G43425"/>
      <c r="H43425"/>
      <c r="J43425"/>
    </row>
    <row r="43426" spans="1:10" x14ac:dyDescent="0.25">
      <c r="A43426"/>
      <c r="C43426"/>
      <c r="D43426"/>
      <c r="E43426"/>
      <c r="F43426"/>
      <c r="G43426"/>
      <c r="H43426"/>
      <c r="J43426"/>
    </row>
    <row r="43427" spans="1:10" x14ac:dyDescent="0.25">
      <c r="A43427"/>
      <c r="C43427"/>
      <c r="D43427"/>
      <c r="E43427"/>
      <c r="F43427"/>
      <c r="G43427"/>
      <c r="H43427"/>
      <c r="J43427"/>
    </row>
    <row r="43428" spans="1:10" x14ac:dyDescent="0.25">
      <c r="A43428"/>
      <c r="C43428"/>
      <c r="D43428"/>
      <c r="E43428"/>
      <c r="F43428"/>
      <c r="G43428"/>
      <c r="H43428"/>
      <c r="J43428"/>
    </row>
    <row r="43429" spans="1:10" x14ac:dyDescent="0.25">
      <c r="A43429"/>
      <c r="C43429"/>
      <c r="D43429"/>
      <c r="E43429"/>
      <c r="F43429"/>
      <c r="G43429"/>
      <c r="H43429"/>
      <c r="J43429"/>
    </row>
    <row r="43430" spans="1:10" x14ac:dyDescent="0.25">
      <c r="A43430"/>
      <c r="C43430"/>
      <c r="D43430"/>
      <c r="E43430"/>
      <c r="F43430"/>
      <c r="G43430"/>
      <c r="H43430"/>
      <c r="J43430"/>
    </row>
    <row r="43431" spans="1:10" x14ac:dyDescent="0.25">
      <c r="A43431"/>
      <c r="C43431"/>
      <c r="D43431"/>
      <c r="E43431"/>
      <c r="F43431"/>
      <c r="G43431"/>
      <c r="H43431"/>
      <c r="J43431"/>
    </row>
    <row r="43432" spans="1:10" x14ac:dyDescent="0.25">
      <c r="A43432"/>
      <c r="C43432"/>
      <c r="D43432"/>
      <c r="E43432"/>
      <c r="F43432"/>
      <c r="G43432"/>
      <c r="H43432"/>
      <c r="J43432"/>
    </row>
    <row r="43433" spans="1:10" x14ac:dyDescent="0.25">
      <c r="A43433"/>
      <c r="C43433"/>
      <c r="D43433"/>
      <c r="E43433"/>
      <c r="F43433"/>
      <c r="G43433"/>
      <c r="H43433"/>
      <c r="J43433"/>
    </row>
    <row r="43434" spans="1:10" x14ac:dyDescent="0.25">
      <c r="A43434"/>
      <c r="C43434"/>
      <c r="D43434"/>
      <c r="E43434"/>
      <c r="F43434"/>
      <c r="G43434"/>
      <c r="H43434"/>
      <c r="J43434"/>
    </row>
    <row r="43435" spans="1:10" x14ac:dyDescent="0.25">
      <c r="A43435"/>
      <c r="C43435"/>
      <c r="D43435"/>
      <c r="E43435"/>
      <c r="F43435"/>
      <c r="G43435"/>
      <c r="H43435"/>
      <c r="J43435"/>
    </row>
    <row r="43436" spans="1:10" x14ac:dyDescent="0.25">
      <c r="A43436"/>
      <c r="C43436"/>
      <c r="D43436"/>
      <c r="E43436"/>
      <c r="F43436"/>
      <c r="G43436"/>
      <c r="H43436"/>
      <c r="J43436"/>
    </row>
    <row r="43437" spans="1:10" x14ac:dyDescent="0.25">
      <c r="A43437"/>
      <c r="C43437"/>
      <c r="D43437"/>
      <c r="E43437"/>
      <c r="F43437"/>
      <c r="G43437"/>
      <c r="H43437"/>
      <c r="J43437"/>
    </row>
    <row r="43438" spans="1:10" x14ac:dyDescent="0.25">
      <c r="A43438"/>
      <c r="C43438"/>
      <c r="D43438"/>
      <c r="E43438"/>
      <c r="F43438"/>
      <c r="G43438"/>
      <c r="H43438"/>
      <c r="J43438"/>
    </row>
    <row r="43439" spans="1:10" x14ac:dyDescent="0.25">
      <c r="A43439"/>
      <c r="C43439"/>
      <c r="D43439"/>
      <c r="E43439"/>
      <c r="F43439"/>
      <c r="G43439"/>
      <c r="H43439"/>
      <c r="J43439"/>
    </row>
    <row r="43440" spans="1:10" x14ac:dyDescent="0.25">
      <c r="A43440"/>
      <c r="C43440"/>
      <c r="D43440"/>
      <c r="E43440"/>
      <c r="F43440"/>
      <c r="G43440"/>
      <c r="H43440"/>
      <c r="J43440"/>
    </row>
    <row r="43441" spans="1:10" x14ac:dyDescent="0.25">
      <c r="A43441"/>
      <c r="C43441"/>
      <c r="D43441"/>
      <c r="E43441"/>
      <c r="F43441"/>
      <c r="G43441"/>
      <c r="H43441"/>
      <c r="J43441"/>
    </row>
    <row r="43442" spans="1:10" x14ac:dyDescent="0.25">
      <c r="A43442"/>
      <c r="C43442"/>
      <c r="D43442"/>
      <c r="E43442"/>
      <c r="F43442"/>
      <c r="G43442"/>
      <c r="H43442"/>
      <c r="J43442"/>
    </row>
    <row r="43443" spans="1:10" x14ac:dyDescent="0.25">
      <c r="A43443"/>
      <c r="C43443"/>
      <c r="D43443"/>
      <c r="E43443"/>
      <c r="F43443"/>
      <c r="G43443"/>
      <c r="H43443"/>
      <c r="J43443"/>
    </row>
    <row r="43444" spans="1:10" x14ac:dyDescent="0.25">
      <c r="A43444"/>
      <c r="C43444"/>
      <c r="D43444"/>
      <c r="E43444"/>
      <c r="F43444"/>
      <c r="G43444"/>
      <c r="H43444"/>
      <c r="J43444"/>
    </row>
    <row r="43445" spans="1:10" x14ac:dyDescent="0.25">
      <c r="A43445"/>
      <c r="C43445"/>
      <c r="D43445"/>
      <c r="E43445"/>
      <c r="F43445"/>
      <c r="G43445"/>
      <c r="H43445"/>
      <c r="J43445"/>
    </row>
    <row r="43446" spans="1:10" x14ac:dyDescent="0.25">
      <c r="A43446"/>
      <c r="C43446"/>
      <c r="D43446"/>
      <c r="E43446"/>
      <c r="F43446"/>
      <c r="G43446"/>
      <c r="H43446"/>
      <c r="J43446"/>
    </row>
    <row r="43447" spans="1:10" x14ac:dyDescent="0.25">
      <c r="A43447"/>
      <c r="C43447"/>
      <c r="D43447"/>
      <c r="E43447"/>
      <c r="F43447"/>
      <c r="G43447"/>
      <c r="H43447"/>
      <c r="J43447"/>
    </row>
    <row r="43448" spans="1:10" x14ac:dyDescent="0.25">
      <c r="A43448"/>
      <c r="C43448"/>
      <c r="D43448"/>
      <c r="E43448"/>
      <c r="F43448"/>
      <c r="G43448"/>
      <c r="H43448"/>
      <c r="J43448"/>
    </row>
    <row r="43449" spans="1:10" x14ac:dyDescent="0.25">
      <c r="A43449"/>
      <c r="C43449"/>
      <c r="D43449"/>
      <c r="E43449"/>
      <c r="F43449"/>
      <c r="G43449"/>
      <c r="H43449"/>
      <c r="J43449"/>
    </row>
    <row r="43450" spans="1:10" x14ac:dyDescent="0.25">
      <c r="A43450"/>
      <c r="C43450"/>
      <c r="D43450"/>
      <c r="E43450"/>
      <c r="F43450"/>
      <c r="G43450"/>
      <c r="H43450"/>
      <c r="J43450"/>
    </row>
    <row r="43451" spans="1:10" x14ac:dyDescent="0.25">
      <c r="A43451"/>
      <c r="C43451"/>
      <c r="D43451"/>
      <c r="E43451"/>
      <c r="F43451"/>
      <c r="G43451"/>
      <c r="H43451"/>
      <c r="J43451"/>
    </row>
    <row r="43452" spans="1:10" x14ac:dyDescent="0.25">
      <c r="A43452"/>
      <c r="C43452"/>
      <c r="D43452"/>
      <c r="E43452"/>
      <c r="F43452"/>
      <c r="G43452"/>
      <c r="H43452"/>
      <c r="J43452"/>
    </row>
    <row r="43453" spans="1:10" x14ac:dyDescent="0.25">
      <c r="A43453"/>
      <c r="C43453"/>
      <c r="D43453"/>
      <c r="E43453"/>
      <c r="F43453"/>
      <c r="G43453"/>
      <c r="H43453"/>
      <c r="J43453"/>
    </row>
    <row r="43454" spans="1:10" x14ac:dyDescent="0.25">
      <c r="A43454"/>
      <c r="C43454"/>
      <c r="D43454"/>
      <c r="E43454"/>
      <c r="F43454"/>
      <c r="G43454"/>
      <c r="H43454"/>
      <c r="J43454"/>
    </row>
    <row r="43455" spans="1:10" x14ac:dyDescent="0.25">
      <c r="A43455"/>
      <c r="C43455"/>
      <c r="D43455"/>
      <c r="E43455"/>
      <c r="F43455"/>
      <c r="G43455"/>
      <c r="H43455"/>
      <c r="J43455"/>
    </row>
    <row r="43456" spans="1:10" x14ac:dyDescent="0.25">
      <c r="A43456"/>
      <c r="C43456"/>
      <c r="D43456"/>
      <c r="E43456"/>
      <c r="F43456"/>
      <c r="G43456"/>
      <c r="H43456"/>
      <c r="J43456"/>
    </row>
    <row r="43457" spans="1:10" x14ac:dyDescent="0.25">
      <c r="A43457"/>
      <c r="C43457"/>
      <c r="D43457"/>
      <c r="E43457"/>
      <c r="F43457"/>
      <c r="G43457"/>
      <c r="H43457"/>
      <c r="J43457"/>
    </row>
    <row r="43458" spans="1:10" x14ac:dyDescent="0.25">
      <c r="A43458"/>
      <c r="C43458"/>
      <c r="D43458"/>
      <c r="E43458"/>
      <c r="F43458"/>
      <c r="G43458"/>
      <c r="H43458"/>
      <c r="J43458"/>
    </row>
    <row r="43459" spans="1:10" x14ac:dyDescent="0.25">
      <c r="A43459"/>
      <c r="C43459"/>
      <c r="D43459"/>
      <c r="E43459"/>
      <c r="F43459"/>
      <c r="G43459"/>
      <c r="H43459"/>
      <c r="J43459"/>
    </row>
    <row r="43460" spans="1:10" x14ac:dyDescent="0.25">
      <c r="A43460"/>
      <c r="C43460"/>
      <c r="D43460"/>
      <c r="E43460"/>
      <c r="F43460"/>
      <c r="G43460"/>
      <c r="H43460"/>
      <c r="J43460"/>
    </row>
    <row r="43461" spans="1:10" x14ac:dyDescent="0.25">
      <c r="A43461"/>
      <c r="C43461"/>
      <c r="D43461"/>
      <c r="E43461"/>
      <c r="F43461"/>
      <c r="G43461"/>
      <c r="H43461"/>
      <c r="J43461"/>
    </row>
    <row r="43462" spans="1:10" x14ac:dyDescent="0.25">
      <c r="A43462"/>
      <c r="C43462"/>
      <c r="D43462"/>
      <c r="E43462"/>
      <c r="F43462"/>
      <c r="G43462"/>
      <c r="H43462"/>
      <c r="J43462"/>
    </row>
    <row r="43463" spans="1:10" x14ac:dyDescent="0.25">
      <c r="A43463"/>
      <c r="C43463"/>
      <c r="D43463"/>
      <c r="E43463"/>
      <c r="F43463"/>
      <c r="G43463"/>
      <c r="H43463"/>
      <c r="J43463"/>
    </row>
    <row r="43464" spans="1:10" x14ac:dyDescent="0.25">
      <c r="A43464"/>
      <c r="C43464"/>
      <c r="D43464"/>
      <c r="E43464"/>
      <c r="F43464"/>
      <c r="G43464"/>
      <c r="H43464"/>
      <c r="J43464"/>
    </row>
    <row r="43465" spans="1:10" x14ac:dyDescent="0.25">
      <c r="A43465"/>
      <c r="C43465"/>
      <c r="D43465"/>
      <c r="E43465"/>
      <c r="F43465"/>
      <c r="G43465"/>
      <c r="H43465"/>
      <c r="J43465"/>
    </row>
    <row r="43466" spans="1:10" x14ac:dyDescent="0.25">
      <c r="A43466"/>
      <c r="C43466"/>
      <c r="D43466"/>
      <c r="E43466"/>
      <c r="F43466"/>
      <c r="G43466"/>
      <c r="H43466"/>
      <c r="J43466"/>
    </row>
    <row r="43467" spans="1:10" x14ac:dyDescent="0.25">
      <c r="A43467"/>
      <c r="C43467"/>
      <c r="D43467"/>
      <c r="E43467"/>
      <c r="F43467"/>
      <c r="G43467"/>
      <c r="H43467"/>
      <c r="J43467"/>
    </row>
    <row r="43468" spans="1:10" x14ac:dyDescent="0.25">
      <c r="A43468"/>
      <c r="C43468"/>
      <c r="D43468"/>
      <c r="E43468"/>
      <c r="F43468"/>
      <c r="G43468"/>
      <c r="H43468"/>
      <c r="J43468"/>
    </row>
    <row r="43469" spans="1:10" x14ac:dyDescent="0.25">
      <c r="A43469"/>
      <c r="C43469"/>
      <c r="D43469"/>
      <c r="E43469"/>
      <c r="F43469"/>
      <c r="G43469"/>
      <c r="H43469"/>
      <c r="J43469"/>
    </row>
    <row r="43470" spans="1:10" x14ac:dyDescent="0.25">
      <c r="A43470"/>
      <c r="C43470"/>
      <c r="D43470"/>
      <c r="E43470"/>
      <c r="F43470"/>
      <c r="G43470"/>
      <c r="H43470"/>
      <c r="J43470"/>
    </row>
    <row r="43471" spans="1:10" x14ac:dyDescent="0.25">
      <c r="A43471"/>
      <c r="C43471"/>
      <c r="D43471"/>
      <c r="E43471"/>
      <c r="F43471"/>
      <c r="G43471"/>
      <c r="H43471"/>
      <c r="J43471"/>
    </row>
    <row r="43472" spans="1:10" x14ac:dyDescent="0.25">
      <c r="A43472"/>
      <c r="C43472"/>
      <c r="D43472"/>
      <c r="E43472"/>
      <c r="F43472"/>
      <c r="G43472"/>
      <c r="H43472"/>
      <c r="J43472"/>
    </row>
    <row r="43473" spans="1:10" x14ac:dyDescent="0.25">
      <c r="A43473"/>
      <c r="C43473"/>
      <c r="D43473"/>
      <c r="E43473"/>
      <c r="F43473"/>
      <c r="G43473"/>
      <c r="H43473"/>
      <c r="J43473"/>
    </row>
    <row r="43474" spans="1:10" x14ac:dyDescent="0.25">
      <c r="A43474"/>
      <c r="C43474"/>
      <c r="D43474"/>
      <c r="E43474"/>
      <c r="F43474"/>
      <c r="G43474"/>
      <c r="H43474"/>
      <c r="J43474"/>
    </row>
    <row r="43475" spans="1:10" x14ac:dyDescent="0.25">
      <c r="A43475"/>
      <c r="C43475"/>
      <c r="D43475"/>
      <c r="E43475"/>
      <c r="F43475"/>
      <c r="G43475"/>
      <c r="H43475"/>
      <c r="J43475"/>
    </row>
    <row r="43476" spans="1:10" x14ac:dyDescent="0.25">
      <c r="A43476"/>
      <c r="C43476"/>
      <c r="D43476"/>
      <c r="E43476"/>
      <c r="F43476"/>
      <c r="G43476"/>
      <c r="H43476"/>
      <c r="J43476"/>
    </row>
    <row r="43477" spans="1:10" x14ac:dyDescent="0.25">
      <c r="A43477"/>
      <c r="C43477"/>
      <c r="D43477"/>
      <c r="E43477"/>
      <c r="F43477"/>
      <c r="G43477"/>
      <c r="H43477"/>
      <c r="J43477"/>
    </row>
    <row r="43478" spans="1:10" x14ac:dyDescent="0.25">
      <c r="A43478"/>
      <c r="C43478"/>
      <c r="D43478"/>
      <c r="E43478"/>
      <c r="F43478"/>
      <c r="G43478"/>
      <c r="H43478"/>
      <c r="J43478"/>
    </row>
    <row r="43479" spans="1:10" x14ac:dyDescent="0.25">
      <c r="A43479"/>
      <c r="C43479"/>
      <c r="D43479"/>
      <c r="E43479"/>
      <c r="F43479"/>
      <c r="G43479"/>
      <c r="H43479"/>
      <c r="J43479"/>
    </row>
    <row r="43480" spans="1:10" x14ac:dyDescent="0.25">
      <c r="A43480"/>
      <c r="C43480"/>
      <c r="D43480"/>
      <c r="E43480"/>
      <c r="F43480"/>
      <c r="G43480"/>
      <c r="H43480"/>
      <c r="J43480"/>
    </row>
    <row r="43481" spans="1:10" x14ac:dyDescent="0.25">
      <c r="A43481"/>
      <c r="C43481"/>
      <c r="D43481"/>
      <c r="E43481"/>
      <c r="F43481"/>
      <c r="G43481"/>
      <c r="H43481"/>
      <c r="J43481"/>
    </row>
    <row r="43482" spans="1:10" x14ac:dyDescent="0.25">
      <c r="A43482"/>
      <c r="C43482"/>
      <c r="D43482"/>
      <c r="E43482"/>
      <c r="F43482"/>
      <c r="G43482"/>
      <c r="H43482"/>
      <c r="J43482"/>
    </row>
    <row r="43483" spans="1:10" x14ac:dyDescent="0.25">
      <c r="A43483"/>
      <c r="C43483"/>
      <c r="D43483"/>
      <c r="E43483"/>
      <c r="F43483"/>
      <c r="G43483"/>
      <c r="H43483"/>
      <c r="J43483"/>
    </row>
    <row r="43484" spans="1:10" x14ac:dyDescent="0.25">
      <c r="A43484"/>
      <c r="C43484"/>
      <c r="D43484"/>
      <c r="E43484"/>
      <c r="F43484"/>
      <c r="G43484"/>
      <c r="H43484"/>
      <c r="J43484"/>
    </row>
    <row r="43485" spans="1:10" x14ac:dyDescent="0.25">
      <c r="A43485"/>
      <c r="C43485"/>
      <c r="D43485"/>
      <c r="E43485"/>
      <c r="F43485"/>
      <c r="G43485"/>
      <c r="H43485"/>
      <c r="J43485"/>
    </row>
    <row r="43486" spans="1:10" x14ac:dyDescent="0.25">
      <c r="A43486"/>
      <c r="C43486"/>
      <c r="D43486"/>
      <c r="E43486"/>
      <c r="F43486"/>
      <c r="G43486"/>
      <c r="H43486"/>
      <c r="J43486"/>
    </row>
    <row r="43487" spans="1:10" x14ac:dyDescent="0.25">
      <c r="A43487"/>
      <c r="C43487"/>
      <c r="D43487"/>
      <c r="E43487"/>
      <c r="F43487"/>
      <c r="G43487"/>
      <c r="H43487"/>
      <c r="J43487"/>
    </row>
    <row r="43488" spans="1:10" x14ac:dyDescent="0.25">
      <c r="A43488"/>
      <c r="C43488"/>
      <c r="D43488"/>
      <c r="E43488"/>
      <c r="F43488"/>
      <c r="G43488"/>
      <c r="H43488"/>
      <c r="J43488"/>
    </row>
    <row r="43489" spans="1:10" x14ac:dyDescent="0.25">
      <c r="A43489"/>
      <c r="C43489"/>
      <c r="D43489"/>
      <c r="E43489"/>
      <c r="F43489"/>
      <c r="G43489"/>
      <c r="H43489"/>
      <c r="J43489"/>
    </row>
    <row r="43490" spans="1:10" x14ac:dyDescent="0.25">
      <c r="A43490"/>
      <c r="C43490"/>
      <c r="D43490"/>
      <c r="E43490"/>
      <c r="F43490"/>
      <c r="G43490"/>
      <c r="H43490"/>
      <c r="J43490"/>
    </row>
    <row r="43491" spans="1:10" x14ac:dyDescent="0.25">
      <c r="A43491"/>
      <c r="C43491"/>
      <c r="D43491"/>
      <c r="E43491"/>
      <c r="F43491"/>
      <c r="G43491"/>
      <c r="H43491"/>
      <c r="J43491"/>
    </row>
    <row r="43492" spans="1:10" x14ac:dyDescent="0.25">
      <c r="A43492"/>
      <c r="C43492"/>
      <c r="D43492"/>
      <c r="E43492"/>
      <c r="F43492"/>
      <c r="G43492"/>
      <c r="H43492"/>
      <c r="J43492"/>
    </row>
    <row r="43493" spans="1:10" x14ac:dyDescent="0.25">
      <c r="A43493"/>
      <c r="C43493"/>
      <c r="D43493"/>
      <c r="E43493"/>
      <c r="F43493"/>
      <c r="G43493"/>
      <c r="H43493"/>
      <c r="J43493"/>
    </row>
    <row r="43494" spans="1:10" x14ac:dyDescent="0.25">
      <c r="A43494"/>
      <c r="C43494"/>
      <c r="D43494"/>
      <c r="E43494"/>
      <c r="F43494"/>
      <c r="G43494"/>
      <c r="H43494"/>
      <c r="J43494"/>
    </row>
    <row r="43495" spans="1:10" x14ac:dyDescent="0.25">
      <c r="A43495"/>
      <c r="C43495"/>
      <c r="D43495"/>
      <c r="E43495"/>
      <c r="F43495"/>
      <c r="G43495"/>
      <c r="H43495"/>
      <c r="J43495"/>
    </row>
    <row r="43496" spans="1:10" x14ac:dyDescent="0.25">
      <c r="A43496"/>
      <c r="C43496"/>
      <c r="D43496"/>
      <c r="E43496"/>
      <c r="F43496"/>
      <c r="G43496"/>
      <c r="H43496"/>
      <c r="J43496"/>
    </row>
    <row r="43497" spans="1:10" x14ac:dyDescent="0.25">
      <c r="A43497"/>
      <c r="C43497"/>
      <c r="D43497"/>
      <c r="E43497"/>
      <c r="F43497"/>
      <c r="G43497"/>
      <c r="H43497"/>
      <c r="J43497"/>
    </row>
    <row r="43498" spans="1:10" x14ac:dyDescent="0.25">
      <c r="A43498"/>
      <c r="C43498"/>
      <c r="D43498"/>
      <c r="E43498"/>
      <c r="F43498"/>
      <c r="G43498"/>
      <c r="H43498"/>
      <c r="J43498"/>
    </row>
    <row r="43499" spans="1:10" x14ac:dyDescent="0.25">
      <c r="A43499"/>
      <c r="C43499"/>
      <c r="D43499"/>
      <c r="E43499"/>
      <c r="F43499"/>
      <c r="G43499"/>
      <c r="H43499"/>
      <c r="J43499"/>
    </row>
    <row r="43500" spans="1:10" x14ac:dyDescent="0.25">
      <c r="A43500"/>
      <c r="C43500"/>
      <c r="D43500"/>
      <c r="E43500"/>
      <c r="F43500"/>
      <c r="G43500"/>
      <c r="H43500"/>
      <c r="J43500"/>
    </row>
    <row r="43501" spans="1:10" x14ac:dyDescent="0.25">
      <c r="A43501"/>
      <c r="C43501"/>
      <c r="D43501"/>
      <c r="E43501"/>
      <c r="F43501"/>
      <c r="G43501"/>
      <c r="H43501"/>
      <c r="J43501"/>
    </row>
    <row r="43502" spans="1:10" x14ac:dyDescent="0.25">
      <c r="A43502"/>
      <c r="C43502"/>
      <c r="D43502"/>
      <c r="E43502"/>
      <c r="F43502"/>
      <c r="G43502"/>
      <c r="H43502"/>
      <c r="J43502"/>
    </row>
    <row r="43503" spans="1:10" x14ac:dyDescent="0.25">
      <c r="A43503"/>
      <c r="C43503"/>
      <c r="D43503"/>
      <c r="E43503"/>
      <c r="F43503"/>
      <c r="G43503"/>
      <c r="H43503"/>
      <c r="J43503"/>
    </row>
    <row r="43504" spans="1:10" x14ac:dyDescent="0.25">
      <c r="A43504"/>
      <c r="C43504"/>
      <c r="D43504"/>
      <c r="E43504"/>
      <c r="F43504"/>
      <c r="G43504"/>
      <c r="H43504"/>
      <c r="J43504"/>
    </row>
    <row r="43505" spans="1:10" x14ac:dyDescent="0.25">
      <c r="A43505"/>
      <c r="C43505"/>
      <c r="D43505"/>
      <c r="E43505"/>
      <c r="F43505"/>
      <c r="G43505"/>
      <c r="H43505"/>
      <c r="J43505"/>
    </row>
    <row r="43506" spans="1:10" x14ac:dyDescent="0.25">
      <c r="A43506"/>
      <c r="C43506"/>
      <c r="D43506"/>
      <c r="E43506"/>
      <c r="F43506"/>
      <c r="G43506"/>
      <c r="H43506"/>
      <c r="J43506"/>
    </row>
    <row r="43507" spans="1:10" x14ac:dyDescent="0.25">
      <c r="A43507"/>
      <c r="C43507"/>
      <c r="D43507"/>
      <c r="E43507"/>
      <c r="F43507"/>
      <c r="G43507"/>
      <c r="H43507"/>
      <c r="J43507"/>
    </row>
    <row r="43508" spans="1:10" x14ac:dyDescent="0.25">
      <c r="A43508"/>
      <c r="C43508"/>
      <c r="D43508"/>
      <c r="E43508"/>
      <c r="F43508"/>
      <c r="G43508"/>
      <c r="H43508"/>
      <c r="J43508"/>
    </row>
    <row r="43509" spans="1:10" x14ac:dyDescent="0.25">
      <c r="A43509"/>
      <c r="C43509"/>
      <c r="D43509"/>
      <c r="E43509"/>
      <c r="F43509"/>
      <c r="G43509"/>
      <c r="H43509"/>
      <c r="J43509"/>
    </row>
    <row r="43510" spans="1:10" x14ac:dyDescent="0.25">
      <c r="A43510"/>
      <c r="C43510"/>
      <c r="D43510"/>
      <c r="E43510"/>
      <c r="F43510"/>
      <c r="G43510"/>
      <c r="H43510"/>
      <c r="J43510"/>
    </row>
    <row r="43511" spans="1:10" x14ac:dyDescent="0.25">
      <c r="A43511"/>
      <c r="C43511"/>
      <c r="D43511"/>
      <c r="E43511"/>
      <c r="F43511"/>
      <c r="G43511"/>
      <c r="H43511"/>
      <c r="J43511"/>
    </row>
    <row r="43512" spans="1:10" x14ac:dyDescent="0.25">
      <c r="A43512"/>
      <c r="C43512"/>
      <c r="D43512"/>
      <c r="E43512"/>
      <c r="F43512"/>
      <c r="G43512"/>
      <c r="H43512"/>
      <c r="J43512"/>
    </row>
    <row r="43513" spans="1:10" x14ac:dyDescent="0.25">
      <c r="A43513"/>
      <c r="C43513"/>
      <c r="D43513"/>
      <c r="E43513"/>
      <c r="F43513"/>
      <c r="G43513"/>
      <c r="H43513"/>
      <c r="J43513"/>
    </row>
    <row r="43514" spans="1:10" x14ac:dyDescent="0.25">
      <c r="A43514"/>
      <c r="C43514"/>
      <c r="D43514"/>
      <c r="E43514"/>
      <c r="F43514"/>
      <c r="G43514"/>
      <c r="H43514"/>
      <c r="J43514"/>
    </row>
    <row r="43515" spans="1:10" x14ac:dyDescent="0.25">
      <c r="A43515"/>
      <c r="C43515"/>
      <c r="D43515"/>
      <c r="E43515"/>
      <c r="F43515"/>
      <c r="G43515"/>
      <c r="H43515"/>
      <c r="J43515"/>
    </row>
    <row r="43516" spans="1:10" x14ac:dyDescent="0.25">
      <c r="A43516"/>
      <c r="C43516"/>
      <c r="D43516"/>
      <c r="E43516"/>
      <c r="F43516"/>
      <c r="G43516"/>
      <c r="H43516"/>
      <c r="J43516"/>
    </row>
    <row r="43517" spans="1:10" x14ac:dyDescent="0.25">
      <c r="A43517"/>
      <c r="C43517"/>
      <c r="D43517"/>
      <c r="E43517"/>
      <c r="F43517"/>
      <c r="G43517"/>
      <c r="H43517"/>
      <c r="J43517"/>
    </row>
    <row r="43518" spans="1:10" x14ac:dyDescent="0.25">
      <c r="A43518"/>
      <c r="C43518"/>
      <c r="D43518"/>
      <c r="E43518"/>
      <c r="F43518"/>
      <c r="G43518"/>
      <c r="H43518"/>
      <c r="J43518"/>
    </row>
    <row r="43519" spans="1:10" x14ac:dyDescent="0.25">
      <c r="A43519"/>
      <c r="C43519"/>
      <c r="D43519"/>
      <c r="E43519"/>
      <c r="F43519"/>
      <c r="G43519"/>
      <c r="H43519"/>
      <c r="J43519"/>
    </row>
    <row r="43520" spans="1:10" x14ac:dyDescent="0.25">
      <c r="A43520"/>
      <c r="C43520"/>
      <c r="D43520"/>
      <c r="E43520"/>
      <c r="F43520"/>
      <c r="G43520"/>
      <c r="H43520"/>
      <c r="J43520"/>
    </row>
    <row r="43521" spans="1:10" x14ac:dyDescent="0.25">
      <c r="A43521"/>
      <c r="C43521"/>
      <c r="D43521"/>
      <c r="E43521"/>
      <c r="F43521"/>
      <c r="G43521"/>
      <c r="H43521"/>
      <c r="J43521"/>
    </row>
    <row r="43522" spans="1:10" x14ac:dyDescent="0.25">
      <c r="A43522"/>
      <c r="C43522"/>
      <c r="D43522"/>
      <c r="E43522"/>
      <c r="F43522"/>
      <c r="G43522"/>
      <c r="H43522"/>
      <c r="J43522"/>
    </row>
    <row r="43523" spans="1:10" x14ac:dyDescent="0.25">
      <c r="A43523"/>
      <c r="C43523"/>
      <c r="D43523"/>
      <c r="E43523"/>
      <c r="F43523"/>
      <c r="G43523"/>
      <c r="H43523"/>
      <c r="J43523"/>
    </row>
    <row r="43524" spans="1:10" x14ac:dyDescent="0.25">
      <c r="A43524"/>
      <c r="C43524"/>
      <c r="D43524"/>
      <c r="E43524"/>
      <c r="F43524"/>
      <c r="G43524"/>
      <c r="H43524"/>
      <c r="J43524"/>
    </row>
    <row r="43525" spans="1:10" x14ac:dyDescent="0.25">
      <c r="A43525"/>
      <c r="C43525"/>
      <c r="D43525"/>
      <c r="E43525"/>
      <c r="F43525"/>
      <c r="G43525"/>
      <c r="H43525"/>
      <c r="J43525"/>
    </row>
    <row r="43526" spans="1:10" x14ac:dyDescent="0.25">
      <c r="A43526"/>
      <c r="C43526"/>
      <c r="D43526"/>
      <c r="E43526"/>
      <c r="F43526"/>
      <c r="G43526"/>
      <c r="H43526"/>
      <c r="J43526"/>
    </row>
    <row r="43527" spans="1:10" x14ac:dyDescent="0.25">
      <c r="A43527"/>
      <c r="C43527"/>
      <c r="D43527"/>
      <c r="E43527"/>
      <c r="F43527"/>
      <c r="G43527"/>
      <c r="H43527"/>
      <c r="J43527"/>
    </row>
    <row r="43528" spans="1:10" x14ac:dyDescent="0.25">
      <c r="A43528"/>
      <c r="C43528"/>
      <c r="D43528"/>
      <c r="E43528"/>
      <c r="F43528"/>
      <c r="G43528"/>
      <c r="H43528"/>
      <c r="J43528"/>
    </row>
    <row r="43529" spans="1:10" x14ac:dyDescent="0.25">
      <c r="A43529"/>
      <c r="C43529"/>
      <c r="D43529"/>
      <c r="E43529"/>
      <c r="F43529"/>
      <c r="G43529"/>
      <c r="H43529"/>
      <c r="J43529"/>
    </row>
    <row r="43530" spans="1:10" x14ac:dyDescent="0.25">
      <c r="A43530"/>
      <c r="C43530"/>
      <c r="D43530"/>
      <c r="E43530"/>
      <c r="F43530"/>
      <c r="G43530"/>
      <c r="H43530"/>
      <c r="J43530"/>
    </row>
    <row r="43531" spans="1:10" x14ac:dyDescent="0.25">
      <c r="A43531"/>
      <c r="C43531"/>
      <c r="D43531"/>
      <c r="E43531"/>
      <c r="F43531"/>
      <c r="G43531"/>
      <c r="H43531"/>
      <c r="J43531"/>
    </row>
    <row r="43532" spans="1:10" x14ac:dyDescent="0.25">
      <c r="A43532"/>
      <c r="C43532"/>
      <c r="D43532"/>
      <c r="E43532"/>
      <c r="F43532"/>
      <c r="G43532"/>
      <c r="H43532"/>
      <c r="J43532"/>
    </row>
    <row r="43533" spans="1:10" x14ac:dyDescent="0.25">
      <c r="A43533"/>
      <c r="C43533"/>
      <c r="D43533"/>
      <c r="E43533"/>
      <c r="F43533"/>
      <c r="G43533"/>
      <c r="H43533"/>
      <c r="J43533"/>
    </row>
    <row r="43534" spans="1:10" x14ac:dyDescent="0.25">
      <c r="A43534"/>
      <c r="C43534"/>
      <c r="D43534"/>
      <c r="E43534"/>
      <c r="F43534"/>
      <c r="G43534"/>
      <c r="H43534"/>
      <c r="J43534"/>
    </row>
    <row r="43535" spans="1:10" x14ac:dyDescent="0.25">
      <c r="A43535"/>
      <c r="C43535"/>
      <c r="D43535"/>
      <c r="E43535"/>
      <c r="F43535"/>
      <c r="G43535"/>
      <c r="H43535"/>
      <c r="J43535"/>
    </row>
    <row r="43536" spans="1:10" x14ac:dyDescent="0.25">
      <c r="A43536"/>
      <c r="C43536"/>
      <c r="D43536"/>
      <c r="E43536"/>
      <c r="F43536"/>
      <c r="G43536"/>
      <c r="H43536"/>
      <c r="J43536"/>
    </row>
    <row r="43537" spans="1:10" x14ac:dyDescent="0.25">
      <c r="A43537"/>
      <c r="C43537"/>
      <c r="D43537"/>
      <c r="E43537"/>
      <c r="F43537"/>
      <c r="G43537"/>
      <c r="H43537"/>
      <c r="J43537"/>
    </row>
    <row r="43538" spans="1:10" x14ac:dyDescent="0.25">
      <c r="A43538"/>
      <c r="C43538"/>
      <c r="D43538"/>
      <c r="E43538"/>
      <c r="F43538"/>
      <c r="G43538"/>
      <c r="H43538"/>
      <c r="J43538"/>
    </row>
    <row r="43539" spans="1:10" x14ac:dyDescent="0.25">
      <c r="A43539"/>
      <c r="C43539"/>
      <c r="D43539"/>
      <c r="E43539"/>
      <c r="F43539"/>
      <c r="G43539"/>
      <c r="H43539"/>
      <c r="J43539"/>
    </row>
    <row r="43540" spans="1:10" x14ac:dyDescent="0.25">
      <c r="A43540"/>
      <c r="C43540"/>
      <c r="D43540"/>
      <c r="E43540"/>
      <c r="F43540"/>
      <c r="G43540"/>
      <c r="H43540"/>
      <c r="J43540"/>
    </row>
    <row r="43541" spans="1:10" x14ac:dyDescent="0.25">
      <c r="A43541"/>
      <c r="C43541"/>
      <c r="D43541"/>
      <c r="E43541"/>
      <c r="F43541"/>
      <c r="G43541"/>
      <c r="H43541"/>
      <c r="J43541"/>
    </row>
    <row r="43542" spans="1:10" x14ac:dyDescent="0.25">
      <c r="A43542"/>
      <c r="C43542"/>
      <c r="D43542"/>
      <c r="E43542"/>
      <c r="F43542"/>
      <c r="G43542"/>
      <c r="H43542"/>
      <c r="J43542"/>
    </row>
    <row r="43543" spans="1:10" x14ac:dyDescent="0.25">
      <c r="A43543"/>
      <c r="C43543"/>
      <c r="D43543"/>
      <c r="E43543"/>
      <c r="F43543"/>
      <c r="G43543"/>
      <c r="H43543"/>
      <c r="J43543"/>
    </row>
    <row r="43544" spans="1:10" x14ac:dyDescent="0.25">
      <c r="A43544"/>
      <c r="C43544"/>
      <c r="D43544"/>
      <c r="E43544"/>
      <c r="F43544"/>
      <c r="G43544"/>
      <c r="H43544"/>
      <c r="J43544"/>
    </row>
    <row r="43545" spans="1:10" x14ac:dyDescent="0.25">
      <c r="A43545"/>
      <c r="C43545"/>
      <c r="D43545"/>
      <c r="E43545"/>
      <c r="F43545"/>
      <c r="G43545"/>
      <c r="H43545"/>
      <c r="J43545"/>
    </row>
    <row r="43546" spans="1:10" x14ac:dyDescent="0.25">
      <c r="A43546"/>
      <c r="C43546"/>
      <c r="D43546"/>
      <c r="E43546"/>
      <c r="F43546"/>
      <c r="G43546"/>
      <c r="H43546"/>
      <c r="J43546"/>
    </row>
    <row r="43547" spans="1:10" x14ac:dyDescent="0.25">
      <c r="A43547"/>
      <c r="C43547"/>
      <c r="D43547"/>
      <c r="E43547"/>
      <c r="F43547"/>
      <c r="G43547"/>
      <c r="H43547"/>
      <c r="J43547"/>
    </row>
    <row r="43548" spans="1:10" x14ac:dyDescent="0.25">
      <c r="A43548"/>
      <c r="C43548"/>
      <c r="D43548"/>
      <c r="E43548"/>
      <c r="F43548"/>
      <c r="G43548"/>
      <c r="H43548"/>
      <c r="J43548"/>
    </row>
    <row r="43549" spans="1:10" x14ac:dyDescent="0.25">
      <c r="A43549"/>
      <c r="C43549"/>
      <c r="D43549"/>
      <c r="E43549"/>
      <c r="F43549"/>
      <c r="G43549"/>
      <c r="H43549"/>
      <c r="J43549"/>
    </row>
    <row r="43550" spans="1:10" x14ac:dyDescent="0.25">
      <c r="A43550"/>
      <c r="C43550"/>
      <c r="D43550"/>
      <c r="E43550"/>
      <c r="F43550"/>
      <c r="G43550"/>
      <c r="H43550"/>
      <c r="J43550"/>
    </row>
    <row r="43551" spans="1:10" x14ac:dyDescent="0.25">
      <c r="A43551"/>
      <c r="C43551"/>
      <c r="D43551"/>
      <c r="E43551"/>
      <c r="F43551"/>
      <c r="G43551"/>
      <c r="H43551"/>
      <c r="J43551"/>
    </row>
    <row r="43552" spans="1:10" x14ac:dyDescent="0.25">
      <c r="A43552"/>
      <c r="C43552"/>
      <c r="D43552"/>
      <c r="E43552"/>
      <c r="F43552"/>
      <c r="G43552"/>
      <c r="H43552"/>
      <c r="J43552"/>
    </row>
    <row r="43553" spans="1:10" x14ac:dyDescent="0.25">
      <c r="A43553"/>
      <c r="C43553"/>
      <c r="D43553"/>
      <c r="E43553"/>
      <c r="F43553"/>
      <c r="G43553"/>
      <c r="H43553"/>
      <c r="J43553"/>
    </row>
    <row r="43554" spans="1:10" x14ac:dyDescent="0.25">
      <c r="A43554"/>
      <c r="C43554"/>
      <c r="D43554"/>
      <c r="E43554"/>
      <c r="F43554"/>
      <c r="G43554"/>
      <c r="H43554"/>
      <c r="J43554"/>
    </row>
    <row r="43555" spans="1:10" x14ac:dyDescent="0.25">
      <c r="A43555"/>
      <c r="C43555"/>
      <c r="D43555"/>
      <c r="E43555"/>
      <c r="F43555"/>
      <c r="G43555"/>
      <c r="H43555"/>
      <c r="J43555"/>
    </row>
    <row r="43556" spans="1:10" x14ac:dyDescent="0.25">
      <c r="A43556"/>
      <c r="C43556"/>
      <c r="D43556"/>
      <c r="E43556"/>
      <c r="F43556"/>
      <c r="G43556"/>
      <c r="H43556"/>
      <c r="J43556"/>
    </row>
    <row r="43557" spans="1:10" x14ac:dyDescent="0.25">
      <c r="A43557"/>
      <c r="C43557"/>
      <c r="D43557"/>
      <c r="E43557"/>
      <c r="F43557"/>
      <c r="G43557"/>
      <c r="H43557"/>
      <c r="J43557"/>
    </row>
    <row r="43558" spans="1:10" x14ac:dyDescent="0.25">
      <c r="A43558"/>
      <c r="C43558"/>
      <c r="D43558"/>
      <c r="E43558"/>
      <c r="F43558"/>
      <c r="G43558"/>
      <c r="H43558"/>
      <c r="J43558"/>
    </row>
    <row r="43559" spans="1:10" x14ac:dyDescent="0.25">
      <c r="A43559"/>
      <c r="C43559"/>
      <c r="D43559"/>
      <c r="E43559"/>
      <c r="F43559"/>
      <c r="G43559"/>
      <c r="H43559"/>
      <c r="J43559"/>
    </row>
    <row r="43560" spans="1:10" x14ac:dyDescent="0.25">
      <c r="A43560"/>
      <c r="C43560"/>
      <c r="D43560"/>
      <c r="E43560"/>
      <c r="F43560"/>
      <c r="G43560"/>
      <c r="H43560"/>
      <c r="J43560"/>
    </row>
    <row r="43561" spans="1:10" x14ac:dyDescent="0.25">
      <c r="A43561"/>
      <c r="C43561"/>
      <c r="D43561"/>
      <c r="E43561"/>
      <c r="F43561"/>
      <c r="G43561"/>
      <c r="H43561"/>
      <c r="J43561"/>
    </row>
    <row r="43562" spans="1:10" x14ac:dyDescent="0.25">
      <c r="A43562"/>
      <c r="C43562"/>
      <c r="D43562"/>
      <c r="E43562"/>
      <c r="F43562"/>
      <c r="G43562"/>
      <c r="H43562"/>
      <c r="J43562"/>
    </row>
    <row r="43563" spans="1:10" x14ac:dyDescent="0.25">
      <c r="A43563"/>
      <c r="C43563"/>
      <c r="D43563"/>
      <c r="E43563"/>
      <c r="F43563"/>
      <c r="G43563"/>
      <c r="H43563"/>
      <c r="J43563"/>
    </row>
    <row r="43564" spans="1:10" x14ac:dyDescent="0.25">
      <c r="A43564"/>
      <c r="C43564"/>
      <c r="D43564"/>
      <c r="E43564"/>
      <c r="F43564"/>
      <c r="G43564"/>
      <c r="H43564"/>
      <c r="J43564"/>
    </row>
    <row r="43565" spans="1:10" x14ac:dyDescent="0.25">
      <c r="A43565"/>
      <c r="C43565"/>
      <c r="D43565"/>
      <c r="E43565"/>
      <c r="F43565"/>
      <c r="G43565"/>
      <c r="H43565"/>
      <c r="J43565"/>
    </row>
    <row r="43566" spans="1:10" x14ac:dyDescent="0.25">
      <c r="A43566"/>
      <c r="C43566"/>
      <c r="D43566"/>
      <c r="E43566"/>
      <c r="F43566"/>
      <c r="G43566"/>
      <c r="H43566"/>
      <c r="J43566"/>
    </row>
    <row r="43567" spans="1:10" x14ac:dyDescent="0.25">
      <c r="A43567"/>
      <c r="C43567"/>
      <c r="D43567"/>
      <c r="E43567"/>
      <c r="F43567"/>
      <c r="G43567"/>
      <c r="H43567"/>
      <c r="J43567"/>
    </row>
    <row r="43568" spans="1:10" x14ac:dyDescent="0.25">
      <c r="A43568"/>
      <c r="C43568"/>
      <c r="D43568"/>
      <c r="E43568"/>
      <c r="F43568"/>
      <c r="G43568"/>
      <c r="H43568"/>
      <c r="J43568"/>
    </row>
    <row r="43569" spans="1:10" x14ac:dyDescent="0.25">
      <c r="A43569"/>
      <c r="C43569"/>
      <c r="D43569"/>
      <c r="E43569"/>
      <c r="F43569"/>
      <c r="G43569"/>
      <c r="H43569"/>
      <c r="J43569"/>
    </row>
    <row r="43570" spans="1:10" x14ac:dyDescent="0.25">
      <c r="A43570"/>
      <c r="C43570"/>
      <c r="D43570"/>
      <c r="E43570"/>
      <c r="F43570"/>
      <c r="G43570"/>
      <c r="H43570"/>
      <c r="J43570"/>
    </row>
    <row r="43571" spans="1:10" x14ac:dyDescent="0.25">
      <c r="A43571"/>
      <c r="C43571"/>
      <c r="D43571"/>
      <c r="E43571"/>
      <c r="F43571"/>
      <c r="G43571"/>
      <c r="H43571"/>
      <c r="J43571"/>
    </row>
    <row r="43572" spans="1:10" x14ac:dyDescent="0.25">
      <c r="A43572"/>
      <c r="C43572"/>
      <c r="D43572"/>
      <c r="E43572"/>
      <c r="F43572"/>
      <c r="G43572"/>
      <c r="H43572"/>
      <c r="J43572"/>
    </row>
    <row r="43573" spans="1:10" x14ac:dyDescent="0.25">
      <c r="A43573"/>
      <c r="C43573"/>
      <c r="D43573"/>
      <c r="E43573"/>
      <c r="F43573"/>
      <c r="G43573"/>
      <c r="H43573"/>
      <c r="J43573"/>
    </row>
    <row r="43574" spans="1:10" x14ac:dyDescent="0.25">
      <c r="A43574"/>
      <c r="C43574"/>
      <c r="D43574"/>
      <c r="E43574"/>
      <c r="F43574"/>
      <c r="G43574"/>
      <c r="H43574"/>
      <c r="J43574"/>
    </row>
    <row r="43575" spans="1:10" x14ac:dyDescent="0.25">
      <c r="A43575"/>
      <c r="C43575"/>
      <c r="D43575"/>
      <c r="E43575"/>
      <c r="F43575"/>
      <c r="G43575"/>
      <c r="H43575"/>
      <c r="J43575"/>
    </row>
    <row r="43576" spans="1:10" x14ac:dyDescent="0.25">
      <c r="A43576"/>
      <c r="C43576"/>
      <c r="D43576"/>
      <c r="E43576"/>
      <c r="F43576"/>
      <c r="G43576"/>
      <c r="H43576"/>
      <c r="J43576"/>
    </row>
    <row r="43577" spans="1:10" x14ac:dyDescent="0.25">
      <c r="A43577"/>
      <c r="C43577"/>
      <c r="D43577"/>
      <c r="E43577"/>
      <c r="F43577"/>
      <c r="G43577"/>
      <c r="H43577"/>
      <c r="J43577"/>
    </row>
    <row r="43578" spans="1:10" x14ac:dyDescent="0.25">
      <c r="A43578"/>
      <c r="C43578"/>
      <c r="D43578"/>
      <c r="E43578"/>
      <c r="F43578"/>
      <c r="G43578"/>
      <c r="H43578"/>
      <c r="J43578"/>
    </row>
    <row r="43579" spans="1:10" x14ac:dyDescent="0.25">
      <c r="A43579"/>
      <c r="C43579"/>
      <c r="D43579"/>
      <c r="E43579"/>
      <c r="F43579"/>
      <c r="G43579"/>
      <c r="H43579"/>
      <c r="J43579"/>
    </row>
    <row r="43580" spans="1:10" x14ac:dyDescent="0.25">
      <c r="A43580"/>
      <c r="C43580"/>
      <c r="D43580"/>
      <c r="E43580"/>
      <c r="F43580"/>
      <c r="G43580"/>
      <c r="H43580"/>
      <c r="J43580"/>
    </row>
    <row r="43581" spans="1:10" x14ac:dyDescent="0.25">
      <c r="A43581"/>
      <c r="C43581"/>
      <c r="D43581"/>
      <c r="E43581"/>
      <c r="F43581"/>
      <c r="G43581"/>
      <c r="H43581"/>
      <c r="J43581"/>
    </row>
    <row r="43582" spans="1:10" x14ac:dyDescent="0.25">
      <c r="A43582"/>
      <c r="C43582"/>
      <c r="D43582"/>
      <c r="E43582"/>
      <c r="F43582"/>
      <c r="G43582"/>
      <c r="H43582"/>
      <c r="J43582"/>
    </row>
    <row r="43583" spans="1:10" x14ac:dyDescent="0.25">
      <c r="A43583"/>
      <c r="C43583"/>
      <c r="D43583"/>
      <c r="E43583"/>
      <c r="F43583"/>
      <c r="G43583"/>
      <c r="H43583"/>
      <c r="J43583"/>
    </row>
    <row r="43584" spans="1:10" x14ac:dyDescent="0.25">
      <c r="A43584"/>
      <c r="C43584"/>
      <c r="D43584"/>
      <c r="E43584"/>
      <c r="F43584"/>
      <c r="G43584"/>
      <c r="H43584"/>
      <c r="J43584"/>
    </row>
    <row r="43585" spans="1:10" x14ac:dyDescent="0.25">
      <c r="A43585"/>
      <c r="C43585"/>
      <c r="D43585"/>
      <c r="E43585"/>
      <c r="F43585"/>
      <c r="G43585"/>
      <c r="H43585"/>
      <c r="J43585"/>
    </row>
    <row r="43586" spans="1:10" x14ac:dyDescent="0.25">
      <c r="A43586"/>
      <c r="C43586"/>
      <c r="D43586"/>
      <c r="E43586"/>
      <c r="F43586"/>
      <c r="G43586"/>
      <c r="H43586"/>
      <c r="J43586"/>
    </row>
    <row r="43587" spans="1:10" x14ac:dyDescent="0.25">
      <c r="A43587"/>
      <c r="C43587"/>
      <c r="D43587"/>
      <c r="E43587"/>
      <c r="F43587"/>
      <c r="G43587"/>
      <c r="H43587"/>
      <c r="J43587"/>
    </row>
    <row r="43588" spans="1:10" x14ac:dyDescent="0.25">
      <c r="A43588"/>
      <c r="C43588"/>
      <c r="D43588"/>
      <c r="E43588"/>
      <c r="F43588"/>
      <c r="G43588"/>
      <c r="H43588"/>
      <c r="J43588"/>
    </row>
    <row r="43589" spans="1:10" x14ac:dyDescent="0.25">
      <c r="A43589"/>
      <c r="C43589"/>
      <c r="D43589"/>
      <c r="E43589"/>
      <c r="F43589"/>
      <c r="G43589"/>
      <c r="H43589"/>
      <c r="J43589"/>
    </row>
    <row r="43590" spans="1:10" x14ac:dyDescent="0.25">
      <c r="A43590"/>
      <c r="C43590"/>
      <c r="D43590"/>
      <c r="E43590"/>
      <c r="F43590"/>
      <c r="G43590"/>
      <c r="H43590"/>
      <c r="J43590"/>
    </row>
    <row r="43591" spans="1:10" x14ac:dyDescent="0.25">
      <c r="A43591"/>
      <c r="C43591"/>
      <c r="D43591"/>
      <c r="E43591"/>
      <c r="F43591"/>
      <c r="G43591"/>
      <c r="H43591"/>
      <c r="J43591"/>
    </row>
    <row r="43592" spans="1:10" x14ac:dyDescent="0.25">
      <c r="A43592"/>
      <c r="C43592"/>
      <c r="D43592"/>
      <c r="E43592"/>
      <c r="F43592"/>
      <c r="G43592"/>
      <c r="H43592"/>
      <c r="J43592"/>
    </row>
    <row r="43593" spans="1:10" x14ac:dyDescent="0.25">
      <c r="A43593"/>
      <c r="C43593"/>
      <c r="D43593"/>
      <c r="E43593"/>
      <c r="F43593"/>
      <c r="G43593"/>
      <c r="H43593"/>
      <c r="J43593"/>
    </row>
    <row r="43594" spans="1:10" x14ac:dyDescent="0.25">
      <c r="A43594"/>
      <c r="C43594"/>
      <c r="D43594"/>
      <c r="E43594"/>
      <c r="F43594"/>
      <c r="G43594"/>
      <c r="H43594"/>
      <c r="J43594"/>
    </row>
    <row r="43595" spans="1:10" x14ac:dyDescent="0.25">
      <c r="A43595"/>
      <c r="C43595"/>
      <c r="D43595"/>
      <c r="E43595"/>
      <c r="F43595"/>
      <c r="G43595"/>
      <c r="H43595"/>
      <c r="J43595"/>
    </row>
    <row r="43596" spans="1:10" x14ac:dyDescent="0.25">
      <c r="A43596"/>
      <c r="C43596"/>
      <c r="D43596"/>
      <c r="E43596"/>
      <c r="F43596"/>
      <c r="G43596"/>
      <c r="H43596"/>
      <c r="J43596"/>
    </row>
    <row r="43597" spans="1:10" x14ac:dyDescent="0.25">
      <c r="A43597"/>
      <c r="C43597"/>
      <c r="D43597"/>
      <c r="E43597"/>
      <c r="F43597"/>
      <c r="G43597"/>
      <c r="H43597"/>
      <c r="J43597"/>
    </row>
    <row r="43598" spans="1:10" x14ac:dyDescent="0.25">
      <c r="A43598"/>
      <c r="C43598"/>
      <c r="D43598"/>
      <c r="E43598"/>
      <c r="F43598"/>
      <c r="G43598"/>
      <c r="H43598"/>
      <c r="J43598"/>
    </row>
    <row r="43599" spans="1:10" x14ac:dyDescent="0.25">
      <c r="A43599"/>
      <c r="C43599"/>
      <c r="D43599"/>
      <c r="E43599"/>
      <c r="F43599"/>
      <c r="G43599"/>
      <c r="H43599"/>
      <c r="J43599"/>
    </row>
    <row r="43600" spans="1:10" x14ac:dyDescent="0.25">
      <c r="A43600"/>
      <c r="C43600"/>
      <c r="D43600"/>
      <c r="E43600"/>
      <c r="F43600"/>
      <c r="G43600"/>
      <c r="H43600"/>
      <c r="J43600"/>
    </row>
    <row r="43601" spans="1:10" x14ac:dyDescent="0.25">
      <c r="A43601"/>
      <c r="C43601"/>
      <c r="D43601"/>
      <c r="E43601"/>
      <c r="F43601"/>
      <c r="G43601"/>
      <c r="H43601"/>
      <c r="J43601"/>
    </row>
    <row r="43602" spans="1:10" x14ac:dyDescent="0.25">
      <c r="A43602"/>
      <c r="C43602"/>
      <c r="D43602"/>
      <c r="E43602"/>
      <c r="F43602"/>
      <c r="G43602"/>
      <c r="H43602"/>
      <c r="J43602"/>
    </row>
    <row r="43603" spans="1:10" x14ac:dyDescent="0.25">
      <c r="A43603"/>
      <c r="C43603"/>
      <c r="D43603"/>
      <c r="E43603"/>
      <c r="F43603"/>
      <c r="G43603"/>
      <c r="H43603"/>
      <c r="J43603"/>
    </row>
    <row r="43604" spans="1:10" x14ac:dyDescent="0.25">
      <c r="A43604"/>
      <c r="C43604"/>
      <c r="D43604"/>
      <c r="E43604"/>
      <c r="F43604"/>
      <c r="G43604"/>
      <c r="H43604"/>
      <c r="J43604"/>
    </row>
    <row r="43605" spans="1:10" x14ac:dyDescent="0.25">
      <c r="A43605"/>
      <c r="C43605"/>
      <c r="D43605"/>
      <c r="E43605"/>
      <c r="F43605"/>
      <c r="G43605"/>
      <c r="H43605"/>
      <c r="J43605"/>
    </row>
    <row r="43606" spans="1:10" x14ac:dyDescent="0.25">
      <c r="A43606"/>
      <c r="C43606"/>
      <c r="D43606"/>
      <c r="E43606"/>
      <c r="F43606"/>
      <c r="G43606"/>
      <c r="H43606"/>
      <c r="J43606"/>
    </row>
    <row r="43607" spans="1:10" x14ac:dyDescent="0.25">
      <c r="A43607"/>
      <c r="C43607"/>
      <c r="D43607"/>
      <c r="E43607"/>
      <c r="F43607"/>
      <c r="G43607"/>
      <c r="H43607"/>
      <c r="J43607"/>
    </row>
    <row r="43608" spans="1:10" x14ac:dyDescent="0.25">
      <c r="A43608"/>
      <c r="C43608"/>
      <c r="D43608"/>
      <c r="E43608"/>
      <c r="F43608"/>
      <c r="G43608"/>
      <c r="H43608"/>
      <c r="J43608"/>
    </row>
    <row r="43609" spans="1:10" x14ac:dyDescent="0.25">
      <c r="A43609"/>
      <c r="C43609"/>
      <c r="D43609"/>
      <c r="E43609"/>
      <c r="F43609"/>
      <c r="G43609"/>
      <c r="H43609"/>
      <c r="J43609"/>
    </row>
    <row r="43610" spans="1:10" x14ac:dyDescent="0.25">
      <c r="A43610"/>
      <c r="C43610"/>
      <c r="D43610"/>
      <c r="E43610"/>
      <c r="F43610"/>
      <c r="G43610"/>
      <c r="H43610"/>
      <c r="J43610"/>
    </row>
    <row r="43611" spans="1:10" x14ac:dyDescent="0.25">
      <c r="A43611"/>
      <c r="C43611"/>
      <c r="D43611"/>
      <c r="E43611"/>
      <c r="F43611"/>
      <c r="G43611"/>
      <c r="H43611"/>
      <c r="J43611"/>
    </row>
    <row r="43612" spans="1:10" x14ac:dyDescent="0.25">
      <c r="A43612"/>
      <c r="C43612"/>
      <c r="D43612"/>
      <c r="E43612"/>
      <c r="F43612"/>
      <c r="G43612"/>
      <c r="H43612"/>
      <c r="J43612"/>
    </row>
    <row r="43613" spans="1:10" x14ac:dyDescent="0.25">
      <c r="A43613"/>
      <c r="C43613"/>
      <c r="D43613"/>
      <c r="E43613"/>
      <c r="F43613"/>
      <c r="G43613"/>
      <c r="H43613"/>
      <c r="J43613"/>
    </row>
    <row r="43614" spans="1:10" x14ac:dyDescent="0.25">
      <c r="A43614"/>
      <c r="C43614"/>
      <c r="D43614"/>
      <c r="E43614"/>
      <c r="F43614"/>
      <c r="G43614"/>
      <c r="H43614"/>
      <c r="J43614"/>
    </row>
    <row r="43615" spans="1:10" x14ac:dyDescent="0.25">
      <c r="A43615"/>
      <c r="C43615"/>
      <c r="D43615"/>
      <c r="E43615"/>
      <c r="F43615"/>
      <c r="G43615"/>
      <c r="H43615"/>
      <c r="J43615"/>
    </row>
    <row r="43616" spans="1:10" x14ac:dyDescent="0.25">
      <c r="A43616"/>
      <c r="C43616"/>
      <c r="D43616"/>
      <c r="E43616"/>
      <c r="F43616"/>
      <c r="G43616"/>
      <c r="H43616"/>
      <c r="J43616"/>
    </row>
    <row r="43617" spans="1:10" x14ac:dyDescent="0.25">
      <c r="A43617"/>
      <c r="C43617"/>
      <c r="D43617"/>
      <c r="E43617"/>
      <c r="F43617"/>
      <c r="G43617"/>
      <c r="H43617"/>
      <c r="J43617"/>
    </row>
    <row r="43618" spans="1:10" x14ac:dyDescent="0.25">
      <c r="A43618"/>
      <c r="C43618"/>
      <c r="D43618"/>
      <c r="E43618"/>
      <c r="F43618"/>
      <c r="G43618"/>
      <c r="H43618"/>
      <c r="J43618"/>
    </row>
    <row r="43619" spans="1:10" x14ac:dyDescent="0.25">
      <c r="A43619"/>
      <c r="C43619"/>
      <c r="D43619"/>
      <c r="E43619"/>
      <c r="F43619"/>
      <c r="G43619"/>
      <c r="H43619"/>
      <c r="J43619"/>
    </row>
    <row r="43620" spans="1:10" x14ac:dyDescent="0.25">
      <c r="A43620"/>
      <c r="C43620"/>
      <c r="D43620"/>
      <c r="E43620"/>
      <c r="F43620"/>
      <c r="G43620"/>
      <c r="H43620"/>
      <c r="J43620"/>
    </row>
    <row r="43621" spans="1:10" x14ac:dyDescent="0.25">
      <c r="A43621"/>
      <c r="C43621"/>
      <c r="D43621"/>
      <c r="E43621"/>
      <c r="F43621"/>
      <c r="G43621"/>
      <c r="H43621"/>
      <c r="J43621"/>
    </row>
    <row r="43622" spans="1:10" x14ac:dyDescent="0.25">
      <c r="A43622"/>
      <c r="C43622"/>
      <c r="D43622"/>
      <c r="E43622"/>
      <c r="F43622"/>
      <c r="G43622"/>
      <c r="H43622"/>
      <c r="J43622"/>
    </row>
    <row r="43623" spans="1:10" x14ac:dyDescent="0.25">
      <c r="A43623"/>
      <c r="C43623"/>
      <c r="D43623"/>
      <c r="E43623"/>
      <c r="F43623"/>
      <c r="G43623"/>
      <c r="H43623"/>
      <c r="J43623"/>
    </row>
    <row r="43624" spans="1:10" x14ac:dyDescent="0.25">
      <c r="A43624"/>
      <c r="C43624"/>
      <c r="D43624"/>
      <c r="E43624"/>
      <c r="F43624"/>
      <c r="G43624"/>
      <c r="H43624"/>
      <c r="J43624"/>
    </row>
    <row r="43625" spans="1:10" x14ac:dyDescent="0.25">
      <c r="A43625"/>
      <c r="C43625"/>
      <c r="D43625"/>
      <c r="E43625"/>
      <c r="F43625"/>
      <c r="G43625"/>
      <c r="H43625"/>
      <c r="J43625"/>
    </row>
    <row r="43626" spans="1:10" x14ac:dyDescent="0.25">
      <c r="A43626"/>
      <c r="C43626"/>
      <c r="D43626"/>
      <c r="E43626"/>
      <c r="F43626"/>
      <c r="G43626"/>
      <c r="H43626"/>
      <c r="J43626"/>
    </row>
    <row r="43627" spans="1:10" x14ac:dyDescent="0.25">
      <c r="A43627"/>
      <c r="C43627"/>
      <c r="D43627"/>
      <c r="E43627"/>
      <c r="F43627"/>
      <c r="G43627"/>
      <c r="H43627"/>
      <c r="J43627"/>
    </row>
    <row r="43628" spans="1:10" x14ac:dyDescent="0.25">
      <c r="A43628"/>
      <c r="C43628"/>
      <c r="D43628"/>
      <c r="E43628"/>
      <c r="F43628"/>
      <c r="G43628"/>
      <c r="H43628"/>
      <c r="J43628"/>
    </row>
    <row r="43629" spans="1:10" x14ac:dyDescent="0.25">
      <c r="A43629"/>
      <c r="C43629"/>
      <c r="D43629"/>
      <c r="E43629"/>
      <c r="F43629"/>
      <c r="G43629"/>
      <c r="H43629"/>
      <c r="J43629"/>
    </row>
    <row r="43630" spans="1:10" x14ac:dyDescent="0.25">
      <c r="A43630"/>
      <c r="C43630"/>
      <c r="D43630"/>
      <c r="E43630"/>
      <c r="F43630"/>
      <c r="G43630"/>
      <c r="H43630"/>
      <c r="J43630"/>
    </row>
    <row r="43631" spans="1:10" x14ac:dyDescent="0.25">
      <c r="A43631"/>
      <c r="C43631"/>
      <c r="D43631"/>
      <c r="E43631"/>
      <c r="F43631"/>
      <c r="G43631"/>
      <c r="H43631"/>
      <c r="J43631"/>
    </row>
    <row r="43632" spans="1:10" x14ac:dyDescent="0.25">
      <c r="A43632"/>
      <c r="C43632"/>
      <c r="D43632"/>
      <c r="E43632"/>
      <c r="F43632"/>
      <c r="G43632"/>
      <c r="H43632"/>
      <c r="J43632"/>
    </row>
    <row r="43633" spans="1:10" x14ac:dyDescent="0.25">
      <c r="A43633"/>
      <c r="C43633"/>
      <c r="D43633"/>
      <c r="E43633"/>
      <c r="F43633"/>
      <c r="G43633"/>
      <c r="H43633"/>
      <c r="J43633"/>
    </row>
    <row r="43634" spans="1:10" x14ac:dyDescent="0.25">
      <c r="A43634"/>
      <c r="C43634"/>
      <c r="D43634"/>
      <c r="E43634"/>
      <c r="F43634"/>
      <c r="G43634"/>
      <c r="H43634"/>
      <c r="J43634"/>
    </row>
    <row r="43635" spans="1:10" x14ac:dyDescent="0.25">
      <c r="A43635"/>
      <c r="C43635"/>
      <c r="D43635"/>
      <c r="E43635"/>
      <c r="F43635"/>
      <c r="G43635"/>
      <c r="H43635"/>
      <c r="J43635"/>
    </row>
    <row r="43636" spans="1:10" x14ac:dyDescent="0.25">
      <c r="A43636"/>
      <c r="C43636"/>
      <c r="D43636"/>
      <c r="E43636"/>
      <c r="F43636"/>
      <c r="G43636"/>
      <c r="H43636"/>
      <c r="J43636"/>
    </row>
    <row r="43637" spans="1:10" x14ac:dyDescent="0.25">
      <c r="A43637"/>
      <c r="C43637"/>
      <c r="D43637"/>
      <c r="E43637"/>
      <c r="F43637"/>
      <c r="G43637"/>
      <c r="H43637"/>
      <c r="J43637"/>
    </row>
    <row r="43638" spans="1:10" x14ac:dyDescent="0.25">
      <c r="A43638"/>
      <c r="C43638"/>
      <c r="D43638"/>
      <c r="E43638"/>
      <c r="F43638"/>
      <c r="G43638"/>
      <c r="H43638"/>
      <c r="J43638"/>
    </row>
    <row r="43639" spans="1:10" x14ac:dyDescent="0.25">
      <c r="A43639"/>
      <c r="C43639"/>
      <c r="D43639"/>
      <c r="E43639"/>
      <c r="F43639"/>
      <c r="G43639"/>
      <c r="H43639"/>
      <c r="J43639"/>
    </row>
    <row r="43640" spans="1:10" x14ac:dyDescent="0.25">
      <c r="A43640"/>
      <c r="C43640"/>
      <c r="D43640"/>
      <c r="E43640"/>
      <c r="F43640"/>
      <c r="G43640"/>
      <c r="H43640"/>
      <c r="J43640"/>
    </row>
    <row r="43641" spans="1:10" x14ac:dyDescent="0.25">
      <c r="A43641"/>
      <c r="C43641"/>
      <c r="D43641"/>
      <c r="E43641"/>
      <c r="F43641"/>
      <c r="G43641"/>
      <c r="H43641"/>
      <c r="J43641"/>
    </row>
    <row r="43642" spans="1:10" x14ac:dyDescent="0.25">
      <c r="A43642"/>
      <c r="C43642"/>
      <c r="D43642"/>
      <c r="E43642"/>
      <c r="F43642"/>
      <c r="G43642"/>
      <c r="H43642"/>
      <c r="J43642"/>
    </row>
    <row r="43643" spans="1:10" x14ac:dyDescent="0.25">
      <c r="A43643"/>
      <c r="C43643"/>
      <c r="D43643"/>
      <c r="E43643"/>
      <c r="F43643"/>
      <c r="G43643"/>
      <c r="H43643"/>
      <c r="J43643"/>
    </row>
    <row r="43644" spans="1:10" x14ac:dyDescent="0.25">
      <c r="A43644"/>
      <c r="C43644"/>
      <c r="D43644"/>
      <c r="E43644"/>
      <c r="F43644"/>
      <c r="G43644"/>
      <c r="H43644"/>
      <c r="J43644"/>
    </row>
    <row r="43645" spans="1:10" x14ac:dyDescent="0.25">
      <c r="A43645"/>
      <c r="C43645"/>
      <c r="D43645"/>
      <c r="E43645"/>
      <c r="F43645"/>
      <c r="G43645"/>
      <c r="H43645"/>
      <c r="J43645"/>
    </row>
    <row r="43646" spans="1:10" x14ac:dyDescent="0.25">
      <c r="A43646"/>
      <c r="C43646"/>
      <c r="D43646"/>
      <c r="E43646"/>
      <c r="F43646"/>
      <c r="G43646"/>
      <c r="H43646"/>
      <c r="J43646"/>
    </row>
    <row r="43647" spans="1:10" x14ac:dyDescent="0.25">
      <c r="A43647"/>
      <c r="C43647"/>
      <c r="D43647"/>
      <c r="E43647"/>
      <c r="F43647"/>
      <c r="G43647"/>
      <c r="H43647"/>
      <c r="J43647"/>
    </row>
    <row r="43648" spans="1:10" x14ac:dyDescent="0.25">
      <c r="A43648"/>
      <c r="C43648"/>
      <c r="D43648"/>
      <c r="E43648"/>
      <c r="F43648"/>
      <c r="G43648"/>
      <c r="H43648"/>
      <c r="J43648"/>
    </row>
    <row r="43649" spans="1:10" x14ac:dyDescent="0.25">
      <c r="A43649"/>
      <c r="C43649"/>
      <c r="D43649"/>
      <c r="E43649"/>
      <c r="F43649"/>
      <c r="G43649"/>
      <c r="H43649"/>
      <c r="J43649"/>
    </row>
    <row r="43650" spans="1:10" x14ac:dyDescent="0.25">
      <c r="A43650"/>
      <c r="C43650"/>
      <c r="D43650"/>
      <c r="E43650"/>
      <c r="F43650"/>
      <c r="G43650"/>
      <c r="H43650"/>
      <c r="J43650"/>
    </row>
    <row r="43651" spans="1:10" x14ac:dyDescent="0.25">
      <c r="A43651"/>
      <c r="C43651"/>
      <c r="D43651"/>
      <c r="E43651"/>
      <c r="F43651"/>
      <c r="G43651"/>
      <c r="H43651"/>
      <c r="J43651"/>
    </row>
    <row r="43652" spans="1:10" x14ac:dyDescent="0.25">
      <c r="A43652"/>
      <c r="C43652"/>
      <c r="D43652"/>
      <c r="E43652"/>
      <c r="F43652"/>
      <c r="G43652"/>
      <c r="H43652"/>
      <c r="J43652"/>
    </row>
    <row r="43653" spans="1:10" x14ac:dyDescent="0.25">
      <c r="A43653"/>
      <c r="C43653"/>
      <c r="D43653"/>
      <c r="E43653"/>
      <c r="F43653"/>
      <c r="G43653"/>
      <c r="H43653"/>
      <c r="J43653"/>
    </row>
    <row r="43654" spans="1:10" x14ac:dyDescent="0.25">
      <c r="A43654"/>
      <c r="C43654"/>
      <c r="D43654"/>
      <c r="E43654"/>
      <c r="F43654"/>
      <c r="G43654"/>
      <c r="H43654"/>
      <c r="J43654"/>
    </row>
    <row r="43655" spans="1:10" x14ac:dyDescent="0.25">
      <c r="A43655"/>
      <c r="C43655"/>
      <c r="D43655"/>
      <c r="E43655"/>
      <c r="F43655"/>
      <c r="G43655"/>
      <c r="H43655"/>
      <c r="J43655"/>
    </row>
    <row r="43656" spans="1:10" x14ac:dyDescent="0.25">
      <c r="A43656"/>
      <c r="C43656"/>
      <c r="D43656"/>
      <c r="E43656"/>
      <c r="F43656"/>
      <c r="G43656"/>
      <c r="H43656"/>
      <c r="J43656"/>
    </row>
    <row r="43657" spans="1:10" x14ac:dyDescent="0.25">
      <c r="A43657"/>
      <c r="C43657"/>
      <c r="D43657"/>
      <c r="E43657"/>
      <c r="F43657"/>
      <c r="G43657"/>
      <c r="H43657"/>
      <c r="J43657"/>
    </row>
    <row r="43658" spans="1:10" x14ac:dyDescent="0.25">
      <c r="A43658"/>
      <c r="C43658"/>
      <c r="D43658"/>
      <c r="E43658"/>
      <c r="F43658"/>
      <c r="G43658"/>
      <c r="H43658"/>
      <c r="J43658"/>
    </row>
    <row r="43659" spans="1:10" x14ac:dyDescent="0.25">
      <c r="A43659"/>
      <c r="C43659"/>
      <c r="D43659"/>
      <c r="E43659"/>
      <c r="F43659"/>
      <c r="G43659"/>
      <c r="H43659"/>
      <c r="J43659"/>
    </row>
    <row r="43660" spans="1:10" x14ac:dyDescent="0.25">
      <c r="A43660"/>
      <c r="C43660"/>
      <c r="D43660"/>
      <c r="E43660"/>
      <c r="F43660"/>
      <c r="G43660"/>
      <c r="H43660"/>
      <c r="J43660"/>
    </row>
    <row r="43661" spans="1:10" x14ac:dyDescent="0.25">
      <c r="A43661"/>
      <c r="C43661"/>
      <c r="D43661"/>
      <c r="E43661"/>
      <c r="F43661"/>
      <c r="G43661"/>
      <c r="H43661"/>
      <c r="J43661"/>
    </row>
    <row r="43662" spans="1:10" x14ac:dyDescent="0.25">
      <c r="A43662"/>
      <c r="C43662"/>
      <c r="D43662"/>
      <c r="E43662"/>
      <c r="F43662"/>
      <c r="G43662"/>
      <c r="H43662"/>
      <c r="J43662"/>
    </row>
    <row r="43663" spans="1:10" x14ac:dyDescent="0.25">
      <c r="A43663"/>
      <c r="C43663"/>
      <c r="D43663"/>
      <c r="E43663"/>
      <c r="F43663"/>
      <c r="G43663"/>
      <c r="H43663"/>
      <c r="J43663"/>
    </row>
    <row r="43664" spans="1:10" x14ac:dyDescent="0.25">
      <c r="A43664"/>
      <c r="C43664"/>
      <c r="D43664"/>
      <c r="E43664"/>
      <c r="F43664"/>
      <c r="G43664"/>
      <c r="H43664"/>
      <c r="J43664"/>
    </row>
    <row r="43665" spans="1:10" x14ac:dyDescent="0.25">
      <c r="A43665"/>
      <c r="C43665"/>
      <c r="D43665"/>
      <c r="E43665"/>
      <c r="F43665"/>
      <c r="G43665"/>
      <c r="H43665"/>
      <c r="J43665"/>
    </row>
    <row r="43666" spans="1:10" x14ac:dyDescent="0.25">
      <c r="A43666"/>
      <c r="C43666"/>
      <c r="D43666"/>
      <c r="E43666"/>
      <c r="F43666"/>
      <c r="G43666"/>
      <c r="H43666"/>
      <c r="J43666"/>
    </row>
    <row r="43667" spans="1:10" x14ac:dyDescent="0.25">
      <c r="A43667"/>
      <c r="C43667"/>
      <c r="D43667"/>
      <c r="E43667"/>
      <c r="F43667"/>
      <c r="G43667"/>
      <c r="H43667"/>
      <c r="J43667"/>
    </row>
    <row r="43668" spans="1:10" x14ac:dyDescent="0.25">
      <c r="A43668"/>
      <c r="C43668"/>
      <c r="D43668"/>
      <c r="E43668"/>
      <c r="F43668"/>
      <c r="G43668"/>
      <c r="H43668"/>
      <c r="J43668"/>
    </row>
    <row r="43669" spans="1:10" x14ac:dyDescent="0.25">
      <c r="A43669"/>
      <c r="C43669"/>
      <c r="D43669"/>
      <c r="E43669"/>
      <c r="F43669"/>
      <c r="G43669"/>
      <c r="H43669"/>
      <c r="J43669"/>
    </row>
    <row r="43670" spans="1:10" x14ac:dyDescent="0.25">
      <c r="A43670"/>
      <c r="C43670"/>
      <c r="D43670"/>
      <c r="E43670"/>
      <c r="F43670"/>
      <c r="G43670"/>
      <c r="H43670"/>
      <c r="J43670"/>
    </row>
    <row r="43671" spans="1:10" x14ac:dyDescent="0.25">
      <c r="A43671"/>
      <c r="C43671"/>
      <c r="D43671"/>
      <c r="E43671"/>
      <c r="F43671"/>
      <c r="G43671"/>
      <c r="H43671"/>
      <c r="J43671"/>
    </row>
    <row r="43672" spans="1:10" x14ac:dyDescent="0.25">
      <c r="A43672"/>
      <c r="C43672"/>
      <c r="D43672"/>
      <c r="E43672"/>
      <c r="F43672"/>
      <c r="G43672"/>
      <c r="H43672"/>
      <c r="J43672"/>
    </row>
    <row r="43673" spans="1:10" x14ac:dyDescent="0.25">
      <c r="A43673"/>
      <c r="C43673"/>
      <c r="D43673"/>
      <c r="E43673"/>
      <c r="F43673"/>
      <c r="G43673"/>
      <c r="H43673"/>
      <c r="J43673"/>
    </row>
    <row r="43674" spans="1:10" x14ac:dyDescent="0.25">
      <c r="A43674"/>
      <c r="C43674"/>
      <c r="D43674"/>
      <c r="E43674"/>
      <c r="F43674"/>
      <c r="G43674"/>
      <c r="H43674"/>
      <c r="J43674"/>
    </row>
    <row r="43675" spans="1:10" x14ac:dyDescent="0.25">
      <c r="A43675"/>
      <c r="C43675"/>
      <c r="D43675"/>
      <c r="E43675"/>
      <c r="F43675"/>
      <c r="G43675"/>
      <c r="H43675"/>
      <c r="J43675"/>
    </row>
    <row r="43676" spans="1:10" x14ac:dyDescent="0.25">
      <c r="A43676"/>
      <c r="C43676"/>
      <c r="D43676"/>
      <c r="E43676"/>
      <c r="F43676"/>
      <c r="G43676"/>
      <c r="H43676"/>
      <c r="J43676"/>
    </row>
    <row r="43677" spans="1:10" x14ac:dyDescent="0.25">
      <c r="A43677"/>
      <c r="C43677"/>
      <c r="D43677"/>
      <c r="E43677"/>
      <c r="F43677"/>
      <c r="G43677"/>
      <c r="H43677"/>
      <c r="J43677"/>
    </row>
    <row r="43678" spans="1:10" x14ac:dyDescent="0.25">
      <c r="A43678"/>
      <c r="C43678"/>
      <c r="D43678"/>
      <c r="E43678"/>
      <c r="F43678"/>
      <c r="G43678"/>
      <c r="H43678"/>
      <c r="J43678"/>
    </row>
    <row r="43679" spans="1:10" x14ac:dyDescent="0.25">
      <c r="A43679"/>
      <c r="C43679"/>
      <c r="D43679"/>
      <c r="E43679"/>
      <c r="F43679"/>
      <c r="G43679"/>
      <c r="H43679"/>
      <c r="J43679"/>
    </row>
    <row r="43680" spans="1:10" x14ac:dyDescent="0.25">
      <c r="A43680"/>
      <c r="C43680"/>
      <c r="D43680"/>
      <c r="E43680"/>
      <c r="F43680"/>
      <c r="G43680"/>
      <c r="H43680"/>
      <c r="J43680"/>
    </row>
    <row r="43681" spans="1:10" x14ac:dyDescent="0.25">
      <c r="A43681"/>
      <c r="C43681"/>
      <c r="D43681"/>
      <c r="E43681"/>
      <c r="F43681"/>
      <c r="G43681"/>
      <c r="H43681"/>
      <c r="J43681"/>
    </row>
    <row r="43682" spans="1:10" x14ac:dyDescent="0.25">
      <c r="A43682"/>
      <c r="C43682"/>
      <c r="D43682"/>
      <c r="E43682"/>
      <c r="F43682"/>
      <c r="G43682"/>
      <c r="H43682"/>
      <c r="J43682"/>
    </row>
    <row r="43683" spans="1:10" x14ac:dyDescent="0.25">
      <c r="A43683"/>
      <c r="C43683"/>
      <c r="D43683"/>
      <c r="E43683"/>
      <c r="F43683"/>
      <c r="G43683"/>
      <c r="H43683"/>
      <c r="J43683"/>
    </row>
    <row r="43684" spans="1:10" x14ac:dyDescent="0.25">
      <c r="A43684"/>
      <c r="C43684"/>
      <c r="D43684"/>
      <c r="E43684"/>
      <c r="F43684"/>
      <c r="G43684"/>
      <c r="H43684"/>
      <c r="J43684"/>
    </row>
    <row r="43685" spans="1:10" x14ac:dyDescent="0.25">
      <c r="A43685"/>
      <c r="C43685"/>
      <c r="D43685"/>
      <c r="E43685"/>
      <c r="F43685"/>
      <c r="G43685"/>
      <c r="H43685"/>
      <c r="J43685"/>
    </row>
    <row r="43686" spans="1:10" x14ac:dyDescent="0.25">
      <c r="A43686"/>
      <c r="C43686"/>
      <c r="D43686"/>
      <c r="E43686"/>
      <c r="F43686"/>
      <c r="G43686"/>
      <c r="H43686"/>
      <c r="J43686"/>
    </row>
    <row r="43687" spans="1:10" x14ac:dyDescent="0.25">
      <c r="A43687"/>
      <c r="C43687"/>
      <c r="D43687"/>
      <c r="E43687"/>
      <c r="F43687"/>
      <c r="G43687"/>
      <c r="H43687"/>
      <c r="J43687"/>
    </row>
    <row r="43688" spans="1:10" x14ac:dyDescent="0.25">
      <c r="A43688"/>
      <c r="C43688"/>
      <c r="D43688"/>
      <c r="E43688"/>
      <c r="F43688"/>
      <c r="G43688"/>
      <c r="H43688"/>
      <c r="J43688"/>
    </row>
    <row r="43689" spans="1:10" x14ac:dyDescent="0.25">
      <c r="A43689"/>
      <c r="C43689"/>
      <c r="D43689"/>
      <c r="E43689"/>
      <c r="F43689"/>
      <c r="G43689"/>
      <c r="H43689"/>
      <c r="J43689"/>
    </row>
    <row r="43690" spans="1:10" x14ac:dyDescent="0.25">
      <c r="A43690"/>
      <c r="C43690"/>
      <c r="D43690"/>
      <c r="E43690"/>
      <c r="F43690"/>
      <c r="G43690"/>
      <c r="H43690"/>
      <c r="J43690"/>
    </row>
    <row r="43691" spans="1:10" x14ac:dyDescent="0.25">
      <c r="A43691"/>
      <c r="C43691"/>
      <c r="D43691"/>
      <c r="E43691"/>
      <c r="F43691"/>
      <c r="G43691"/>
      <c r="H43691"/>
      <c r="J43691"/>
    </row>
    <row r="43692" spans="1:10" x14ac:dyDescent="0.25">
      <c r="A43692"/>
      <c r="C43692"/>
      <c r="D43692"/>
      <c r="E43692"/>
      <c r="F43692"/>
      <c r="G43692"/>
      <c r="H43692"/>
      <c r="J43692"/>
    </row>
    <row r="43693" spans="1:10" x14ac:dyDescent="0.25">
      <c r="A43693"/>
      <c r="C43693"/>
      <c r="D43693"/>
      <c r="E43693"/>
      <c r="F43693"/>
      <c r="G43693"/>
      <c r="H43693"/>
      <c r="J43693"/>
    </row>
    <row r="43694" spans="1:10" x14ac:dyDescent="0.25">
      <c r="A43694"/>
      <c r="C43694"/>
      <c r="D43694"/>
      <c r="E43694"/>
      <c r="F43694"/>
      <c r="G43694"/>
      <c r="H43694"/>
      <c r="J43694"/>
    </row>
    <row r="43695" spans="1:10" x14ac:dyDescent="0.25">
      <c r="A43695"/>
      <c r="C43695"/>
      <c r="D43695"/>
      <c r="E43695"/>
      <c r="F43695"/>
      <c r="G43695"/>
      <c r="H43695"/>
      <c r="J43695"/>
    </row>
    <row r="43696" spans="1:10" x14ac:dyDescent="0.25">
      <c r="A43696"/>
      <c r="C43696"/>
      <c r="D43696"/>
      <c r="E43696"/>
      <c r="F43696"/>
      <c r="G43696"/>
      <c r="H43696"/>
      <c r="J43696"/>
    </row>
    <row r="43697" spans="1:10" x14ac:dyDescent="0.25">
      <c r="A43697"/>
      <c r="C43697"/>
      <c r="D43697"/>
      <c r="E43697"/>
      <c r="F43697"/>
      <c r="G43697"/>
      <c r="H43697"/>
      <c r="J43697"/>
    </row>
    <row r="43698" spans="1:10" x14ac:dyDescent="0.25">
      <c r="A43698"/>
      <c r="C43698"/>
      <c r="D43698"/>
      <c r="E43698"/>
      <c r="F43698"/>
      <c r="G43698"/>
      <c r="H43698"/>
      <c r="J43698"/>
    </row>
    <row r="43699" spans="1:10" x14ac:dyDescent="0.25">
      <c r="A43699"/>
      <c r="C43699"/>
      <c r="D43699"/>
      <c r="E43699"/>
      <c r="F43699"/>
      <c r="G43699"/>
      <c r="H43699"/>
      <c r="J43699"/>
    </row>
    <row r="43700" spans="1:10" x14ac:dyDescent="0.25">
      <c r="A43700"/>
      <c r="C43700"/>
      <c r="D43700"/>
      <c r="E43700"/>
      <c r="F43700"/>
      <c r="G43700"/>
      <c r="H43700"/>
      <c r="J43700"/>
    </row>
    <row r="43701" spans="1:10" x14ac:dyDescent="0.25">
      <c r="A43701"/>
      <c r="C43701"/>
      <c r="D43701"/>
      <c r="E43701"/>
      <c r="F43701"/>
      <c r="G43701"/>
      <c r="H43701"/>
      <c r="J43701"/>
    </row>
    <row r="43702" spans="1:10" x14ac:dyDescent="0.25">
      <c r="A43702"/>
      <c r="C43702"/>
      <c r="D43702"/>
      <c r="E43702"/>
      <c r="F43702"/>
      <c r="G43702"/>
      <c r="H43702"/>
      <c r="J43702"/>
    </row>
    <row r="43703" spans="1:10" x14ac:dyDescent="0.25">
      <c r="A43703"/>
      <c r="C43703"/>
      <c r="D43703"/>
      <c r="E43703"/>
      <c r="F43703"/>
      <c r="G43703"/>
      <c r="H43703"/>
      <c r="J43703"/>
    </row>
    <row r="43704" spans="1:10" x14ac:dyDescent="0.25">
      <c r="A43704"/>
      <c r="C43704"/>
      <c r="D43704"/>
      <c r="E43704"/>
      <c r="F43704"/>
      <c r="G43704"/>
      <c r="H43704"/>
      <c r="J43704"/>
    </row>
    <row r="43705" spans="1:10" x14ac:dyDescent="0.25">
      <c r="A43705"/>
      <c r="C43705"/>
      <c r="D43705"/>
      <c r="E43705"/>
      <c r="F43705"/>
      <c r="G43705"/>
      <c r="H43705"/>
      <c r="J43705"/>
    </row>
    <row r="43706" spans="1:10" x14ac:dyDescent="0.25">
      <c r="A43706"/>
      <c r="C43706"/>
      <c r="D43706"/>
      <c r="E43706"/>
      <c r="F43706"/>
      <c r="G43706"/>
      <c r="H43706"/>
      <c r="J43706"/>
    </row>
    <row r="43707" spans="1:10" x14ac:dyDescent="0.25">
      <c r="A43707"/>
      <c r="C43707"/>
      <c r="D43707"/>
      <c r="E43707"/>
      <c r="F43707"/>
      <c r="G43707"/>
      <c r="H43707"/>
      <c r="J43707"/>
    </row>
    <row r="43708" spans="1:10" x14ac:dyDescent="0.25">
      <c r="A43708"/>
      <c r="C43708"/>
      <c r="D43708"/>
      <c r="E43708"/>
      <c r="F43708"/>
      <c r="G43708"/>
      <c r="H43708"/>
      <c r="J43708"/>
    </row>
    <row r="43709" spans="1:10" x14ac:dyDescent="0.25">
      <c r="A43709"/>
      <c r="C43709"/>
      <c r="D43709"/>
      <c r="E43709"/>
      <c r="F43709"/>
      <c r="G43709"/>
      <c r="H43709"/>
      <c r="J43709"/>
    </row>
    <row r="43710" spans="1:10" x14ac:dyDescent="0.25">
      <c r="A43710"/>
      <c r="C43710"/>
      <c r="D43710"/>
      <c r="E43710"/>
      <c r="F43710"/>
      <c r="G43710"/>
      <c r="H43710"/>
      <c r="J43710"/>
    </row>
    <row r="43711" spans="1:10" x14ac:dyDescent="0.25">
      <c r="A43711"/>
      <c r="C43711"/>
      <c r="D43711"/>
      <c r="E43711"/>
      <c r="F43711"/>
      <c r="G43711"/>
      <c r="H43711"/>
      <c r="J43711"/>
    </row>
    <row r="43712" spans="1:10" x14ac:dyDescent="0.25">
      <c r="A43712"/>
      <c r="C43712"/>
      <c r="D43712"/>
      <c r="E43712"/>
      <c r="F43712"/>
      <c r="G43712"/>
      <c r="H43712"/>
      <c r="J43712"/>
    </row>
    <row r="43713" spans="1:10" x14ac:dyDescent="0.25">
      <c r="A43713"/>
      <c r="C43713"/>
      <c r="D43713"/>
      <c r="E43713"/>
      <c r="F43713"/>
      <c r="G43713"/>
      <c r="H43713"/>
      <c r="J43713"/>
    </row>
    <row r="43714" spans="1:10" x14ac:dyDescent="0.25">
      <c r="A43714"/>
      <c r="C43714"/>
      <c r="D43714"/>
      <c r="E43714"/>
      <c r="F43714"/>
      <c r="G43714"/>
      <c r="H43714"/>
      <c r="J43714"/>
    </row>
    <row r="43715" spans="1:10" x14ac:dyDescent="0.25">
      <c r="A43715"/>
      <c r="C43715"/>
      <c r="D43715"/>
      <c r="E43715"/>
      <c r="F43715"/>
      <c r="G43715"/>
      <c r="H43715"/>
      <c r="J43715"/>
    </row>
    <row r="43716" spans="1:10" x14ac:dyDescent="0.25">
      <c r="A43716"/>
      <c r="C43716"/>
      <c r="D43716"/>
      <c r="E43716"/>
      <c r="F43716"/>
      <c r="G43716"/>
      <c r="H43716"/>
      <c r="J43716"/>
    </row>
    <row r="43717" spans="1:10" x14ac:dyDescent="0.25">
      <c r="A43717"/>
      <c r="C43717"/>
      <c r="D43717"/>
      <c r="E43717"/>
      <c r="F43717"/>
      <c r="G43717"/>
      <c r="H43717"/>
      <c r="J43717"/>
    </row>
    <row r="43718" spans="1:10" x14ac:dyDescent="0.25">
      <c r="A43718"/>
      <c r="C43718"/>
      <c r="D43718"/>
      <c r="E43718"/>
      <c r="F43718"/>
      <c r="G43718"/>
      <c r="H43718"/>
      <c r="J43718"/>
    </row>
    <row r="43719" spans="1:10" x14ac:dyDescent="0.25">
      <c r="A43719"/>
      <c r="C43719"/>
      <c r="D43719"/>
      <c r="E43719"/>
      <c r="F43719"/>
      <c r="G43719"/>
      <c r="H43719"/>
      <c r="J43719"/>
    </row>
    <row r="43720" spans="1:10" x14ac:dyDescent="0.25">
      <c r="A43720"/>
      <c r="C43720"/>
      <c r="D43720"/>
      <c r="E43720"/>
      <c r="F43720"/>
      <c r="G43720"/>
      <c r="H43720"/>
      <c r="J43720"/>
    </row>
    <row r="43721" spans="1:10" x14ac:dyDescent="0.25">
      <c r="A43721"/>
      <c r="C43721"/>
      <c r="D43721"/>
      <c r="E43721"/>
      <c r="F43721"/>
      <c r="G43721"/>
      <c r="H43721"/>
      <c r="J43721"/>
    </row>
    <row r="43722" spans="1:10" x14ac:dyDescent="0.25">
      <c r="A43722"/>
      <c r="C43722"/>
      <c r="D43722"/>
      <c r="E43722"/>
      <c r="F43722"/>
      <c r="G43722"/>
      <c r="H43722"/>
      <c r="J43722"/>
    </row>
    <row r="43723" spans="1:10" x14ac:dyDescent="0.25">
      <c r="A43723"/>
      <c r="C43723"/>
      <c r="D43723"/>
      <c r="E43723"/>
      <c r="F43723"/>
      <c r="G43723"/>
      <c r="H43723"/>
      <c r="J43723"/>
    </row>
    <row r="43724" spans="1:10" x14ac:dyDescent="0.25">
      <c r="A43724"/>
      <c r="C43724"/>
      <c r="D43724"/>
      <c r="E43724"/>
      <c r="F43724"/>
      <c r="G43724"/>
      <c r="H43724"/>
      <c r="J43724"/>
    </row>
    <row r="43725" spans="1:10" x14ac:dyDescent="0.25">
      <c r="A43725"/>
      <c r="C43725"/>
      <c r="D43725"/>
      <c r="E43725"/>
      <c r="F43725"/>
      <c r="G43725"/>
      <c r="H43725"/>
      <c r="J43725"/>
    </row>
    <row r="43726" spans="1:10" x14ac:dyDescent="0.25">
      <c r="A43726"/>
      <c r="C43726"/>
      <c r="D43726"/>
      <c r="E43726"/>
      <c r="F43726"/>
      <c r="G43726"/>
      <c r="H43726"/>
      <c r="J43726"/>
    </row>
    <row r="43727" spans="1:10" x14ac:dyDescent="0.25">
      <c r="A43727"/>
      <c r="C43727"/>
      <c r="D43727"/>
      <c r="E43727"/>
      <c r="F43727"/>
      <c r="G43727"/>
      <c r="H43727"/>
      <c r="J43727"/>
    </row>
    <row r="43728" spans="1:10" x14ac:dyDescent="0.25">
      <c r="A43728"/>
      <c r="C43728"/>
      <c r="D43728"/>
      <c r="E43728"/>
      <c r="F43728"/>
      <c r="G43728"/>
      <c r="H43728"/>
      <c r="J43728"/>
    </row>
    <row r="43729" spans="1:10" x14ac:dyDescent="0.25">
      <c r="A43729"/>
      <c r="C43729"/>
      <c r="D43729"/>
      <c r="E43729"/>
      <c r="F43729"/>
      <c r="G43729"/>
      <c r="H43729"/>
      <c r="J43729"/>
    </row>
    <row r="43730" spans="1:10" x14ac:dyDescent="0.25">
      <c r="A43730"/>
      <c r="C43730"/>
      <c r="D43730"/>
      <c r="E43730"/>
      <c r="F43730"/>
      <c r="G43730"/>
      <c r="H43730"/>
      <c r="J43730"/>
    </row>
    <row r="43731" spans="1:10" x14ac:dyDescent="0.25">
      <c r="A43731"/>
      <c r="C43731"/>
      <c r="D43731"/>
      <c r="E43731"/>
      <c r="F43731"/>
      <c r="G43731"/>
      <c r="H43731"/>
      <c r="J43731"/>
    </row>
    <row r="43732" spans="1:10" x14ac:dyDescent="0.25">
      <c r="A43732"/>
      <c r="C43732"/>
      <c r="D43732"/>
      <c r="E43732"/>
      <c r="F43732"/>
      <c r="G43732"/>
      <c r="H43732"/>
      <c r="J43732"/>
    </row>
    <row r="43733" spans="1:10" x14ac:dyDescent="0.25">
      <c r="A43733"/>
      <c r="C43733"/>
      <c r="D43733"/>
      <c r="E43733"/>
      <c r="F43733"/>
      <c r="G43733"/>
      <c r="H43733"/>
      <c r="J43733"/>
    </row>
    <row r="43734" spans="1:10" x14ac:dyDescent="0.25">
      <c r="A43734"/>
      <c r="C43734"/>
      <c r="D43734"/>
      <c r="E43734"/>
      <c r="F43734"/>
      <c r="G43734"/>
      <c r="H43734"/>
      <c r="J43734"/>
    </row>
    <row r="43735" spans="1:10" x14ac:dyDescent="0.25">
      <c r="A43735"/>
      <c r="C43735"/>
      <c r="D43735"/>
      <c r="E43735"/>
      <c r="F43735"/>
      <c r="G43735"/>
      <c r="H43735"/>
      <c r="J43735"/>
    </row>
    <row r="43736" spans="1:10" x14ac:dyDescent="0.25">
      <c r="A43736"/>
      <c r="C43736"/>
      <c r="D43736"/>
      <c r="E43736"/>
      <c r="F43736"/>
      <c r="G43736"/>
      <c r="H43736"/>
      <c r="J43736"/>
    </row>
    <row r="43737" spans="1:10" x14ac:dyDescent="0.25">
      <c r="A43737"/>
      <c r="C43737"/>
      <c r="D43737"/>
      <c r="E43737"/>
      <c r="F43737"/>
      <c r="G43737"/>
      <c r="H43737"/>
      <c r="J43737"/>
    </row>
    <row r="43738" spans="1:10" x14ac:dyDescent="0.25">
      <c r="A43738"/>
      <c r="C43738"/>
      <c r="D43738"/>
      <c r="E43738"/>
      <c r="F43738"/>
      <c r="G43738"/>
      <c r="H43738"/>
      <c r="J43738"/>
    </row>
    <row r="43739" spans="1:10" x14ac:dyDescent="0.25">
      <c r="A43739"/>
      <c r="C43739"/>
      <c r="D43739"/>
      <c r="E43739"/>
      <c r="F43739"/>
      <c r="G43739"/>
      <c r="H43739"/>
      <c r="J43739"/>
    </row>
    <row r="43740" spans="1:10" x14ac:dyDescent="0.25">
      <c r="A43740"/>
      <c r="C43740"/>
      <c r="D43740"/>
      <c r="E43740"/>
      <c r="F43740"/>
      <c r="G43740"/>
      <c r="H43740"/>
      <c r="J43740"/>
    </row>
    <row r="43741" spans="1:10" x14ac:dyDescent="0.25">
      <c r="A43741"/>
      <c r="C43741"/>
      <c r="D43741"/>
      <c r="E43741"/>
      <c r="F43741"/>
      <c r="G43741"/>
      <c r="H43741"/>
      <c r="J43741"/>
    </row>
    <row r="43742" spans="1:10" x14ac:dyDescent="0.25">
      <c r="A43742"/>
      <c r="C43742"/>
      <c r="D43742"/>
      <c r="E43742"/>
      <c r="F43742"/>
      <c r="G43742"/>
      <c r="H43742"/>
      <c r="J43742"/>
    </row>
    <row r="43743" spans="1:10" x14ac:dyDescent="0.25">
      <c r="A43743"/>
      <c r="C43743"/>
      <c r="D43743"/>
      <c r="E43743"/>
      <c r="F43743"/>
      <c r="G43743"/>
      <c r="H43743"/>
      <c r="J43743"/>
    </row>
    <row r="43744" spans="1:10" x14ac:dyDescent="0.25">
      <c r="A43744"/>
      <c r="C43744"/>
      <c r="D43744"/>
      <c r="E43744"/>
      <c r="F43744"/>
      <c r="G43744"/>
      <c r="H43744"/>
      <c r="J43744"/>
    </row>
    <row r="43745" spans="1:10" x14ac:dyDescent="0.25">
      <c r="A43745"/>
      <c r="C43745"/>
      <c r="D43745"/>
      <c r="E43745"/>
      <c r="F43745"/>
      <c r="G43745"/>
      <c r="H43745"/>
      <c r="J43745"/>
    </row>
    <row r="43746" spans="1:10" x14ac:dyDescent="0.25">
      <c r="A43746"/>
      <c r="C43746"/>
      <c r="D43746"/>
      <c r="E43746"/>
      <c r="F43746"/>
      <c r="G43746"/>
      <c r="H43746"/>
      <c r="J43746"/>
    </row>
    <row r="43747" spans="1:10" x14ac:dyDescent="0.25">
      <c r="A43747"/>
      <c r="C43747"/>
      <c r="D43747"/>
      <c r="E43747"/>
      <c r="F43747"/>
      <c r="G43747"/>
      <c r="H43747"/>
      <c r="J43747"/>
    </row>
    <row r="43748" spans="1:10" x14ac:dyDescent="0.25">
      <c r="A43748"/>
      <c r="C43748"/>
      <c r="D43748"/>
      <c r="E43748"/>
      <c r="F43748"/>
      <c r="G43748"/>
      <c r="H43748"/>
      <c r="J43748"/>
    </row>
    <row r="43749" spans="1:10" x14ac:dyDescent="0.25">
      <c r="A43749"/>
      <c r="C43749"/>
      <c r="D43749"/>
      <c r="E43749"/>
      <c r="F43749"/>
      <c r="G43749"/>
      <c r="H43749"/>
      <c r="J43749"/>
    </row>
    <row r="43750" spans="1:10" x14ac:dyDescent="0.25">
      <c r="A43750"/>
      <c r="C43750"/>
      <c r="D43750"/>
      <c r="E43750"/>
      <c r="F43750"/>
      <c r="G43750"/>
      <c r="H43750"/>
      <c r="J43750"/>
    </row>
    <row r="43751" spans="1:10" x14ac:dyDescent="0.25">
      <c r="A43751"/>
      <c r="C43751"/>
      <c r="D43751"/>
      <c r="E43751"/>
      <c r="F43751"/>
      <c r="G43751"/>
      <c r="H43751"/>
      <c r="J43751"/>
    </row>
    <row r="43752" spans="1:10" x14ac:dyDescent="0.25">
      <c r="A43752"/>
      <c r="C43752"/>
      <c r="D43752"/>
      <c r="E43752"/>
      <c r="F43752"/>
      <c r="G43752"/>
      <c r="H43752"/>
      <c r="J43752"/>
    </row>
    <row r="43753" spans="1:10" x14ac:dyDescent="0.25">
      <c r="A43753"/>
      <c r="C43753"/>
      <c r="D43753"/>
      <c r="E43753"/>
      <c r="F43753"/>
      <c r="G43753"/>
      <c r="H43753"/>
      <c r="J43753"/>
    </row>
    <row r="43754" spans="1:10" x14ac:dyDescent="0.25">
      <c r="A43754"/>
      <c r="C43754"/>
      <c r="D43754"/>
      <c r="E43754"/>
      <c r="F43754"/>
      <c r="G43754"/>
      <c r="H43754"/>
      <c r="J43754"/>
    </row>
    <row r="43755" spans="1:10" x14ac:dyDescent="0.25">
      <c r="A43755"/>
      <c r="C43755"/>
      <c r="D43755"/>
      <c r="E43755"/>
      <c r="F43755"/>
      <c r="G43755"/>
      <c r="H43755"/>
      <c r="J43755"/>
    </row>
    <row r="43756" spans="1:10" x14ac:dyDescent="0.25">
      <c r="A43756"/>
      <c r="C43756"/>
      <c r="D43756"/>
      <c r="E43756"/>
      <c r="F43756"/>
      <c r="G43756"/>
      <c r="H43756"/>
      <c r="J43756"/>
    </row>
    <row r="43757" spans="1:10" x14ac:dyDescent="0.25">
      <c r="A43757"/>
      <c r="C43757"/>
      <c r="D43757"/>
      <c r="E43757"/>
      <c r="F43757"/>
      <c r="G43757"/>
      <c r="H43757"/>
      <c r="J43757"/>
    </row>
    <row r="43758" spans="1:10" x14ac:dyDescent="0.25">
      <c r="A43758"/>
      <c r="C43758"/>
      <c r="D43758"/>
      <c r="E43758"/>
      <c r="F43758"/>
      <c r="G43758"/>
      <c r="H43758"/>
      <c r="J43758"/>
    </row>
    <row r="43759" spans="1:10" x14ac:dyDescent="0.25">
      <c r="A43759"/>
      <c r="C43759"/>
      <c r="D43759"/>
      <c r="E43759"/>
      <c r="F43759"/>
      <c r="G43759"/>
      <c r="H43759"/>
      <c r="J43759"/>
    </row>
    <row r="43760" spans="1:10" x14ac:dyDescent="0.25">
      <c r="A43760"/>
      <c r="C43760"/>
      <c r="D43760"/>
      <c r="E43760"/>
      <c r="F43760"/>
      <c r="G43760"/>
      <c r="H43760"/>
      <c r="J43760"/>
    </row>
    <row r="43761" spans="1:10" x14ac:dyDescent="0.25">
      <c r="A43761"/>
      <c r="C43761"/>
      <c r="D43761"/>
      <c r="E43761"/>
      <c r="F43761"/>
      <c r="G43761"/>
      <c r="H43761"/>
      <c r="J43761"/>
    </row>
    <row r="43762" spans="1:10" x14ac:dyDescent="0.25">
      <c r="A43762"/>
      <c r="C43762"/>
      <c r="D43762"/>
      <c r="E43762"/>
      <c r="F43762"/>
      <c r="G43762"/>
      <c r="H43762"/>
      <c r="J43762"/>
    </row>
    <row r="43763" spans="1:10" x14ac:dyDescent="0.25">
      <c r="A43763"/>
      <c r="C43763"/>
      <c r="D43763"/>
      <c r="E43763"/>
      <c r="F43763"/>
      <c r="G43763"/>
      <c r="H43763"/>
      <c r="J43763"/>
    </row>
    <row r="43764" spans="1:10" x14ac:dyDescent="0.25">
      <c r="A43764"/>
      <c r="C43764"/>
      <c r="D43764"/>
      <c r="E43764"/>
      <c r="F43764"/>
      <c r="G43764"/>
      <c r="H43764"/>
      <c r="J43764"/>
    </row>
    <row r="43765" spans="1:10" x14ac:dyDescent="0.25">
      <c r="A43765"/>
      <c r="C43765"/>
      <c r="D43765"/>
      <c r="E43765"/>
      <c r="F43765"/>
      <c r="G43765"/>
      <c r="H43765"/>
      <c r="J43765"/>
    </row>
    <row r="43766" spans="1:10" x14ac:dyDescent="0.25">
      <c r="A43766"/>
      <c r="C43766"/>
      <c r="D43766"/>
      <c r="E43766"/>
      <c r="F43766"/>
      <c r="G43766"/>
      <c r="H43766"/>
      <c r="J43766"/>
    </row>
    <row r="43767" spans="1:10" x14ac:dyDescent="0.25">
      <c r="A43767"/>
      <c r="C43767"/>
      <c r="D43767"/>
      <c r="E43767"/>
      <c r="F43767"/>
      <c r="G43767"/>
      <c r="H43767"/>
      <c r="J43767"/>
    </row>
    <row r="43768" spans="1:10" x14ac:dyDescent="0.25">
      <c r="A43768"/>
      <c r="C43768"/>
      <c r="D43768"/>
      <c r="E43768"/>
      <c r="F43768"/>
      <c r="G43768"/>
      <c r="H43768"/>
      <c r="J43768"/>
    </row>
    <row r="43769" spans="1:10" x14ac:dyDescent="0.25">
      <c r="A43769"/>
      <c r="C43769"/>
      <c r="D43769"/>
      <c r="E43769"/>
      <c r="F43769"/>
      <c r="G43769"/>
      <c r="H43769"/>
      <c r="J43769"/>
    </row>
    <row r="43770" spans="1:10" x14ac:dyDescent="0.25">
      <c r="A43770"/>
      <c r="C43770"/>
      <c r="D43770"/>
      <c r="E43770"/>
      <c r="F43770"/>
      <c r="G43770"/>
      <c r="H43770"/>
      <c r="J43770"/>
    </row>
    <row r="43771" spans="1:10" x14ac:dyDescent="0.25">
      <c r="A43771"/>
      <c r="C43771"/>
      <c r="D43771"/>
      <c r="E43771"/>
      <c r="F43771"/>
      <c r="G43771"/>
      <c r="H43771"/>
      <c r="J43771"/>
    </row>
    <row r="43772" spans="1:10" x14ac:dyDescent="0.25">
      <c r="A43772"/>
      <c r="C43772"/>
      <c r="D43772"/>
      <c r="E43772"/>
      <c r="F43772"/>
      <c r="G43772"/>
      <c r="H43772"/>
      <c r="J43772"/>
    </row>
    <row r="43773" spans="1:10" x14ac:dyDescent="0.25">
      <c r="A43773"/>
      <c r="C43773"/>
      <c r="D43773"/>
      <c r="E43773"/>
      <c r="F43773"/>
      <c r="G43773"/>
      <c r="H43773"/>
      <c r="J43773"/>
    </row>
    <row r="43774" spans="1:10" x14ac:dyDescent="0.25">
      <c r="A43774"/>
      <c r="C43774"/>
      <c r="D43774"/>
      <c r="E43774"/>
      <c r="F43774"/>
      <c r="G43774"/>
      <c r="H43774"/>
      <c r="J43774"/>
    </row>
    <row r="43775" spans="1:10" x14ac:dyDescent="0.25">
      <c r="A43775"/>
      <c r="C43775"/>
      <c r="D43775"/>
      <c r="E43775"/>
      <c r="F43775"/>
      <c r="G43775"/>
      <c r="H43775"/>
      <c r="J43775"/>
    </row>
    <row r="43776" spans="1:10" x14ac:dyDescent="0.25">
      <c r="A43776"/>
      <c r="C43776"/>
      <c r="D43776"/>
      <c r="E43776"/>
      <c r="F43776"/>
      <c r="G43776"/>
      <c r="H43776"/>
      <c r="J43776"/>
    </row>
    <row r="43777" spans="1:10" x14ac:dyDescent="0.25">
      <c r="A43777"/>
      <c r="C43777"/>
      <c r="D43777"/>
      <c r="E43777"/>
      <c r="F43777"/>
      <c r="G43777"/>
      <c r="H43777"/>
      <c r="J43777"/>
    </row>
    <row r="43778" spans="1:10" x14ac:dyDescent="0.25">
      <c r="A43778"/>
      <c r="C43778"/>
      <c r="D43778"/>
      <c r="E43778"/>
      <c r="F43778"/>
      <c r="G43778"/>
      <c r="H43778"/>
      <c r="J43778"/>
    </row>
    <row r="43779" spans="1:10" x14ac:dyDescent="0.25">
      <c r="A43779"/>
      <c r="C43779"/>
      <c r="D43779"/>
      <c r="E43779"/>
      <c r="F43779"/>
      <c r="G43779"/>
      <c r="H43779"/>
      <c r="J43779"/>
    </row>
    <row r="43780" spans="1:10" x14ac:dyDescent="0.25">
      <c r="A43780"/>
      <c r="C43780"/>
      <c r="D43780"/>
      <c r="E43780"/>
      <c r="F43780"/>
      <c r="G43780"/>
      <c r="H43780"/>
      <c r="J43780"/>
    </row>
    <row r="43781" spans="1:10" x14ac:dyDescent="0.25">
      <c r="A43781"/>
      <c r="C43781"/>
      <c r="D43781"/>
      <c r="E43781"/>
      <c r="F43781"/>
      <c r="G43781"/>
      <c r="H43781"/>
      <c r="J43781"/>
    </row>
    <row r="43782" spans="1:10" x14ac:dyDescent="0.25">
      <c r="A43782"/>
      <c r="C43782"/>
      <c r="D43782"/>
      <c r="E43782"/>
      <c r="F43782"/>
      <c r="G43782"/>
      <c r="H43782"/>
      <c r="J43782"/>
    </row>
    <row r="43783" spans="1:10" x14ac:dyDescent="0.25">
      <c r="A43783"/>
      <c r="C43783"/>
      <c r="D43783"/>
      <c r="E43783"/>
      <c r="F43783"/>
      <c r="G43783"/>
      <c r="H43783"/>
      <c r="J43783"/>
    </row>
    <row r="43784" spans="1:10" x14ac:dyDescent="0.25">
      <c r="A43784"/>
      <c r="C43784"/>
      <c r="D43784"/>
      <c r="E43784"/>
      <c r="F43784"/>
      <c r="G43784"/>
      <c r="H43784"/>
      <c r="J43784"/>
    </row>
    <row r="43785" spans="1:10" x14ac:dyDescent="0.25">
      <c r="A43785"/>
      <c r="C43785"/>
      <c r="D43785"/>
      <c r="E43785"/>
      <c r="F43785"/>
      <c r="G43785"/>
      <c r="H43785"/>
      <c r="J43785"/>
    </row>
    <row r="43786" spans="1:10" x14ac:dyDescent="0.25">
      <c r="A43786"/>
      <c r="C43786"/>
      <c r="D43786"/>
      <c r="E43786"/>
      <c r="F43786"/>
      <c r="G43786"/>
      <c r="H43786"/>
      <c r="J43786"/>
    </row>
    <row r="43787" spans="1:10" x14ac:dyDescent="0.25">
      <c r="A43787"/>
      <c r="C43787"/>
      <c r="D43787"/>
      <c r="E43787"/>
      <c r="F43787"/>
      <c r="G43787"/>
      <c r="H43787"/>
      <c r="J43787"/>
    </row>
    <row r="43788" spans="1:10" x14ac:dyDescent="0.25">
      <c r="A43788"/>
      <c r="C43788"/>
      <c r="D43788"/>
      <c r="E43788"/>
      <c r="F43788"/>
      <c r="G43788"/>
      <c r="H43788"/>
      <c r="J43788"/>
    </row>
    <row r="43789" spans="1:10" x14ac:dyDescent="0.25">
      <c r="A43789"/>
      <c r="C43789"/>
      <c r="D43789"/>
      <c r="E43789"/>
      <c r="F43789"/>
      <c r="G43789"/>
      <c r="H43789"/>
      <c r="J43789"/>
    </row>
    <row r="43790" spans="1:10" x14ac:dyDescent="0.25">
      <c r="A43790"/>
      <c r="C43790"/>
      <c r="D43790"/>
      <c r="E43790"/>
      <c r="F43790"/>
      <c r="G43790"/>
      <c r="H43790"/>
      <c r="J43790"/>
    </row>
    <row r="43791" spans="1:10" x14ac:dyDescent="0.25">
      <c r="A43791"/>
      <c r="C43791"/>
      <c r="D43791"/>
      <c r="E43791"/>
      <c r="F43791"/>
      <c r="G43791"/>
      <c r="H43791"/>
      <c r="J43791"/>
    </row>
    <row r="43792" spans="1:10" x14ac:dyDescent="0.25">
      <c r="A43792"/>
      <c r="C43792"/>
      <c r="D43792"/>
      <c r="E43792"/>
      <c r="F43792"/>
      <c r="G43792"/>
      <c r="H43792"/>
      <c r="J43792"/>
    </row>
    <row r="43793" spans="1:10" x14ac:dyDescent="0.25">
      <c r="A43793"/>
      <c r="C43793"/>
      <c r="D43793"/>
      <c r="E43793"/>
      <c r="F43793"/>
      <c r="G43793"/>
      <c r="H43793"/>
      <c r="J43793"/>
    </row>
    <row r="43794" spans="1:10" x14ac:dyDescent="0.25">
      <c r="A43794"/>
      <c r="C43794"/>
      <c r="D43794"/>
      <c r="E43794"/>
      <c r="F43794"/>
      <c r="G43794"/>
      <c r="H43794"/>
      <c r="J43794"/>
    </row>
    <row r="43795" spans="1:10" x14ac:dyDescent="0.25">
      <c r="A43795"/>
      <c r="C43795"/>
      <c r="D43795"/>
      <c r="E43795"/>
      <c r="F43795"/>
      <c r="G43795"/>
      <c r="H43795"/>
      <c r="J43795"/>
    </row>
    <row r="43796" spans="1:10" x14ac:dyDescent="0.25">
      <c r="A43796"/>
      <c r="C43796"/>
      <c r="D43796"/>
      <c r="E43796"/>
      <c r="F43796"/>
      <c r="G43796"/>
      <c r="H43796"/>
      <c r="J43796"/>
    </row>
    <row r="43797" spans="1:10" x14ac:dyDescent="0.25">
      <c r="A43797"/>
      <c r="C43797"/>
      <c r="D43797"/>
      <c r="E43797"/>
      <c r="F43797"/>
      <c r="G43797"/>
      <c r="H43797"/>
      <c r="J43797"/>
    </row>
    <row r="43798" spans="1:10" x14ac:dyDescent="0.25">
      <c r="A43798"/>
      <c r="C43798"/>
      <c r="D43798"/>
      <c r="E43798"/>
      <c r="F43798"/>
      <c r="G43798"/>
      <c r="H43798"/>
      <c r="J43798"/>
    </row>
    <row r="43799" spans="1:10" x14ac:dyDescent="0.25">
      <c r="A43799"/>
      <c r="C43799"/>
      <c r="D43799"/>
      <c r="E43799"/>
      <c r="F43799"/>
      <c r="G43799"/>
      <c r="H43799"/>
      <c r="J43799"/>
    </row>
    <row r="43800" spans="1:10" x14ac:dyDescent="0.25">
      <c r="A43800"/>
      <c r="C43800"/>
      <c r="D43800"/>
      <c r="E43800"/>
      <c r="F43800"/>
      <c r="G43800"/>
      <c r="H43800"/>
      <c r="J43800"/>
    </row>
    <row r="43801" spans="1:10" x14ac:dyDescent="0.25">
      <c r="A43801"/>
      <c r="C43801"/>
      <c r="D43801"/>
      <c r="E43801"/>
      <c r="F43801"/>
      <c r="G43801"/>
      <c r="H43801"/>
      <c r="J43801"/>
    </row>
    <row r="43802" spans="1:10" x14ac:dyDescent="0.25">
      <c r="A43802"/>
      <c r="C43802"/>
      <c r="D43802"/>
      <c r="E43802"/>
      <c r="F43802"/>
      <c r="G43802"/>
      <c r="H43802"/>
      <c r="J43802"/>
    </row>
    <row r="43803" spans="1:10" x14ac:dyDescent="0.25">
      <c r="A43803"/>
      <c r="C43803"/>
      <c r="D43803"/>
      <c r="E43803"/>
      <c r="F43803"/>
      <c r="G43803"/>
      <c r="H43803"/>
      <c r="J43803"/>
    </row>
    <row r="43804" spans="1:10" x14ac:dyDescent="0.25">
      <c r="A43804"/>
      <c r="C43804"/>
      <c r="D43804"/>
      <c r="E43804"/>
      <c r="F43804"/>
      <c r="G43804"/>
      <c r="H43804"/>
      <c r="J43804"/>
    </row>
    <row r="43805" spans="1:10" x14ac:dyDescent="0.25">
      <c r="A43805"/>
      <c r="C43805"/>
      <c r="D43805"/>
      <c r="E43805"/>
      <c r="F43805"/>
      <c r="G43805"/>
      <c r="H43805"/>
      <c r="J43805"/>
    </row>
    <row r="43806" spans="1:10" x14ac:dyDescent="0.25">
      <c r="A43806"/>
      <c r="C43806"/>
      <c r="D43806"/>
      <c r="E43806"/>
      <c r="F43806"/>
      <c r="G43806"/>
      <c r="H43806"/>
      <c r="J43806"/>
    </row>
    <row r="43807" spans="1:10" x14ac:dyDescent="0.25">
      <c r="A43807"/>
      <c r="C43807"/>
      <c r="D43807"/>
      <c r="E43807"/>
      <c r="F43807"/>
      <c r="G43807"/>
      <c r="H43807"/>
      <c r="J43807"/>
    </row>
    <row r="43808" spans="1:10" x14ac:dyDescent="0.25">
      <c r="A43808"/>
      <c r="C43808"/>
      <c r="D43808"/>
      <c r="E43808"/>
      <c r="F43808"/>
      <c r="G43808"/>
      <c r="H43808"/>
      <c r="J43808"/>
    </row>
    <row r="43809" spans="1:10" x14ac:dyDescent="0.25">
      <c r="A43809"/>
      <c r="C43809"/>
      <c r="D43809"/>
      <c r="E43809"/>
      <c r="F43809"/>
      <c r="G43809"/>
      <c r="H43809"/>
      <c r="J43809"/>
    </row>
    <row r="43810" spans="1:10" x14ac:dyDescent="0.25">
      <c r="A43810"/>
      <c r="C43810"/>
      <c r="D43810"/>
      <c r="E43810"/>
      <c r="F43810"/>
      <c r="G43810"/>
      <c r="H43810"/>
      <c r="J43810"/>
    </row>
    <row r="43811" spans="1:10" x14ac:dyDescent="0.25">
      <c r="A43811"/>
      <c r="C43811"/>
      <c r="D43811"/>
      <c r="E43811"/>
      <c r="F43811"/>
      <c r="G43811"/>
      <c r="H43811"/>
      <c r="J43811"/>
    </row>
    <row r="43812" spans="1:10" x14ac:dyDescent="0.25">
      <c r="A43812"/>
      <c r="C43812"/>
      <c r="D43812"/>
      <c r="E43812"/>
      <c r="F43812"/>
      <c r="G43812"/>
      <c r="H43812"/>
      <c r="J43812"/>
    </row>
    <row r="43813" spans="1:10" x14ac:dyDescent="0.25">
      <c r="A43813"/>
      <c r="C43813"/>
      <c r="D43813"/>
      <c r="E43813"/>
      <c r="F43813"/>
      <c r="G43813"/>
      <c r="H43813"/>
      <c r="J43813"/>
    </row>
    <row r="43814" spans="1:10" x14ac:dyDescent="0.25">
      <c r="A43814"/>
      <c r="C43814"/>
      <c r="D43814"/>
      <c r="E43814"/>
      <c r="F43814"/>
      <c r="G43814"/>
      <c r="H43814"/>
      <c r="J43814"/>
    </row>
    <row r="43815" spans="1:10" x14ac:dyDescent="0.25">
      <c r="A43815"/>
      <c r="C43815"/>
      <c r="D43815"/>
      <c r="E43815"/>
      <c r="F43815"/>
      <c r="G43815"/>
      <c r="H43815"/>
      <c r="J43815"/>
    </row>
    <row r="43816" spans="1:10" x14ac:dyDescent="0.25">
      <c r="A43816"/>
      <c r="C43816"/>
      <c r="D43816"/>
      <c r="E43816"/>
      <c r="F43816"/>
      <c r="G43816"/>
      <c r="H43816"/>
      <c r="J43816"/>
    </row>
    <row r="43817" spans="1:10" x14ac:dyDescent="0.25">
      <c r="A43817"/>
      <c r="C43817"/>
      <c r="D43817"/>
      <c r="E43817"/>
      <c r="F43817"/>
      <c r="G43817"/>
      <c r="H43817"/>
      <c r="J43817"/>
    </row>
    <row r="43818" spans="1:10" x14ac:dyDescent="0.25">
      <c r="A43818"/>
      <c r="C43818"/>
      <c r="D43818"/>
      <c r="E43818"/>
      <c r="F43818"/>
      <c r="G43818"/>
      <c r="H43818"/>
      <c r="J43818"/>
    </row>
    <row r="43819" spans="1:10" x14ac:dyDescent="0.25">
      <c r="A43819"/>
      <c r="C43819"/>
      <c r="D43819"/>
      <c r="E43819"/>
      <c r="F43819"/>
      <c r="G43819"/>
      <c r="H43819"/>
      <c r="J43819"/>
    </row>
    <row r="43820" spans="1:10" x14ac:dyDescent="0.25">
      <c r="A43820"/>
      <c r="C43820"/>
      <c r="D43820"/>
      <c r="E43820"/>
      <c r="F43820"/>
      <c r="G43820"/>
      <c r="H43820"/>
      <c r="J43820"/>
    </row>
    <row r="43821" spans="1:10" x14ac:dyDescent="0.25">
      <c r="A43821"/>
      <c r="C43821"/>
      <c r="D43821"/>
      <c r="E43821"/>
      <c r="F43821"/>
      <c r="G43821"/>
      <c r="H43821"/>
      <c r="J43821"/>
    </row>
    <row r="43822" spans="1:10" x14ac:dyDescent="0.25">
      <c r="A43822"/>
      <c r="C43822"/>
      <c r="D43822"/>
      <c r="E43822"/>
      <c r="F43822"/>
      <c r="G43822"/>
      <c r="H43822"/>
      <c r="J43822"/>
    </row>
    <row r="43823" spans="1:10" x14ac:dyDescent="0.25">
      <c r="A43823"/>
      <c r="C43823"/>
      <c r="D43823"/>
      <c r="E43823"/>
      <c r="F43823"/>
      <c r="G43823"/>
      <c r="H43823"/>
      <c r="J43823"/>
    </row>
    <row r="43824" spans="1:10" x14ac:dyDescent="0.25">
      <c r="A43824"/>
      <c r="C43824"/>
      <c r="D43824"/>
      <c r="E43824"/>
      <c r="F43824"/>
      <c r="G43824"/>
      <c r="H43824"/>
      <c r="J43824"/>
    </row>
    <row r="43825" spans="1:10" x14ac:dyDescent="0.25">
      <c r="A43825"/>
      <c r="C43825"/>
      <c r="D43825"/>
      <c r="E43825"/>
      <c r="F43825"/>
      <c r="G43825"/>
      <c r="H43825"/>
      <c r="J43825"/>
    </row>
    <row r="43826" spans="1:10" x14ac:dyDescent="0.25">
      <c r="A43826"/>
      <c r="C43826"/>
      <c r="D43826"/>
      <c r="E43826"/>
      <c r="F43826"/>
      <c r="G43826"/>
      <c r="H43826"/>
      <c r="J43826"/>
    </row>
    <row r="43827" spans="1:10" x14ac:dyDescent="0.25">
      <c r="A43827"/>
      <c r="C43827"/>
      <c r="D43827"/>
      <c r="E43827"/>
      <c r="F43827"/>
      <c r="G43827"/>
      <c r="H43827"/>
      <c r="J43827"/>
    </row>
    <row r="43828" spans="1:10" x14ac:dyDescent="0.25">
      <c r="A43828"/>
      <c r="C43828"/>
      <c r="D43828"/>
      <c r="E43828"/>
      <c r="F43828"/>
      <c r="G43828"/>
      <c r="H43828"/>
      <c r="J43828"/>
    </row>
    <row r="43829" spans="1:10" x14ac:dyDescent="0.25">
      <c r="A43829"/>
      <c r="C43829"/>
      <c r="D43829"/>
      <c r="E43829"/>
      <c r="F43829"/>
      <c r="G43829"/>
      <c r="H43829"/>
      <c r="J43829"/>
    </row>
    <row r="43830" spans="1:10" x14ac:dyDescent="0.25">
      <c r="A43830"/>
      <c r="C43830"/>
      <c r="D43830"/>
      <c r="E43830"/>
      <c r="F43830"/>
      <c r="G43830"/>
      <c r="H43830"/>
      <c r="J43830"/>
    </row>
    <row r="43831" spans="1:10" x14ac:dyDescent="0.25">
      <c r="A43831"/>
      <c r="C43831"/>
      <c r="D43831"/>
      <c r="E43831"/>
      <c r="F43831"/>
      <c r="G43831"/>
      <c r="H43831"/>
      <c r="J43831"/>
    </row>
    <row r="43832" spans="1:10" x14ac:dyDescent="0.25">
      <c r="A43832"/>
      <c r="C43832"/>
      <c r="D43832"/>
      <c r="E43832"/>
      <c r="F43832"/>
      <c r="G43832"/>
      <c r="H43832"/>
      <c r="J43832"/>
    </row>
    <row r="43833" spans="1:10" x14ac:dyDescent="0.25">
      <c r="A43833"/>
      <c r="C43833"/>
      <c r="D43833"/>
      <c r="E43833"/>
      <c r="F43833"/>
      <c r="G43833"/>
      <c r="H43833"/>
      <c r="J43833"/>
    </row>
    <row r="43834" spans="1:10" x14ac:dyDescent="0.25">
      <c r="A43834"/>
      <c r="C43834"/>
      <c r="D43834"/>
      <c r="E43834"/>
      <c r="F43834"/>
      <c r="G43834"/>
      <c r="H43834"/>
      <c r="J43834"/>
    </row>
    <row r="43835" spans="1:10" x14ac:dyDescent="0.25">
      <c r="A43835"/>
      <c r="C43835"/>
      <c r="D43835"/>
      <c r="E43835"/>
      <c r="F43835"/>
      <c r="G43835"/>
      <c r="H43835"/>
      <c r="J43835"/>
    </row>
    <row r="43836" spans="1:10" x14ac:dyDescent="0.25">
      <c r="A43836"/>
      <c r="C43836"/>
      <c r="D43836"/>
      <c r="E43836"/>
      <c r="F43836"/>
      <c r="G43836"/>
      <c r="H43836"/>
      <c r="J43836"/>
    </row>
    <row r="43837" spans="1:10" x14ac:dyDescent="0.25">
      <c r="A43837"/>
      <c r="C43837"/>
      <c r="D43837"/>
      <c r="E43837"/>
      <c r="F43837"/>
      <c r="G43837"/>
      <c r="H43837"/>
      <c r="J43837"/>
    </row>
    <row r="43838" spans="1:10" x14ac:dyDescent="0.25">
      <c r="A43838"/>
      <c r="C43838"/>
      <c r="D43838"/>
      <c r="E43838"/>
      <c r="F43838"/>
      <c r="G43838"/>
      <c r="H43838"/>
      <c r="J43838"/>
    </row>
    <row r="43839" spans="1:10" x14ac:dyDescent="0.25">
      <c r="A43839"/>
      <c r="C43839"/>
      <c r="D43839"/>
      <c r="E43839"/>
      <c r="F43839"/>
      <c r="G43839"/>
      <c r="H43839"/>
      <c r="J43839"/>
    </row>
    <row r="43840" spans="1:10" x14ac:dyDescent="0.25">
      <c r="A43840"/>
      <c r="C43840"/>
      <c r="D43840"/>
      <c r="E43840"/>
      <c r="F43840"/>
      <c r="G43840"/>
      <c r="H43840"/>
      <c r="J43840"/>
    </row>
    <row r="43841" spans="1:10" x14ac:dyDescent="0.25">
      <c r="A43841"/>
      <c r="C43841"/>
      <c r="D43841"/>
      <c r="E43841"/>
      <c r="F43841"/>
      <c r="G43841"/>
      <c r="H43841"/>
      <c r="J43841"/>
    </row>
    <row r="43842" spans="1:10" x14ac:dyDescent="0.25">
      <c r="A43842"/>
      <c r="C43842"/>
      <c r="D43842"/>
      <c r="E43842"/>
      <c r="F43842"/>
      <c r="G43842"/>
      <c r="H43842"/>
      <c r="J43842"/>
    </row>
    <row r="43843" spans="1:10" x14ac:dyDescent="0.25">
      <c r="A43843"/>
      <c r="C43843"/>
      <c r="D43843"/>
      <c r="E43843"/>
      <c r="F43843"/>
      <c r="G43843"/>
      <c r="H43843"/>
      <c r="J43843"/>
    </row>
    <row r="43844" spans="1:10" x14ac:dyDescent="0.25">
      <c r="A43844"/>
      <c r="C43844"/>
      <c r="D43844"/>
      <c r="E43844"/>
      <c r="F43844"/>
      <c r="G43844"/>
      <c r="H43844"/>
      <c r="J43844"/>
    </row>
    <row r="43845" spans="1:10" x14ac:dyDescent="0.25">
      <c r="A43845"/>
      <c r="C43845"/>
      <c r="D43845"/>
      <c r="E43845"/>
      <c r="F43845"/>
      <c r="G43845"/>
      <c r="H43845"/>
      <c r="J43845"/>
    </row>
    <row r="43846" spans="1:10" x14ac:dyDescent="0.25">
      <c r="A43846"/>
      <c r="C43846"/>
      <c r="D43846"/>
      <c r="E43846"/>
      <c r="F43846"/>
      <c r="G43846"/>
      <c r="H43846"/>
      <c r="J43846"/>
    </row>
    <row r="43847" spans="1:10" x14ac:dyDescent="0.25">
      <c r="A43847"/>
      <c r="C43847"/>
      <c r="D43847"/>
      <c r="E43847"/>
      <c r="F43847"/>
      <c r="G43847"/>
      <c r="H43847"/>
      <c r="J43847"/>
    </row>
    <row r="43848" spans="1:10" x14ac:dyDescent="0.25">
      <c r="A43848"/>
      <c r="C43848"/>
      <c r="D43848"/>
      <c r="E43848"/>
      <c r="F43848"/>
      <c r="G43848"/>
      <c r="H43848"/>
      <c r="J43848"/>
    </row>
    <row r="43849" spans="1:10" x14ac:dyDescent="0.25">
      <c r="A43849"/>
      <c r="C43849"/>
      <c r="D43849"/>
      <c r="E43849"/>
      <c r="F43849"/>
      <c r="G43849"/>
      <c r="H43849"/>
      <c r="J43849"/>
    </row>
    <row r="43850" spans="1:10" x14ac:dyDescent="0.25">
      <c r="A43850"/>
      <c r="C43850"/>
      <c r="D43850"/>
      <c r="E43850"/>
      <c r="F43850"/>
      <c r="G43850"/>
      <c r="H43850"/>
      <c r="J43850"/>
    </row>
    <row r="43851" spans="1:10" x14ac:dyDescent="0.25">
      <c r="A43851"/>
      <c r="C43851"/>
      <c r="D43851"/>
      <c r="E43851"/>
      <c r="F43851"/>
      <c r="G43851"/>
      <c r="H43851"/>
      <c r="J43851"/>
    </row>
    <row r="43852" spans="1:10" x14ac:dyDescent="0.25">
      <c r="A43852"/>
      <c r="C43852"/>
      <c r="D43852"/>
      <c r="E43852"/>
      <c r="F43852"/>
      <c r="G43852"/>
      <c r="H43852"/>
      <c r="J43852"/>
    </row>
    <row r="43853" spans="1:10" x14ac:dyDescent="0.25">
      <c r="A43853"/>
      <c r="C43853"/>
      <c r="D43853"/>
      <c r="E43853"/>
      <c r="F43853"/>
      <c r="G43853"/>
      <c r="H43853"/>
      <c r="J43853"/>
    </row>
    <row r="43854" spans="1:10" x14ac:dyDescent="0.25">
      <c r="A43854"/>
      <c r="C43854"/>
      <c r="D43854"/>
      <c r="E43854"/>
      <c r="F43854"/>
      <c r="G43854"/>
      <c r="H43854"/>
      <c r="J43854"/>
    </row>
    <row r="43855" spans="1:10" x14ac:dyDescent="0.25">
      <c r="A43855"/>
      <c r="C43855"/>
      <c r="D43855"/>
      <c r="E43855"/>
      <c r="F43855"/>
      <c r="G43855"/>
      <c r="H43855"/>
      <c r="J43855"/>
    </row>
    <row r="43856" spans="1:10" x14ac:dyDescent="0.25">
      <c r="A43856"/>
      <c r="C43856"/>
      <c r="D43856"/>
      <c r="E43856"/>
      <c r="F43856"/>
      <c r="G43856"/>
      <c r="H43856"/>
      <c r="J43856"/>
    </row>
    <row r="43857" spans="1:10" x14ac:dyDescent="0.25">
      <c r="A43857"/>
      <c r="C43857"/>
      <c r="D43857"/>
      <c r="E43857"/>
      <c r="F43857"/>
      <c r="G43857"/>
      <c r="H43857"/>
      <c r="J43857"/>
    </row>
    <row r="43858" spans="1:10" x14ac:dyDescent="0.25">
      <c r="A43858"/>
      <c r="C43858"/>
      <c r="D43858"/>
      <c r="E43858"/>
      <c r="F43858"/>
      <c r="G43858"/>
      <c r="H43858"/>
      <c r="J43858"/>
    </row>
    <row r="43859" spans="1:10" x14ac:dyDescent="0.25">
      <c r="A43859"/>
      <c r="C43859"/>
      <c r="D43859"/>
      <c r="E43859"/>
      <c r="F43859"/>
      <c r="G43859"/>
      <c r="H43859"/>
      <c r="J43859"/>
    </row>
    <row r="43860" spans="1:10" x14ac:dyDescent="0.25">
      <c r="A43860"/>
      <c r="C43860"/>
      <c r="D43860"/>
      <c r="E43860"/>
      <c r="F43860"/>
      <c r="G43860"/>
      <c r="H43860"/>
      <c r="J43860"/>
    </row>
    <row r="43861" spans="1:10" x14ac:dyDescent="0.25">
      <c r="A43861"/>
      <c r="C43861"/>
      <c r="D43861"/>
      <c r="E43861"/>
      <c r="F43861"/>
      <c r="G43861"/>
      <c r="H43861"/>
      <c r="J43861"/>
    </row>
    <row r="43862" spans="1:10" x14ac:dyDescent="0.25">
      <c r="A43862"/>
      <c r="C43862"/>
      <c r="D43862"/>
      <c r="E43862"/>
      <c r="F43862"/>
      <c r="G43862"/>
      <c r="H43862"/>
      <c r="J43862"/>
    </row>
    <row r="43863" spans="1:10" x14ac:dyDescent="0.25">
      <c r="A43863"/>
      <c r="C43863"/>
      <c r="D43863"/>
      <c r="E43863"/>
      <c r="F43863"/>
      <c r="G43863"/>
      <c r="H43863"/>
      <c r="J43863"/>
    </row>
    <row r="43864" spans="1:10" x14ac:dyDescent="0.25">
      <c r="A43864"/>
      <c r="C43864"/>
      <c r="D43864"/>
      <c r="E43864"/>
      <c r="F43864"/>
      <c r="G43864"/>
      <c r="H43864"/>
      <c r="J43864"/>
    </row>
    <row r="43865" spans="1:10" x14ac:dyDescent="0.25">
      <c r="A43865"/>
      <c r="C43865"/>
      <c r="D43865"/>
      <c r="E43865"/>
      <c r="F43865"/>
      <c r="G43865"/>
      <c r="H43865"/>
      <c r="J43865"/>
    </row>
    <row r="43866" spans="1:10" x14ac:dyDescent="0.25">
      <c r="A43866"/>
      <c r="C43866"/>
      <c r="D43866"/>
      <c r="E43866"/>
      <c r="F43866"/>
      <c r="G43866"/>
      <c r="H43866"/>
      <c r="J43866"/>
    </row>
    <row r="43867" spans="1:10" x14ac:dyDescent="0.25">
      <c r="A43867"/>
      <c r="C43867"/>
      <c r="D43867"/>
      <c r="E43867"/>
      <c r="F43867"/>
      <c r="G43867"/>
      <c r="H43867"/>
      <c r="J43867"/>
    </row>
    <row r="43868" spans="1:10" x14ac:dyDescent="0.25">
      <c r="A43868"/>
      <c r="C43868"/>
      <c r="D43868"/>
      <c r="E43868"/>
      <c r="F43868"/>
      <c r="G43868"/>
      <c r="H43868"/>
      <c r="J43868"/>
    </row>
    <row r="43869" spans="1:10" x14ac:dyDescent="0.25">
      <c r="A43869"/>
      <c r="C43869"/>
      <c r="D43869"/>
      <c r="E43869"/>
      <c r="F43869"/>
      <c r="G43869"/>
      <c r="H43869"/>
      <c r="J43869"/>
    </row>
    <row r="43870" spans="1:10" x14ac:dyDescent="0.25">
      <c r="A43870"/>
      <c r="C43870"/>
      <c r="D43870"/>
      <c r="E43870"/>
      <c r="F43870"/>
      <c r="G43870"/>
      <c r="H43870"/>
      <c r="J43870"/>
    </row>
    <row r="43871" spans="1:10" x14ac:dyDescent="0.25">
      <c r="A43871"/>
      <c r="C43871"/>
      <c r="D43871"/>
      <c r="E43871"/>
      <c r="F43871"/>
      <c r="G43871"/>
      <c r="H43871"/>
      <c r="J43871"/>
    </row>
    <row r="43872" spans="1:10" x14ac:dyDescent="0.25">
      <c r="A43872"/>
      <c r="C43872"/>
      <c r="D43872"/>
      <c r="E43872"/>
      <c r="F43872"/>
      <c r="G43872"/>
      <c r="H43872"/>
      <c r="J43872"/>
    </row>
    <row r="43873" spans="1:10" x14ac:dyDescent="0.25">
      <c r="A43873"/>
      <c r="C43873"/>
      <c r="D43873"/>
      <c r="E43873"/>
      <c r="F43873"/>
      <c r="G43873"/>
      <c r="H43873"/>
      <c r="J43873"/>
    </row>
    <row r="43874" spans="1:10" x14ac:dyDescent="0.25">
      <c r="A43874"/>
      <c r="C43874"/>
      <c r="D43874"/>
      <c r="E43874"/>
      <c r="F43874"/>
      <c r="G43874"/>
      <c r="H43874"/>
      <c r="J43874"/>
    </row>
    <row r="43875" spans="1:10" x14ac:dyDescent="0.25">
      <c r="A43875"/>
      <c r="C43875"/>
      <c r="D43875"/>
      <c r="E43875"/>
      <c r="F43875"/>
      <c r="G43875"/>
      <c r="H43875"/>
      <c r="J43875"/>
    </row>
    <row r="43876" spans="1:10" x14ac:dyDescent="0.25">
      <c r="A43876"/>
      <c r="C43876"/>
      <c r="D43876"/>
      <c r="E43876"/>
      <c r="F43876"/>
      <c r="G43876"/>
      <c r="H43876"/>
      <c r="J43876"/>
    </row>
    <row r="43877" spans="1:10" x14ac:dyDescent="0.25">
      <c r="A43877"/>
      <c r="C43877"/>
      <c r="D43877"/>
      <c r="E43877"/>
      <c r="F43877"/>
      <c r="G43877"/>
      <c r="H43877"/>
      <c r="J43877"/>
    </row>
    <row r="43878" spans="1:10" x14ac:dyDescent="0.25">
      <c r="A43878"/>
      <c r="C43878"/>
      <c r="D43878"/>
      <c r="E43878"/>
      <c r="F43878"/>
      <c r="G43878"/>
      <c r="H43878"/>
      <c r="J43878"/>
    </row>
    <row r="43879" spans="1:10" x14ac:dyDescent="0.25">
      <c r="A43879"/>
      <c r="C43879"/>
      <c r="D43879"/>
      <c r="E43879"/>
      <c r="F43879"/>
      <c r="G43879"/>
      <c r="H43879"/>
      <c r="J43879"/>
    </row>
    <row r="43880" spans="1:10" x14ac:dyDescent="0.25">
      <c r="A43880"/>
      <c r="C43880"/>
      <c r="D43880"/>
      <c r="E43880"/>
      <c r="F43880"/>
      <c r="G43880"/>
      <c r="H43880"/>
      <c r="J43880"/>
    </row>
    <row r="43881" spans="1:10" x14ac:dyDescent="0.25">
      <c r="A43881"/>
      <c r="C43881"/>
      <c r="D43881"/>
      <c r="E43881"/>
      <c r="F43881"/>
      <c r="G43881"/>
      <c r="H43881"/>
      <c r="J43881"/>
    </row>
    <row r="43882" spans="1:10" x14ac:dyDescent="0.25">
      <c r="A43882"/>
      <c r="C43882"/>
      <c r="D43882"/>
      <c r="E43882"/>
      <c r="F43882"/>
      <c r="G43882"/>
      <c r="H43882"/>
      <c r="J43882"/>
    </row>
    <row r="43883" spans="1:10" x14ac:dyDescent="0.25">
      <c r="A43883"/>
      <c r="C43883"/>
      <c r="D43883"/>
      <c r="E43883"/>
      <c r="F43883"/>
      <c r="G43883"/>
      <c r="H43883"/>
      <c r="J43883"/>
    </row>
    <row r="43884" spans="1:10" x14ac:dyDescent="0.25">
      <c r="A43884"/>
      <c r="C43884"/>
      <c r="D43884"/>
      <c r="E43884"/>
      <c r="F43884"/>
      <c r="G43884"/>
      <c r="H43884"/>
      <c r="J43884"/>
    </row>
    <row r="43885" spans="1:10" x14ac:dyDescent="0.25">
      <c r="A43885"/>
      <c r="C43885"/>
      <c r="D43885"/>
      <c r="E43885"/>
      <c r="F43885"/>
      <c r="G43885"/>
      <c r="H43885"/>
      <c r="J43885"/>
    </row>
    <row r="43886" spans="1:10" x14ac:dyDescent="0.25">
      <c r="A43886"/>
      <c r="C43886"/>
      <c r="D43886"/>
      <c r="E43886"/>
      <c r="F43886"/>
      <c r="G43886"/>
      <c r="H43886"/>
      <c r="J43886"/>
    </row>
    <row r="43887" spans="1:10" x14ac:dyDescent="0.25">
      <c r="A43887"/>
      <c r="C43887"/>
      <c r="D43887"/>
      <c r="E43887"/>
      <c r="F43887"/>
      <c r="G43887"/>
      <c r="H43887"/>
      <c r="J43887"/>
    </row>
    <row r="43888" spans="1:10" x14ac:dyDescent="0.25">
      <c r="A43888"/>
      <c r="C43888"/>
      <c r="D43888"/>
      <c r="E43888"/>
      <c r="F43888"/>
      <c r="G43888"/>
      <c r="H43888"/>
      <c r="J43888"/>
    </row>
    <row r="43889" spans="1:10" x14ac:dyDescent="0.25">
      <c r="A43889"/>
      <c r="C43889"/>
      <c r="D43889"/>
      <c r="E43889"/>
      <c r="F43889"/>
      <c r="G43889"/>
      <c r="H43889"/>
      <c r="J43889"/>
    </row>
    <row r="43890" spans="1:10" x14ac:dyDescent="0.25">
      <c r="A43890"/>
      <c r="C43890"/>
      <c r="D43890"/>
      <c r="E43890"/>
      <c r="F43890"/>
      <c r="G43890"/>
      <c r="H43890"/>
      <c r="J43890"/>
    </row>
    <row r="43891" spans="1:10" x14ac:dyDescent="0.25">
      <c r="A43891"/>
      <c r="C43891"/>
      <c r="D43891"/>
      <c r="E43891"/>
      <c r="F43891"/>
      <c r="G43891"/>
      <c r="H43891"/>
      <c r="J43891"/>
    </row>
    <row r="43892" spans="1:10" x14ac:dyDescent="0.25">
      <c r="A43892"/>
      <c r="C43892"/>
      <c r="D43892"/>
      <c r="E43892"/>
      <c r="F43892"/>
      <c r="G43892"/>
      <c r="H43892"/>
      <c r="J43892"/>
    </row>
    <row r="43893" spans="1:10" x14ac:dyDescent="0.25">
      <c r="A43893"/>
      <c r="C43893"/>
      <c r="D43893"/>
      <c r="E43893"/>
      <c r="F43893"/>
      <c r="G43893"/>
      <c r="H43893"/>
      <c r="J43893"/>
    </row>
    <row r="43894" spans="1:10" x14ac:dyDescent="0.25">
      <c r="A43894"/>
      <c r="C43894"/>
      <c r="D43894"/>
      <c r="E43894"/>
      <c r="F43894"/>
      <c r="G43894"/>
      <c r="H43894"/>
      <c r="J43894"/>
    </row>
    <row r="43895" spans="1:10" x14ac:dyDescent="0.25">
      <c r="A43895"/>
      <c r="C43895"/>
      <c r="D43895"/>
      <c r="E43895"/>
      <c r="F43895"/>
      <c r="G43895"/>
      <c r="H43895"/>
      <c r="J43895"/>
    </row>
    <row r="43896" spans="1:10" x14ac:dyDescent="0.25">
      <c r="A43896"/>
      <c r="C43896"/>
      <c r="D43896"/>
      <c r="E43896"/>
      <c r="F43896"/>
      <c r="G43896"/>
      <c r="H43896"/>
      <c r="J43896"/>
    </row>
    <row r="43897" spans="1:10" x14ac:dyDescent="0.25">
      <c r="A43897"/>
      <c r="C43897"/>
      <c r="D43897"/>
      <c r="E43897"/>
      <c r="F43897"/>
      <c r="G43897"/>
      <c r="H43897"/>
      <c r="J43897"/>
    </row>
    <row r="43898" spans="1:10" x14ac:dyDescent="0.25">
      <c r="A43898"/>
      <c r="C43898"/>
      <c r="D43898"/>
      <c r="E43898"/>
      <c r="F43898"/>
      <c r="G43898"/>
      <c r="H43898"/>
      <c r="J43898"/>
    </row>
    <row r="43899" spans="1:10" x14ac:dyDescent="0.25">
      <c r="A43899"/>
      <c r="C43899"/>
      <c r="D43899"/>
      <c r="E43899"/>
      <c r="F43899"/>
      <c r="G43899"/>
      <c r="H43899"/>
      <c r="J43899"/>
    </row>
    <row r="43900" spans="1:10" x14ac:dyDescent="0.25">
      <c r="A43900"/>
      <c r="C43900"/>
      <c r="D43900"/>
      <c r="E43900"/>
      <c r="F43900"/>
      <c r="G43900"/>
      <c r="H43900"/>
      <c r="J43900"/>
    </row>
    <row r="43901" spans="1:10" x14ac:dyDescent="0.25">
      <c r="A43901"/>
      <c r="C43901"/>
      <c r="D43901"/>
      <c r="E43901"/>
      <c r="F43901"/>
      <c r="G43901"/>
      <c r="H43901"/>
      <c r="J43901"/>
    </row>
    <row r="43902" spans="1:10" x14ac:dyDescent="0.25">
      <c r="A43902"/>
      <c r="C43902"/>
      <c r="D43902"/>
      <c r="E43902"/>
      <c r="F43902"/>
      <c r="G43902"/>
      <c r="H43902"/>
      <c r="J43902"/>
    </row>
    <row r="43903" spans="1:10" x14ac:dyDescent="0.25">
      <c r="A43903"/>
      <c r="C43903"/>
      <c r="D43903"/>
      <c r="E43903"/>
      <c r="F43903"/>
      <c r="G43903"/>
      <c r="H43903"/>
      <c r="J43903"/>
    </row>
    <row r="43904" spans="1:10" x14ac:dyDescent="0.25">
      <c r="A43904"/>
      <c r="C43904"/>
      <c r="D43904"/>
      <c r="E43904"/>
      <c r="F43904"/>
      <c r="G43904"/>
      <c r="H43904"/>
      <c r="J43904"/>
    </row>
    <row r="43905" spans="1:10" x14ac:dyDescent="0.25">
      <c r="A43905"/>
      <c r="C43905"/>
      <c r="D43905"/>
      <c r="E43905"/>
      <c r="F43905"/>
      <c r="G43905"/>
      <c r="H43905"/>
      <c r="J43905"/>
    </row>
    <row r="43906" spans="1:10" x14ac:dyDescent="0.25">
      <c r="A43906"/>
      <c r="C43906"/>
      <c r="D43906"/>
      <c r="E43906"/>
      <c r="F43906"/>
      <c r="G43906"/>
      <c r="H43906"/>
      <c r="J43906"/>
    </row>
    <row r="43907" spans="1:10" x14ac:dyDescent="0.25">
      <c r="A43907"/>
      <c r="C43907"/>
      <c r="D43907"/>
      <c r="E43907"/>
      <c r="F43907"/>
      <c r="G43907"/>
      <c r="H43907"/>
      <c r="J43907"/>
    </row>
    <row r="43908" spans="1:10" x14ac:dyDescent="0.25">
      <c r="A43908"/>
      <c r="C43908"/>
      <c r="D43908"/>
      <c r="E43908"/>
      <c r="F43908"/>
      <c r="G43908"/>
      <c r="H43908"/>
      <c r="J43908"/>
    </row>
    <row r="43909" spans="1:10" x14ac:dyDescent="0.25">
      <c r="A43909"/>
      <c r="C43909"/>
      <c r="D43909"/>
      <c r="E43909"/>
      <c r="F43909"/>
      <c r="G43909"/>
      <c r="H43909"/>
      <c r="J43909"/>
    </row>
    <row r="43910" spans="1:10" x14ac:dyDescent="0.25">
      <c r="A43910"/>
      <c r="C43910"/>
      <c r="D43910"/>
      <c r="E43910"/>
      <c r="F43910"/>
      <c r="G43910"/>
      <c r="H43910"/>
      <c r="J43910"/>
    </row>
    <row r="43911" spans="1:10" x14ac:dyDescent="0.25">
      <c r="A43911"/>
      <c r="C43911"/>
      <c r="D43911"/>
      <c r="E43911"/>
      <c r="F43911"/>
      <c r="G43911"/>
      <c r="H43911"/>
      <c r="J43911"/>
    </row>
    <row r="43912" spans="1:10" x14ac:dyDescent="0.25">
      <c r="A43912"/>
      <c r="C43912"/>
      <c r="D43912"/>
      <c r="E43912"/>
      <c r="F43912"/>
      <c r="G43912"/>
      <c r="H43912"/>
      <c r="J43912"/>
    </row>
    <row r="43913" spans="1:10" x14ac:dyDescent="0.25">
      <c r="A43913"/>
      <c r="C43913"/>
      <c r="D43913"/>
      <c r="E43913"/>
      <c r="F43913"/>
      <c r="G43913"/>
      <c r="H43913"/>
      <c r="J43913"/>
    </row>
    <row r="43914" spans="1:10" x14ac:dyDescent="0.25">
      <c r="A43914"/>
      <c r="C43914"/>
      <c r="D43914"/>
      <c r="E43914"/>
      <c r="F43914"/>
      <c r="G43914"/>
      <c r="H43914"/>
      <c r="J43914"/>
    </row>
    <row r="43915" spans="1:10" x14ac:dyDescent="0.25">
      <c r="A43915"/>
      <c r="C43915"/>
      <c r="D43915"/>
      <c r="E43915"/>
      <c r="F43915"/>
      <c r="G43915"/>
      <c r="H43915"/>
      <c r="J43915"/>
    </row>
    <row r="43916" spans="1:10" x14ac:dyDescent="0.25">
      <c r="A43916"/>
      <c r="C43916"/>
      <c r="D43916"/>
      <c r="E43916"/>
      <c r="F43916"/>
      <c r="G43916"/>
      <c r="H43916"/>
      <c r="J43916"/>
    </row>
    <row r="43917" spans="1:10" x14ac:dyDescent="0.25">
      <c r="A43917"/>
      <c r="C43917"/>
      <c r="D43917"/>
      <c r="E43917"/>
      <c r="F43917"/>
      <c r="G43917"/>
      <c r="H43917"/>
      <c r="J43917"/>
    </row>
    <row r="43918" spans="1:10" x14ac:dyDescent="0.25">
      <c r="A43918"/>
      <c r="C43918"/>
      <c r="D43918"/>
      <c r="E43918"/>
      <c r="F43918"/>
      <c r="G43918"/>
      <c r="H43918"/>
      <c r="J43918"/>
    </row>
    <row r="43919" spans="1:10" x14ac:dyDescent="0.25">
      <c r="A43919"/>
      <c r="C43919"/>
      <c r="D43919"/>
      <c r="E43919"/>
      <c r="F43919"/>
      <c r="G43919"/>
      <c r="H43919"/>
      <c r="J43919"/>
    </row>
    <row r="43920" spans="1:10" x14ac:dyDescent="0.25">
      <c r="A43920"/>
      <c r="C43920"/>
      <c r="D43920"/>
      <c r="E43920"/>
      <c r="F43920"/>
      <c r="G43920"/>
      <c r="H43920"/>
      <c r="J43920"/>
    </row>
    <row r="43921" spans="1:10" x14ac:dyDescent="0.25">
      <c r="A43921"/>
      <c r="C43921"/>
      <c r="D43921"/>
      <c r="E43921"/>
      <c r="F43921"/>
      <c r="G43921"/>
      <c r="H43921"/>
      <c r="J43921"/>
    </row>
    <row r="43922" spans="1:10" x14ac:dyDescent="0.25">
      <c r="A43922"/>
      <c r="C43922"/>
      <c r="D43922"/>
      <c r="E43922"/>
      <c r="F43922"/>
      <c r="G43922"/>
      <c r="H43922"/>
      <c r="J43922"/>
    </row>
    <row r="43923" spans="1:10" x14ac:dyDescent="0.25">
      <c r="A43923"/>
      <c r="C43923"/>
      <c r="D43923"/>
      <c r="E43923"/>
      <c r="F43923"/>
      <c r="G43923"/>
      <c r="H43923"/>
      <c r="J43923"/>
    </row>
    <row r="43924" spans="1:10" x14ac:dyDescent="0.25">
      <c r="A43924"/>
      <c r="C43924"/>
      <c r="D43924"/>
      <c r="E43924"/>
      <c r="F43924"/>
      <c r="G43924"/>
      <c r="H43924"/>
      <c r="J43924"/>
    </row>
    <row r="43925" spans="1:10" x14ac:dyDescent="0.25">
      <c r="A43925"/>
      <c r="C43925"/>
      <c r="D43925"/>
      <c r="E43925"/>
      <c r="F43925"/>
      <c r="G43925"/>
      <c r="H43925"/>
      <c r="J43925"/>
    </row>
    <row r="43926" spans="1:10" x14ac:dyDescent="0.25">
      <c r="A43926"/>
      <c r="C43926"/>
      <c r="D43926"/>
      <c r="E43926"/>
      <c r="F43926"/>
      <c r="G43926"/>
      <c r="H43926"/>
      <c r="J43926"/>
    </row>
    <row r="43927" spans="1:10" x14ac:dyDescent="0.25">
      <c r="A43927"/>
      <c r="C43927"/>
      <c r="D43927"/>
      <c r="E43927"/>
      <c r="F43927"/>
      <c r="G43927"/>
      <c r="H43927"/>
      <c r="J43927"/>
    </row>
    <row r="43928" spans="1:10" x14ac:dyDescent="0.25">
      <c r="A43928"/>
      <c r="C43928"/>
      <c r="D43928"/>
      <c r="E43928"/>
      <c r="F43928"/>
      <c r="G43928"/>
      <c r="H43928"/>
      <c r="J43928"/>
    </row>
    <row r="43929" spans="1:10" x14ac:dyDescent="0.25">
      <c r="A43929"/>
      <c r="C43929"/>
      <c r="D43929"/>
      <c r="E43929"/>
      <c r="F43929"/>
      <c r="G43929"/>
      <c r="H43929"/>
      <c r="J43929"/>
    </row>
    <row r="43930" spans="1:10" x14ac:dyDescent="0.25">
      <c r="A43930"/>
      <c r="C43930"/>
      <c r="D43930"/>
      <c r="E43930"/>
      <c r="F43930"/>
      <c r="G43930"/>
      <c r="H43930"/>
      <c r="J43930"/>
    </row>
    <row r="43931" spans="1:10" x14ac:dyDescent="0.25">
      <c r="A43931"/>
      <c r="C43931"/>
      <c r="D43931"/>
      <c r="E43931"/>
      <c r="F43931"/>
      <c r="G43931"/>
      <c r="H43931"/>
      <c r="J43931"/>
    </row>
    <row r="43932" spans="1:10" x14ac:dyDescent="0.25">
      <c r="A43932"/>
      <c r="C43932"/>
      <c r="D43932"/>
      <c r="E43932"/>
      <c r="F43932"/>
      <c r="G43932"/>
      <c r="H43932"/>
      <c r="J43932"/>
    </row>
    <row r="43933" spans="1:10" x14ac:dyDescent="0.25">
      <c r="A43933"/>
      <c r="C43933"/>
      <c r="D43933"/>
      <c r="E43933"/>
      <c r="F43933"/>
      <c r="G43933"/>
      <c r="H43933"/>
      <c r="J43933"/>
    </row>
    <row r="43934" spans="1:10" x14ac:dyDescent="0.25">
      <c r="A43934"/>
      <c r="C43934"/>
      <c r="D43934"/>
      <c r="E43934"/>
      <c r="F43934"/>
      <c r="G43934"/>
      <c r="H43934"/>
      <c r="J43934"/>
    </row>
    <row r="43935" spans="1:10" x14ac:dyDescent="0.25">
      <c r="A43935"/>
      <c r="C43935"/>
      <c r="D43935"/>
      <c r="E43935"/>
      <c r="F43935"/>
      <c r="G43935"/>
      <c r="H43935"/>
      <c r="J43935"/>
    </row>
    <row r="43936" spans="1:10" x14ac:dyDescent="0.25">
      <c r="A43936"/>
      <c r="C43936"/>
      <c r="D43936"/>
      <c r="E43936"/>
      <c r="F43936"/>
      <c r="G43936"/>
      <c r="H43936"/>
      <c r="J43936"/>
    </row>
    <row r="43937" spans="1:10" x14ac:dyDescent="0.25">
      <c r="A43937"/>
      <c r="C43937"/>
      <c r="D43937"/>
      <c r="E43937"/>
      <c r="F43937"/>
      <c r="G43937"/>
      <c r="H43937"/>
      <c r="J43937"/>
    </row>
    <row r="43938" spans="1:10" x14ac:dyDescent="0.25">
      <c r="A43938"/>
      <c r="C43938"/>
      <c r="D43938"/>
      <c r="E43938"/>
      <c r="F43938"/>
      <c r="G43938"/>
      <c r="H43938"/>
      <c r="J43938"/>
    </row>
    <row r="43939" spans="1:10" x14ac:dyDescent="0.25">
      <c r="A43939"/>
      <c r="C43939"/>
      <c r="D43939"/>
      <c r="E43939"/>
      <c r="F43939"/>
      <c r="G43939"/>
      <c r="H43939"/>
      <c r="J43939"/>
    </row>
    <row r="43940" spans="1:10" x14ac:dyDescent="0.25">
      <c r="A43940"/>
      <c r="C43940"/>
      <c r="D43940"/>
      <c r="E43940"/>
      <c r="F43940"/>
      <c r="G43940"/>
      <c r="H43940"/>
      <c r="J43940"/>
    </row>
    <row r="43941" spans="1:10" x14ac:dyDescent="0.25">
      <c r="A43941"/>
      <c r="C43941"/>
      <c r="D43941"/>
      <c r="E43941"/>
      <c r="F43941"/>
      <c r="G43941"/>
      <c r="H43941"/>
      <c r="J43941"/>
    </row>
    <row r="43942" spans="1:10" x14ac:dyDescent="0.25">
      <c r="A43942"/>
      <c r="C43942"/>
      <c r="D43942"/>
      <c r="E43942"/>
      <c r="F43942"/>
      <c r="G43942"/>
      <c r="H43942"/>
      <c r="J43942"/>
    </row>
    <row r="43943" spans="1:10" x14ac:dyDescent="0.25">
      <c r="A43943"/>
      <c r="C43943"/>
      <c r="D43943"/>
      <c r="E43943"/>
      <c r="F43943"/>
      <c r="G43943"/>
      <c r="H43943"/>
      <c r="J43943"/>
    </row>
    <row r="43944" spans="1:10" x14ac:dyDescent="0.25">
      <c r="A43944"/>
      <c r="C43944"/>
      <c r="D43944"/>
      <c r="E43944"/>
      <c r="F43944"/>
      <c r="G43944"/>
      <c r="H43944"/>
      <c r="J43944"/>
    </row>
    <row r="43945" spans="1:10" x14ac:dyDescent="0.25">
      <c r="A43945"/>
      <c r="C43945"/>
      <c r="D43945"/>
      <c r="E43945"/>
      <c r="F43945"/>
      <c r="G43945"/>
      <c r="H43945"/>
      <c r="J43945"/>
    </row>
    <row r="43946" spans="1:10" x14ac:dyDescent="0.25">
      <c r="A43946"/>
      <c r="C43946"/>
      <c r="D43946"/>
      <c r="E43946"/>
      <c r="F43946"/>
      <c r="G43946"/>
      <c r="H43946"/>
      <c r="J43946"/>
    </row>
    <row r="43947" spans="1:10" x14ac:dyDescent="0.25">
      <c r="A43947"/>
      <c r="C43947"/>
      <c r="D43947"/>
      <c r="E43947"/>
      <c r="F43947"/>
      <c r="G43947"/>
      <c r="H43947"/>
      <c r="J43947"/>
    </row>
    <row r="43948" spans="1:10" x14ac:dyDescent="0.25">
      <c r="A43948"/>
      <c r="C43948"/>
      <c r="D43948"/>
      <c r="E43948"/>
      <c r="F43948"/>
      <c r="G43948"/>
      <c r="H43948"/>
      <c r="J43948"/>
    </row>
    <row r="43949" spans="1:10" x14ac:dyDescent="0.25">
      <c r="A43949"/>
      <c r="C43949"/>
      <c r="D43949"/>
      <c r="E43949"/>
      <c r="F43949"/>
      <c r="G43949"/>
      <c r="H43949"/>
      <c r="J43949"/>
    </row>
    <row r="43950" spans="1:10" x14ac:dyDescent="0.25">
      <c r="A43950"/>
      <c r="C43950"/>
      <c r="D43950"/>
      <c r="E43950"/>
      <c r="F43950"/>
      <c r="G43950"/>
      <c r="H43950"/>
      <c r="J43950"/>
    </row>
    <row r="43951" spans="1:10" x14ac:dyDescent="0.25">
      <c r="A43951"/>
      <c r="C43951"/>
      <c r="D43951"/>
      <c r="E43951"/>
      <c r="F43951"/>
      <c r="G43951"/>
      <c r="H43951"/>
      <c r="J43951"/>
    </row>
    <row r="43952" spans="1:10" x14ac:dyDescent="0.25">
      <c r="A43952"/>
      <c r="C43952"/>
      <c r="D43952"/>
      <c r="E43952"/>
      <c r="F43952"/>
      <c r="G43952"/>
      <c r="H43952"/>
      <c r="J43952"/>
    </row>
    <row r="43953" spans="1:10" x14ac:dyDescent="0.25">
      <c r="A43953"/>
      <c r="C43953"/>
      <c r="D43953"/>
      <c r="E43953"/>
      <c r="F43953"/>
      <c r="G43953"/>
      <c r="H43953"/>
      <c r="J43953"/>
    </row>
    <row r="43954" spans="1:10" x14ac:dyDescent="0.25">
      <c r="A43954"/>
      <c r="C43954"/>
      <c r="D43954"/>
      <c r="E43954"/>
      <c r="F43954"/>
      <c r="G43954"/>
      <c r="H43954"/>
      <c r="J43954"/>
    </row>
    <row r="43955" spans="1:10" x14ac:dyDescent="0.25">
      <c r="A43955"/>
      <c r="C43955"/>
      <c r="D43955"/>
      <c r="E43955"/>
      <c r="F43955"/>
      <c r="G43955"/>
      <c r="H43955"/>
      <c r="J43955"/>
    </row>
    <row r="43956" spans="1:10" x14ac:dyDescent="0.25">
      <c r="A43956"/>
      <c r="C43956"/>
      <c r="D43956"/>
      <c r="E43956"/>
      <c r="F43956"/>
      <c r="G43956"/>
      <c r="H43956"/>
      <c r="J43956"/>
    </row>
    <row r="43957" spans="1:10" x14ac:dyDescent="0.25">
      <c r="A43957"/>
      <c r="C43957"/>
      <c r="D43957"/>
      <c r="E43957"/>
      <c r="F43957"/>
      <c r="G43957"/>
      <c r="H43957"/>
      <c r="J43957"/>
    </row>
    <row r="43958" spans="1:10" x14ac:dyDescent="0.25">
      <c r="A43958"/>
      <c r="C43958"/>
      <c r="D43958"/>
      <c r="E43958"/>
      <c r="F43958"/>
      <c r="G43958"/>
      <c r="H43958"/>
      <c r="J43958"/>
    </row>
    <row r="43959" spans="1:10" x14ac:dyDescent="0.25">
      <c r="A43959"/>
      <c r="C43959"/>
      <c r="D43959"/>
      <c r="E43959"/>
      <c r="F43959"/>
      <c r="G43959"/>
      <c r="H43959"/>
      <c r="J43959"/>
    </row>
    <row r="43960" spans="1:10" x14ac:dyDescent="0.25">
      <c r="A43960"/>
      <c r="C43960"/>
      <c r="D43960"/>
      <c r="E43960"/>
      <c r="F43960"/>
      <c r="G43960"/>
      <c r="H43960"/>
      <c r="J43960"/>
    </row>
    <row r="43961" spans="1:10" x14ac:dyDescent="0.25">
      <c r="A43961"/>
      <c r="C43961"/>
      <c r="D43961"/>
      <c r="E43961"/>
      <c r="F43961"/>
      <c r="G43961"/>
      <c r="H43961"/>
      <c r="J43961"/>
    </row>
    <row r="43962" spans="1:10" x14ac:dyDescent="0.25">
      <c r="A43962"/>
      <c r="C43962"/>
      <c r="D43962"/>
      <c r="E43962"/>
      <c r="F43962"/>
      <c r="G43962"/>
      <c r="H43962"/>
      <c r="J43962"/>
    </row>
    <row r="43963" spans="1:10" x14ac:dyDescent="0.25">
      <c r="A43963"/>
      <c r="C43963"/>
      <c r="D43963"/>
      <c r="E43963"/>
      <c r="F43963"/>
      <c r="G43963"/>
      <c r="H43963"/>
      <c r="J43963"/>
    </row>
    <row r="43964" spans="1:10" x14ac:dyDescent="0.25">
      <c r="A43964"/>
      <c r="C43964"/>
      <c r="D43964"/>
      <c r="E43964"/>
      <c r="F43964"/>
      <c r="G43964"/>
      <c r="H43964"/>
      <c r="J43964"/>
    </row>
    <row r="43965" spans="1:10" x14ac:dyDescent="0.25">
      <c r="A43965"/>
      <c r="C43965"/>
      <c r="D43965"/>
      <c r="E43965"/>
      <c r="F43965"/>
      <c r="G43965"/>
      <c r="H43965"/>
      <c r="J43965"/>
    </row>
    <row r="43966" spans="1:10" x14ac:dyDescent="0.25">
      <c r="A43966"/>
      <c r="C43966"/>
      <c r="D43966"/>
      <c r="E43966"/>
      <c r="F43966"/>
      <c r="G43966"/>
      <c r="H43966"/>
      <c r="J43966"/>
    </row>
    <row r="43967" spans="1:10" x14ac:dyDescent="0.25">
      <c r="A43967"/>
      <c r="C43967"/>
      <c r="D43967"/>
      <c r="E43967"/>
      <c r="F43967"/>
      <c r="G43967"/>
      <c r="H43967"/>
      <c r="J43967"/>
    </row>
    <row r="43968" spans="1:10" x14ac:dyDescent="0.25">
      <c r="A43968"/>
      <c r="C43968"/>
      <c r="D43968"/>
      <c r="E43968"/>
      <c r="F43968"/>
      <c r="G43968"/>
      <c r="H43968"/>
      <c r="J43968"/>
    </row>
    <row r="43969" spans="1:10" x14ac:dyDescent="0.25">
      <c r="A43969"/>
      <c r="C43969"/>
      <c r="D43969"/>
      <c r="E43969"/>
      <c r="F43969"/>
      <c r="G43969"/>
      <c r="H43969"/>
      <c r="J43969"/>
    </row>
    <row r="43970" spans="1:10" x14ac:dyDescent="0.25">
      <c r="A43970"/>
      <c r="C43970"/>
      <c r="D43970"/>
      <c r="E43970"/>
      <c r="F43970"/>
      <c r="G43970"/>
      <c r="H43970"/>
      <c r="J43970"/>
    </row>
    <row r="43971" spans="1:10" x14ac:dyDescent="0.25">
      <c r="A43971"/>
      <c r="C43971"/>
      <c r="D43971"/>
      <c r="E43971"/>
      <c r="F43971"/>
      <c r="G43971"/>
      <c r="H43971"/>
      <c r="J43971"/>
    </row>
    <row r="43972" spans="1:10" x14ac:dyDescent="0.25">
      <c r="A43972"/>
      <c r="C43972"/>
      <c r="D43972"/>
      <c r="E43972"/>
      <c r="F43972"/>
      <c r="G43972"/>
      <c r="H43972"/>
      <c r="J43972"/>
    </row>
    <row r="43973" spans="1:10" x14ac:dyDescent="0.25">
      <c r="A43973"/>
      <c r="C43973"/>
      <c r="D43973"/>
      <c r="E43973"/>
      <c r="F43973"/>
      <c r="G43973"/>
      <c r="H43973"/>
      <c r="J43973"/>
    </row>
    <row r="43974" spans="1:10" x14ac:dyDescent="0.25">
      <c r="A43974"/>
      <c r="C43974"/>
      <c r="D43974"/>
      <c r="E43974"/>
      <c r="F43974"/>
      <c r="G43974"/>
      <c r="H43974"/>
      <c r="J43974"/>
    </row>
    <row r="43975" spans="1:10" x14ac:dyDescent="0.25">
      <c r="A43975"/>
      <c r="C43975"/>
      <c r="D43975"/>
      <c r="E43975"/>
      <c r="F43975"/>
      <c r="G43975"/>
      <c r="H43975"/>
      <c r="J43975"/>
    </row>
    <row r="43976" spans="1:10" x14ac:dyDescent="0.25">
      <c r="A43976"/>
      <c r="C43976"/>
      <c r="D43976"/>
      <c r="E43976"/>
      <c r="F43976"/>
      <c r="G43976"/>
      <c r="H43976"/>
      <c r="J43976"/>
    </row>
    <row r="43977" spans="1:10" x14ac:dyDescent="0.25">
      <c r="A43977"/>
      <c r="C43977"/>
      <c r="D43977"/>
      <c r="E43977"/>
      <c r="F43977"/>
      <c r="G43977"/>
      <c r="H43977"/>
      <c r="J43977"/>
    </row>
    <row r="43978" spans="1:10" x14ac:dyDescent="0.25">
      <c r="A43978"/>
      <c r="C43978"/>
      <c r="D43978"/>
      <c r="E43978"/>
      <c r="F43978"/>
      <c r="G43978"/>
      <c r="H43978"/>
      <c r="J43978"/>
    </row>
    <row r="43979" spans="1:10" x14ac:dyDescent="0.25">
      <c r="A43979"/>
      <c r="C43979"/>
      <c r="D43979"/>
      <c r="E43979"/>
      <c r="F43979"/>
      <c r="G43979"/>
      <c r="H43979"/>
      <c r="J43979"/>
    </row>
    <row r="43980" spans="1:10" x14ac:dyDescent="0.25">
      <c r="A43980"/>
      <c r="C43980"/>
      <c r="D43980"/>
      <c r="E43980"/>
      <c r="F43980"/>
      <c r="G43980"/>
      <c r="H43980"/>
      <c r="J43980"/>
    </row>
    <row r="43981" spans="1:10" x14ac:dyDescent="0.25">
      <c r="A43981"/>
      <c r="C43981"/>
      <c r="D43981"/>
      <c r="E43981"/>
      <c r="F43981"/>
      <c r="G43981"/>
      <c r="H43981"/>
      <c r="J43981"/>
    </row>
    <row r="43982" spans="1:10" x14ac:dyDescent="0.25">
      <c r="A43982"/>
      <c r="C43982"/>
      <c r="D43982"/>
      <c r="E43982"/>
      <c r="F43982"/>
      <c r="G43982"/>
      <c r="H43982"/>
      <c r="J43982"/>
    </row>
    <row r="43983" spans="1:10" x14ac:dyDescent="0.25">
      <c r="A43983"/>
      <c r="C43983"/>
      <c r="D43983"/>
      <c r="E43983"/>
      <c r="F43983"/>
      <c r="G43983"/>
      <c r="H43983"/>
      <c r="J43983"/>
    </row>
    <row r="43984" spans="1:10" x14ac:dyDescent="0.25">
      <c r="A43984"/>
      <c r="C43984"/>
      <c r="D43984"/>
      <c r="E43984"/>
      <c r="F43984"/>
      <c r="G43984"/>
      <c r="H43984"/>
      <c r="J43984"/>
    </row>
    <row r="43985" spans="1:10" x14ac:dyDescent="0.25">
      <c r="A43985"/>
      <c r="C43985"/>
      <c r="D43985"/>
      <c r="E43985"/>
      <c r="F43985"/>
      <c r="G43985"/>
      <c r="H43985"/>
      <c r="J43985"/>
    </row>
    <row r="43986" spans="1:10" x14ac:dyDescent="0.25">
      <c r="A43986"/>
      <c r="C43986"/>
      <c r="D43986"/>
      <c r="E43986"/>
      <c r="F43986"/>
      <c r="G43986"/>
      <c r="H43986"/>
      <c r="J43986"/>
    </row>
    <row r="43987" spans="1:10" x14ac:dyDescent="0.25">
      <c r="A43987"/>
      <c r="C43987"/>
      <c r="D43987"/>
      <c r="E43987"/>
      <c r="F43987"/>
      <c r="G43987"/>
      <c r="H43987"/>
      <c r="J43987"/>
    </row>
    <row r="43988" spans="1:10" x14ac:dyDescent="0.25">
      <c r="A43988"/>
      <c r="C43988"/>
      <c r="D43988"/>
      <c r="E43988"/>
      <c r="F43988"/>
      <c r="G43988"/>
      <c r="H43988"/>
      <c r="J43988"/>
    </row>
    <row r="43989" spans="1:10" x14ac:dyDescent="0.25">
      <c r="A43989"/>
      <c r="C43989"/>
      <c r="D43989"/>
      <c r="E43989"/>
      <c r="F43989"/>
      <c r="G43989"/>
      <c r="H43989"/>
      <c r="J43989"/>
    </row>
    <row r="43990" spans="1:10" x14ac:dyDescent="0.25">
      <c r="A43990"/>
      <c r="C43990"/>
      <c r="D43990"/>
      <c r="E43990"/>
      <c r="F43990"/>
      <c r="G43990"/>
      <c r="H43990"/>
      <c r="J43990"/>
    </row>
    <row r="43991" spans="1:10" x14ac:dyDescent="0.25">
      <c r="A43991"/>
      <c r="C43991"/>
      <c r="D43991"/>
      <c r="E43991"/>
      <c r="F43991"/>
      <c r="G43991"/>
      <c r="H43991"/>
      <c r="J43991"/>
    </row>
    <row r="43992" spans="1:10" x14ac:dyDescent="0.25">
      <c r="A43992"/>
      <c r="C43992"/>
      <c r="D43992"/>
      <c r="E43992"/>
      <c r="F43992"/>
      <c r="G43992"/>
      <c r="H43992"/>
      <c r="J43992"/>
    </row>
    <row r="43993" spans="1:10" x14ac:dyDescent="0.25">
      <c r="A43993"/>
      <c r="C43993"/>
      <c r="D43993"/>
      <c r="E43993"/>
      <c r="F43993"/>
      <c r="G43993"/>
      <c r="H43993"/>
      <c r="J43993"/>
    </row>
    <row r="43994" spans="1:10" x14ac:dyDescent="0.25">
      <c r="A43994"/>
      <c r="C43994"/>
      <c r="D43994"/>
      <c r="E43994"/>
      <c r="F43994"/>
      <c r="G43994"/>
      <c r="H43994"/>
      <c r="J43994"/>
    </row>
    <row r="43995" spans="1:10" x14ac:dyDescent="0.25">
      <c r="A43995"/>
      <c r="C43995"/>
      <c r="D43995"/>
      <c r="E43995"/>
      <c r="F43995"/>
      <c r="G43995"/>
      <c r="H43995"/>
      <c r="J43995"/>
    </row>
    <row r="43996" spans="1:10" x14ac:dyDescent="0.25">
      <c r="A43996"/>
      <c r="C43996"/>
      <c r="D43996"/>
      <c r="E43996"/>
      <c r="F43996"/>
      <c r="G43996"/>
      <c r="H43996"/>
      <c r="J43996"/>
    </row>
    <row r="43997" spans="1:10" x14ac:dyDescent="0.25">
      <c r="A43997"/>
      <c r="C43997"/>
      <c r="D43997"/>
      <c r="E43997"/>
      <c r="F43997"/>
      <c r="G43997"/>
      <c r="H43997"/>
      <c r="J43997"/>
    </row>
    <row r="43998" spans="1:10" x14ac:dyDescent="0.25">
      <c r="A43998"/>
      <c r="C43998"/>
      <c r="D43998"/>
      <c r="E43998"/>
      <c r="F43998"/>
      <c r="G43998"/>
      <c r="H43998"/>
      <c r="J43998"/>
    </row>
    <row r="43999" spans="1:10" x14ac:dyDescent="0.25">
      <c r="A43999"/>
      <c r="C43999"/>
      <c r="D43999"/>
      <c r="E43999"/>
      <c r="F43999"/>
      <c r="G43999"/>
      <c r="H43999"/>
      <c r="J43999"/>
    </row>
    <row r="44000" spans="1:10" x14ac:dyDescent="0.25">
      <c r="A44000"/>
      <c r="C44000"/>
      <c r="D44000"/>
      <c r="E44000"/>
      <c r="F44000"/>
      <c r="G44000"/>
      <c r="H44000"/>
      <c r="J44000"/>
    </row>
    <row r="44001" spans="1:10" x14ac:dyDescent="0.25">
      <c r="A44001"/>
      <c r="C44001"/>
      <c r="D44001"/>
      <c r="E44001"/>
      <c r="F44001"/>
      <c r="G44001"/>
      <c r="H44001"/>
      <c r="J44001"/>
    </row>
    <row r="44002" spans="1:10" x14ac:dyDescent="0.25">
      <c r="A44002"/>
      <c r="C44002"/>
      <c r="D44002"/>
      <c r="E44002"/>
      <c r="F44002"/>
      <c r="G44002"/>
      <c r="H44002"/>
      <c r="J44002"/>
    </row>
    <row r="44003" spans="1:10" x14ac:dyDescent="0.25">
      <c r="A44003"/>
      <c r="C44003"/>
      <c r="D44003"/>
      <c r="E44003"/>
      <c r="F44003"/>
      <c r="G44003"/>
      <c r="H44003"/>
      <c r="J44003"/>
    </row>
    <row r="44004" spans="1:10" x14ac:dyDescent="0.25">
      <c r="A44004"/>
      <c r="C44004"/>
      <c r="D44004"/>
      <c r="E44004"/>
      <c r="F44004"/>
      <c r="G44004"/>
      <c r="H44004"/>
      <c r="J44004"/>
    </row>
    <row r="44005" spans="1:10" x14ac:dyDescent="0.25">
      <c r="A44005"/>
      <c r="C44005"/>
      <c r="D44005"/>
      <c r="E44005"/>
      <c r="F44005"/>
      <c r="G44005"/>
      <c r="H44005"/>
      <c r="J44005"/>
    </row>
    <row r="44006" spans="1:10" x14ac:dyDescent="0.25">
      <c r="A44006"/>
      <c r="C44006"/>
      <c r="D44006"/>
      <c r="E44006"/>
      <c r="F44006"/>
      <c r="G44006"/>
      <c r="H44006"/>
      <c r="J44006"/>
    </row>
    <row r="44007" spans="1:10" x14ac:dyDescent="0.25">
      <c r="A44007"/>
      <c r="C44007"/>
      <c r="D44007"/>
      <c r="E44007"/>
      <c r="F44007"/>
      <c r="G44007"/>
      <c r="H44007"/>
      <c r="J44007"/>
    </row>
    <row r="44008" spans="1:10" x14ac:dyDescent="0.25">
      <c r="A44008"/>
      <c r="C44008"/>
      <c r="D44008"/>
      <c r="E44008"/>
      <c r="F44008"/>
      <c r="G44008"/>
      <c r="H44008"/>
      <c r="J44008"/>
    </row>
    <row r="44009" spans="1:10" x14ac:dyDescent="0.25">
      <c r="A44009"/>
      <c r="C44009"/>
      <c r="D44009"/>
      <c r="E44009"/>
      <c r="F44009"/>
      <c r="G44009"/>
      <c r="H44009"/>
      <c r="J44009"/>
    </row>
    <row r="44010" spans="1:10" x14ac:dyDescent="0.25">
      <c r="A44010"/>
      <c r="C44010"/>
      <c r="D44010"/>
      <c r="E44010"/>
      <c r="F44010"/>
      <c r="G44010"/>
      <c r="H44010"/>
      <c r="J44010"/>
    </row>
    <row r="44011" spans="1:10" x14ac:dyDescent="0.25">
      <c r="A44011"/>
      <c r="C44011"/>
      <c r="D44011"/>
      <c r="E44011"/>
      <c r="F44011"/>
      <c r="G44011"/>
      <c r="H44011"/>
      <c r="J44011"/>
    </row>
    <row r="44012" spans="1:10" x14ac:dyDescent="0.25">
      <c r="A44012"/>
      <c r="C44012"/>
      <c r="D44012"/>
      <c r="E44012"/>
      <c r="F44012"/>
      <c r="G44012"/>
      <c r="H44012"/>
      <c r="J44012"/>
    </row>
    <row r="44013" spans="1:10" x14ac:dyDescent="0.25">
      <c r="A44013"/>
      <c r="C44013"/>
      <c r="D44013"/>
      <c r="E44013"/>
      <c r="F44013"/>
      <c r="G44013"/>
      <c r="H44013"/>
      <c r="J44013"/>
    </row>
    <row r="44014" spans="1:10" x14ac:dyDescent="0.25">
      <c r="A44014"/>
      <c r="C44014"/>
      <c r="D44014"/>
      <c r="E44014"/>
      <c r="F44014"/>
      <c r="G44014"/>
      <c r="H44014"/>
      <c r="J44014"/>
    </row>
    <row r="44015" spans="1:10" x14ac:dyDescent="0.25">
      <c r="A44015"/>
      <c r="C44015"/>
      <c r="D44015"/>
      <c r="E44015"/>
      <c r="F44015"/>
      <c r="G44015"/>
      <c r="H44015"/>
      <c r="J44015"/>
    </row>
    <row r="44016" spans="1:10" x14ac:dyDescent="0.25">
      <c r="A44016"/>
      <c r="C44016"/>
      <c r="D44016"/>
      <c r="E44016"/>
      <c r="F44016"/>
      <c r="G44016"/>
      <c r="H44016"/>
      <c r="J44016"/>
    </row>
    <row r="44017" spans="1:10" x14ac:dyDescent="0.25">
      <c r="A44017"/>
      <c r="C44017"/>
      <c r="D44017"/>
      <c r="E44017"/>
      <c r="F44017"/>
      <c r="G44017"/>
      <c r="H44017"/>
      <c r="J44017"/>
    </row>
    <row r="44018" spans="1:10" x14ac:dyDescent="0.25">
      <c r="A44018"/>
      <c r="C44018"/>
      <c r="D44018"/>
      <c r="E44018"/>
      <c r="F44018"/>
      <c r="G44018"/>
      <c r="H44018"/>
      <c r="J44018"/>
    </row>
    <row r="44019" spans="1:10" x14ac:dyDescent="0.25">
      <c r="A44019"/>
      <c r="C44019"/>
      <c r="D44019"/>
      <c r="E44019"/>
      <c r="F44019"/>
      <c r="G44019"/>
      <c r="H44019"/>
      <c r="J44019"/>
    </row>
    <row r="44020" spans="1:10" x14ac:dyDescent="0.25">
      <c r="A44020"/>
      <c r="C44020"/>
      <c r="D44020"/>
      <c r="E44020"/>
      <c r="F44020"/>
      <c r="G44020"/>
      <c r="H44020"/>
      <c r="J44020"/>
    </row>
    <row r="44021" spans="1:10" x14ac:dyDescent="0.25">
      <c r="A44021"/>
      <c r="C44021"/>
      <c r="D44021"/>
      <c r="E44021"/>
      <c r="F44021"/>
      <c r="G44021"/>
      <c r="H44021"/>
      <c r="J44021"/>
    </row>
    <row r="44022" spans="1:10" x14ac:dyDescent="0.25">
      <c r="A44022"/>
      <c r="C44022"/>
      <c r="D44022"/>
      <c r="E44022"/>
      <c r="F44022"/>
      <c r="G44022"/>
      <c r="H44022"/>
      <c r="J44022"/>
    </row>
    <row r="44023" spans="1:10" x14ac:dyDescent="0.25">
      <c r="A44023"/>
      <c r="C44023"/>
      <c r="D44023"/>
      <c r="E44023"/>
      <c r="F44023"/>
      <c r="G44023"/>
      <c r="H44023"/>
      <c r="J44023"/>
    </row>
    <row r="44024" spans="1:10" x14ac:dyDescent="0.25">
      <c r="A44024"/>
      <c r="C44024"/>
      <c r="D44024"/>
      <c r="E44024"/>
      <c r="F44024"/>
      <c r="G44024"/>
      <c r="H44024"/>
      <c r="J44024"/>
    </row>
    <row r="44025" spans="1:10" x14ac:dyDescent="0.25">
      <c r="A44025"/>
      <c r="C44025"/>
      <c r="D44025"/>
      <c r="E44025"/>
      <c r="F44025"/>
      <c r="G44025"/>
      <c r="H44025"/>
      <c r="J44025"/>
    </row>
    <row r="44026" spans="1:10" x14ac:dyDescent="0.25">
      <c r="A44026"/>
      <c r="C44026"/>
      <c r="D44026"/>
      <c r="E44026"/>
      <c r="F44026"/>
      <c r="G44026"/>
      <c r="H44026"/>
      <c r="J44026"/>
    </row>
    <row r="44027" spans="1:10" x14ac:dyDescent="0.25">
      <c r="A44027"/>
      <c r="C44027"/>
      <c r="D44027"/>
      <c r="E44027"/>
      <c r="F44027"/>
      <c r="G44027"/>
      <c r="H44027"/>
      <c r="J44027"/>
    </row>
    <row r="44028" spans="1:10" x14ac:dyDescent="0.25">
      <c r="A44028"/>
      <c r="C44028"/>
      <c r="D44028"/>
      <c r="E44028"/>
      <c r="F44028"/>
      <c r="G44028"/>
      <c r="H44028"/>
      <c r="J44028"/>
    </row>
    <row r="44029" spans="1:10" x14ac:dyDescent="0.25">
      <c r="A44029"/>
      <c r="C44029"/>
      <c r="D44029"/>
      <c r="E44029"/>
      <c r="F44029"/>
      <c r="G44029"/>
      <c r="H44029"/>
      <c r="J44029"/>
    </row>
    <row r="44030" spans="1:10" x14ac:dyDescent="0.25">
      <c r="A44030"/>
      <c r="C44030"/>
      <c r="D44030"/>
      <c r="E44030"/>
      <c r="F44030"/>
      <c r="G44030"/>
      <c r="H44030"/>
      <c r="J44030"/>
    </row>
    <row r="44031" spans="1:10" x14ac:dyDescent="0.25">
      <c r="A44031"/>
      <c r="C44031"/>
      <c r="D44031"/>
      <c r="E44031"/>
      <c r="F44031"/>
      <c r="G44031"/>
      <c r="H44031"/>
      <c r="J44031"/>
    </row>
    <row r="44032" spans="1:10" x14ac:dyDescent="0.25">
      <c r="A44032"/>
      <c r="C44032"/>
      <c r="D44032"/>
      <c r="E44032"/>
      <c r="F44032"/>
      <c r="G44032"/>
      <c r="H44032"/>
      <c r="J44032"/>
    </row>
    <row r="44033" spans="1:10" x14ac:dyDescent="0.25">
      <c r="A44033"/>
      <c r="C44033"/>
      <c r="D44033"/>
      <c r="E44033"/>
      <c r="F44033"/>
      <c r="G44033"/>
      <c r="H44033"/>
      <c r="J44033"/>
    </row>
    <row r="44034" spans="1:10" x14ac:dyDescent="0.25">
      <c r="A44034"/>
      <c r="C44034"/>
      <c r="D44034"/>
      <c r="E44034"/>
      <c r="F44034"/>
      <c r="G44034"/>
      <c r="H44034"/>
      <c r="J44034"/>
    </row>
    <row r="44035" spans="1:10" x14ac:dyDescent="0.25">
      <c r="A44035"/>
      <c r="C44035"/>
      <c r="D44035"/>
      <c r="E44035"/>
      <c r="F44035"/>
      <c r="G44035"/>
      <c r="H44035"/>
      <c r="J44035"/>
    </row>
    <row r="44036" spans="1:10" x14ac:dyDescent="0.25">
      <c r="A44036"/>
      <c r="C44036"/>
      <c r="D44036"/>
      <c r="E44036"/>
      <c r="F44036"/>
      <c r="G44036"/>
      <c r="H44036"/>
      <c r="J44036"/>
    </row>
    <row r="44037" spans="1:10" x14ac:dyDescent="0.25">
      <c r="A44037"/>
      <c r="C44037"/>
      <c r="D44037"/>
      <c r="E44037"/>
      <c r="F44037"/>
      <c r="G44037"/>
      <c r="H44037"/>
      <c r="J44037"/>
    </row>
    <row r="44038" spans="1:10" x14ac:dyDescent="0.25">
      <c r="A44038"/>
      <c r="C44038"/>
      <c r="D44038"/>
      <c r="E44038"/>
      <c r="F44038"/>
      <c r="G44038"/>
      <c r="H44038"/>
      <c r="J44038"/>
    </row>
    <row r="44039" spans="1:10" x14ac:dyDescent="0.25">
      <c r="A44039"/>
      <c r="C44039"/>
      <c r="D44039"/>
      <c r="E44039"/>
      <c r="F44039"/>
      <c r="G44039"/>
      <c r="H44039"/>
      <c r="J44039"/>
    </row>
    <row r="44040" spans="1:10" x14ac:dyDescent="0.25">
      <c r="A44040"/>
      <c r="C44040"/>
      <c r="D44040"/>
      <c r="E44040"/>
      <c r="F44040"/>
      <c r="G44040"/>
      <c r="H44040"/>
      <c r="J44040"/>
    </row>
    <row r="44041" spans="1:10" x14ac:dyDescent="0.25">
      <c r="A44041"/>
      <c r="C44041"/>
      <c r="D44041"/>
      <c r="E44041"/>
      <c r="F44041"/>
      <c r="G44041"/>
      <c r="H44041"/>
      <c r="J44041"/>
    </row>
    <row r="44042" spans="1:10" x14ac:dyDescent="0.25">
      <c r="A44042"/>
      <c r="C44042"/>
      <c r="D44042"/>
      <c r="E44042"/>
      <c r="F44042"/>
      <c r="G44042"/>
      <c r="H44042"/>
      <c r="J44042"/>
    </row>
    <row r="44043" spans="1:10" x14ac:dyDescent="0.25">
      <c r="A44043"/>
      <c r="C44043"/>
      <c r="D44043"/>
      <c r="E44043"/>
      <c r="F44043"/>
      <c r="G44043"/>
      <c r="H44043"/>
      <c r="J44043"/>
    </row>
    <row r="44044" spans="1:10" x14ac:dyDescent="0.25">
      <c r="A44044"/>
      <c r="C44044"/>
      <c r="D44044"/>
      <c r="E44044"/>
      <c r="F44044"/>
      <c r="G44044"/>
      <c r="H44044"/>
      <c r="J44044"/>
    </row>
    <row r="44045" spans="1:10" x14ac:dyDescent="0.25">
      <c r="A44045"/>
      <c r="C44045"/>
      <c r="D44045"/>
      <c r="E44045"/>
      <c r="F44045"/>
      <c r="G44045"/>
      <c r="H44045"/>
      <c r="J44045"/>
    </row>
    <row r="44046" spans="1:10" x14ac:dyDescent="0.25">
      <c r="A44046"/>
      <c r="C44046"/>
      <c r="D44046"/>
      <c r="E44046"/>
      <c r="F44046"/>
      <c r="G44046"/>
      <c r="H44046"/>
      <c r="J44046"/>
    </row>
    <row r="44047" spans="1:10" x14ac:dyDescent="0.25">
      <c r="A44047"/>
      <c r="C44047"/>
      <c r="D44047"/>
      <c r="E44047"/>
      <c r="F44047"/>
      <c r="G44047"/>
      <c r="H44047"/>
      <c r="J44047"/>
    </row>
    <row r="44048" spans="1:10" x14ac:dyDescent="0.25">
      <c r="A44048"/>
      <c r="C44048"/>
      <c r="D44048"/>
      <c r="E44048"/>
      <c r="F44048"/>
      <c r="G44048"/>
      <c r="H44048"/>
      <c r="J44048"/>
    </row>
    <row r="44049" spans="1:10" x14ac:dyDescent="0.25">
      <c r="A44049"/>
      <c r="C44049"/>
      <c r="D44049"/>
      <c r="E44049"/>
      <c r="F44049"/>
      <c r="G44049"/>
      <c r="H44049"/>
      <c r="J44049"/>
    </row>
    <row r="44050" spans="1:10" x14ac:dyDescent="0.25">
      <c r="A44050"/>
      <c r="C44050"/>
      <c r="D44050"/>
      <c r="E44050"/>
      <c r="F44050"/>
      <c r="G44050"/>
      <c r="H44050"/>
      <c r="J44050"/>
    </row>
    <row r="44051" spans="1:10" x14ac:dyDescent="0.25">
      <c r="A44051"/>
      <c r="C44051"/>
      <c r="D44051"/>
      <c r="E44051"/>
      <c r="F44051"/>
      <c r="G44051"/>
      <c r="H44051"/>
      <c r="J44051"/>
    </row>
    <row r="44052" spans="1:10" x14ac:dyDescent="0.25">
      <c r="A44052"/>
      <c r="C44052"/>
      <c r="D44052"/>
      <c r="E44052"/>
      <c r="F44052"/>
      <c r="G44052"/>
      <c r="H44052"/>
      <c r="J44052"/>
    </row>
    <row r="44053" spans="1:10" x14ac:dyDescent="0.25">
      <c r="A44053"/>
      <c r="C44053"/>
      <c r="D44053"/>
      <c r="E44053"/>
      <c r="F44053"/>
      <c r="G44053"/>
      <c r="H44053"/>
      <c r="J44053"/>
    </row>
    <row r="44054" spans="1:10" x14ac:dyDescent="0.25">
      <c r="A44054"/>
      <c r="C44054"/>
      <c r="D44054"/>
      <c r="E44054"/>
      <c r="F44054"/>
      <c r="G44054"/>
      <c r="H44054"/>
      <c r="J44054"/>
    </row>
    <row r="44055" spans="1:10" x14ac:dyDescent="0.25">
      <c r="A44055"/>
      <c r="C44055"/>
      <c r="D44055"/>
      <c r="E44055"/>
      <c r="F44055"/>
      <c r="G44055"/>
      <c r="H44055"/>
      <c r="J44055"/>
    </row>
    <row r="44056" spans="1:10" x14ac:dyDescent="0.25">
      <c r="A44056"/>
      <c r="C44056"/>
      <c r="D44056"/>
      <c r="E44056"/>
      <c r="F44056"/>
      <c r="G44056"/>
      <c r="H44056"/>
      <c r="J44056"/>
    </row>
    <row r="44057" spans="1:10" x14ac:dyDescent="0.25">
      <c r="A44057"/>
      <c r="C44057"/>
      <c r="D44057"/>
      <c r="E44057"/>
      <c r="F44057"/>
      <c r="G44057"/>
      <c r="H44057"/>
      <c r="J44057"/>
    </row>
    <row r="44058" spans="1:10" x14ac:dyDescent="0.25">
      <c r="A44058"/>
      <c r="C44058"/>
      <c r="D44058"/>
      <c r="E44058"/>
      <c r="F44058"/>
      <c r="G44058"/>
      <c r="H44058"/>
      <c r="J44058"/>
    </row>
    <row r="44059" spans="1:10" x14ac:dyDescent="0.25">
      <c r="A44059"/>
      <c r="C44059"/>
      <c r="D44059"/>
      <c r="E44059"/>
      <c r="F44059"/>
      <c r="G44059"/>
      <c r="H44059"/>
      <c r="J44059"/>
    </row>
    <row r="44060" spans="1:10" x14ac:dyDescent="0.25">
      <c r="A44060"/>
      <c r="C44060"/>
      <c r="D44060"/>
      <c r="E44060"/>
      <c r="F44060"/>
      <c r="G44060"/>
      <c r="H44060"/>
      <c r="J44060"/>
    </row>
    <row r="44061" spans="1:10" x14ac:dyDescent="0.25">
      <c r="A44061"/>
      <c r="C44061"/>
      <c r="D44061"/>
      <c r="E44061"/>
      <c r="F44061"/>
      <c r="G44061"/>
      <c r="H44061"/>
      <c r="J44061"/>
    </row>
    <row r="44062" spans="1:10" x14ac:dyDescent="0.25">
      <c r="A44062"/>
      <c r="C44062"/>
      <c r="D44062"/>
      <c r="E44062"/>
      <c r="F44062"/>
      <c r="G44062"/>
      <c r="H44062"/>
      <c r="J44062"/>
    </row>
    <row r="44063" spans="1:10" x14ac:dyDescent="0.25">
      <c r="A44063"/>
      <c r="C44063"/>
      <c r="D44063"/>
      <c r="E44063"/>
      <c r="F44063"/>
      <c r="G44063"/>
      <c r="H44063"/>
      <c r="J44063"/>
    </row>
    <row r="44064" spans="1:10" x14ac:dyDescent="0.25">
      <c r="A44064"/>
      <c r="C44064"/>
      <c r="D44064"/>
      <c r="E44064"/>
      <c r="F44064"/>
      <c r="G44064"/>
      <c r="H44064"/>
      <c r="J44064"/>
    </row>
    <row r="44065" spans="1:10" x14ac:dyDescent="0.25">
      <c r="A44065"/>
      <c r="C44065"/>
      <c r="D44065"/>
      <c r="E44065"/>
      <c r="F44065"/>
      <c r="G44065"/>
      <c r="H44065"/>
      <c r="J44065"/>
    </row>
    <row r="44066" spans="1:10" x14ac:dyDescent="0.25">
      <c r="A44066"/>
      <c r="C44066"/>
      <c r="D44066"/>
      <c r="E44066"/>
      <c r="F44066"/>
      <c r="G44066"/>
      <c r="H44066"/>
      <c r="J44066"/>
    </row>
    <row r="44067" spans="1:10" x14ac:dyDescent="0.25">
      <c r="A44067"/>
      <c r="C44067"/>
      <c r="D44067"/>
      <c r="E44067"/>
      <c r="F44067"/>
      <c r="G44067"/>
      <c r="H44067"/>
      <c r="J44067"/>
    </row>
    <row r="44068" spans="1:10" x14ac:dyDescent="0.25">
      <c r="A44068"/>
      <c r="C44068"/>
      <c r="D44068"/>
      <c r="E44068"/>
      <c r="F44068"/>
      <c r="G44068"/>
      <c r="H44068"/>
      <c r="J44068"/>
    </row>
    <row r="44069" spans="1:10" x14ac:dyDescent="0.25">
      <c r="A44069"/>
      <c r="C44069"/>
      <c r="D44069"/>
      <c r="E44069"/>
      <c r="F44069"/>
      <c r="G44069"/>
      <c r="H44069"/>
      <c r="J44069"/>
    </row>
    <row r="44070" spans="1:10" x14ac:dyDescent="0.25">
      <c r="A44070"/>
      <c r="C44070"/>
      <c r="D44070"/>
      <c r="E44070"/>
      <c r="F44070"/>
      <c r="G44070"/>
      <c r="H44070"/>
      <c r="J44070"/>
    </row>
    <row r="44071" spans="1:10" x14ac:dyDescent="0.25">
      <c r="A44071"/>
      <c r="C44071"/>
      <c r="D44071"/>
      <c r="E44071"/>
      <c r="F44071"/>
      <c r="G44071"/>
      <c r="H44071"/>
      <c r="J44071"/>
    </row>
    <row r="44072" spans="1:10" x14ac:dyDescent="0.25">
      <c r="A44072"/>
      <c r="C44072"/>
      <c r="D44072"/>
      <c r="E44072"/>
      <c r="F44072"/>
      <c r="G44072"/>
      <c r="H44072"/>
      <c r="J44072"/>
    </row>
    <row r="44073" spans="1:10" x14ac:dyDescent="0.25">
      <c r="A44073"/>
      <c r="C44073"/>
      <c r="D44073"/>
      <c r="E44073"/>
      <c r="F44073"/>
      <c r="G44073"/>
      <c r="H44073"/>
      <c r="J44073"/>
    </row>
    <row r="44074" spans="1:10" x14ac:dyDescent="0.25">
      <c r="A44074"/>
      <c r="C44074"/>
      <c r="D44074"/>
      <c r="E44074"/>
      <c r="F44074"/>
      <c r="G44074"/>
      <c r="H44074"/>
      <c r="J44074"/>
    </row>
    <row r="44075" spans="1:10" x14ac:dyDescent="0.25">
      <c r="A44075"/>
      <c r="C44075"/>
      <c r="D44075"/>
      <c r="E44075"/>
      <c r="F44075"/>
      <c r="G44075"/>
      <c r="H44075"/>
      <c r="J44075"/>
    </row>
    <row r="44076" spans="1:10" x14ac:dyDescent="0.25">
      <c r="A44076"/>
      <c r="C44076"/>
      <c r="D44076"/>
      <c r="E44076"/>
      <c r="F44076"/>
      <c r="G44076"/>
      <c r="H44076"/>
      <c r="J44076"/>
    </row>
    <row r="44077" spans="1:10" x14ac:dyDescent="0.25">
      <c r="A44077"/>
      <c r="C44077"/>
      <c r="D44077"/>
      <c r="E44077"/>
      <c r="F44077"/>
      <c r="G44077"/>
      <c r="H44077"/>
      <c r="J44077"/>
    </row>
    <row r="44078" spans="1:10" x14ac:dyDescent="0.25">
      <c r="A44078"/>
      <c r="C44078"/>
      <c r="D44078"/>
      <c r="E44078"/>
      <c r="F44078"/>
      <c r="G44078"/>
      <c r="H44078"/>
      <c r="J44078"/>
    </row>
    <row r="44079" spans="1:10" x14ac:dyDescent="0.25">
      <c r="A44079"/>
      <c r="C44079"/>
      <c r="D44079"/>
      <c r="E44079"/>
      <c r="F44079"/>
      <c r="G44079"/>
      <c r="H44079"/>
      <c r="J44079"/>
    </row>
    <row r="44080" spans="1:10" x14ac:dyDescent="0.25">
      <c r="A44080"/>
      <c r="C44080"/>
      <c r="D44080"/>
      <c r="E44080"/>
      <c r="F44080"/>
      <c r="G44080"/>
      <c r="H44080"/>
      <c r="J44080"/>
    </row>
    <row r="44081" spans="1:10" x14ac:dyDescent="0.25">
      <c r="A44081"/>
      <c r="C44081"/>
      <c r="D44081"/>
      <c r="E44081"/>
      <c r="F44081"/>
      <c r="G44081"/>
      <c r="H44081"/>
      <c r="J44081"/>
    </row>
    <row r="44082" spans="1:10" x14ac:dyDescent="0.25">
      <c r="A44082"/>
      <c r="C44082"/>
      <c r="D44082"/>
      <c r="E44082"/>
      <c r="F44082"/>
      <c r="G44082"/>
      <c r="H44082"/>
      <c r="J44082"/>
    </row>
    <row r="44083" spans="1:10" x14ac:dyDescent="0.25">
      <c r="A44083"/>
      <c r="C44083"/>
      <c r="D44083"/>
      <c r="E44083"/>
      <c r="F44083"/>
      <c r="G44083"/>
      <c r="H44083"/>
      <c r="J44083"/>
    </row>
    <row r="44084" spans="1:10" x14ac:dyDescent="0.25">
      <c r="A44084"/>
      <c r="C44084"/>
      <c r="D44084"/>
      <c r="E44084"/>
      <c r="F44084"/>
      <c r="G44084"/>
      <c r="H44084"/>
      <c r="J44084"/>
    </row>
    <row r="44085" spans="1:10" x14ac:dyDescent="0.25">
      <c r="A44085"/>
      <c r="C44085"/>
      <c r="D44085"/>
      <c r="E44085"/>
      <c r="F44085"/>
      <c r="G44085"/>
      <c r="H44085"/>
      <c r="J44085"/>
    </row>
    <row r="44086" spans="1:10" x14ac:dyDescent="0.25">
      <c r="A44086"/>
      <c r="C44086"/>
      <c r="D44086"/>
      <c r="E44086"/>
      <c r="F44086"/>
      <c r="G44086"/>
      <c r="H44086"/>
      <c r="J44086"/>
    </row>
    <row r="44087" spans="1:10" x14ac:dyDescent="0.25">
      <c r="A44087"/>
      <c r="C44087"/>
      <c r="D44087"/>
      <c r="E44087"/>
      <c r="F44087"/>
      <c r="G44087"/>
      <c r="H44087"/>
      <c r="J44087"/>
    </row>
    <row r="44088" spans="1:10" x14ac:dyDescent="0.25">
      <c r="A44088"/>
      <c r="C44088"/>
      <c r="D44088"/>
      <c r="E44088"/>
      <c r="F44088"/>
      <c r="G44088"/>
      <c r="H44088"/>
      <c r="J44088"/>
    </row>
    <row r="44089" spans="1:10" x14ac:dyDescent="0.25">
      <c r="A44089"/>
      <c r="C44089"/>
      <c r="D44089"/>
      <c r="E44089"/>
      <c r="F44089"/>
      <c r="G44089"/>
      <c r="H44089"/>
      <c r="J44089"/>
    </row>
    <row r="44090" spans="1:10" x14ac:dyDescent="0.25">
      <c r="A44090"/>
      <c r="C44090"/>
      <c r="D44090"/>
      <c r="E44090"/>
      <c r="F44090"/>
      <c r="G44090"/>
      <c r="H44090"/>
      <c r="J44090"/>
    </row>
    <row r="44091" spans="1:10" x14ac:dyDescent="0.25">
      <c r="A44091"/>
      <c r="C44091"/>
      <c r="D44091"/>
      <c r="E44091"/>
      <c r="F44091"/>
      <c r="G44091"/>
      <c r="H44091"/>
      <c r="J44091"/>
    </row>
    <row r="44092" spans="1:10" x14ac:dyDescent="0.25">
      <c r="A44092"/>
      <c r="C44092"/>
      <c r="D44092"/>
      <c r="E44092"/>
      <c r="F44092"/>
      <c r="G44092"/>
      <c r="H44092"/>
      <c r="J44092"/>
    </row>
    <row r="44093" spans="1:10" x14ac:dyDescent="0.25">
      <c r="A44093"/>
      <c r="C44093"/>
      <c r="D44093"/>
      <c r="E44093"/>
      <c r="F44093"/>
      <c r="G44093"/>
      <c r="H44093"/>
      <c r="J44093"/>
    </row>
    <row r="44094" spans="1:10" x14ac:dyDescent="0.25">
      <c r="A44094"/>
      <c r="C44094"/>
      <c r="D44094"/>
      <c r="E44094"/>
      <c r="F44094"/>
      <c r="G44094"/>
      <c r="H44094"/>
      <c r="J44094"/>
    </row>
    <row r="44095" spans="1:10" x14ac:dyDescent="0.25">
      <c r="A44095"/>
      <c r="C44095"/>
      <c r="D44095"/>
      <c r="E44095"/>
      <c r="F44095"/>
      <c r="G44095"/>
      <c r="H44095"/>
      <c r="J44095"/>
    </row>
    <row r="44096" spans="1:10" x14ac:dyDescent="0.25">
      <c r="A44096"/>
      <c r="C44096"/>
      <c r="D44096"/>
      <c r="E44096"/>
      <c r="F44096"/>
      <c r="G44096"/>
      <c r="H44096"/>
      <c r="J44096"/>
    </row>
    <row r="44097" spans="1:10" x14ac:dyDescent="0.25">
      <c r="A44097"/>
      <c r="C44097"/>
      <c r="D44097"/>
      <c r="E44097"/>
      <c r="F44097"/>
      <c r="G44097"/>
      <c r="H44097"/>
      <c r="J44097"/>
    </row>
    <row r="44098" spans="1:10" x14ac:dyDescent="0.25">
      <c r="A44098"/>
      <c r="C44098"/>
      <c r="D44098"/>
      <c r="E44098"/>
      <c r="F44098"/>
      <c r="G44098"/>
      <c r="H44098"/>
      <c r="J44098"/>
    </row>
    <row r="44099" spans="1:10" x14ac:dyDescent="0.25">
      <c r="A44099"/>
      <c r="C44099"/>
      <c r="D44099"/>
      <c r="E44099"/>
      <c r="F44099"/>
      <c r="G44099"/>
      <c r="H44099"/>
      <c r="J44099"/>
    </row>
    <row r="44100" spans="1:10" x14ac:dyDescent="0.25">
      <c r="A44100"/>
      <c r="C44100"/>
      <c r="D44100"/>
      <c r="E44100"/>
      <c r="F44100"/>
      <c r="G44100"/>
      <c r="H44100"/>
      <c r="J44100"/>
    </row>
    <row r="44101" spans="1:10" x14ac:dyDescent="0.25">
      <c r="A44101"/>
      <c r="C44101"/>
      <c r="D44101"/>
      <c r="E44101"/>
      <c r="F44101"/>
      <c r="G44101"/>
      <c r="H44101"/>
      <c r="J44101"/>
    </row>
    <row r="44102" spans="1:10" x14ac:dyDescent="0.25">
      <c r="A44102"/>
      <c r="C44102"/>
      <c r="D44102"/>
      <c r="E44102"/>
      <c r="F44102"/>
      <c r="G44102"/>
      <c r="H44102"/>
      <c r="J44102"/>
    </row>
    <row r="44103" spans="1:10" x14ac:dyDescent="0.25">
      <c r="A44103"/>
      <c r="C44103"/>
      <c r="D44103"/>
      <c r="E44103"/>
      <c r="F44103"/>
      <c r="G44103"/>
      <c r="H44103"/>
      <c r="J44103"/>
    </row>
    <row r="44104" spans="1:10" x14ac:dyDescent="0.25">
      <c r="A44104"/>
      <c r="C44104"/>
      <c r="D44104"/>
      <c r="E44104"/>
      <c r="F44104"/>
      <c r="G44104"/>
      <c r="H44104"/>
      <c r="J44104"/>
    </row>
    <row r="44105" spans="1:10" x14ac:dyDescent="0.25">
      <c r="A44105"/>
      <c r="C44105"/>
      <c r="D44105"/>
      <c r="E44105"/>
      <c r="F44105"/>
      <c r="G44105"/>
      <c r="H44105"/>
      <c r="J44105"/>
    </row>
    <row r="44106" spans="1:10" x14ac:dyDescent="0.25">
      <c r="A44106"/>
      <c r="C44106"/>
      <c r="D44106"/>
      <c r="E44106"/>
      <c r="F44106"/>
      <c r="G44106"/>
      <c r="H44106"/>
      <c r="J44106"/>
    </row>
    <row r="44107" spans="1:10" x14ac:dyDescent="0.25">
      <c r="A44107"/>
      <c r="C44107"/>
      <c r="D44107"/>
      <c r="E44107"/>
      <c r="F44107"/>
      <c r="G44107"/>
      <c r="H44107"/>
      <c r="J44107"/>
    </row>
    <row r="44108" spans="1:10" x14ac:dyDescent="0.25">
      <c r="A44108"/>
      <c r="C44108"/>
      <c r="D44108"/>
      <c r="E44108"/>
      <c r="F44108"/>
      <c r="G44108"/>
      <c r="H44108"/>
      <c r="J44108"/>
    </row>
    <row r="44109" spans="1:10" x14ac:dyDescent="0.25">
      <c r="A44109"/>
      <c r="C44109"/>
      <c r="D44109"/>
      <c r="E44109"/>
      <c r="F44109"/>
      <c r="G44109"/>
      <c r="H44109"/>
      <c r="J44109"/>
    </row>
    <row r="44110" spans="1:10" x14ac:dyDescent="0.25">
      <c r="A44110"/>
      <c r="C44110"/>
      <c r="D44110"/>
      <c r="E44110"/>
      <c r="F44110"/>
      <c r="G44110"/>
      <c r="H44110"/>
      <c r="J44110"/>
    </row>
    <row r="44111" spans="1:10" x14ac:dyDescent="0.25">
      <c r="A44111"/>
      <c r="C44111"/>
      <c r="D44111"/>
      <c r="E44111"/>
      <c r="F44111"/>
      <c r="G44111"/>
      <c r="H44111"/>
      <c r="J44111"/>
    </row>
    <row r="44112" spans="1:10" x14ac:dyDescent="0.25">
      <c r="A44112"/>
      <c r="C44112"/>
      <c r="D44112"/>
      <c r="E44112"/>
      <c r="F44112"/>
      <c r="G44112"/>
      <c r="H44112"/>
      <c r="J44112"/>
    </row>
    <row r="44113" spans="1:10" x14ac:dyDescent="0.25">
      <c r="A44113"/>
      <c r="C44113"/>
      <c r="D44113"/>
      <c r="E44113"/>
      <c r="F44113"/>
      <c r="G44113"/>
      <c r="H44113"/>
      <c r="J44113"/>
    </row>
    <row r="44114" spans="1:10" x14ac:dyDescent="0.25">
      <c r="A44114"/>
      <c r="C44114"/>
      <c r="D44114"/>
      <c r="E44114"/>
      <c r="F44114"/>
      <c r="G44114"/>
      <c r="H44114"/>
      <c r="J44114"/>
    </row>
    <row r="44115" spans="1:10" x14ac:dyDescent="0.25">
      <c r="A44115"/>
      <c r="C44115"/>
      <c r="D44115"/>
      <c r="E44115"/>
      <c r="F44115"/>
      <c r="G44115"/>
      <c r="H44115"/>
      <c r="J44115"/>
    </row>
    <row r="44116" spans="1:10" x14ac:dyDescent="0.25">
      <c r="A44116"/>
      <c r="C44116"/>
      <c r="D44116"/>
      <c r="E44116"/>
      <c r="F44116"/>
      <c r="G44116"/>
      <c r="H44116"/>
      <c r="J44116"/>
    </row>
    <row r="44117" spans="1:10" x14ac:dyDescent="0.25">
      <c r="A44117"/>
      <c r="C44117"/>
      <c r="D44117"/>
      <c r="E44117"/>
      <c r="F44117"/>
      <c r="G44117"/>
      <c r="H44117"/>
      <c r="J44117"/>
    </row>
    <row r="44118" spans="1:10" x14ac:dyDescent="0.25">
      <c r="A44118"/>
      <c r="C44118"/>
      <c r="D44118"/>
      <c r="E44118"/>
      <c r="F44118"/>
      <c r="G44118"/>
      <c r="H44118"/>
      <c r="J44118"/>
    </row>
    <row r="44119" spans="1:10" x14ac:dyDescent="0.25">
      <c r="A44119"/>
      <c r="C44119"/>
      <c r="D44119"/>
      <c r="E44119"/>
      <c r="F44119"/>
      <c r="G44119"/>
      <c r="H44119"/>
      <c r="J44119"/>
    </row>
    <row r="44120" spans="1:10" x14ac:dyDescent="0.25">
      <c r="A44120"/>
      <c r="C44120"/>
      <c r="D44120"/>
      <c r="E44120"/>
      <c r="F44120"/>
      <c r="G44120"/>
      <c r="H44120"/>
      <c r="J44120"/>
    </row>
    <row r="44121" spans="1:10" x14ac:dyDescent="0.25">
      <c r="A44121"/>
      <c r="C44121"/>
      <c r="D44121"/>
      <c r="E44121"/>
      <c r="F44121"/>
      <c r="G44121"/>
      <c r="H44121"/>
      <c r="J44121"/>
    </row>
    <row r="44122" spans="1:10" x14ac:dyDescent="0.25">
      <c r="A44122"/>
      <c r="C44122"/>
      <c r="D44122"/>
      <c r="E44122"/>
      <c r="F44122"/>
      <c r="G44122"/>
      <c r="H44122"/>
      <c r="J44122"/>
    </row>
    <row r="44123" spans="1:10" x14ac:dyDescent="0.25">
      <c r="A44123"/>
      <c r="C44123"/>
      <c r="D44123"/>
      <c r="E44123"/>
      <c r="F44123"/>
      <c r="G44123"/>
      <c r="H44123"/>
      <c r="J44123"/>
    </row>
    <row r="44124" spans="1:10" x14ac:dyDescent="0.25">
      <c r="A44124"/>
      <c r="C44124"/>
      <c r="D44124"/>
      <c r="E44124"/>
      <c r="F44124"/>
      <c r="G44124"/>
      <c r="H44124"/>
      <c r="J44124"/>
    </row>
    <row r="44125" spans="1:10" x14ac:dyDescent="0.25">
      <c r="A44125"/>
      <c r="C44125"/>
      <c r="D44125"/>
      <c r="E44125"/>
      <c r="F44125"/>
      <c r="G44125"/>
      <c r="H44125"/>
      <c r="J44125"/>
    </row>
    <row r="44126" spans="1:10" x14ac:dyDescent="0.25">
      <c r="A44126"/>
      <c r="C44126"/>
      <c r="D44126"/>
      <c r="E44126"/>
      <c r="F44126"/>
      <c r="G44126"/>
      <c r="H44126"/>
      <c r="J44126"/>
    </row>
    <row r="44127" spans="1:10" x14ac:dyDescent="0.25">
      <c r="A44127"/>
      <c r="C44127"/>
      <c r="D44127"/>
      <c r="E44127"/>
      <c r="F44127"/>
      <c r="G44127"/>
      <c r="H44127"/>
      <c r="J44127"/>
    </row>
    <row r="44128" spans="1:10" x14ac:dyDescent="0.25">
      <c r="A44128"/>
      <c r="C44128"/>
      <c r="D44128"/>
      <c r="E44128"/>
      <c r="F44128"/>
      <c r="G44128"/>
      <c r="H44128"/>
      <c r="J44128"/>
    </row>
    <row r="44129" spans="1:10" x14ac:dyDescent="0.25">
      <c r="A44129"/>
      <c r="C44129"/>
      <c r="D44129"/>
      <c r="E44129"/>
      <c r="F44129"/>
      <c r="G44129"/>
      <c r="H44129"/>
      <c r="J44129"/>
    </row>
    <row r="44130" spans="1:10" x14ac:dyDescent="0.25">
      <c r="A44130"/>
      <c r="C44130"/>
      <c r="D44130"/>
      <c r="E44130"/>
      <c r="F44130"/>
      <c r="G44130"/>
      <c r="H44130"/>
      <c r="J44130"/>
    </row>
    <row r="44131" spans="1:10" x14ac:dyDescent="0.25">
      <c r="A44131"/>
      <c r="C44131"/>
      <c r="D44131"/>
      <c r="E44131"/>
      <c r="F44131"/>
      <c r="G44131"/>
      <c r="H44131"/>
      <c r="J44131"/>
    </row>
    <row r="44132" spans="1:10" x14ac:dyDescent="0.25">
      <c r="A44132"/>
      <c r="C44132"/>
      <c r="D44132"/>
      <c r="E44132"/>
      <c r="F44132"/>
      <c r="G44132"/>
      <c r="H44132"/>
      <c r="J44132"/>
    </row>
    <row r="44133" spans="1:10" x14ac:dyDescent="0.25">
      <c r="A44133"/>
      <c r="C44133"/>
      <c r="D44133"/>
      <c r="E44133"/>
      <c r="F44133"/>
      <c r="G44133"/>
      <c r="H44133"/>
      <c r="J44133"/>
    </row>
    <row r="44134" spans="1:10" x14ac:dyDescent="0.25">
      <c r="A44134"/>
      <c r="C44134"/>
      <c r="D44134"/>
      <c r="E44134"/>
      <c r="F44134"/>
      <c r="G44134"/>
      <c r="H44134"/>
      <c r="J44134"/>
    </row>
    <row r="44135" spans="1:10" x14ac:dyDescent="0.25">
      <c r="A44135"/>
      <c r="C44135"/>
      <c r="D44135"/>
      <c r="E44135"/>
      <c r="F44135"/>
      <c r="G44135"/>
      <c r="H44135"/>
      <c r="J44135"/>
    </row>
    <row r="44136" spans="1:10" x14ac:dyDescent="0.25">
      <c r="A44136"/>
      <c r="C44136"/>
      <c r="D44136"/>
      <c r="E44136"/>
      <c r="F44136"/>
      <c r="G44136"/>
      <c r="H44136"/>
      <c r="J44136"/>
    </row>
    <row r="44137" spans="1:10" x14ac:dyDescent="0.25">
      <c r="A44137"/>
      <c r="C44137"/>
      <c r="D44137"/>
      <c r="E44137"/>
      <c r="F44137"/>
      <c r="G44137"/>
      <c r="H44137"/>
      <c r="J44137"/>
    </row>
    <row r="44138" spans="1:10" x14ac:dyDescent="0.25">
      <c r="A44138"/>
      <c r="C44138"/>
      <c r="D44138"/>
      <c r="E44138"/>
      <c r="F44138"/>
      <c r="G44138"/>
      <c r="H44138"/>
      <c r="J44138"/>
    </row>
    <row r="44139" spans="1:10" x14ac:dyDescent="0.25">
      <c r="A44139"/>
      <c r="C44139"/>
      <c r="D44139"/>
      <c r="E44139"/>
      <c r="F44139"/>
      <c r="G44139"/>
      <c r="H44139"/>
      <c r="J44139"/>
    </row>
    <row r="44140" spans="1:10" x14ac:dyDescent="0.25">
      <c r="A44140"/>
      <c r="C44140"/>
      <c r="D44140"/>
      <c r="E44140"/>
      <c r="F44140"/>
      <c r="G44140"/>
      <c r="H44140"/>
      <c r="J44140"/>
    </row>
    <row r="44141" spans="1:10" x14ac:dyDescent="0.25">
      <c r="A44141"/>
      <c r="C44141"/>
      <c r="D44141"/>
      <c r="E44141"/>
      <c r="F44141"/>
      <c r="G44141"/>
      <c r="H44141"/>
      <c r="J44141"/>
    </row>
    <row r="44142" spans="1:10" x14ac:dyDescent="0.25">
      <c r="A44142"/>
      <c r="C44142"/>
      <c r="D44142"/>
      <c r="E44142"/>
      <c r="F44142"/>
      <c r="G44142"/>
      <c r="H44142"/>
      <c r="J44142"/>
    </row>
    <row r="44143" spans="1:10" x14ac:dyDescent="0.25">
      <c r="A44143"/>
      <c r="C44143"/>
      <c r="D44143"/>
      <c r="E44143"/>
      <c r="F44143"/>
      <c r="G44143"/>
      <c r="H44143"/>
      <c r="J44143"/>
    </row>
    <row r="44144" spans="1:10" x14ac:dyDescent="0.25">
      <c r="A44144"/>
      <c r="C44144"/>
      <c r="D44144"/>
      <c r="E44144"/>
      <c r="F44144"/>
      <c r="G44144"/>
      <c r="H44144"/>
      <c r="J44144"/>
    </row>
    <row r="44145" spans="1:10" x14ac:dyDescent="0.25">
      <c r="A44145"/>
      <c r="C44145"/>
      <c r="D44145"/>
      <c r="E44145"/>
      <c r="F44145"/>
      <c r="G44145"/>
      <c r="H44145"/>
      <c r="J44145"/>
    </row>
    <row r="44146" spans="1:10" x14ac:dyDescent="0.25">
      <c r="A44146"/>
      <c r="C44146"/>
      <c r="D44146"/>
      <c r="E44146"/>
      <c r="F44146"/>
      <c r="G44146"/>
      <c r="H44146"/>
      <c r="J44146"/>
    </row>
    <row r="44147" spans="1:10" x14ac:dyDescent="0.25">
      <c r="A44147"/>
      <c r="C44147"/>
      <c r="D44147"/>
      <c r="E44147"/>
      <c r="F44147"/>
      <c r="G44147"/>
      <c r="H44147"/>
      <c r="J44147"/>
    </row>
    <row r="44148" spans="1:10" x14ac:dyDescent="0.25">
      <c r="A44148"/>
      <c r="C44148"/>
      <c r="D44148"/>
      <c r="E44148"/>
      <c r="F44148"/>
      <c r="G44148"/>
      <c r="H44148"/>
      <c r="J44148"/>
    </row>
    <row r="44149" spans="1:10" x14ac:dyDescent="0.25">
      <c r="A44149"/>
      <c r="C44149"/>
      <c r="D44149"/>
      <c r="E44149"/>
      <c r="F44149"/>
      <c r="G44149"/>
      <c r="H44149"/>
      <c r="J44149"/>
    </row>
    <row r="44150" spans="1:10" x14ac:dyDescent="0.25">
      <c r="A44150"/>
      <c r="C44150"/>
      <c r="D44150"/>
      <c r="E44150"/>
      <c r="F44150"/>
      <c r="G44150"/>
      <c r="H44150"/>
      <c r="J44150"/>
    </row>
    <row r="44151" spans="1:10" x14ac:dyDescent="0.25">
      <c r="A44151"/>
      <c r="C44151"/>
      <c r="D44151"/>
      <c r="E44151"/>
      <c r="F44151"/>
      <c r="G44151"/>
      <c r="H44151"/>
      <c r="J44151"/>
    </row>
    <row r="44152" spans="1:10" x14ac:dyDescent="0.25">
      <c r="A44152"/>
      <c r="C44152"/>
      <c r="D44152"/>
      <c r="E44152"/>
      <c r="F44152"/>
      <c r="G44152"/>
      <c r="H44152"/>
      <c r="J44152"/>
    </row>
    <row r="44153" spans="1:10" x14ac:dyDescent="0.25">
      <c r="A44153"/>
      <c r="C44153"/>
      <c r="D44153"/>
      <c r="E44153"/>
      <c r="F44153"/>
      <c r="G44153"/>
      <c r="H44153"/>
      <c r="J44153"/>
    </row>
    <row r="44154" spans="1:10" x14ac:dyDescent="0.25">
      <c r="A44154"/>
      <c r="C44154"/>
      <c r="D44154"/>
      <c r="E44154"/>
      <c r="F44154"/>
      <c r="G44154"/>
      <c r="H44154"/>
      <c r="J44154"/>
    </row>
    <row r="44155" spans="1:10" x14ac:dyDescent="0.25">
      <c r="A44155"/>
      <c r="C44155"/>
      <c r="D44155"/>
      <c r="E44155"/>
      <c r="F44155"/>
      <c r="G44155"/>
      <c r="H44155"/>
      <c r="J44155"/>
    </row>
    <row r="44156" spans="1:10" x14ac:dyDescent="0.25">
      <c r="A44156"/>
      <c r="C44156"/>
      <c r="D44156"/>
      <c r="E44156"/>
      <c r="F44156"/>
      <c r="G44156"/>
      <c r="H44156"/>
      <c r="J44156"/>
    </row>
    <row r="44157" spans="1:10" x14ac:dyDescent="0.25">
      <c r="A44157"/>
      <c r="C44157"/>
      <c r="D44157"/>
      <c r="E44157"/>
      <c r="F44157"/>
      <c r="G44157"/>
      <c r="H44157"/>
      <c r="J44157"/>
    </row>
    <row r="44158" spans="1:10" x14ac:dyDescent="0.25">
      <c r="A44158"/>
      <c r="C44158"/>
      <c r="D44158"/>
      <c r="E44158"/>
      <c r="F44158"/>
      <c r="G44158"/>
      <c r="H44158"/>
      <c r="J44158"/>
    </row>
    <row r="44159" spans="1:10" x14ac:dyDescent="0.25">
      <c r="A44159"/>
      <c r="C44159"/>
      <c r="D44159"/>
      <c r="E44159"/>
      <c r="F44159"/>
      <c r="G44159"/>
      <c r="H44159"/>
      <c r="J44159"/>
    </row>
    <row r="44160" spans="1:10" x14ac:dyDescent="0.25">
      <c r="A44160"/>
      <c r="C44160"/>
      <c r="D44160"/>
      <c r="E44160"/>
      <c r="F44160"/>
      <c r="G44160"/>
      <c r="H44160"/>
      <c r="J44160"/>
    </row>
    <row r="44161" spans="1:10" x14ac:dyDescent="0.25">
      <c r="A44161"/>
      <c r="C44161"/>
      <c r="D44161"/>
      <c r="E44161"/>
      <c r="F44161"/>
      <c r="G44161"/>
      <c r="H44161"/>
      <c r="J44161"/>
    </row>
    <row r="44162" spans="1:10" x14ac:dyDescent="0.25">
      <c r="A44162"/>
      <c r="C44162"/>
      <c r="D44162"/>
      <c r="E44162"/>
      <c r="F44162"/>
      <c r="G44162"/>
      <c r="H44162"/>
      <c r="J44162"/>
    </row>
    <row r="44163" spans="1:10" x14ac:dyDescent="0.25">
      <c r="A44163"/>
      <c r="C44163"/>
      <c r="D44163"/>
      <c r="E44163"/>
      <c r="F44163"/>
      <c r="G44163"/>
      <c r="H44163"/>
      <c r="J44163"/>
    </row>
    <row r="44164" spans="1:10" x14ac:dyDescent="0.25">
      <c r="A44164"/>
      <c r="C44164"/>
      <c r="D44164"/>
      <c r="E44164"/>
      <c r="F44164"/>
      <c r="G44164"/>
      <c r="H44164"/>
      <c r="J44164"/>
    </row>
    <row r="44165" spans="1:10" x14ac:dyDescent="0.25">
      <c r="A44165"/>
      <c r="C44165"/>
      <c r="D44165"/>
      <c r="E44165"/>
      <c r="F44165"/>
      <c r="G44165"/>
      <c r="H44165"/>
      <c r="J44165"/>
    </row>
    <row r="44166" spans="1:10" x14ac:dyDescent="0.25">
      <c r="A44166"/>
      <c r="C44166"/>
      <c r="D44166"/>
      <c r="E44166"/>
      <c r="F44166"/>
      <c r="G44166"/>
      <c r="H44166"/>
      <c r="J44166"/>
    </row>
    <row r="44167" spans="1:10" x14ac:dyDescent="0.25">
      <c r="A44167"/>
      <c r="C44167"/>
      <c r="D44167"/>
      <c r="E44167"/>
      <c r="F44167"/>
      <c r="G44167"/>
      <c r="H44167"/>
      <c r="J44167"/>
    </row>
    <row r="44168" spans="1:10" x14ac:dyDescent="0.25">
      <c r="A44168"/>
      <c r="C44168"/>
      <c r="D44168"/>
      <c r="E44168"/>
      <c r="F44168"/>
      <c r="G44168"/>
      <c r="H44168"/>
      <c r="J44168"/>
    </row>
    <row r="44169" spans="1:10" x14ac:dyDescent="0.25">
      <c r="A44169"/>
      <c r="C44169"/>
      <c r="D44169"/>
      <c r="E44169"/>
      <c r="F44169"/>
      <c r="G44169"/>
      <c r="H44169"/>
      <c r="J44169"/>
    </row>
    <row r="44170" spans="1:10" x14ac:dyDescent="0.25">
      <c r="A44170"/>
      <c r="C44170"/>
      <c r="D44170"/>
      <c r="E44170"/>
      <c r="F44170"/>
      <c r="G44170"/>
      <c r="H44170"/>
      <c r="J44170"/>
    </row>
    <row r="44171" spans="1:10" x14ac:dyDescent="0.25">
      <c r="A44171"/>
      <c r="C44171"/>
      <c r="D44171"/>
      <c r="E44171"/>
      <c r="F44171"/>
      <c r="G44171"/>
      <c r="H44171"/>
      <c r="J44171"/>
    </row>
    <row r="44172" spans="1:10" x14ac:dyDescent="0.25">
      <c r="A44172"/>
      <c r="C44172"/>
      <c r="D44172"/>
      <c r="E44172"/>
      <c r="F44172"/>
      <c r="G44172"/>
      <c r="H44172"/>
      <c r="J44172"/>
    </row>
    <row r="44173" spans="1:10" x14ac:dyDescent="0.25">
      <c r="A44173"/>
      <c r="C44173"/>
      <c r="D44173"/>
      <c r="E44173"/>
      <c r="F44173"/>
      <c r="G44173"/>
      <c r="H44173"/>
      <c r="J44173"/>
    </row>
    <row r="44174" spans="1:10" x14ac:dyDescent="0.25">
      <c r="A44174"/>
      <c r="C44174"/>
      <c r="D44174"/>
      <c r="E44174"/>
      <c r="F44174"/>
      <c r="G44174"/>
      <c r="H44174"/>
      <c r="J44174"/>
    </row>
    <row r="44175" spans="1:10" x14ac:dyDescent="0.25">
      <c r="A44175"/>
      <c r="C44175"/>
      <c r="D44175"/>
      <c r="E44175"/>
      <c r="F44175"/>
      <c r="G44175"/>
      <c r="H44175"/>
      <c r="J44175"/>
    </row>
    <row r="44176" spans="1:10" x14ac:dyDescent="0.25">
      <c r="A44176"/>
      <c r="C44176"/>
      <c r="D44176"/>
      <c r="E44176"/>
      <c r="F44176"/>
      <c r="G44176"/>
      <c r="H44176"/>
      <c r="J44176"/>
    </row>
    <row r="44177" spans="1:10" x14ac:dyDescent="0.25">
      <c r="A44177"/>
      <c r="C44177"/>
      <c r="D44177"/>
      <c r="E44177"/>
      <c r="F44177"/>
      <c r="G44177"/>
      <c r="H44177"/>
      <c r="J44177"/>
    </row>
    <row r="44178" spans="1:10" x14ac:dyDescent="0.25">
      <c r="A44178"/>
      <c r="C44178"/>
      <c r="D44178"/>
      <c r="E44178"/>
      <c r="F44178"/>
      <c r="G44178"/>
      <c r="H44178"/>
      <c r="J44178"/>
    </row>
    <row r="44179" spans="1:10" x14ac:dyDescent="0.25">
      <c r="A44179"/>
      <c r="C44179"/>
      <c r="D44179"/>
      <c r="E44179"/>
      <c r="F44179"/>
      <c r="G44179"/>
      <c r="H44179"/>
      <c r="J44179"/>
    </row>
    <row r="44180" spans="1:10" x14ac:dyDescent="0.25">
      <c r="A44180"/>
      <c r="C44180"/>
      <c r="D44180"/>
      <c r="E44180"/>
      <c r="F44180"/>
      <c r="G44180"/>
      <c r="H44180"/>
      <c r="J44180"/>
    </row>
    <row r="44181" spans="1:10" x14ac:dyDescent="0.25">
      <c r="A44181"/>
      <c r="C44181"/>
      <c r="D44181"/>
      <c r="E44181"/>
      <c r="F44181"/>
      <c r="G44181"/>
      <c r="H44181"/>
      <c r="J44181"/>
    </row>
    <row r="44182" spans="1:10" x14ac:dyDescent="0.25">
      <c r="A44182"/>
      <c r="C44182"/>
      <c r="D44182"/>
      <c r="E44182"/>
      <c r="F44182"/>
      <c r="G44182"/>
      <c r="H44182"/>
      <c r="J44182"/>
    </row>
    <row r="44183" spans="1:10" x14ac:dyDescent="0.25">
      <c r="A44183"/>
      <c r="C44183"/>
      <c r="D44183"/>
      <c r="E44183"/>
      <c r="F44183"/>
      <c r="G44183"/>
      <c r="H44183"/>
      <c r="J44183"/>
    </row>
    <row r="44184" spans="1:10" x14ac:dyDescent="0.25">
      <c r="A44184"/>
      <c r="C44184"/>
      <c r="D44184"/>
      <c r="E44184"/>
      <c r="F44184"/>
      <c r="G44184"/>
      <c r="H44184"/>
      <c r="J44184"/>
    </row>
    <row r="44185" spans="1:10" x14ac:dyDescent="0.25">
      <c r="A44185"/>
      <c r="C44185"/>
      <c r="D44185"/>
      <c r="E44185"/>
      <c r="F44185"/>
      <c r="G44185"/>
      <c r="H44185"/>
      <c r="J44185"/>
    </row>
    <row r="44186" spans="1:10" x14ac:dyDescent="0.25">
      <c r="A44186"/>
      <c r="C44186"/>
      <c r="D44186"/>
      <c r="E44186"/>
      <c r="F44186"/>
      <c r="G44186"/>
      <c r="H44186"/>
      <c r="J44186"/>
    </row>
    <row r="44187" spans="1:10" x14ac:dyDescent="0.25">
      <c r="A44187"/>
      <c r="C44187"/>
      <c r="D44187"/>
      <c r="E44187"/>
      <c r="F44187"/>
      <c r="G44187"/>
      <c r="H44187"/>
      <c r="J44187"/>
    </row>
    <row r="44188" spans="1:10" x14ac:dyDescent="0.25">
      <c r="A44188"/>
      <c r="C44188"/>
      <c r="D44188"/>
      <c r="E44188"/>
      <c r="F44188"/>
      <c r="G44188"/>
      <c r="H44188"/>
      <c r="J44188"/>
    </row>
    <row r="44189" spans="1:10" x14ac:dyDescent="0.25">
      <c r="A44189"/>
      <c r="C44189"/>
      <c r="D44189"/>
      <c r="E44189"/>
      <c r="F44189"/>
      <c r="G44189"/>
      <c r="H44189"/>
      <c r="J44189"/>
    </row>
    <row r="44190" spans="1:10" x14ac:dyDescent="0.25">
      <c r="A44190"/>
      <c r="C44190"/>
      <c r="D44190"/>
      <c r="E44190"/>
      <c r="F44190"/>
      <c r="G44190"/>
      <c r="H44190"/>
      <c r="J44190"/>
    </row>
    <row r="44191" spans="1:10" x14ac:dyDescent="0.25">
      <c r="A44191"/>
      <c r="C44191"/>
      <c r="D44191"/>
      <c r="E44191"/>
      <c r="F44191"/>
      <c r="G44191"/>
      <c r="H44191"/>
      <c r="J44191"/>
    </row>
    <row r="44192" spans="1:10" x14ac:dyDescent="0.25">
      <c r="A44192"/>
      <c r="C44192"/>
      <c r="D44192"/>
      <c r="E44192"/>
      <c r="F44192"/>
      <c r="G44192"/>
      <c r="H44192"/>
      <c r="J44192"/>
    </row>
    <row r="44193" spans="1:10" x14ac:dyDescent="0.25">
      <c r="A44193"/>
      <c r="C44193"/>
      <c r="D44193"/>
      <c r="E44193"/>
      <c r="F44193"/>
      <c r="G44193"/>
      <c r="H44193"/>
      <c r="J44193"/>
    </row>
    <row r="44194" spans="1:10" x14ac:dyDescent="0.25">
      <c r="A44194"/>
      <c r="C44194"/>
      <c r="D44194"/>
      <c r="E44194"/>
      <c r="F44194"/>
      <c r="G44194"/>
      <c r="H44194"/>
      <c r="J44194"/>
    </row>
    <row r="44195" spans="1:10" x14ac:dyDescent="0.25">
      <c r="A44195"/>
      <c r="C44195"/>
      <c r="D44195"/>
      <c r="E44195"/>
      <c r="F44195"/>
      <c r="G44195"/>
      <c r="H44195"/>
      <c r="J44195"/>
    </row>
    <row r="44196" spans="1:10" x14ac:dyDescent="0.25">
      <c r="A44196"/>
      <c r="C44196"/>
      <c r="D44196"/>
      <c r="E44196"/>
      <c r="F44196"/>
      <c r="G44196"/>
      <c r="H44196"/>
      <c r="J44196"/>
    </row>
    <row r="44197" spans="1:10" x14ac:dyDescent="0.25">
      <c r="A44197"/>
      <c r="C44197"/>
      <c r="D44197"/>
      <c r="E44197"/>
      <c r="F44197"/>
      <c r="G44197"/>
      <c r="H44197"/>
      <c r="J44197"/>
    </row>
    <row r="44198" spans="1:10" x14ac:dyDescent="0.25">
      <c r="A44198"/>
      <c r="C44198"/>
      <c r="D44198"/>
      <c r="E44198"/>
      <c r="F44198"/>
      <c r="G44198"/>
      <c r="H44198"/>
      <c r="J44198"/>
    </row>
    <row r="44199" spans="1:10" x14ac:dyDescent="0.25">
      <c r="A44199"/>
      <c r="C44199"/>
      <c r="D44199"/>
      <c r="E44199"/>
      <c r="F44199"/>
      <c r="G44199"/>
      <c r="H44199"/>
      <c r="J44199"/>
    </row>
    <row r="44200" spans="1:10" x14ac:dyDescent="0.25">
      <c r="A44200"/>
      <c r="C44200"/>
      <c r="D44200"/>
      <c r="E44200"/>
      <c r="F44200"/>
      <c r="G44200"/>
      <c r="H44200"/>
      <c r="J44200"/>
    </row>
    <row r="44201" spans="1:10" x14ac:dyDescent="0.25">
      <c r="A44201"/>
      <c r="C44201"/>
      <c r="D44201"/>
      <c r="E44201"/>
      <c r="F44201"/>
      <c r="G44201"/>
      <c r="H44201"/>
      <c r="J44201"/>
    </row>
    <row r="44202" spans="1:10" x14ac:dyDescent="0.25">
      <c r="A44202"/>
      <c r="C44202"/>
      <c r="D44202"/>
      <c r="E44202"/>
      <c r="F44202"/>
      <c r="G44202"/>
      <c r="H44202"/>
      <c r="J44202"/>
    </row>
    <row r="44203" spans="1:10" x14ac:dyDescent="0.25">
      <c r="A44203"/>
      <c r="C44203"/>
      <c r="D44203"/>
      <c r="E44203"/>
      <c r="F44203"/>
      <c r="G44203"/>
      <c r="H44203"/>
      <c r="J44203"/>
    </row>
    <row r="44204" spans="1:10" x14ac:dyDescent="0.25">
      <c r="A44204"/>
      <c r="C44204"/>
      <c r="D44204"/>
      <c r="E44204"/>
      <c r="F44204"/>
      <c r="G44204"/>
      <c r="H44204"/>
      <c r="J44204"/>
    </row>
    <row r="44205" spans="1:10" x14ac:dyDescent="0.25">
      <c r="A44205"/>
      <c r="C44205"/>
      <c r="D44205"/>
      <c r="E44205"/>
      <c r="F44205"/>
      <c r="G44205"/>
      <c r="H44205"/>
      <c r="J44205"/>
    </row>
    <row r="44206" spans="1:10" x14ac:dyDescent="0.25">
      <c r="A44206"/>
      <c r="C44206"/>
      <c r="D44206"/>
      <c r="E44206"/>
      <c r="F44206"/>
      <c r="G44206"/>
      <c r="H44206"/>
      <c r="J44206"/>
    </row>
    <row r="44207" spans="1:10" x14ac:dyDescent="0.25">
      <c r="A44207"/>
      <c r="C44207"/>
      <c r="D44207"/>
      <c r="E44207"/>
      <c r="F44207"/>
      <c r="G44207"/>
      <c r="H44207"/>
      <c r="J44207"/>
    </row>
    <row r="44208" spans="1:10" x14ac:dyDescent="0.25">
      <c r="A44208"/>
      <c r="C44208"/>
      <c r="D44208"/>
      <c r="E44208"/>
      <c r="F44208"/>
      <c r="G44208"/>
      <c r="H44208"/>
      <c r="J44208"/>
    </row>
    <row r="44209" spans="1:10" x14ac:dyDescent="0.25">
      <c r="A44209"/>
      <c r="C44209"/>
      <c r="D44209"/>
      <c r="E44209"/>
      <c r="F44209"/>
      <c r="G44209"/>
      <c r="H44209"/>
      <c r="J44209"/>
    </row>
    <row r="44210" spans="1:10" x14ac:dyDescent="0.25">
      <c r="A44210"/>
      <c r="C44210"/>
      <c r="D44210"/>
      <c r="E44210"/>
      <c r="F44210"/>
      <c r="G44210"/>
      <c r="H44210"/>
      <c r="J44210"/>
    </row>
    <row r="44211" spans="1:10" x14ac:dyDescent="0.25">
      <c r="A44211"/>
      <c r="C44211"/>
      <c r="D44211"/>
      <c r="E44211"/>
      <c r="F44211"/>
      <c r="G44211"/>
      <c r="H44211"/>
      <c r="J44211"/>
    </row>
    <row r="44212" spans="1:10" x14ac:dyDescent="0.25">
      <c r="A44212"/>
      <c r="C44212"/>
      <c r="D44212"/>
      <c r="E44212"/>
      <c r="F44212"/>
      <c r="G44212"/>
      <c r="H44212"/>
      <c r="J44212"/>
    </row>
    <row r="44213" spans="1:10" x14ac:dyDescent="0.25">
      <c r="A44213"/>
      <c r="C44213"/>
      <c r="D44213"/>
      <c r="E44213"/>
      <c r="F44213"/>
      <c r="G44213"/>
      <c r="H44213"/>
      <c r="J44213"/>
    </row>
    <row r="44214" spans="1:10" x14ac:dyDescent="0.25">
      <c r="A44214"/>
      <c r="C44214"/>
      <c r="D44214"/>
      <c r="E44214"/>
      <c r="F44214"/>
      <c r="G44214"/>
      <c r="H44214"/>
      <c r="J44214"/>
    </row>
    <row r="44215" spans="1:10" x14ac:dyDescent="0.25">
      <c r="A44215"/>
      <c r="C44215"/>
      <c r="D44215"/>
      <c r="E44215"/>
      <c r="F44215"/>
      <c r="G44215"/>
      <c r="H44215"/>
      <c r="J44215"/>
    </row>
    <row r="44216" spans="1:10" x14ac:dyDescent="0.25">
      <c r="A44216"/>
      <c r="C44216"/>
      <c r="D44216"/>
      <c r="E44216"/>
      <c r="F44216"/>
      <c r="G44216"/>
      <c r="H44216"/>
      <c r="J44216"/>
    </row>
    <row r="44217" spans="1:10" x14ac:dyDescent="0.25">
      <c r="A44217"/>
      <c r="C44217"/>
      <c r="D44217"/>
      <c r="E44217"/>
      <c r="F44217"/>
      <c r="G44217"/>
      <c r="H44217"/>
      <c r="J44217"/>
    </row>
    <row r="44218" spans="1:10" x14ac:dyDescent="0.25">
      <c r="A44218"/>
      <c r="C44218"/>
      <c r="D44218"/>
      <c r="E44218"/>
      <c r="F44218"/>
      <c r="G44218"/>
      <c r="H44218"/>
      <c r="J44218"/>
    </row>
    <row r="44219" spans="1:10" x14ac:dyDescent="0.25">
      <c r="A44219"/>
      <c r="C44219"/>
      <c r="D44219"/>
      <c r="E44219"/>
      <c r="F44219"/>
      <c r="G44219"/>
      <c r="H44219"/>
      <c r="J44219"/>
    </row>
    <row r="44220" spans="1:10" x14ac:dyDescent="0.25">
      <c r="A44220"/>
      <c r="C44220"/>
      <c r="D44220"/>
      <c r="E44220"/>
      <c r="F44220"/>
      <c r="G44220"/>
      <c r="H44220"/>
      <c r="J44220"/>
    </row>
    <row r="44221" spans="1:10" x14ac:dyDescent="0.25">
      <c r="A44221"/>
      <c r="C44221"/>
      <c r="D44221"/>
      <c r="E44221"/>
      <c r="F44221"/>
      <c r="G44221"/>
      <c r="H44221"/>
      <c r="J44221"/>
    </row>
    <row r="44222" spans="1:10" x14ac:dyDescent="0.25">
      <c r="A44222"/>
      <c r="C44222"/>
      <c r="D44222"/>
      <c r="E44222"/>
      <c r="F44222"/>
      <c r="G44222"/>
      <c r="H44222"/>
      <c r="J44222"/>
    </row>
    <row r="44223" spans="1:10" x14ac:dyDescent="0.25">
      <c r="A44223"/>
      <c r="C44223"/>
      <c r="D44223"/>
      <c r="E44223"/>
      <c r="F44223"/>
      <c r="G44223"/>
      <c r="H44223"/>
      <c r="J44223"/>
    </row>
    <row r="44224" spans="1:10" x14ac:dyDescent="0.25">
      <c r="A44224"/>
      <c r="C44224"/>
      <c r="D44224"/>
      <c r="E44224"/>
      <c r="F44224"/>
      <c r="G44224"/>
      <c r="H44224"/>
      <c r="J44224"/>
    </row>
    <row r="44225" spans="1:10" x14ac:dyDescent="0.25">
      <c r="A44225"/>
      <c r="C44225"/>
      <c r="D44225"/>
      <c r="E44225"/>
      <c r="F44225"/>
      <c r="G44225"/>
      <c r="H44225"/>
      <c r="J44225"/>
    </row>
    <row r="44226" spans="1:10" x14ac:dyDescent="0.25">
      <c r="A44226"/>
      <c r="C44226"/>
      <c r="D44226"/>
      <c r="E44226"/>
      <c r="F44226"/>
      <c r="G44226"/>
      <c r="H44226"/>
      <c r="J44226"/>
    </row>
    <row r="44227" spans="1:10" x14ac:dyDescent="0.25">
      <c r="A44227"/>
      <c r="C44227"/>
      <c r="D44227"/>
      <c r="E44227"/>
      <c r="F44227"/>
      <c r="G44227"/>
      <c r="H44227"/>
      <c r="J44227"/>
    </row>
    <row r="44228" spans="1:10" x14ac:dyDescent="0.25">
      <c r="A44228"/>
      <c r="C44228"/>
      <c r="D44228"/>
      <c r="E44228"/>
      <c r="F44228"/>
      <c r="G44228"/>
      <c r="H44228"/>
      <c r="J44228"/>
    </row>
    <row r="44229" spans="1:10" x14ac:dyDescent="0.25">
      <c r="A44229"/>
      <c r="C44229"/>
      <c r="D44229"/>
      <c r="E44229"/>
      <c r="F44229"/>
      <c r="G44229"/>
      <c r="H44229"/>
      <c r="J44229"/>
    </row>
    <row r="44230" spans="1:10" x14ac:dyDescent="0.25">
      <c r="A44230"/>
      <c r="C44230"/>
      <c r="D44230"/>
      <c r="E44230"/>
      <c r="F44230"/>
      <c r="G44230"/>
      <c r="H44230"/>
      <c r="J44230"/>
    </row>
    <row r="44231" spans="1:10" x14ac:dyDescent="0.25">
      <c r="A44231"/>
      <c r="C44231"/>
      <c r="D44231"/>
      <c r="E44231"/>
      <c r="F44231"/>
      <c r="G44231"/>
      <c r="H44231"/>
      <c r="J44231"/>
    </row>
    <row r="44232" spans="1:10" x14ac:dyDescent="0.25">
      <c r="A44232"/>
      <c r="C44232"/>
      <c r="D44232"/>
      <c r="E44232"/>
      <c r="F44232"/>
      <c r="G44232"/>
      <c r="H44232"/>
      <c r="J44232"/>
    </row>
    <row r="44233" spans="1:10" x14ac:dyDescent="0.25">
      <c r="A44233"/>
      <c r="C44233"/>
      <c r="D44233"/>
      <c r="E44233"/>
      <c r="F44233"/>
      <c r="G44233"/>
      <c r="H44233"/>
      <c r="J44233"/>
    </row>
    <row r="44234" spans="1:10" x14ac:dyDescent="0.25">
      <c r="A44234"/>
      <c r="C44234"/>
      <c r="D44234"/>
      <c r="E44234"/>
      <c r="F44234"/>
      <c r="G44234"/>
      <c r="H44234"/>
      <c r="J44234"/>
    </row>
    <row r="44235" spans="1:10" x14ac:dyDescent="0.25">
      <c r="A44235"/>
      <c r="C44235"/>
      <c r="D44235"/>
      <c r="E44235"/>
      <c r="F44235"/>
      <c r="G44235"/>
      <c r="H44235"/>
      <c r="J44235"/>
    </row>
    <row r="44236" spans="1:10" x14ac:dyDescent="0.25">
      <c r="A44236"/>
      <c r="C44236"/>
      <c r="D44236"/>
      <c r="E44236"/>
      <c r="F44236"/>
      <c r="G44236"/>
      <c r="H44236"/>
      <c r="J44236"/>
    </row>
    <row r="44237" spans="1:10" x14ac:dyDescent="0.25">
      <c r="A44237"/>
      <c r="C44237"/>
      <c r="D44237"/>
      <c r="E44237"/>
      <c r="F44237"/>
      <c r="G44237"/>
      <c r="H44237"/>
      <c r="J44237"/>
    </row>
    <row r="44238" spans="1:10" x14ac:dyDescent="0.25">
      <c r="A44238"/>
      <c r="C44238"/>
      <c r="D44238"/>
      <c r="E44238"/>
      <c r="F44238"/>
      <c r="G44238"/>
      <c r="H44238"/>
      <c r="J44238"/>
    </row>
    <row r="44239" spans="1:10" x14ac:dyDescent="0.25">
      <c r="A44239"/>
      <c r="C44239"/>
      <c r="D44239"/>
      <c r="E44239"/>
      <c r="F44239"/>
      <c r="G44239"/>
      <c r="H44239"/>
      <c r="J44239"/>
    </row>
    <row r="44240" spans="1:10" x14ac:dyDescent="0.25">
      <c r="A44240"/>
      <c r="C44240"/>
      <c r="D44240"/>
      <c r="E44240"/>
      <c r="F44240"/>
      <c r="G44240"/>
      <c r="H44240"/>
      <c r="J44240"/>
    </row>
    <row r="44241" spans="1:10" x14ac:dyDescent="0.25">
      <c r="A44241"/>
      <c r="C44241"/>
      <c r="D44241"/>
      <c r="E44241"/>
      <c r="F44241"/>
      <c r="G44241"/>
      <c r="H44241"/>
      <c r="J44241"/>
    </row>
    <row r="44242" spans="1:10" x14ac:dyDescent="0.25">
      <c r="A44242"/>
      <c r="C44242"/>
      <c r="D44242"/>
      <c r="E44242"/>
      <c r="F44242"/>
      <c r="G44242"/>
      <c r="H44242"/>
      <c r="J44242"/>
    </row>
    <row r="44243" spans="1:10" x14ac:dyDescent="0.25">
      <c r="A44243"/>
      <c r="C44243"/>
      <c r="D44243"/>
      <c r="E44243"/>
      <c r="F44243"/>
      <c r="G44243"/>
      <c r="H44243"/>
      <c r="J44243"/>
    </row>
    <row r="44244" spans="1:10" x14ac:dyDescent="0.25">
      <c r="A44244"/>
      <c r="C44244"/>
      <c r="D44244"/>
      <c r="E44244"/>
      <c r="F44244"/>
      <c r="G44244"/>
      <c r="H44244"/>
      <c r="J44244"/>
    </row>
    <row r="44245" spans="1:10" x14ac:dyDescent="0.25">
      <c r="A44245"/>
      <c r="C44245"/>
      <c r="D44245"/>
      <c r="E44245"/>
      <c r="F44245"/>
      <c r="G44245"/>
      <c r="H44245"/>
      <c r="J44245"/>
    </row>
    <row r="44246" spans="1:10" x14ac:dyDescent="0.25">
      <c r="A44246"/>
      <c r="C44246"/>
      <c r="D44246"/>
      <c r="E44246"/>
      <c r="F44246"/>
      <c r="G44246"/>
      <c r="H44246"/>
      <c r="J44246"/>
    </row>
    <row r="44247" spans="1:10" x14ac:dyDescent="0.25">
      <c r="A44247"/>
      <c r="C44247"/>
      <c r="D44247"/>
      <c r="E44247"/>
      <c r="F44247"/>
      <c r="G44247"/>
      <c r="H44247"/>
      <c r="J44247"/>
    </row>
    <row r="44248" spans="1:10" x14ac:dyDescent="0.25">
      <c r="A44248"/>
      <c r="C44248"/>
      <c r="D44248"/>
      <c r="E44248"/>
      <c r="F44248"/>
      <c r="G44248"/>
      <c r="H44248"/>
      <c r="J44248"/>
    </row>
    <row r="44249" spans="1:10" x14ac:dyDescent="0.25">
      <c r="A44249"/>
      <c r="C44249"/>
      <c r="D44249"/>
      <c r="E44249"/>
      <c r="F44249"/>
      <c r="G44249"/>
      <c r="H44249"/>
      <c r="J44249"/>
    </row>
    <row r="44250" spans="1:10" x14ac:dyDescent="0.25">
      <c r="A44250"/>
      <c r="C44250"/>
      <c r="D44250"/>
      <c r="E44250"/>
      <c r="F44250"/>
      <c r="G44250"/>
      <c r="H44250"/>
      <c r="J44250"/>
    </row>
    <row r="44251" spans="1:10" x14ac:dyDescent="0.25">
      <c r="A44251"/>
      <c r="C44251"/>
      <c r="D44251"/>
      <c r="E44251"/>
      <c r="F44251"/>
      <c r="G44251"/>
      <c r="H44251"/>
      <c r="J44251"/>
    </row>
    <row r="44252" spans="1:10" x14ac:dyDescent="0.25">
      <c r="A44252"/>
      <c r="C44252"/>
      <c r="D44252"/>
      <c r="E44252"/>
      <c r="F44252"/>
      <c r="G44252"/>
      <c r="H44252"/>
      <c r="J44252"/>
    </row>
    <row r="44253" spans="1:10" x14ac:dyDescent="0.25">
      <c r="A44253"/>
      <c r="C44253"/>
      <c r="D44253"/>
      <c r="E44253"/>
      <c r="F44253"/>
      <c r="G44253"/>
      <c r="H44253"/>
      <c r="J44253"/>
    </row>
    <row r="44254" spans="1:10" x14ac:dyDescent="0.25">
      <c r="A44254"/>
      <c r="C44254"/>
      <c r="D44254"/>
      <c r="E44254"/>
      <c r="F44254"/>
      <c r="G44254"/>
      <c r="H44254"/>
      <c r="J44254"/>
    </row>
    <row r="44255" spans="1:10" x14ac:dyDescent="0.25">
      <c r="A44255"/>
      <c r="C44255"/>
      <c r="D44255"/>
      <c r="E44255"/>
      <c r="F44255"/>
      <c r="G44255"/>
      <c r="H44255"/>
      <c r="J44255"/>
    </row>
    <row r="44256" spans="1:10" x14ac:dyDescent="0.25">
      <c r="A44256"/>
      <c r="C44256"/>
      <c r="D44256"/>
      <c r="E44256"/>
      <c r="F44256"/>
      <c r="G44256"/>
      <c r="H44256"/>
      <c r="J44256"/>
    </row>
    <row r="44257" spans="1:10" x14ac:dyDescent="0.25">
      <c r="A44257"/>
      <c r="C44257"/>
      <c r="D44257"/>
      <c r="E44257"/>
      <c r="F44257"/>
      <c r="G44257"/>
      <c r="H44257"/>
      <c r="J44257"/>
    </row>
    <row r="44258" spans="1:10" x14ac:dyDescent="0.25">
      <c r="A44258"/>
      <c r="C44258"/>
      <c r="D44258"/>
      <c r="E44258"/>
      <c r="F44258"/>
      <c r="G44258"/>
      <c r="H44258"/>
      <c r="J44258"/>
    </row>
    <row r="44259" spans="1:10" x14ac:dyDescent="0.25">
      <c r="A44259"/>
      <c r="C44259"/>
      <c r="D44259"/>
      <c r="E44259"/>
      <c r="F44259"/>
      <c r="G44259"/>
      <c r="H44259"/>
      <c r="J44259"/>
    </row>
    <row r="44260" spans="1:10" x14ac:dyDescent="0.25">
      <c r="A44260"/>
      <c r="C44260"/>
      <c r="D44260"/>
      <c r="E44260"/>
      <c r="F44260"/>
      <c r="G44260"/>
      <c r="H44260"/>
      <c r="J44260"/>
    </row>
    <row r="44261" spans="1:10" x14ac:dyDescent="0.25">
      <c r="A44261"/>
      <c r="C44261"/>
      <c r="D44261"/>
      <c r="E44261"/>
      <c r="F44261"/>
      <c r="G44261"/>
      <c r="H44261"/>
      <c r="J44261"/>
    </row>
    <row r="44262" spans="1:10" x14ac:dyDescent="0.25">
      <c r="A44262"/>
      <c r="C44262"/>
      <c r="D44262"/>
      <c r="E44262"/>
      <c r="F44262"/>
      <c r="G44262"/>
      <c r="H44262"/>
      <c r="J44262"/>
    </row>
    <row r="44263" spans="1:10" x14ac:dyDescent="0.25">
      <c r="A44263"/>
      <c r="C44263"/>
      <c r="D44263"/>
      <c r="E44263"/>
      <c r="F44263"/>
      <c r="G44263"/>
      <c r="H44263"/>
      <c r="J44263"/>
    </row>
    <row r="44264" spans="1:10" x14ac:dyDescent="0.25">
      <c r="A44264"/>
      <c r="C44264"/>
      <c r="D44264"/>
      <c r="E44264"/>
      <c r="F44264"/>
      <c r="G44264"/>
      <c r="H44264"/>
      <c r="J44264"/>
    </row>
    <row r="44265" spans="1:10" x14ac:dyDescent="0.25">
      <c r="A44265"/>
      <c r="C44265"/>
      <c r="D44265"/>
      <c r="E44265"/>
      <c r="F44265"/>
      <c r="G44265"/>
      <c r="H44265"/>
      <c r="J44265"/>
    </row>
    <row r="44266" spans="1:10" x14ac:dyDescent="0.25">
      <c r="A44266"/>
      <c r="C44266"/>
      <c r="D44266"/>
      <c r="E44266"/>
      <c r="F44266"/>
      <c r="G44266"/>
      <c r="H44266"/>
      <c r="J44266"/>
    </row>
    <row r="44267" spans="1:10" x14ac:dyDescent="0.25">
      <c r="A44267"/>
      <c r="C44267"/>
      <c r="D44267"/>
      <c r="E44267"/>
      <c r="F44267"/>
      <c r="G44267"/>
      <c r="H44267"/>
      <c r="J44267"/>
    </row>
    <row r="44268" spans="1:10" x14ac:dyDescent="0.25">
      <c r="A44268"/>
      <c r="C44268"/>
      <c r="D44268"/>
      <c r="E44268"/>
      <c r="F44268"/>
      <c r="G44268"/>
      <c r="H44268"/>
      <c r="J44268"/>
    </row>
    <row r="44269" spans="1:10" x14ac:dyDescent="0.25">
      <c r="A44269"/>
      <c r="C44269"/>
      <c r="D44269"/>
      <c r="E44269"/>
      <c r="F44269"/>
      <c r="G44269"/>
      <c r="H44269"/>
      <c r="J44269"/>
    </row>
    <row r="44270" spans="1:10" x14ac:dyDescent="0.25">
      <c r="A44270"/>
      <c r="C44270"/>
      <c r="D44270"/>
      <c r="E44270"/>
      <c r="F44270"/>
      <c r="G44270"/>
      <c r="H44270"/>
      <c r="J44270"/>
    </row>
    <row r="44271" spans="1:10" x14ac:dyDescent="0.25">
      <c r="A44271"/>
      <c r="C44271"/>
      <c r="D44271"/>
      <c r="E44271"/>
      <c r="F44271"/>
      <c r="G44271"/>
      <c r="H44271"/>
      <c r="J44271"/>
    </row>
    <row r="44272" spans="1:10" x14ac:dyDescent="0.25">
      <c r="A44272"/>
      <c r="C44272"/>
      <c r="D44272"/>
      <c r="E44272"/>
      <c r="F44272"/>
      <c r="G44272"/>
      <c r="H44272"/>
      <c r="J44272"/>
    </row>
    <row r="44273" spans="1:10" x14ac:dyDescent="0.25">
      <c r="A44273"/>
      <c r="C44273"/>
      <c r="D44273"/>
      <c r="E44273"/>
      <c r="F44273"/>
      <c r="G44273"/>
      <c r="H44273"/>
      <c r="J44273"/>
    </row>
    <row r="44274" spans="1:10" x14ac:dyDescent="0.25">
      <c r="A44274"/>
      <c r="C44274"/>
      <c r="D44274"/>
      <c r="E44274"/>
      <c r="F44274"/>
      <c r="G44274"/>
      <c r="H44274"/>
      <c r="J44274"/>
    </row>
    <row r="44275" spans="1:10" x14ac:dyDescent="0.25">
      <c r="A44275"/>
      <c r="C44275"/>
      <c r="D44275"/>
      <c r="E44275"/>
      <c r="F44275"/>
      <c r="G44275"/>
      <c r="H44275"/>
      <c r="J44275"/>
    </row>
    <row r="44276" spans="1:10" x14ac:dyDescent="0.25">
      <c r="A44276"/>
      <c r="C44276"/>
      <c r="D44276"/>
      <c r="E44276"/>
      <c r="F44276"/>
      <c r="G44276"/>
      <c r="H44276"/>
      <c r="J44276"/>
    </row>
    <row r="44277" spans="1:10" x14ac:dyDescent="0.25">
      <c r="A44277"/>
      <c r="C44277"/>
      <c r="D44277"/>
      <c r="E44277"/>
      <c r="F44277"/>
      <c r="G44277"/>
      <c r="H44277"/>
      <c r="J44277"/>
    </row>
    <row r="44278" spans="1:10" x14ac:dyDescent="0.25">
      <c r="A44278"/>
      <c r="C44278"/>
      <c r="D44278"/>
      <c r="E44278"/>
      <c r="F44278"/>
      <c r="G44278"/>
      <c r="H44278"/>
      <c r="J44278"/>
    </row>
    <row r="44279" spans="1:10" x14ac:dyDescent="0.25">
      <c r="A44279"/>
      <c r="C44279"/>
      <c r="D44279"/>
      <c r="E44279"/>
      <c r="F44279"/>
      <c r="G44279"/>
      <c r="H44279"/>
      <c r="J44279"/>
    </row>
    <row r="44280" spans="1:10" x14ac:dyDescent="0.25">
      <c r="A44280"/>
      <c r="C44280"/>
      <c r="D44280"/>
      <c r="E44280"/>
      <c r="F44280"/>
      <c r="G44280"/>
      <c r="H44280"/>
      <c r="J44280"/>
    </row>
    <row r="44281" spans="1:10" x14ac:dyDescent="0.25">
      <c r="A44281"/>
      <c r="C44281"/>
      <c r="D44281"/>
      <c r="E44281"/>
      <c r="F44281"/>
      <c r="G44281"/>
      <c r="H44281"/>
      <c r="J44281"/>
    </row>
    <row r="44282" spans="1:10" x14ac:dyDescent="0.25">
      <c r="A44282"/>
      <c r="C44282"/>
      <c r="D44282"/>
      <c r="E44282"/>
      <c r="F44282"/>
      <c r="G44282"/>
      <c r="H44282"/>
      <c r="J44282"/>
    </row>
    <row r="44283" spans="1:10" x14ac:dyDescent="0.25">
      <c r="A44283"/>
      <c r="C44283"/>
      <c r="D44283"/>
      <c r="E44283"/>
      <c r="F44283"/>
      <c r="G44283"/>
      <c r="H44283"/>
      <c r="J44283"/>
    </row>
    <row r="44284" spans="1:10" x14ac:dyDescent="0.25">
      <c r="A44284"/>
      <c r="C44284"/>
      <c r="D44284"/>
      <c r="E44284"/>
      <c r="F44284"/>
      <c r="G44284"/>
      <c r="H44284"/>
      <c r="J44284"/>
    </row>
    <row r="44285" spans="1:10" x14ac:dyDescent="0.25">
      <c r="A44285"/>
      <c r="C44285"/>
      <c r="D44285"/>
      <c r="E44285"/>
      <c r="F44285"/>
      <c r="G44285"/>
      <c r="H44285"/>
      <c r="J44285"/>
    </row>
    <row r="44286" spans="1:10" x14ac:dyDescent="0.25">
      <c r="A44286"/>
      <c r="C44286"/>
      <c r="D44286"/>
      <c r="E44286"/>
      <c r="F44286"/>
      <c r="G44286"/>
      <c r="H44286"/>
      <c r="J44286"/>
    </row>
    <row r="44287" spans="1:10" x14ac:dyDescent="0.25">
      <c r="A44287"/>
      <c r="C44287"/>
      <c r="D44287"/>
      <c r="E44287"/>
      <c r="F44287"/>
      <c r="G44287"/>
      <c r="H44287"/>
      <c r="J44287"/>
    </row>
    <row r="44288" spans="1:10" x14ac:dyDescent="0.25">
      <c r="A44288"/>
      <c r="C44288"/>
      <c r="D44288"/>
      <c r="E44288"/>
      <c r="F44288"/>
      <c r="G44288"/>
      <c r="H44288"/>
      <c r="J44288"/>
    </row>
    <row r="44289" spans="1:10" x14ac:dyDescent="0.25">
      <c r="A44289"/>
      <c r="C44289"/>
      <c r="D44289"/>
      <c r="E44289"/>
      <c r="F44289"/>
      <c r="G44289"/>
      <c r="H44289"/>
      <c r="J44289"/>
    </row>
    <row r="44290" spans="1:10" x14ac:dyDescent="0.25">
      <c r="A44290"/>
      <c r="C44290"/>
      <c r="D44290"/>
      <c r="E44290"/>
      <c r="F44290"/>
      <c r="G44290"/>
      <c r="H44290"/>
      <c r="J44290"/>
    </row>
    <row r="44291" spans="1:10" x14ac:dyDescent="0.25">
      <c r="A44291"/>
      <c r="C44291"/>
      <c r="D44291"/>
      <c r="E44291"/>
      <c r="F44291"/>
      <c r="G44291"/>
      <c r="H44291"/>
      <c r="J44291"/>
    </row>
    <row r="44292" spans="1:10" x14ac:dyDescent="0.25">
      <c r="A44292"/>
      <c r="C44292"/>
      <c r="D44292"/>
      <c r="E44292"/>
      <c r="F44292"/>
      <c r="G44292"/>
      <c r="H44292"/>
      <c r="J44292"/>
    </row>
    <row r="44293" spans="1:10" x14ac:dyDescent="0.25">
      <c r="A44293"/>
      <c r="C44293"/>
      <c r="D44293"/>
      <c r="E44293"/>
      <c r="F44293"/>
      <c r="G44293"/>
      <c r="H44293"/>
      <c r="J44293"/>
    </row>
    <row r="44294" spans="1:10" x14ac:dyDescent="0.25">
      <c r="A44294"/>
      <c r="C44294"/>
      <c r="D44294"/>
      <c r="E44294"/>
      <c r="F44294"/>
      <c r="G44294"/>
      <c r="H44294"/>
      <c r="J44294"/>
    </row>
    <row r="44295" spans="1:10" x14ac:dyDescent="0.25">
      <c r="A44295"/>
      <c r="C44295"/>
      <c r="D44295"/>
      <c r="E44295"/>
      <c r="F44295"/>
      <c r="G44295"/>
      <c r="H44295"/>
      <c r="J44295"/>
    </row>
    <row r="44296" spans="1:10" x14ac:dyDescent="0.25">
      <c r="A44296"/>
      <c r="C44296"/>
      <c r="D44296"/>
      <c r="E44296"/>
      <c r="F44296"/>
      <c r="G44296"/>
      <c r="H44296"/>
      <c r="J44296"/>
    </row>
    <row r="44297" spans="1:10" x14ac:dyDescent="0.25">
      <c r="A44297"/>
      <c r="C44297"/>
      <c r="D44297"/>
      <c r="E44297"/>
      <c r="F44297"/>
      <c r="G44297"/>
      <c r="H44297"/>
      <c r="J44297"/>
    </row>
    <row r="44298" spans="1:10" x14ac:dyDescent="0.25">
      <c r="A44298"/>
      <c r="C44298"/>
      <c r="D44298"/>
      <c r="E44298"/>
      <c r="F44298"/>
      <c r="G44298"/>
      <c r="H44298"/>
      <c r="J44298"/>
    </row>
    <row r="44299" spans="1:10" x14ac:dyDescent="0.25">
      <c r="A44299"/>
      <c r="C44299"/>
      <c r="D44299"/>
      <c r="E44299"/>
      <c r="F44299"/>
      <c r="G44299"/>
      <c r="H44299"/>
      <c r="J44299"/>
    </row>
    <row r="44300" spans="1:10" x14ac:dyDescent="0.25">
      <c r="A44300"/>
      <c r="C44300"/>
      <c r="D44300"/>
      <c r="E44300"/>
      <c r="F44300"/>
      <c r="G44300"/>
      <c r="H44300"/>
      <c r="J44300"/>
    </row>
    <row r="44301" spans="1:10" x14ac:dyDescent="0.25">
      <c r="A44301"/>
      <c r="C44301"/>
      <c r="D44301"/>
      <c r="E44301"/>
      <c r="F44301"/>
      <c r="G44301"/>
      <c r="H44301"/>
      <c r="J44301"/>
    </row>
    <row r="44302" spans="1:10" x14ac:dyDescent="0.25">
      <c r="A44302"/>
      <c r="C44302"/>
      <c r="D44302"/>
      <c r="E44302"/>
      <c r="F44302"/>
      <c r="G44302"/>
      <c r="H44302"/>
      <c r="J44302"/>
    </row>
    <row r="44303" spans="1:10" x14ac:dyDescent="0.25">
      <c r="A44303"/>
      <c r="C44303"/>
      <c r="D44303"/>
      <c r="E44303"/>
      <c r="F44303"/>
      <c r="G44303"/>
      <c r="H44303"/>
      <c r="J44303"/>
    </row>
    <row r="44304" spans="1:10" x14ac:dyDescent="0.25">
      <c r="A44304"/>
      <c r="C44304"/>
      <c r="D44304"/>
      <c r="E44304"/>
      <c r="F44304"/>
      <c r="G44304"/>
      <c r="H44304"/>
      <c r="J44304"/>
    </row>
    <row r="44305" spans="1:10" x14ac:dyDescent="0.25">
      <c r="A44305"/>
      <c r="C44305"/>
      <c r="D44305"/>
      <c r="E44305"/>
      <c r="F44305"/>
      <c r="G44305"/>
      <c r="H44305"/>
      <c r="J44305"/>
    </row>
    <row r="44306" spans="1:10" x14ac:dyDescent="0.25">
      <c r="A44306"/>
      <c r="C44306"/>
      <c r="D44306"/>
      <c r="E44306"/>
      <c r="F44306"/>
      <c r="G44306"/>
      <c r="H44306"/>
      <c r="J44306"/>
    </row>
    <row r="44307" spans="1:10" x14ac:dyDescent="0.25">
      <c r="A44307"/>
      <c r="C44307"/>
      <c r="D44307"/>
      <c r="E44307"/>
      <c r="F44307"/>
      <c r="G44307"/>
      <c r="H44307"/>
      <c r="J44307"/>
    </row>
    <row r="44308" spans="1:10" x14ac:dyDescent="0.25">
      <c r="A44308"/>
      <c r="C44308"/>
      <c r="D44308"/>
      <c r="E44308"/>
      <c r="F44308"/>
      <c r="G44308"/>
      <c r="H44308"/>
      <c r="J44308"/>
    </row>
    <row r="44309" spans="1:10" x14ac:dyDescent="0.25">
      <c r="A44309"/>
      <c r="C44309"/>
      <c r="D44309"/>
      <c r="E44309"/>
      <c r="F44309"/>
      <c r="G44309"/>
      <c r="H44309"/>
      <c r="J44309"/>
    </row>
    <row r="44310" spans="1:10" x14ac:dyDescent="0.25">
      <c r="A44310"/>
      <c r="C44310"/>
      <c r="D44310"/>
      <c r="E44310"/>
      <c r="F44310"/>
      <c r="G44310"/>
      <c r="H44310"/>
      <c r="J44310"/>
    </row>
    <row r="44311" spans="1:10" x14ac:dyDescent="0.25">
      <c r="A44311"/>
      <c r="C44311"/>
      <c r="D44311"/>
      <c r="E44311"/>
      <c r="F44311"/>
      <c r="G44311"/>
      <c r="H44311"/>
      <c r="J44311"/>
    </row>
    <row r="44312" spans="1:10" x14ac:dyDescent="0.25">
      <c r="A44312"/>
      <c r="C44312"/>
      <c r="D44312"/>
      <c r="E44312"/>
      <c r="F44312"/>
      <c r="G44312"/>
      <c r="H44312"/>
      <c r="J44312"/>
    </row>
    <row r="44313" spans="1:10" x14ac:dyDescent="0.25">
      <c r="A44313"/>
      <c r="C44313"/>
      <c r="D44313"/>
      <c r="E44313"/>
      <c r="F44313"/>
      <c r="G44313"/>
      <c r="H44313"/>
      <c r="J44313"/>
    </row>
    <row r="44314" spans="1:10" x14ac:dyDescent="0.25">
      <c r="A44314"/>
      <c r="C44314"/>
      <c r="D44314"/>
      <c r="E44314"/>
      <c r="F44314"/>
      <c r="G44314"/>
      <c r="H44314"/>
      <c r="J44314"/>
    </row>
    <row r="44315" spans="1:10" x14ac:dyDescent="0.25">
      <c r="A44315"/>
      <c r="C44315"/>
      <c r="D44315"/>
      <c r="E44315"/>
      <c r="F44315"/>
      <c r="G44315"/>
      <c r="H44315"/>
      <c r="J44315"/>
    </row>
    <row r="44316" spans="1:10" x14ac:dyDescent="0.25">
      <c r="A44316"/>
      <c r="C44316"/>
      <c r="D44316"/>
      <c r="E44316"/>
      <c r="F44316"/>
      <c r="G44316"/>
      <c r="H44316"/>
      <c r="J44316"/>
    </row>
    <row r="44317" spans="1:10" x14ac:dyDescent="0.25">
      <c r="A44317"/>
      <c r="C44317"/>
      <c r="D44317"/>
      <c r="E44317"/>
      <c r="F44317"/>
      <c r="G44317"/>
      <c r="H44317"/>
      <c r="J44317"/>
    </row>
    <row r="44318" spans="1:10" x14ac:dyDescent="0.25">
      <c r="A44318"/>
      <c r="C44318"/>
      <c r="D44318"/>
      <c r="E44318"/>
      <c r="F44318"/>
      <c r="G44318"/>
      <c r="H44318"/>
      <c r="J44318"/>
    </row>
    <row r="44319" spans="1:10" x14ac:dyDescent="0.25">
      <c r="A44319"/>
      <c r="C44319"/>
      <c r="D44319"/>
      <c r="E44319"/>
      <c r="F44319"/>
      <c r="G44319"/>
      <c r="H44319"/>
      <c r="J44319"/>
    </row>
    <row r="44320" spans="1:10" x14ac:dyDescent="0.25">
      <c r="A44320"/>
      <c r="C44320"/>
      <c r="D44320"/>
      <c r="E44320"/>
      <c r="F44320"/>
      <c r="G44320"/>
      <c r="H44320"/>
      <c r="J44320"/>
    </row>
    <row r="44321" spans="1:10" x14ac:dyDescent="0.25">
      <c r="A44321"/>
      <c r="C44321"/>
      <c r="D44321"/>
      <c r="E44321"/>
      <c r="F44321"/>
      <c r="G44321"/>
      <c r="H44321"/>
      <c r="J44321"/>
    </row>
    <row r="44322" spans="1:10" x14ac:dyDescent="0.25">
      <c r="A44322"/>
      <c r="C44322"/>
      <c r="D44322"/>
      <c r="E44322"/>
      <c r="F44322"/>
      <c r="G44322"/>
      <c r="H44322"/>
      <c r="J44322"/>
    </row>
    <row r="44323" spans="1:10" x14ac:dyDescent="0.25">
      <c r="A44323"/>
      <c r="C44323"/>
      <c r="D44323"/>
      <c r="E44323"/>
      <c r="F44323"/>
      <c r="G44323"/>
      <c r="H44323"/>
      <c r="J44323"/>
    </row>
    <row r="44324" spans="1:10" x14ac:dyDescent="0.25">
      <c r="A44324"/>
      <c r="C44324"/>
      <c r="D44324"/>
      <c r="E44324"/>
      <c r="F44324"/>
      <c r="G44324"/>
      <c r="H44324"/>
      <c r="J44324"/>
    </row>
    <row r="44325" spans="1:10" x14ac:dyDescent="0.25">
      <c r="A44325"/>
      <c r="C44325"/>
      <c r="D44325"/>
      <c r="E44325"/>
      <c r="F44325"/>
      <c r="G44325"/>
      <c r="H44325"/>
      <c r="J44325"/>
    </row>
    <row r="44326" spans="1:10" x14ac:dyDescent="0.25">
      <c r="A44326"/>
      <c r="C44326"/>
      <c r="D44326"/>
      <c r="E44326"/>
      <c r="F44326"/>
      <c r="G44326"/>
      <c r="H44326"/>
      <c r="J44326"/>
    </row>
    <row r="44327" spans="1:10" x14ac:dyDescent="0.25">
      <c r="A44327"/>
      <c r="C44327"/>
      <c r="D44327"/>
      <c r="E44327"/>
      <c r="F44327"/>
      <c r="G44327"/>
      <c r="H44327"/>
      <c r="J44327"/>
    </row>
    <row r="44328" spans="1:10" x14ac:dyDescent="0.25">
      <c r="A44328"/>
      <c r="C44328"/>
      <c r="D44328"/>
      <c r="E44328"/>
      <c r="F44328"/>
      <c r="G44328"/>
      <c r="H44328"/>
      <c r="J44328"/>
    </row>
    <row r="44329" spans="1:10" x14ac:dyDescent="0.25">
      <c r="A44329"/>
      <c r="C44329"/>
      <c r="D44329"/>
      <c r="E44329"/>
      <c r="F44329"/>
      <c r="G44329"/>
      <c r="H44329"/>
      <c r="J44329"/>
    </row>
    <row r="44330" spans="1:10" x14ac:dyDescent="0.25">
      <c r="A44330"/>
      <c r="C44330"/>
      <c r="D44330"/>
      <c r="E44330"/>
      <c r="F44330"/>
      <c r="G44330"/>
      <c r="H44330"/>
      <c r="J44330"/>
    </row>
    <row r="44331" spans="1:10" x14ac:dyDescent="0.25">
      <c r="A44331"/>
      <c r="C44331"/>
      <c r="D44331"/>
      <c r="E44331"/>
      <c r="F44331"/>
      <c r="G44331"/>
      <c r="H44331"/>
      <c r="J44331"/>
    </row>
    <row r="44332" spans="1:10" x14ac:dyDescent="0.25">
      <c r="A44332"/>
      <c r="C44332"/>
      <c r="D44332"/>
      <c r="E44332"/>
      <c r="F44332"/>
      <c r="G44332"/>
      <c r="H44332"/>
      <c r="J44332"/>
    </row>
    <row r="44333" spans="1:10" x14ac:dyDescent="0.25">
      <c r="A44333"/>
      <c r="C44333"/>
      <c r="D44333"/>
      <c r="E44333"/>
      <c r="F44333"/>
      <c r="G44333"/>
      <c r="H44333"/>
      <c r="J44333"/>
    </row>
    <row r="44334" spans="1:10" x14ac:dyDescent="0.25">
      <c r="A44334"/>
      <c r="C44334"/>
      <c r="D44334"/>
      <c r="E44334"/>
      <c r="F44334"/>
      <c r="G44334"/>
      <c r="H44334"/>
      <c r="J44334"/>
    </row>
    <row r="44335" spans="1:10" x14ac:dyDescent="0.25">
      <c r="A44335"/>
      <c r="C44335"/>
      <c r="D44335"/>
      <c r="E44335"/>
      <c r="F44335"/>
      <c r="G44335"/>
      <c r="H44335"/>
      <c r="J44335"/>
    </row>
    <row r="44336" spans="1:10" x14ac:dyDescent="0.25">
      <c r="A44336"/>
      <c r="C44336"/>
      <c r="D44336"/>
      <c r="E44336"/>
      <c r="F44336"/>
      <c r="G44336"/>
      <c r="H44336"/>
      <c r="J44336"/>
    </row>
    <row r="44337" spans="1:10" x14ac:dyDescent="0.25">
      <c r="A44337"/>
      <c r="C44337"/>
      <c r="D44337"/>
      <c r="E44337"/>
      <c r="F44337"/>
      <c r="G44337"/>
      <c r="H44337"/>
      <c r="J44337"/>
    </row>
    <row r="44338" spans="1:10" x14ac:dyDescent="0.25">
      <c r="A44338"/>
      <c r="C44338"/>
      <c r="D44338"/>
      <c r="E44338"/>
      <c r="F44338"/>
      <c r="G44338"/>
      <c r="H44338"/>
      <c r="J44338"/>
    </row>
    <row r="44339" spans="1:10" x14ac:dyDescent="0.25">
      <c r="A44339"/>
      <c r="C44339"/>
      <c r="D44339"/>
      <c r="E44339"/>
      <c r="F44339"/>
      <c r="G44339"/>
      <c r="H44339"/>
      <c r="J44339"/>
    </row>
    <row r="44340" spans="1:10" x14ac:dyDescent="0.25">
      <c r="A44340"/>
      <c r="C44340"/>
      <c r="D44340"/>
      <c r="E44340"/>
      <c r="F44340"/>
      <c r="G44340"/>
      <c r="H44340"/>
      <c r="J44340"/>
    </row>
    <row r="44341" spans="1:10" x14ac:dyDescent="0.25">
      <c r="A44341"/>
      <c r="C44341"/>
      <c r="D44341"/>
      <c r="E44341"/>
      <c r="F44341"/>
      <c r="G44341"/>
      <c r="H44341"/>
      <c r="J44341"/>
    </row>
    <row r="44342" spans="1:10" x14ac:dyDescent="0.25">
      <c r="A44342"/>
      <c r="C44342"/>
      <c r="D44342"/>
      <c r="E44342"/>
      <c r="F44342"/>
      <c r="G44342"/>
      <c r="H44342"/>
      <c r="J44342"/>
    </row>
    <row r="44343" spans="1:10" x14ac:dyDescent="0.25">
      <c r="A44343"/>
      <c r="C44343"/>
      <c r="D44343"/>
      <c r="E44343"/>
      <c r="F44343"/>
      <c r="G44343"/>
      <c r="H44343"/>
      <c r="J44343"/>
    </row>
    <row r="44344" spans="1:10" x14ac:dyDescent="0.25">
      <c r="A44344"/>
      <c r="C44344"/>
      <c r="D44344"/>
      <c r="E44344"/>
      <c r="F44344"/>
      <c r="G44344"/>
      <c r="H44344"/>
      <c r="J44344"/>
    </row>
    <row r="44345" spans="1:10" x14ac:dyDescent="0.25">
      <c r="A44345"/>
      <c r="C44345"/>
      <c r="D44345"/>
      <c r="E44345"/>
      <c r="F44345"/>
      <c r="G44345"/>
      <c r="H44345"/>
      <c r="J44345"/>
    </row>
    <row r="44346" spans="1:10" x14ac:dyDescent="0.25">
      <c r="A44346"/>
      <c r="C44346"/>
      <c r="D44346"/>
      <c r="E44346"/>
      <c r="F44346"/>
      <c r="G44346"/>
      <c r="H44346"/>
      <c r="J44346"/>
    </row>
    <row r="44347" spans="1:10" x14ac:dyDescent="0.25">
      <c r="A44347"/>
      <c r="C44347"/>
      <c r="D44347"/>
      <c r="E44347"/>
      <c r="F44347"/>
      <c r="G44347"/>
      <c r="H44347"/>
      <c r="J44347"/>
    </row>
    <row r="44348" spans="1:10" x14ac:dyDescent="0.25">
      <c r="A44348"/>
      <c r="C44348"/>
      <c r="D44348"/>
      <c r="E44348"/>
      <c r="F44348"/>
      <c r="G44348"/>
      <c r="H44348"/>
      <c r="J44348"/>
    </row>
    <row r="44349" spans="1:10" x14ac:dyDescent="0.25">
      <c r="A44349"/>
      <c r="C44349"/>
      <c r="D44349"/>
      <c r="E44349"/>
      <c r="F44349"/>
      <c r="G44349"/>
      <c r="H44349"/>
      <c r="J44349"/>
    </row>
    <row r="44350" spans="1:10" x14ac:dyDescent="0.25">
      <c r="A44350"/>
      <c r="C44350"/>
      <c r="D44350"/>
      <c r="E44350"/>
      <c r="F44350"/>
      <c r="G44350"/>
      <c r="H44350"/>
      <c r="J44350"/>
    </row>
    <row r="44351" spans="1:10" x14ac:dyDescent="0.25">
      <c r="A44351"/>
      <c r="C44351"/>
      <c r="D44351"/>
      <c r="E44351"/>
      <c r="F44351"/>
      <c r="G44351"/>
      <c r="H44351"/>
      <c r="J44351"/>
    </row>
    <row r="44352" spans="1:10" x14ac:dyDescent="0.25">
      <c r="A44352"/>
      <c r="C44352"/>
      <c r="D44352"/>
      <c r="E44352"/>
      <c r="F44352"/>
      <c r="G44352"/>
      <c r="H44352"/>
      <c r="J44352"/>
    </row>
    <row r="44353" spans="1:10" x14ac:dyDescent="0.25">
      <c r="A44353"/>
      <c r="C44353"/>
      <c r="D44353"/>
      <c r="E44353"/>
      <c r="F44353"/>
      <c r="G44353"/>
      <c r="H44353"/>
      <c r="J44353"/>
    </row>
    <row r="44354" spans="1:10" x14ac:dyDescent="0.25">
      <c r="A44354"/>
      <c r="C44354"/>
      <c r="D44354"/>
      <c r="E44354"/>
      <c r="F44354"/>
      <c r="G44354"/>
      <c r="H44354"/>
      <c r="J44354"/>
    </row>
    <row r="44355" spans="1:10" x14ac:dyDescent="0.25">
      <c r="A44355"/>
      <c r="C44355"/>
      <c r="D44355"/>
      <c r="E44355"/>
      <c r="F44355"/>
      <c r="G44355"/>
      <c r="H44355"/>
      <c r="J44355"/>
    </row>
    <row r="44356" spans="1:10" x14ac:dyDescent="0.25">
      <c r="A44356"/>
      <c r="C44356"/>
      <c r="D44356"/>
      <c r="E44356"/>
      <c r="F44356"/>
      <c r="G44356"/>
      <c r="H44356"/>
      <c r="J44356"/>
    </row>
    <row r="44357" spans="1:10" x14ac:dyDescent="0.25">
      <c r="A44357"/>
      <c r="C44357"/>
      <c r="D44357"/>
      <c r="E44357"/>
      <c r="F44357"/>
      <c r="G44357"/>
      <c r="H44357"/>
      <c r="J44357"/>
    </row>
    <row r="44358" spans="1:10" x14ac:dyDescent="0.25">
      <c r="A44358"/>
      <c r="C44358"/>
      <c r="D44358"/>
      <c r="E44358"/>
      <c r="F44358"/>
      <c r="G44358"/>
      <c r="H44358"/>
      <c r="J44358"/>
    </row>
    <row r="44359" spans="1:10" x14ac:dyDescent="0.25">
      <c r="A44359"/>
      <c r="C44359"/>
      <c r="D44359"/>
      <c r="E44359"/>
      <c r="F44359"/>
      <c r="G44359"/>
      <c r="H44359"/>
      <c r="J44359"/>
    </row>
    <row r="44360" spans="1:10" x14ac:dyDescent="0.25">
      <c r="A44360"/>
      <c r="C44360"/>
      <c r="D44360"/>
      <c r="E44360"/>
      <c r="F44360"/>
      <c r="G44360"/>
      <c r="H44360"/>
      <c r="J44360"/>
    </row>
    <row r="44361" spans="1:10" x14ac:dyDescent="0.25">
      <c r="A44361"/>
      <c r="C44361"/>
      <c r="D44361"/>
      <c r="E44361"/>
      <c r="F44361"/>
      <c r="G44361"/>
      <c r="H44361"/>
      <c r="J44361"/>
    </row>
    <row r="44362" spans="1:10" x14ac:dyDescent="0.25">
      <c r="A44362"/>
      <c r="C44362"/>
      <c r="D44362"/>
      <c r="E44362"/>
      <c r="F44362"/>
      <c r="G44362"/>
      <c r="H44362"/>
      <c r="J44362"/>
    </row>
    <row r="44363" spans="1:10" x14ac:dyDescent="0.25">
      <c r="A44363"/>
      <c r="C44363"/>
      <c r="D44363"/>
      <c r="E44363"/>
      <c r="F44363"/>
      <c r="G44363"/>
      <c r="H44363"/>
      <c r="J44363"/>
    </row>
    <row r="44364" spans="1:10" x14ac:dyDescent="0.25">
      <c r="A44364"/>
      <c r="C44364"/>
      <c r="D44364"/>
      <c r="E44364"/>
      <c r="F44364"/>
      <c r="G44364"/>
      <c r="H44364"/>
      <c r="J44364"/>
    </row>
    <row r="44365" spans="1:10" x14ac:dyDescent="0.25">
      <c r="A44365"/>
      <c r="C44365"/>
      <c r="D44365"/>
      <c r="E44365"/>
      <c r="F44365"/>
      <c r="G44365"/>
      <c r="H44365"/>
      <c r="J44365"/>
    </row>
    <row r="44366" spans="1:10" x14ac:dyDescent="0.25">
      <c r="A44366"/>
      <c r="C44366"/>
      <c r="D44366"/>
      <c r="E44366"/>
      <c r="F44366"/>
      <c r="G44366"/>
      <c r="H44366"/>
      <c r="J44366"/>
    </row>
    <row r="44367" spans="1:10" x14ac:dyDescent="0.25">
      <c r="A44367"/>
      <c r="C44367"/>
      <c r="D44367"/>
      <c r="E44367"/>
      <c r="F44367"/>
      <c r="G44367"/>
      <c r="H44367"/>
      <c r="J44367"/>
    </row>
    <row r="44368" spans="1:10" x14ac:dyDescent="0.25">
      <c r="A44368"/>
      <c r="C44368"/>
      <c r="D44368"/>
      <c r="E44368"/>
      <c r="F44368"/>
      <c r="G44368"/>
      <c r="H44368"/>
      <c r="J44368"/>
    </row>
    <row r="44369" spans="1:10" x14ac:dyDescent="0.25">
      <c r="A44369"/>
      <c r="C44369"/>
      <c r="D44369"/>
      <c r="E44369"/>
      <c r="F44369"/>
      <c r="G44369"/>
      <c r="H44369"/>
      <c r="J44369"/>
    </row>
    <row r="44370" spans="1:10" x14ac:dyDescent="0.25">
      <c r="A44370"/>
      <c r="C44370"/>
      <c r="D44370"/>
      <c r="E44370"/>
      <c r="F44370"/>
      <c r="G44370"/>
      <c r="H44370"/>
      <c r="J44370"/>
    </row>
    <row r="44371" spans="1:10" x14ac:dyDescent="0.25">
      <c r="A44371"/>
      <c r="C44371"/>
      <c r="D44371"/>
      <c r="E44371"/>
      <c r="F44371"/>
      <c r="G44371"/>
      <c r="H44371"/>
      <c r="J44371"/>
    </row>
    <row r="44372" spans="1:10" x14ac:dyDescent="0.25">
      <c r="A44372"/>
      <c r="C44372"/>
      <c r="D44372"/>
      <c r="E44372"/>
      <c r="F44372"/>
      <c r="G44372"/>
      <c r="H44372"/>
      <c r="J44372"/>
    </row>
    <row r="44373" spans="1:10" x14ac:dyDescent="0.25">
      <c r="A44373"/>
      <c r="C44373"/>
      <c r="D44373"/>
      <c r="E44373"/>
      <c r="F44373"/>
      <c r="G44373"/>
      <c r="H44373"/>
      <c r="J44373"/>
    </row>
    <row r="44374" spans="1:10" x14ac:dyDescent="0.25">
      <c r="A44374"/>
      <c r="C44374"/>
      <c r="D44374"/>
      <c r="E44374"/>
      <c r="F44374"/>
      <c r="G44374"/>
      <c r="H44374"/>
      <c r="J44374"/>
    </row>
    <row r="44375" spans="1:10" x14ac:dyDescent="0.25">
      <c r="A44375"/>
      <c r="C44375"/>
      <c r="D44375"/>
      <c r="E44375"/>
      <c r="F44375"/>
      <c r="G44375"/>
      <c r="H44375"/>
      <c r="J44375"/>
    </row>
    <row r="44376" spans="1:10" x14ac:dyDescent="0.25">
      <c r="A44376"/>
      <c r="C44376"/>
      <c r="D44376"/>
      <c r="E44376"/>
      <c r="F44376"/>
      <c r="G44376"/>
      <c r="H44376"/>
      <c r="J44376"/>
    </row>
    <row r="44377" spans="1:10" x14ac:dyDescent="0.25">
      <c r="A44377"/>
      <c r="C44377"/>
      <c r="D44377"/>
      <c r="E44377"/>
      <c r="F44377"/>
      <c r="G44377"/>
      <c r="H44377"/>
      <c r="J44377"/>
    </row>
    <row r="44378" spans="1:10" x14ac:dyDescent="0.25">
      <c r="A44378"/>
      <c r="C44378"/>
      <c r="D44378"/>
      <c r="E44378"/>
      <c r="F44378"/>
      <c r="G44378"/>
      <c r="H44378"/>
      <c r="J44378"/>
    </row>
    <row r="44379" spans="1:10" x14ac:dyDescent="0.25">
      <c r="A44379"/>
      <c r="C44379"/>
      <c r="D44379"/>
      <c r="E44379"/>
      <c r="F44379"/>
      <c r="G44379"/>
      <c r="H44379"/>
      <c r="J44379"/>
    </row>
    <row r="44380" spans="1:10" x14ac:dyDescent="0.25">
      <c r="A44380"/>
      <c r="C44380"/>
      <c r="D44380"/>
      <c r="E44380"/>
      <c r="F44380"/>
      <c r="G44380"/>
      <c r="H44380"/>
      <c r="J44380"/>
    </row>
    <row r="44381" spans="1:10" x14ac:dyDescent="0.25">
      <c r="A44381"/>
      <c r="C44381"/>
      <c r="D44381"/>
      <c r="E44381"/>
      <c r="F44381"/>
      <c r="G44381"/>
      <c r="H44381"/>
      <c r="J44381"/>
    </row>
    <row r="44382" spans="1:10" x14ac:dyDescent="0.25">
      <c r="A44382"/>
      <c r="C44382"/>
      <c r="D44382"/>
      <c r="E44382"/>
      <c r="F44382"/>
      <c r="G44382"/>
      <c r="H44382"/>
      <c r="J44382"/>
    </row>
    <row r="44383" spans="1:10" x14ac:dyDescent="0.25">
      <c r="A44383"/>
      <c r="C44383"/>
      <c r="D44383"/>
      <c r="E44383"/>
      <c r="F44383"/>
      <c r="G44383"/>
      <c r="H44383"/>
      <c r="J44383"/>
    </row>
    <row r="44384" spans="1:10" x14ac:dyDescent="0.25">
      <c r="A44384"/>
      <c r="C44384"/>
      <c r="D44384"/>
      <c r="E44384"/>
      <c r="F44384"/>
      <c r="G44384"/>
      <c r="H44384"/>
      <c r="J44384"/>
    </row>
    <row r="44385" spans="1:10" x14ac:dyDescent="0.25">
      <c r="A44385"/>
      <c r="C44385"/>
      <c r="D44385"/>
      <c r="E44385"/>
      <c r="F44385"/>
      <c r="G44385"/>
      <c r="H44385"/>
      <c r="J44385"/>
    </row>
    <row r="44386" spans="1:10" x14ac:dyDescent="0.25">
      <c r="A44386"/>
      <c r="C44386"/>
      <c r="D44386"/>
      <c r="E44386"/>
      <c r="F44386"/>
      <c r="G44386"/>
      <c r="H44386"/>
      <c r="J44386"/>
    </row>
    <row r="44387" spans="1:10" x14ac:dyDescent="0.25">
      <c r="A44387"/>
      <c r="C44387"/>
      <c r="D44387"/>
      <c r="E44387"/>
      <c r="F44387"/>
      <c r="G44387"/>
      <c r="H44387"/>
      <c r="J44387"/>
    </row>
    <row r="44388" spans="1:10" x14ac:dyDescent="0.25">
      <c r="A44388"/>
      <c r="C44388"/>
      <c r="D44388"/>
      <c r="E44388"/>
      <c r="F44388"/>
      <c r="G44388"/>
      <c r="H44388"/>
      <c r="J44388"/>
    </row>
    <row r="44389" spans="1:10" x14ac:dyDescent="0.25">
      <c r="A44389"/>
      <c r="C44389"/>
      <c r="D44389"/>
      <c r="E44389"/>
      <c r="F44389"/>
      <c r="G44389"/>
      <c r="H44389"/>
      <c r="J44389"/>
    </row>
    <row r="44390" spans="1:10" x14ac:dyDescent="0.25">
      <c r="A44390"/>
      <c r="C44390"/>
      <c r="D44390"/>
      <c r="E44390"/>
      <c r="F44390"/>
      <c r="G44390"/>
      <c r="H44390"/>
      <c r="J44390"/>
    </row>
    <row r="44391" spans="1:10" x14ac:dyDescent="0.25">
      <c r="A44391"/>
      <c r="C44391"/>
      <c r="D44391"/>
      <c r="E44391"/>
      <c r="F44391"/>
      <c r="G44391"/>
      <c r="H44391"/>
      <c r="J44391"/>
    </row>
    <row r="44392" spans="1:10" x14ac:dyDescent="0.25">
      <c r="A44392"/>
      <c r="C44392"/>
      <c r="D44392"/>
      <c r="E44392"/>
      <c r="F44392"/>
      <c r="G44392"/>
      <c r="H44392"/>
      <c r="J44392"/>
    </row>
    <row r="44393" spans="1:10" x14ac:dyDescent="0.25">
      <c r="A44393"/>
      <c r="C44393"/>
      <c r="D44393"/>
      <c r="E44393"/>
      <c r="F44393"/>
      <c r="G44393"/>
      <c r="H44393"/>
      <c r="J44393"/>
    </row>
    <row r="44394" spans="1:10" x14ac:dyDescent="0.25">
      <c r="A44394"/>
      <c r="C44394"/>
      <c r="D44394"/>
      <c r="E44394"/>
      <c r="F44394"/>
      <c r="G44394"/>
      <c r="H44394"/>
      <c r="J44394"/>
    </row>
    <row r="44395" spans="1:10" x14ac:dyDescent="0.25">
      <c r="A44395"/>
      <c r="C44395"/>
      <c r="D44395"/>
      <c r="E44395"/>
      <c r="F44395"/>
      <c r="G44395"/>
      <c r="H44395"/>
      <c r="J44395"/>
    </row>
    <row r="44396" spans="1:10" x14ac:dyDescent="0.25">
      <c r="A44396"/>
      <c r="C44396"/>
      <c r="D44396"/>
      <c r="E44396"/>
      <c r="F44396"/>
      <c r="G44396"/>
      <c r="H44396"/>
      <c r="J44396"/>
    </row>
    <row r="44397" spans="1:10" x14ac:dyDescent="0.25">
      <c r="A44397"/>
      <c r="C44397"/>
      <c r="D44397"/>
      <c r="E44397"/>
      <c r="F44397"/>
      <c r="G44397"/>
      <c r="H44397"/>
      <c r="J44397"/>
    </row>
    <row r="44398" spans="1:10" x14ac:dyDescent="0.25">
      <c r="A44398"/>
      <c r="C44398"/>
      <c r="D44398"/>
      <c r="E44398"/>
      <c r="F44398"/>
      <c r="G44398"/>
      <c r="H44398"/>
      <c r="J44398"/>
    </row>
    <row r="44399" spans="1:10" x14ac:dyDescent="0.25">
      <c r="A44399"/>
      <c r="C44399"/>
      <c r="D44399"/>
      <c r="E44399"/>
      <c r="F44399"/>
      <c r="G44399"/>
      <c r="H44399"/>
      <c r="J44399"/>
    </row>
    <row r="44400" spans="1:10" x14ac:dyDescent="0.25">
      <c r="A44400"/>
      <c r="C44400"/>
      <c r="D44400"/>
      <c r="E44400"/>
      <c r="F44400"/>
      <c r="G44400"/>
      <c r="H44400"/>
      <c r="J44400"/>
    </row>
    <row r="44401" spans="1:10" x14ac:dyDescent="0.25">
      <c r="A44401"/>
      <c r="C44401"/>
      <c r="D44401"/>
      <c r="E44401"/>
      <c r="F44401"/>
      <c r="G44401"/>
      <c r="H44401"/>
      <c r="J44401"/>
    </row>
    <row r="44402" spans="1:10" x14ac:dyDescent="0.25">
      <c r="A44402"/>
      <c r="C44402"/>
      <c r="D44402"/>
      <c r="E44402"/>
      <c r="F44402"/>
      <c r="G44402"/>
      <c r="H44402"/>
      <c r="J44402"/>
    </row>
    <row r="44403" spans="1:10" x14ac:dyDescent="0.25">
      <c r="A44403"/>
      <c r="C44403"/>
      <c r="D44403"/>
      <c r="E44403"/>
      <c r="F44403"/>
      <c r="G44403"/>
      <c r="H44403"/>
      <c r="J44403"/>
    </row>
    <row r="44404" spans="1:10" x14ac:dyDescent="0.25">
      <c r="A44404"/>
      <c r="C44404"/>
      <c r="D44404"/>
      <c r="E44404"/>
      <c r="F44404"/>
      <c r="G44404"/>
      <c r="H44404"/>
      <c r="J44404"/>
    </row>
    <row r="44405" spans="1:10" x14ac:dyDescent="0.25">
      <c r="A44405"/>
      <c r="C44405"/>
      <c r="D44405"/>
      <c r="E44405"/>
      <c r="F44405"/>
      <c r="G44405"/>
      <c r="H44405"/>
      <c r="J44405"/>
    </row>
    <row r="44406" spans="1:10" x14ac:dyDescent="0.25">
      <c r="A44406"/>
      <c r="C44406"/>
      <c r="D44406"/>
      <c r="E44406"/>
      <c r="F44406"/>
      <c r="G44406"/>
      <c r="H44406"/>
      <c r="J44406"/>
    </row>
    <row r="44407" spans="1:10" x14ac:dyDescent="0.25">
      <c r="A44407"/>
      <c r="C44407"/>
      <c r="D44407"/>
      <c r="E44407"/>
      <c r="F44407"/>
      <c r="G44407"/>
      <c r="H44407"/>
      <c r="J44407"/>
    </row>
    <row r="44408" spans="1:10" x14ac:dyDescent="0.25">
      <c r="A44408"/>
      <c r="C44408"/>
      <c r="D44408"/>
      <c r="E44408"/>
      <c r="F44408"/>
      <c r="G44408"/>
      <c r="H44408"/>
      <c r="J44408"/>
    </row>
    <row r="44409" spans="1:10" x14ac:dyDescent="0.25">
      <c r="A44409"/>
      <c r="C44409"/>
      <c r="D44409"/>
      <c r="E44409"/>
      <c r="F44409"/>
      <c r="G44409"/>
      <c r="H44409"/>
      <c r="J44409"/>
    </row>
    <row r="44410" spans="1:10" x14ac:dyDescent="0.25">
      <c r="A44410"/>
      <c r="C44410"/>
      <c r="D44410"/>
      <c r="E44410"/>
      <c r="F44410"/>
      <c r="G44410"/>
      <c r="H44410"/>
      <c r="J44410"/>
    </row>
    <row r="44411" spans="1:10" x14ac:dyDescent="0.25">
      <c r="A44411"/>
      <c r="C44411"/>
      <c r="D44411"/>
      <c r="E44411"/>
      <c r="F44411"/>
      <c r="G44411"/>
      <c r="H44411"/>
      <c r="J44411"/>
    </row>
    <row r="44412" spans="1:10" x14ac:dyDescent="0.25">
      <c r="A44412"/>
      <c r="C44412"/>
      <c r="D44412"/>
      <c r="E44412"/>
      <c r="F44412"/>
      <c r="G44412"/>
      <c r="H44412"/>
      <c r="J44412"/>
    </row>
    <row r="44413" spans="1:10" x14ac:dyDescent="0.25">
      <c r="A44413"/>
      <c r="C44413"/>
      <c r="D44413"/>
      <c r="E44413"/>
      <c r="F44413"/>
      <c r="G44413"/>
      <c r="H44413"/>
      <c r="J44413"/>
    </row>
    <row r="44414" spans="1:10" x14ac:dyDescent="0.25">
      <c r="A44414"/>
      <c r="C44414"/>
      <c r="D44414"/>
      <c r="E44414"/>
      <c r="F44414"/>
      <c r="G44414"/>
      <c r="H44414"/>
      <c r="J44414"/>
    </row>
    <row r="44415" spans="1:10" x14ac:dyDescent="0.25">
      <c r="A44415"/>
      <c r="C44415"/>
      <c r="D44415"/>
      <c r="E44415"/>
      <c r="F44415"/>
      <c r="G44415"/>
      <c r="H44415"/>
      <c r="J44415"/>
    </row>
    <row r="44416" spans="1:10" x14ac:dyDescent="0.25">
      <c r="A44416"/>
      <c r="C44416"/>
      <c r="D44416"/>
      <c r="E44416"/>
      <c r="F44416"/>
      <c r="G44416"/>
      <c r="H44416"/>
      <c r="J44416"/>
    </row>
    <row r="44417" spans="1:10" x14ac:dyDescent="0.25">
      <c r="A44417"/>
      <c r="C44417"/>
      <c r="D44417"/>
      <c r="E44417"/>
      <c r="F44417"/>
      <c r="G44417"/>
      <c r="H44417"/>
      <c r="J44417"/>
    </row>
    <row r="44418" spans="1:10" x14ac:dyDescent="0.25">
      <c r="A44418"/>
      <c r="C44418"/>
      <c r="D44418"/>
      <c r="E44418"/>
      <c r="F44418"/>
      <c r="G44418"/>
      <c r="H44418"/>
      <c r="J44418"/>
    </row>
    <row r="44419" spans="1:10" x14ac:dyDescent="0.25">
      <c r="A44419"/>
      <c r="C44419"/>
      <c r="D44419"/>
      <c r="E44419"/>
      <c r="F44419"/>
      <c r="G44419"/>
      <c r="H44419"/>
      <c r="J44419"/>
    </row>
    <row r="44420" spans="1:10" x14ac:dyDescent="0.25">
      <c r="A44420"/>
      <c r="C44420"/>
      <c r="D44420"/>
      <c r="E44420"/>
      <c r="F44420"/>
      <c r="G44420"/>
      <c r="H44420"/>
      <c r="J44420"/>
    </row>
    <row r="44421" spans="1:10" x14ac:dyDescent="0.25">
      <c r="A44421"/>
      <c r="C44421"/>
      <c r="D44421"/>
      <c r="E44421"/>
      <c r="F44421"/>
      <c r="G44421"/>
      <c r="H44421"/>
      <c r="J44421"/>
    </row>
    <row r="44422" spans="1:10" x14ac:dyDescent="0.25">
      <c r="A44422"/>
      <c r="C44422"/>
      <c r="D44422"/>
      <c r="E44422"/>
      <c r="F44422"/>
      <c r="G44422"/>
      <c r="H44422"/>
      <c r="J44422"/>
    </row>
    <row r="44423" spans="1:10" x14ac:dyDescent="0.25">
      <c r="A44423"/>
      <c r="C44423"/>
      <c r="D44423"/>
      <c r="E44423"/>
      <c r="F44423"/>
      <c r="G44423"/>
      <c r="H44423"/>
      <c r="J44423"/>
    </row>
    <row r="44424" spans="1:10" x14ac:dyDescent="0.25">
      <c r="A44424"/>
      <c r="C44424"/>
      <c r="D44424"/>
      <c r="E44424"/>
      <c r="F44424"/>
      <c r="G44424"/>
      <c r="H44424"/>
      <c r="J44424"/>
    </row>
    <row r="44425" spans="1:10" x14ac:dyDescent="0.25">
      <c r="A44425"/>
      <c r="C44425"/>
      <c r="D44425"/>
      <c r="E44425"/>
      <c r="F44425"/>
      <c r="G44425"/>
      <c r="H44425"/>
      <c r="J44425"/>
    </row>
    <row r="44426" spans="1:10" x14ac:dyDescent="0.25">
      <c r="A44426"/>
      <c r="C44426"/>
      <c r="D44426"/>
      <c r="E44426"/>
      <c r="F44426"/>
      <c r="G44426"/>
      <c r="H44426"/>
      <c r="J44426"/>
    </row>
    <row r="44427" spans="1:10" x14ac:dyDescent="0.25">
      <c r="A44427"/>
      <c r="C44427"/>
      <c r="D44427"/>
      <c r="E44427"/>
      <c r="F44427"/>
      <c r="G44427"/>
      <c r="H44427"/>
      <c r="J44427"/>
    </row>
    <row r="44428" spans="1:10" x14ac:dyDescent="0.25">
      <c r="A44428"/>
      <c r="C44428"/>
      <c r="D44428"/>
      <c r="E44428"/>
      <c r="F44428"/>
      <c r="G44428"/>
      <c r="H44428"/>
      <c r="J44428"/>
    </row>
    <row r="44429" spans="1:10" x14ac:dyDescent="0.25">
      <c r="A44429"/>
      <c r="C44429"/>
      <c r="D44429"/>
      <c r="E44429"/>
      <c r="F44429"/>
      <c r="G44429"/>
      <c r="H44429"/>
      <c r="J44429"/>
    </row>
    <row r="44430" spans="1:10" x14ac:dyDescent="0.25">
      <c r="A44430"/>
      <c r="C44430"/>
      <c r="D44430"/>
      <c r="E44430"/>
      <c r="F44430"/>
      <c r="G44430"/>
      <c r="H44430"/>
      <c r="J44430"/>
    </row>
    <row r="44431" spans="1:10" x14ac:dyDescent="0.25">
      <c r="A44431"/>
      <c r="C44431"/>
      <c r="D44431"/>
      <c r="E44431"/>
      <c r="F44431"/>
      <c r="G44431"/>
      <c r="H44431"/>
      <c r="J44431"/>
    </row>
    <row r="44432" spans="1:10" x14ac:dyDescent="0.25">
      <c r="A44432"/>
      <c r="C44432"/>
      <c r="D44432"/>
      <c r="E44432"/>
      <c r="F44432"/>
      <c r="G44432"/>
      <c r="H44432"/>
      <c r="J44432"/>
    </row>
    <row r="44433" spans="1:10" x14ac:dyDescent="0.25">
      <c r="A44433"/>
      <c r="C44433"/>
      <c r="D44433"/>
      <c r="E44433"/>
      <c r="F44433"/>
      <c r="G44433"/>
      <c r="H44433"/>
      <c r="J44433"/>
    </row>
    <row r="44434" spans="1:10" x14ac:dyDescent="0.25">
      <c r="A44434"/>
      <c r="C44434"/>
      <c r="D44434"/>
      <c r="E44434"/>
      <c r="F44434"/>
      <c r="G44434"/>
      <c r="H44434"/>
      <c r="J44434"/>
    </row>
    <row r="44435" spans="1:10" x14ac:dyDescent="0.25">
      <c r="A44435"/>
      <c r="C44435"/>
      <c r="D44435"/>
      <c r="E44435"/>
      <c r="F44435"/>
      <c r="G44435"/>
      <c r="H44435"/>
      <c r="J44435"/>
    </row>
    <row r="44436" spans="1:10" x14ac:dyDescent="0.25">
      <c r="A44436"/>
      <c r="C44436"/>
      <c r="D44436"/>
      <c r="E44436"/>
      <c r="F44436"/>
      <c r="G44436"/>
      <c r="H44436"/>
      <c r="J44436"/>
    </row>
    <row r="44437" spans="1:10" x14ac:dyDescent="0.25">
      <c r="A44437"/>
      <c r="C44437"/>
      <c r="D44437"/>
      <c r="E44437"/>
      <c r="F44437"/>
      <c r="G44437"/>
      <c r="H44437"/>
      <c r="J44437"/>
    </row>
    <row r="44438" spans="1:10" x14ac:dyDescent="0.25">
      <c r="A44438"/>
      <c r="C44438"/>
      <c r="D44438"/>
      <c r="E44438"/>
      <c r="F44438"/>
      <c r="G44438"/>
      <c r="H44438"/>
      <c r="J44438"/>
    </row>
    <row r="44439" spans="1:10" x14ac:dyDescent="0.25">
      <c r="A44439"/>
      <c r="C44439"/>
      <c r="D44439"/>
      <c r="E44439"/>
      <c r="F44439"/>
      <c r="G44439"/>
      <c r="H44439"/>
      <c r="J44439"/>
    </row>
    <row r="44440" spans="1:10" x14ac:dyDescent="0.25">
      <c r="A44440"/>
      <c r="C44440"/>
      <c r="D44440"/>
      <c r="E44440"/>
      <c r="F44440"/>
      <c r="G44440"/>
      <c r="H44440"/>
      <c r="J44440"/>
    </row>
    <row r="44441" spans="1:10" x14ac:dyDescent="0.25">
      <c r="A44441"/>
      <c r="C44441"/>
      <c r="D44441"/>
      <c r="E44441"/>
      <c r="F44441"/>
      <c r="G44441"/>
      <c r="H44441"/>
      <c r="J44441"/>
    </row>
    <row r="44442" spans="1:10" x14ac:dyDescent="0.25">
      <c r="A44442"/>
      <c r="C44442"/>
      <c r="D44442"/>
      <c r="E44442"/>
      <c r="F44442"/>
      <c r="G44442"/>
      <c r="H44442"/>
      <c r="J44442"/>
    </row>
    <row r="44443" spans="1:10" x14ac:dyDescent="0.25">
      <c r="A44443"/>
      <c r="C44443"/>
      <c r="D44443"/>
      <c r="E44443"/>
      <c r="F44443"/>
      <c r="G44443"/>
      <c r="H44443"/>
      <c r="J44443"/>
    </row>
    <row r="44444" spans="1:10" x14ac:dyDescent="0.25">
      <c r="A44444"/>
      <c r="C44444"/>
      <c r="D44444"/>
      <c r="E44444"/>
      <c r="F44444"/>
      <c r="G44444"/>
      <c r="H44444"/>
      <c r="J44444"/>
    </row>
    <row r="44445" spans="1:10" x14ac:dyDescent="0.25">
      <c r="A44445"/>
      <c r="C44445"/>
      <c r="D44445"/>
      <c r="E44445"/>
      <c r="F44445"/>
      <c r="G44445"/>
      <c r="H44445"/>
      <c r="J44445"/>
    </row>
    <row r="44446" spans="1:10" x14ac:dyDescent="0.25">
      <c r="A44446"/>
      <c r="C44446"/>
      <c r="D44446"/>
      <c r="E44446"/>
      <c r="F44446"/>
      <c r="G44446"/>
      <c r="H44446"/>
      <c r="J44446"/>
    </row>
    <row r="44447" spans="1:10" x14ac:dyDescent="0.25">
      <c r="A44447"/>
      <c r="C44447"/>
      <c r="D44447"/>
      <c r="E44447"/>
      <c r="F44447"/>
      <c r="G44447"/>
      <c r="H44447"/>
      <c r="J44447"/>
    </row>
    <row r="44448" spans="1:10" x14ac:dyDescent="0.25">
      <c r="A44448"/>
      <c r="C44448"/>
      <c r="D44448"/>
      <c r="E44448"/>
      <c r="F44448"/>
      <c r="G44448"/>
      <c r="H44448"/>
      <c r="J44448"/>
    </row>
    <row r="44449" spans="1:10" x14ac:dyDescent="0.25">
      <c r="A44449"/>
      <c r="C44449"/>
      <c r="D44449"/>
      <c r="E44449"/>
      <c r="F44449"/>
      <c r="G44449"/>
      <c r="H44449"/>
      <c r="J44449"/>
    </row>
    <row r="44450" spans="1:10" x14ac:dyDescent="0.25">
      <c r="A44450"/>
      <c r="C44450"/>
      <c r="D44450"/>
      <c r="E44450"/>
      <c r="F44450"/>
      <c r="G44450"/>
      <c r="H44450"/>
      <c r="J44450"/>
    </row>
    <row r="44451" spans="1:10" x14ac:dyDescent="0.25">
      <c r="A44451"/>
      <c r="C44451"/>
      <c r="D44451"/>
      <c r="E44451"/>
      <c r="F44451"/>
      <c r="G44451"/>
      <c r="H44451"/>
      <c r="J44451"/>
    </row>
    <row r="44452" spans="1:10" x14ac:dyDescent="0.25">
      <c r="A44452"/>
      <c r="C44452"/>
      <c r="D44452"/>
      <c r="E44452"/>
      <c r="F44452"/>
      <c r="G44452"/>
      <c r="H44452"/>
      <c r="J44452"/>
    </row>
    <row r="44453" spans="1:10" x14ac:dyDescent="0.25">
      <c r="A44453"/>
      <c r="C44453"/>
      <c r="D44453"/>
      <c r="E44453"/>
      <c r="F44453"/>
      <c r="G44453"/>
      <c r="H44453"/>
      <c r="J44453"/>
    </row>
    <row r="44454" spans="1:10" x14ac:dyDescent="0.25">
      <c r="A44454"/>
      <c r="C44454"/>
      <c r="D44454"/>
      <c r="E44454"/>
      <c r="F44454"/>
      <c r="G44454"/>
      <c r="H44454"/>
      <c r="J44454"/>
    </row>
    <row r="44455" spans="1:10" x14ac:dyDescent="0.25">
      <c r="A44455"/>
      <c r="C44455"/>
      <c r="D44455"/>
      <c r="E44455"/>
      <c r="F44455"/>
      <c r="G44455"/>
      <c r="H44455"/>
      <c r="J44455"/>
    </row>
    <row r="44456" spans="1:10" x14ac:dyDescent="0.25">
      <c r="A44456"/>
      <c r="C44456"/>
      <c r="D44456"/>
      <c r="E44456"/>
      <c r="F44456"/>
      <c r="G44456"/>
      <c r="H44456"/>
      <c r="J44456"/>
    </row>
    <row r="44457" spans="1:10" x14ac:dyDescent="0.25">
      <c r="A44457"/>
      <c r="C44457"/>
      <c r="D44457"/>
      <c r="E44457"/>
      <c r="F44457"/>
      <c r="G44457"/>
      <c r="H44457"/>
      <c r="J44457"/>
    </row>
    <row r="44458" spans="1:10" x14ac:dyDescent="0.25">
      <c r="A44458"/>
      <c r="C44458"/>
      <c r="D44458"/>
      <c r="E44458"/>
      <c r="F44458"/>
      <c r="G44458"/>
      <c r="H44458"/>
      <c r="J44458"/>
    </row>
    <row r="44459" spans="1:10" x14ac:dyDescent="0.25">
      <c r="A44459"/>
      <c r="C44459"/>
      <c r="D44459"/>
      <c r="E44459"/>
      <c r="F44459"/>
      <c r="G44459"/>
      <c r="H44459"/>
      <c r="J44459"/>
    </row>
    <row r="44460" spans="1:10" x14ac:dyDescent="0.25">
      <c r="A44460"/>
      <c r="C44460"/>
      <c r="D44460"/>
      <c r="E44460"/>
      <c r="F44460"/>
      <c r="G44460"/>
      <c r="H44460"/>
      <c r="J44460"/>
    </row>
    <row r="44461" spans="1:10" x14ac:dyDescent="0.25">
      <c r="A44461"/>
      <c r="C44461"/>
      <c r="D44461"/>
      <c r="E44461"/>
      <c r="F44461"/>
      <c r="G44461"/>
      <c r="H44461"/>
      <c r="J44461"/>
    </row>
    <row r="44462" spans="1:10" x14ac:dyDescent="0.25">
      <c r="A44462"/>
      <c r="C44462"/>
      <c r="D44462"/>
      <c r="E44462"/>
      <c r="F44462"/>
      <c r="G44462"/>
      <c r="H44462"/>
      <c r="J44462"/>
    </row>
    <row r="44463" spans="1:10" x14ac:dyDescent="0.25">
      <c r="A44463"/>
      <c r="C44463"/>
      <c r="D44463"/>
      <c r="E44463"/>
      <c r="F44463"/>
      <c r="G44463"/>
      <c r="H44463"/>
      <c r="J44463"/>
    </row>
    <row r="44464" spans="1:10" x14ac:dyDescent="0.25">
      <c r="A44464"/>
      <c r="C44464"/>
      <c r="D44464"/>
      <c r="E44464"/>
      <c r="F44464"/>
      <c r="G44464"/>
      <c r="H44464"/>
      <c r="J44464"/>
    </row>
    <row r="44465" spans="1:10" x14ac:dyDescent="0.25">
      <c r="A44465"/>
      <c r="C44465"/>
      <c r="D44465"/>
      <c r="E44465"/>
      <c r="F44465"/>
      <c r="G44465"/>
      <c r="H44465"/>
      <c r="J44465"/>
    </row>
    <row r="44466" spans="1:10" x14ac:dyDescent="0.25">
      <c r="A44466"/>
      <c r="C44466"/>
      <c r="D44466"/>
      <c r="E44466"/>
      <c r="F44466"/>
      <c r="G44466"/>
      <c r="H44466"/>
      <c r="J44466"/>
    </row>
    <row r="44467" spans="1:10" x14ac:dyDescent="0.25">
      <c r="A44467"/>
      <c r="C44467"/>
      <c r="D44467"/>
      <c r="E44467"/>
      <c r="F44467"/>
      <c r="G44467"/>
      <c r="H44467"/>
      <c r="J44467"/>
    </row>
    <row r="44468" spans="1:10" x14ac:dyDescent="0.25">
      <c r="A44468"/>
      <c r="C44468"/>
      <c r="D44468"/>
      <c r="E44468"/>
      <c r="F44468"/>
      <c r="G44468"/>
      <c r="H44468"/>
      <c r="J44468"/>
    </row>
    <row r="44469" spans="1:10" x14ac:dyDescent="0.25">
      <c r="A44469"/>
      <c r="C44469"/>
      <c r="D44469"/>
      <c r="E44469"/>
      <c r="F44469"/>
      <c r="G44469"/>
      <c r="H44469"/>
      <c r="J44469"/>
    </row>
    <row r="44470" spans="1:10" x14ac:dyDescent="0.25">
      <c r="A44470"/>
      <c r="C44470"/>
      <c r="D44470"/>
      <c r="E44470"/>
      <c r="F44470"/>
      <c r="G44470"/>
      <c r="H44470"/>
      <c r="J44470"/>
    </row>
    <row r="44471" spans="1:10" x14ac:dyDescent="0.25">
      <c r="A44471"/>
      <c r="C44471"/>
      <c r="D44471"/>
      <c r="E44471"/>
      <c r="F44471"/>
      <c r="G44471"/>
      <c r="H44471"/>
      <c r="J44471"/>
    </row>
    <row r="44472" spans="1:10" x14ac:dyDescent="0.25">
      <c r="A44472"/>
      <c r="C44472"/>
      <c r="D44472"/>
      <c r="E44472"/>
      <c r="F44472"/>
      <c r="G44472"/>
      <c r="H44472"/>
      <c r="J44472"/>
    </row>
    <row r="44473" spans="1:10" x14ac:dyDescent="0.25">
      <c r="A44473"/>
      <c r="C44473"/>
      <c r="D44473"/>
      <c r="E44473"/>
      <c r="F44473"/>
      <c r="G44473"/>
      <c r="H44473"/>
      <c r="J44473"/>
    </row>
    <row r="44474" spans="1:10" x14ac:dyDescent="0.25">
      <c r="A44474"/>
      <c r="C44474"/>
      <c r="D44474"/>
      <c r="E44474"/>
      <c r="F44474"/>
      <c r="G44474"/>
      <c r="H44474"/>
      <c r="J44474"/>
    </row>
    <row r="44475" spans="1:10" x14ac:dyDescent="0.25">
      <c r="A44475"/>
      <c r="C44475"/>
      <c r="D44475"/>
      <c r="E44475"/>
      <c r="F44475"/>
      <c r="G44475"/>
      <c r="H44475"/>
      <c r="J44475"/>
    </row>
    <row r="44476" spans="1:10" x14ac:dyDescent="0.25">
      <c r="A44476"/>
      <c r="C44476"/>
      <c r="D44476"/>
      <c r="E44476"/>
      <c r="F44476"/>
      <c r="G44476"/>
      <c r="H44476"/>
      <c r="J44476"/>
    </row>
    <row r="44477" spans="1:10" x14ac:dyDescent="0.25">
      <c r="A44477"/>
      <c r="C44477"/>
      <c r="D44477"/>
      <c r="E44477"/>
      <c r="F44477"/>
      <c r="G44477"/>
      <c r="H44477"/>
      <c r="J44477"/>
    </row>
    <row r="44478" spans="1:10" x14ac:dyDescent="0.25">
      <c r="A44478"/>
      <c r="C44478"/>
      <c r="D44478"/>
      <c r="E44478"/>
      <c r="F44478"/>
      <c r="G44478"/>
      <c r="H44478"/>
      <c r="J44478"/>
    </row>
    <row r="44479" spans="1:10" x14ac:dyDescent="0.25">
      <c r="A44479"/>
      <c r="C44479"/>
      <c r="D44479"/>
      <c r="E44479"/>
      <c r="F44479"/>
      <c r="G44479"/>
      <c r="H44479"/>
      <c r="J44479"/>
    </row>
    <row r="44480" spans="1:10" x14ac:dyDescent="0.25">
      <c r="A44480"/>
      <c r="C44480"/>
      <c r="D44480"/>
      <c r="E44480"/>
      <c r="F44480"/>
      <c r="G44480"/>
      <c r="H44480"/>
      <c r="J44480"/>
    </row>
    <row r="44481" spans="1:10" x14ac:dyDescent="0.25">
      <c r="A44481"/>
      <c r="C44481"/>
      <c r="D44481"/>
      <c r="E44481"/>
      <c r="F44481"/>
      <c r="G44481"/>
      <c r="H44481"/>
      <c r="J44481"/>
    </row>
    <row r="44482" spans="1:10" x14ac:dyDescent="0.25">
      <c r="A44482"/>
      <c r="C44482"/>
      <c r="D44482"/>
      <c r="E44482"/>
      <c r="F44482"/>
      <c r="G44482"/>
      <c r="H44482"/>
      <c r="J44482"/>
    </row>
    <row r="44483" spans="1:10" x14ac:dyDescent="0.25">
      <c r="A44483"/>
      <c r="C44483"/>
      <c r="D44483"/>
      <c r="E44483"/>
      <c r="F44483"/>
      <c r="G44483"/>
      <c r="H44483"/>
      <c r="J44483"/>
    </row>
    <row r="44484" spans="1:10" x14ac:dyDescent="0.25">
      <c r="A44484"/>
      <c r="C44484"/>
      <c r="D44484"/>
      <c r="E44484"/>
      <c r="F44484"/>
      <c r="G44484"/>
      <c r="H44484"/>
      <c r="J44484"/>
    </row>
    <row r="44485" spans="1:10" x14ac:dyDescent="0.25">
      <c r="A44485"/>
      <c r="C44485"/>
      <c r="D44485"/>
      <c r="E44485"/>
      <c r="F44485"/>
      <c r="G44485"/>
      <c r="H44485"/>
      <c r="J44485"/>
    </row>
    <row r="44486" spans="1:10" x14ac:dyDescent="0.25">
      <c r="A44486"/>
      <c r="C44486"/>
      <c r="D44486"/>
      <c r="E44486"/>
      <c r="F44486"/>
      <c r="G44486"/>
      <c r="H44486"/>
      <c r="J44486"/>
    </row>
    <row r="44487" spans="1:10" x14ac:dyDescent="0.25">
      <c r="A44487"/>
      <c r="C44487"/>
      <c r="D44487"/>
      <c r="E44487"/>
      <c r="F44487"/>
      <c r="G44487"/>
      <c r="H44487"/>
      <c r="J44487"/>
    </row>
    <row r="44488" spans="1:10" x14ac:dyDescent="0.25">
      <c r="A44488"/>
      <c r="C44488"/>
      <c r="D44488"/>
      <c r="E44488"/>
      <c r="F44488"/>
      <c r="G44488"/>
      <c r="H44488"/>
      <c r="J44488"/>
    </row>
    <row r="44489" spans="1:10" x14ac:dyDescent="0.25">
      <c r="A44489"/>
      <c r="C44489"/>
      <c r="D44489"/>
      <c r="E44489"/>
      <c r="F44489"/>
      <c r="G44489"/>
      <c r="H44489"/>
      <c r="J44489"/>
    </row>
    <row r="44490" spans="1:10" x14ac:dyDescent="0.25">
      <c r="A44490"/>
      <c r="C44490"/>
      <c r="D44490"/>
      <c r="E44490"/>
      <c r="F44490"/>
      <c r="G44490"/>
      <c r="H44490"/>
      <c r="J44490"/>
    </row>
    <row r="44491" spans="1:10" x14ac:dyDescent="0.25">
      <c r="A44491"/>
      <c r="C44491"/>
      <c r="D44491"/>
      <c r="E44491"/>
      <c r="F44491"/>
      <c r="G44491"/>
      <c r="H44491"/>
      <c r="J44491"/>
    </row>
    <row r="44492" spans="1:10" x14ac:dyDescent="0.25">
      <c r="A44492"/>
      <c r="C44492"/>
      <c r="D44492"/>
      <c r="E44492"/>
      <c r="F44492"/>
      <c r="G44492"/>
      <c r="H44492"/>
      <c r="J44492"/>
    </row>
    <row r="44493" spans="1:10" x14ac:dyDescent="0.25">
      <c r="A44493"/>
      <c r="C44493"/>
      <c r="D44493"/>
      <c r="E44493"/>
      <c r="F44493"/>
      <c r="G44493"/>
      <c r="H44493"/>
      <c r="J44493"/>
    </row>
    <row r="44494" spans="1:10" x14ac:dyDescent="0.25">
      <c r="A44494"/>
      <c r="C44494"/>
      <c r="D44494"/>
      <c r="E44494"/>
      <c r="F44494"/>
      <c r="G44494"/>
      <c r="H44494"/>
      <c r="J44494"/>
    </row>
    <row r="44495" spans="1:10" x14ac:dyDescent="0.25">
      <c r="A44495"/>
      <c r="C44495"/>
      <c r="D44495"/>
      <c r="E44495"/>
      <c r="F44495"/>
      <c r="G44495"/>
      <c r="H44495"/>
      <c r="J44495"/>
    </row>
    <row r="44496" spans="1:10" x14ac:dyDescent="0.25">
      <c r="A44496"/>
      <c r="C44496"/>
      <c r="D44496"/>
      <c r="E44496"/>
      <c r="F44496"/>
      <c r="G44496"/>
      <c r="H44496"/>
      <c r="J44496"/>
    </row>
    <row r="44497" spans="1:10" x14ac:dyDescent="0.25">
      <c r="A44497"/>
      <c r="C44497"/>
      <c r="D44497"/>
      <c r="E44497"/>
      <c r="F44497"/>
      <c r="G44497"/>
      <c r="H44497"/>
      <c r="J44497"/>
    </row>
    <row r="44498" spans="1:10" x14ac:dyDescent="0.25">
      <c r="A44498"/>
      <c r="C44498"/>
      <c r="D44498"/>
      <c r="E44498"/>
      <c r="F44498"/>
      <c r="G44498"/>
      <c r="H44498"/>
      <c r="J44498"/>
    </row>
    <row r="44499" spans="1:10" x14ac:dyDescent="0.25">
      <c r="A44499"/>
      <c r="C44499"/>
      <c r="D44499"/>
      <c r="E44499"/>
      <c r="F44499"/>
      <c r="G44499"/>
      <c r="H44499"/>
      <c r="J44499"/>
    </row>
    <row r="44500" spans="1:10" x14ac:dyDescent="0.25">
      <c r="A44500"/>
      <c r="C44500"/>
      <c r="D44500"/>
      <c r="E44500"/>
      <c r="F44500"/>
      <c r="G44500"/>
      <c r="H44500"/>
      <c r="J44500"/>
    </row>
    <row r="44501" spans="1:10" x14ac:dyDescent="0.25">
      <c r="A44501"/>
      <c r="C44501"/>
      <c r="D44501"/>
      <c r="E44501"/>
      <c r="F44501"/>
      <c r="G44501"/>
      <c r="H44501"/>
      <c r="J44501"/>
    </row>
    <row r="44502" spans="1:10" x14ac:dyDescent="0.25">
      <c r="A44502"/>
      <c r="C44502"/>
      <c r="D44502"/>
      <c r="E44502"/>
      <c r="F44502"/>
      <c r="G44502"/>
      <c r="H44502"/>
      <c r="J44502"/>
    </row>
    <row r="44503" spans="1:10" x14ac:dyDescent="0.25">
      <c r="A44503"/>
      <c r="C44503"/>
      <c r="D44503"/>
      <c r="E44503"/>
      <c r="F44503"/>
      <c r="G44503"/>
      <c r="H44503"/>
      <c r="J44503"/>
    </row>
    <row r="44504" spans="1:10" x14ac:dyDescent="0.25">
      <c r="A44504"/>
      <c r="C44504"/>
      <c r="D44504"/>
      <c r="E44504"/>
      <c r="F44504"/>
      <c r="G44504"/>
      <c r="H44504"/>
      <c r="J44504"/>
    </row>
    <row r="44505" spans="1:10" x14ac:dyDescent="0.25">
      <c r="A44505"/>
      <c r="C44505"/>
      <c r="D44505"/>
      <c r="E44505"/>
      <c r="F44505"/>
      <c r="G44505"/>
      <c r="H44505"/>
      <c r="J44505"/>
    </row>
    <row r="44506" spans="1:10" x14ac:dyDescent="0.25">
      <c r="A44506"/>
      <c r="C44506"/>
      <c r="D44506"/>
      <c r="E44506"/>
      <c r="F44506"/>
      <c r="G44506"/>
      <c r="H44506"/>
      <c r="J44506"/>
    </row>
    <row r="44507" spans="1:10" x14ac:dyDescent="0.25">
      <c r="A44507"/>
      <c r="C44507"/>
      <c r="D44507"/>
      <c r="E44507"/>
      <c r="F44507"/>
      <c r="G44507"/>
      <c r="H44507"/>
      <c r="J44507"/>
    </row>
    <row r="44508" spans="1:10" x14ac:dyDescent="0.25">
      <c r="A44508"/>
      <c r="C44508"/>
      <c r="D44508"/>
      <c r="E44508"/>
      <c r="F44508"/>
      <c r="G44508"/>
      <c r="H44508"/>
      <c r="J44508"/>
    </row>
    <row r="44509" spans="1:10" x14ac:dyDescent="0.25">
      <c r="A44509"/>
      <c r="C44509"/>
      <c r="D44509"/>
      <c r="E44509"/>
      <c r="F44509"/>
      <c r="G44509"/>
      <c r="H44509"/>
      <c r="J44509"/>
    </row>
    <row r="44510" spans="1:10" x14ac:dyDescent="0.25">
      <c r="A44510"/>
      <c r="C44510"/>
      <c r="D44510"/>
      <c r="E44510"/>
      <c r="F44510"/>
      <c r="G44510"/>
      <c r="H44510"/>
      <c r="J44510"/>
    </row>
    <row r="44511" spans="1:10" x14ac:dyDescent="0.25">
      <c r="A44511"/>
      <c r="C44511"/>
      <c r="D44511"/>
      <c r="E44511"/>
      <c r="F44511"/>
      <c r="G44511"/>
      <c r="H44511"/>
      <c r="J44511"/>
    </row>
    <row r="44512" spans="1:10" x14ac:dyDescent="0.25">
      <c r="A44512"/>
      <c r="C44512"/>
      <c r="D44512"/>
      <c r="E44512"/>
      <c r="F44512"/>
      <c r="G44512"/>
      <c r="H44512"/>
      <c r="J44512"/>
    </row>
    <row r="44513" spans="1:10" x14ac:dyDescent="0.25">
      <c r="A44513"/>
      <c r="C44513"/>
      <c r="D44513"/>
      <c r="E44513"/>
      <c r="F44513"/>
      <c r="G44513"/>
      <c r="H44513"/>
      <c r="J44513"/>
    </row>
    <row r="44514" spans="1:10" x14ac:dyDescent="0.25">
      <c r="A44514"/>
      <c r="C44514"/>
      <c r="D44514"/>
      <c r="E44514"/>
      <c r="F44514"/>
      <c r="G44514"/>
      <c r="H44514"/>
      <c r="J44514"/>
    </row>
    <row r="44515" spans="1:10" x14ac:dyDescent="0.25">
      <c r="A44515"/>
      <c r="C44515"/>
      <c r="D44515"/>
      <c r="E44515"/>
      <c r="F44515"/>
      <c r="G44515"/>
      <c r="H44515"/>
      <c r="J44515"/>
    </row>
    <row r="44516" spans="1:10" x14ac:dyDescent="0.25">
      <c r="A44516"/>
      <c r="C44516"/>
      <c r="D44516"/>
      <c r="E44516"/>
      <c r="F44516"/>
      <c r="G44516"/>
      <c r="H44516"/>
      <c r="J44516"/>
    </row>
    <row r="44517" spans="1:10" x14ac:dyDescent="0.25">
      <c r="A44517"/>
      <c r="C44517"/>
      <c r="D44517"/>
      <c r="E44517"/>
      <c r="F44517"/>
      <c r="G44517"/>
      <c r="H44517"/>
      <c r="J44517"/>
    </row>
    <row r="44518" spans="1:10" x14ac:dyDescent="0.25">
      <c r="A44518"/>
      <c r="C44518"/>
      <c r="D44518"/>
      <c r="E44518"/>
      <c r="F44518"/>
      <c r="G44518"/>
      <c r="H44518"/>
      <c r="J44518"/>
    </row>
    <row r="44519" spans="1:10" x14ac:dyDescent="0.25">
      <c r="A44519"/>
      <c r="C44519"/>
      <c r="D44519"/>
      <c r="E44519"/>
      <c r="F44519"/>
      <c r="G44519"/>
      <c r="H44519"/>
      <c r="J44519"/>
    </row>
    <row r="44520" spans="1:10" x14ac:dyDescent="0.25">
      <c r="A44520"/>
      <c r="C44520"/>
      <c r="D44520"/>
      <c r="E44520"/>
      <c r="F44520"/>
      <c r="G44520"/>
      <c r="H44520"/>
      <c r="J44520"/>
    </row>
    <row r="44521" spans="1:10" x14ac:dyDescent="0.25">
      <c r="A44521"/>
      <c r="C44521"/>
      <c r="D44521"/>
      <c r="E44521"/>
      <c r="F44521"/>
      <c r="G44521"/>
      <c r="H44521"/>
      <c r="J44521"/>
    </row>
    <row r="44522" spans="1:10" x14ac:dyDescent="0.25">
      <c r="A44522"/>
      <c r="C44522"/>
      <c r="D44522"/>
      <c r="E44522"/>
      <c r="F44522"/>
      <c r="G44522"/>
      <c r="H44522"/>
      <c r="J44522"/>
    </row>
    <row r="44523" spans="1:10" x14ac:dyDescent="0.25">
      <c r="A44523"/>
      <c r="C44523"/>
      <c r="D44523"/>
      <c r="E44523"/>
      <c r="F44523"/>
      <c r="G44523"/>
      <c r="H44523"/>
      <c r="J44523"/>
    </row>
    <row r="44524" spans="1:10" x14ac:dyDescent="0.25">
      <c r="A44524"/>
      <c r="C44524"/>
      <c r="D44524"/>
      <c r="E44524"/>
      <c r="F44524"/>
      <c r="G44524"/>
      <c r="H44524"/>
      <c r="J44524"/>
    </row>
    <row r="44525" spans="1:10" x14ac:dyDescent="0.25">
      <c r="A44525"/>
      <c r="C44525"/>
      <c r="D44525"/>
      <c r="E44525"/>
      <c r="F44525"/>
      <c r="G44525"/>
      <c r="H44525"/>
      <c r="J44525"/>
    </row>
    <row r="44526" spans="1:10" x14ac:dyDescent="0.25">
      <c r="A44526"/>
      <c r="C44526"/>
      <c r="D44526"/>
      <c r="E44526"/>
      <c r="F44526"/>
      <c r="G44526"/>
      <c r="H44526"/>
      <c r="J44526"/>
    </row>
    <row r="44527" spans="1:10" x14ac:dyDescent="0.25">
      <c r="A44527"/>
      <c r="C44527"/>
      <c r="D44527"/>
      <c r="E44527"/>
      <c r="F44527"/>
      <c r="G44527"/>
      <c r="H44527"/>
      <c r="J44527"/>
    </row>
    <row r="44528" spans="1:10" x14ac:dyDescent="0.25">
      <c r="A44528"/>
      <c r="C44528"/>
      <c r="D44528"/>
      <c r="E44528"/>
      <c r="F44528"/>
      <c r="G44528"/>
      <c r="H44528"/>
      <c r="J44528"/>
    </row>
    <row r="44529" spans="1:10" x14ac:dyDescent="0.25">
      <c r="A44529"/>
      <c r="C44529"/>
      <c r="D44529"/>
      <c r="E44529"/>
      <c r="F44529"/>
      <c r="G44529"/>
      <c r="H44529"/>
      <c r="J44529"/>
    </row>
    <row r="44530" spans="1:10" x14ac:dyDescent="0.25">
      <c r="A44530"/>
      <c r="C44530"/>
      <c r="D44530"/>
      <c r="E44530"/>
      <c r="F44530"/>
      <c r="G44530"/>
      <c r="H44530"/>
      <c r="J44530"/>
    </row>
    <row r="44531" spans="1:10" x14ac:dyDescent="0.25">
      <c r="A44531"/>
      <c r="C44531"/>
      <c r="D44531"/>
      <c r="E44531"/>
      <c r="F44531"/>
      <c r="G44531"/>
      <c r="H44531"/>
      <c r="J44531"/>
    </row>
    <row r="44532" spans="1:10" x14ac:dyDescent="0.25">
      <c r="A44532"/>
      <c r="C44532"/>
      <c r="D44532"/>
      <c r="E44532"/>
      <c r="F44532"/>
      <c r="G44532"/>
      <c r="H44532"/>
      <c r="J44532"/>
    </row>
    <row r="44533" spans="1:10" x14ac:dyDescent="0.25">
      <c r="A44533"/>
      <c r="C44533"/>
      <c r="D44533"/>
      <c r="E44533"/>
      <c r="F44533"/>
      <c r="G44533"/>
      <c r="H44533"/>
      <c r="J44533"/>
    </row>
    <row r="44534" spans="1:10" x14ac:dyDescent="0.25">
      <c r="A44534"/>
      <c r="C44534"/>
      <c r="D44534"/>
      <c r="E44534"/>
      <c r="F44534"/>
      <c r="G44534"/>
      <c r="H44534"/>
      <c r="J44534"/>
    </row>
    <row r="44535" spans="1:10" x14ac:dyDescent="0.25">
      <c r="A44535"/>
      <c r="C44535"/>
      <c r="D44535"/>
      <c r="E44535"/>
      <c r="F44535"/>
      <c r="G44535"/>
      <c r="H44535"/>
      <c r="J44535"/>
    </row>
    <row r="44536" spans="1:10" x14ac:dyDescent="0.25">
      <c r="A44536"/>
      <c r="C44536"/>
      <c r="D44536"/>
      <c r="E44536"/>
      <c r="F44536"/>
      <c r="G44536"/>
      <c r="H44536"/>
      <c r="J44536"/>
    </row>
    <row r="44537" spans="1:10" x14ac:dyDescent="0.25">
      <c r="A44537"/>
      <c r="C44537"/>
      <c r="D44537"/>
      <c r="E44537"/>
      <c r="F44537"/>
      <c r="G44537"/>
      <c r="H44537"/>
      <c r="J44537"/>
    </row>
    <row r="44538" spans="1:10" x14ac:dyDescent="0.25">
      <c r="A44538"/>
      <c r="C44538"/>
      <c r="D44538"/>
      <c r="E44538"/>
      <c r="F44538"/>
      <c r="G44538"/>
      <c r="H44538"/>
      <c r="J44538"/>
    </row>
    <row r="44539" spans="1:10" x14ac:dyDescent="0.25">
      <c r="A44539"/>
      <c r="C44539"/>
      <c r="D44539"/>
      <c r="E44539"/>
      <c r="F44539"/>
      <c r="G44539"/>
      <c r="H44539"/>
      <c r="J44539"/>
    </row>
    <row r="44540" spans="1:10" x14ac:dyDescent="0.25">
      <c r="A44540"/>
      <c r="C44540"/>
      <c r="D44540"/>
      <c r="E44540"/>
      <c r="F44540"/>
      <c r="G44540"/>
      <c r="H44540"/>
      <c r="J44540"/>
    </row>
    <row r="44541" spans="1:10" x14ac:dyDescent="0.25">
      <c r="A44541"/>
      <c r="C44541"/>
      <c r="D44541"/>
      <c r="E44541"/>
      <c r="F44541"/>
      <c r="G44541"/>
      <c r="H44541"/>
      <c r="J44541"/>
    </row>
    <row r="44542" spans="1:10" x14ac:dyDescent="0.25">
      <c r="A44542"/>
      <c r="C44542"/>
      <c r="D44542"/>
      <c r="E44542"/>
      <c r="F44542"/>
      <c r="G44542"/>
      <c r="H44542"/>
      <c r="J44542"/>
    </row>
    <row r="44543" spans="1:10" x14ac:dyDescent="0.25">
      <c r="A44543"/>
      <c r="C44543"/>
      <c r="D44543"/>
      <c r="E44543"/>
      <c r="F44543"/>
      <c r="G44543"/>
      <c r="H44543"/>
      <c r="J44543"/>
    </row>
    <row r="44544" spans="1:10" x14ac:dyDescent="0.25">
      <c r="A44544"/>
      <c r="C44544"/>
      <c r="D44544"/>
      <c r="E44544"/>
      <c r="F44544"/>
      <c r="G44544"/>
      <c r="H44544"/>
      <c r="J44544"/>
    </row>
    <row r="44545" spans="1:10" x14ac:dyDescent="0.25">
      <c r="A44545"/>
      <c r="C44545"/>
      <c r="D44545"/>
      <c r="E44545"/>
      <c r="F44545"/>
      <c r="G44545"/>
      <c r="H44545"/>
      <c r="J44545"/>
    </row>
    <row r="44546" spans="1:10" x14ac:dyDescent="0.25">
      <c r="A44546"/>
      <c r="C44546"/>
      <c r="D44546"/>
      <c r="E44546"/>
      <c r="F44546"/>
      <c r="G44546"/>
      <c r="H44546"/>
      <c r="J44546"/>
    </row>
    <row r="44547" spans="1:10" x14ac:dyDescent="0.25">
      <c r="A44547"/>
      <c r="C44547"/>
      <c r="D44547"/>
      <c r="E44547"/>
      <c r="F44547"/>
      <c r="G44547"/>
      <c r="H44547"/>
      <c r="J44547"/>
    </row>
    <row r="44548" spans="1:10" x14ac:dyDescent="0.25">
      <c r="A44548"/>
      <c r="C44548"/>
      <c r="D44548"/>
      <c r="E44548"/>
      <c r="F44548"/>
      <c r="G44548"/>
      <c r="H44548"/>
      <c r="J44548"/>
    </row>
    <row r="44549" spans="1:10" x14ac:dyDescent="0.25">
      <c r="A44549"/>
      <c r="C44549"/>
      <c r="D44549"/>
      <c r="E44549"/>
      <c r="F44549"/>
      <c r="G44549"/>
      <c r="H44549"/>
      <c r="J44549"/>
    </row>
    <row r="44550" spans="1:10" x14ac:dyDescent="0.25">
      <c r="A44550"/>
      <c r="C44550"/>
      <c r="D44550"/>
      <c r="E44550"/>
      <c r="F44550"/>
      <c r="G44550"/>
      <c r="H44550"/>
      <c r="J44550"/>
    </row>
    <row r="44551" spans="1:10" x14ac:dyDescent="0.25">
      <c r="A44551"/>
      <c r="C44551"/>
      <c r="D44551"/>
      <c r="E44551"/>
      <c r="F44551"/>
      <c r="G44551"/>
      <c r="H44551"/>
      <c r="J44551"/>
    </row>
    <row r="44552" spans="1:10" x14ac:dyDescent="0.25">
      <c r="A44552"/>
      <c r="C44552"/>
      <c r="D44552"/>
      <c r="E44552"/>
      <c r="F44552"/>
      <c r="G44552"/>
      <c r="H44552"/>
      <c r="J44552"/>
    </row>
    <row r="44553" spans="1:10" x14ac:dyDescent="0.25">
      <c r="A44553"/>
      <c r="C44553"/>
      <c r="D44553"/>
      <c r="E44553"/>
      <c r="F44553"/>
      <c r="G44553"/>
      <c r="H44553"/>
      <c r="J44553"/>
    </row>
    <row r="44554" spans="1:10" x14ac:dyDescent="0.25">
      <c r="A44554"/>
      <c r="C44554"/>
      <c r="D44554"/>
      <c r="E44554"/>
      <c r="F44554"/>
      <c r="G44554"/>
      <c r="H44554"/>
      <c r="J44554"/>
    </row>
    <row r="44555" spans="1:10" x14ac:dyDescent="0.25">
      <c r="A44555"/>
      <c r="C44555"/>
      <c r="D44555"/>
      <c r="E44555"/>
      <c r="F44555"/>
      <c r="G44555"/>
      <c r="H44555"/>
      <c r="J44555"/>
    </row>
    <row r="44556" spans="1:10" x14ac:dyDescent="0.25">
      <c r="A44556"/>
      <c r="C44556"/>
      <c r="D44556"/>
      <c r="E44556"/>
      <c r="F44556"/>
      <c r="G44556"/>
      <c r="H44556"/>
      <c r="J44556"/>
    </row>
    <row r="44557" spans="1:10" x14ac:dyDescent="0.25">
      <c r="A44557"/>
      <c r="C44557"/>
      <c r="D44557"/>
      <c r="E44557"/>
      <c r="F44557"/>
      <c r="G44557"/>
      <c r="H44557"/>
      <c r="J44557"/>
    </row>
    <row r="44558" spans="1:10" x14ac:dyDescent="0.25">
      <c r="A44558"/>
      <c r="C44558"/>
      <c r="D44558"/>
      <c r="E44558"/>
      <c r="F44558"/>
      <c r="G44558"/>
      <c r="H44558"/>
      <c r="J44558"/>
    </row>
    <row r="44559" spans="1:10" x14ac:dyDescent="0.25">
      <c r="A44559"/>
      <c r="C44559"/>
      <c r="D44559"/>
      <c r="E44559"/>
      <c r="F44559"/>
      <c r="G44559"/>
      <c r="H44559"/>
      <c r="J44559"/>
    </row>
    <row r="44560" spans="1:10" x14ac:dyDescent="0.25">
      <c r="A44560"/>
      <c r="C44560"/>
      <c r="D44560"/>
      <c r="E44560"/>
      <c r="F44560"/>
      <c r="G44560"/>
      <c r="H44560"/>
      <c r="J44560"/>
    </row>
    <row r="44561" spans="1:10" x14ac:dyDescent="0.25">
      <c r="A44561"/>
      <c r="C44561"/>
      <c r="D44561"/>
      <c r="E44561"/>
      <c r="F44561"/>
      <c r="G44561"/>
      <c r="H44561"/>
      <c r="J44561"/>
    </row>
    <row r="44562" spans="1:10" x14ac:dyDescent="0.25">
      <c r="A44562"/>
      <c r="C44562"/>
      <c r="D44562"/>
      <c r="E44562"/>
      <c r="F44562"/>
      <c r="G44562"/>
      <c r="H44562"/>
      <c r="J44562"/>
    </row>
    <row r="44563" spans="1:10" x14ac:dyDescent="0.25">
      <c r="A44563"/>
      <c r="C44563"/>
      <c r="D44563"/>
      <c r="E44563"/>
      <c r="F44563"/>
      <c r="G44563"/>
      <c r="H44563"/>
      <c r="J44563"/>
    </row>
    <row r="44564" spans="1:10" x14ac:dyDescent="0.25">
      <c r="A44564"/>
      <c r="C44564"/>
      <c r="D44564"/>
      <c r="E44564"/>
      <c r="F44564"/>
      <c r="G44564"/>
      <c r="H44564"/>
      <c r="J44564"/>
    </row>
    <row r="44565" spans="1:10" x14ac:dyDescent="0.25">
      <c r="A44565"/>
      <c r="C44565"/>
      <c r="D44565"/>
      <c r="E44565"/>
      <c r="F44565"/>
      <c r="G44565"/>
      <c r="H44565"/>
      <c r="J44565"/>
    </row>
    <row r="44566" spans="1:10" x14ac:dyDescent="0.25">
      <c r="A44566"/>
      <c r="C44566"/>
      <c r="D44566"/>
      <c r="E44566"/>
      <c r="F44566"/>
      <c r="G44566"/>
      <c r="H44566"/>
      <c r="J44566"/>
    </row>
    <row r="44567" spans="1:10" x14ac:dyDescent="0.25">
      <c r="A44567"/>
      <c r="C44567"/>
      <c r="D44567"/>
      <c r="E44567"/>
      <c r="F44567"/>
      <c r="G44567"/>
      <c r="H44567"/>
      <c r="J44567"/>
    </row>
    <row r="44568" spans="1:10" x14ac:dyDescent="0.25">
      <c r="A44568"/>
      <c r="C44568"/>
      <c r="D44568"/>
      <c r="E44568"/>
      <c r="F44568"/>
      <c r="G44568"/>
      <c r="H44568"/>
      <c r="J44568"/>
    </row>
    <row r="44569" spans="1:10" x14ac:dyDescent="0.25">
      <c r="A44569"/>
      <c r="C44569"/>
      <c r="D44569"/>
      <c r="E44569"/>
      <c r="F44569"/>
      <c r="G44569"/>
      <c r="H44569"/>
      <c r="J44569"/>
    </row>
    <row r="44570" spans="1:10" x14ac:dyDescent="0.25">
      <c r="A44570"/>
      <c r="C44570"/>
      <c r="D44570"/>
      <c r="E44570"/>
      <c r="F44570"/>
      <c r="G44570"/>
      <c r="H44570"/>
      <c r="J44570"/>
    </row>
    <row r="44571" spans="1:10" x14ac:dyDescent="0.25">
      <c r="A44571"/>
      <c r="C44571"/>
      <c r="D44571"/>
      <c r="E44571"/>
      <c r="F44571"/>
      <c r="G44571"/>
      <c r="H44571"/>
      <c r="J44571"/>
    </row>
    <row r="44572" spans="1:10" x14ac:dyDescent="0.25">
      <c r="A44572"/>
      <c r="C44572"/>
      <c r="D44572"/>
      <c r="E44572"/>
      <c r="F44572"/>
      <c r="G44572"/>
      <c r="H44572"/>
      <c r="J44572"/>
    </row>
    <row r="44573" spans="1:10" x14ac:dyDescent="0.25">
      <c r="A44573"/>
      <c r="C44573"/>
      <c r="D44573"/>
      <c r="E44573"/>
      <c r="F44573"/>
      <c r="G44573"/>
      <c r="H44573"/>
      <c r="J44573"/>
    </row>
    <row r="44574" spans="1:10" x14ac:dyDescent="0.25">
      <c r="A44574"/>
      <c r="C44574"/>
      <c r="D44574"/>
      <c r="E44574"/>
      <c r="F44574"/>
      <c r="G44574"/>
      <c r="H44574"/>
      <c r="J44574"/>
    </row>
    <row r="44575" spans="1:10" x14ac:dyDescent="0.25">
      <c r="A44575"/>
      <c r="C44575"/>
      <c r="D44575"/>
      <c r="E44575"/>
      <c r="F44575"/>
      <c r="G44575"/>
      <c r="H44575"/>
      <c r="J44575"/>
    </row>
    <row r="44576" spans="1:10" x14ac:dyDescent="0.25">
      <c r="A44576"/>
      <c r="C44576"/>
      <c r="D44576"/>
      <c r="E44576"/>
      <c r="F44576"/>
      <c r="G44576"/>
      <c r="H44576"/>
      <c r="J44576"/>
    </row>
    <row r="44577" spans="1:10" x14ac:dyDescent="0.25">
      <c r="A44577"/>
      <c r="C44577"/>
      <c r="D44577"/>
      <c r="E44577"/>
      <c r="F44577"/>
      <c r="G44577"/>
      <c r="H44577"/>
      <c r="J44577"/>
    </row>
    <row r="44578" spans="1:10" x14ac:dyDescent="0.25">
      <c r="A44578"/>
      <c r="C44578"/>
      <c r="D44578"/>
      <c r="E44578"/>
      <c r="F44578"/>
      <c r="G44578"/>
      <c r="H44578"/>
      <c r="J44578"/>
    </row>
    <row r="44579" spans="1:10" x14ac:dyDescent="0.25">
      <c r="A44579"/>
      <c r="C44579"/>
      <c r="D44579"/>
      <c r="E44579"/>
      <c r="F44579"/>
      <c r="G44579"/>
      <c r="H44579"/>
      <c r="J44579"/>
    </row>
    <row r="44580" spans="1:10" x14ac:dyDescent="0.25">
      <c r="A44580"/>
      <c r="C44580"/>
      <c r="D44580"/>
      <c r="E44580"/>
      <c r="F44580"/>
      <c r="G44580"/>
      <c r="H44580"/>
      <c r="J44580"/>
    </row>
    <row r="44581" spans="1:10" x14ac:dyDescent="0.25">
      <c r="A44581"/>
      <c r="C44581"/>
      <c r="D44581"/>
      <c r="E44581"/>
      <c r="F44581"/>
      <c r="G44581"/>
      <c r="H44581"/>
      <c r="J44581"/>
    </row>
    <row r="44582" spans="1:10" x14ac:dyDescent="0.25">
      <c r="A44582"/>
      <c r="C44582"/>
      <c r="D44582"/>
      <c r="E44582"/>
      <c r="F44582"/>
      <c r="G44582"/>
      <c r="H44582"/>
      <c r="J44582"/>
    </row>
    <row r="44583" spans="1:10" x14ac:dyDescent="0.25">
      <c r="A44583"/>
      <c r="C44583"/>
      <c r="D44583"/>
      <c r="E44583"/>
      <c r="F44583"/>
      <c r="G44583"/>
      <c r="H44583"/>
      <c r="J44583"/>
    </row>
    <row r="44584" spans="1:10" x14ac:dyDescent="0.25">
      <c r="A44584"/>
      <c r="C44584"/>
      <c r="D44584"/>
      <c r="E44584"/>
      <c r="F44584"/>
      <c r="G44584"/>
      <c r="H44584"/>
      <c r="J44584"/>
    </row>
    <row r="44585" spans="1:10" x14ac:dyDescent="0.25">
      <c r="A44585"/>
      <c r="C44585"/>
      <c r="D44585"/>
      <c r="E44585"/>
      <c r="F44585"/>
      <c r="G44585"/>
      <c r="H44585"/>
      <c r="J44585"/>
    </row>
    <row r="44586" spans="1:10" x14ac:dyDescent="0.25">
      <c r="A44586"/>
      <c r="C44586"/>
      <c r="D44586"/>
      <c r="E44586"/>
      <c r="F44586"/>
      <c r="G44586"/>
      <c r="H44586"/>
      <c r="J44586"/>
    </row>
    <row r="44587" spans="1:10" x14ac:dyDescent="0.25">
      <c r="A44587"/>
      <c r="C44587"/>
      <c r="D44587"/>
      <c r="E44587"/>
      <c r="F44587"/>
      <c r="G44587"/>
      <c r="H44587"/>
      <c r="J44587"/>
    </row>
    <row r="44588" spans="1:10" x14ac:dyDescent="0.25">
      <c r="A44588"/>
      <c r="C44588"/>
      <c r="D44588"/>
      <c r="E44588"/>
      <c r="F44588"/>
      <c r="G44588"/>
      <c r="H44588"/>
      <c r="J44588"/>
    </row>
    <row r="44589" spans="1:10" x14ac:dyDescent="0.25">
      <c r="A44589"/>
      <c r="C44589"/>
      <c r="D44589"/>
      <c r="E44589"/>
      <c r="F44589"/>
      <c r="G44589"/>
      <c r="H44589"/>
      <c r="J44589"/>
    </row>
    <row r="44590" spans="1:10" x14ac:dyDescent="0.25">
      <c r="A44590"/>
      <c r="C44590"/>
      <c r="D44590"/>
      <c r="E44590"/>
      <c r="F44590"/>
      <c r="G44590"/>
      <c r="H44590"/>
      <c r="J44590"/>
    </row>
    <row r="44591" spans="1:10" x14ac:dyDescent="0.25">
      <c r="A44591"/>
      <c r="C44591"/>
      <c r="D44591"/>
      <c r="E44591"/>
      <c r="F44591"/>
      <c r="G44591"/>
      <c r="H44591"/>
      <c r="J44591"/>
    </row>
    <row r="44592" spans="1:10" x14ac:dyDescent="0.25">
      <c r="A44592"/>
      <c r="C44592"/>
      <c r="D44592"/>
      <c r="E44592"/>
      <c r="F44592"/>
      <c r="G44592"/>
      <c r="H44592"/>
      <c r="J44592"/>
    </row>
    <row r="44593" spans="1:10" x14ac:dyDescent="0.25">
      <c r="A44593"/>
      <c r="C44593"/>
      <c r="D44593"/>
      <c r="E44593"/>
      <c r="F44593"/>
      <c r="G44593"/>
      <c r="H44593"/>
      <c r="J44593"/>
    </row>
    <row r="44594" spans="1:10" x14ac:dyDescent="0.25">
      <c r="A44594"/>
      <c r="C44594"/>
      <c r="D44594"/>
      <c r="E44594"/>
      <c r="F44594"/>
      <c r="G44594"/>
      <c r="H44594"/>
      <c r="J44594"/>
    </row>
    <row r="44595" spans="1:10" x14ac:dyDescent="0.25">
      <c r="A44595"/>
      <c r="C44595"/>
      <c r="D44595"/>
      <c r="E44595"/>
      <c r="F44595"/>
      <c r="G44595"/>
      <c r="H44595"/>
      <c r="J44595"/>
    </row>
    <row r="44596" spans="1:10" x14ac:dyDescent="0.25">
      <c r="A44596"/>
      <c r="C44596"/>
      <c r="D44596"/>
      <c r="E44596"/>
      <c r="F44596"/>
      <c r="G44596"/>
      <c r="H44596"/>
      <c r="J44596"/>
    </row>
    <row r="44597" spans="1:10" x14ac:dyDescent="0.25">
      <c r="A44597"/>
      <c r="C44597"/>
      <c r="D44597"/>
      <c r="E44597"/>
      <c r="F44597"/>
      <c r="G44597"/>
      <c r="H44597"/>
      <c r="J44597"/>
    </row>
    <row r="44598" spans="1:10" x14ac:dyDescent="0.25">
      <c r="A44598"/>
      <c r="C44598"/>
      <c r="D44598"/>
      <c r="E44598"/>
      <c r="F44598"/>
      <c r="G44598"/>
      <c r="H44598"/>
      <c r="J44598"/>
    </row>
    <row r="44599" spans="1:10" x14ac:dyDescent="0.25">
      <c r="A44599"/>
      <c r="C44599"/>
      <c r="D44599"/>
      <c r="E44599"/>
      <c r="F44599"/>
      <c r="G44599"/>
      <c r="H44599"/>
      <c r="J44599"/>
    </row>
    <row r="44600" spans="1:10" x14ac:dyDescent="0.25">
      <c r="A44600"/>
      <c r="C44600"/>
      <c r="D44600"/>
      <c r="E44600"/>
      <c r="F44600"/>
      <c r="G44600"/>
      <c r="H44600"/>
      <c r="J44600"/>
    </row>
    <row r="44601" spans="1:10" x14ac:dyDescent="0.25">
      <c r="A44601"/>
      <c r="C44601"/>
      <c r="D44601"/>
      <c r="E44601"/>
      <c r="F44601"/>
      <c r="G44601"/>
      <c r="H44601"/>
      <c r="J44601"/>
    </row>
    <row r="44602" spans="1:10" x14ac:dyDescent="0.25">
      <c r="A44602"/>
      <c r="C44602"/>
      <c r="D44602"/>
      <c r="E44602"/>
      <c r="F44602"/>
      <c r="G44602"/>
      <c r="H44602"/>
      <c r="J44602"/>
    </row>
    <row r="44603" spans="1:10" x14ac:dyDescent="0.25">
      <c r="A44603"/>
      <c r="C44603"/>
      <c r="D44603"/>
      <c r="E44603"/>
      <c r="F44603"/>
      <c r="G44603"/>
      <c r="H44603"/>
      <c r="J44603"/>
    </row>
    <row r="44604" spans="1:10" x14ac:dyDescent="0.25">
      <c r="A44604"/>
      <c r="C44604"/>
      <c r="D44604"/>
      <c r="E44604"/>
      <c r="F44604"/>
      <c r="G44604"/>
      <c r="H44604"/>
      <c r="J44604"/>
    </row>
    <row r="44605" spans="1:10" x14ac:dyDescent="0.25">
      <c r="A44605"/>
      <c r="C44605"/>
      <c r="D44605"/>
      <c r="E44605"/>
      <c r="F44605"/>
      <c r="G44605"/>
      <c r="H44605"/>
      <c r="J44605"/>
    </row>
    <row r="44606" spans="1:10" x14ac:dyDescent="0.25">
      <c r="A44606"/>
      <c r="C44606"/>
      <c r="D44606"/>
      <c r="E44606"/>
      <c r="F44606"/>
      <c r="G44606"/>
      <c r="H44606"/>
      <c r="J44606"/>
    </row>
    <row r="44607" spans="1:10" x14ac:dyDescent="0.25">
      <c r="A44607"/>
      <c r="C44607"/>
      <c r="D44607"/>
      <c r="E44607"/>
      <c r="F44607"/>
      <c r="G44607"/>
      <c r="H44607"/>
      <c r="J44607"/>
    </row>
    <row r="44608" spans="1:10" x14ac:dyDescent="0.25">
      <c r="A44608"/>
      <c r="C44608"/>
      <c r="D44608"/>
      <c r="E44608"/>
      <c r="F44608"/>
      <c r="G44608"/>
      <c r="H44608"/>
      <c r="J44608"/>
    </row>
    <row r="44609" spans="1:10" x14ac:dyDescent="0.25">
      <c r="A44609"/>
      <c r="C44609"/>
      <c r="D44609"/>
      <c r="E44609"/>
      <c r="F44609"/>
      <c r="G44609"/>
      <c r="H44609"/>
      <c r="J44609"/>
    </row>
    <row r="44610" spans="1:10" x14ac:dyDescent="0.25">
      <c r="A44610"/>
      <c r="C44610"/>
      <c r="D44610"/>
      <c r="E44610"/>
      <c r="F44610"/>
      <c r="G44610"/>
      <c r="H44610"/>
      <c r="J44610"/>
    </row>
    <row r="44611" spans="1:10" x14ac:dyDescent="0.25">
      <c r="A44611"/>
      <c r="C44611"/>
      <c r="D44611"/>
      <c r="E44611"/>
      <c r="F44611"/>
      <c r="G44611"/>
      <c r="H44611"/>
      <c r="J44611"/>
    </row>
    <row r="44612" spans="1:10" x14ac:dyDescent="0.25">
      <c r="A44612"/>
      <c r="C44612"/>
      <c r="D44612"/>
      <c r="E44612"/>
      <c r="F44612"/>
      <c r="G44612"/>
      <c r="H44612"/>
      <c r="J44612"/>
    </row>
    <row r="44613" spans="1:10" x14ac:dyDescent="0.25">
      <c r="A44613"/>
      <c r="C44613"/>
      <c r="D44613"/>
      <c r="E44613"/>
      <c r="F44613"/>
      <c r="G44613"/>
      <c r="H44613"/>
      <c r="J44613"/>
    </row>
    <row r="44614" spans="1:10" x14ac:dyDescent="0.25">
      <c r="A44614"/>
      <c r="C44614"/>
      <c r="D44614"/>
      <c r="E44614"/>
      <c r="F44614"/>
      <c r="G44614"/>
      <c r="H44614"/>
      <c r="J44614"/>
    </row>
    <row r="44615" spans="1:10" x14ac:dyDescent="0.25">
      <c r="A44615"/>
      <c r="C44615"/>
      <c r="D44615"/>
      <c r="E44615"/>
      <c r="F44615"/>
      <c r="G44615"/>
      <c r="H44615"/>
      <c r="J44615"/>
    </row>
    <row r="44616" spans="1:10" x14ac:dyDescent="0.25">
      <c r="A44616"/>
      <c r="C44616"/>
      <c r="D44616"/>
      <c r="E44616"/>
      <c r="F44616"/>
      <c r="G44616"/>
      <c r="H44616"/>
      <c r="J44616"/>
    </row>
    <row r="44617" spans="1:10" x14ac:dyDescent="0.25">
      <c r="A44617"/>
      <c r="C44617"/>
      <c r="D44617"/>
      <c r="E44617"/>
      <c r="F44617"/>
      <c r="G44617"/>
      <c r="H44617"/>
      <c r="J44617"/>
    </row>
    <row r="44618" spans="1:10" x14ac:dyDescent="0.25">
      <c r="A44618"/>
      <c r="C44618"/>
      <c r="D44618"/>
      <c r="E44618"/>
      <c r="F44618"/>
      <c r="G44618"/>
      <c r="H44618"/>
      <c r="J44618"/>
    </row>
    <row r="44619" spans="1:10" x14ac:dyDescent="0.25">
      <c r="A44619"/>
      <c r="C44619"/>
      <c r="D44619"/>
      <c r="E44619"/>
      <c r="F44619"/>
      <c r="G44619"/>
      <c r="H44619"/>
      <c r="J44619"/>
    </row>
    <row r="44620" spans="1:10" x14ac:dyDescent="0.25">
      <c r="A44620"/>
      <c r="C44620"/>
      <c r="D44620"/>
      <c r="E44620"/>
      <c r="F44620"/>
      <c r="G44620"/>
      <c r="H44620"/>
      <c r="J44620"/>
    </row>
    <row r="44621" spans="1:10" x14ac:dyDescent="0.25">
      <c r="A44621"/>
      <c r="C44621"/>
      <c r="D44621"/>
      <c r="E44621"/>
      <c r="F44621"/>
      <c r="G44621"/>
      <c r="H44621"/>
      <c r="J44621"/>
    </row>
    <row r="44622" spans="1:10" x14ac:dyDescent="0.25">
      <c r="A44622"/>
      <c r="C44622"/>
      <c r="D44622"/>
      <c r="E44622"/>
      <c r="F44622"/>
      <c r="G44622"/>
      <c r="H44622"/>
      <c r="J44622"/>
    </row>
    <row r="44623" spans="1:10" x14ac:dyDescent="0.25">
      <c r="A44623"/>
      <c r="C44623"/>
      <c r="D44623"/>
      <c r="E44623"/>
      <c r="F44623"/>
      <c r="G44623"/>
      <c r="H44623"/>
      <c r="J44623"/>
    </row>
    <row r="44624" spans="1:10" x14ac:dyDescent="0.25">
      <c r="A44624"/>
      <c r="C44624"/>
      <c r="D44624"/>
      <c r="E44624"/>
      <c r="F44624"/>
      <c r="G44624"/>
      <c r="H44624"/>
      <c r="J44624"/>
    </row>
    <row r="44625" spans="1:10" x14ac:dyDescent="0.25">
      <c r="A44625"/>
      <c r="C44625"/>
      <c r="D44625"/>
      <c r="E44625"/>
      <c r="F44625"/>
      <c r="G44625"/>
      <c r="H44625"/>
      <c r="J44625"/>
    </row>
    <row r="44626" spans="1:10" x14ac:dyDescent="0.25">
      <c r="A44626"/>
      <c r="C44626"/>
      <c r="D44626"/>
      <c r="E44626"/>
      <c r="F44626"/>
      <c r="G44626"/>
      <c r="H44626"/>
      <c r="J44626"/>
    </row>
    <row r="44627" spans="1:10" x14ac:dyDescent="0.25">
      <c r="A44627"/>
      <c r="C44627"/>
      <c r="D44627"/>
      <c r="E44627"/>
      <c r="F44627"/>
      <c r="G44627"/>
      <c r="H44627"/>
      <c r="J44627"/>
    </row>
    <row r="44628" spans="1:10" x14ac:dyDescent="0.25">
      <c r="A44628"/>
      <c r="C44628"/>
      <c r="D44628"/>
      <c r="E44628"/>
      <c r="F44628"/>
      <c r="G44628"/>
      <c r="H44628"/>
      <c r="J44628"/>
    </row>
    <row r="44629" spans="1:10" x14ac:dyDescent="0.25">
      <c r="A44629"/>
      <c r="C44629"/>
      <c r="D44629"/>
      <c r="E44629"/>
      <c r="F44629"/>
      <c r="G44629"/>
      <c r="H44629"/>
      <c r="J44629"/>
    </row>
    <row r="44630" spans="1:10" x14ac:dyDescent="0.25">
      <c r="A44630"/>
      <c r="C44630"/>
      <c r="D44630"/>
      <c r="E44630"/>
      <c r="F44630"/>
      <c r="G44630"/>
      <c r="H44630"/>
      <c r="J44630"/>
    </row>
    <row r="44631" spans="1:10" x14ac:dyDescent="0.25">
      <c r="A44631"/>
      <c r="C44631"/>
      <c r="D44631"/>
      <c r="E44631"/>
      <c r="F44631"/>
      <c r="G44631"/>
      <c r="H44631"/>
      <c r="J44631"/>
    </row>
    <row r="44632" spans="1:10" x14ac:dyDescent="0.25">
      <c r="A44632"/>
      <c r="C44632"/>
      <c r="D44632"/>
      <c r="E44632"/>
      <c r="F44632"/>
      <c r="G44632"/>
      <c r="H44632"/>
      <c r="J44632"/>
    </row>
    <row r="44633" spans="1:10" x14ac:dyDescent="0.25">
      <c r="A44633"/>
      <c r="C44633"/>
      <c r="D44633"/>
      <c r="E44633"/>
      <c r="F44633"/>
      <c r="G44633"/>
      <c r="H44633"/>
      <c r="J44633"/>
    </row>
    <row r="44634" spans="1:10" x14ac:dyDescent="0.25">
      <c r="A44634"/>
      <c r="C44634"/>
      <c r="D44634"/>
      <c r="E44634"/>
      <c r="F44634"/>
      <c r="G44634"/>
      <c r="H44634"/>
      <c r="J44634"/>
    </row>
    <row r="44635" spans="1:10" x14ac:dyDescent="0.25">
      <c r="A44635"/>
      <c r="C44635"/>
      <c r="D44635"/>
      <c r="E44635"/>
      <c r="F44635"/>
      <c r="G44635"/>
      <c r="H44635"/>
      <c r="J44635"/>
    </row>
    <row r="44636" spans="1:10" x14ac:dyDescent="0.25">
      <c r="A44636"/>
      <c r="C44636"/>
      <c r="D44636"/>
      <c r="E44636"/>
      <c r="F44636"/>
      <c r="G44636"/>
      <c r="H44636"/>
      <c r="J44636"/>
    </row>
    <row r="44637" spans="1:10" x14ac:dyDescent="0.25">
      <c r="A44637"/>
      <c r="C44637"/>
      <c r="D44637"/>
      <c r="E44637"/>
      <c r="F44637"/>
      <c r="G44637"/>
      <c r="H44637"/>
      <c r="J44637"/>
    </row>
    <row r="44638" spans="1:10" x14ac:dyDescent="0.25">
      <c r="A44638"/>
      <c r="C44638"/>
      <c r="D44638"/>
      <c r="E44638"/>
      <c r="F44638"/>
      <c r="G44638"/>
      <c r="H44638"/>
      <c r="J44638"/>
    </row>
    <row r="44639" spans="1:10" x14ac:dyDescent="0.25">
      <c r="A44639"/>
      <c r="C44639"/>
      <c r="D44639"/>
      <c r="E44639"/>
      <c r="F44639"/>
      <c r="G44639"/>
      <c r="H44639"/>
      <c r="J44639"/>
    </row>
    <row r="44640" spans="1:10" x14ac:dyDescent="0.25">
      <c r="A44640"/>
      <c r="C44640"/>
      <c r="D44640"/>
      <c r="E44640"/>
      <c r="F44640"/>
      <c r="G44640"/>
      <c r="H44640"/>
      <c r="J44640"/>
    </row>
    <row r="44641" spans="1:10" x14ac:dyDescent="0.25">
      <c r="A44641"/>
      <c r="C44641"/>
      <c r="D44641"/>
      <c r="E44641"/>
      <c r="F44641"/>
      <c r="G44641"/>
      <c r="H44641"/>
      <c r="J44641"/>
    </row>
    <row r="44642" spans="1:10" x14ac:dyDescent="0.25">
      <c r="A44642"/>
      <c r="C44642"/>
      <c r="D44642"/>
      <c r="E44642"/>
      <c r="F44642"/>
      <c r="G44642"/>
      <c r="H44642"/>
      <c r="J44642"/>
    </row>
    <row r="44643" spans="1:10" x14ac:dyDescent="0.25">
      <c r="A44643"/>
      <c r="C44643"/>
      <c r="D44643"/>
      <c r="E44643"/>
      <c r="F44643"/>
      <c r="G44643"/>
      <c r="H44643"/>
      <c r="J44643"/>
    </row>
    <row r="44644" spans="1:10" x14ac:dyDescent="0.25">
      <c r="A44644"/>
      <c r="C44644"/>
      <c r="D44644"/>
      <c r="E44644"/>
      <c r="F44644"/>
      <c r="G44644"/>
      <c r="H44644"/>
      <c r="J44644"/>
    </row>
    <row r="44645" spans="1:10" x14ac:dyDescent="0.25">
      <c r="A44645"/>
      <c r="C44645"/>
      <c r="D44645"/>
      <c r="E44645"/>
      <c r="F44645"/>
      <c r="G44645"/>
      <c r="H44645"/>
      <c r="J44645"/>
    </row>
    <row r="44646" spans="1:10" x14ac:dyDescent="0.25">
      <c r="A44646"/>
      <c r="C44646"/>
      <c r="D44646"/>
      <c r="E44646"/>
      <c r="F44646"/>
      <c r="G44646"/>
      <c r="H44646"/>
      <c r="J44646"/>
    </row>
    <row r="44647" spans="1:10" x14ac:dyDescent="0.25">
      <c r="A44647"/>
      <c r="C44647"/>
      <c r="D44647"/>
      <c r="E44647"/>
      <c r="F44647"/>
      <c r="G44647"/>
      <c r="H44647"/>
      <c r="J44647"/>
    </row>
    <row r="44648" spans="1:10" x14ac:dyDescent="0.25">
      <c r="A44648"/>
      <c r="C44648"/>
      <c r="D44648"/>
      <c r="E44648"/>
      <c r="F44648"/>
      <c r="G44648"/>
      <c r="H44648"/>
      <c r="J44648"/>
    </row>
    <row r="44649" spans="1:10" x14ac:dyDescent="0.25">
      <c r="A44649"/>
      <c r="C44649"/>
      <c r="D44649"/>
      <c r="E44649"/>
      <c r="F44649"/>
      <c r="G44649"/>
      <c r="H44649"/>
      <c r="J44649"/>
    </row>
    <row r="44650" spans="1:10" x14ac:dyDescent="0.25">
      <c r="A44650"/>
      <c r="C44650"/>
      <c r="D44650"/>
      <c r="E44650"/>
      <c r="F44650"/>
      <c r="G44650"/>
      <c r="H44650"/>
      <c r="J44650"/>
    </row>
    <row r="44651" spans="1:10" x14ac:dyDescent="0.25">
      <c r="A44651"/>
      <c r="C44651"/>
      <c r="D44651"/>
      <c r="E44651"/>
      <c r="F44651"/>
      <c r="G44651"/>
      <c r="H44651"/>
      <c r="J44651"/>
    </row>
    <row r="44652" spans="1:10" x14ac:dyDescent="0.25">
      <c r="A44652"/>
      <c r="C44652"/>
      <c r="D44652"/>
      <c r="E44652"/>
      <c r="F44652"/>
      <c r="G44652"/>
      <c r="H44652"/>
      <c r="J44652"/>
    </row>
    <row r="44653" spans="1:10" x14ac:dyDescent="0.25">
      <c r="A44653"/>
      <c r="C44653"/>
      <c r="D44653"/>
      <c r="E44653"/>
      <c r="F44653"/>
      <c r="G44653"/>
      <c r="H44653"/>
      <c r="J44653"/>
    </row>
    <row r="44654" spans="1:10" x14ac:dyDescent="0.25">
      <c r="A44654"/>
      <c r="C44654"/>
      <c r="D44654"/>
      <c r="E44654"/>
      <c r="F44654"/>
      <c r="G44654"/>
      <c r="H44654"/>
      <c r="J44654"/>
    </row>
    <row r="44655" spans="1:10" x14ac:dyDescent="0.25">
      <c r="A44655"/>
      <c r="C44655"/>
      <c r="D44655"/>
      <c r="E44655"/>
      <c r="F44655"/>
      <c r="G44655"/>
      <c r="H44655"/>
      <c r="J44655"/>
    </row>
    <row r="44656" spans="1:10" x14ac:dyDescent="0.25">
      <c r="A44656"/>
      <c r="C44656"/>
      <c r="D44656"/>
      <c r="E44656"/>
      <c r="F44656"/>
      <c r="G44656"/>
      <c r="H44656"/>
      <c r="J44656"/>
    </row>
    <row r="44657" spans="1:10" x14ac:dyDescent="0.25">
      <c r="A44657"/>
      <c r="C44657"/>
      <c r="D44657"/>
      <c r="E44657"/>
      <c r="F44657"/>
      <c r="G44657"/>
      <c r="H44657"/>
      <c r="J44657"/>
    </row>
    <row r="44658" spans="1:10" x14ac:dyDescent="0.25">
      <c r="A44658"/>
      <c r="C44658"/>
      <c r="D44658"/>
      <c r="E44658"/>
      <c r="F44658"/>
      <c r="G44658"/>
      <c r="H44658"/>
      <c r="J44658"/>
    </row>
    <row r="44659" spans="1:10" x14ac:dyDescent="0.25">
      <c r="A44659"/>
      <c r="C44659"/>
      <c r="D44659"/>
      <c r="E44659"/>
      <c r="F44659"/>
      <c r="G44659"/>
      <c r="H44659"/>
      <c r="J44659"/>
    </row>
    <row r="44660" spans="1:10" x14ac:dyDescent="0.25">
      <c r="A44660"/>
      <c r="C44660"/>
      <c r="D44660"/>
      <c r="E44660"/>
      <c r="F44660"/>
      <c r="G44660"/>
      <c r="H44660"/>
      <c r="J44660"/>
    </row>
    <row r="44661" spans="1:10" x14ac:dyDescent="0.25">
      <c r="A44661"/>
      <c r="C44661"/>
      <c r="D44661"/>
      <c r="E44661"/>
      <c r="F44661"/>
      <c r="G44661"/>
      <c r="H44661"/>
      <c r="J44661"/>
    </row>
    <row r="44662" spans="1:10" x14ac:dyDescent="0.25">
      <c r="A44662"/>
      <c r="C44662"/>
      <c r="D44662"/>
      <c r="E44662"/>
      <c r="F44662"/>
      <c r="G44662"/>
      <c r="H44662"/>
      <c r="J44662"/>
    </row>
    <row r="44663" spans="1:10" x14ac:dyDescent="0.25">
      <c r="A44663"/>
      <c r="C44663"/>
      <c r="D44663"/>
      <c r="E44663"/>
      <c r="F44663"/>
      <c r="G44663"/>
      <c r="H44663"/>
      <c r="J44663"/>
    </row>
    <row r="44664" spans="1:10" x14ac:dyDescent="0.25">
      <c r="A44664"/>
      <c r="C44664"/>
      <c r="D44664"/>
      <c r="E44664"/>
      <c r="F44664"/>
      <c r="G44664"/>
      <c r="H44664"/>
      <c r="J44664"/>
    </row>
    <row r="44665" spans="1:10" x14ac:dyDescent="0.25">
      <c r="A44665"/>
      <c r="C44665"/>
      <c r="D44665"/>
      <c r="E44665"/>
      <c r="F44665"/>
      <c r="G44665"/>
      <c r="H44665"/>
      <c r="J44665"/>
    </row>
    <row r="44666" spans="1:10" x14ac:dyDescent="0.25">
      <c r="A44666"/>
      <c r="C44666"/>
      <c r="D44666"/>
      <c r="E44666"/>
      <c r="F44666"/>
      <c r="G44666"/>
      <c r="H44666"/>
      <c r="J44666"/>
    </row>
    <row r="44667" spans="1:10" x14ac:dyDescent="0.25">
      <c r="A44667"/>
      <c r="C44667"/>
      <c r="D44667"/>
      <c r="E44667"/>
      <c r="F44667"/>
      <c r="G44667"/>
      <c r="H44667"/>
      <c r="J44667"/>
    </row>
    <row r="44668" spans="1:10" x14ac:dyDescent="0.25">
      <c r="A44668"/>
      <c r="C44668"/>
      <c r="D44668"/>
      <c r="E44668"/>
      <c r="F44668"/>
      <c r="G44668"/>
      <c r="H44668"/>
      <c r="J44668"/>
    </row>
    <row r="44669" spans="1:10" x14ac:dyDescent="0.25">
      <c r="A44669"/>
      <c r="C44669"/>
      <c r="D44669"/>
      <c r="E44669"/>
      <c r="F44669"/>
      <c r="G44669"/>
      <c r="H44669"/>
      <c r="J44669"/>
    </row>
    <row r="44670" spans="1:10" x14ac:dyDescent="0.25">
      <c r="A44670"/>
      <c r="C44670"/>
      <c r="D44670"/>
      <c r="E44670"/>
      <c r="F44670"/>
      <c r="G44670"/>
      <c r="H44670"/>
      <c r="J44670"/>
    </row>
    <row r="44671" spans="1:10" x14ac:dyDescent="0.25">
      <c r="A44671"/>
      <c r="C44671"/>
      <c r="D44671"/>
      <c r="E44671"/>
      <c r="F44671"/>
      <c r="G44671"/>
      <c r="H44671"/>
      <c r="J44671"/>
    </row>
    <row r="44672" spans="1:10" x14ac:dyDescent="0.25">
      <c r="A44672"/>
      <c r="C44672"/>
      <c r="D44672"/>
      <c r="E44672"/>
      <c r="F44672"/>
      <c r="G44672"/>
      <c r="H44672"/>
      <c r="J44672"/>
    </row>
    <row r="44673" spans="1:10" x14ac:dyDescent="0.25">
      <c r="A44673"/>
      <c r="C44673"/>
      <c r="D44673"/>
      <c r="E44673"/>
      <c r="F44673"/>
      <c r="G44673"/>
      <c r="H44673"/>
      <c r="J44673"/>
    </row>
    <row r="44674" spans="1:10" x14ac:dyDescent="0.25">
      <c r="A44674"/>
      <c r="C44674"/>
      <c r="D44674"/>
      <c r="E44674"/>
      <c r="F44674"/>
      <c r="G44674"/>
      <c r="H44674"/>
      <c r="J44674"/>
    </row>
    <row r="44675" spans="1:10" x14ac:dyDescent="0.25">
      <c r="A44675"/>
      <c r="C44675"/>
      <c r="D44675"/>
      <c r="E44675"/>
      <c r="F44675"/>
      <c r="G44675"/>
      <c r="H44675"/>
      <c r="J44675"/>
    </row>
    <row r="44676" spans="1:10" x14ac:dyDescent="0.25">
      <c r="A44676"/>
      <c r="C44676"/>
      <c r="D44676"/>
      <c r="E44676"/>
      <c r="F44676"/>
      <c r="G44676"/>
      <c r="H44676"/>
      <c r="J44676"/>
    </row>
    <row r="44677" spans="1:10" x14ac:dyDescent="0.25">
      <c r="A44677"/>
      <c r="C44677"/>
      <c r="D44677"/>
      <c r="E44677"/>
      <c r="F44677"/>
      <c r="G44677"/>
      <c r="H44677"/>
      <c r="J44677"/>
    </row>
    <row r="44678" spans="1:10" x14ac:dyDescent="0.25">
      <c r="A44678"/>
      <c r="C44678"/>
      <c r="D44678"/>
      <c r="E44678"/>
      <c r="F44678"/>
      <c r="G44678"/>
      <c r="H44678"/>
      <c r="J44678"/>
    </row>
    <row r="44679" spans="1:10" x14ac:dyDescent="0.25">
      <c r="A44679"/>
      <c r="C44679"/>
      <c r="D44679"/>
      <c r="E44679"/>
      <c r="F44679"/>
      <c r="G44679"/>
      <c r="H44679"/>
      <c r="J44679"/>
    </row>
    <row r="44680" spans="1:10" x14ac:dyDescent="0.25">
      <c r="A44680"/>
      <c r="C44680"/>
      <c r="D44680"/>
      <c r="E44680"/>
      <c r="F44680"/>
      <c r="G44680"/>
      <c r="H44680"/>
      <c r="J44680"/>
    </row>
    <row r="44681" spans="1:10" x14ac:dyDescent="0.25">
      <c r="A44681"/>
      <c r="C44681"/>
      <c r="D44681"/>
      <c r="E44681"/>
      <c r="F44681"/>
      <c r="G44681"/>
      <c r="H44681"/>
      <c r="J44681"/>
    </row>
    <row r="44682" spans="1:10" x14ac:dyDescent="0.25">
      <c r="A44682"/>
      <c r="C44682"/>
      <c r="D44682"/>
      <c r="E44682"/>
      <c r="F44682"/>
      <c r="G44682"/>
      <c r="H44682"/>
      <c r="J44682"/>
    </row>
    <row r="44683" spans="1:10" x14ac:dyDescent="0.25">
      <c r="A44683"/>
      <c r="C44683"/>
      <c r="D44683"/>
      <c r="E44683"/>
      <c r="F44683"/>
      <c r="G44683"/>
      <c r="H44683"/>
      <c r="J44683"/>
    </row>
    <row r="44684" spans="1:10" x14ac:dyDescent="0.25">
      <c r="A44684"/>
      <c r="C44684"/>
      <c r="D44684"/>
      <c r="E44684"/>
      <c r="F44684"/>
      <c r="G44684"/>
      <c r="H44684"/>
      <c r="J44684"/>
    </row>
    <row r="44685" spans="1:10" x14ac:dyDescent="0.25">
      <c r="A44685"/>
      <c r="C44685"/>
      <c r="D44685"/>
      <c r="E44685"/>
      <c r="F44685"/>
      <c r="G44685"/>
      <c r="H44685"/>
      <c r="J44685"/>
    </row>
    <row r="44686" spans="1:10" x14ac:dyDescent="0.25">
      <c r="A44686"/>
      <c r="C44686"/>
      <c r="D44686"/>
      <c r="E44686"/>
      <c r="F44686"/>
      <c r="G44686"/>
      <c r="H44686"/>
      <c r="J44686"/>
    </row>
    <row r="44687" spans="1:10" x14ac:dyDescent="0.25">
      <c r="A44687"/>
      <c r="C44687"/>
      <c r="D44687"/>
      <c r="E44687"/>
      <c r="F44687"/>
      <c r="G44687"/>
      <c r="H44687"/>
      <c r="J44687"/>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00B050"/>
  </sheetPr>
  <dimension ref="A1:AP177"/>
  <sheetViews>
    <sheetView workbookViewId="0">
      <selection activeCell="A2" sqref="A2:A32"/>
    </sheetView>
  </sheetViews>
  <sheetFormatPr defaultColWidth="28.5703125" defaultRowHeight="15" x14ac:dyDescent="0.25"/>
  <cols>
    <col min="1" max="1" width="28.5703125" style="10"/>
    <col min="9" max="9" width="33.28515625" bestFit="1" customWidth="1"/>
    <col min="10" max="10" width="36.7109375" bestFit="1" customWidth="1"/>
  </cols>
  <sheetData>
    <row r="1" spans="1:42" ht="14.45" x14ac:dyDescent="0.3">
      <c r="A1" s="13" t="s">
        <v>296</v>
      </c>
      <c r="B1" t="s">
        <v>17</v>
      </c>
      <c r="C1" t="s">
        <v>298</v>
      </c>
      <c r="D1" t="s">
        <v>299</v>
      </c>
      <c r="E1" t="s">
        <v>300</v>
      </c>
      <c r="F1" t="s">
        <v>323</v>
      </c>
      <c r="G1" t="s">
        <v>324</v>
      </c>
      <c r="H1" t="s">
        <v>325</v>
      </c>
      <c r="I1" t="s">
        <v>326</v>
      </c>
      <c r="J1" t="s">
        <v>327</v>
      </c>
      <c r="K1" t="s">
        <v>328</v>
      </c>
      <c r="L1" t="s">
        <v>329</v>
      </c>
      <c r="M1" t="s">
        <v>330</v>
      </c>
      <c r="N1" t="s">
        <v>331</v>
      </c>
      <c r="O1" t="s">
        <v>332</v>
      </c>
      <c r="P1" t="s">
        <v>333</v>
      </c>
      <c r="Q1" t="s">
        <v>334</v>
      </c>
      <c r="R1" t="s">
        <v>335</v>
      </c>
      <c r="S1" t="s">
        <v>336</v>
      </c>
      <c r="T1" t="s">
        <v>337</v>
      </c>
      <c r="U1" t="s">
        <v>338</v>
      </c>
      <c r="V1" t="s">
        <v>339</v>
      </c>
      <c r="W1" t="s">
        <v>340</v>
      </c>
      <c r="X1" t="s">
        <v>341</v>
      </c>
      <c r="Y1" t="s">
        <v>342</v>
      </c>
      <c r="Z1" t="s">
        <v>343</v>
      </c>
      <c r="AA1" t="s">
        <v>344</v>
      </c>
      <c r="AB1" t="s">
        <v>345</v>
      </c>
      <c r="AC1" t="s">
        <v>346</v>
      </c>
      <c r="AD1" t="s">
        <v>347</v>
      </c>
      <c r="AE1" t="s">
        <v>348</v>
      </c>
      <c r="AF1" t="s">
        <v>349</v>
      </c>
      <c r="AG1" t="s">
        <v>350</v>
      </c>
      <c r="AH1" t="s">
        <v>351</v>
      </c>
      <c r="AI1" t="s">
        <v>352</v>
      </c>
      <c r="AJ1" t="s">
        <v>353</v>
      </c>
      <c r="AK1" t="s">
        <v>354</v>
      </c>
      <c r="AL1" t="s">
        <v>355</v>
      </c>
      <c r="AM1" t="s">
        <v>356</v>
      </c>
      <c r="AN1" t="s">
        <v>357</v>
      </c>
      <c r="AO1" t="s">
        <v>358</v>
      </c>
      <c r="AP1" t="s">
        <v>296</v>
      </c>
    </row>
    <row r="2" spans="1:42" ht="14.45" x14ac:dyDescent="0.3">
      <c r="A2" s="13">
        <f>AP2</f>
        <v>1478686</v>
      </c>
      <c r="B2">
        <v>1</v>
      </c>
      <c r="C2">
        <v>2</v>
      </c>
      <c r="D2" t="s">
        <v>395</v>
      </c>
      <c r="E2" t="s">
        <v>396</v>
      </c>
      <c r="F2">
        <v>1</v>
      </c>
      <c r="G2">
        <v>1</v>
      </c>
      <c r="H2" t="s">
        <v>396</v>
      </c>
      <c r="I2">
        <v>60</v>
      </c>
      <c r="J2">
        <v>84</v>
      </c>
      <c r="K2" t="s">
        <v>397</v>
      </c>
      <c r="L2" t="s">
        <v>397</v>
      </c>
      <c r="M2">
        <v>0</v>
      </c>
      <c r="N2">
        <v>1.8</v>
      </c>
      <c r="O2">
        <v>3.34</v>
      </c>
      <c r="P2">
        <v>6.42</v>
      </c>
      <c r="Q2">
        <v>11.21</v>
      </c>
      <c r="R2" t="s">
        <v>398</v>
      </c>
      <c r="S2" t="s">
        <v>398</v>
      </c>
      <c r="T2" t="s">
        <v>399</v>
      </c>
      <c r="U2" t="s">
        <v>396</v>
      </c>
      <c r="V2">
        <v>100</v>
      </c>
      <c r="W2">
        <v>3</v>
      </c>
      <c r="X2">
        <v>90</v>
      </c>
      <c r="Y2" t="s">
        <v>400</v>
      </c>
      <c r="Z2" t="s">
        <v>401</v>
      </c>
      <c r="AA2" t="s">
        <v>401</v>
      </c>
      <c r="AB2" t="s">
        <v>402</v>
      </c>
      <c r="AC2" t="s">
        <v>402</v>
      </c>
      <c r="AD2" t="s">
        <v>402</v>
      </c>
      <c r="AE2" t="s">
        <v>402</v>
      </c>
      <c r="AF2" t="s">
        <v>402</v>
      </c>
      <c r="AG2" t="s">
        <v>402</v>
      </c>
      <c r="AH2" t="s">
        <v>400</v>
      </c>
      <c r="AI2" t="s">
        <v>403</v>
      </c>
      <c r="AJ2" t="s">
        <v>403</v>
      </c>
      <c r="AK2" t="s">
        <v>402</v>
      </c>
      <c r="AL2">
        <v>1</v>
      </c>
      <c r="AM2" t="s">
        <v>404</v>
      </c>
      <c r="AN2">
        <v>0</v>
      </c>
      <c r="AO2">
        <v>1</v>
      </c>
      <c r="AP2">
        <v>1478686</v>
      </c>
    </row>
    <row r="3" spans="1:42" ht="14.45" x14ac:dyDescent="0.3">
      <c r="A3" s="13">
        <f t="shared" ref="A3:A32" si="0">AP3</f>
        <v>1478687</v>
      </c>
      <c r="B3">
        <v>2</v>
      </c>
      <c r="C3">
        <v>3</v>
      </c>
      <c r="D3" t="s">
        <v>405</v>
      </c>
      <c r="E3" t="s">
        <v>396</v>
      </c>
      <c r="F3">
        <v>2</v>
      </c>
      <c r="G3">
        <v>2</v>
      </c>
      <c r="H3" t="s">
        <v>396</v>
      </c>
      <c r="I3">
        <v>60</v>
      </c>
      <c r="J3">
        <v>60</v>
      </c>
      <c r="K3" t="s">
        <v>397</v>
      </c>
      <c r="L3" t="s">
        <v>397</v>
      </c>
      <c r="M3">
        <v>0</v>
      </c>
      <c r="N3">
        <v>1.25</v>
      </c>
      <c r="O3">
        <v>2.5</v>
      </c>
      <c r="P3">
        <v>5</v>
      </c>
      <c r="Q3">
        <v>7.5</v>
      </c>
      <c r="R3" t="s">
        <v>398</v>
      </c>
      <c r="S3" t="s">
        <v>398</v>
      </c>
      <c r="T3" t="s">
        <v>406</v>
      </c>
      <c r="U3" t="s">
        <v>396</v>
      </c>
      <c r="V3">
        <v>100</v>
      </c>
      <c r="W3">
        <v>4</v>
      </c>
      <c r="X3">
        <v>100</v>
      </c>
      <c r="Y3" t="s">
        <v>401</v>
      </c>
      <c r="Z3" t="s">
        <v>402</v>
      </c>
      <c r="AA3" t="s">
        <v>402</v>
      </c>
      <c r="AB3" t="s">
        <v>402</v>
      </c>
      <c r="AC3" t="s">
        <v>402</v>
      </c>
      <c r="AD3" t="s">
        <v>402</v>
      </c>
      <c r="AE3" t="s">
        <v>402</v>
      </c>
      <c r="AF3" t="s">
        <v>402</v>
      </c>
      <c r="AG3" t="s">
        <v>402</v>
      </c>
      <c r="AH3" t="s">
        <v>401</v>
      </c>
      <c r="AI3" t="s">
        <v>403</v>
      </c>
      <c r="AJ3" t="s">
        <v>403</v>
      </c>
      <c r="AK3" t="s">
        <v>402</v>
      </c>
      <c r="AL3">
        <v>1</v>
      </c>
      <c r="AM3" t="s">
        <v>404</v>
      </c>
      <c r="AN3">
        <v>0</v>
      </c>
      <c r="AO3">
        <v>1</v>
      </c>
      <c r="AP3">
        <v>1478687</v>
      </c>
    </row>
    <row r="4" spans="1:42" ht="14.45" x14ac:dyDescent="0.3">
      <c r="A4" s="13">
        <f t="shared" si="0"/>
        <v>1478690</v>
      </c>
      <c r="B4">
        <v>5</v>
      </c>
      <c r="C4">
        <v>6</v>
      </c>
      <c r="D4" t="s">
        <v>407</v>
      </c>
      <c r="E4" t="s">
        <v>396</v>
      </c>
      <c r="F4">
        <v>3</v>
      </c>
      <c r="G4">
        <v>2.9</v>
      </c>
      <c r="H4" t="s">
        <v>396</v>
      </c>
      <c r="I4" t="s">
        <v>396</v>
      </c>
      <c r="J4" t="s">
        <v>396</v>
      </c>
      <c r="K4" t="s">
        <v>397</v>
      </c>
      <c r="L4" t="s">
        <v>397</v>
      </c>
      <c r="M4">
        <v>0</v>
      </c>
      <c r="N4">
        <v>1.2</v>
      </c>
      <c r="O4">
        <v>2.14</v>
      </c>
      <c r="P4">
        <v>4.25</v>
      </c>
      <c r="Q4">
        <v>6.15</v>
      </c>
      <c r="R4" t="s">
        <v>408</v>
      </c>
      <c r="S4" t="s">
        <v>409</v>
      </c>
      <c r="T4" t="s">
        <v>399</v>
      </c>
      <c r="U4" t="s">
        <v>396</v>
      </c>
      <c r="V4">
        <v>100</v>
      </c>
      <c r="W4">
        <v>6</v>
      </c>
      <c r="X4">
        <v>71</v>
      </c>
      <c r="Y4" t="s">
        <v>400</v>
      </c>
      <c r="Z4" t="s">
        <v>400</v>
      </c>
      <c r="AA4" t="s">
        <v>400</v>
      </c>
      <c r="AB4" t="s">
        <v>401</v>
      </c>
      <c r="AC4" t="s">
        <v>402</v>
      </c>
      <c r="AD4" t="s">
        <v>401</v>
      </c>
      <c r="AE4" t="s">
        <v>402</v>
      </c>
      <c r="AF4" t="s">
        <v>402</v>
      </c>
      <c r="AG4" t="s">
        <v>402</v>
      </c>
      <c r="AH4" t="s">
        <v>400</v>
      </c>
      <c r="AI4" t="s">
        <v>403</v>
      </c>
      <c r="AJ4" t="s">
        <v>403</v>
      </c>
      <c r="AK4" t="s">
        <v>402</v>
      </c>
      <c r="AL4">
        <v>1</v>
      </c>
      <c r="AM4" t="s">
        <v>404</v>
      </c>
      <c r="AN4">
        <v>0</v>
      </c>
      <c r="AO4">
        <v>1</v>
      </c>
      <c r="AP4">
        <v>1478690</v>
      </c>
    </row>
    <row r="5" spans="1:42" ht="14.45" x14ac:dyDescent="0.3">
      <c r="A5" s="13">
        <f t="shared" si="0"/>
        <v>1478694</v>
      </c>
      <c r="B5">
        <v>9</v>
      </c>
      <c r="C5">
        <v>10</v>
      </c>
      <c r="D5" t="s">
        <v>410</v>
      </c>
      <c r="E5" t="s">
        <v>396</v>
      </c>
      <c r="F5">
        <v>1</v>
      </c>
      <c r="G5">
        <v>1</v>
      </c>
      <c r="H5" t="s">
        <v>396</v>
      </c>
      <c r="I5">
        <v>0</v>
      </c>
      <c r="J5">
        <v>0</v>
      </c>
      <c r="K5" t="s">
        <v>397</v>
      </c>
      <c r="L5" t="s">
        <v>397</v>
      </c>
      <c r="M5">
        <v>93</v>
      </c>
      <c r="N5">
        <v>4.62</v>
      </c>
      <c r="O5">
        <v>8.44</v>
      </c>
      <c r="P5">
        <v>16.579999999999998</v>
      </c>
      <c r="Q5">
        <v>22.71</v>
      </c>
      <c r="R5" t="s">
        <v>411</v>
      </c>
      <c r="S5" t="s">
        <v>411</v>
      </c>
      <c r="T5" t="s">
        <v>406</v>
      </c>
      <c r="U5" t="s">
        <v>396</v>
      </c>
      <c r="V5">
        <v>100</v>
      </c>
      <c r="W5">
        <v>7</v>
      </c>
      <c r="X5">
        <v>93</v>
      </c>
      <c r="Y5" t="s">
        <v>402</v>
      </c>
      <c r="Z5" t="s">
        <v>402</v>
      </c>
      <c r="AA5" t="s">
        <v>402</v>
      </c>
      <c r="AB5" t="s">
        <v>402</v>
      </c>
      <c r="AC5" t="s">
        <v>402</v>
      </c>
      <c r="AD5" t="s">
        <v>402</v>
      </c>
      <c r="AE5" t="s">
        <v>402</v>
      </c>
      <c r="AF5" t="s">
        <v>402</v>
      </c>
      <c r="AG5" t="s">
        <v>402</v>
      </c>
      <c r="AH5" t="s">
        <v>402</v>
      </c>
      <c r="AI5" t="s">
        <v>403</v>
      </c>
      <c r="AJ5" t="s">
        <v>403</v>
      </c>
      <c r="AK5" t="s">
        <v>402</v>
      </c>
      <c r="AL5">
        <v>1</v>
      </c>
      <c r="AM5" t="s">
        <v>404</v>
      </c>
      <c r="AN5">
        <v>93</v>
      </c>
      <c r="AO5">
        <v>1</v>
      </c>
      <c r="AP5">
        <v>1478694</v>
      </c>
    </row>
    <row r="6" spans="1:42" ht="14.45" x14ac:dyDescent="0.3">
      <c r="A6" s="13">
        <f t="shared" si="0"/>
        <v>1478697</v>
      </c>
      <c r="B6">
        <v>12</v>
      </c>
      <c r="C6">
        <v>13</v>
      </c>
      <c r="D6" t="s">
        <v>412</v>
      </c>
      <c r="E6" t="s">
        <v>396</v>
      </c>
      <c r="F6">
        <v>1</v>
      </c>
      <c r="G6">
        <v>1</v>
      </c>
      <c r="H6" t="s">
        <v>396</v>
      </c>
      <c r="I6">
        <v>31</v>
      </c>
      <c r="J6">
        <v>31</v>
      </c>
      <c r="K6" t="s">
        <v>397</v>
      </c>
      <c r="L6" t="s">
        <v>397</v>
      </c>
      <c r="M6">
        <v>0</v>
      </c>
      <c r="N6">
        <v>1.32</v>
      </c>
      <c r="O6">
        <v>2.89</v>
      </c>
      <c r="P6">
        <v>7.36</v>
      </c>
      <c r="Q6">
        <v>13.85</v>
      </c>
      <c r="R6" t="s">
        <v>413</v>
      </c>
      <c r="S6" t="s">
        <v>413</v>
      </c>
      <c r="T6" t="s">
        <v>406</v>
      </c>
      <c r="U6" t="s">
        <v>396</v>
      </c>
      <c r="V6">
        <v>100</v>
      </c>
      <c r="W6">
        <v>4</v>
      </c>
      <c r="X6">
        <v>100</v>
      </c>
      <c r="Y6" t="s">
        <v>402</v>
      </c>
      <c r="Z6" t="s">
        <v>402</v>
      </c>
      <c r="AA6" t="s">
        <v>402</v>
      </c>
      <c r="AB6" t="s">
        <v>402</v>
      </c>
      <c r="AC6" t="s">
        <v>402</v>
      </c>
      <c r="AD6" t="s">
        <v>402</v>
      </c>
      <c r="AE6" t="s">
        <v>402</v>
      </c>
      <c r="AF6" t="s">
        <v>402</v>
      </c>
      <c r="AG6" t="s">
        <v>402</v>
      </c>
      <c r="AH6" t="s">
        <v>401</v>
      </c>
      <c r="AI6" t="s">
        <v>414</v>
      </c>
      <c r="AJ6" t="s">
        <v>403</v>
      </c>
      <c r="AK6" t="s">
        <v>402</v>
      </c>
      <c r="AL6">
        <v>1</v>
      </c>
      <c r="AM6" t="s">
        <v>404</v>
      </c>
      <c r="AN6">
        <v>9</v>
      </c>
      <c r="AO6">
        <v>1</v>
      </c>
      <c r="AP6">
        <v>1478697</v>
      </c>
    </row>
    <row r="7" spans="1:42" ht="14.45" x14ac:dyDescent="0.3">
      <c r="A7" s="13">
        <f t="shared" si="0"/>
        <v>1478700</v>
      </c>
      <c r="B7">
        <v>15</v>
      </c>
      <c r="C7">
        <v>16</v>
      </c>
      <c r="D7" t="s">
        <v>415</v>
      </c>
      <c r="E7" t="s">
        <v>396</v>
      </c>
      <c r="F7">
        <v>1</v>
      </c>
      <c r="G7">
        <v>1</v>
      </c>
      <c r="H7" t="s">
        <v>396</v>
      </c>
      <c r="I7">
        <v>30</v>
      </c>
      <c r="J7">
        <v>30</v>
      </c>
      <c r="K7" t="s">
        <v>397</v>
      </c>
      <c r="L7" t="s">
        <v>397</v>
      </c>
      <c r="M7">
        <v>0</v>
      </c>
      <c r="N7">
        <v>1.0900000000000001</v>
      </c>
      <c r="O7">
        <v>2.1800000000000002</v>
      </c>
      <c r="P7">
        <v>4.5999999999999996</v>
      </c>
      <c r="Q7">
        <v>8.02</v>
      </c>
      <c r="R7" t="s">
        <v>413</v>
      </c>
      <c r="S7" t="s">
        <v>413</v>
      </c>
      <c r="T7" t="s">
        <v>416</v>
      </c>
      <c r="U7" t="s">
        <v>396</v>
      </c>
      <c r="V7">
        <v>100</v>
      </c>
      <c r="W7">
        <v>4</v>
      </c>
      <c r="X7">
        <v>94</v>
      </c>
      <c r="Y7" t="s">
        <v>402</v>
      </c>
      <c r="Z7" t="s">
        <v>402</v>
      </c>
      <c r="AA7" t="s">
        <v>402</v>
      </c>
      <c r="AB7" t="s">
        <v>402</v>
      </c>
      <c r="AC7" t="s">
        <v>402</v>
      </c>
      <c r="AD7" t="s">
        <v>402</v>
      </c>
      <c r="AE7" t="s">
        <v>402</v>
      </c>
      <c r="AF7" t="s">
        <v>402</v>
      </c>
      <c r="AG7" t="s">
        <v>402</v>
      </c>
      <c r="AH7" t="s">
        <v>402</v>
      </c>
      <c r="AI7" t="s">
        <v>403</v>
      </c>
      <c r="AJ7" t="s">
        <v>403</v>
      </c>
      <c r="AK7" t="s">
        <v>402</v>
      </c>
      <c r="AL7">
        <v>1</v>
      </c>
      <c r="AM7" t="s">
        <v>404</v>
      </c>
      <c r="AN7">
        <v>6</v>
      </c>
      <c r="AO7">
        <v>1</v>
      </c>
      <c r="AP7">
        <v>1478700</v>
      </c>
    </row>
    <row r="8" spans="1:42" ht="14.45" x14ac:dyDescent="0.3">
      <c r="A8" s="13">
        <f t="shared" si="0"/>
        <v>1478704</v>
      </c>
      <c r="B8">
        <v>19</v>
      </c>
      <c r="C8">
        <v>20</v>
      </c>
      <c r="D8" t="s">
        <v>417</v>
      </c>
      <c r="E8" t="s">
        <v>396</v>
      </c>
      <c r="F8">
        <v>1</v>
      </c>
      <c r="G8">
        <v>1</v>
      </c>
      <c r="H8" t="s">
        <v>396</v>
      </c>
      <c r="I8">
        <v>31</v>
      </c>
      <c r="J8">
        <v>31</v>
      </c>
      <c r="K8" t="s">
        <v>397</v>
      </c>
      <c r="L8" t="s">
        <v>397</v>
      </c>
      <c r="M8">
        <v>0</v>
      </c>
      <c r="N8">
        <v>1.53</v>
      </c>
      <c r="O8">
        <v>2.85</v>
      </c>
      <c r="P8">
        <v>8.19</v>
      </c>
      <c r="Q8">
        <v>13.31</v>
      </c>
      <c r="R8" t="s">
        <v>413</v>
      </c>
      <c r="S8" t="s">
        <v>413</v>
      </c>
      <c r="T8" t="s">
        <v>406</v>
      </c>
      <c r="U8" t="s">
        <v>396</v>
      </c>
      <c r="V8">
        <v>100</v>
      </c>
      <c r="W8">
        <v>4</v>
      </c>
      <c r="X8">
        <v>100</v>
      </c>
      <c r="Y8" t="s">
        <v>402</v>
      </c>
      <c r="Z8" t="s">
        <v>402</v>
      </c>
      <c r="AA8" t="s">
        <v>402</v>
      </c>
      <c r="AB8" t="s">
        <v>402</v>
      </c>
      <c r="AC8" t="s">
        <v>402</v>
      </c>
      <c r="AD8" t="s">
        <v>402</v>
      </c>
      <c r="AE8" t="s">
        <v>402</v>
      </c>
      <c r="AF8" t="s">
        <v>402</v>
      </c>
      <c r="AG8" t="s">
        <v>402</v>
      </c>
      <c r="AH8" t="s">
        <v>401</v>
      </c>
      <c r="AI8" t="s">
        <v>403</v>
      </c>
      <c r="AJ8" t="s">
        <v>403</v>
      </c>
      <c r="AK8" t="s">
        <v>402</v>
      </c>
      <c r="AL8">
        <v>1</v>
      </c>
      <c r="AM8" t="s">
        <v>404</v>
      </c>
      <c r="AN8">
        <v>10</v>
      </c>
      <c r="AO8">
        <v>1</v>
      </c>
      <c r="AP8">
        <v>1478704</v>
      </c>
    </row>
    <row r="9" spans="1:42" ht="14.45" x14ac:dyDescent="0.3">
      <c r="A9" s="13">
        <f t="shared" si="0"/>
        <v>1478708</v>
      </c>
      <c r="B9">
        <v>23</v>
      </c>
      <c r="C9">
        <v>24</v>
      </c>
      <c r="D9" t="s">
        <v>418</v>
      </c>
      <c r="E9" t="s">
        <v>396</v>
      </c>
      <c r="F9">
        <v>3</v>
      </c>
      <c r="G9">
        <v>3</v>
      </c>
      <c r="H9" t="s">
        <v>396</v>
      </c>
      <c r="I9" t="s">
        <v>396</v>
      </c>
      <c r="J9" t="s">
        <v>396</v>
      </c>
      <c r="K9" t="s">
        <v>397</v>
      </c>
      <c r="L9" t="s">
        <v>397</v>
      </c>
      <c r="M9">
        <v>0</v>
      </c>
      <c r="N9">
        <v>0.94</v>
      </c>
      <c r="O9">
        <v>1.84</v>
      </c>
      <c r="P9">
        <v>3.62</v>
      </c>
      <c r="Q9">
        <v>5.41</v>
      </c>
      <c r="R9" t="s">
        <v>408</v>
      </c>
      <c r="S9" t="s">
        <v>408</v>
      </c>
      <c r="T9" t="s">
        <v>399</v>
      </c>
      <c r="U9" t="s">
        <v>396</v>
      </c>
      <c r="V9">
        <v>100</v>
      </c>
      <c r="W9">
        <v>6</v>
      </c>
      <c r="X9">
        <v>52</v>
      </c>
      <c r="Y9" t="s">
        <v>400</v>
      </c>
      <c r="Z9" t="s">
        <v>400</v>
      </c>
      <c r="AA9" t="s">
        <v>400</v>
      </c>
      <c r="AB9" t="s">
        <v>401</v>
      </c>
      <c r="AC9" t="s">
        <v>402</v>
      </c>
      <c r="AD9" t="s">
        <v>402</v>
      </c>
      <c r="AE9" t="s">
        <v>402</v>
      </c>
      <c r="AF9" t="s">
        <v>402</v>
      </c>
      <c r="AG9" t="s">
        <v>402</v>
      </c>
      <c r="AH9" t="s">
        <v>400</v>
      </c>
      <c r="AI9" t="s">
        <v>403</v>
      </c>
      <c r="AJ9" t="s">
        <v>403</v>
      </c>
      <c r="AK9" t="s">
        <v>402</v>
      </c>
      <c r="AL9">
        <v>1</v>
      </c>
      <c r="AM9" t="s">
        <v>404</v>
      </c>
      <c r="AN9">
        <v>0</v>
      </c>
      <c r="AO9">
        <v>1</v>
      </c>
      <c r="AP9">
        <v>1478708</v>
      </c>
    </row>
    <row r="10" spans="1:42" ht="14.45" x14ac:dyDescent="0.3">
      <c r="A10" s="13">
        <f t="shared" si="0"/>
        <v>1478711</v>
      </c>
      <c r="B10">
        <v>26</v>
      </c>
      <c r="C10">
        <v>27</v>
      </c>
      <c r="D10" t="s">
        <v>419</v>
      </c>
      <c r="E10" t="s">
        <v>396</v>
      </c>
      <c r="F10">
        <v>3</v>
      </c>
      <c r="G10">
        <v>2.8</v>
      </c>
      <c r="H10" t="s">
        <v>396</v>
      </c>
      <c r="I10">
        <v>84</v>
      </c>
      <c r="J10">
        <v>130</v>
      </c>
      <c r="K10" t="s">
        <v>397</v>
      </c>
      <c r="L10" t="s">
        <v>397</v>
      </c>
      <c r="M10">
        <v>0</v>
      </c>
      <c r="N10">
        <v>1.92</v>
      </c>
      <c r="O10">
        <v>3.64</v>
      </c>
      <c r="P10">
        <v>7.38</v>
      </c>
      <c r="Q10">
        <v>11.5</v>
      </c>
      <c r="R10" t="s">
        <v>420</v>
      </c>
      <c r="S10" t="s">
        <v>420</v>
      </c>
      <c r="T10" t="s">
        <v>399</v>
      </c>
      <c r="U10" t="s">
        <v>396</v>
      </c>
      <c r="V10">
        <v>100</v>
      </c>
      <c r="W10">
        <v>6</v>
      </c>
      <c r="X10">
        <v>91</v>
      </c>
      <c r="Y10" t="s">
        <v>400</v>
      </c>
      <c r="Z10" t="s">
        <v>401</v>
      </c>
      <c r="AA10" t="s">
        <v>401</v>
      </c>
      <c r="AB10" t="s">
        <v>402</v>
      </c>
      <c r="AC10" t="s">
        <v>402</v>
      </c>
      <c r="AD10" t="s">
        <v>402</v>
      </c>
      <c r="AE10" t="s">
        <v>402</v>
      </c>
      <c r="AF10" t="s">
        <v>402</v>
      </c>
      <c r="AG10" t="s">
        <v>402</v>
      </c>
      <c r="AH10" t="s">
        <v>400</v>
      </c>
      <c r="AI10" t="s">
        <v>403</v>
      </c>
      <c r="AJ10" t="s">
        <v>403</v>
      </c>
      <c r="AK10" t="s">
        <v>402</v>
      </c>
      <c r="AL10">
        <v>1</v>
      </c>
      <c r="AM10" t="s">
        <v>404</v>
      </c>
      <c r="AN10">
        <v>2</v>
      </c>
      <c r="AO10">
        <v>1</v>
      </c>
      <c r="AP10">
        <v>1478711</v>
      </c>
    </row>
    <row r="11" spans="1:42" ht="14.45" x14ac:dyDescent="0.3">
      <c r="A11" s="13">
        <f t="shared" si="0"/>
        <v>1478712</v>
      </c>
      <c r="B11">
        <v>27</v>
      </c>
      <c r="C11">
        <v>28</v>
      </c>
      <c r="D11" t="s">
        <v>421</v>
      </c>
      <c r="E11" t="s">
        <v>396</v>
      </c>
      <c r="F11">
        <v>1</v>
      </c>
      <c r="G11">
        <v>1</v>
      </c>
      <c r="H11" t="s">
        <v>396</v>
      </c>
      <c r="I11">
        <v>0</v>
      </c>
      <c r="J11">
        <v>15</v>
      </c>
      <c r="K11" t="s">
        <v>422</v>
      </c>
      <c r="L11" t="s">
        <v>422</v>
      </c>
      <c r="M11">
        <v>0</v>
      </c>
      <c r="N11">
        <v>1.22</v>
      </c>
      <c r="O11">
        <v>2.54</v>
      </c>
      <c r="P11">
        <v>5.19</v>
      </c>
      <c r="Q11">
        <v>7.84</v>
      </c>
      <c r="R11" t="s">
        <v>413</v>
      </c>
      <c r="S11" t="s">
        <v>413</v>
      </c>
      <c r="T11" t="s">
        <v>406</v>
      </c>
      <c r="U11" t="s">
        <v>396</v>
      </c>
      <c r="V11">
        <v>100</v>
      </c>
      <c r="W11">
        <v>4</v>
      </c>
      <c r="X11">
        <v>90</v>
      </c>
      <c r="Y11" t="s">
        <v>402</v>
      </c>
      <c r="Z11" t="s">
        <v>402</v>
      </c>
      <c r="AA11" t="s">
        <v>402</v>
      </c>
      <c r="AB11" t="s">
        <v>402</v>
      </c>
      <c r="AC11" t="s">
        <v>402</v>
      </c>
      <c r="AD11" t="s">
        <v>402</v>
      </c>
      <c r="AE11" t="s">
        <v>402</v>
      </c>
      <c r="AF11" t="s">
        <v>402</v>
      </c>
      <c r="AG11" t="s">
        <v>402</v>
      </c>
      <c r="AH11" t="s">
        <v>402</v>
      </c>
      <c r="AI11" t="s">
        <v>403</v>
      </c>
      <c r="AJ11" t="s">
        <v>403</v>
      </c>
      <c r="AK11" t="s">
        <v>402</v>
      </c>
      <c r="AL11">
        <v>1</v>
      </c>
      <c r="AM11" t="s">
        <v>404</v>
      </c>
      <c r="AN11">
        <v>100</v>
      </c>
      <c r="AO11">
        <v>1</v>
      </c>
      <c r="AP11">
        <v>1478712</v>
      </c>
    </row>
    <row r="12" spans="1:42" ht="14.45" x14ac:dyDescent="0.3">
      <c r="A12" s="13">
        <f t="shared" si="0"/>
        <v>1478713</v>
      </c>
      <c r="B12">
        <v>28</v>
      </c>
      <c r="C12">
        <v>29</v>
      </c>
      <c r="D12" t="s">
        <v>423</v>
      </c>
      <c r="E12" t="s">
        <v>396</v>
      </c>
      <c r="F12">
        <v>1</v>
      </c>
      <c r="G12">
        <v>1</v>
      </c>
      <c r="H12" t="s">
        <v>396</v>
      </c>
      <c r="I12">
        <v>31</v>
      </c>
      <c r="J12">
        <v>31</v>
      </c>
      <c r="K12" t="s">
        <v>397</v>
      </c>
      <c r="L12" t="s">
        <v>397</v>
      </c>
      <c r="M12">
        <v>7</v>
      </c>
      <c r="N12">
        <v>2.46</v>
      </c>
      <c r="O12">
        <v>4.5599999999999996</v>
      </c>
      <c r="P12">
        <v>13.13</v>
      </c>
      <c r="Q12">
        <v>20.58</v>
      </c>
      <c r="R12" t="s">
        <v>413</v>
      </c>
      <c r="S12" t="s">
        <v>413</v>
      </c>
      <c r="T12" t="s">
        <v>416</v>
      </c>
      <c r="U12" t="s">
        <v>396</v>
      </c>
      <c r="V12">
        <v>100</v>
      </c>
      <c r="W12">
        <v>3</v>
      </c>
      <c r="X12">
        <v>57</v>
      </c>
      <c r="Y12" t="s">
        <v>402</v>
      </c>
      <c r="Z12" t="s">
        <v>402</v>
      </c>
      <c r="AA12" t="s">
        <v>402</v>
      </c>
      <c r="AB12" t="s">
        <v>402</v>
      </c>
      <c r="AC12" t="s">
        <v>402</v>
      </c>
      <c r="AD12" t="s">
        <v>402</v>
      </c>
      <c r="AE12" t="s">
        <v>402</v>
      </c>
      <c r="AF12" t="s">
        <v>402</v>
      </c>
      <c r="AG12" t="s">
        <v>402</v>
      </c>
      <c r="AH12" t="s">
        <v>401</v>
      </c>
      <c r="AI12" t="s">
        <v>403</v>
      </c>
      <c r="AJ12" t="s">
        <v>403</v>
      </c>
      <c r="AK12" t="s">
        <v>402</v>
      </c>
      <c r="AL12">
        <v>1</v>
      </c>
      <c r="AM12" t="s">
        <v>404</v>
      </c>
      <c r="AN12">
        <v>7</v>
      </c>
      <c r="AO12">
        <v>1</v>
      </c>
      <c r="AP12">
        <v>1478713</v>
      </c>
    </row>
    <row r="13" spans="1:42" ht="14.45" x14ac:dyDescent="0.3">
      <c r="A13" s="13">
        <f t="shared" si="0"/>
        <v>1478715</v>
      </c>
      <c r="B13">
        <v>30</v>
      </c>
      <c r="C13">
        <v>31</v>
      </c>
      <c r="D13" t="s">
        <v>424</v>
      </c>
      <c r="E13" t="s">
        <v>396</v>
      </c>
      <c r="F13">
        <v>3</v>
      </c>
      <c r="G13">
        <v>3</v>
      </c>
      <c r="H13" t="s">
        <v>396</v>
      </c>
      <c r="I13">
        <v>130</v>
      </c>
      <c r="J13">
        <v>130</v>
      </c>
      <c r="K13" t="s">
        <v>397</v>
      </c>
      <c r="L13" t="s">
        <v>397</v>
      </c>
      <c r="M13">
        <v>0</v>
      </c>
      <c r="N13">
        <v>1.71</v>
      </c>
      <c r="O13">
        <v>3.03</v>
      </c>
      <c r="P13">
        <v>5.67</v>
      </c>
      <c r="Q13">
        <v>8.31</v>
      </c>
      <c r="R13" t="s">
        <v>420</v>
      </c>
      <c r="S13" t="s">
        <v>420</v>
      </c>
      <c r="T13" t="s">
        <v>399</v>
      </c>
      <c r="U13" t="s">
        <v>396</v>
      </c>
      <c r="V13">
        <v>100</v>
      </c>
      <c r="W13">
        <v>3</v>
      </c>
      <c r="X13">
        <v>95</v>
      </c>
      <c r="Y13" t="s">
        <v>400</v>
      </c>
      <c r="Z13" t="s">
        <v>401</v>
      </c>
      <c r="AA13" t="s">
        <v>400</v>
      </c>
      <c r="AB13" t="s">
        <v>401</v>
      </c>
      <c r="AC13" t="s">
        <v>402</v>
      </c>
      <c r="AD13" t="s">
        <v>401</v>
      </c>
      <c r="AE13" t="s">
        <v>402</v>
      </c>
      <c r="AF13" t="s">
        <v>402</v>
      </c>
      <c r="AG13" t="s">
        <v>402</v>
      </c>
      <c r="AH13" t="s">
        <v>400</v>
      </c>
      <c r="AI13" t="s">
        <v>403</v>
      </c>
      <c r="AJ13" t="s">
        <v>403</v>
      </c>
      <c r="AK13" t="s">
        <v>402</v>
      </c>
      <c r="AL13">
        <v>1</v>
      </c>
      <c r="AM13" t="s">
        <v>404</v>
      </c>
      <c r="AN13">
        <v>0</v>
      </c>
      <c r="AO13">
        <v>1</v>
      </c>
      <c r="AP13">
        <v>1478715</v>
      </c>
    </row>
    <row r="14" spans="1:42" ht="14.45" x14ac:dyDescent="0.3">
      <c r="A14" s="13">
        <f t="shared" si="0"/>
        <v>1478718</v>
      </c>
      <c r="B14">
        <v>33</v>
      </c>
      <c r="C14">
        <v>34</v>
      </c>
      <c r="D14" t="s">
        <v>425</v>
      </c>
      <c r="E14" t="s">
        <v>396</v>
      </c>
      <c r="F14">
        <v>1</v>
      </c>
      <c r="G14">
        <v>1</v>
      </c>
      <c r="H14" t="s">
        <v>396</v>
      </c>
      <c r="I14" t="s">
        <v>396</v>
      </c>
      <c r="J14" t="s">
        <v>396</v>
      </c>
      <c r="K14" t="s">
        <v>396</v>
      </c>
      <c r="L14" t="s">
        <v>396</v>
      </c>
      <c r="M14">
        <v>0</v>
      </c>
      <c r="N14">
        <v>1.8</v>
      </c>
      <c r="O14">
        <v>3.49</v>
      </c>
      <c r="P14">
        <v>7.18</v>
      </c>
      <c r="Q14">
        <v>11.08</v>
      </c>
      <c r="R14" t="s">
        <v>396</v>
      </c>
      <c r="S14" t="s">
        <v>396</v>
      </c>
      <c r="T14" t="s">
        <v>396</v>
      </c>
      <c r="U14" t="s">
        <v>396</v>
      </c>
      <c r="V14">
        <v>100</v>
      </c>
      <c r="W14" t="s">
        <v>396</v>
      </c>
      <c r="X14">
        <v>85</v>
      </c>
      <c r="Y14" t="s">
        <v>426</v>
      </c>
      <c r="Z14" t="s">
        <v>426</v>
      </c>
      <c r="AA14" t="s">
        <v>400</v>
      </c>
      <c r="AB14" t="s">
        <v>402</v>
      </c>
      <c r="AC14" t="s">
        <v>426</v>
      </c>
      <c r="AD14" t="s">
        <v>426</v>
      </c>
      <c r="AE14" t="s">
        <v>402</v>
      </c>
      <c r="AF14" t="s">
        <v>426</v>
      </c>
      <c r="AG14" t="s">
        <v>426</v>
      </c>
      <c r="AH14" t="s">
        <v>426</v>
      </c>
      <c r="AI14" t="s">
        <v>426</v>
      </c>
      <c r="AJ14" t="s">
        <v>403</v>
      </c>
      <c r="AK14" t="s">
        <v>426</v>
      </c>
      <c r="AL14">
        <v>1</v>
      </c>
      <c r="AM14" t="s">
        <v>426</v>
      </c>
      <c r="AN14">
        <v>2</v>
      </c>
      <c r="AO14">
        <v>1</v>
      </c>
      <c r="AP14">
        <v>1478718</v>
      </c>
    </row>
    <row r="15" spans="1:42" ht="14.45" x14ac:dyDescent="0.3">
      <c r="A15" s="13">
        <f t="shared" si="0"/>
        <v>1478720</v>
      </c>
      <c r="B15">
        <v>35</v>
      </c>
      <c r="C15">
        <v>99</v>
      </c>
      <c r="D15" t="s">
        <v>427</v>
      </c>
      <c r="E15" t="s">
        <v>396</v>
      </c>
      <c r="F15" t="s">
        <v>396</v>
      </c>
      <c r="G15" t="s">
        <v>396</v>
      </c>
      <c r="H15" t="s">
        <v>396</v>
      </c>
      <c r="I15" t="s">
        <v>396</v>
      </c>
      <c r="J15" t="s">
        <v>396</v>
      </c>
      <c r="K15" t="s">
        <v>396</v>
      </c>
      <c r="L15" t="s">
        <v>396</v>
      </c>
      <c r="M15">
        <v>0</v>
      </c>
      <c r="N15" t="s">
        <v>396</v>
      </c>
      <c r="O15" t="s">
        <v>396</v>
      </c>
      <c r="P15" t="s">
        <v>396</v>
      </c>
      <c r="Q15" t="s">
        <v>396</v>
      </c>
      <c r="R15" t="s">
        <v>396</v>
      </c>
      <c r="S15" t="s">
        <v>396</v>
      </c>
      <c r="T15" t="s">
        <v>396</v>
      </c>
      <c r="U15" t="s">
        <v>396</v>
      </c>
      <c r="V15">
        <v>100</v>
      </c>
      <c r="W15" t="s">
        <v>396</v>
      </c>
      <c r="X15">
        <v>100</v>
      </c>
      <c r="Y15" t="s">
        <v>426</v>
      </c>
      <c r="Z15" t="s">
        <v>426</v>
      </c>
      <c r="AA15" t="s">
        <v>426</v>
      </c>
      <c r="AB15" t="s">
        <v>426</v>
      </c>
      <c r="AC15" t="s">
        <v>426</v>
      </c>
      <c r="AD15" t="s">
        <v>426</v>
      </c>
      <c r="AE15" t="s">
        <v>426</v>
      </c>
      <c r="AF15" t="s">
        <v>426</v>
      </c>
      <c r="AG15" t="s">
        <v>426</v>
      </c>
      <c r="AH15" t="s">
        <v>426</v>
      </c>
      <c r="AI15" t="s">
        <v>426</v>
      </c>
      <c r="AJ15" t="s">
        <v>426</v>
      </c>
      <c r="AK15" t="s">
        <v>426</v>
      </c>
      <c r="AL15" t="s">
        <v>396</v>
      </c>
      <c r="AM15" t="s">
        <v>426</v>
      </c>
      <c r="AN15">
        <v>0</v>
      </c>
      <c r="AO15" t="s">
        <v>396</v>
      </c>
      <c r="AP15">
        <v>1478720</v>
      </c>
    </row>
    <row r="16" spans="1:42" ht="14.45" x14ac:dyDescent="0.3">
      <c r="A16" s="13">
        <f t="shared" si="0"/>
        <v>323131</v>
      </c>
      <c r="B16">
        <v>46</v>
      </c>
      <c r="C16">
        <v>19</v>
      </c>
      <c r="D16" t="s">
        <v>428</v>
      </c>
      <c r="E16" t="s">
        <v>396</v>
      </c>
      <c r="F16">
        <v>0.5</v>
      </c>
      <c r="G16">
        <v>0.5</v>
      </c>
      <c r="H16" t="s">
        <v>396</v>
      </c>
      <c r="I16">
        <v>0</v>
      </c>
      <c r="J16">
        <v>0</v>
      </c>
      <c r="K16" t="s">
        <v>397</v>
      </c>
      <c r="L16" t="s">
        <v>397</v>
      </c>
      <c r="M16">
        <v>96</v>
      </c>
      <c r="N16">
        <v>10</v>
      </c>
      <c r="O16">
        <v>18.98</v>
      </c>
      <c r="P16">
        <v>36.54</v>
      </c>
      <c r="Q16">
        <v>53.2</v>
      </c>
      <c r="R16" t="s">
        <v>411</v>
      </c>
      <c r="S16" t="s">
        <v>411</v>
      </c>
      <c r="T16" t="s">
        <v>406</v>
      </c>
      <c r="U16" t="s">
        <v>396</v>
      </c>
      <c r="V16">
        <v>100</v>
      </c>
      <c r="W16">
        <v>7</v>
      </c>
      <c r="X16">
        <v>92</v>
      </c>
      <c r="Y16" t="s">
        <v>402</v>
      </c>
      <c r="Z16" t="s">
        <v>402</v>
      </c>
      <c r="AA16" t="s">
        <v>402</v>
      </c>
      <c r="AB16" t="s">
        <v>402</v>
      </c>
      <c r="AC16" t="s">
        <v>402</v>
      </c>
      <c r="AD16" t="s">
        <v>402</v>
      </c>
      <c r="AE16" t="s">
        <v>402</v>
      </c>
      <c r="AF16" t="s">
        <v>402</v>
      </c>
      <c r="AG16" t="s">
        <v>402</v>
      </c>
      <c r="AH16" t="s">
        <v>402</v>
      </c>
      <c r="AI16" t="s">
        <v>429</v>
      </c>
      <c r="AJ16" t="s">
        <v>403</v>
      </c>
      <c r="AK16" t="s">
        <v>402</v>
      </c>
      <c r="AL16">
        <v>1</v>
      </c>
      <c r="AM16" t="s">
        <v>404</v>
      </c>
      <c r="AN16">
        <v>98</v>
      </c>
      <c r="AO16">
        <v>1</v>
      </c>
      <c r="AP16">
        <v>323131</v>
      </c>
    </row>
    <row r="17" spans="1:42" ht="14.45" x14ac:dyDescent="0.3">
      <c r="A17" s="13">
        <f t="shared" si="0"/>
        <v>323132</v>
      </c>
      <c r="B17">
        <v>47</v>
      </c>
      <c r="C17">
        <v>2</v>
      </c>
      <c r="D17" t="s">
        <v>430</v>
      </c>
      <c r="E17" t="s">
        <v>396</v>
      </c>
      <c r="F17">
        <v>3</v>
      </c>
      <c r="G17">
        <v>3</v>
      </c>
      <c r="H17" t="s">
        <v>396</v>
      </c>
      <c r="I17">
        <v>129</v>
      </c>
      <c r="J17">
        <v>129</v>
      </c>
      <c r="K17" t="s">
        <v>397</v>
      </c>
      <c r="L17" t="s">
        <v>397</v>
      </c>
      <c r="M17">
        <v>0</v>
      </c>
      <c r="N17">
        <v>0.82</v>
      </c>
      <c r="O17">
        <v>1.59</v>
      </c>
      <c r="P17">
        <v>3.13</v>
      </c>
      <c r="Q17">
        <v>5.15</v>
      </c>
      <c r="R17" t="s">
        <v>420</v>
      </c>
      <c r="S17" t="s">
        <v>420</v>
      </c>
      <c r="T17" t="s">
        <v>399</v>
      </c>
      <c r="U17" t="s">
        <v>396</v>
      </c>
      <c r="V17">
        <v>100</v>
      </c>
      <c r="W17">
        <v>6</v>
      </c>
      <c r="X17">
        <v>100</v>
      </c>
      <c r="Y17" t="s">
        <v>400</v>
      </c>
      <c r="Z17" t="s">
        <v>401</v>
      </c>
      <c r="AA17" t="s">
        <v>401</v>
      </c>
      <c r="AB17" t="s">
        <v>401</v>
      </c>
      <c r="AC17" t="s">
        <v>402</v>
      </c>
      <c r="AD17" t="s">
        <v>402</v>
      </c>
      <c r="AE17" t="s">
        <v>402</v>
      </c>
      <c r="AF17" t="s">
        <v>402</v>
      </c>
      <c r="AG17" t="s">
        <v>402</v>
      </c>
      <c r="AH17" t="s">
        <v>400</v>
      </c>
      <c r="AI17" t="s">
        <v>403</v>
      </c>
      <c r="AJ17" t="s">
        <v>403</v>
      </c>
      <c r="AK17" t="s">
        <v>402</v>
      </c>
      <c r="AL17">
        <v>1</v>
      </c>
      <c r="AM17" t="s">
        <v>404</v>
      </c>
      <c r="AN17">
        <v>0</v>
      </c>
      <c r="AO17">
        <v>1</v>
      </c>
      <c r="AP17">
        <v>323132</v>
      </c>
    </row>
    <row r="18" spans="1:42" ht="14.45" x14ac:dyDescent="0.3">
      <c r="A18" s="13">
        <f t="shared" si="0"/>
        <v>323139</v>
      </c>
      <c r="B18">
        <v>54</v>
      </c>
      <c r="C18">
        <v>26</v>
      </c>
      <c r="D18" t="s">
        <v>431</v>
      </c>
      <c r="E18" t="s">
        <v>396</v>
      </c>
      <c r="F18">
        <v>1</v>
      </c>
      <c r="G18">
        <v>1</v>
      </c>
      <c r="H18" t="s">
        <v>396</v>
      </c>
      <c r="I18">
        <v>31</v>
      </c>
      <c r="J18">
        <v>31</v>
      </c>
      <c r="K18" t="s">
        <v>397</v>
      </c>
      <c r="L18" t="s">
        <v>397</v>
      </c>
      <c r="M18">
        <v>0</v>
      </c>
      <c r="N18">
        <v>2.77</v>
      </c>
      <c r="O18">
        <v>6.05</v>
      </c>
      <c r="P18">
        <v>10.58</v>
      </c>
      <c r="Q18">
        <v>14.73</v>
      </c>
      <c r="R18" t="s">
        <v>413</v>
      </c>
      <c r="S18" t="s">
        <v>413</v>
      </c>
      <c r="T18" t="s">
        <v>416</v>
      </c>
      <c r="U18" t="s">
        <v>396</v>
      </c>
      <c r="V18">
        <v>100</v>
      </c>
      <c r="W18">
        <v>3</v>
      </c>
      <c r="X18">
        <v>85</v>
      </c>
      <c r="Y18" t="s">
        <v>402</v>
      </c>
      <c r="Z18" t="s">
        <v>402</v>
      </c>
      <c r="AA18" t="s">
        <v>402</v>
      </c>
      <c r="AB18" t="s">
        <v>402</v>
      </c>
      <c r="AC18" t="s">
        <v>402</v>
      </c>
      <c r="AD18" t="s">
        <v>402</v>
      </c>
      <c r="AE18" t="s">
        <v>402</v>
      </c>
      <c r="AF18" t="s">
        <v>402</v>
      </c>
      <c r="AG18" t="s">
        <v>402</v>
      </c>
      <c r="AH18" t="s">
        <v>401</v>
      </c>
      <c r="AI18" t="s">
        <v>403</v>
      </c>
      <c r="AJ18" t="s">
        <v>403</v>
      </c>
      <c r="AK18" t="s">
        <v>402</v>
      </c>
      <c r="AL18">
        <v>1</v>
      </c>
      <c r="AM18" t="s">
        <v>404</v>
      </c>
      <c r="AN18">
        <v>5</v>
      </c>
      <c r="AO18">
        <v>1</v>
      </c>
      <c r="AP18">
        <v>323139</v>
      </c>
    </row>
    <row r="19" spans="1:42" ht="14.45" x14ac:dyDescent="0.3">
      <c r="A19" s="13">
        <f t="shared" si="0"/>
        <v>323140</v>
      </c>
      <c r="B19">
        <v>55</v>
      </c>
      <c r="C19">
        <v>27</v>
      </c>
      <c r="D19" t="s">
        <v>432</v>
      </c>
      <c r="E19" t="s">
        <v>396</v>
      </c>
      <c r="F19">
        <v>1</v>
      </c>
      <c r="G19">
        <v>1</v>
      </c>
      <c r="H19" t="s">
        <v>396</v>
      </c>
      <c r="I19">
        <v>20</v>
      </c>
      <c r="J19">
        <v>31</v>
      </c>
      <c r="K19" t="s">
        <v>397</v>
      </c>
      <c r="L19" t="s">
        <v>397</v>
      </c>
      <c r="M19">
        <v>0</v>
      </c>
      <c r="N19">
        <v>3.05</v>
      </c>
      <c r="O19">
        <v>5.48</v>
      </c>
      <c r="P19">
        <v>8.5399999999999991</v>
      </c>
      <c r="Q19">
        <v>12.24</v>
      </c>
      <c r="R19" t="s">
        <v>413</v>
      </c>
      <c r="S19" t="s">
        <v>413</v>
      </c>
      <c r="T19" t="s">
        <v>416</v>
      </c>
      <c r="U19" t="s">
        <v>396</v>
      </c>
      <c r="V19">
        <v>100</v>
      </c>
      <c r="W19">
        <v>3</v>
      </c>
      <c r="X19">
        <v>53</v>
      </c>
      <c r="Y19" t="s">
        <v>402</v>
      </c>
      <c r="Z19" t="s">
        <v>402</v>
      </c>
      <c r="AA19" t="s">
        <v>426</v>
      </c>
      <c r="AB19" t="s">
        <v>402</v>
      </c>
      <c r="AC19" t="s">
        <v>402</v>
      </c>
      <c r="AD19" t="s">
        <v>426</v>
      </c>
      <c r="AE19" t="s">
        <v>402</v>
      </c>
      <c r="AF19" t="s">
        <v>402</v>
      </c>
      <c r="AG19" t="s">
        <v>402</v>
      </c>
      <c r="AH19" t="s">
        <v>402</v>
      </c>
      <c r="AI19" t="s">
        <v>403</v>
      </c>
      <c r="AJ19" t="s">
        <v>403</v>
      </c>
      <c r="AK19" t="s">
        <v>402</v>
      </c>
      <c r="AL19">
        <v>1</v>
      </c>
      <c r="AM19" t="s">
        <v>404</v>
      </c>
      <c r="AN19">
        <v>7</v>
      </c>
      <c r="AO19">
        <v>1</v>
      </c>
      <c r="AP19">
        <v>323140</v>
      </c>
    </row>
    <row r="20" spans="1:42" ht="14.45" x14ac:dyDescent="0.3">
      <c r="A20" s="13">
        <f t="shared" si="0"/>
        <v>323143</v>
      </c>
      <c r="B20">
        <v>58</v>
      </c>
      <c r="C20">
        <v>3</v>
      </c>
      <c r="D20" t="s">
        <v>433</v>
      </c>
      <c r="E20" t="s">
        <v>396</v>
      </c>
      <c r="F20">
        <v>0.5</v>
      </c>
      <c r="G20">
        <v>0.5</v>
      </c>
      <c r="H20" t="s">
        <v>396</v>
      </c>
      <c r="I20">
        <v>0</v>
      </c>
      <c r="J20">
        <v>8</v>
      </c>
      <c r="K20" t="s">
        <v>397</v>
      </c>
      <c r="L20" t="s">
        <v>397</v>
      </c>
      <c r="M20">
        <v>95</v>
      </c>
      <c r="N20">
        <v>2.2400000000000002</v>
      </c>
      <c r="O20">
        <v>5.0199999999999996</v>
      </c>
      <c r="P20">
        <v>10.81</v>
      </c>
      <c r="Q20">
        <v>14.8</v>
      </c>
      <c r="R20" t="s">
        <v>413</v>
      </c>
      <c r="S20" t="s">
        <v>413</v>
      </c>
      <c r="T20" t="s">
        <v>406</v>
      </c>
      <c r="U20" t="s">
        <v>396</v>
      </c>
      <c r="V20">
        <v>100</v>
      </c>
      <c r="W20">
        <v>4</v>
      </c>
      <c r="X20">
        <v>95</v>
      </c>
      <c r="Y20" t="s">
        <v>402</v>
      </c>
      <c r="Z20" t="s">
        <v>402</v>
      </c>
      <c r="AA20" t="s">
        <v>402</v>
      </c>
      <c r="AB20" t="s">
        <v>402</v>
      </c>
      <c r="AC20" t="s">
        <v>402</v>
      </c>
      <c r="AD20" t="s">
        <v>402</v>
      </c>
      <c r="AE20" t="s">
        <v>402</v>
      </c>
      <c r="AF20" t="s">
        <v>402</v>
      </c>
      <c r="AG20" t="s">
        <v>402</v>
      </c>
      <c r="AH20" t="s">
        <v>402</v>
      </c>
      <c r="AI20" t="s">
        <v>403</v>
      </c>
      <c r="AJ20" t="s">
        <v>403</v>
      </c>
      <c r="AK20" t="s">
        <v>402</v>
      </c>
      <c r="AL20">
        <v>1</v>
      </c>
      <c r="AM20" t="s">
        <v>404</v>
      </c>
      <c r="AN20">
        <v>95</v>
      </c>
      <c r="AO20">
        <v>1</v>
      </c>
      <c r="AP20">
        <v>323143</v>
      </c>
    </row>
    <row r="21" spans="1:42" ht="14.45" x14ac:dyDescent="0.3">
      <c r="A21" s="13">
        <f t="shared" si="0"/>
        <v>323148</v>
      </c>
      <c r="B21">
        <v>63</v>
      </c>
      <c r="C21">
        <v>34</v>
      </c>
      <c r="D21" t="s">
        <v>419</v>
      </c>
      <c r="E21" t="s">
        <v>396</v>
      </c>
      <c r="F21">
        <v>2.5</v>
      </c>
      <c r="G21">
        <v>2.5</v>
      </c>
      <c r="H21" t="s">
        <v>396</v>
      </c>
      <c r="I21">
        <v>84</v>
      </c>
      <c r="J21">
        <v>130</v>
      </c>
      <c r="K21" t="s">
        <v>397</v>
      </c>
      <c r="L21" t="s">
        <v>397</v>
      </c>
      <c r="M21">
        <v>0</v>
      </c>
      <c r="N21">
        <v>2.06</v>
      </c>
      <c r="O21">
        <v>3.57</v>
      </c>
      <c r="P21">
        <v>6.57</v>
      </c>
      <c r="Q21">
        <v>14.31</v>
      </c>
      <c r="R21" t="s">
        <v>420</v>
      </c>
      <c r="S21" t="s">
        <v>420</v>
      </c>
      <c r="T21" t="s">
        <v>399</v>
      </c>
      <c r="U21" t="s">
        <v>396</v>
      </c>
      <c r="V21">
        <v>100</v>
      </c>
      <c r="W21">
        <v>6</v>
      </c>
      <c r="X21">
        <v>95</v>
      </c>
      <c r="Y21" t="s">
        <v>400</v>
      </c>
      <c r="Z21" t="s">
        <v>401</v>
      </c>
      <c r="AA21" t="s">
        <v>400</v>
      </c>
      <c r="AB21" t="s">
        <v>402</v>
      </c>
      <c r="AC21" t="s">
        <v>402</v>
      </c>
      <c r="AD21" t="s">
        <v>402</v>
      </c>
      <c r="AE21" t="s">
        <v>402</v>
      </c>
      <c r="AF21" t="s">
        <v>402</v>
      </c>
      <c r="AG21" t="s">
        <v>402</v>
      </c>
      <c r="AH21" t="s">
        <v>400</v>
      </c>
      <c r="AI21" t="s">
        <v>403</v>
      </c>
      <c r="AJ21" t="s">
        <v>403</v>
      </c>
      <c r="AK21" t="s">
        <v>402</v>
      </c>
      <c r="AL21">
        <v>1</v>
      </c>
      <c r="AM21" t="s">
        <v>404</v>
      </c>
      <c r="AN21">
        <v>0</v>
      </c>
      <c r="AO21">
        <v>1</v>
      </c>
      <c r="AP21">
        <v>323148</v>
      </c>
    </row>
    <row r="22" spans="1:42" ht="14.45" x14ac:dyDescent="0.3">
      <c r="A22" s="13">
        <f t="shared" si="0"/>
        <v>323149</v>
      </c>
      <c r="B22">
        <v>64</v>
      </c>
      <c r="C22">
        <v>35</v>
      </c>
      <c r="D22" t="s">
        <v>434</v>
      </c>
      <c r="E22" t="s">
        <v>396</v>
      </c>
      <c r="F22">
        <v>3</v>
      </c>
      <c r="G22">
        <v>2.9</v>
      </c>
      <c r="H22" t="s">
        <v>396</v>
      </c>
      <c r="I22">
        <v>84</v>
      </c>
      <c r="J22">
        <v>137</v>
      </c>
      <c r="K22" t="s">
        <v>397</v>
      </c>
      <c r="L22" t="s">
        <v>397</v>
      </c>
      <c r="M22">
        <v>0</v>
      </c>
      <c r="N22">
        <v>1.01</v>
      </c>
      <c r="O22">
        <v>2.0299999999999998</v>
      </c>
      <c r="P22">
        <v>4.09</v>
      </c>
      <c r="Q22">
        <v>10.32</v>
      </c>
      <c r="R22" t="s">
        <v>420</v>
      </c>
      <c r="S22" t="s">
        <v>420</v>
      </c>
      <c r="T22" t="s">
        <v>399</v>
      </c>
      <c r="U22" t="s">
        <v>396</v>
      </c>
      <c r="V22">
        <v>100</v>
      </c>
      <c r="W22">
        <v>6</v>
      </c>
      <c r="X22">
        <v>56</v>
      </c>
      <c r="Y22" t="s">
        <v>400</v>
      </c>
      <c r="Z22" t="s">
        <v>401</v>
      </c>
      <c r="AA22" t="s">
        <v>426</v>
      </c>
      <c r="AB22" t="s">
        <v>402</v>
      </c>
      <c r="AC22" t="s">
        <v>402</v>
      </c>
      <c r="AD22" t="s">
        <v>426</v>
      </c>
      <c r="AE22" t="s">
        <v>402</v>
      </c>
      <c r="AF22" t="s">
        <v>402</v>
      </c>
      <c r="AG22" t="s">
        <v>402</v>
      </c>
      <c r="AH22" t="s">
        <v>400</v>
      </c>
      <c r="AI22" t="s">
        <v>403</v>
      </c>
      <c r="AJ22" t="s">
        <v>403</v>
      </c>
      <c r="AK22" t="s">
        <v>402</v>
      </c>
      <c r="AL22">
        <v>1</v>
      </c>
      <c r="AM22" t="s">
        <v>404</v>
      </c>
      <c r="AN22">
        <v>2</v>
      </c>
      <c r="AO22">
        <v>1</v>
      </c>
      <c r="AP22">
        <v>323149</v>
      </c>
    </row>
    <row r="23" spans="1:42" ht="14.45" x14ac:dyDescent="0.3">
      <c r="A23" s="13">
        <f t="shared" si="0"/>
        <v>323151</v>
      </c>
      <c r="B23">
        <v>66</v>
      </c>
      <c r="C23">
        <v>37</v>
      </c>
      <c r="D23" t="s">
        <v>435</v>
      </c>
      <c r="E23" t="s">
        <v>396</v>
      </c>
      <c r="F23">
        <v>1</v>
      </c>
      <c r="G23">
        <v>1</v>
      </c>
      <c r="H23" t="s">
        <v>396</v>
      </c>
      <c r="I23">
        <v>15</v>
      </c>
      <c r="J23">
        <v>30</v>
      </c>
      <c r="K23" t="s">
        <v>397</v>
      </c>
      <c r="L23" t="s">
        <v>397</v>
      </c>
      <c r="M23">
        <v>0</v>
      </c>
      <c r="N23">
        <v>3.06</v>
      </c>
      <c r="O23">
        <v>4.84</v>
      </c>
      <c r="P23">
        <v>12.96</v>
      </c>
      <c r="Q23">
        <v>17.940000000000001</v>
      </c>
      <c r="R23" t="s">
        <v>413</v>
      </c>
      <c r="S23" t="s">
        <v>413</v>
      </c>
      <c r="T23" t="s">
        <v>416</v>
      </c>
      <c r="U23" t="s">
        <v>396</v>
      </c>
      <c r="V23">
        <v>100</v>
      </c>
      <c r="W23">
        <v>3</v>
      </c>
      <c r="X23">
        <v>95</v>
      </c>
      <c r="Y23" t="s">
        <v>402</v>
      </c>
      <c r="Z23" t="s">
        <v>402</v>
      </c>
      <c r="AA23" t="s">
        <v>402</v>
      </c>
      <c r="AB23" t="s">
        <v>402</v>
      </c>
      <c r="AC23" t="s">
        <v>402</v>
      </c>
      <c r="AD23" t="s">
        <v>402</v>
      </c>
      <c r="AE23" t="s">
        <v>402</v>
      </c>
      <c r="AF23" t="s">
        <v>402</v>
      </c>
      <c r="AG23" t="s">
        <v>402</v>
      </c>
      <c r="AH23" t="s">
        <v>402</v>
      </c>
      <c r="AI23" t="s">
        <v>403</v>
      </c>
      <c r="AJ23" t="s">
        <v>403</v>
      </c>
      <c r="AK23" t="s">
        <v>402</v>
      </c>
      <c r="AL23">
        <v>1</v>
      </c>
      <c r="AM23" t="s">
        <v>404</v>
      </c>
      <c r="AN23">
        <v>30</v>
      </c>
      <c r="AO23">
        <v>1</v>
      </c>
      <c r="AP23">
        <v>323151</v>
      </c>
    </row>
    <row r="24" spans="1:42" ht="14.45" x14ac:dyDescent="0.3">
      <c r="A24" s="13">
        <f t="shared" si="0"/>
        <v>323153</v>
      </c>
      <c r="B24">
        <v>68</v>
      </c>
      <c r="C24">
        <v>39</v>
      </c>
      <c r="D24" t="s">
        <v>436</v>
      </c>
      <c r="E24" t="s">
        <v>396</v>
      </c>
      <c r="F24">
        <v>3</v>
      </c>
      <c r="G24">
        <v>3</v>
      </c>
      <c r="H24" t="s">
        <v>396</v>
      </c>
      <c r="I24" t="s">
        <v>396</v>
      </c>
      <c r="J24" t="s">
        <v>396</v>
      </c>
      <c r="K24" t="s">
        <v>397</v>
      </c>
      <c r="L24" t="s">
        <v>397</v>
      </c>
      <c r="M24">
        <v>0</v>
      </c>
      <c r="N24">
        <v>0.83</v>
      </c>
      <c r="O24">
        <v>1.58</v>
      </c>
      <c r="P24">
        <v>3.08</v>
      </c>
      <c r="Q24">
        <v>4.58</v>
      </c>
      <c r="R24" t="s">
        <v>408</v>
      </c>
      <c r="S24" t="s">
        <v>408</v>
      </c>
      <c r="T24" t="s">
        <v>399</v>
      </c>
      <c r="U24" t="s">
        <v>396</v>
      </c>
      <c r="V24">
        <v>100</v>
      </c>
      <c r="W24">
        <v>7</v>
      </c>
      <c r="X24">
        <v>53</v>
      </c>
      <c r="Y24" t="s">
        <v>400</v>
      </c>
      <c r="Z24" t="s">
        <v>400</v>
      </c>
      <c r="AA24" t="s">
        <v>400</v>
      </c>
      <c r="AB24" t="s">
        <v>426</v>
      </c>
      <c r="AC24" t="s">
        <v>402</v>
      </c>
      <c r="AD24" t="s">
        <v>426</v>
      </c>
      <c r="AE24" t="s">
        <v>402</v>
      </c>
      <c r="AF24" t="s">
        <v>402</v>
      </c>
      <c r="AG24" t="s">
        <v>402</v>
      </c>
      <c r="AH24" t="s">
        <v>400</v>
      </c>
      <c r="AI24" t="s">
        <v>403</v>
      </c>
      <c r="AJ24" t="s">
        <v>403</v>
      </c>
      <c r="AK24" t="s">
        <v>402</v>
      </c>
      <c r="AL24">
        <v>1</v>
      </c>
      <c r="AM24" t="s">
        <v>404</v>
      </c>
      <c r="AN24">
        <v>0</v>
      </c>
      <c r="AO24">
        <v>1</v>
      </c>
      <c r="AP24">
        <v>323153</v>
      </c>
    </row>
    <row r="25" spans="1:42" ht="14.45" x14ac:dyDescent="0.3">
      <c r="A25" s="13">
        <f t="shared" si="0"/>
        <v>323157</v>
      </c>
      <c r="B25">
        <v>72</v>
      </c>
      <c r="C25">
        <v>42</v>
      </c>
      <c r="D25" t="s">
        <v>437</v>
      </c>
      <c r="E25" t="s">
        <v>396</v>
      </c>
      <c r="F25">
        <v>0.5</v>
      </c>
      <c r="G25">
        <v>0.5</v>
      </c>
      <c r="H25" t="s">
        <v>396</v>
      </c>
      <c r="I25">
        <v>0</v>
      </c>
      <c r="J25">
        <v>0</v>
      </c>
      <c r="K25" t="s">
        <v>397</v>
      </c>
      <c r="L25" t="s">
        <v>397</v>
      </c>
      <c r="M25">
        <v>100</v>
      </c>
      <c r="N25">
        <v>8.66</v>
      </c>
      <c r="O25">
        <v>12.32</v>
      </c>
      <c r="P25">
        <v>16.91</v>
      </c>
      <c r="Q25">
        <v>21.16</v>
      </c>
      <c r="R25" t="s">
        <v>411</v>
      </c>
      <c r="S25" t="s">
        <v>411</v>
      </c>
      <c r="T25" t="s">
        <v>406</v>
      </c>
      <c r="U25" t="s">
        <v>396</v>
      </c>
      <c r="V25">
        <v>100</v>
      </c>
      <c r="W25">
        <v>7</v>
      </c>
      <c r="X25">
        <v>75</v>
      </c>
      <c r="Y25" t="s">
        <v>402</v>
      </c>
      <c r="Z25" t="s">
        <v>402</v>
      </c>
      <c r="AA25" t="s">
        <v>402</v>
      </c>
      <c r="AB25" t="s">
        <v>402</v>
      </c>
      <c r="AC25" t="s">
        <v>402</v>
      </c>
      <c r="AD25" t="s">
        <v>402</v>
      </c>
      <c r="AE25" t="s">
        <v>402</v>
      </c>
      <c r="AF25" t="s">
        <v>402</v>
      </c>
      <c r="AG25" t="s">
        <v>402</v>
      </c>
      <c r="AH25" t="s">
        <v>402</v>
      </c>
      <c r="AI25" t="s">
        <v>414</v>
      </c>
      <c r="AJ25" t="s">
        <v>414</v>
      </c>
      <c r="AK25" t="s">
        <v>402</v>
      </c>
      <c r="AL25">
        <v>1</v>
      </c>
      <c r="AM25" t="s">
        <v>404</v>
      </c>
      <c r="AN25">
        <v>100</v>
      </c>
      <c r="AO25">
        <v>1</v>
      </c>
      <c r="AP25">
        <v>323157</v>
      </c>
    </row>
    <row r="26" spans="1:42" ht="14.45" x14ac:dyDescent="0.3">
      <c r="A26" s="13">
        <f t="shared" si="0"/>
        <v>323159</v>
      </c>
      <c r="B26">
        <v>74</v>
      </c>
      <c r="C26">
        <v>44</v>
      </c>
      <c r="D26" t="s">
        <v>438</v>
      </c>
      <c r="E26" t="s">
        <v>396</v>
      </c>
      <c r="F26">
        <v>1</v>
      </c>
      <c r="G26">
        <v>1</v>
      </c>
      <c r="H26" t="s">
        <v>396</v>
      </c>
      <c r="I26">
        <v>8</v>
      </c>
      <c r="J26">
        <v>8</v>
      </c>
      <c r="K26" t="s">
        <v>397</v>
      </c>
      <c r="L26" t="s">
        <v>397</v>
      </c>
      <c r="M26">
        <v>2</v>
      </c>
      <c r="N26">
        <v>1.26</v>
      </c>
      <c r="O26">
        <v>3.05</v>
      </c>
      <c r="P26">
        <v>7.1</v>
      </c>
      <c r="Q26">
        <v>9.65</v>
      </c>
      <c r="R26" t="s">
        <v>413</v>
      </c>
      <c r="S26" t="s">
        <v>413</v>
      </c>
      <c r="T26" t="s">
        <v>406</v>
      </c>
      <c r="U26" t="s">
        <v>396</v>
      </c>
      <c r="V26">
        <v>100</v>
      </c>
      <c r="W26">
        <v>4</v>
      </c>
      <c r="X26">
        <v>98</v>
      </c>
      <c r="Y26" t="s">
        <v>402</v>
      </c>
      <c r="Z26" t="s">
        <v>402</v>
      </c>
      <c r="AA26" t="s">
        <v>402</v>
      </c>
      <c r="AB26" t="s">
        <v>402</v>
      </c>
      <c r="AC26" t="s">
        <v>402</v>
      </c>
      <c r="AD26" t="s">
        <v>402</v>
      </c>
      <c r="AE26" t="s">
        <v>402</v>
      </c>
      <c r="AF26" t="s">
        <v>402</v>
      </c>
      <c r="AG26" t="s">
        <v>402</v>
      </c>
      <c r="AH26" t="s">
        <v>401</v>
      </c>
      <c r="AI26" t="s">
        <v>414</v>
      </c>
      <c r="AJ26" t="s">
        <v>403</v>
      </c>
      <c r="AK26" t="s">
        <v>401</v>
      </c>
      <c r="AL26">
        <v>0.998</v>
      </c>
      <c r="AM26" t="s">
        <v>404</v>
      </c>
      <c r="AN26">
        <v>23</v>
      </c>
      <c r="AO26">
        <v>1</v>
      </c>
      <c r="AP26">
        <v>323159</v>
      </c>
    </row>
    <row r="27" spans="1:42" x14ac:dyDescent="0.25">
      <c r="A27" s="13">
        <f t="shared" si="0"/>
        <v>323161</v>
      </c>
      <c r="B27">
        <v>75</v>
      </c>
      <c r="C27">
        <v>46</v>
      </c>
      <c r="D27" t="s">
        <v>439</v>
      </c>
      <c r="E27" t="s">
        <v>396</v>
      </c>
      <c r="F27">
        <v>3</v>
      </c>
      <c r="G27">
        <v>2.9</v>
      </c>
      <c r="H27" t="s">
        <v>396</v>
      </c>
      <c r="I27">
        <v>127</v>
      </c>
      <c r="J27">
        <v>127</v>
      </c>
      <c r="K27" t="s">
        <v>397</v>
      </c>
      <c r="L27" t="s">
        <v>397</v>
      </c>
      <c r="M27">
        <v>0</v>
      </c>
      <c r="N27">
        <v>1.57</v>
      </c>
      <c r="O27">
        <v>2.63</v>
      </c>
      <c r="P27">
        <v>4.78</v>
      </c>
      <c r="Q27">
        <v>6.96</v>
      </c>
      <c r="R27" t="s">
        <v>420</v>
      </c>
      <c r="S27" t="s">
        <v>420</v>
      </c>
      <c r="T27" t="s">
        <v>399</v>
      </c>
      <c r="U27" t="s">
        <v>396</v>
      </c>
      <c r="V27">
        <v>100</v>
      </c>
      <c r="W27">
        <v>3</v>
      </c>
      <c r="X27">
        <v>95</v>
      </c>
      <c r="Y27" t="s">
        <v>400</v>
      </c>
      <c r="Z27" t="s">
        <v>401</v>
      </c>
      <c r="AA27" t="s">
        <v>400</v>
      </c>
      <c r="AB27" t="s">
        <v>402</v>
      </c>
      <c r="AC27" t="s">
        <v>402</v>
      </c>
      <c r="AD27" t="s">
        <v>401</v>
      </c>
      <c r="AE27" t="s">
        <v>402</v>
      </c>
      <c r="AF27" t="s">
        <v>402</v>
      </c>
      <c r="AG27" t="s">
        <v>402</v>
      </c>
      <c r="AH27" t="s">
        <v>400</v>
      </c>
      <c r="AI27" t="s">
        <v>403</v>
      </c>
      <c r="AJ27" t="s">
        <v>403</v>
      </c>
      <c r="AK27" t="s">
        <v>402</v>
      </c>
      <c r="AL27">
        <v>1</v>
      </c>
      <c r="AM27" t="s">
        <v>404</v>
      </c>
      <c r="AN27">
        <v>0</v>
      </c>
      <c r="AO27">
        <v>1</v>
      </c>
      <c r="AP27">
        <v>323161</v>
      </c>
    </row>
    <row r="28" spans="1:42" x14ac:dyDescent="0.25">
      <c r="A28" s="13">
        <f t="shared" si="0"/>
        <v>323166</v>
      </c>
      <c r="B28">
        <v>79</v>
      </c>
      <c r="C28">
        <v>50</v>
      </c>
      <c r="D28" t="s">
        <v>425</v>
      </c>
      <c r="E28" t="s">
        <v>396</v>
      </c>
      <c r="F28">
        <v>1</v>
      </c>
      <c r="G28">
        <v>1</v>
      </c>
      <c r="H28" t="s">
        <v>396</v>
      </c>
      <c r="I28" t="s">
        <v>396</v>
      </c>
      <c r="J28" t="s">
        <v>396</v>
      </c>
      <c r="K28" t="s">
        <v>396</v>
      </c>
      <c r="L28" t="s">
        <v>396</v>
      </c>
      <c r="M28">
        <v>0</v>
      </c>
      <c r="N28">
        <v>1.8</v>
      </c>
      <c r="O28">
        <v>3.49</v>
      </c>
      <c r="P28">
        <v>7.18</v>
      </c>
      <c r="Q28">
        <v>11.08</v>
      </c>
      <c r="R28" t="s">
        <v>396</v>
      </c>
      <c r="S28" t="s">
        <v>396</v>
      </c>
      <c r="T28" t="s">
        <v>396</v>
      </c>
      <c r="U28" t="s">
        <v>396</v>
      </c>
      <c r="V28">
        <v>100</v>
      </c>
      <c r="W28" t="s">
        <v>396</v>
      </c>
      <c r="X28">
        <v>85</v>
      </c>
      <c r="Y28" t="s">
        <v>426</v>
      </c>
      <c r="Z28" t="s">
        <v>426</v>
      </c>
      <c r="AA28" t="s">
        <v>400</v>
      </c>
      <c r="AB28" t="s">
        <v>402</v>
      </c>
      <c r="AC28" t="s">
        <v>426</v>
      </c>
      <c r="AD28" t="s">
        <v>426</v>
      </c>
      <c r="AE28" t="s">
        <v>402</v>
      </c>
      <c r="AF28" t="s">
        <v>426</v>
      </c>
      <c r="AG28" t="s">
        <v>426</v>
      </c>
      <c r="AH28" t="s">
        <v>426</v>
      </c>
      <c r="AI28" t="s">
        <v>426</v>
      </c>
      <c r="AJ28" t="s">
        <v>403</v>
      </c>
      <c r="AK28" t="s">
        <v>426</v>
      </c>
      <c r="AL28">
        <v>1</v>
      </c>
      <c r="AM28" t="s">
        <v>426</v>
      </c>
      <c r="AN28">
        <v>2</v>
      </c>
      <c r="AO28">
        <v>1</v>
      </c>
      <c r="AP28">
        <v>323166</v>
      </c>
    </row>
    <row r="29" spans="1:42" x14ac:dyDescent="0.25">
      <c r="A29" s="13">
        <f t="shared" si="0"/>
        <v>323170</v>
      </c>
      <c r="B29">
        <v>83</v>
      </c>
      <c r="C29">
        <v>54</v>
      </c>
      <c r="D29" t="s">
        <v>440</v>
      </c>
      <c r="E29" t="s">
        <v>396</v>
      </c>
      <c r="F29">
        <v>1</v>
      </c>
      <c r="G29">
        <v>1</v>
      </c>
      <c r="H29" t="s">
        <v>396</v>
      </c>
      <c r="I29">
        <v>76</v>
      </c>
      <c r="J29">
        <v>76</v>
      </c>
      <c r="K29" t="s">
        <v>397</v>
      </c>
      <c r="L29" t="s">
        <v>397</v>
      </c>
      <c r="M29">
        <v>0</v>
      </c>
      <c r="N29">
        <v>2</v>
      </c>
      <c r="O29">
        <v>4</v>
      </c>
      <c r="P29">
        <v>8.1199999999999992</v>
      </c>
      <c r="Q29">
        <v>12.17</v>
      </c>
      <c r="R29" t="s">
        <v>398</v>
      </c>
      <c r="S29" t="s">
        <v>398</v>
      </c>
      <c r="T29" t="s">
        <v>399</v>
      </c>
      <c r="U29" t="s">
        <v>396</v>
      </c>
      <c r="V29">
        <v>100</v>
      </c>
      <c r="W29">
        <v>3</v>
      </c>
      <c r="X29">
        <v>93</v>
      </c>
      <c r="Y29" t="s">
        <v>400</v>
      </c>
      <c r="Z29" t="s">
        <v>402</v>
      </c>
      <c r="AA29" t="s">
        <v>401</v>
      </c>
      <c r="AB29" t="s">
        <v>402</v>
      </c>
      <c r="AC29" t="s">
        <v>402</v>
      </c>
      <c r="AD29" t="s">
        <v>401</v>
      </c>
      <c r="AE29" t="s">
        <v>402</v>
      </c>
      <c r="AF29" t="s">
        <v>402</v>
      </c>
      <c r="AG29" t="s">
        <v>402</v>
      </c>
      <c r="AH29" t="s">
        <v>400</v>
      </c>
      <c r="AI29" t="s">
        <v>403</v>
      </c>
      <c r="AJ29" t="s">
        <v>403</v>
      </c>
      <c r="AK29" t="s">
        <v>402</v>
      </c>
      <c r="AL29">
        <v>1</v>
      </c>
      <c r="AM29" t="s">
        <v>404</v>
      </c>
      <c r="AN29">
        <v>2</v>
      </c>
      <c r="AO29">
        <v>1</v>
      </c>
      <c r="AP29">
        <v>323170</v>
      </c>
    </row>
    <row r="30" spans="1:42" x14ac:dyDescent="0.25">
      <c r="A30" s="13">
        <f t="shared" si="0"/>
        <v>323176</v>
      </c>
      <c r="B30">
        <v>89</v>
      </c>
      <c r="C30">
        <v>99</v>
      </c>
      <c r="D30" t="s">
        <v>427</v>
      </c>
      <c r="E30" t="s">
        <v>396</v>
      </c>
      <c r="F30" t="s">
        <v>396</v>
      </c>
      <c r="G30" t="s">
        <v>396</v>
      </c>
      <c r="H30" t="s">
        <v>396</v>
      </c>
      <c r="I30" t="s">
        <v>396</v>
      </c>
      <c r="J30" t="s">
        <v>396</v>
      </c>
      <c r="K30" t="s">
        <v>396</v>
      </c>
      <c r="L30" t="s">
        <v>396</v>
      </c>
      <c r="M30">
        <v>0</v>
      </c>
      <c r="N30" t="s">
        <v>396</v>
      </c>
      <c r="O30" t="s">
        <v>396</v>
      </c>
      <c r="P30" t="s">
        <v>396</v>
      </c>
      <c r="Q30" t="s">
        <v>396</v>
      </c>
      <c r="R30" t="s">
        <v>396</v>
      </c>
      <c r="S30" t="s">
        <v>396</v>
      </c>
      <c r="T30" t="s">
        <v>396</v>
      </c>
      <c r="U30" t="s">
        <v>396</v>
      </c>
      <c r="V30">
        <v>100</v>
      </c>
      <c r="W30" t="s">
        <v>396</v>
      </c>
      <c r="X30">
        <v>100</v>
      </c>
      <c r="Y30" t="s">
        <v>426</v>
      </c>
      <c r="Z30" t="s">
        <v>426</v>
      </c>
      <c r="AA30" t="s">
        <v>426</v>
      </c>
      <c r="AB30" t="s">
        <v>426</v>
      </c>
      <c r="AC30" t="s">
        <v>426</v>
      </c>
      <c r="AD30" t="s">
        <v>426</v>
      </c>
      <c r="AE30" t="s">
        <v>426</v>
      </c>
      <c r="AF30" t="s">
        <v>426</v>
      </c>
      <c r="AG30" t="s">
        <v>426</v>
      </c>
      <c r="AH30" t="s">
        <v>426</v>
      </c>
      <c r="AI30" t="s">
        <v>426</v>
      </c>
      <c r="AJ30" t="s">
        <v>426</v>
      </c>
      <c r="AK30" t="s">
        <v>426</v>
      </c>
      <c r="AL30" t="s">
        <v>396</v>
      </c>
      <c r="AM30" t="s">
        <v>426</v>
      </c>
      <c r="AN30">
        <v>0</v>
      </c>
      <c r="AO30" t="s">
        <v>396</v>
      </c>
      <c r="AP30">
        <v>323176</v>
      </c>
    </row>
    <row r="31" spans="1:42" x14ac:dyDescent="0.25">
      <c r="A31" s="13">
        <f t="shared" si="0"/>
        <v>3102925</v>
      </c>
      <c r="B31">
        <v>90</v>
      </c>
      <c r="C31">
        <v>45</v>
      </c>
      <c r="D31" t="s">
        <v>441</v>
      </c>
      <c r="E31" t="s">
        <v>396</v>
      </c>
      <c r="F31">
        <v>1</v>
      </c>
      <c r="G31">
        <v>1</v>
      </c>
      <c r="H31" t="s">
        <v>396</v>
      </c>
      <c r="I31">
        <v>31</v>
      </c>
      <c r="J31">
        <v>31</v>
      </c>
      <c r="K31" t="s">
        <v>397</v>
      </c>
      <c r="L31" t="s">
        <v>397</v>
      </c>
      <c r="M31">
        <v>6</v>
      </c>
      <c r="N31">
        <v>2.0299999999999998</v>
      </c>
      <c r="O31">
        <v>4.63</v>
      </c>
      <c r="P31">
        <v>8.94</v>
      </c>
      <c r="Q31">
        <v>13.42</v>
      </c>
      <c r="R31" t="s">
        <v>413</v>
      </c>
      <c r="S31" t="s">
        <v>413</v>
      </c>
      <c r="T31" t="s">
        <v>406</v>
      </c>
      <c r="U31" t="s">
        <v>396</v>
      </c>
      <c r="V31">
        <v>100</v>
      </c>
      <c r="W31">
        <v>4</v>
      </c>
      <c r="X31">
        <v>60</v>
      </c>
      <c r="Y31" t="s">
        <v>402</v>
      </c>
      <c r="Z31" t="s">
        <v>402</v>
      </c>
      <c r="AA31" t="s">
        <v>426</v>
      </c>
      <c r="AB31" t="s">
        <v>402</v>
      </c>
      <c r="AC31" t="s">
        <v>402</v>
      </c>
      <c r="AD31" t="s">
        <v>426</v>
      </c>
      <c r="AE31" t="s">
        <v>402</v>
      </c>
      <c r="AF31" t="s">
        <v>402</v>
      </c>
      <c r="AG31" t="s">
        <v>402</v>
      </c>
      <c r="AH31" t="s">
        <v>401</v>
      </c>
      <c r="AI31" t="s">
        <v>403</v>
      </c>
      <c r="AJ31" t="s">
        <v>403</v>
      </c>
      <c r="AK31" t="s">
        <v>402</v>
      </c>
      <c r="AL31">
        <v>1</v>
      </c>
      <c r="AM31" t="s">
        <v>404</v>
      </c>
      <c r="AN31">
        <v>6</v>
      </c>
      <c r="AO31">
        <v>1</v>
      </c>
      <c r="AP31">
        <v>3102925</v>
      </c>
    </row>
    <row r="32" spans="1:42" x14ac:dyDescent="0.25">
      <c r="A32" s="13">
        <f t="shared" si="0"/>
        <v>3102989</v>
      </c>
      <c r="B32">
        <v>91</v>
      </c>
      <c r="C32">
        <v>48</v>
      </c>
      <c r="D32" t="s">
        <v>442</v>
      </c>
      <c r="E32" t="s">
        <v>396</v>
      </c>
      <c r="F32">
        <v>3</v>
      </c>
      <c r="G32">
        <v>2.1</v>
      </c>
      <c r="H32" t="s">
        <v>396</v>
      </c>
      <c r="I32">
        <v>76</v>
      </c>
      <c r="J32">
        <v>76</v>
      </c>
      <c r="K32" t="s">
        <v>397</v>
      </c>
      <c r="L32" t="s">
        <v>397</v>
      </c>
      <c r="M32">
        <v>0</v>
      </c>
      <c r="N32">
        <v>1.94</v>
      </c>
      <c r="O32">
        <v>3.87</v>
      </c>
      <c r="P32">
        <v>7.91</v>
      </c>
      <c r="Q32">
        <v>12.04</v>
      </c>
      <c r="R32" t="s">
        <v>420</v>
      </c>
      <c r="S32" t="s">
        <v>420</v>
      </c>
      <c r="T32" t="s">
        <v>399</v>
      </c>
      <c r="U32" t="s">
        <v>396</v>
      </c>
      <c r="V32">
        <v>100</v>
      </c>
      <c r="W32">
        <v>3</v>
      </c>
      <c r="X32">
        <v>49</v>
      </c>
      <c r="Y32" t="s">
        <v>400</v>
      </c>
      <c r="Z32" t="s">
        <v>402</v>
      </c>
      <c r="AA32" t="s">
        <v>400</v>
      </c>
      <c r="AB32" t="s">
        <v>402</v>
      </c>
      <c r="AC32" t="s">
        <v>402</v>
      </c>
      <c r="AD32" t="s">
        <v>426</v>
      </c>
      <c r="AE32" t="s">
        <v>402</v>
      </c>
      <c r="AF32" t="s">
        <v>402</v>
      </c>
      <c r="AG32" t="s">
        <v>402</v>
      </c>
      <c r="AH32" t="s">
        <v>400</v>
      </c>
      <c r="AI32" t="s">
        <v>403</v>
      </c>
      <c r="AJ32" t="s">
        <v>403</v>
      </c>
      <c r="AK32" t="s">
        <v>402</v>
      </c>
      <c r="AL32">
        <v>1</v>
      </c>
      <c r="AM32" t="s">
        <v>404</v>
      </c>
      <c r="AN32">
        <v>0</v>
      </c>
      <c r="AO32">
        <v>1</v>
      </c>
      <c r="AP32">
        <v>3102989</v>
      </c>
    </row>
    <row r="33" spans="1:1" x14ac:dyDescent="0.25">
      <c r="A33" s="13"/>
    </row>
    <row r="34" spans="1:1" x14ac:dyDescent="0.25">
      <c r="A34" s="13"/>
    </row>
    <row r="35" spans="1:1" x14ac:dyDescent="0.25">
      <c r="A35" s="13"/>
    </row>
    <row r="36" spans="1:1" x14ac:dyDescent="0.25">
      <c r="A36" s="13"/>
    </row>
    <row r="37" spans="1:1" x14ac:dyDescent="0.25">
      <c r="A37" s="13"/>
    </row>
    <row r="38" spans="1:1" x14ac:dyDescent="0.25">
      <c r="A38" s="13"/>
    </row>
    <row r="39" spans="1:1" x14ac:dyDescent="0.25">
      <c r="A39" s="13"/>
    </row>
    <row r="40" spans="1:1" x14ac:dyDescent="0.25">
      <c r="A40" s="13"/>
    </row>
    <row r="41" spans="1:1" x14ac:dyDescent="0.25">
      <c r="A41" s="13"/>
    </row>
    <row r="42" spans="1:1" x14ac:dyDescent="0.25">
      <c r="A42" s="13"/>
    </row>
    <row r="43" spans="1:1" x14ac:dyDescent="0.25">
      <c r="A43" s="13"/>
    </row>
    <row r="44" spans="1:1" x14ac:dyDescent="0.25">
      <c r="A44" s="13"/>
    </row>
    <row r="45" spans="1:1" x14ac:dyDescent="0.25">
      <c r="A45" s="13"/>
    </row>
    <row r="46" spans="1:1" x14ac:dyDescent="0.25">
      <c r="A46" s="13"/>
    </row>
    <row r="47" spans="1:1" x14ac:dyDescent="0.25">
      <c r="A47" s="13"/>
    </row>
    <row r="48" spans="1:1" x14ac:dyDescent="0.25">
      <c r="A48" s="13"/>
    </row>
    <row r="49" spans="1:1" x14ac:dyDescent="0.25">
      <c r="A49" s="13"/>
    </row>
    <row r="50" spans="1:1" x14ac:dyDescent="0.25">
      <c r="A50" s="13"/>
    </row>
    <row r="51" spans="1:1" x14ac:dyDescent="0.25">
      <c r="A51" s="13"/>
    </row>
    <row r="52" spans="1:1" x14ac:dyDescent="0.25">
      <c r="A52" s="13"/>
    </row>
    <row r="53" spans="1:1" x14ac:dyDescent="0.25">
      <c r="A53" s="13"/>
    </row>
    <row r="54" spans="1:1" x14ac:dyDescent="0.25">
      <c r="A54" s="13"/>
    </row>
    <row r="55" spans="1:1" x14ac:dyDescent="0.25">
      <c r="A55" s="13"/>
    </row>
    <row r="56" spans="1:1" x14ac:dyDescent="0.25">
      <c r="A56" s="13"/>
    </row>
    <row r="57" spans="1:1" x14ac:dyDescent="0.25">
      <c r="A57" s="13"/>
    </row>
    <row r="58" spans="1:1" x14ac:dyDescent="0.25">
      <c r="A58" s="13"/>
    </row>
    <row r="59" spans="1:1" x14ac:dyDescent="0.25">
      <c r="A59" s="13"/>
    </row>
    <row r="60" spans="1:1" x14ac:dyDescent="0.25">
      <c r="A60" s="13"/>
    </row>
    <row r="61" spans="1:1" x14ac:dyDescent="0.25">
      <c r="A61" s="13"/>
    </row>
    <row r="62" spans="1:1" x14ac:dyDescent="0.25">
      <c r="A62" s="13"/>
    </row>
    <row r="63" spans="1:1" x14ac:dyDescent="0.25">
      <c r="A63" s="13"/>
    </row>
    <row r="64" spans="1:1" x14ac:dyDescent="0.25">
      <c r="A64" s="13"/>
    </row>
    <row r="65" spans="1:1" x14ac:dyDescent="0.25">
      <c r="A65" s="13"/>
    </row>
    <row r="66" spans="1:1" x14ac:dyDescent="0.25">
      <c r="A66" s="13"/>
    </row>
    <row r="67" spans="1:1" x14ac:dyDescent="0.25">
      <c r="A67" s="13"/>
    </row>
    <row r="68" spans="1:1" x14ac:dyDescent="0.25">
      <c r="A68" s="13"/>
    </row>
    <row r="69" spans="1:1" x14ac:dyDescent="0.25">
      <c r="A69" s="13"/>
    </row>
    <row r="70" spans="1:1" x14ac:dyDescent="0.25">
      <c r="A70" s="13"/>
    </row>
    <row r="71" spans="1:1" x14ac:dyDescent="0.25">
      <c r="A71" s="13"/>
    </row>
    <row r="72" spans="1:1" x14ac:dyDescent="0.25">
      <c r="A72" s="13"/>
    </row>
    <row r="73" spans="1:1" x14ac:dyDescent="0.25">
      <c r="A73" s="13"/>
    </row>
    <row r="74" spans="1:1" x14ac:dyDescent="0.25">
      <c r="A74" s="13"/>
    </row>
    <row r="75" spans="1:1" x14ac:dyDescent="0.25">
      <c r="A75" s="13"/>
    </row>
    <row r="76" spans="1:1" x14ac:dyDescent="0.25">
      <c r="A76" s="13"/>
    </row>
    <row r="77" spans="1:1" x14ac:dyDescent="0.25">
      <c r="A77" s="13"/>
    </row>
    <row r="78" spans="1:1" x14ac:dyDescent="0.25">
      <c r="A78" s="13"/>
    </row>
    <row r="79" spans="1:1" x14ac:dyDescent="0.25">
      <c r="A79" s="13"/>
    </row>
    <row r="80" spans="1:1" x14ac:dyDescent="0.25">
      <c r="A80" s="13"/>
    </row>
    <row r="81" spans="1:1" x14ac:dyDescent="0.25">
      <c r="A81" s="13"/>
    </row>
    <row r="82" spans="1:1" x14ac:dyDescent="0.25">
      <c r="A82" s="13"/>
    </row>
    <row r="83" spans="1:1" x14ac:dyDescent="0.25">
      <c r="A83" s="13"/>
    </row>
    <row r="84" spans="1:1" x14ac:dyDescent="0.25">
      <c r="A84" s="13"/>
    </row>
    <row r="85" spans="1:1" x14ac:dyDescent="0.25">
      <c r="A85" s="13"/>
    </row>
    <row r="86" spans="1:1" x14ac:dyDescent="0.25">
      <c r="A86" s="13"/>
    </row>
    <row r="87" spans="1:1" x14ac:dyDescent="0.25">
      <c r="A87" s="13"/>
    </row>
    <row r="88" spans="1:1" x14ac:dyDescent="0.25">
      <c r="A88" s="13"/>
    </row>
    <row r="89" spans="1:1" x14ac:dyDescent="0.25">
      <c r="A89" s="13"/>
    </row>
    <row r="90" spans="1:1" x14ac:dyDescent="0.25">
      <c r="A90" s="13"/>
    </row>
    <row r="91" spans="1:1" x14ac:dyDescent="0.25">
      <c r="A91" s="13"/>
    </row>
    <row r="92" spans="1:1" x14ac:dyDescent="0.25">
      <c r="A92" s="13"/>
    </row>
    <row r="93" spans="1:1" x14ac:dyDescent="0.25">
      <c r="A93" s="13"/>
    </row>
    <row r="94" spans="1:1" x14ac:dyDescent="0.25">
      <c r="A94" s="13"/>
    </row>
    <row r="95" spans="1:1" x14ac:dyDescent="0.25">
      <c r="A95" s="13"/>
    </row>
    <row r="96" spans="1:1" x14ac:dyDescent="0.25">
      <c r="A96" s="13"/>
    </row>
    <row r="97" spans="1:1" x14ac:dyDescent="0.25">
      <c r="A97" s="13"/>
    </row>
    <row r="98" spans="1:1" x14ac:dyDescent="0.25">
      <c r="A98" s="13"/>
    </row>
    <row r="99" spans="1:1" x14ac:dyDescent="0.25">
      <c r="A99" s="13"/>
    </row>
    <row r="100" spans="1:1" x14ac:dyDescent="0.25">
      <c r="A100" s="13"/>
    </row>
    <row r="101" spans="1:1" x14ac:dyDescent="0.25">
      <c r="A101" s="13"/>
    </row>
    <row r="102" spans="1:1" x14ac:dyDescent="0.25">
      <c r="A102" s="13"/>
    </row>
    <row r="103" spans="1:1" x14ac:dyDescent="0.25">
      <c r="A103" s="13"/>
    </row>
    <row r="104" spans="1:1" x14ac:dyDescent="0.25">
      <c r="A104" s="13"/>
    </row>
    <row r="105" spans="1:1" x14ac:dyDescent="0.25">
      <c r="A105" s="13"/>
    </row>
    <row r="106" spans="1:1" x14ac:dyDescent="0.25">
      <c r="A106" s="13"/>
    </row>
    <row r="107" spans="1:1" x14ac:dyDescent="0.25">
      <c r="A107" s="13"/>
    </row>
    <row r="108" spans="1:1" x14ac:dyDescent="0.25">
      <c r="A108" s="13"/>
    </row>
    <row r="109" spans="1:1" x14ac:dyDescent="0.25">
      <c r="A109" s="13"/>
    </row>
    <row r="110" spans="1:1" x14ac:dyDescent="0.25">
      <c r="A110" s="13"/>
    </row>
    <row r="111" spans="1:1" x14ac:dyDescent="0.25">
      <c r="A111" s="13"/>
    </row>
    <row r="112" spans="1:1" x14ac:dyDescent="0.25">
      <c r="A112" s="13"/>
    </row>
    <row r="113" spans="1:1" x14ac:dyDescent="0.25">
      <c r="A113" s="13"/>
    </row>
    <row r="114" spans="1:1" x14ac:dyDescent="0.25">
      <c r="A114" s="13"/>
    </row>
    <row r="115" spans="1:1" x14ac:dyDescent="0.25">
      <c r="A115" s="13"/>
    </row>
    <row r="116" spans="1:1" x14ac:dyDescent="0.25">
      <c r="A116" s="13"/>
    </row>
    <row r="117" spans="1:1" x14ac:dyDescent="0.25">
      <c r="A117" s="13"/>
    </row>
    <row r="118" spans="1:1" x14ac:dyDescent="0.25">
      <c r="A118" s="13"/>
    </row>
    <row r="119" spans="1:1" x14ac:dyDescent="0.25">
      <c r="A119" s="13"/>
    </row>
    <row r="120" spans="1:1" x14ac:dyDescent="0.25">
      <c r="A120" s="13"/>
    </row>
    <row r="121" spans="1:1" x14ac:dyDescent="0.25">
      <c r="A121" s="13"/>
    </row>
    <row r="122" spans="1:1" x14ac:dyDescent="0.25">
      <c r="A122" s="13"/>
    </row>
    <row r="123" spans="1:1" x14ac:dyDescent="0.25">
      <c r="A123" s="13"/>
    </row>
    <row r="124" spans="1:1" x14ac:dyDescent="0.25">
      <c r="A124" s="13"/>
    </row>
    <row r="125" spans="1:1" x14ac:dyDescent="0.25">
      <c r="A125" s="13"/>
    </row>
    <row r="126" spans="1:1" x14ac:dyDescent="0.25">
      <c r="A126" s="13"/>
    </row>
    <row r="127" spans="1:1" x14ac:dyDescent="0.25">
      <c r="A127" s="13"/>
    </row>
    <row r="128" spans="1:1" x14ac:dyDescent="0.25">
      <c r="A128" s="13"/>
    </row>
    <row r="129" spans="1:1" x14ac:dyDescent="0.25">
      <c r="A129" s="13"/>
    </row>
    <row r="130" spans="1:1" x14ac:dyDescent="0.25">
      <c r="A130" s="13"/>
    </row>
    <row r="131" spans="1:1" x14ac:dyDescent="0.25">
      <c r="A131" s="13"/>
    </row>
    <row r="132" spans="1:1" x14ac:dyDescent="0.25">
      <c r="A132" s="13"/>
    </row>
    <row r="133" spans="1:1" x14ac:dyDescent="0.25">
      <c r="A133" s="13"/>
    </row>
    <row r="134" spans="1:1" x14ac:dyDescent="0.25">
      <c r="A134" s="13"/>
    </row>
    <row r="135" spans="1:1" x14ac:dyDescent="0.25">
      <c r="A135" s="13"/>
    </row>
    <row r="136" spans="1:1" x14ac:dyDescent="0.25">
      <c r="A136" s="13"/>
    </row>
    <row r="137" spans="1:1" x14ac:dyDescent="0.25">
      <c r="A137" s="13"/>
    </row>
    <row r="138" spans="1:1" x14ac:dyDescent="0.25">
      <c r="A138" s="13"/>
    </row>
    <row r="139" spans="1:1" x14ac:dyDescent="0.25">
      <c r="A139" s="13"/>
    </row>
    <row r="140" spans="1:1" x14ac:dyDescent="0.25">
      <c r="A140" s="13"/>
    </row>
    <row r="141" spans="1:1" x14ac:dyDescent="0.25">
      <c r="A141" s="13"/>
    </row>
    <row r="142" spans="1:1" x14ac:dyDescent="0.25">
      <c r="A142" s="13"/>
    </row>
    <row r="143" spans="1:1" x14ac:dyDescent="0.25">
      <c r="A143" s="13"/>
    </row>
    <row r="144" spans="1:1" x14ac:dyDescent="0.25">
      <c r="A144" s="13"/>
    </row>
    <row r="145" spans="1:1" x14ac:dyDescent="0.25">
      <c r="A145" s="13"/>
    </row>
    <row r="146" spans="1:1" x14ac:dyDescent="0.25">
      <c r="A146" s="13"/>
    </row>
    <row r="147" spans="1:1" x14ac:dyDescent="0.25">
      <c r="A147" s="13"/>
    </row>
    <row r="148" spans="1:1" x14ac:dyDescent="0.25">
      <c r="A148" s="13"/>
    </row>
    <row r="149" spans="1:1" x14ac:dyDescent="0.25">
      <c r="A149" s="13"/>
    </row>
    <row r="150" spans="1:1" x14ac:dyDescent="0.25">
      <c r="A150" s="13"/>
    </row>
    <row r="151" spans="1:1" x14ac:dyDescent="0.25">
      <c r="A151" s="13"/>
    </row>
    <row r="152" spans="1:1" x14ac:dyDescent="0.25">
      <c r="A152" s="13"/>
    </row>
    <row r="153" spans="1:1" x14ac:dyDescent="0.25">
      <c r="A153" s="13"/>
    </row>
    <row r="154" spans="1:1" x14ac:dyDescent="0.25">
      <c r="A154" s="13"/>
    </row>
    <row r="155" spans="1:1" x14ac:dyDescent="0.25">
      <c r="A155" s="13"/>
    </row>
    <row r="156" spans="1:1" x14ac:dyDescent="0.25">
      <c r="A156" s="13"/>
    </row>
    <row r="157" spans="1:1" x14ac:dyDescent="0.25">
      <c r="A157" s="13"/>
    </row>
    <row r="158" spans="1:1" x14ac:dyDescent="0.25">
      <c r="A158" s="13"/>
    </row>
    <row r="159" spans="1:1" x14ac:dyDescent="0.25">
      <c r="A159" s="13"/>
    </row>
    <row r="160" spans="1:1" x14ac:dyDescent="0.25">
      <c r="A160" s="13"/>
    </row>
    <row r="161" spans="1:1" x14ac:dyDescent="0.25">
      <c r="A161" s="13"/>
    </row>
    <row r="162" spans="1:1" x14ac:dyDescent="0.25">
      <c r="A162" s="13"/>
    </row>
    <row r="163" spans="1:1" x14ac:dyDescent="0.25">
      <c r="A163" s="13"/>
    </row>
    <row r="164" spans="1:1" x14ac:dyDescent="0.25">
      <c r="A164" s="13"/>
    </row>
    <row r="165" spans="1:1" x14ac:dyDescent="0.25">
      <c r="A165" s="13"/>
    </row>
    <row r="166" spans="1:1" x14ac:dyDescent="0.25">
      <c r="A166" s="13"/>
    </row>
    <row r="167" spans="1:1" x14ac:dyDescent="0.25">
      <c r="A167" s="13"/>
    </row>
    <row r="168" spans="1:1" x14ac:dyDescent="0.25">
      <c r="A168" s="13"/>
    </row>
    <row r="169" spans="1:1" x14ac:dyDescent="0.25">
      <c r="A169" s="13"/>
    </row>
    <row r="170" spans="1:1" x14ac:dyDescent="0.25">
      <c r="A170" s="13"/>
    </row>
    <row r="171" spans="1:1" x14ac:dyDescent="0.25">
      <c r="A171" s="13"/>
    </row>
    <row r="172" spans="1:1" x14ac:dyDescent="0.25">
      <c r="A172" s="13"/>
    </row>
    <row r="173" spans="1:1" x14ac:dyDescent="0.25">
      <c r="A173" s="13"/>
    </row>
    <row r="174" spans="1:1" x14ac:dyDescent="0.25">
      <c r="A174" s="13"/>
    </row>
    <row r="175" spans="1:1" x14ac:dyDescent="0.25">
      <c r="A175" s="13"/>
    </row>
    <row r="176" spans="1:1" x14ac:dyDescent="0.25">
      <c r="A176" s="13"/>
    </row>
    <row r="177" spans="1:1" x14ac:dyDescent="0.25">
      <c r="A177" s="13"/>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00B050"/>
  </sheetPr>
  <dimension ref="A1:DM787"/>
  <sheetViews>
    <sheetView workbookViewId="0">
      <selection activeCell="C2" sqref="C2"/>
    </sheetView>
  </sheetViews>
  <sheetFormatPr defaultColWidth="8.85546875" defaultRowHeight="15" x14ac:dyDescent="0.25"/>
  <cols>
    <col min="1" max="2" width="11.28515625" style="20" customWidth="1"/>
    <col min="3" max="3" width="14.28515625" style="20" bestFit="1" customWidth="1"/>
    <col min="4" max="5" width="11.5703125" style="21" customWidth="1"/>
    <col min="6" max="6" width="12.5703125" style="22" bestFit="1" customWidth="1"/>
    <col min="7" max="7" width="15.42578125" style="22" bestFit="1" customWidth="1"/>
    <col min="8" max="8" width="10.7109375" style="23" bestFit="1" customWidth="1"/>
    <col min="9" max="9" width="19.140625" style="23" bestFit="1" customWidth="1"/>
    <col min="10" max="10" width="29.42578125" style="23" bestFit="1" customWidth="1"/>
    <col min="11" max="11" width="19.5703125" style="23" bestFit="1" customWidth="1"/>
    <col min="12" max="12" width="17.42578125" style="23" bestFit="1" customWidth="1"/>
    <col min="13" max="13" width="18.42578125" style="23" bestFit="1" customWidth="1"/>
    <col min="14" max="14" width="17.28515625" style="23" bestFit="1" customWidth="1"/>
    <col min="15" max="15" width="9.42578125" style="23" bestFit="1" customWidth="1"/>
    <col min="16" max="16" width="12.42578125" style="23" bestFit="1" customWidth="1"/>
    <col min="17" max="17" width="25.28515625" style="23" bestFit="1" customWidth="1"/>
    <col min="18" max="18" width="35.7109375" style="23" bestFit="1" customWidth="1"/>
    <col min="19" max="19" width="25.85546875" style="23" bestFit="1" customWidth="1"/>
    <col min="20" max="20" width="28.28515625" style="23" bestFit="1" customWidth="1"/>
    <col min="21" max="21" width="38.7109375" style="23" bestFit="1" customWidth="1"/>
    <col min="22" max="22" width="28.7109375" style="23" bestFit="1" customWidth="1"/>
    <col min="23" max="23" width="11.85546875" style="23" bestFit="1" customWidth="1"/>
    <col min="24" max="24" width="7.85546875" style="23" bestFit="1" customWidth="1"/>
    <col min="25" max="26" width="6.7109375" style="23" bestFit="1" customWidth="1"/>
    <col min="27" max="27" width="17.28515625" style="23" bestFit="1" customWidth="1"/>
    <col min="28" max="28" width="22.5703125" style="23" bestFit="1" customWidth="1"/>
    <col min="29" max="29" width="19.140625" style="23" bestFit="1" customWidth="1"/>
    <col min="30" max="30" width="51" style="23" bestFit="1" customWidth="1"/>
    <col min="31" max="31" width="12.5703125" style="23" bestFit="1" customWidth="1"/>
    <col min="32" max="32" width="18.85546875" style="23" bestFit="1" customWidth="1"/>
    <col min="33" max="33" width="20.28515625" style="23" bestFit="1" customWidth="1"/>
    <col min="34" max="34" width="30.7109375" style="23" bestFit="1" customWidth="1"/>
    <col min="35" max="35" width="20.7109375" style="23" bestFit="1" customWidth="1"/>
    <col min="36" max="36" width="24.28515625" style="23" bestFit="1" customWidth="1"/>
    <col min="37" max="37" width="21.42578125" style="23" bestFit="1" customWidth="1"/>
    <col min="38" max="38" width="16.42578125" style="23" bestFit="1" customWidth="1"/>
    <col min="39" max="39" width="85.42578125" style="23" bestFit="1" customWidth="1"/>
    <col min="40" max="40" width="22" style="23" bestFit="1" customWidth="1"/>
    <col min="41" max="41" width="32.28515625" style="23" bestFit="1" customWidth="1"/>
    <col min="42" max="42" width="22.42578125" style="23" bestFit="1" customWidth="1"/>
    <col min="43" max="43" width="17.28515625" style="23" bestFit="1" customWidth="1"/>
    <col min="44" max="44" width="27.5703125" style="23" bestFit="1" customWidth="1"/>
    <col min="45" max="45" width="17.7109375" style="23" bestFit="1" customWidth="1"/>
    <col min="46" max="46" width="16" style="23" bestFit="1" customWidth="1"/>
    <col min="47" max="47" width="26.42578125" style="23" bestFit="1" customWidth="1"/>
    <col min="48" max="49" width="16.42578125" style="23" bestFit="1" customWidth="1"/>
    <col min="50" max="50" width="26.85546875" style="23" bestFit="1" customWidth="1"/>
    <col min="51" max="51" width="16.85546875" style="23" bestFit="1" customWidth="1"/>
    <col min="52" max="52" width="25.7109375" style="23" bestFit="1" customWidth="1"/>
    <col min="53" max="53" width="36" style="23" bestFit="1" customWidth="1"/>
    <col min="54" max="54" width="26.140625" style="23" bestFit="1" customWidth="1"/>
    <col min="55" max="55" width="23.5703125" style="23" bestFit="1" customWidth="1"/>
    <col min="56" max="56" width="26.7109375" style="23" bestFit="1" customWidth="1"/>
    <col min="57" max="57" width="22.85546875" style="23" bestFit="1" customWidth="1"/>
    <col min="58" max="58" width="22.140625" style="23" bestFit="1" customWidth="1"/>
    <col min="59" max="59" width="25.140625" style="23" bestFit="1" customWidth="1"/>
    <col min="60" max="60" width="21.42578125" style="23" bestFit="1" customWidth="1"/>
    <col min="61" max="61" width="22.140625" style="23" bestFit="1" customWidth="1"/>
    <col min="62" max="62" width="21.5703125" style="23" bestFit="1" customWidth="1"/>
    <col min="63" max="63" width="30.85546875" style="23" bestFit="1" customWidth="1"/>
    <col min="64" max="64" width="22.140625" style="23" bestFit="1" customWidth="1"/>
    <col min="65" max="65" width="32.42578125" style="23" bestFit="1" customWidth="1"/>
    <col min="66" max="66" width="22.5703125" style="23" bestFit="1" customWidth="1"/>
    <col min="67" max="67" width="25" style="23" bestFit="1" customWidth="1"/>
    <col min="68" max="69" width="12.5703125" style="23" bestFit="1" customWidth="1"/>
    <col min="70" max="70" width="18.5703125" style="23" bestFit="1" customWidth="1"/>
    <col min="71" max="71" width="13.140625" style="23" bestFit="1" customWidth="1"/>
    <col min="72" max="72" width="14.5703125" style="23" bestFit="1" customWidth="1"/>
    <col min="73" max="73" width="17.28515625" style="23" bestFit="1" customWidth="1"/>
    <col min="74" max="74" width="15.5703125" style="23" bestFit="1" customWidth="1"/>
    <col min="75" max="75" width="13.42578125" style="23" bestFit="1" customWidth="1"/>
    <col min="76" max="76" width="18.140625" style="23" bestFit="1" customWidth="1"/>
    <col min="77" max="77" width="17.5703125" style="23" bestFit="1" customWidth="1"/>
    <col min="78" max="78" width="18" style="23" bestFit="1" customWidth="1"/>
    <col min="79" max="79" width="16.28515625" style="23" bestFit="1" customWidth="1"/>
    <col min="80" max="80" width="16.7109375" style="23" bestFit="1" customWidth="1"/>
    <col min="81" max="81" width="11.5703125" style="23" bestFit="1" customWidth="1"/>
    <col min="82" max="82" width="25.85546875" style="23" bestFit="1" customWidth="1"/>
    <col min="83" max="83" width="36.140625" style="23" bestFit="1" customWidth="1"/>
    <col min="84" max="84" width="26.28515625" style="23" bestFit="1" customWidth="1"/>
    <col min="85" max="85" width="27.28515625" style="23" bestFit="1" customWidth="1"/>
    <col min="86" max="86" width="37.5703125" style="23" bestFit="1" customWidth="1"/>
    <col min="87" max="87" width="27.7109375" style="23" bestFit="1" customWidth="1"/>
    <col min="88" max="88" width="16.42578125" style="23" bestFit="1" customWidth="1"/>
    <col min="89" max="89" width="18.28515625" style="23" bestFit="1" customWidth="1"/>
    <col min="90" max="90" width="14.7109375" style="23" bestFit="1" customWidth="1"/>
    <col min="91" max="91" width="64.28515625" style="23" bestFit="1" customWidth="1"/>
    <col min="92" max="92" width="16.28515625" style="23" bestFit="1" customWidth="1"/>
    <col min="93" max="93" width="19.42578125" style="23" bestFit="1" customWidth="1"/>
    <col min="94" max="94" width="14.7109375" style="23" bestFit="1" customWidth="1"/>
    <col min="95" max="95" width="23" style="23" bestFit="1" customWidth="1"/>
    <col min="96" max="96" width="12.85546875" style="23" bestFit="1" customWidth="1"/>
    <col min="97" max="97" width="16.28515625" style="23" bestFit="1" customWidth="1"/>
    <col min="98" max="98" width="16.42578125" style="23" bestFit="1" customWidth="1"/>
    <col min="99" max="99" width="8.7109375" style="23" bestFit="1" customWidth="1"/>
    <col min="100" max="100" width="17.7109375" style="23" bestFit="1" customWidth="1"/>
    <col min="101" max="101" width="14" style="23" bestFit="1" customWidth="1"/>
    <col min="102" max="102" width="20" style="23" bestFit="1" customWidth="1"/>
    <col min="103" max="103" width="29.140625" style="23" bestFit="1" customWidth="1"/>
    <col min="104" max="104" width="14.7109375" style="23" bestFit="1" customWidth="1"/>
    <col min="105" max="105" width="14.5703125" style="23" bestFit="1" customWidth="1"/>
    <col min="106" max="107" width="6.7109375" style="23" bestFit="1" customWidth="1"/>
    <col min="108" max="108" width="17" style="23" bestFit="1" customWidth="1"/>
    <col min="109" max="109" width="18.140625" style="23" bestFit="1" customWidth="1"/>
    <col min="110" max="110" width="8.7109375" style="23" bestFit="1" customWidth="1"/>
    <col min="111" max="111" width="10.7109375" style="23" bestFit="1" customWidth="1"/>
    <col min="112" max="112" width="17.42578125" style="23" bestFit="1" customWidth="1"/>
    <col min="113" max="113" width="18.42578125" style="23" bestFit="1" customWidth="1"/>
    <col min="114" max="114" width="18.7109375" style="23" bestFit="1" customWidth="1"/>
    <col min="115" max="115" width="19" style="23" bestFit="1" customWidth="1"/>
    <col min="116" max="116" width="13.7109375" style="23" bestFit="1" customWidth="1"/>
    <col min="117" max="117" width="16.7109375" style="23" bestFit="1" customWidth="1"/>
    <col min="118" max="16384" width="8.85546875" style="23"/>
  </cols>
  <sheetData>
    <row r="1" spans="1:117" ht="43.15" x14ac:dyDescent="0.3">
      <c r="A1" s="24" t="s">
        <v>387</v>
      </c>
      <c r="B1" s="24" t="s">
        <v>313</v>
      </c>
      <c r="C1" s="24" t="s">
        <v>314</v>
      </c>
      <c r="D1" s="24" t="s">
        <v>316</v>
      </c>
      <c r="E1" s="24" t="s">
        <v>315</v>
      </c>
      <c r="F1" s="22" t="s">
        <v>296</v>
      </c>
      <c r="G1" s="22" t="s">
        <v>187</v>
      </c>
      <c r="H1" s="23" t="s">
        <v>17</v>
      </c>
      <c r="I1" s="23" t="s">
        <v>189</v>
      </c>
      <c r="J1" s="23" t="s">
        <v>190</v>
      </c>
      <c r="K1" s="23" t="s">
        <v>191</v>
      </c>
      <c r="L1" s="23" t="s">
        <v>192</v>
      </c>
      <c r="M1" s="23" t="s">
        <v>193</v>
      </c>
      <c r="N1" s="23" t="s">
        <v>194</v>
      </c>
      <c r="O1" s="23" t="s">
        <v>195</v>
      </c>
      <c r="P1" s="23" t="s">
        <v>196</v>
      </c>
      <c r="Q1" s="23" t="s">
        <v>197</v>
      </c>
      <c r="R1" s="23" t="s">
        <v>198</v>
      </c>
      <c r="S1" s="23" t="s">
        <v>199</v>
      </c>
      <c r="T1" s="23" t="s">
        <v>200</v>
      </c>
      <c r="U1" s="23" t="s">
        <v>201</v>
      </c>
      <c r="V1" s="23" t="s">
        <v>202</v>
      </c>
      <c r="W1" s="23" t="s">
        <v>203</v>
      </c>
      <c r="X1" s="23" t="s">
        <v>204</v>
      </c>
      <c r="Y1" s="23" t="s">
        <v>205</v>
      </c>
      <c r="Z1" s="23" t="s">
        <v>206</v>
      </c>
      <c r="AA1" s="23" t="s">
        <v>207</v>
      </c>
      <c r="AB1" s="23" t="s">
        <v>208</v>
      </c>
      <c r="AC1" s="23" t="s">
        <v>209</v>
      </c>
      <c r="AD1" s="23" t="s">
        <v>210</v>
      </c>
      <c r="AE1" s="23" t="s">
        <v>211</v>
      </c>
      <c r="AF1" s="23" t="s">
        <v>212</v>
      </c>
      <c r="AG1" s="23" t="s">
        <v>213</v>
      </c>
      <c r="AH1" s="23" t="s">
        <v>214</v>
      </c>
      <c r="AI1" s="23" t="s">
        <v>215</v>
      </c>
      <c r="AJ1" s="23" t="s">
        <v>216</v>
      </c>
      <c r="AK1" s="23" t="s">
        <v>217</v>
      </c>
      <c r="AL1" s="23" t="s">
        <v>218</v>
      </c>
      <c r="AM1" s="23" t="s">
        <v>219</v>
      </c>
      <c r="AN1" s="23" t="s">
        <v>220</v>
      </c>
      <c r="AO1" s="23" t="s">
        <v>221</v>
      </c>
      <c r="AP1" s="23" t="s">
        <v>222</v>
      </c>
      <c r="AQ1" s="23" t="s">
        <v>223</v>
      </c>
      <c r="AR1" s="23" t="s">
        <v>224</v>
      </c>
      <c r="AS1" s="23" t="s">
        <v>225</v>
      </c>
      <c r="AT1" s="23" t="s">
        <v>226</v>
      </c>
      <c r="AU1" s="23" t="s">
        <v>227</v>
      </c>
      <c r="AV1" s="23" t="s">
        <v>228</v>
      </c>
      <c r="AW1" s="23" t="s">
        <v>229</v>
      </c>
      <c r="AX1" s="23" t="s">
        <v>230</v>
      </c>
      <c r="AY1" s="23" t="s">
        <v>231</v>
      </c>
      <c r="AZ1" s="23" t="s">
        <v>232</v>
      </c>
      <c r="BA1" s="23" t="s">
        <v>233</v>
      </c>
      <c r="BB1" s="23" t="s">
        <v>234</v>
      </c>
      <c r="BC1" s="23" t="s">
        <v>235</v>
      </c>
      <c r="BD1" s="23" t="s">
        <v>236</v>
      </c>
      <c r="BE1" s="23" t="s">
        <v>237</v>
      </c>
      <c r="BF1" s="23" t="s">
        <v>238</v>
      </c>
      <c r="BG1" s="23" t="s">
        <v>239</v>
      </c>
      <c r="BH1" s="23" t="s">
        <v>240</v>
      </c>
      <c r="BI1" s="23" t="s">
        <v>241</v>
      </c>
      <c r="BJ1" s="23" t="s">
        <v>242</v>
      </c>
      <c r="BK1" s="23" t="s">
        <v>243</v>
      </c>
      <c r="BL1" s="23" t="s">
        <v>244</v>
      </c>
      <c r="BM1" s="23" t="s">
        <v>245</v>
      </c>
      <c r="BN1" s="23" t="s">
        <v>246</v>
      </c>
      <c r="BO1" s="23" t="s">
        <v>247</v>
      </c>
      <c r="BP1" s="23" t="s">
        <v>248</v>
      </c>
      <c r="BQ1" s="23" t="s">
        <v>249</v>
      </c>
      <c r="BR1" s="23" t="s">
        <v>250</v>
      </c>
      <c r="BS1" s="23" t="s">
        <v>251</v>
      </c>
      <c r="BT1" s="23" t="s">
        <v>252</v>
      </c>
      <c r="BU1" s="23" t="s">
        <v>253</v>
      </c>
      <c r="BV1" s="23" t="s">
        <v>254</v>
      </c>
      <c r="BW1" s="23" t="s">
        <v>255</v>
      </c>
      <c r="BX1" s="23" t="s">
        <v>256</v>
      </c>
      <c r="BY1" s="23" t="s">
        <v>257</v>
      </c>
      <c r="BZ1" s="23" t="s">
        <v>258</v>
      </c>
      <c r="CA1" s="23" t="s">
        <v>259</v>
      </c>
      <c r="CB1" s="23" t="s">
        <v>260</v>
      </c>
      <c r="CC1" s="23" t="s">
        <v>261</v>
      </c>
      <c r="CD1" s="23" t="s">
        <v>262</v>
      </c>
      <c r="CE1" s="23" t="s">
        <v>263</v>
      </c>
      <c r="CF1" s="23" t="s">
        <v>264</v>
      </c>
      <c r="CG1" s="23" t="s">
        <v>265</v>
      </c>
      <c r="CH1" s="23" t="s">
        <v>266</v>
      </c>
      <c r="CI1" s="23" t="s">
        <v>267</v>
      </c>
      <c r="CJ1" s="23" t="s">
        <v>268</v>
      </c>
      <c r="CK1" s="23" t="s">
        <v>269</v>
      </c>
      <c r="CL1" s="23" t="s">
        <v>270</v>
      </c>
      <c r="CM1" s="23" t="s">
        <v>271</v>
      </c>
      <c r="CN1" s="23" t="s">
        <v>272</v>
      </c>
      <c r="CO1" s="23" t="s">
        <v>273</v>
      </c>
      <c r="CP1" s="23" t="s">
        <v>274</v>
      </c>
      <c r="CQ1" s="23" t="s">
        <v>275</v>
      </c>
      <c r="CR1" s="23" t="s">
        <v>276</v>
      </c>
      <c r="CS1" s="23" t="s">
        <v>277</v>
      </c>
      <c r="CT1" s="23" t="s">
        <v>278</v>
      </c>
      <c r="CU1" s="23" t="s">
        <v>279</v>
      </c>
      <c r="CV1" s="23" t="s">
        <v>280</v>
      </c>
      <c r="CW1" s="23" t="s">
        <v>281</v>
      </c>
      <c r="CX1" s="23" t="s">
        <v>282</v>
      </c>
      <c r="CY1" s="23" t="s">
        <v>283</v>
      </c>
      <c r="CZ1" s="23" t="s">
        <v>284</v>
      </c>
      <c r="DA1" s="23" t="s">
        <v>285</v>
      </c>
      <c r="DB1" s="23" t="s">
        <v>286</v>
      </c>
      <c r="DC1" s="23" t="s">
        <v>287</v>
      </c>
      <c r="DD1" s="23" t="s">
        <v>288</v>
      </c>
      <c r="DE1" s="23" t="s">
        <v>289</v>
      </c>
      <c r="DF1" s="23" t="s">
        <v>290</v>
      </c>
      <c r="DG1" s="23" t="s">
        <v>291</v>
      </c>
      <c r="DH1" s="23" t="s">
        <v>292</v>
      </c>
      <c r="DI1" s="23" t="s">
        <v>293</v>
      </c>
      <c r="DJ1" s="23" t="s">
        <v>294</v>
      </c>
      <c r="DK1" s="23" t="s">
        <v>295</v>
      </c>
      <c r="DL1" s="23" t="s">
        <v>296</v>
      </c>
      <c r="DM1" s="23" t="s">
        <v>187</v>
      </c>
    </row>
    <row r="2" spans="1:117" x14ac:dyDescent="0.25">
      <c r="A2" s="20">
        <f>IF(C2&lt;&gt;"",COUNTIFS($C:$C,"Use",$F:$F,F2),"")</f>
        <v>1</v>
      </c>
      <c r="B2" s="20">
        <f t="shared" ref="B2" si="0">_xlfn.MAXIFS(J:J,F:F,"="&amp;F2)</f>
        <v>54</v>
      </c>
      <c r="C2" s="20" t="str">
        <f>IF(_xlfn.MAXIFS(J:J,F:F,"="&amp;F2)=J2,"Use","")</f>
        <v>Use</v>
      </c>
      <c r="D2" s="21">
        <f>IF(C2="Use",F2,"")</f>
        <v>1478686</v>
      </c>
      <c r="E2" s="21">
        <f>IF(C2="Use",G2,"")</f>
        <v>18087119</v>
      </c>
      <c r="F2" s="22">
        <f>DL2</f>
        <v>1478686</v>
      </c>
      <c r="G2" s="22">
        <f>DM2</f>
        <v>18087119</v>
      </c>
      <c r="H2" s="23">
        <v>1</v>
      </c>
      <c r="I2" s="23" t="s">
        <v>396</v>
      </c>
      <c r="J2" s="23">
        <v>54</v>
      </c>
      <c r="K2" s="23" t="s">
        <v>396</v>
      </c>
      <c r="L2" s="23" t="s">
        <v>443</v>
      </c>
      <c r="M2" s="23" t="s">
        <v>444</v>
      </c>
      <c r="N2" s="23" t="s">
        <v>445</v>
      </c>
      <c r="O2" s="23" t="s">
        <v>396</v>
      </c>
      <c r="P2" s="23" t="s">
        <v>396</v>
      </c>
      <c r="Q2" s="23">
        <v>0</v>
      </c>
      <c r="R2" s="23">
        <v>1</v>
      </c>
      <c r="S2" s="23">
        <v>2</v>
      </c>
      <c r="T2" s="23" t="s">
        <v>396</v>
      </c>
      <c r="U2" s="23">
        <v>46</v>
      </c>
      <c r="V2" s="23" t="s">
        <v>396</v>
      </c>
      <c r="W2" s="23" t="s">
        <v>446</v>
      </c>
      <c r="X2" s="23">
        <v>5</v>
      </c>
      <c r="Y2" s="23">
        <v>250</v>
      </c>
      <c r="Z2" s="23">
        <v>1</v>
      </c>
      <c r="AA2" s="23" t="s">
        <v>447</v>
      </c>
      <c r="AB2" s="23" t="s">
        <v>396</v>
      </c>
      <c r="AC2" s="23" t="s">
        <v>396</v>
      </c>
      <c r="AD2" s="23" t="s">
        <v>396</v>
      </c>
      <c r="AE2" s="23" t="s">
        <v>448</v>
      </c>
      <c r="AF2" s="23" t="s">
        <v>398</v>
      </c>
      <c r="AG2" s="23">
        <v>2</v>
      </c>
      <c r="AH2" s="23">
        <v>16</v>
      </c>
      <c r="AI2" s="23">
        <v>30</v>
      </c>
      <c r="AJ2" s="23">
        <v>0</v>
      </c>
      <c r="AK2" s="23">
        <v>200</v>
      </c>
      <c r="AL2" s="23">
        <v>360</v>
      </c>
      <c r="AM2" s="23" t="s">
        <v>449</v>
      </c>
      <c r="AN2" s="23" t="s">
        <v>396</v>
      </c>
      <c r="AO2" s="23">
        <v>0.37</v>
      </c>
      <c r="AP2" s="23" t="s">
        <v>396</v>
      </c>
      <c r="AQ2" s="23">
        <v>20</v>
      </c>
      <c r="AR2" s="23">
        <v>22</v>
      </c>
      <c r="AS2" s="23">
        <v>24</v>
      </c>
      <c r="AT2" s="23">
        <v>1176</v>
      </c>
      <c r="AU2" s="23">
        <v>1277</v>
      </c>
      <c r="AV2" s="23">
        <v>1379</v>
      </c>
      <c r="AW2" s="23" t="s">
        <v>396</v>
      </c>
      <c r="AX2" s="23" t="s">
        <v>396</v>
      </c>
      <c r="AY2" s="23" t="s">
        <v>396</v>
      </c>
      <c r="AZ2" s="23">
        <v>332</v>
      </c>
      <c r="BA2" s="23">
        <v>347</v>
      </c>
      <c r="BB2" s="23">
        <v>362</v>
      </c>
      <c r="BC2" s="23">
        <v>3</v>
      </c>
      <c r="BD2" s="23" t="s">
        <v>450</v>
      </c>
      <c r="BE2" s="23" t="s">
        <v>396</v>
      </c>
      <c r="BF2" s="23" t="s">
        <v>396</v>
      </c>
      <c r="BG2" s="23" t="s">
        <v>396</v>
      </c>
      <c r="BH2" s="23" t="s">
        <v>396</v>
      </c>
      <c r="BI2" s="23" t="s">
        <v>396</v>
      </c>
      <c r="BJ2" s="23" t="s">
        <v>396</v>
      </c>
      <c r="BK2" s="23" t="s">
        <v>396</v>
      </c>
      <c r="BL2" s="23">
        <v>3000</v>
      </c>
      <c r="BM2" s="23">
        <v>4500</v>
      </c>
      <c r="BN2" s="23">
        <v>6000</v>
      </c>
      <c r="BO2" s="23" t="s">
        <v>396</v>
      </c>
      <c r="BP2" s="23" t="s">
        <v>396</v>
      </c>
      <c r="BQ2" s="23" t="s">
        <v>396</v>
      </c>
      <c r="BR2" s="23" t="s">
        <v>396</v>
      </c>
      <c r="BS2" s="23" t="s">
        <v>396</v>
      </c>
      <c r="BT2" s="23" t="s">
        <v>396</v>
      </c>
      <c r="BU2" s="23" t="s">
        <v>396</v>
      </c>
      <c r="BV2" s="23" t="s">
        <v>396</v>
      </c>
      <c r="BW2" s="23" t="s">
        <v>396</v>
      </c>
      <c r="BX2" s="23" t="s">
        <v>396</v>
      </c>
      <c r="BY2" s="23" t="s">
        <v>396</v>
      </c>
      <c r="BZ2" s="23" t="s">
        <v>396</v>
      </c>
      <c r="CA2" s="23" t="s">
        <v>396</v>
      </c>
      <c r="CB2" s="23" t="s">
        <v>396</v>
      </c>
      <c r="CC2" s="23" t="s">
        <v>397</v>
      </c>
      <c r="CD2" s="23" t="s">
        <v>396</v>
      </c>
      <c r="CE2" s="23" t="s">
        <v>396</v>
      </c>
      <c r="CF2" s="23" t="s">
        <v>396</v>
      </c>
      <c r="CG2" s="23" t="s">
        <v>396</v>
      </c>
      <c r="CH2" s="23" t="s">
        <v>396</v>
      </c>
      <c r="CI2" s="23" t="s">
        <v>396</v>
      </c>
      <c r="CJ2" s="23" t="s">
        <v>399</v>
      </c>
      <c r="CK2" s="23" t="s">
        <v>451</v>
      </c>
      <c r="CL2" s="23" t="s">
        <v>446</v>
      </c>
      <c r="CM2" s="23" t="s">
        <v>452</v>
      </c>
      <c r="CN2" s="23" t="s">
        <v>453</v>
      </c>
      <c r="CO2" s="23" t="s">
        <v>454</v>
      </c>
      <c r="CP2" s="23" t="s">
        <v>455</v>
      </c>
      <c r="CQ2" s="23" t="s">
        <v>456</v>
      </c>
      <c r="CR2" s="23" t="s">
        <v>457</v>
      </c>
      <c r="CS2" s="23" t="s">
        <v>457</v>
      </c>
      <c r="CT2" s="23" t="s">
        <v>457</v>
      </c>
      <c r="CU2" s="23" t="s">
        <v>457</v>
      </c>
      <c r="CV2" s="23" t="s">
        <v>458</v>
      </c>
      <c r="CW2" s="23" t="s">
        <v>459</v>
      </c>
      <c r="CX2" s="23" t="s">
        <v>458</v>
      </c>
      <c r="CY2" s="23" t="s">
        <v>396</v>
      </c>
      <c r="CZ2" s="23" t="s">
        <v>396</v>
      </c>
      <c r="DA2" s="25">
        <v>43566</v>
      </c>
      <c r="DB2" s="23" t="s">
        <v>396</v>
      </c>
      <c r="DC2" s="23" t="s">
        <v>396</v>
      </c>
      <c r="DD2" s="23" t="s">
        <v>460</v>
      </c>
      <c r="DE2" s="23" t="s">
        <v>446</v>
      </c>
      <c r="DF2" s="23" t="s">
        <v>445</v>
      </c>
      <c r="DG2" s="23" t="s">
        <v>461</v>
      </c>
      <c r="DH2" s="23" t="s">
        <v>396</v>
      </c>
      <c r="DI2" s="23" t="s">
        <v>396</v>
      </c>
      <c r="DJ2" s="23" t="s">
        <v>396</v>
      </c>
      <c r="DK2" s="23" t="s">
        <v>396</v>
      </c>
      <c r="DL2" s="23">
        <v>1478686</v>
      </c>
      <c r="DM2" s="23">
        <v>18087119</v>
      </c>
    </row>
    <row r="3" spans="1:117" ht="14.45" x14ac:dyDescent="0.3">
      <c r="A3" s="20" t="str">
        <f t="shared" ref="A3:A66" si="1">IF(C3&lt;&gt;"",COUNTIFS($C:$C,"Use",$F:$F,F3),"")</f>
        <v/>
      </c>
      <c r="B3" s="20">
        <f t="shared" ref="B3:B66" si="2">_xlfn.MAXIFS(J:J,F:F,"="&amp;F3)</f>
        <v>54</v>
      </c>
      <c r="C3" s="20" t="str">
        <f t="shared" ref="C3:C66" si="3">IF(_xlfn.MAXIFS(J:J,F:F,"="&amp;F3)=J3,"Use","")</f>
        <v/>
      </c>
      <c r="D3" s="21" t="str">
        <f t="shared" ref="D3:D66" si="4">IF(C3="Use",F3,"")</f>
        <v/>
      </c>
      <c r="E3" s="21" t="str">
        <f t="shared" ref="E3:E66" si="5">IF(C3="Use",G3,"")</f>
        <v/>
      </c>
      <c r="F3" s="22">
        <f t="shared" ref="F3:F66" si="6">DL3</f>
        <v>1478686</v>
      </c>
      <c r="G3" s="22">
        <f t="shared" ref="G3:G66" si="7">DM3</f>
        <v>18087120</v>
      </c>
      <c r="H3" s="23">
        <v>2</v>
      </c>
      <c r="I3" s="23" t="s">
        <v>396</v>
      </c>
      <c r="J3" s="23">
        <v>36</v>
      </c>
      <c r="K3" s="23" t="s">
        <v>396</v>
      </c>
      <c r="L3" s="23" t="s">
        <v>462</v>
      </c>
      <c r="M3" s="23" t="s">
        <v>444</v>
      </c>
      <c r="N3" s="23" t="s">
        <v>445</v>
      </c>
      <c r="O3" s="23" t="s">
        <v>396</v>
      </c>
      <c r="P3" s="23" t="s">
        <v>396</v>
      </c>
      <c r="Q3" s="23">
        <v>0</v>
      </c>
      <c r="R3" s="23">
        <v>1</v>
      </c>
      <c r="S3" s="23">
        <v>2</v>
      </c>
      <c r="T3" s="23" t="s">
        <v>396</v>
      </c>
      <c r="U3" s="23">
        <v>46</v>
      </c>
      <c r="V3" s="23" t="s">
        <v>396</v>
      </c>
      <c r="W3" s="23" t="s">
        <v>446</v>
      </c>
      <c r="X3" s="23">
        <v>5</v>
      </c>
      <c r="Y3" s="23">
        <v>250</v>
      </c>
      <c r="Z3" s="23">
        <v>1</v>
      </c>
      <c r="AA3" s="23" t="s">
        <v>447</v>
      </c>
      <c r="AB3" s="23" t="s">
        <v>396</v>
      </c>
      <c r="AC3" s="23" t="s">
        <v>396</v>
      </c>
      <c r="AD3" s="23" t="s">
        <v>396</v>
      </c>
      <c r="AE3" s="23" t="s">
        <v>448</v>
      </c>
      <c r="AF3" s="23" t="s">
        <v>398</v>
      </c>
      <c r="AG3" s="23">
        <v>12</v>
      </c>
      <c r="AH3" s="23">
        <v>29</v>
      </c>
      <c r="AI3" s="23">
        <v>46</v>
      </c>
      <c r="AJ3" s="23">
        <v>0</v>
      </c>
      <c r="AK3" s="23">
        <v>200</v>
      </c>
      <c r="AL3" s="23">
        <v>360</v>
      </c>
      <c r="AM3" s="23" t="s">
        <v>449</v>
      </c>
      <c r="AN3" s="23" t="s">
        <v>396</v>
      </c>
      <c r="AO3" s="23">
        <v>0.37</v>
      </c>
      <c r="AP3" s="23" t="s">
        <v>396</v>
      </c>
      <c r="AQ3" s="23">
        <v>20</v>
      </c>
      <c r="AR3" s="23">
        <v>22</v>
      </c>
      <c r="AS3" s="23">
        <v>24</v>
      </c>
      <c r="AT3" s="23">
        <v>1176</v>
      </c>
      <c r="AU3" s="23">
        <v>1277</v>
      </c>
      <c r="AV3" s="23">
        <v>1379</v>
      </c>
      <c r="AW3" s="23" t="s">
        <v>396</v>
      </c>
      <c r="AX3" s="23" t="s">
        <v>396</v>
      </c>
      <c r="AY3" s="23" t="s">
        <v>396</v>
      </c>
      <c r="AZ3" s="23">
        <v>332</v>
      </c>
      <c r="BA3" s="23">
        <v>347</v>
      </c>
      <c r="BB3" s="23">
        <v>362</v>
      </c>
      <c r="BC3" s="23">
        <v>3</v>
      </c>
      <c r="BD3" s="23" t="s">
        <v>450</v>
      </c>
      <c r="BE3" s="23" t="s">
        <v>396</v>
      </c>
      <c r="BF3" s="23" t="s">
        <v>396</v>
      </c>
      <c r="BG3" s="23" t="s">
        <v>396</v>
      </c>
      <c r="BH3" s="23" t="s">
        <v>396</v>
      </c>
      <c r="BI3" s="23" t="s">
        <v>396</v>
      </c>
      <c r="BJ3" s="23" t="s">
        <v>396</v>
      </c>
      <c r="BK3" s="23" t="s">
        <v>396</v>
      </c>
      <c r="BL3" s="23">
        <v>3000</v>
      </c>
      <c r="BM3" s="23">
        <v>4500</v>
      </c>
      <c r="BN3" s="23">
        <v>6000</v>
      </c>
      <c r="BO3" s="23" t="s">
        <v>396</v>
      </c>
      <c r="BP3" s="23" t="s">
        <v>396</v>
      </c>
      <c r="BQ3" s="23" t="s">
        <v>396</v>
      </c>
      <c r="BR3" s="23" t="s">
        <v>396</v>
      </c>
      <c r="BS3" s="23" t="s">
        <v>396</v>
      </c>
      <c r="BT3" s="23" t="s">
        <v>396</v>
      </c>
      <c r="BU3" s="23" t="s">
        <v>396</v>
      </c>
      <c r="BV3" s="23" t="s">
        <v>396</v>
      </c>
      <c r="BW3" s="23" t="s">
        <v>396</v>
      </c>
      <c r="BX3" s="23" t="s">
        <v>396</v>
      </c>
      <c r="BY3" s="23" t="s">
        <v>396</v>
      </c>
      <c r="BZ3" s="23" t="s">
        <v>396</v>
      </c>
      <c r="CA3" s="23" t="s">
        <v>396</v>
      </c>
      <c r="CB3" s="23" t="s">
        <v>396</v>
      </c>
      <c r="CC3" s="23" t="s">
        <v>397</v>
      </c>
      <c r="CD3" s="23" t="s">
        <v>396</v>
      </c>
      <c r="CE3" s="23" t="s">
        <v>396</v>
      </c>
      <c r="CF3" s="23" t="s">
        <v>396</v>
      </c>
      <c r="CG3" s="23" t="s">
        <v>396</v>
      </c>
      <c r="CH3" s="23" t="s">
        <v>396</v>
      </c>
      <c r="CI3" s="23" t="s">
        <v>396</v>
      </c>
      <c r="CJ3" s="23" t="s">
        <v>406</v>
      </c>
      <c r="CK3" s="23" t="s">
        <v>460</v>
      </c>
      <c r="CL3" s="23" t="s">
        <v>460</v>
      </c>
      <c r="CM3" s="23" t="s">
        <v>463</v>
      </c>
      <c r="CN3" s="23" t="s">
        <v>464</v>
      </c>
      <c r="CO3" s="23" t="s">
        <v>465</v>
      </c>
      <c r="CP3" s="23" t="s">
        <v>466</v>
      </c>
      <c r="CQ3" s="23" t="s">
        <v>467</v>
      </c>
      <c r="CR3" s="23" t="s">
        <v>468</v>
      </c>
      <c r="CS3" s="23" t="s">
        <v>457</v>
      </c>
      <c r="CT3" s="23" t="s">
        <v>469</v>
      </c>
      <c r="CU3" s="23" t="s">
        <v>457</v>
      </c>
      <c r="CV3" s="23" t="s">
        <v>458</v>
      </c>
      <c r="CW3" s="23" t="s">
        <v>470</v>
      </c>
      <c r="CX3" s="23" t="s">
        <v>458</v>
      </c>
      <c r="CY3" s="23" t="s">
        <v>396</v>
      </c>
      <c r="CZ3" s="23" t="s">
        <v>396</v>
      </c>
      <c r="DA3" s="25">
        <v>43566</v>
      </c>
      <c r="DB3" s="23" t="s">
        <v>396</v>
      </c>
      <c r="DC3" s="23" t="s">
        <v>396</v>
      </c>
      <c r="DD3" s="23" t="s">
        <v>446</v>
      </c>
      <c r="DE3" s="23" t="s">
        <v>460</v>
      </c>
      <c r="DF3" s="23" t="s">
        <v>445</v>
      </c>
      <c r="DG3" s="23" t="s">
        <v>445</v>
      </c>
      <c r="DH3" s="23" t="s">
        <v>396</v>
      </c>
      <c r="DI3" s="23" t="s">
        <v>396</v>
      </c>
      <c r="DJ3" s="23" t="s">
        <v>396</v>
      </c>
      <c r="DK3" s="23" t="s">
        <v>396</v>
      </c>
      <c r="DL3" s="23">
        <v>1478686</v>
      </c>
      <c r="DM3" s="23">
        <v>18087120</v>
      </c>
    </row>
    <row r="4" spans="1:117" ht="14.45" x14ac:dyDescent="0.3">
      <c r="A4" s="20" t="str">
        <f t="shared" si="1"/>
        <v/>
      </c>
      <c r="B4" s="20">
        <f t="shared" si="2"/>
        <v>54</v>
      </c>
      <c r="C4" s="20" t="str">
        <f t="shared" si="3"/>
        <v/>
      </c>
      <c r="D4" s="21" t="str">
        <f t="shared" si="4"/>
        <v/>
      </c>
      <c r="E4" s="21" t="str">
        <f t="shared" si="5"/>
        <v/>
      </c>
      <c r="F4" s="22">
        <f t="shared" si="6"/>
        <v>1478686</v>
      </c>
      <c r="G4" s="22">
        <f t="shared" si="7"/>
        <v>18087121</v>
      </c>
      <c r="H4" s="23">
        <v>3</v>
      </c>
      <c r="I4" s="23" t="s">
        <v>396</v>
      </c>
      <c r="J4" s="23">
        <v>10</v>
      </c>
      <c r="K4" s="23" t="s">
        <v>396</v>
      </c>
      <c r="L4" s="23" t="s">
        <v>471</v>
      </c>
      <c r="M4" s="23" t="s">
        <v>444</v>
      </c>
      <c r="N4" s="23" t="s">
        <v>461</v>
      </c>
      <c r="O4" s="23" t="s">
        <v>396</v>
      </c>
      <c r="P4" s="23" t="s">
        <v>396</v>
      </c>
      <c r="Q4" s="23">
        <v>0</v>
      </c>
      <c r="R4" s="23">
        <v>1</v>
      </c>
      <c r="S4" s="23">
        <v>2</v>
      </c>
      <c r="T4" s="23" t="s">
        <v>396</v>
      </c>
      <c r="U4" s="23">
        <v>46</v>
      </c>
      <c r="V4" s="23" t="s">
        <v>396</v>
      </c>
      <c r="W4" s="23" t="s">
        <v>460</v>
      </c>
      <c r="X4" s="23">
        <v>5</v>
      </c>
      <c r="Y4" s="23">
        <v>250</v>
      </c>
      <c r="Z4" s="23">
        <v>1</v>
      </c>
      <c r="AA4" s="23" t="s">
        <v>447</v>
      </c>
      <c r="AB4" s="23" t="s">
        <v>396</v>
      </c>
      <c r="AC4" s="23" t="s">
        <v>396</v>
      </c>
      <c r="AD4" s="23" t="s">
        <v>396</v>
      </c>
      <c r="AE4" s="23" t="s">
        <v>448</v>
      </c>
      <c r="AF4" s="23" t="s">
        <v>413</v>
      </c>
      <c r="AG4" s="23" t="s">
        <v>396</v>
      </c>
      <c r="AH4" s="23" t="s">
        <v>396</v>
      </c>
      <c r="AI4" s="23" t="s">
        <v>396</v>
      </c>
      <c r="AJ4" s="23">
        <v>0</v>
      </c>
      <c r="AK4" s="23">
        <v>200</v>
      </c>
      <c r="AL4" s="23">
        <v>360</v>
      </c>
      <c r="AM4" s="23" t="s">
        <v>472</v>
      </c>
      <c r="AN4" s="23" t="s">
        <v>396</v>
      </c>
      <c r="AO4" s="23">
        <v>0.3</v>
      </c>
      <c r="AP4" s="23" t="s">
        <v>396</v>
      </c>
      <c r="AQ4" s="23">
        <v>20</v>
      </c>
      <c r="AR4" s="23">
        <v>22</v>
      </c>
      <c r="AS4" s="23">
        <v>24</v>
      </c>
      <c r="AT4" s="23">
        <v>1176</v>
      </c>
      <c r="AU4" s="23">
        <v>1277</v>
      </c>
      <c r="AV4" s="23">
        <v>1379</v>
      </c>
      <c r="AW4" s="23" t="s">
        <v>396</v>
      </c>
      <c r="AX4" s="23" t="s">
        <v>396</v>
      </c>
      <c r="AY4" s="23" t="s">
        <v>396</v>
      </c>
      <c r="AZ4" s="23">
        <v>332</v>
      </c>
      <c r="BA4" s="23">
        <v>347</v>
      </c>
      <c r="BB4" s="23">
        <v>362</v>
      </c>
      <c r="BC4" s="23">
        <v>4</v>
      </c>
      <c r="BD4" s="23" t="s">
        <v>450</v>
      </c>
      <c r="BE4" s="23" t="s">
        <v>396</v>
      </c>
      <c r="BF4" s="23" t="s">
        <v>396</v>
      </c>
      <c r="BG4" s="23" t="s">
        <v>396</v>
      </c>
      <c r="BH4" s="23" t="s">
        <v>396</v>
      </c>
      <c r="BI4" s="23" t="s">
        <v>396</v>
      </c>
      <c r="BJ4" s="23" t="s">
        <v>396</v>
      </c>
      <c r="BK4" s="23" t="s">
        <v>396</v>
      </c>
      <c r="BL4" s="23">
        <v>3000</v>
      </c>
      <c r="BM4" s="23">
        <v>4500</v>
      </c>
      <c r="BN4" s="23">
        <v>6000</v>
      </c>
      <c r="BO4" s="23" t="s">
        <v>396</v>
      </c>
      <c r="BP4" s="23" t="s">
        <v>396</v>
      </c>
      <c r="BQ4" s="23" t="s">
        <v>396</v>
      </c>
      <c r="BR4" s="23" t="s">
        <v>396</v>
      </c>
      <c r="BS4" s="23" t="s">
        <v>396</v>
      </c>
      <c r="BT4" s="23" t="s">
        <v>396</v>
      </c>
      <c r="BU4" s="23" t="s">
        <v>396</v>
      </c>
      <c r="BV4" s="23" t="s">
        <v>396</v>
      </c>
      <c r="BW4" s="23" t="s">
        <v>396</v>
      </c>
      <c r="BX4" s="23" t="s">
        <v>396</v>
      </c>
      <c r="BY4" s="23" t="s">
        <v>396</v>
      </c>
      <c r="BZ4" s="23" t="s">
        <v>396</v>
      </c>
      <c r="CA4" s="23" t="s">
        <v>396</v>
      </c>
      <c r="CB4" s="23" t="s">
        <v>396</v>
      </c>
      <c r="CC4" s="23" t="s">
        <v>397</v>
      </c>
      <c r="CD4" s="23" t="s">
        <v>396</v>
      </c>
      <c r="CE4" s="23" t="s">
        <v>396</v>
      </c>
      <c r="CF4" s="23" t="s">
        <v>396</v>
      </c>
      <c r="CG4" s="23" t="s">
        <v>396</v>
      </c>
      <c r="CH4" s="23" t="s">
        <v>396</v>
      </c>
      <c r="CI4" s="23" t="s">
        <v>396</v>
      </c>
      <c r="CJ4" s="23" t="s">
        <v>406</v>
      </c>
      <c r="CK4" s="23" t="s">
        <v>460</v>
      </c>
      <c r="CL4" s="23" t="s">
        <v>460</v>
      </c>
      <c r="CM4" s="23" t="s">
        <v>473</v>
      </c>
      <c r="CN4" s="23" t="s">
        <v>474</v>
      </c>
      <c r="CO4" s="23" t="s">
        <v>475</v>
      </c>
      <c r="CP4" s="23" t="s">
        <v>476</v>
      </c>
      <c r="CQ4" s="23" t="s">
        <v>477</v>
      </c>
      <c r="CR4" s="23" t="s">
        <v>478</v>
      </c>
      <c r="CS4" s="23" t="s">
        <v>457</v>
      </c>
      <c r="CT4" s="23" t="s">
        <v>457</v>
      </c>
      <c r="CU4" s="23" t="s">
        <v>457</v>
      </c>
      <c r="CV4" s="23" t="s">
        <v>458</v>
      </c>
      <c r="CW4" s="23" t="s">
        <v>470</v>
      </c>
      <c r="CX4" s="23" t="s">
        <v>458</v>
      </c>
      <c r="CY4" s="23" t="s">
        <v>396</v>
      </c>
      <c r="CZ4" s="23" t="s">
        <v>396</v>
      </c>
      <c r="DA4" s="23">
        <v>6</v>
      </c>
      <c r="DB4" s="23" t="s">
        <v>396</v>
      </c>
      <c r="DC4" s="23" t="s">
        <v>396</v>
      </c>
      <c r="DD4" s="23" t="s">
        <v>479</v>
      </c>
      <c r="DE4" s="23" t="s">
        <v>460</v>
      </c>
      <c r="DF4" s="23" t="s">
        <v>445</v>
      </c>
      <c r="DG4" s="23" t="s">
        <v>445</v>
      </c>
      <c r="DH4" s="23" t="s">
        <v>396</v>
      </c>
      <c r="DI4" s="23" t="s">
        <v>396</v>
      </c>
      <c r="DJ4" s="23" t="s">
        <v>396</v>
      </c>
      <c r="DK4" s="23" t="s">
        <v>396</v>
      </c>
      <c r="DL4" s="23">
        <v>1478686</v>
      </c>
      <c r="DM4" s="23">
        <v>18087121</v>
      </c>
    </row>
    <row r="5" spans="1:117" ht="14.45" x14ac:dyDescent="0.3">
      <c r="A5" s="20">
        <f t="shared" si="1"/>
        <v>1</v>
      </c>
      <c r="B5" s="20">
        <f t="shared" si="2"/>
        <v>100</v>
      </c>
      <c r="C5" s="20" t="str">
        <f t="shared" si="3"/>
        <v>Use</v>
      </c>
      <c r="D5" s="21">
        <f t="shared" si="4"/>
        <v>1478687</v>
      </c>
      <c r="E5" s="21">
        <f t="shared" si="5"/>
        <v>18087122</v>
      </c>
      <c r="F5" s="22">
        <f t="shared" si="6"/>
        <v>1478687</v>
      </c>
      <c r="G5" s="22">
        <f t="shared" si="7"/>
        <v>18087122</v>
      </c>
      <c r="H5" s="23">
        <v>4</v>
      </c>
      <c r="I5" s="23" t="s">
        <v>396</v>
      </c>
      <c r="J5" s="23">
        <v>100</v>
      </c>
      <c r="K5" s="23" t="s">
        <v>396</v>
      </c>
      <c r="L5" s="23" t="s">
        <v>480</v>
      </c>
      <c r="M5" s="23" t="s">
        <v>481</v>
      </c>
      <c r="N5" s="23" t="s">
        <v>445</v>
      </c>
      <c r="O5" s="23" t="s">
        <v>396</v>
      </c>
      <c r="P5" s="23" t="s">
        <v>396</v>
      </c>
      <c r="Q5" s="23">
        <v>0</v>
      </c>
      <c r="R5" s="23">
        <v>2</v>
      </c>
      <c r="S5" s="23">
        <v>5</v>
      </c>
      <c r="T5" s="23" t="s">
        <v>396</v>
      </c>
      <c r="U5" s="23">
        <v>46</v>
      </c>
      <c r="V5" s="23" t="s">
        <v>396</v>
      </c>
      <c r="W5" s="23" t="s">
        <v>446</v>
      </c>
      <c r="X5" s="23">
        <v>5</v>
      </c>
      <c r="Y5" s="23">
        <v>250</v>
      </c>
      <c r="Z5" s="23">
        <v>1</v>
      </c>
      <c r="AA5" s="23" t="s">
        <v>447</v>
      </c>
      <c r="AB5" s="23" t="s">
        <v>396</v>
      </c>
      <c r="AC5" s="23" t="s">
        <v>396</v>
      </c>
      <c r="AD5" s="23" t="s">
        <v>396</v>
      </c>
      <c r="AE5" s="23" t="s">
        <v>448</v>
      </c>
      <c r="AF5" s="23" t="s">
        <v>398</v>
      </c>
      <c r="AG5" s="23" t="s">
        <v>396</v>
      </c>
      <c r="AH5" s="23" t="s">
        <v>396</v>
      </c>
      <c r="AI5" s="23" t="s">
        <v>396</v>
      </c>
      <c r="AJ5" s="23">
        <v>0</v>
      </c>
      <c r="AK5" s="23">
        <v>200</v>
      </c>
      <c r="AL5" s="23">
        <v>360</v>
      </c>
      <c r="AM5" s="23" t="s">
        <v>482</v>
      </c>
      <c r="AN5" s="23" t="s">
        <v>396</v>
      </c>
      <c r="AO5" s="23">
        <v>0.37</v>
      </c>
      <c r="AP5" s="23" t="s">
        <v>396</v>
      </c>
      <c r="AQ5" s="23">
        <v>20</v>
      </c>
      <c r="AR5" s="23">
        <v>22</v>
      </c>
      <c r="AS5" s="23">
        <v>24</v>
      </c>
      <c r="AT5" s="23">
        <v>1176</v>
      </c>
      <c r="AU5" s="23">
        <v>1277</v>
      </c>
      <c r="AV5" s="23">
        <v>1379</v>
      </c>
      <c r="AW5" s="23" t="s">
        <v>396</v>
      </c>
      <c r="AX5" s="23" t="s">
        <v>396</v>
      </c>
      <c r="AY5" s="23" t="s">
        <v>396</v>
      </c>
      <c r="AZ5" s="23">
        <v>332</v>
      </c>
      <c r="BA5" s="23">
        <v>347</v>
      </c>
      <c r="BB5" s="23">
        <v>362</v>
      </c>
      <c r="BC5" s="23">
        <v>4</v>
      </c>
      <c r="BD5" s="23" t="s">
        <v>483</v>
      </c>
      <c r="BE5" s="23" t="s">
        <v>396</v>
      </c>
      <c r="BF5" s="23" t="s">
        <v>396</v>
      </c>
      <c r="BG5" s="23" t="s">
        <v>396</v>
      </c>
      <c r="BH5" s="23" t="s">
        <v>396</v>
      </c>
      <c r="BI5" s="23" t="s">
        <v>396</v>
      </c>
      <c r="BJ5" s="23" t="s">
        <v>396</v>
      </c>
      <c r="BK5" s="23" t="s">
        <v>396</v>
      </c>
      <c r="BL5" s="23" t="s">
        <v>396</v>
      </c>
      <c r="BM5" s="23" t="s">
        <v>396</v>
      </c>
      <c r="BN5" s="23" t="s">
        <v>396</v>
      </c>
      <c r="BO5" s="23" t="s">
        <v>396</v>
      </c>
      <c r="BP5" s="23" t="s">
        <v>396</v>
      </c>
      <c r="BQ5" s="23" t="s">
        <v>396</v>
      </c>
      <c r="BR5" s="23" t="s">
        <v>396</v>
      </c>
      <c r="BS5" s="23" t="s">
        <v>396</v>
      </c>
      <c r="BT5" s="23" t="s">
        <v>396</v>
      </c>
      <c r="BU5" s="23" t="s">
        <v>396</v>
      </c>
      <c r="BV5" s="23" t="s">
        <v>396</v>
      </c>
      <c r="BW5" s="23" t="s">
        <v>396</v>
      </c>
      <c r="BX5" s="23" t="s">
        <v>396</v>
      </c>
      <c r="BY5" s="23" t="s">
        <v>396</v>
      </c>
      <c r="BZ5" s="23" t="s">
        <v>396</v>
      </c>
      <c r="CA5" s="23" t="s">
        <v>396</v>
      </c>
      <c r="CB5" s="23" t="s">
        <v>396</v>
      </c>
      <c r="CC5" s="23" t="s">
        <v>397</v>
      </c>
      <c r="CD5" s="23" t="s">
        <v>396</v>
      </c>
      <c r="CE5" s="23" t="s">
        <v>396</v>
      </c>
      <c r="CF5" s="23" t="s">
        <v>396</v>
      </c>
      <c r="CG5" s="23" t="s">
        <v>396</v>
      </c>
      <c r="CH5" s="23" t="s">
        <v>396</v>
      </c>
      <c r="CI5" s="23" t="s">
        <v>396</v>
      </c>
      <c r="CJ5" s="23" t="s">
        <v>406</v>
      </c>
      <c r="CK5" s="23" t="s">
        <v>451</v>
      </c>
      <c r="CL5" s="23" t="s">
        <v>460</v>
      </c>
      <c r="CM5" s="23" t="s">
        <v>484</v>
      </c>
      <c r="CN5" s="23" t="s">
        <v>453</v>
      </c>
      <c r="CO5" s="23" t="s">
        <v>480</v>
      </c>
      <c r="CP5" s="23" t="s">
        <v>396</v>
      </c>
      <c r="CQ5" s="23" t="s">
        <v>396</v>
      </c>
      <c r="CR5" s="23" t="s">
        <v>457</v>
      </c>
      <c r="CS5" s="23" t="s">
        <v>457</v>
      </c>
      <c r="CT5" s="23" t="s">
        <v>457</v>
      </c>
      <c r="CU5" s="23" t="s">
        <v>457</v>
      </c>
      <c r="CV5" s="23" t="s">
        <v>458</v>
      </c>
      <c r="CW5" s="23" t="s">
        <v>485</v>
      </c>
      <c r="CX5" s="23" t="s">
        <v>458</v>
      </c>
      <c r="CY5" s="23" t="s">
        <v>396</v>
      </c>
      <c r="CZ5" s="23" t="s">
        <v>396</v>
      </c>
      <c r="DA5" s="23" t="s">
        <v>396</v>
      </c>
      <c r="DB5" s="23" t="s">
        <v>396</v>
      </c>
      <c r="DC5" s="23" t="s">
        <v>396</v>
      </c>
      <c r="DD5" s="23" t="s">
        <v>460</v>
      </c>
      <c r="DE5" s="23" t="s">
        <v>460</v>
      </c>
      <c r="DF5" s="23" t="s">
        <v>445</v>
      </c>
      <c r="DG5" s="23" t="s">
        <v>461</v>
      </c>
      <c r="DH5" s="23" t="s">
        <v>396</v>
      </c>
      <c r="DI5" s="23" t="s">
        <v>396</v>
      </c>
      <c r="DJ5" s="23" t="s">
        <v>396</v>
      </c>
      <c r="DK5" s="23" t="s">
        <v>396</v>
      </c>
      <c r="DL5" s="23">
        <v>1478687</v>
      </c>
      <c r="DM5" s="23">
        <v>18087122</v>
      </c>
    </row>
    <row r="6" spans="1:117" ht="14.45" x14ac:dyDescent="0.3">
      <c r="A6" s="20">
        <f t="shared" si="1"/>
        <v>1</v>
      </c>
      <c r="B6" s="20">
        <f t="shared" si="2"/>
        <v>65</v>
      </c>
      <c r="C6" s="20" t="str">
        <f t="shared" si="3"/>
        <v>Use</v>
      </c>
      <c r="D6" s="21">
        <f t="shared" si="4"/>
        <v>1478690</v>
      </c>
      <c r="E6" s="21">
        <f t="shared" si="5"/>
        <v>18087128</v>
      </c>
      <c r="F6" s="22">
        <f t="shared" si="6"/>
        <v>1478690</v>
      </c>
      <c r="G6" s="22">
        <f t="shared" si="7"/>
        <v>18087128</v>
      </c>
      <c r="H6" s="23">
        <v>10</v>
      </c>
      <c r="I6" s="23" t="s">
        <v>396</v>
      </c>
      <c r="J6" s="23">
        <v>65</v>
      </c>
      <c r="K6" s="23" t="s">
        <v>396</v>
      </c>
      <c r="L6" s="23" t="s">
        <v>486</v>
      </c>
      <c r="M6" s="23" t="s">
        <v>444</v>
      </c>
      <c r="N6" s="23" t="s">
        <v>445</v>
      </c>
      <c r="O6" s="23" t="s">
        <v>396</v>
      </c>
      <c r="P6" s="23" t="s">
        <v>396</v>
      </c>
      <c r="Q6" s="23">
        <v>0</v>
      </c>
      <c r="R6" s="23">
        <v>3</v>
      </c>
      <c r="S6" s="23">
        <v>5</v>
      </c>
      <c r="T6" s="23" t="s">
        <v>396</v>
      </c>
      <c r="U6" s="23">
        <v>46</v>
      </c>
      <c r="V6" s="23" t="s">
        <v>396</v>
      </c>
      <c r="W6" s="23" t="s">
        <v>487</v>
      </c>
      <c r="X6" s="23">
        <v>5</v>
      </c>
      <c r="Y6" s="23">
        <v>250</v>
      </c>
      <c r="Z6" s="23">
        <v>1</v>
      </c>
      <c r="AA6" s="23" t="s">
        <v>447</v>
      </c>
      <c r="AB6" s="23" t="s">
        <v>396</v>
      </c>
      <c r="AC6" s="23" t="s">
        <v>396</v>
      </c>
      <c r="AD6" s="23" t="s">
        <v>396</v>
      </c>
      <c r="AE6" s="23" t="s">
        <v>448</v>
      </c>
      <c r="AF6" s="23" t="s">
        <v>408</v>
      </c>
      <c r="AG6" s="23">
        <v>8</v>
      </c>
      <c r="AH6" s="23">
        <v>27</v>
      </c>
      <c r="AI6" s="23">
        <v>46</v>
      </c>
      <c r="AJ6" s="23">
        <v>0</v>
      </c>
      <c r="AK6" s="23">
        <v>200</v>
      </c>
      <c r="AL6" s="23">
        <v>360</v>
      </c>
      <c r="AM6" s="23" t="s">
        <v>488</v>
      </c>
      <c r="AN6" s="23" t="s">
        <v>396</v>
      </c>
      <c r="AO6" s="23">
        <v>0.5</v>
      </c>
      <c r="AP6" s="23" t="s">
        <v>396</v>
      </c>
      <c r="AQ6" s="23">
        <v>20</v>
      </c>
      <c r="AR6" s="23">
        <v>22</v>
      </c>
      <c r="AS6" s="23">
        <v>24</v>
      </c>
      <c r="AT6" s="23">
        <v>1176</v>
      </c>
      <c r="AU6" s="23">
        <v>1277</v>
      </c>
      <c r="AV6" s="23">
        <v>1379</v>
      </c>
      <c r="AW6" s="23" t="s">
        <v>396</v>
      </c>
      <c r="AX6" s="23" t="s">
        <v>396</v>
      </c>
      <c r="AY6" s="23" t="s">
        <v>396</v>
      </c>
      <c r="AZ6" s="23">
        <v>332</v>
      </c>
      <c r="BA6" s="23">
        <v>347</v>
      </c>
      <c r="BB6" s="23">
        <v>362</v>
      </c>
      <c r="BC6" s="23">
        <v>6</v>
      </c>
      <c r="BD6" s="23" t="s">
        <v>483</v>
      </c>
      <c r="BE6" s="23" t="s">
        <v>396</v>
      </c>
      <c r="BF6" s="23" t="s">
        <v>396</v>
      </c>
      <c r="BG6" s="23" t="s">
        <v>396</v>
      </c>
      <c r="BH6" s="23" t="s">
        <v>396</v>
      </c>
      <c r="BI6" s="23" t="s">
        <v>396</v>
      </c>
      <c r="BJ6" s="23" t="s">
        <v>396</v>
      </c>
      <c r="BK6" s="23" t="s">
        <v>396</v>
      </c>
      <c r="BL6" s="23">
        <v>2000</v>
      </c>
      <c r="BM6" s="23">
        <v>3000</v>
      </c>
      <c r="BN6" s="23">
        <v>4000</v>
      </c>
      <c r="BO6" s="23" t="s">
        <v>396</v>
      </c>
      <c r="BP6" s="23" t="s">
        <v>396</v>
      </c>
      <c r="BQ6" s="23" t="s">
        <v>396</v>
      </c>
      <c r="BR6" s="23" t="s">
        <v>396</v>
      </c>
      <c r="BS6" s="23" t="s">
        <v>396</v>
      </c>
      <c r="BT6" s="23" t="s">
        <v>396</v>
      </c>
      <c r="BU6" s="23" t="s">
        <v>396</v>
      </c>
      <c r="BV6" s="23" t="s">
        <v>396</v>
      </c>
      <c r="BW6" s="23" t="s">
        <v>396</v>
      </c>
      <c r="BX6" s="23" t="s">
        <v>396</v>
      </c>
      <c r="BY6" s="23" t="s">
        <v>396</v>
      </c>
      <c r="BZ6" s="23" t="s">
        <v>396</v>
      </c>
      <c r="CA6" s="23" t="s">
        <v>396</v>
      </c>
      <c r="CB6" s="23" t="s">
        <v>396</v>
      </c>
      <c r="CC6" s="23" t="s">
        <v>397</v>
      </c>
      <c r="CD6" s="23" t="s">
        <v>396</v>
      </c>
      <c r="CE6" s="23" t="s">
        <v>396</v>
      </c>
      <c r="CF6" s="23" t="s">
        <v>396</v>
      </c>
      <c r="CG6" s="23" t="s">
        <v>396</v>
      </c>
      <c r="CH6" s="23" t="s">
        <v>396</v>
      </c>
      <c r="CI6" s="23" t="s">
        <v>396</v>
      </c>
      <c r="CJ6" s="23" t="s">
        <v>399</v>
      </c>
      <c r="CK6" s="23" t="s">
        <v>451</v>
      </c>
      <c r="CL6" s="23" t="s">
        <v>446</v>
      </c>
      <c r="CM6" s="23" t="s">
        <v>489</v>
      </c>
      <c r="CN6" s="23" t="s">
        <v>453</v>
      </c>
      <c r="CO6" s="23" t="s">
        <v>454</v>
      </c>
      <c r="CP6" s="23" t="s">
        <v>455</v>
      </c>
      <c r="CQ6" s="23" t="s">
        <v>490</v>
      </c>
      <c r="CR6" s="23" t="s">
        <v>457</v>
      </c>
      <c r="CS6" s="23" t="s">
        <v>457</v>
      </c>
      <c r="CT6" s="23" t="s">
        <v>457</v>
      </c>
      <c r="CU6" s="23" t="s">
        <v>457</v>
      </c>
      <c r="CV6" s="23" t="s">
        <v>458</v>
      </c>
      <c r="CW6" s="23" t="s">
        <v>470</v>
      </c>
      <c r="CX6" s="23" t="s">
        <v>458</v>
      </c>
      <c r="CY6" s="23" t="s">
        <v>396</v>
      </c>
      <c r="CZ6" s="23" t="s">
        <v>396</v>
      </c>
      <c r="DA6" s="23">
        <v>4</v>
      </c>
      <c r="DB6" s="23" t="s">
        <v>396</v>
      </c>
      <c r="DC6" s="23" t="s">
        <v>396</v>
      </c>
      <c r="DD6" s="23" t="s">
        <v>460</v>
      </c>
      <c r="DE6" s="23" t="s">
        <v>446</v>
      </c>
      <c r="DF6" s="23" t="s">
        <v>461</v>
      </c>
      <c r="DG6" s="23" t="s">
        <v>461</v>
      </c>
      <c r="DH6" s="23" t="s">
        <v>396</v>
      </c>
      <c r="DI6" s="23" t="s">
        <v>396</v>
      </c>
      <c r="DJ6" s="23" t="s">
        <v>396</v>
      </c>
      <c r="DK6" s="23" t="s">
        <v>396</v>
      </c>
      <c r="DL6" s="23">
        <v>1478690</v>
      </c>
      <c r="DM6" s="23">
        <v>18087128</v>
      </c>
    </row>
    <row r="7" spans="1:117" ht="14.45" x14ac:dyDescent="0.3">
      <c r="A7" s="20" t="str">
        <f t="shared" si="1"/>
        <v/>
      </c>
      <c r="B7" s="20">
        <f t="shared" si="2"/>
        <v>65</v>
      </c>
      <c r="C7" s="20" t="str">
        <f t="shared" si="3"/>
        <v/>
      </c>
      <c r="D7" s="21" t="str">
        <f t="shared" si="4"/>
        <v/>
      </c>
      <c r="E7" s="21" t="str">
        <f t="shared" si="5"/>
        <v/>
      </c>
      <c r="F7" s="22">
        <f t="shared" si="6"/>
        <v>1478690</v>
      </c>
      <c r="G7" s="22">
        <f t="shared" si="7"/>
        <v>18087129</v>
      </c>
      <c r="H7" s="23">
        <v>11</v>
      </c>
      <c r="I7" s="23" t="s">
        <v>396</v>
      </c>
      <c r="J7" s="23">
        <v>22</v>
      </c>
      <c r="K7" s="23" t="s">
        <v>396</v>
      </c>
      <c r="L7" s="23" t="s">
        <v>491</v>
      </c>
      <c r="M7" s="23" t="s">
        <v>444</v>
      </c>
      <c r="N7" s="23" t="s">
        <v>445</v>
      </c>
      <c r="O7" s="23" t="s">
        <v>396</v>
      </c>
      <c r="P7" s="23" t="s">
        <v>396</v>
      </c>
      <c r="Q7" s="23">
        <v>0</v>
      </c>
      <c r="R7" s="23">
        <v>3</v>
      </c>
      <c r="S7" s="23">
        <v>5</v>
      </c>
      <c r="T7" s="23" t="s">
        <v>396</v>
      </c>
      <c r="U7" s="23">
        <v>46</v>
      </c>
      <c r="V7" s="23" t="s">
        <v>396</v>
      </c>
      <c r="W7" s="23" t="s">
        <v>487</v>
      </c>
      <c r="X7" s="23">
        <v>5</v>
      </c>
      <c r="Y7" s="23">
        <v>250</v>
      </c>
      <c r="Z7" s="23">
        <v>1</v>
      </c>
      <c r="AA7" s="23" t="s">
        <v>447</v>
      </c>
      <c r="AB7" s="23" t="s">
        <v>396</v>
      </c>
      <c r="AC7" s="23" t="s">
        <v>396</v>
      </c>
      <c r="AD7" s="23" t="s">
        <v>396</v>
      </c>
      <c r="AE7" s="23" t="s">
        <v>448</v>
      </c>
      <c r="AF7" s="23" t="s">
        <v>409</v>
      </c>
      <c r="AG7" s="23">
        <v>12</v>
      </c>
      <c r="AH7" s="23">
        <v>29</v>
      </c>
      <c r="AI7" s="23">
        <v>46</v>
      </c>
      <c r="AJ7" s="23">
        <v>0</v>
      </c>
      <c r="AK7" s="23">
        <v>200</v>
      </c>
      <c r="AL7" s="23">
        <v>360</v>
      </c>
      <c r="AM7" s="23" t="s">
        <v>488</v>
      </c>
      <c r="AN7" s="23" t="s">
        <v>396</v>
      </c>
      <c r="AO7" s="23">
        <v>0.37</v>
      </c>
      <c r="AP7" s="23" t="s">
        <v>396</v>
      </c>
      <c r="AQ7" s="23">
        <v>20</v>
      </c>
      <c r="AR7" s="23">
        <v>22</v>
      </c>
      <c r="AS7" s="23">
        <v>24</v>
      </c>
      <c r="AT7" s="23">
        <v>1176</v>
      </c>
      <c r="AU7" s="23">
        <v>1277</v>
      </c>
      <c r="AV7" s="23">
        <v>1379</v>
      </c>
      <c r="AW7" s="23" t="s">
        <v>396</v>
      </c>
      <c r="AX7" s="23" t="s">
        <v>396</v>
      </c>
      <c r="AY7" s="23" t="s">
        <v>396</v>
      </c>
      <c r="AZ7" s="23">
        <v>332</v>
      </c>
      <c r="BA7" s="23">
        <v>347</v>
      </c>
      <c r="BB7" s="23">
        <v>362</v>
      </c>
      <c r="BC7" s="23">
        <v>4</v>
      </c>
      <c r="BD7" s="23" t="s">
        <v>483</v>
      </c>
      <c r="BE7" s="23" t="s">
        <v>396</v>
      </c>
      <c r="BF7" s="23" t="s">
        <v>396</v>
      </c>
      <c r="BG7" s="23" t="s">
        <v>396</v>
      </c>
      <c r="BH7" s="23" t="s">
        <v>396</v>
      </c>
      <c r="BI7" s="23" t="s">
        <v>396</v>
      </c>
      <c r="BJ7" s="23" t="s">
        <v>396</v>
      </c>
      <c r="BK7" s="23" t="s">
        <v>396</v>
      </c>
      <c r="BL7" s="23">
        <v>2000</v>
      </c>
      <c r="BM7" s="23">
        <v>3000</v>
      </c>
      <c r="BN7" s="23">
        <v>4000</v>
      </c>
      <c r="BO7" s="23" t="s">
        <v>396</v>
      </c>
      <c r="BP7" s="23" t="s">
        <v>396</v>
      </c>
      <c r="BQ7" s="23" t="s">
        <v>396</v>
      </c>
      <c r="BR7" s="23" t="s">
        <v>396</v>
      </c>
      <c r="BS7" s="23" t="s">
        <v>396</v>
      </c>
      <c r="BT7" s="23" t="s">
        <v>396</v>
      </c>
      <c r="BU7" s="23" t="s">
        <v>396</v>
      </c>
      <c r="BV7" s="23" t="s">
        <v>396</v>
      </c>
      <c r="BW7" s="23" t="s">
        <v>396</v>
      </c>
      <c r="BX7" s="23" t="s">
        <v>396</v>
      </c>
      <c r="BY7" s="23" t="s">
        <v>396</v>
      </c>
      <c r="BZ7" s="23" t="s">
        <v>396</v>
      </c>
      <c r="CA7" s="23" t="s">
        <v>396</v>
      </c>
      <c r="CB7" s="23" t="s">
        <v>396</v>
      </c>
      <c r="CC7" s="23" t="s">
        <v>397</v>
      </c>
      <c r="CD7" s="23" t="s">
        <v>396</v>
      </c>
      <c r="CE7" s="23" t="s">
        <v>396</v>
      </c>
      <c r="CF7" s="23" t="s">
        <v>396</v>
      </c>
      <c r="CG7" s="23" t="s">
        <v>396</v>
      </c>
      <c r="CH7" s="23" t="s">
        <v>396</v>
      </c>
      <c r="CI7" s="23" t="s">
        <v>396</v>
      </c>
      <c r="CJ7" s="23" t="s">
        <v>399</v>
      </c>
      <c r="CK7" s="23" t="s">
        <v>460</v>
      </c>
      <c r="CL7" s="23" t="s">
        <v>451</v>
      </c>
      <c r="CM7" s="23" t="s">
        <v>463</v>
      </c>
      <c r="CN7" s="23" t="s">
        <v>464</v>
      </c>
      <c r="CO7" s="23" t="s">
        <v>465</v>
      </c>
      <c r="CP7" s="23" t="s">
        <v>466</v>
      </c>
      <c r="CQ7" s="23" t="s">
        <v>467</v>
      </c>
      <c r="CR7" s="23" t="s">
        <v>468</v>
      </c>
      <c r="CS7" s="23" t="s">
        <v>457</v>
      </c>
      <c r="CT7" s="23" t="s">
        <v>469</v>
      </c>
      <c r="CU7" s="23" t="s">
        <v>457</v>
      </c>
      <c r="CV7" s="23" t="s">
        <v>458</v>
      </c>
      <c r="CW7" s="23" t="s">
        <v>470</v>
      </c>
      <c r="CX7" s="23" t="s">
        <v>458</v>
      </c>
      <c r="CY7" s="23" t="s">
        <v>396</v>
      </c>
      <c r="CZ7" s="23" t="s">
        <v>396</v>
      </c>
      <c r="DA7" s="23">
        <v>4</v>
      </c>
      <c r="DB7" s="23" t="s">
        <v>396</v>
      </c>
      <c r="DC7" s="23" t="s">
        <v>396</v>
      </c>
      <c r="DD7" s="23" t="s">
        <v>479</v>
      </c>
      <c r="DE7" s="23" t="s">
        <v>446</v>
      </c>
      <c r="DF7" s="23" t="s">
        <v>445</v>
      </c>
      <c r="DG7" s="23" t="s">
        <v>445</v>
      </c>
      <c r="DH7" s="23" t="s">
        <v>396</v>
      </c>
      <c r="DI7" s="23" t="s">
        <v>396</v>
      </c>
      <c r="DJ7" s="23" t="s">
        <v>396</v>
      </c>
      <c r="DK7" s="23" t="s">
        <v>396</v>
      </c>
      <c r="DL7" s="23">
        <v>1478690</v>
      </c>
      <c r="DM7" s="23">
        <v>18087129</v>
      </c>
    </row>
    <row r="8" spans="1:117" ht="14.45" x14ac:dyDescent="0.3">
      <c r="A8" s="20" t="str">
        <f t="shared" si="1"/>
        <v/>
      </c>
      <c r="B8" s="20">
        <f t="shared" si="2"/>
        <v>65</v>
      </c>
      <c r="C8" s="20" t="str">
        <f t="shared" si="3"/>
        <v/>
      </c>
      <c r="D8" s="21" t="str">
        <f t="shared" si="4"/>
        <v/>
      </c>
      <c r="E8" s="21" t="str">
        <f t="shared" si="5"/>
        <v/>
      </c>
      <c r="F8" s="22">
        <f t="shared" si="6"/>
        <v>1478690</v>
      </c>
      <c r="G8" s="22">
        <f t="shared" si="7"/>
        <v>18087130</v>
      </c>
      <c r="H8" s="23">
        <v>12</v>
      </c>
      <c r="I8" s="23" t="s">
        <v>396</v>
      </c>
      <c r="J8" s="23">
        <v>7</v>
      </c>
      <c r="K8" s="23" t="s">
        <v>396</v>
      </c>
      <c r="L8" s="23" t="s">
        <v>492</v>
      </c>
      <c r="M8" s="23" t="s">
        <v>444</v>
      </c>
      <c r="N8" s="23" t="s">
        <v>461</v>
      </c>
      <c r="O8" s="23" t="s">
        <v>396</v>
      </c>
      <c r="P8" s="23" t="s">
        <v>396</v>
      </c>
      <c r="Q8" s="23">
        <v>0</v>
      </c>
      <c r="R8" s="23">
        <v>2</v>
      </c>
      <c r="S8" s="23">
        <v>5</v>
      </c>
      <c r="T8" s="23" t="s">
        <v>396</v>
      </c>
      <c r="U8" s="23">
        <v>46</v>
      </c>
      <c r="V8" s="23" t="s">
        <v>396</v>
      </c>
      <c r="W8" s="23" t="s">
        <v>487</v>
      </c>
      <c r="X8" s="23">
        <v>5</v>
      </c>
      <c r="Y8" s="23">
        <v>250</v>
      </c>
      <c r="Z8" s="23">
        <v>1</v>
      </c>
      <c r="AA8" s="23" t="s">
        <v>447</v>
      </c>
      <c r="AB8" s="23" t="s">
        <v>396</v>
      </c>
      <c r="AC8" s="23" t="s">
        <v>396</v>
      </c>
      <c r="AD8" s="23" t="s">
        <v>396</v>
      </c>
      <c r="AE8" s="23" t="s">
        <v>448</v>
      </c>
      <c r="AF8" s="23" t="s">
        <v>420</v>
      </c>
      <c r="AG8" s="23">
        <v>6</v>
      </c>
      <c r="AH8" s="23">
        <v>22</v>
      </c>
      <c r="AI8" s="23">
        <v>38</v>
      </c>
      <c r="AJ8" s="23">
        <v>0</v>
      </c>
      <c r="AK8" s="23">
        <v>200</v>
      </c>
      <c r="AL8" s="23">
        <v>360</v>
      </c>
      <c r="AM8" s="23" t="s">
        <v>493</v>
      </c>
      <c r="AN8" s="23" t="s">
        <v>396</v>
      </c>
      <c r="AO8" s="23">
        <v>0.23</v>
      </c>
      <c r="AP8" s="23" t="s">
        <v>396</v>
      </c>
      <c r="AQ8" s="23">
        <v>20</v>
      </c>
      <c r="AR8" s="23">
        <v>22</v>
      </c>
      <c r="AS8" s="23">
        <v>24</v>
      </c>
      <c r="AT8" s="23">
        <v>1176</v>
      </c>
      <c r="AU8" s="23">
        <v>1277</v>
      </c>
      <c r="AV8" s="23">
        <v>1379</v>
      </c>
      <c r="AW8" s="23" t="s">
        <v>396</v>
      </c>
      <c r="AX8" s="23" t="s">
        <v>396</v>
      </c>
      <c r="AY8" s="23" t="s">
        <v>396</v>
      </c>
      <c r="AZ8" s="23">
        <v>332</v>
      </c>
      <c r="BA8" s="23">
        <v>347</v>
      </c>
      <c r="BB8" s="23">
        <v>362</v>
      </c>
      <c r="BC8" s="23">
        <v>3</v>
      </c>
      <c r="BD8" s="23" t="s">
        <v>483</v>
      </c>
      <c r="BE8" s="23" t="s">
        <v>396</v>
      </c>
      <c r="BF8" s="23" t="s">
        <v>396</v>
      </c>
      <c r="BG8" s="23" t="s">
        <v>396</v>
      </c>
      <c r="BH8" s="23" t="s">
        <v>396</v>
      </c>
      <c r="BI8" s="23" t="s">
        <v>396</v>
      </c>
      <c r="BJ8" s="23" t="s">
        <v>396</v>
      </c>
      <c r="BK8" s="23" t="s">
        <v>396</v>
      </c>
      <c r="BL8" s="23">
        <v>2000</v>
      </c>
      <c r="BM8" s="23">
        <v>3000</v>
      </c>
      <c r="BN8" s="23">
        <v>4000</v>
      </c>
      <c r="BO8" s="23" t="s">
        <v>396</v>
      </c>
      <c r="BP8" s="23" t="s">
        <v>396</v>
      </c>
      <c r="BQ8" s="23" t="s">
        <v>396</v>
      </c>
      <c r="BR8" s="23" t="s">
        <v>396</v>
      </c>
      <c r="BS8" s="23" t="s">
        <v>396</v>
      </c>
      <c r="BT8" s="23" t="s">
        <v>396</v>
      </c>
      <c r="BU8" s="23" t="s">
        <v>396</v>
      </c>
      <c r="BV8" s="23" t="s">
        <v>396</v>
      </c>
      <c r="BW8" s="23" t="s">
        <v>396</v>
      </c>
      <c r="BX8" s="23" t="s">
        <v>396</v>
      </c>
      <c r="BY8" s="23" t="s">
        <v>396</v>
      </c>
      <c r="BZ8" s="23" t="s">
        <v>396</v>
      </c>
      <c r="CA8" s="23" t="s">
        <v>396</v>
      </c>
      <c r="CB8" s="23" t="s">
        <v>396</v>
      </c>
      <c r="CC8" s="23" t="s">
        <v>397</v>
      </c>
      <c r="CD8" s="23" t="s">
        <v>396</v>
      </c>
      <c r="CE8" s="23" t="s">
        <v>396</v>
      </c>
      <c r="CF8" s="23" t="s">
        <v>396</v>
      </c>
      <c r="CG8" s="23" t="s">
        <v>396</v>
      </c>
      <c r="CH8" s="23" t="s">
        <v>396</v>
      </c>
      <c r="CI8" s="23" t="s">
        <v>396</v>
      </c>
      <c r="CJ8" s="23" t="s">
        <v>399</v>
      </c>
      <c r="CK8" s="23" t="s">
        <v>460</v>
      </c>
      <c r="CL8" s="23" t="s">
        <v>446</v>
      </c>
      <c r="CM8" s="23" t="s">
        <v>489</v>
      </c>
      <c r="CN8" s="23" t="s">
        <v>453</v>
      </c>
      <c r="CO8" s="23" t="s">
        <v>454</v>
      </c>
      <c r="CP8" s="23" t="s">
        <v>455</v>
      </c>
      <c r="CQ8" s="23" t="s">
        <v>490</v>
      </c>
      <c r="CR8" s="23" t="s">
        <v>457</v>
      </c>
      <c r="CS8" s="23" t="s">
        <v>457</v>
      </c>
      <c r="CT8" s="23" t="s">
        <v>457</v>
      </c>
      <c r="CU8" s="23" t="s">
        <v>457</v>
      </c>
      <c r="CV8" s="23" t="s">
        <v>458</v>
      </c>
      <c r="CW8" s="23" t="s">
        <v>470</v>
      </c>
      <c r="CX8" s="23" t="s">
        <v>458</v>
      </c>
      <c r="CY8" s="23" t="s">
        <v>396</v>
      </c>
      <c r="CZ8" s="23" t="s">
        <v>396</v>
      </c>
      <c r="DA8" s="25">
        <v>43566</v>
      </c>
      <c r="DB8" s="23" t="s">
        <v>396</v>
      </c>
      <c r="DC8" s="23" t="s">
        <v>396</v>
      </c>
      <c r="DD8" s="23" t="s">
        <v>460</v>
      </c>
      <c r="DE8" s="23" t="s">
        <v>446</v>
      </c>
      <c r="DF8" s="23" t="s">
        <v>445</v>
      </c>
      <c r="DG8" s="23" t="s">
        <v>461</v>
      </c>
      <c r="DH8" s="23" t="s">
        <v>396</v>
      </c>
      <c r="DI8" s="23" t="s">
        <v>396</v>
      </c>
      <c r="DJ8" s="23" t="s">
        <v>396</v>
      </c>
      <c r="DK8" s="23" t="s">
        <v>396</v>
      </c>
      <c r="DL8" s="23">
        <v>1478690</v>
      </c>
      <c r="DM8" s="23">
        <v>18087130</v>
      </c>
    </row>
    <row r="9" spans="1:117" ht="14.45" x14ac:dyDescent="0.3">
      <c r="A9" s="20" t="str">
        <f t="shared" si="1"/>
        <v/>
      </c>
      <c r="B9" s="20">
        <f t="shared" si="2"/>
        <v>65</v>
      </c>
      <c r="C9" s="20" t="str">
        <f t="shared" si="3"/>
        <v/>
      </c>
      <c r="D9" s="21" t="str">
        <f t="shared" si="4"/>
        <v/>
      </c>
      <c r="E9" s="21" t="str">
        <f t="shared" si="5"/>
        <v/>
      </c>
      <c r="F9" s="22">
        <f t="shared" si="6"/>
        <v>1478690</v>
      </c>
      <c r="G9" s="22">
        <f t="shared" si="7"/>
        <v>18087131</v>
      </c>
      <c r="H9" s="23">
        <v>13</v>
      </c>
      <c r="I9" s="23" t="s">
        <v>396</v>
      </c>
      <c r="J9" s="23">
        <v>6</v>
      </c>
      <c r="K9" s="23" t="s">
        <v>396</v>
      </c>
      <c r="L9" s="23" t="s">
        <v>494</v>
      </c>
      <c r="M9" s="23" t="s">
        <v>444</v>
      </c>
      <c r="N9" s="23" t="s">
        <v>461</v>
      </c>
      <c r="O9" s="23" t="s">
        <v>396</v>
      </c>
      <c r="P9" s="23" t="s">
        <v>396</v>
      </c>
      <c r="Q9" s="23">
        <v>0</v>
      </c>
      <c r="R9" s="23">
        <v>2</v>
      </c>
      <c r="S9" s="23">
        <v>5</v>
      </c>
      <c r="T9" s="23" t="s">
        <v>396</v>
      </c>
      <c r="U9" s="23">
        <v>46</v>
      </c>
      <c r="V9" s="23" t="s">
        <v>396</v>
      </c>
      <c r="W9" s="23" t="s">
        <v>487</v>
      </c>
      <c r="X9" s="23">
        <v>5</v>
      </c>
      <c r="Y9" s="23">
        <v>250</v>
      </c>
      <c r="Z9" s="23">
        <v>1</v>
      </c>
      <c r="AA9" s="23" t="s">
        <v>447</v>
      </c>
      <c r="AB9" s="23" t="s">
        <v>396</v>
      </c>
      <c r="AC9" s="23" t="s">
        <v>396</v>
      </c>
      <c r="AD9" s="23" t="s">
        <v>396</v>
      </c>
      <c r="AE9" s="23" t="s">
        <v>448</v>
      </c>
      <c r="AF9" s="23" t="s">
        <v>420</v>
      </c>
      <c r="AG9" s="23" t="s">
        <v>396</v>
      </c>
      <c r="AH9" s="23" t="s">
        <v>396</v>
      </c>
      <c r="AI9" s="23" t="s">
        <v>396</v>
      </c>
      <c r="AJ9" s="23">
        <v>0</v>
      </c>
      <c r="AK9" s="23">
        <v>200</v>
      </c>
      <c r="AL9" s="23">
        <v>360</v>
      </c>
      <c r="AM9" s="23" t="s">
        <v>493</v>
      </c>
      <c r="AN9" s="23" t="s">
        <v>396</v>
      </c>
      <c r="AO9" s="23">
        <v>0.44</v>
      </c>
      <c r="AP9" s="23" t="s">
        <v>396</v>
      </c>
      <c r="AQ9" s="23">
        <v>20</v>
      </c>
      <c r="AR9" s="23">
        <v>22</v>
      </c>
      <c r="AS9" s="23">
        <v>24</v>
      </c>
      <c r="AT9" s="23">
        <v>1176</v>
      </c>
      <c r="AU9" s="23">
        <v>1277</v>
      </c>
      <c r="AV9" s="23">
        <v>1379</v>
      </c>
      <c r="AW9" s="23" t="s">
        <v>396</v>
      </c>
      <c r="AX9" s="23" t="s">
        <v>396</v>
      </c>
      <c r="AY9" s="23" t="s">
        <v>396</v>
      </c>
      <c r="AZ9" s="23">
        <v>332</v>
      </c>
      <c r="BA9" s="23">
        <v>347</v>
      </c>
      <c r="BB9" s="23">
        <v>362</v>
      </c>
      <c r="BC9" s="23">
        <v>6</v>
      </c>
      <c r="BD9" s="23" t="s">
        <v>483</v>
      </c>
      <c r="BE9" s="23" t="s">
        <v>396</v>
      </c>
      <c r="BF9" s="23" t="s">
        <v>396</v>
      </c>
      <c r="BG9" s="23" t="s">
        <v>396</v>
      </c>
      <c r="BH9" s="23" t="s">
        <v>396</v>
      </c>
      <c r="BI9" s="23" t="s">
        <v>396</v>
      </c>
      <c r="BJ9" s="23" t="s">
        <v>396</v>
      </c>
      <c r="BK9" s="23" t="s">
        <v>396</v>
      </c>
      <c r="BL9" s="23">
        <v>3000</v>
      </c>
      <c r="BM9" s="23">
        <v>4500</v>
      </c>
      <c r="BN9" s="23">
        <v>6000</v>
      </c>
      <c r="BO9" s="23" t="s">
        <v>396</v>
      </c>
      <c r="BP9" s="23" t="s">
        <v>396</v>
      </c>
      <c r="BQ9" s="23" t="s">
        <v>396</v>
      </c>
      <c r="BR9" s="23" t="s">
        <v>396</v>
      </c>
      <c r="BS9" s="23" t="s">
        <v>396</v>
      </c>
      <c r="BT9" s="23" t="s">
        <v>396</v>
      </c>
      <c r="BU9" s="23" t="s">
        <v>396</v>
      </c>
      <c r="BV9" s="23" t="s">
        <v>396</v>
      </c>
      <c r="BW9" s="23" t="s">
        <v>396</v>
      </c>
      <c r="BX9" s="23" t="s">
        <v>396</v>
      </c>
      <c r="BY9" s="23" t="s">
        <v>396</v>
      </c>
      <c r="BZ9" s="23" t="s">
        <v>396</v>
      </c>
      <c r="CA9" s="23" t="s">
        <v>396</v>
      </c>
      <c r="CB9" s="23" t="s">
        <v>396</v>
      </c>
      <c r="CC9" s="23" t="s">
        <v>397</v>
      </c>
      <c r="CD9" s="23" t="s">
        <v>396</v>
      </c>
      <c r="CE9" s="23" t="s">
        <v>396</v>
      </c>
      <c r="CF9" s="23" t="s">
        <v>396</v>
      </c>
      <c r="CG9" s="23" t="s">
        <v>396</v>
      </c>
      <c r="CH9" s="23" t="s">
        <v>396</v>
      </c>
      <c r="CI9" s="23" t="s">
        <v>396</v>
      </c>
      <c r="CJ9" s="23" t="s">
        <v>399</v>
      </c>
      <c r="CK9" s="23" t="s">
        <v>460</v>
      </c>
      <c r="CL9" s="23" t="s">
        <v>451</v>
      </c>
      <c r="CM9" s="23" t="s">
        <v>495</v>
      </c>
      <c r="CN9" s="23" t="s">
        <v>474</v>
      </c>
      <c r="CO9" s="23" t="s">
        <v>496</v>
      </c>
      <c r="CP9" s="23" t="s">
        <v>497</v>
      </c>
      <c r="CQ9" s="23" t="s">
        <v>498</v>
      </c>
      <c r="CR9" s="23" t="s">
        <v>478</v>
      </c>
      <c r="CS9" s="23" t="s">
        <v>457</v>
      </c>
      <c r="CT9" s="23" t="s">
        <v>457</v>
      </c>
      <c r="CU9" s="23" t="s">
        <v>457</v>
      </c>
      <c r="CV9" s="23" t="s">
        <v>458</v>
      </c>
      <c r="CW9" s="23" t="s">
        <v>470</v>
      </c>
      <c r="CX9" s="23" t="s">
        <v>458</v>
      </c>
      <c r="CY9" s="23" t="s">
        <v>396</v>
      </c>
      <c r="CZ9" s="23" t="s">
        <v>396</v>
      </c>
      <c r="DA9" s="23">
        <v>3</v>
      </c>
      <c r="DB9" s="23" t="s">
        <v>396</v>
      </c>
      <c r="DC9" s="23" t="s">
        <v>396</v>
      </c>
      <c r="DD9" s="23" t="s">
        <v>479</v>
      </c>
      <c r="DE9" s="23" t="s">
        <v>446</v>
      </c>
      <c r="DF9" s="23" t="s">
        <v>445</v>
      </c>
      <c r="DG9" s="23" t="s">
        <v>445</v>
      </c>
      <c r="DH9" s="23" t="s">
        <v>396</v>
      </c>
      <c r="DI9" s="23" t="s">
        <v>396</v>
      </c>
      <c r="DJ9" s="23" t="s">
        <v>396</v>
      </c>
      <c r="DK9" s="23" t="s">
        <v>396</v>
      </c>
      <c r="DL9" s="23">
        <v>1478690</v>
      </c>
      <c r="DM9" s="23">
        <v>18087131</v>
      </c>
    </row>
    <row r="10" spans="1:117" ht="14.45" x14ac:dyDescent="0.3">
      <c r="A10" s="20">
        <f t="shared" si="1"/>
        <v>1</v>
      </c>
      <c r="B10" s="20">
        <f t="shared" si="2"/>
        <v>58</v>
      </c>
      <c r="C10" s="20" t="str">
        <f t="shared" si="3"/>
        <v>Use</v>
      </c>
      <c r="D10" s="21">
        <f t="shared" si="4"/>
        <v>1478694</v>
      </c>
      <c r="E10" s="21">
        <f t="shared" si="5"/>
        <v>18087143</v>
      </c>
      <c r="F10" s="22">
        <f t="shared" si="6"/>
        <v>1478694</v>
      </c>
      <c r="G10" s="22">
        <f t="shared" si="7"/>
        <v>18087143</v>
      </c>
      <c r="H10" s="23">
        <v>25</v>
      </c>
      <c r="I10" s="23" t="s">
        <v>396</v>
      </c>
      <c r="J10" s="23">
        <v>58</v>
      </c>
      <c r="K10" s="23" t="s">
        <v>396</v>
      </c>
      <c r="L10" s="23" t="s">
        <v>499</v>
      </c>
      <c r="M10" s="23" t="s">
        <v>444</v>
      </c>
      <c r="N10" s="23" t="s">
        <v>445</v>
      </c>
      <c r="O10" s="23" t="s">
        <v>396</v>
      </c>
      <c r="P10" s="23" t="s">
        <v>396</v>
      </c>
      <c r="Q10" s="23">
        <v>0</v>
      </c>
      <c r="R10" s="23">
        <v>1</v>
      </c>
      <c r="S10" s="23">
        <v>2</v>
      </c>
      <c r="T10" s="23" t="s">
        <v>396</v>
      </c>
      <c r="U10" s="23">
        <v>46</v>
      </c>
      <c r="V10" s="23" t="s">
        <v>396</v>
      </c>
      <c r="W10" s="23" t="s">
        <v>487</v>
      </c>
      <c r="X10" s="23">
        <v>5</v>
      </c>
      <c r="Y10" s="23">
        <v>250</v>
      </c>
      <c r="Z10" s="23">
        <v>1</v>
      </c>
      <c r="AA10" s="23" t="s">
        <v>500</v>
      </c>
      <c r="AB10" s="23" t="s">
        <v>396</v>
      </c>
      <c r="AC10" s="23" t="s">
        <v>396</v>
      </c>
      <c r="AD10" s="23" t="s">
        <v>396</v>
      </c>
      <c r="AE10" s="23" t="s">
        <v>445</v>
      </c>
      <c r="AF10" s="23" t="s">
        <v>411</v>
      </c>
      <c r="AG10" s="23" t="s">
        <v>396</v>
      </c>
      <c r="AH10" s="23" t="s">
        <v>396</v>
      </c>
      <c r="AI10" s="23" t="s">
        <v>396</v>
      </c>
      <c r="AJ10" s="23">
        <v>0</v>
      </c>
      <c r="AK10" s="23">
        <v>200</v>
      </c>
      <c r="AL10" s="23">
        <v>360</v>
      </c>
      <c r="AM10" s="23" t="s">
        <v>501</v>
      </c>
      <c r="AN10" s="23" t="s">
        <v>396</v>
      </c>
      <c r="AO10" s="23">
        <v>0.23</v>
      </c>
      <c r="AP10" s="23" t="s">
        <v>396</v>
      </c>
      <c r="AQ10" s="23">
        <v>20</v>
      </c>
      <c r="AR10" s="23">
        <v>22</v>
      </c>
      <c r="AS10" s="23">
        <v>24</v>
      </c>
      <c r="AT10" s="23">
        <v>1176</v>
      </c>
      <c r="AU10" s="23">
        <v>1277</v>
      </c>
      <c r="AV10" s="23">
        <v>1379</v>
      </c>
      <c r="AW10" s="23" t="s">
        <v>396</v>
      </c>
      <c r="AX10" s="23" t="s">
        <v>396</v>
      </c>
      <c r="AY10" s="23" t="s">
        <v>396</v>
      </c>
      <c r="AZ10" s="23">
        <v>332</v>
      </c>
      <c r="BA10" s="23">
        <v>347</v>
      </c>
      <c r="BB10" s="23">
        <v>362</v>
      </c>
      <c r="BC10" s="23">
        <v>7</v>
      </c>
      <c r="BD10" s="23" t="s">
        <v>450</v>
      </c>
      <c r="BE10" s="23" t="s">
        <v>396</v>
      </c>
      <c r="BF10" s="23" t="s">
        <v>396</v>
      </c>
      <c r="BG10" s="23" t="s">
        <v>396</v>
      </c>
      <c r="BH10" s="23" t="s">
        <v>396</v>
      </c>
      <c r="BI10" s="23" t="s">
        <v>396</v>
      </c>
      <c r="BJ10" s="23" t="s">
        <v>396</v>
      </c>
      <c r="BK10" s="23" t="s">
        <v>396</v>
      </c>
      <c r="BL10" s="23">
        <v>5000</v>
      </c>
      <c r="BM10" s="23">
        <v>7500</v>
      </c>
      <c r="BN10" s="23">
        <v>10000</v>
      </c>
      <c r="BO10" s="23" t="s">
        <v>396</v>
      </c>
      <c r="BP10" s="23" t="s">
        <v>396</v>
      </c>
      <c r="BQ10" s="23" t="s">
        <v>396</v>
      </c>
      <c r="BR10" s="23" t="s">
        <v>396</v>
      </c>
      <c r="BS10" s="23" t="s">
        <v>396</v>
      </c>
      <c r="BT10" s="23" t="s">
        <v>396</v>
      </c>
      <c r="BU10" s="23" t="s">
        <v>396</v>
      </c>
      <c r="BV10" s="23" t="s">
        <v>396</v>
      </c>
      <c r="BW10" s="23" t="s">
        <v>396</v>
      </c>
      <c r="BX10" s="23" t="s">
        <v>396</v>
      </c>
      <c r="BY10" s="23" t="s">
        <v>396</v>
      </c>
      <c r="BZ10" s="23" t="s">
        <v>396</v>
      </c>
      <c r="CA10" s="23" t="s">
        <v>396</v>
      </c>
      <c r="CB10" s="23" t="s">
        <v>396</v>
      </c>
      <c r="CC10" s="23" t="s">
        <v>397</v>
      </c>
      <c r="CD10" s="23" t="s">
        <v>396</v>
      </c>
      <c r="CE10" s="23" t="s">
        <v>396</v>
      </c>
      <c r="CF10" s="23" t="s">
        <v>396</v>
      </c>
      <c r="CG10" s="23" t="s">
        <v>396</v>
      </c>
      <c r="CH10" s="23" t="s">
        <v>396</v>
      </c>
      <c r="CI10" s="23" t="s">
        <v>396</v>
      </c>
      <c r="CJ10" s="23" t="s">
        <v>406</v>
      </c>
      <c r="CK10" s="23" t="s">
        <v>451</v>
      </c>
      <c r="CL10" s="23" t="s">
        <v>460</v>
      </c>
      <c r="CM10" s="23" t="s">
        <v>502</v>
      </c>
      <c r="CN10" s="23" t="s">
        <v>453</v>
      </c>
      <c r="CO10" s="23" t="s">
        <v>503</v>
      </c>
      <c r="CP10" s="23" t="s">
        <v>504</v>
      </c>
      <c r="CQ10" s="23" t="s">
        <v>505</v>
      </c>
      <c r="CR10" s="23" t="s">
        <v>457</v>
      </c>
      <c r="CS10" s="23" t="s">
        <v>457</v>
      </c>
      <c r="CT10" s="23" t="s">
        <v>457</v>
      </c>
      <c r="CU10" s="23" t="s">
        <v>457</v>
      </c>
      <c r="CV10" s="23" t="s">
        <v>458</v>
      </c>
      <c r="CW10" s="23" t="s">
        <v>470</v>
      </c>
      <c r="CX10" s="23" t="s">
        <v>458</v>
      </c>
      <c r="CY10" s="23" t="s">
        <v>396</v>
      </c>
      <c r="CZ10" s="23" t="s">
        <v>396</v>
      </c>
      <c r="DA10" s="23">
        <v>21</v>
      </c>
      <c r="DB10" s="23" t="s">
        <v>396</v>
      </c>
      <c r="DC10" s="23" t="s">
        <v>396</v>
      </c>
      <c r="DD10" s="23" t="s">
        <v>479</v>
      </c>
      <c r="DE10" s="23" t="s">
        <v>460</v>
      </c>
      <c r="DF10" s="23" t="s">
        <v>461</v>
      </c>
      <c r="DG10" s="23" t="s">
        <v>461</v>
      </c>
      <c r="DH10" s="23" t="s">
        <v>396</v>
      </c>
      <c r="DI10" s="23" t="s">
        <v>396</v>
      </c>
      <c r="DJ10" s="23" t="s">
        <v>396</v>
      </c>
      <c r="DK10" s="23" t="s">
        <v>396</v>
      </c>
      <c r="DL10" s="23">
        <v>1478694</v>
      </c>
      <c r="DM10" s="23">
        <v>18087143</v>
      </c>
    </row>
    <row r="11" spans="1:117" ht="14.45" x14ac:dyDescent="0.3">
      <c r="A11" s="20" t="str">
        <f t="shared" si="1"/>
        <v/>
      </c>
      <c r="B11" s="20">
        <f t="shared" si="2"/>
        <v>58</v>
      </c>
      <c r="C11" s="20" t="str">
        <f t="shared" si="3"/>
        <v/>
      </c>
      <c r="D11" s="21" t="str">
        <f t="shared" si="4"/>
        <v/>
      </c>
      <c r="E11" s="21" t="str">
        <f t="shared" si="5"/>
        <v/>
      </c>
      <c r="F11" s="22">
        <f t="shared" si="6"/>
        <v>1478694</v>
      </c>
      <c r="G11" s="22">
        <f t="shared" si="7"/>
        <v>18087144</v>
      </c>
      <c r="H11" s="23">
        <v>26</v>
      </c>
      <c r="I11" s="23" t="s">
        <v>396</v>
      </c>
      <c r="J11" s="23">
        <v>15</v>
      </c>
      <c r="K11" s="23" t="s">
        <v>396</v>
      </c>
      <c r="L11" s="23" t="s">
        <v>506</v>
      </c>
      <c r="M11" s="23" t="s">
        <v>444</v>
      </c>
      <c r="N11" s="23" t="s">
        <v>445</v>
      </c>
      <c r="O11" s="23" t="s">
        <v>396</v>
      </c>
      <c r="P11" s="23" t="s">
        <v>396</v>
      </c>
      <c r="Q11" s="23">
        <v>0</v>
      </c>
      <c r="R11" s="23">
        <v>1</v>
      </c>
      <c r="S11" s="23">
        <v>2</v>
      </c>
      <c r="T11" s="23" t="s">
        <v>396</v>
      </c>
      <c r="U11" s="23">
        <v>46</v>
      </c>
      <c r="V11" s="23" t="s">
        <v>396</v>
      </c>
      <c r="W11" s="23" t="s">
        <v>487</v>
      </c>
      <c r="X11" s="23">
        <v>1</v>
      </c>
      <c r="Y11" s="23">
        <v>134</v>
      </c>
      <c r="Z11" s="23">
        <v>2</v>
      </c>
      <c r="AA11" s="23" t="s">
        <v>500</v>
      </c>
      <c r="AB11" s="23" t="s">
        <v>396</v>
      </c>
      <c r="AC11" s="23" t="s">
        <v>396</v>
      </c>
      <c r="AD11" s="23" t="s">
        <v>396</v>
      </c>
      <c r="AE11" s="23" t="s">
        <v>445</v>
      </c>
      <c r="AF11" s="23" t="s">
        <v>411</v>
      </c>
      <c r="AG11" s="23" t="s">
        <v>396</v>
      </c>
      <c r="AH11" s="23" t="s">
        <v>396</v>
      </c>
      <c r="AI11" s="23" t="s">
        <v>396</v>
      </c>
      <c r="AJ11" s="23">
        <v>0</v>
      </c>
      <c r="AK11" s="23">
        <v>200</v>
      </c>
      <c r="AL11" s="23">
        <v>360</v>
      </c>
      <c r="AM11" s="23" t="s">
        <v>501</v>
      </c>
      <c r="AN11" s="23" t="s">
        <v>396</v>
      </c>
      <c r="AO11" s="23">
        <v>0.23</v>
      </c>
      <c r="AP11" s="23" t="s">
        <v>396</v>
      </c>
      <c r="AQ11" s="23">
        <v>20</v>
      </c>
      <c r="AR11" s="23">
        <v>22</v>
      </c>
      <c r="AS11" s="23">
        <v>24</v>
      </c>
      <c r="AT11" s="23">
        <v>1176</v>
      </c>
      <c r="AU11" s="23">
        <v>1277</v>
      </c>
      <c r="AV11" s="23">
        <v>1379</v>
      </c>
      <c r="AW11" s="23" t="s">
        <v>396</v>
      </c>
      <c r="AX11" s="23" t="s">
        <v>396</v>
      </c>
      <c r="AY11" s="23" t="s">
        <v>396</v>
      </c>
      <c r="AZ11" s="23">
        <v>332</v>
      </c>
      <c r="BA11" s="23">
        <v>347</v>
      </c>
      <c r="BB11" s="23">
        <v>362</v>
      </c>
      <c r="BC11" s="23">
        <v>7</v>
      </c>
      <c r="BD11" s="23" t="s">
        <v>450</v>
      </c>
      <c r="BE11" s="23" t="s">
        <v>396</v>
      </c>
      <c r="BF11" s="23" t="s">
        <v>396</v>
      </c>
      <c r="BG11" s="23" t="s">
        <v>396</v>
      </c>
      <c r="BH11" s="23" t="s">
        <v>396</v>
      </c>
      <c r="BI11" s="23" t="s">
        <v>396</v>
      </c>
      <c r="BJ11" s="23" t="s">
        <v>396</v>
      </c>
      <c r="BK11" s="23" t="s">
        <v>396</v>
      </c>
      <c r="BL11" s="23">
        <v>5000</v>
      </c>
      <c r="BM11" s="23">
        <v>7500</v>
      </c>
      <c r="BN11" s="23">
        <v>10000</v>
      </c>
      <c r="BO11" s="23" t="s">
        <v>396</v>
      </c>
      <c r="BP11" s="23" t="s">
        <v>396</v>
      </c>
      <c r="BQ11" s="23" t="s">
        <v>396</v>
      </c>
      <c r="BR11" s="23" t="s">
        <v>396</v>
      </c>
      <c r="BS11" s="23" t="s">
        <v>396</v>
      </c>
      <c r="BT11" s="23" t="s">
        <v>396</v>
      </c>
      <c r="BU11" s="23" t="s">
        <v>396</v>
      </c>
      <c r="BV11" s="23" t="s">
        <v>396</v>
      </c>
      <c r="BW11" s="23" t="s">
        <v>396</v>
      </c>
      <c r="BX11" s="23" t="s">
        <v>396</v>
      </c>
      <c r="BY11" s="23" t="s">
        <v>396</v>
      </c>
      <c r="BZ11" s="23" t="s">
        <v>396</v>
      </c>
      <c r="CA11" s="23" t="s">
        <v>396</v>
      </c>
      <c r="CB11" s="23" t="s">
        <v>396</v>
      </c>
      <c r="CC11" s="23" t="s">
        <v>397</v>
      </c>
      <c r="CD11" s="23">
        <v>41</v>
      </c>
      <c r="CE11" s="23">
        <v>46</v>
      </c>
      <c r="CF11" s="23">
        <v>51</v>
      </c>
      <c r="CG11" s="23">
        <v>76</v>
      </c>
      <c r="CH11" s="23">
        <v>84</v>
      </c>
      <c r="CI11" s="23">
        <v>91</v>
      </c>
      <c r="CJ11" s="23" t="s">
        <v>406</v>
      </c>
      <c r="CK11" s="23" t="s">
        <v>460</v>
      </c>
      <c r="CL11" s="23" t="s">
        <v>460</v>
      </c>
      <c r="CM11" s="23" t="s">
        <v>507</v>
      </c>
      <c r="CN11" s="23" t="s">
        <v>508</v>
      </c>
      <c r="CO11" s="23" t="s">
        <v>509</v>
      </c>
      <c r="CP11" s="23" t="s">
        <v>510</v>
      </c>
      <c r="CQ11" s="23" t="s">
        <v>511</v>
      </c>
      <c r="CR11" s="23" t="s">
        <v>512</v>
      </c>
      <c r="CS11" s="23" t="s">
        <v>457</v>
      </c>
      <c r="CT11" s="23" t="s">
        <v>457</v>
      </c>
      <c r="CU11" s="23" t="s">
        <v>513</v>
      </c>
      <c r="CV11" s="23" t="s">
        <v>458</v>
      </c>
      <c r="CW11" s="23" t="s">
        <v>470</v>
      </c>
      <c r="CX11" s="23" t="s">
        <v>458</v>
      </c>
      <c r="CY11" s="23" t="s">
        <v>396</v>
      </c>
      <c r="CZ11" s="23" t="s">
        <v>396</v>
      </c>
      <c r="DA11" s="23">
        <v>21</v>
      </c>
      <c r="DB11" s="23" t="s">
        <v>396</v>
      </c>
      <c r="DC11" s="23" t="s">
        <v>396</v>
      </c>
      <c r="DD11" s="23" t="s">
        <v>446</v>
      </c>
      <c r="DE11" s="23" t="s">
        <v>460</v>
      </c>
      <c r="DF11" s="23" t="s">
        <v>461</v>
      </c>
      <c r="DG11" s="23" t="s">
        <v>461</v>
      </c>
      <c r="DH11" s="23" t="s">
        <v>396</v>
      </c>
      <c r="DI11" s="23" t="s">
        <v>396</v>
      </c>
      <c r="DJ11" s="23" t="s">
        <v>396</v>
      </c>
      <c r="DK11" s="23" t="s">
        <v>396</v>
      </c>
      <c r="DL11" s="23">
        <v>1478694</v>
      </c>
      <c r="DM11" s="23">
        <v>18087144</v>
      </c>
    </row>
    <row r="12" spans="1:117" ht="14.45" x14ac:dyDescent="0.3">
      <c r="A12" s="20" t="str">
        <f t="shared" si="1"/>
        <v/>
      </c>
      <c r="B12" s="20">
        <f t="shared" si="2"/>
        <v>58</v>
      </c>
      <c r="C12" s="20" t="str">
        <f t="shared" si="3"/>
        <v/>
      </c>
      <c r="D12" s="21" t="str">
        <f t="shared" si="4"/>
        <v/>
      </c>
      <c r="E12" s="21" t="str">
        <f t="shared" si="5"/>
        <v/>
      </c>
      <c r="F12" s="22">
        <f t="shared" si="6"/>
        <v>1478694</v>
      </c>
      <c r="G12" s="22">
        <f t="shared" si="7"/>
        <v>18087145</v>
      </c>
      <c r="H12" s="23">
        <v>27</v>
      </c>
      <c r="I12" s="23" t="s">
        <v>396</v>
      </c>
      <c r="J12" s="23">
        <v>15</v>
      </c>
      <c r="K12" s="23" t="s">
        <v>396</v>
      </c>
      <c r="L12" s="23" t="s">
        <v>514</v>
      </c>
      <c r="M12" s="23" t="s">
        <v>444</v>
      </c>
      <c r="N12" s="23" t="s">
        <v>445</v>
      </c>
      <c r="O12" s="23" t="s">
        <v>396</v>
      </c>
      <c r="P12" s="23" t="s">
        <v>396</v>
      </c>
      <c r="Q12" s="23">
        <v>0</v>
      </c>
      <c r="R12" s="23">
        <v>1</v>
      </c>
      <c r="S12" s="23">
        <v>2</v>
      </c>
      <c r="T12" s="23" t="s">
        <v>396</v>
      </c>
      <c r="U12" s="23">
        <v>46</v>
      </c>
      <c r="V12" s="23" t="s">
        <v>396</v>
      </c>
      <c r="W12" s="23" t="s">
        <v>487</v>
      </c>
      <c r="X12" s="23">
        <v>2</v>
      </c>
      <c r="Y12" s="23">
        <v>134</v>
      </c>
      <c r="Z12" s="23">
        <v>2</v>
      </c>
      <c r="AA12" s="23" t="s">
        <v>500</v>
      </c>
      <c r="AB12" s="23" t="s">
        <v>396</v>
      </c>
      <c r="AC12" s="23" t="s">
        <v>396</v>
      </c>
      <c r="AD12" s="23" t="s">
        <v>396</v>
      </c>
      <c r="AE12" s="23" t="s">
        <v>445</v>
      </c>
      <c r="AF12" s="23" t="s">
        <v>411</v>
      </c>
      <c r="AG12" s="23" t="s">
        <v>396</v>
      </c>
      <c r="AH12" s="23" t="s">
        <v>396</v>
      </c>
      <c r="AI12" s="23" t="s">
        <v>396</v>
      </c>
      <c r="AJ12" s="23">
        <v>0</v>
      </c>
      <c r="AK12" s="23">
        <v>200</v>
      </c>
      <c r="AL12" s="23">
        <v>360</v>
      </c>
      <c r="AM12" s="23" t="s">
        <v>501</v>
      </c>
      <c r="AN12" s="23" t="s">
        <v>396</v>
      </c>
      <c r="AO12" s="23">
        <v>0.23</v>
      </c>
      <c r="AP12" s="23" t="s">
        <v>396</v>
      </c>
      <c r="AQ12" s="23">
        <v>20</v>
      </c>
      <c r="AR12" s="23">
        <v>22</v>
      </c>
      <c r="AS12" s="23">
        <v>24</v>
      </c>
      <c r="AT12" s="23">
        <v>1176</v>
      </c>
      <c r="AU12" s="23">
        <v>1277</v>
      </c>
      <c r="AV12" s="23">
        <v>1379</v>
      </c>
      <c r="AW12" s="23" t="s">
        <v>396</v>
      </c>
      <c r="AX12" s="23" t="s">
        <v>396</v>
      </c>
      <c r="AY12" s="23" t="s">
        <v>396</v>
      </c>
      <c r="AZ12" s="23">
        <v>332</v>
      </c>
      <c r="BA12" s="23">
        <v>347</v>
      </c>
      <c r="BB12" s="23">
        <v>362</v>
      </c>
      <c r="BC12" s="23">
        <v>7</v>
      </c>
      <c r="BD12" s="23" t="s">
        <v>450</v>
      </c>
      <c r="BE12" s="23" t="s">
        <v>396</v>
      </c>
      <c r="BF12" s="23" t="s">
        <v>396</v>
      </c>
      <c r="BG12" s="23" t="s">
        <v>396</v>
      </c>
      <c r="BH12" s="23" t="s">
        <v>396</v>
      </c>
      <c r="BI12" s="23" t="s">
        <v>396</v>
      </c>
      <c r="BJ12" s="23" t="s">
        <v>396</v>
      </c>
      <c r="BK12" s="23" t="s">
        <v>396</v>
      </c>
      <c r="BL12" s="23">
        <v>5000</v>
      </c>
      <c r="BM12" s="23">
        <v>7500</v>
      </c>
      <c r="BN12" s="23">
        <v>10000</v>
      </c>
      <c r="BO12" s="23" t="s">
        <v>396</v>
      </c>
      <c r="BP12" s="23" t="s">
        <v>396</v>
      </c>
      <c r="BQ12" s="23" t="s">
        <v>396</v>
      </c>
      <c r="BR12" s="23" t="s">
        <v>396</v>
      </c>
      <c r="BS12" s="23" t="s">
        <v>396</v>
      </c>
      <c r="BT12" s="23" t="s">
        <v>396</v>
      </c>
      <c r="BU12" s="23" t="s">
        <v>396</v>
      </c>
      <c r="BV12" s="23" t="s">
        <v>396</v>
      </c>
      <c r="BW12" s="23" t="s">
        <v>396</v>
      </c>
      <c r="BX12" s="23" t="s">
        <v>396</v>
      </c>
      <c r="BY12" s="23" t="s">
        <v>396</v>
      </c>
      <c r="BZ12" s="23" t="s">
        <v>396</v>
      </c>
      <c r="CA12" s="23" t="s">
        <v>396</v>
      </c>
      <c r="CB12" s="23" t="s">
        <v>396</v>
      </c>
      <c r="CC12" s="23" t="s">
        <v>397</v>
      </c>
      <c r="CD12" s="23">
        <v>41</v>
      </c>
      <c r="CE12" s="23">
        <v>51</v>
      </c>
      <c r="CF12" s="23">
        <v>61</v>
      </c>
      <c r="CG12" s="23">
        <v>132</v>
      </c>
      <c r="CH12" s="23">
        <v>132</v>
      </c>
      <c r="CI12" s="23">
        <v>132</v>
      </c>
      <c r="CJ12" s="23" t="s">
        <v>406</v>
      </c>
      <c r="CK12" s="23" t="s">
        <v>396</v>
      </c>
      <c r="CL12" s="23" t="s">
        <v>460</v>
      </c>
      <c r="CM12" s="23" t="s">
        <v>515</v>
      </c>
      <c r="CN12" s="23" t="s">
        <v>508</v>
      </c>
      <c r="CO12" s="23" t="s">
        <v>509</v>
      </c>
      <c r="CP12" s="23" t="s">
        <v>510</v>
      </c>
      <c r="CQ12" s="23" t="s">
        <v>516</v>
      </c>
      <c r="CR12" s="23" t="s">
        <v>457</v>
      </c>
      <c r="CS12" s="23" t="s">
        <v>457</v>
      </c>
      <c r="CT12" s="23" t="s">
        <v>457</v>
      </c>
      <c r="CU12" s="23" t="s">
        <v>513</v>
      </c>
      <c r="CV12" s="23" t="s">
        <v>458</v>
      </c>
      <c r="CW12" s="23" t="s">
        <v>470</v>
      </c>
      <c r="CX12" s="23" t="s">
        <v>458</v>
      </c>
      <c r="CY12" s="23" t="s">
        <v>396</v>
      </c>
      <c r="CZ12" s="23" t="s">
        <v>396</v>
      </c>
      <c r="DA12" s="23">
        <v>21</v>
      </c>
      <c r="DB12" s="23" t="s">
        <v>396</v>
      </c>
      <c r="DC12" s="23" t="s">
        <v>396</v>
      </c>
      <c r="DD12" s="23" t="s">
        <v>446</v>
      </c>
      <c r="DE12" s="23" t="s">
        <v>460</v>
      </c>
      <c r="DF12" s="23" t="s">
        <v>461</v>
      </c>
      <c r="DG12" s="23" t="s">
        <v>461</v>
      </c>
      <c r="DH12" s="23" t="s">
        <v>396</v>
      </c>
      <c r="DI12" s="23" t="s">
        <v>396</v>
      </c>
      <c r="DJ12" s="23" t="s">
        <v>396</v>
      </c>
      <c r="DK12" s="23" t="s">
        <v>396</v>
      </c>
      <c r="DL12" s="23">
        <v>1478694</v>
      </c>
      <c r="DM12" s="23">
        <v>18087145</v>
      </c>
    </row>
    <row r="13" spans="1:117" ht="14.45" x14ac:dyDescent="0.3">
      <c r="A13" s="20" t="str">
        <f t="shared" si="1"/>
        <v/>
      </c>
      <c r="B13" s="20">
        <f t="shared" si="2"/>
        <v>58</v>
      </c>
      <c r="C13" s="20" t="str">
        <f t="shared" si="3"/>
        <v/>
      </c>
      <c r="D13" s="21" t="str">
        <f t="shared" si="4"/>
        <v/>
      </c>
      <c r="E13" s="21" t="str">
        <f t="shared" si="5"/>
        <v/>
      </c>
      <c r="F13" s="22">
        <f t="shared" si="6"/>
        <v>1478694</v>
      </c>
      <c r="G13" s="22">
        <f t="shared" si="7"/>
        <v>18087146</v>
      </c>
      <c r="H13" s="23">
        <v>28</v>
      </c>
      <c r="I13" s="23" t="s">
        <v>396</v>
      </c>
      <c r="J13" s="23">
        <v>3</v>
      </c>
      <c r="K13" s="23" t="s">
        <v>396</v>
      </c>
      <c r="L13" s="23" t="s">
        <v>517</v>
      </c>
      <c r="M13" s="23" t="s">
        <v>444</v>
      </c>
      <c r="N13" s="23" t="s">
        <v>461</v>
      </c>
      <c r="O13" s="23" t="s">
        <v>396</v>
      </c>
      <c r="P13" s="23" t="s">
        <v>396</v>
      </c>
      <c r="Q13" s="23">
        <v>0</v>
      </c>
      <c r="R13" s="23">
        <v>1</v>
      </c>
      <c r="S13" s="23">
        <v>2</v>
      </c>
      <c r="T13" s="23" t="s">
        <v>396</v>
      </c>
      <c r="U13" s="23">
        <v>46</v>
      </c>
      <c r="V13" s="23" t="s">
        <v>396</v>
      </c>
      <c r="W13" s="23" t="s">
        <v>460</v>
      </c>
      <c r="X13" s="23">
        <v>5</v>
      </c>
      <c r="Y13" s="23">
        <v>250</v>
      </c>
      <c r="Z13" s="23">
        <v>1</v>
      </c>
      <c r="AA13" s="23" t="s">
        <v>447</v>
      </c>
      <c r="AB13" s="23" t="s">
        <v>396</v>
      </c>
      <c r="AC13" s="23" t="s">
        <v>396</v>
      </c>
      <c r="AD13" s="23" t="s">
        <v>396</v>
      </c>
      <c r="AE13" s="23" t="s">
        <v>448</v>
      </c>
      <c r="AF13" s="23" t="s">
        <v>413</v>
      </c>
      <c r="AG13" s="23" t="s">
        <v>396</v>
      </c>
      <c r="AH13" s="23" t="s">
        <v>396</v>
      </c>
      <c r="AI13" s="23" t="s">
        <v>396</v>
      </c>
      <c r="AJ13" s="23">
        <v>0</v>
      </c>
      <c r="AK13" s="23">
        <v>200</v>
      </c>
      <c r="AL13" s="23">
        <v>360</v>
      </c>
      <c r="AM13" s="23" t="s">
        <v>518</v>
      </c>
      <c r="AN13" s="23" t="s">
        <v>396</v>
      </c>
      <c r="AO13" s="23">
        <v>0.3</v>
      </c>
      <c r="AP13" s="23" t="s">
        <v>396</v>
      </c>
      <c r="AQ13" s="23">
        <v>20</v>
      </c>
      <c r="AR13" s="23">
        <v>22</v>
      </c>
      <c r="AS13" s="23">
        <v>24</v>
      </c>
      <c r="AT13" s="23">
        <v>1176</v>
      </c>
      <c r="AU13" s="23">
        <v>1277</v>
      </c>
      <c r="AV13" s="23">
        <v>1379</v>
      </c>
      <c r="AW13" s="23" t="s">
        <v>396</v>
      </c>
      <c r="AX13" s="23" t="s">
        <v>396</v>
      </c>
      <c r="AY13" s="23" t="s">
        <v>396</v>
      </c>
      <c r="AZ13" s="23">
        <v>332</v>
      </c>
      <c r="BA13" s="23">
        <v>347</v>
      </c>
      <c r="BB13" s="23">
        <v>362</v>
      </c>
      <c r="BC13" s="23">
        <v>4</v>
      </c>
      <c r="BD13" s="23" t="s">
        <v>450</v>
      </c>
      <c r="BE13" s="23" t="s">
        <v>396</v>
      </c>
      <c r="BF13" s="23" t="s">
        <v>396</v>
      </c>
      <c r="BG13" s="23" t="s">
        <v>396</v>
      </c>
      <c r="BH13" s="23" t="s">
        <v>396</v>
      </c>
      <c r="BI13" s="23" t="s">
        <v>396</v>
      </c>
      <c r="BJ13" s="23" t="s">
        <v>396</v>
      </c>
      <c r="BK13" s="23" t="s">
        <v>396</v>
      </c>
      <c r="BL13" s="23">
        <v>3000</v>
      </c>
      <c r="BM13" s="23">
        <v>4500</v>
      </c>
      <c r="BN13" s="23">
        <v>6000</v>
      </c>
      <c r="BO13" s="23" t="s">
        <v>396</v>
      </c>
      <c r="BP13" s="23" t="s">
        <v>396</v>
      </c>
      <c r="BQ13" s="23" t="s">
        <v>396</v>
      </c>
      <c r="BR13" s="23" t="s">
        <v>396</v>
      </c>
      <c r="BS13" s="23" t="s">
        <v>396</v>
      </c>
      <c r="BT13" s="23" t="s">
        <v>396</v>
      </c>
      <c r="BU13" s="23" t="s">
        <v>396</v>
      </c>
      <c r="BV13" s="23" t="s">
        <v>396</v>
      </c>
      <c r="BW13" s="23" t="s">
        <v>396</v>
      </c>
      <c r="BX13" s="23" t="s">
        <v>396</v>
      </c>
      <c r="BY13" s="23" t="s">
        <v>396</v>
      </c>
      <c r="BZ13" s="23" t="s">
        <v>396</v>
      </c>
      <c r="CA13" s="23" t="s">
        <v>396</v>
      </c>
      <c r="CB13" s="23" t="s">
        <v>396</v>
      </c>
      <c r="CC13" s="23" t="s">
        <v>397</v>
      </c>
      <c r="CD13" s="23" t="s">
        <v>396</v>
      </c>
      <c r="CE13" s="23" t="s">
        <v>396</v>
      </c>
      <c r="CF13" s="23" t="s">
        <v>396</v>
      </c>
      <c r="CG13" s="23" t="s">
        <v>396</v>
      </c>
      <c r="CH13" s="23" t="s">
        <v>396</v>
      </c>
      <c r="CI13" s="23" t="s">
        <v>396</v>
      </c>
      <c r="CJ13" s="23" t="s">
        <v>406</v>
      </c>
      <c r="CK13" s="23" t="s">
        <v>460</v>
      </c>
      <c r="CL13" s="23" t="s">
        <v>460</v>
      </c>
      <c r="CM13" s="23" t="s">
        <v>519</v>
      </c>
      <c r="CN13" s="23" t="s">
        <v>474</v>
      </c>
      <c r="CO13" s="23" t="s">
        <v>475</v>
      </c>
      <c r="CP13" s="23" t="s">
        <v>476</v>
      </c>
      <c r="CQ13" s="23" t="s">
        <v>520</v>
      </c>
      <c r="CR13" s="23" t="s">
        <v>478</v>
      </c>
      <c r="CS13" s="23" t="s">
        <v>457</v>
      </c>
      <c r="CT13" s="23" t="s">
        <v>457</v>
      </c>
      <c r="CU13" s="23" t="s">
        <v>457</v>
      </c>
      <c r="CV13" s="23" t="s">
        <v>458</v>
      </c>
      <c r="CW13" s="23" t="s">
        <v>470</v>
      </c>
      <c r="CX13" s="23" t="s">
        <v>458</v>
      </c>
      <c r="CY13" s="23" t="s">
        <v>396</v>
      </c>
      <c r="CZ13" s="23" t="s">
        <v>396</v>
      </c>
      <c r="DA13" s="23">
        <v>6</v>
      </c>
      <c r="DB13" s="23" t="s">
        <v>396</v>
      </c>
      <c r="DC13" s="23" t="s">
        <v>396</v>
      </c>
      <c r="DD13" s="23" t="s">
        <v>446</v>
      </c>
      <c r="DE13" s="23" t="s">
        <v>460</v>
      </c>
      <c r="DF13" s="23" t="s">
        <v>445</v>
      </c>
      <c r="DG13" s="23" t="s">
        <v>445</v>
      </c>
      <c r="DH13" s="23" t="s">
        <v>396</v>
      </c>
      <c r="DI13" s="23" t="s">
        <v>396</v>
      </c>
      <c r="DJ13" s="23" t="s">
        <v>396</v>
      </c>
      <c r="DK13" s="23" t="s">
        <v>396</v>
      </c>
      <c r="DL13" s="23">
        <v>1478694</v>
      </c>
      <c r="DM13" s="23">
        <v>18087146</v>
      </c>
    </row>
    <row r="14" spans="1:117" ht="14.45" x14ac:dyDescent="0.3">
      <c r="A14" s="20" t="str">
        <f t="shared" si="1"/>
        <v/>
      </c>
      <c r="B14" s="20">
        <f t="shared" si="2"/>
        <v>58</v>
      </c>
      <c r="C14" s="20" t="str">
        <f t="shared" si="3"/>
        <v/>
      </c>
      <c r="D14" s="21" t="str">
        <f t="shared" si="4"/>
        <v/>
      </c>
      <c r="E14" s="21" t="str">
        <f t="shared" si="5"/>
        <v/>
      </c>
      <c r="F14" s="22">
        <f t="shared" si="6"/>
        <v>1478694</v>
      </c>
      <c r="G14" s="22">
        <f t="shared" si="7"/>
        <v>18087147</v>
      </c>
      <c r="H14" s="23">
        <v>29</v>
      </c>
      <c r="I14" s="23" t="s">
        <v>396</v>
      </c>
      <c r="J14" s="23">
        <v>2</v>
      </c>
      <c r="K14" s="23" t="s">
        <v>396</v>
      </c>
      <c r="L14" s="23" t="s">
        <v>521</v>
      </c>
      <c r="M14" s="23" t="s">
        <v>444</v>
      </c>
      <c r="N14" s="23" t="s">
        <v>461</v>
      </c>
      <c r="O14" s="23" t="s">
        <v>396</v>
      </c>
      <c r="P14" s="23" t="s">
        <v>396</v>
      </c>
      <c r="Q14" s="23">
        <v>0</v>
      </c>
      <c r="R14" s="23">
        <v>1</v>
      </c>
      <c r="S14" s="23">
        <v>2</v>
      </c>
      <c r="T14" s="23" t="s">
        <v>396</v>
      </c>
      <c r="U14" s="23">
        <v>46</v>
      </c>
      <c r="V14" s="23" t="s">
        <v>396</v>
      </c>
      <c r="W14" s="23" t="s">
        <v>487</v>
      </c>
      <c r="X14" s="23">
        <v>5</v>
      </c>
      <c r="Y14" s="23">
        <v>250</v>
      </c>
      <c r="Z14" s="23">
        <v>1</v>
      </c>
      <c r="AA14" s="23" t="s">
        <v>500</v>
      </c>
      <c r="AB14" s="23" t="s">
        <v>396</v>
      </c>
      <c r="AC14" s="23" t="s">
        <v>396</v>
      </c>
      <c r="AD14" s="23" t="s">
        <v>396</v>
      </c>
      <c r="AE14" s="23" t="s">
        <v>445</v>
      </c>
      <c r="AF14" s="23" t="s">
        <v>411</v>
      </c>
      <c r="AG14" s="23" t="s">
        <v>396</v>
      </c>
      <c r="AH14" s="23" t="s">
        <v>396</v>
      </c>
      <c r="AI14" s="23" t="s">
        <v>396</v>
      </c>
      <c r="AJ14" s="23">
        <v>0</v>
      </c>
      <c r="AK14" s="23">
        <v>200</v>
      </c>
      <c r="AL14" s="23">
        <v>360</v>
      </c>
      <c r="AM14" s="23" t="s">
        <v>501</v>
      </c>
      <c r="AN14" s="23" t="s">
        <v>396</v>
      </c>
      <c r="AO14" s="23">
        <v>0.23</v>
      </c>
      <c r="AP14" s="23" t="s">
        <v>396</v>
      </c>
      <c r="AQ14" s="23">
        <v>20</v>
      </c>
      <c r="AR14" s="23">
        <v>22</v>
      </c>
      <c r="AS14" s="23">
        <v>24</v>
      </c>
      <c r="AT14" s="23">
        <v>1176</v>
      </c>
      <c r="AU14" s="23">
        <v>1277</v>
      </c>
      <c r="AV14" s="23">
        <v>1379</v>
      </c>
      <c r="AW14" s="23" t="s">
        <v>396</v>
      </c>
      <c r="AX14" s="23" t="s">
        <v>396</v>
      </c>
      <c r="AY14" s="23" t="s">
        <v>396</v>
      </c>
      <c r="AZ14" s="23">
        <v>332</v>
      </c>
      <c r="BA14" s="23">
        <v>347</v>
      </c>
      <c r="BB14" s="23">
        <v>362</v>
      </c>
      <c r="BC14" s="23">
        <v>7</v>
      </c>
      <c r="BD14" s="23" t="s">
        <v>450</v>
      </c>
      <c r="BE14" s="23" t="s">
        <v>396</v>
      </c>
      <c r="BF14" s="23" t="s">
        <v>396</v>
      </c>
      <c r="BG14" s="23" t="s">
        <v>396</v>
      </c>
      <c r="BH14" s="23" t="s">
        <v>396</v>
      </c>
      <c r="BI14" s="23" t="s">
        <v>396</v>
      </c>
      <c r="BJ14" s="23" t="s">
        <v>396</v>
      </c>
      <c r="BK14" s="23" t="s">
        <v>396</v>
      </c>
      <c r="BL14" s="23">
        <v>5000</v>
      </c>
      <c r="BM14" s="23">
        <v>7500</v>
      </c>
      <c r="BN14" s="23">
        <v>10000</v>
      </c>
      <c r="BO14" s="23" t="s">
        <v>396</v>
      </c>
      <c r="BP14" s="23" t="s">
        <v>396</v>
      </c>
      <c r="BQ14" s="23" t="s">
        <v>396</v>
      </c>
      <c r="BR14" s="23" t="s">
        <v>396</v>
      </c>
      <c r="BS14" s="23" t="s">
        <v>396</v>
      </c>
      <c r="BT14" s="23" t="s">
        <v>396</v>
      </c>
      <c r="BU14" s="23" t="s">
        <v>396</v>
      </c>
      <c r="BV14" s="23" t="s">
        <v>396</v>
      </c>
      <c r="BW14" s="23" t="s">
        <v>396</v>
      </c>
      <c r="BX14" s="23" t="s">
        <v>396</v>
      </c>
      <c r="BY14" s="23" t="s">
        <v>396</v>
      </c>
      <c r="BZ14" s="23" t="s">
        <v>396</v>
      </c>
      <c r="CA14" s="23" t="s">
        <v>396</v>
      </c>
      <c r="CB14" s="23" t="s">
        <v>396</v>
      </c>
      <c r="CC14" s="23" t="s">
        <v>397</v>
      </c>
      <c r="CD14" s="23" t="s">
        <v>396</v>
      </c>
      <c r="CE14" s="23" t="s">
        <v>396</v>
      </c>
      <c r="CF14" s="23" t="s">
        <v>396</v>
      </c>
      <c r="CG14" s="23" t="s">
        <v>396</v>
      </c>
      <c r="CH14" s="23" t="s">
        <v>396</v>
      </c>
      <c r="CI14" s="23" t="s">
        <v>396</v>
      </c>
      <c r="CJ14" s="23" t="s">
        <v>406</v>
      </c>
      <c r="CK14" s="23" t="s">
        <v>460</v>
      </c>
      <c r="CL14" s="23" t="s">
        <v>460</v>
      </c>
      <c r="CM14" s="23" t="s">
        <v>522</v>
      </c>
      <c r="CN14" s="23" t="s">
        <v>474</v>
      </c>
      <c r="CO14" s="23" t="s">
        <v>475</v>
      </c>
      <c r="CP14" s="23" t="s">
        <v>476</v>
      </c>
      <c r="CQ14" s="23" t="s">
        <v>523</v>
      </c>
      <c r="CR14" s="23" t="s">
        <v>478</v>
      </c>
      <c r="CS14" s="23" t="s">
        <v>457</v>
      </c>
      <c r="CT14" s="23" t="s">
        <v>457</v>
      </c>
      <c r="CU14" s="23" t="s">
        <v>457</v>
      </c>
      <c r="CV14" s="23" t="s">
        <v>458</v>
      </c>
      <c r="CW14" s="23" t="s">
        <v>524</v>
      </c>
      <c r="CX14" s="23" t="s">
        <v>458</v>
      </c>
      <c r="CY14" s="23" t="s">
        <v>396</v>
      </c>
      <c r="CZ14" s="23" t="s">
        <v>396</v>
      </c>
      <c r="DA14" s="23">
        <v>25</v>
      </c>
      <c r="DB14" s="23" t="s">
        <v>396</v>
      </c>
      <c r="DC14" s="23" t="s">
        <v>396</v>
      </c>
      <c r="DD14" s="23" t="s">
        <v>479</v>
      </c>
      <c r="DE14" s="23" t="s">
        <v>460</v>
      </c>
      <c r="DF14" s="23" t="s">
        <v>461</v>
      </c>
      <c r="DG14" s="23" t="s">
        <v>461</v>
      </c>
      <c r="DH14" s="23" t="s">
        <v>396</v>
      </c>
      <c r="DI14" s="23" t="s">
        <v>396</v>
      </c>
      <c r="DJ14" s="23" t="s">
        <v>396</v>
      </c>
      <c r="DK14" s="23" t="s">
        <v>396</v>
      </c>
      <c r="DL14" s="23">
        <v>1478694</v>
      </c>
      <c r="DM14" s="23">
        <v>18087147</v>
      </c>
    </row>
    <row r="15" spans="1:117" ht="14.45" x14ac:dyDescent="0.3">
      <c r="A15" s="20" t="str">
        <f t="shared" si="1"/>
        <v/>
      </c>
      <c r="B15" s="20">
        <f t="shared" si="2"/>
        <v>58</v>
      </c>
      <c r="C15" s="20" t="str">
        <f t="shared" si="3"/>
        <v/>
      </c>
      <c r="D15" s="21" t="str">
        <f t="shared" si="4"/>
        <v/>
      </c>
      <c r="E15" s="21" t="str">
        <f t="shared" si="5"/>
        <v/>
      </c>
      <c r="F15" s="22">
        <f t="shared" si="6"/>
        <v>1478694</v>
      </c>
      <c r="G15" s="22">
        <f t="shared" si="7"/>
        <v>18087148</v>
      </c>
      <c r="H15" s="23">
        <v>30</v>
      </c>
      <c r="I15" s="23" t="s">
        <v>396</v>
      </c>
      <c r="J15" s="23">
        <v>2</v>
      </c>
      <c r="K15" s="23" t="s">
        <v>396</v>
      </c>
      <c r="L15" s="23" t="s">
        <v>525</v>
      </c>
      <c r="M15" s="23" t="s">
        <v>444</v>
      </c>
      <c r="N15" s="23" t="s">
        <v>461</v>
      </c>
      <c r="O15" s="23" t="s">
        <v>396</v>
      </c>
      <c r="P15" s="23" t="s">
        <v>396</v>
      </c>
      <c r="Q15" s="23">
        <v>0</v>
      </c>
      <c r="R15" s="23">
        <v>1</v>
      </c>
      <c r="S15" s="23">
        <v>2</v>
      </c>
      <c r="T15" s="23" t="s">
        <v>396</v>
      </c>
      <c r="U15" s="23">
        <v>46</v>
      </c>
      <c r="V15" s="23" t="s">
        <v>396</v>
      </c>
      <c r="W15" s="23" t="s">
        <v>460</v>
      </c>
      <c r="X15" s="23">
        <v>5</v>
      </c>
      <c r="Y15" s="23">
        <v>250</v>
      </c>
      <c r="Z15" s="23">
        <v>1</v>
      </c>
      <c r="AA15" s="23" t="s">
        <v>447</v>
      </c>
      <c r="AB15" s="23" t="s">
        <v>396</v>
      </c>
      <c r="AC15" s="23" t="s">
        <v>396</v>
      </c>
      <c r="AD15" s="23" t="s">
        <v>396</v>
      </c>
      <c r="AE15" s="23" t="s">
        <v>448</v>
      </c>
      <c r="AF15" s="23" t="s">
        <v>413</v>
      </c>
      <c r="AG15" s="23" t="s">
        <v>396</v>
      </c>
      <c r="AH15" s="23" t="s">
        <v>396</v>
      </c>
      <c r="AI15" s="23" t="s">
        <v>396</v>
      </c>
      <c r="AJ15" s="23">
        <v>0</v>
      </c>
      <c r="AK15" s="23">
        <v>200</v>
      </c>
      <c r="AL15" s="23">
        <v>360</v>
      </c>
      <c r="AM15" s="23" t="s">
        <v>518</v>
      </c>
      <c r="AN15" s="23" t="s">
        <v>396</v>
      </c>
      <c r="AO15" s="23">
        <v>0.16</v>
      </c>
      <c r="AP15" s="23" t="s">
        <v>396</v>
      </c>
      <c r="AQ15" s="23">
        <v>20</v>
      </c>
      <c r="AR15" s="23">
        <v>22</v>
      </c>
      <c r="AS15" s="23">
        <v>24</v>
      </c>
      <c r="AT15" s="23">
        <v>1176</v>
      </c>
      <c r="AU15" s="23">
        <v>1277</v>
      </c>
      <c r="AV15" s="23">
        <v>1379</v>
      </c>
      <c r="AW15" s="23" t="s">
        <v>396</v>
      </c>
      <c r="AX15" s="23" t="s">
        <v>396</v>
      </c>
      <c r="AY15" s="23" t="s">
        <v>396</v>
      </c>
      <c r="AZ15" s="23">
        <v>332</v>
      </c>
      <c r="BA15" s="23">
        <v>347</v>
      </c>
      <c r="BB15" s="23">
        <v>362</v>
      </c>
      <c r="BC15" s="23">
        <v>4</v>
      </c>
      <c r="BD15" s="23" t="s">
        <v>450</v>
      </c>
      <c r="BE15" s="23" t="s">
        <v>396</v>
      </c>
      <c r="BF15" s="23" t="s">
        <v>396</v>
      </c>
      <c r="BG15" s="23" t="s">
        <v>396</v>
      </c>
      <c r="BH15" s="23" t="s">
        <v>396</v>
      </c>
      <c r="BI15" s="23" t="s">
        <v>396</v>
      </c>
      <c r="BJ15" s="23" t="s">
        <v>396</v>
      </c>
      <c r="BK15" s="23" t="s">
        <v>396</v>
      </c>
      <c r="BL15" s="23">
        <v>3000</v>
      </c>
      <c r="BM15" s="23">
        <v>4500</v>
      </c>
      <c r="BN15" s="23">
        <v>6000</v>
      </c>
      <c r="BO15" s="23" t="s">
        <v>396</v>
      </c>
      <c r="BP15" s="23" t="s">
        <v>396</v>
      </c>
      <c r="BQ15" s="23" t="s">
        <v>396</v>
      </c>
      <c r="BR15" s="23" t="s">
        <v>396</v>
      </c>
      <c r="BS15" s="23" t="s">
        <v>396</v>
      </c>
      <c r="BT15" s="23" t="s">
        <v>396</v>
      </c>
      <c r="BU15" s="23" t="s">
        <v>396</v>
      </c>
      <c r="BV15" s="23" t="s">
        <v>396</v>
      </c>
      <c r="BW15" s="23" t="s">
        <v>396</v>
      </c>
      <c r="BX15" s="23" t="s">
        <v>396</v>
      </c>
      <c r="BY15" s="23" t="s">
        <v>396</v>
      </c>
      <c r="BZ15" s="23" t="s">
        <v>396</v>
      </c>
      <c r="CA15" s="23" t="s">
        <v>396</v>
      </c>
      <c r="CB15" s="23" t="s">
        <v>396</v>
      </c>
      <c r="CC15" s="23" t="s">
        <v>397</v>
      </c>
      <c r="CD15" s="23" t="s">
        <v>396</v>
      </c>
      <c r="CE15" s="23" t="s">
        <v>396</v>
      </c>
      <c r="CF15" s="23" t="s">
        <v>396</v>
      </c>
      <c r="CG15" s="23" t="s">
        <v>396</v>
      </c>
      <c r="CH15" s="23" t="s">
        <v>396</v>
      </c>
      <c r="CI15" s="23" t="s">
        <v>396</v>
      </c>
      <c r="CJ15" s="23" t="s">
        <v>406</v>
      </c>
      <c r="CK15" s="23" t="s">
        <v>460</v>
      </c>
      <c r="CL15" s="23" t="s">
        <v>460</v>
      </c>
      <c r="CM15" s="23" t="s">
        <v>522</v>
      </c>
      <c r="CN15" s="23" t="s">
        <v>474</v>
      </c>
      <c r="CO15" s="23" t="s">
        <v>475</v>
      </c>
      <c r="CP15" s="23" t="s">
        <v>476</v>
      </c>
      <c r="CQ15" s="23" t="s">
        <v>523</v>
      </c>
      <c r="CR15" s="23" t="s">
        <v>478</v>
      </c>
      <c r="CS15" s="23" t="s">
        <v>457</v>
      </c>
      <c r="CT15" s="23" t="s">
        <v>457</v>
      </c>
      <c r="CU15" s="23" t="s">
        <v>457</v>
      </c>
      <c r="CV15" s="23" t="s">
        <v>458</v>
      </c>
      <c r="CW15" s="23" t="s">
        <v>524</v>
      </c>
      <c r="CX15" s="23" t="s">
        <v>458</v>
      </c>
      <c r="CY15" s="23" t="s">
        <v>396</v>
      </c>
      <c r="CZ15" s="23" t="s">
        <v>396</v>
      </c>
      <c r="DA15" s="23">
        <v>6</v>
      </c>
      <c r="DB15" s="23" t="s">
        <v>396</v>
      </c>
      <c r="DC15" s="23" t="s">
        <v>396</v>
      </c>
      <c r="DD15" s="23" t="s">
        <v>479</v>
      </c>
      <c r="DE15" s="23" t="s">
        <v>460</v>
      </c>
      <c r="DF15" s="23" t="s">
        <v>445</v>
      </c>
      <c r="DG15" s="23" t="s">
        <v>445</v>
      </c>
      <c r="DH15" s="23" t="s">
        <v>396</v>
      </c>
      <c r="DI15" s="23" t="s">
        <v>396</v>
      </c>
      <c r="DJ15" s="23" t="s">
        <v>396</v>
      </c>
      <c r="DK15" s="23" t="s">
        <v>396</v>
      </c>
      <c r="DL15" s="23">
        <v>1478694</v>
      </c>
      <c r="DM15" s="23">
        <v>18087148</v>
      </c>
    </row>
    <row r="16" spans="1:117" ht="14.45" x14ac:dyDescent="0.3">
      <c r="A16" s="20" t="str">
        <f t="shared" si="1"/>
        <v/>
      </c>
      <c r="B16" s="20">
        <f t="shared" si="2"/>
        <v>58</v>
      </c>
      <c r="C16" s="20" t="str">
        <f t="shared" si="3"/>
        <v/>
      </c>
      <c r="D16" s="21" t="str">
        <f t="shared" si="4"/>
        <v/>
      </c>
      <c r="E16" s="21" t="str">
        <f t="shared" si="5"/>
        <v/>
      </c>
      <c r="F16" s="22">
        <f t="shared" si="6"/>
        <v>1478694</v>
      </c>
      <c r="G16" s="22">
        <f t="shared" si="7"/>
        <v>18087149</v>
      </c>
      <c r="H16" s="23">
        <v>31</v>
      </c>
      <c r="I16" s="23" t="s">
        <v>396</v>
      </c>
      <c r="J16" s="23">
        <v>3</v>
      </c>
      <c r="K16" s="23" t="s">
        <v>396</v>
      </c>
      <c r="L16" s="23" t="s">
        <v>526</v>
      </c>
      <c r="M16" s="23" t="s">
        <v>444</v>
      </c>
      <c r="N16" s="23" t="s">
        <v>461</v>
      </c>
      <c r="O16" s="23" t="s">
        <v>396</v>
      </c>
      <c r="P16" s="23" t="s">
        <v>396</v>
      </c>
      <c r="Q16" s="23">
        <v>0</v>
      </c>
      <c r="R16" s="23">
        <v>1</v>
      </c>
      <c r="S16" s="23">
        <v>2</v>
      </c>
      <c r="T16" s="23" t="s">
        <v>396</v>
      </c>
      <c r="U16" s="23">
        <v>46</v>
      </c>
      <c r="V16" s="23" t="s">
        <v>396</v>
      </c>
      <c r="W16" s="23" t="s">
        <v>487</v>
      </c>
      <c r="X16" s="23">
        <v>5</v>
      </c>
      <c r="Y16" s="23">
        <v>250</v>
      </c>
      <c r="Z16" s="23">
        <v>1</v>
      </c>
      <c r="AA16" s="23" t="s">
        <v>500</v>
      </c>
      <c r="AB16" s="23" t="s">
        <v>396</v>
      </c>
      <c r="AC16" s="23" t="s">
        <v>396</v>
      </c>
      <c r="AD16" s="23" t="s">
        <v>396</v>
      </c>
      <c r="AE16" s="23" t="s">
        <v>445</v>
      </c>
      <c r="AF16" s="23" t="s">
        <v>411</v>
      </c>
      <c r="AG16" s="23" t="s">
        <v>396</v>
      </c>
      <c r="AH16" s="23" t="s">
        <v>396</v>
      </c>
      <c r="AI16" s="23" t="s">
        <v>396</v>
      </c>
      <c r="AJ16" s="23">
        <v>0</v>
      </c>
      <c r="AK16" s="23">
        <v>200</v>
      </c>
      <c r="AL16" s="23">
        <v>360</v>
      </c>
      <c r="AM16" s="23" t="s">
        <v>501</v>
      </c>
      <c r="AN16" s="23" t="s">
        <v>396</v>
      </c>
      <c r="AO16" s="23">
        <v>0.16</v>
      </c>
      <c r="AP16" s="23" t="s">
        <v>396</v>
      </c>
      <c r="AQ16" s="23">
        <v>20</v>
      </c>
      <c r="AR16" s="23">
        <v>22</v>
      </c>
      <c r="AS16" s="23">
        <v>24</v>
      </c>
      <c r="AT16" s="23">
        <v>1176</v>
      </c>
      <c r="AU16" s="23">
        <v>1277</v>
      </c>
      <c r="AV16" s="23">
        <v>1379</v>
      </c>
      <c r="AW16" s="23" t="s">
        <v>396</v>
      </c>
      <c r="AX16" s="23" t="s">
        <v>396</v>
      </c>
      <c r="AY16" s="23" t="s">
        <v>396</v>
      </c>
      <c r="AZ16" s="23">
        <v>332</v>
      </c>
      <c r="BA16" s="23">
        <v>347</v>
      </c>
      <c r="BB16" s="23">
        <v>362</v>
      </c>
      <c r="BC16" s="23">
        <v>7</v>
      </c>
      <c r="BD16" s="23" t="s">
        <v>450</v>
      </c>
      <c r="BE16" s="23" t="s">
        <v>396</v>
      </c>
      <c r="BF16" s="23" t="s">
        <v>396</v>
      </c>
      <c r="BG16" s="23" t="s">
        <v>396</v>
      </c>
      <c r="BH16" s="23" t="s">
        <v>396</v>
      </c>
      <c r="BI16" s="23" t="s">
        <v>396</v>
      </c>
      <c r="BJ16" s="23" t="s">
        <v>396</v>
      </c>
      <c r="BK16" s="23" t="s">
        <v>396</v>
      </c>
      <c r="BL16" s="23">
        <v>5000</v>
      </c>
      <c r="BM16" s="23">
        <v>7500</v>
      </c>
      <c r="BN16" s="23">
        <v>10000</v>
      </c>
      <c r="BO16" s="23" t="s">
        <v>396</v>
      </c>
      <c r="BP16" s="23" t="s">
        <v>396</v>
      </c>
      <c r="BQ16" s="23" t="s">
        <v>396</v>
      </c>
      <c r="BR16" s="23" t="s">
        <v>396</v>
      </c>
      <c r="BS16" s="23" t="s">
        <v>396</v>
      </c>
      <c r="BT16" s="23" t="s">
        <v>396</v>
      </c>
      <c r="BU16" s="23" t="s">
        <v>396</v>
      </c>
      <c r="BV16" s="23" t="s">
        <v>396</v>
      </c>
      <c r="BW16" s="23" t="s">
        <v>396</v>
      </c>
      <c r="BX16" s="23" t="s">
        <v>396</v>
      </c>
      <c r="BY16" s="23" t="s">
        <v>396</v>
      </c>
      <c r="BZ16" s="23" t="s">
        <v>396</v>
      </c>
      <c r="CA16" s="23" t="s">
        <v>396</v>
      </c>
      <c r="CB16" s="23" t="s">
        <v>396</v>
      </c>
      <c r="CC16" s="23" t="s">
        <v>397</v>
      </c>
      <c r="CD16" s="23" t="s">
        <v>396</v>
      </c>
      <c r="CE16" s="23" t="s">
        <v>396</v>
      </c>
      <c r="CF16" s="23" t="s">
        <v>396</v>
      </c>
      <c r="CG16" s="23" t="s">
        <v>396</v>
      </c>
      <c r="CH16" s="23" t="s">
        <v>396</v>
      </c>
      <c r="CI16" s="23" t="s">
        <v>396</v>
      </c>
      <c r="CJ16" s="23" t="s">
        <v>406</v>
      </c>
      <c r="CK16" s="23" t="s">
        <v>446</v>
      </c>
      <c r="CL16" s="23" t="s">
        <v>460</v>
      </c>
      <c r="CM16" s="23" t="s">
        <v>527</v>
      </c>
      <c r="CN16" s="23" t="s">
        <v>528</v>
      </c>
      <c r="CO16" s="23" t="s">
        <v>529</v>
      </c>
      <c r="CP16" s="23" t="s">
        <v>530</v>
      </c>
      <c r="CQ16" s="23" t="s">
        <v>531</v>
      </c>
      <c r="CR16" s="23" t="s">
        <v>468</v>
      </c>
      <c r="CS16" s="23" t="s">
        <v>457</v>
      </c>
      <c r="CT16" s="23" t="s">
        <v>532</v>
      </c>
      <c r="CU16" s="23" t="s">
        <v>457</v>
      </c>
      <c r="CV16" s="23" t="s">
        <v>458</v>
      </c>
      <c r="CW16" s="23" t="s">
        <v>470</v>
      </c>
      <c r="CX16" s="23" t="s">
        <v>458</v>
      </c>
      <c r="CY16" s="23" t="s">
        <v>396</v>
      </c>
      <c r="CZ16" s="23" t="s">
        <v>396</v>
      </c>
      <c r="DA16" s="23">
        <v>21</v>
      </c>
      <c r="DB16" s="23" t="s">
        <v>396</v>
      </c>
      <c r="DC16" s="23" t="s">
        <v>396</v>
      </c>
      <c r="DD16" s="23" t="s">
        <v>479</v>
      </c>
      <c r="DE16" s="23" t="s">
        <v>460</v>
      </c>
      <c r="DF16" s="23" t="s">
        <v>461</v>
      </c>
      <c r="DG16" s="23" t="s">
        <v>461</v>
      </c>
      <c r="DH16" s="23" t="s">
        <v>396</v>
      </c>
      <c r="DI16" s="23" t="s">
        <v>396</v>
      </c>
      <c r="DJ16" s="23" t="s">
        <v>396</v>
      </c>
      <c r="DK16" s="23" t="s">
        <v>396</v>
      </c>
      <c r="DL16" s="23">
        <v>1478694</v>
      </c>
      <c r="DM16" s="23">
        <v>18087149</v>
      </c>
    </row>
    <row r="17" spans="1:117" ht="14.45" x14ac:dyDescent="0.3">
      <c r="A17" s="20" t="str">
        <f t="shared" si="1"/>
        <v/>
      </c>
      <c r="B17" s="20">
        <f t="shared" si="2"/>
        <v>58</v>
      </c>
      <c r="C17" s="20" t="str">
        <f t="shared" si="3"/>
        <v/>
      </c>
      <c r="D17" s="21" t="str">
        <f t="shared" si="4"/>
        <v/>
      </c>
      <c r="E17" s="21" t="str">
        <f t="shared" si="5"/>
        <v/>
      </c>
      <c r="F17" s="22">
        <f t="shared" si="6"/>
        <v>1478694</v>
      </c>
      <c r="G17" s="22">
        <f t="shared" si="7"/>
        <v>18087150</v>
      </c>
      <c r="H17" s="23">
        <v>32</v>
      </c>
      <c r="I17" s="23" t="s">
        <v>396</v>
      </c>
      <c r="J17" s="23">
        <v>2</v>
      </c>
      <c r="K17" s="23" t="s">
        <v>396</v>
      </c>
      <c r="L17" s="23" t="s">
        <v>533</v>
      </c>
      <c r="M17" s="23" t="s">
        <v>444</v>
      </c>
      <c r="N17" s="23" t="s">
        <v>461</v>
      </c>
      <c r="O17" s="23" t="s">
        <v>396</v>
      </c>
      <c r="P17" s="23" t="s">
        <v>396</v>
      </c>
      <c r="Q17" s="23">
        <v>0</v>
      </c>
      <c r="R17" s="23">
        <v>1</v>
      </c>
      <c r="S17" s="23">
        <v>2</v>
      </c>
      <c r="T17" s="23" t="s">
        <v>396</v>
      </c>
      <c r="U17" s="23">
        <v>46</v>
      </c>
      <c r="V17" s="23" t="s">
        <v>396</v>
      </c>
      <c r="W17" s="23" t="s">
        <v>460</v>
      </c>
      <c r="X17" s="23">
        <v>5</v>
      </c>
      <c r="Y17" s="23">
        <v>250</v>
      </c>
      <c r="Z17" s="23">
        <v>1</v>
      </c>
      <c r="AA17" s="23" t="s">
        <v>447</v>
      </c>
      <c r="AB17" s="23" t="s">
        <v>396</v>
      </c>
      <c r="AC17" s="23" t="s">
        <v>396</v>
      </c>
      <c r="AD17" s="23" t="s">
        <v>396</v>
      </c>
      <c r="AE17" s="23" t="s">
        <v>448</v>
      </c>
      <c r="AF17" s="23" t="s">
        <v>413</v>
      </c>
      <c r="AG17" s="23">
        <v>9</v>
      </c>
      <c r="AH17" s="23">
        <v>28</v>
      </c>
      <c r="AI17" s="23">
        <v>46</v>
      </c>
      <c r="AJ17" s="23">
        <v>0</v>
      </c>
      <c r="AK17" s="23">
        <v>200</v>
      </c>
      <c r="AL17" s="23">
        <v>360</v>
      </c>
      <c r="AM17" s="23" t="s">
        <v>518</v>
      </c>
      <c r="AN17" s="23" t="s">
        <v>396</v>
      </c>
      <c r="AO17" s="23">
        <v>0.16</v>
      </c>
      <c r="AP17" s="23" t="s">
        <v>396</v>
      </c>
      <c r="AQ17" s="23">
        <v>20</v>
      </c>
      <c r="AR17" s="23">
        <v>22</v>
      </c>
      <c r="AS17" s="23">
        <v>24</v>
      </c>
      <c r="AT17" s="23">
        <v>1176</v>
      </c>
      <c r="AU17" s="23">
        <v>1277</v>
      </c>
      <c r="AV17" s="23">
        <v>1379</v>
      </c>
      <c r="AW17" s="23" t="s">
        <v>396</v>
      </c>
      <c r="AX17" s="23" t="s">
        <v>396</v>
      </c>
      <c r="AY17" s="23" t="s">
        <v>396</v>
      </c>
      <c r="AZ17" s="23">
        <v>332</v>
      </c>
      <c r="BA17" s="23">
        <v>347</v>
      </c>
      <c r="BB17" s="23">
        <v>362</v>
      </c>
      <c r="BC17" s="23">
        <v>3</v>
      </c>
      <c r="BD17" s="23" t="s">
        <v>450</v>
      </c>
      <c r="BE17" s="23" t="s">
        <v>396</v>
      </c>
      <c r="BF17" s="23" t="s">
        <v>396</v>
      </c>
      <c r="BG17" s="23" t="s">
        <v>396</v>
      </c>
      <c r="BH17" s="23" t="s">
        <v>396</v>
      </c>
      <c r="BI17" s="23" t="s">
        <v>396</v>
      </c>
      <c r="BJ17" s="23" t="s">
        <v>396</v>
      </c>
      <c r="BK17" s="23" t="s">
        <v>396</v>
      </c>
      <c r="BL17" s="23">
        <v>3000</v>
      </c>
      <c r="BM17" s="23">
        <v>4500</v>
      </c>
      <c r="BN17" s="23">
        <v>6000</v>
      </c>
      <c r="BO17" s="23" t="s">
        <v>396</v>
      </c>
      <c r="BP17" s="23" t="s">
        <v>396</v>
      </c>
      <c r="BQ17" s="23" t="s">
        <v>396</v>
      </c>
      <c r="BR17" s="23" t="s">
        <v>396</v>
      </c>
      <c r="BS17" s="23" t="s">
        <v>396</v>
      </c>
      <c r="BT17" s="23" t="s">
        <v>396</v>
      </c>
      <c r="BU17" s="23" t="s">
        <v>396</v>
      </c>
      <c r="BV17" s="23" t="s">
        <v>396</v>
      </c>
      <c r="BW17" s="23" t="s">
        <v>396</v>
      </c>
      <c r="BX17" s="23" t="s">
        <v>396</v>
      </c>
      <c r="BY17" s="23" t="s">
        <v>396</v>
      </c>
      <c r="BZ17" s="23" t="s">
        <v>396</v>
      </c>
      <c r="CA17" s="23" t="s">
        <v>396</v>
      </c>
      <c r="CB17" s="23" t="s">
        <v>396</v>
      </c>
      <c r="CC17" s="23" t="s">
        <v>397</v>
      </c>
      <c r="CD17" s="23" t="s">
        <v>396</v>
      </c>
      <c r="CE17" s="23" t="s">
        <v>396</v>
      </c>
      <c r="CF17" s="23" t="s">
        <v>396</v>
      </c>
      <c r="CG17" s="23" t="s">
        <v>396</v>
      </c>
      <c r="CH17" s="23" t="s">
        <v>396</v>
      </c>
      <c r="CI17" s="23" t="s">
        <v>396</v>
      </c>
      <c r="CJ17" s="23" t="s">
        <v>416</v>
      </c>
      <c r="CK17" s="23" t="s">
        <v>460</v>
      </c>
      <c r="CL17" s="23" t="s">
        <v>460</v>
      </c>
      <c r="CM17" s="23" t="s">
        <v>534</v>
      </c>
      <c r="CN17" s="23" t="s">
        <v>474</v>
      </c>
      <c r="CO17" s="23" t="s">
        <v>475</v>
      </c>
      <c r="CP17" s="23" t="s">
        <v>476</v>
      </c>
      <c r="CQ17" s="23" t="s">
        <v>535</v>
      </c>
      <c r="CR17" s="23" t="s">
        <v>478</v>
      </c>
      <c r="CS17" s="23" t="s">
        <v>457</v>
      </c>
      <c r="CT17" s="23" t="s">
        <v>457</v>
      </c>
      <c r="CU17" s="23" t="s">
        <v>457</v>
      </c>
      <c r="CV17" s="23" t="s">
        <v>458</v>
      </c>
      <c r="CW17" s="23" t="s">
        <v>470</v>
      </c>
      <c r="CX17" s="23" t="s">
        <v>458</v>
      </c>
      <c r="CY17" s="23" t="s">
        <v>396</v>
      </c>
      <c r="CZ17" s="23" t="s">
        <v>396</v>
      </c>
      <c r="DA17" s="23">
        <v>6</v>
      </c>
      <c r="DB17" s="23" t="s">
        <v>396</v>
      </c>
      <c r="DC17" s="23" t="s">
        <v>396</v>
      </c>
      <c r="DD17" s="23" t="s">
        <v>446</v>
      </c>
      <c r="DE17" s="23" t="s">
        <v>460</v>
      </c>
      <c r="DF17" s="23" t="s">
        <v>445</v>
      </c>
      <c r="DG17" s="23" t="s">
        <v>445</v>
      </c>
      <c r="DH17" s="23" t="s">
        <v>396</v>
      </c>
      <c r="DI17" s="23" t="s">
        <v>396</v>
      </c>
      <c r="DJ17" s="23" t="s">
        <v>396</v>
      </c>
      <c r="DK17" s="23" t="s">
        <v>396</v>
      </c>
      <c r="DL17" s="23">
        <v>1478694</v>
      </c>
      <c r="DM17" s="23">
        <v>18087150</v>
      </c>
    </row>
    <row r="18" spans="1:117" ht="14.45" x14ac:dyDescent="0.3">
      <c r="A18" s="20">
        <f t="shared" si="1"/>
        <v>1</v>
      </c>
      <c r="B18" s="20">
        <f t="shared" si="2"/>
        <v>56</v>
      </c>
      <c r="C18" s="20" t="str">
        <f t="shared" si="3"/>
        <v>Use</v>
      </c>
      <c r="D18" s="21">
        <f t="shared" si="4"/>
        <v>1478697</v>
      </c>
      <c r="E18" s="21">
        <f t="shared" si="5"/>
        <v>18087157</v>
      </c>
      <c r="F18" s="22">
        <f t="shared" si="6"/>
        <v>1478697</v>
      </c>
      <c r="G18" s="22">
        <f t="shared" si="7"/>
        <v>18087157</v>
      </c>
      <c r="H18" s="23">
        <v>39</v>
      </c>
      <c r="I18" s="23" t="s">
        <v>396</v>
      </c>
      <c r="J18" s="23">
        <v>56</v>
      </c>
      <c r="K18" s="23" t="s">
        <v>396</v>
      </c>
      <c r="L18" s="23" t="s">
        <v>517</v>
      </c>
      <c r="M18" s="23" t="s">
        <v>444</v>
      </c>
      <c r="N18" s="23" t="s">
        <v>445</v>
      </c>
      <c r="O18" s="23" t="s">
        <v>396</v>
      </c>
      <c r="P18" s="23" t="s">
        <v>396</v>
      </c>
      <c r="Q18" s="23">
        <v>0</v>
      </c>
      <c r="R18" s="23">
        <v>1</v>
      </c>
      <c r="S18" s="23">
        <v>2</v>
      </c>
      <c r="T18" s="23" t="s">
        <v>396</v>
      </c>
      <c r="U18" s="23">
        <v>46</v>
      </c>
      <c r="V18" s="23" t="s">
        <v>396</v>
      </c>
      <c r="W18" s="23" t="s">
        <v>460</v>
      </c>
      <c r="X18" s="23">
        <v>5</v>
      </c>
      <c r="Y18" s="23">
        <v>250</v>
      </c>
      <c r="Z18" s="23">
        <v>1</v>
      </c>
      <c r="AA18" s="23" t="s">
        <v>447</v>
      </c>
      <c r="AB18" s="23" t="s">
        <v>396</v>
      </c>
      <c r="AC18" s="23" t="s">
        <v>396</v>
      </c>
      <c r="AD18" s="23" t="s">
        <v>396</v>
      </c>
      <c r="AE18" s="23" t="s">
        <v>448</v>
      </c>
      <c r="AF18" s="23" t="s">
        <v>413</v>
      </c>
      <c r="AG18" s="23" t="s">
        <v>396</v>
      </c>
      <c r="AH18" s="23" t="s">
        <v>396</v>
      </c>
      <c r="AI18" s="23" t="s">
        <v>396</v>
      </c>
      <c r="AJ18" s="23">
        <v>0</v>
      </c>
      <c r="AK18" s="23">
        <v>200</v>
      </c>
      <c r="AL18" s="23">
        <v>360</v>
      </c>
      <c r="AM18" s="23" t="s">
        <v>472</v>
      </c>
      <c r="AN18" s="23" t="s">
        <v>396</v>
      </c>
      <c r="AO18" s="23">
        <v>0.3</v>
      </c>
      <c r="AP18" s="23" t="s">
        <v>396</v>
      </c>
      <c r="AQ18" s="23">
        <v>20</v>
      </c>
      <c r="AR18" s="23">
        <v>22</v>
      </c>
      <c r="AS18" s="23">
        <v>24</v>
      </c>
      <c r="AT18" s="23">
        <v>1176</v>
      </c>
      <c r="AU18" s="23">
        <v>1277</v>
      </c>
      <c r="AV18" s="23">
        <v>1379</v>
      </c>
      <c r="AW18" s="23" t="s">
        <v>396</v>
      </c>
      <c r="AX18" s="23" t="s">
        <v>396</v>
      </c>
      <c r="AY18" s="23" t="s">
        <v>396</v>
      </c>
      <c r="AZ18" s="23">
        <v>332</v>
      </c>
      <c r="BA18" s="23">
        <v>347</v>
      </c>
      <c r="BB18" s="23">
        <v>362</v>
      </c>
      <c r="BC18" s="23">
        <v>4</v>
      </c>
      <c r="BD18" s="23" t="s">
        <v>450</v>
      </c>
      <c r="BE18" s="23" t="s">
        <v>396</v>
      </c>
      <c r="BF18" s="23" t="s">
        <v>396</v>
      </c>
      <c r="BG18" s="23" t="s">
        <v>396</v>
      </c>
      <c r="BH18" s="23" t="s">
        <v>396</v>
      </c>
      <c r="BI18" s="23" t="s">
        <v>396</v>
      </c>
      <c r="BJ18" s="23" t="s">
        <v>396</v>
      </c>
      <c r="BK18" s="23" t="s">
        <v>396</v>
      </c>
      <c r="BL18" s="23">
        <v>3000</v>
      </c>
      <c r="BM18" s="23">
        <v>4500</v>
      </c>
      <c r="BN18" s="23">
        <v>6000</v>
      </c>
      <c r="BO18" s="23" t="s">
        <v>396</v>
      </c>
      <c r="BP18" s="23" t="s">
        <v>396</v>
      </c>
      <c r="BQ18" s="23" t="s">
        <v>396</v>
      </c>
      <c r="BR18" s="23" t="s">
        <v>396</v>
      </c>
      <c r="BS18" s="23" t="s">
        <v>396</v>
      </c>
      <c r="BT18" s="23" t="s">
        <v>396</v>
      </c>
      <c r="BU18" s="23" t="s">
        <v>396</v>
      </c>
      <c r="BV18" s="23" t="s">
        <v>396</v>
      </c>
      <c r="BW18" s="23" t="s">
        <v>396</v>
      </c>
      <c r="BX18" s="23" t="s">
        <v>396</v>
      </c>
      <c r="BY18" s="23" t="s">
        <v>396</v>
      </c>
      <c r="BZ18" s="23" t="s">
        <v>396</v>
      </c>
      <c r="CA18" s="23" t="s">
        <v>396</v>
      </c>
      <c r="CB18" s="23" t="s">
        <v>396</v>
      </c>
      <c r="CC18" s="23" t="s">
        <v>397</v>
      </c>
      <c r="CD18" s="23" t="s">
        <v>396</v>
      </c>
      <c r="CE18" s="23" t="s">
        <v>396</v>
      </c>
      <c r="CF18" s="23" t="s">
        <v>396</v>
      </c>
      <c r="CG18" s="23" t="s">
        <v>396</v>
      </c>
      <c r="CH18" s="23" t="s">
        <v>396</v>
      </c>
      <c r="CI18" s="23" t="s">
        <v>396</v>
      </c>
      <c r="CJ18" s="23" t="s">
        <v>406</v>
      </c>
      <c r="CK18" s="23" t="s">
        <v>460</v>
      </c>
      <c r="CL18" s="23" t="s">
        <v>460</v>
      </c>
      <c r="CM18" s="23" t="s">
        <v>519</v>
      </c>
      <c r="CN18" s="23" t="s">
        <v>474</v>
      </c>
      <c r="CO18" s="23" t="s">
        <v>475</v>
      </c>
      <c r="CP18" s="23" t="s">
        <v>476</v>
      </c>
      <c r="CQ18" s="23" t="s">
        <v>520</v>
      </c>
      <c r="CR18" s="23" t="s">
        <v>478</v>
      </c>
      <c r="CS18" s="23" t="s">
        <v>457</v>
      </c>
      <c r="CT18" s="23" t="s">
        <v>457</v>
      </c>
      <c r="CU18" s="23" t="s">
        <v>457</v>
      </c>
      <c r="CV18" s="23" t="s">
        <v>458</v>
      </c>
      <c r="CW18" s="23" t="s">
        <v>470</v>
      </c>
      <c r="CX18" s="23" t="s">
        <v>458</v>
      </c>
      <c r="CY18" s="23" t="s">
        <v>396</v>
      </c>
      <c r="CZ18" s="23" t="s">
        <v>396</v>
      </c>
      <c r="DA18" s="23">
        <v>6</v>
      </c>
      <c r="DB18" s="23" t="s">
        <v>396</v>
      </c>
      <c r="DC18" s="23" t="s">
        <v>396</v>
      </c>
      <c r="DD18" s="23" t="s">
        <v>446</v>
      </c>
      <c r="DE18" s="23" t="s">
        <v>460</v>
      </c>
      <c r="DF18" s="23" t="s">
        <v>445</v>
      </c>
      <c r="DG18" s="23" t="s">
        <v>445</v>
      </c>
      <c r="DH18" s="23" t="s">
        <v>396</v>
      </c>
      <c r="DI18" s="23" t="s">
        <v>396</v>
      </c>
      <c r="DJ18" s="23" t="s">
        <v>396</v>
      </c>
      <c r="DK18" s="23" t="s">
        <v>396</v>
      </c>
      <c r="DL18" s="23">
        <v>1478697</v>
      </c>
      <c r="DM18" s="23">
        <v>18087157</v>
      </c>
    </row>
    <row r="19" spans="1:117" ht="14.45" x14ac:dyDescent="0.3">
      <c r="A19" s="20" t="str">
        <f t="shared" si="1"/>
        <v/>
      </c>
      <c r="B19" s="20">
        <f t="shared" si="2"/>
        <v>56</v>
      </c>
      <c r="C19" s="20" t="str">
        <f t="shared" si="3"/>
        <v/>
      </c>
      <c r="D19" s="21" t="str">
        <f t="shared" si="4"/>
        <v/>
      </c>
      <c r="E19" s="21" t="str">
        <f t="shared" si="5"/>
        <v/>
      </c>
      <c r="F19" s="22">
        <f t="shared" si="6"/>
        <v>1478697</v>
      </c>
      <c r="G19" s="22">
        <f t="shared" si="7"/>
        <v>18087158</v>
      </c>
      <c r="H19" s="23">
        <v>40</v>
      </c>
      <c r="I19" s="23" t="s">
        <v>396</v>
      </c>
      <c r="J19" s="23">
        <v>35</v>
      </c>
      <c r="K19" s="23" t="s">
        <v>396</v>
      </c>
      <c r="L19" s="23" t="s">
        <v>471</v>
      </c>
      <c r="M19" s="23" t="s">
        <v>444</v>
      </c>
      <c r="N19" s="23" t="s">
        <v>445</v>
      </c>
      <c r="O19" s="23" t="s">
        <v>396</v>
      </c>
      <c r="P19" s="23" t="s">
        <v>396</v>
      </c>
      <c r="Q19" s="23">
        <v>0</v>
      </c>
      <c r="R19" s="23">
        <v>1</v>
      </c>
      <c r="S19" s="23">
        <v>2</v>
      </c>
      <c r="T19" s="23" t="s">
        <v>396</v>
      </c>
      <c r="U19" s="23">
        <v>46</v>
      </c>
      <c r="V19" s="23" t="s">
        <v>396</v>
      </c>
      <c r="W19" s="23" t="s">
        <v>460</v>
      </c>
      <c r="X19" s="23">
        <v>5</v>
      </c>
      <c r="Y19" s="23">
        <v>250</v>
      </c>
      <c r="Z19" s="23">
        <v>1</v>
      </c>
      <c r="AA19" s="23" t="s">
        <v>447</v>
      </c>
      <c r="AB19" s="23" t="s">
        <v>396</v>
      </c>
      <c r="AC19" s="23" t="s">
        <v>396</v>
      </c>
      <c r="AD19" s="23" t="s">
        <v>396</v>
      </c>
      <c r="AE19" s="23" t="s">
        <v>448</v>
      </c>
      <c r="AF19" s="23" t="s">
        <v>413</v>
      </c>
      <c r="AG19" s="23" t="s">
        <v>396</v>
      </c>
      <c r="AH19" s="23" t="s">
        <v>396</v>
      </c>
      <c r="AI19" s="23" t="s">
        <v>396</v>
      </c>
      <c r="AJ19" s="23">
        <v>0</v>
      </c>
      <c r="AK19" s="23">
        <v>200</v>
      </c>
      <c r="AL19" s="23">
        <v>360</v>
      </c>
      <c r="AM19" s="23" t="s">
        <v>472</v>
      </c>
      <c r="AN19" s="23" t="s">
        <v>396</v>
      </c>
      <c r="AO19" s="23">
        <v>0.3</v>
      </c>
      <c r="AP19" s="23" t="s">
        <v>396</v>
      </c>
      <c r="AQ19" s="23">
        <v>20</v>
      </c>
      <c r="AR19" s="23">
        <v>22</v>
      </c>
      <c r="AS19" s="23">
        <v>24</v>
      </c>
      <c r="AT19" s="23">
        <v>1176</v>
      </c>
      <c r="AU19" s="23">
        <v>1277</v>
      </c>
      <c r="AV19" s="23">
        <v>1379</v>
      </c>
      <c r="AW19" s="23" t="s">
        <v>396</v>
      </c>
      <c r="AX19" s="23" t="s">
        <v>396</v>
      </c>
      <c r="AY19" s="23" t="s">
        <v>396</v>
      </c>
      <c r="AZ19" s="23">
        <v>332</v>
      </c>
      <c r="BA19" s="23">
        <v>347</v>
      </c>
      <c r="BB19" s="23">
        <v>362</v>
      </c>
      <c r="BC19" s="23">
        <v>4</v>
      </c>
      <c r="BD19" s="23" t="s">
        <v>450</v>
      </c>
      <c r="BE19" s="23" t="s">
        <v>396</v>
      </c>
      <c r="BF19" s="23" t="s">
        <v>396</v>
      </c>
      <c r="BG19" s="23" t="s">
        <v>396</v>
      </c>
      <c r="BH19" s="23" t="s">
        <v>396</v>
      </c>
      <c r="BI19" s="23" t="s">
        <v>396</v>
      </c>
      <c r="BJ19" s="23" t="s">
        <v>396</v>
      </c>
      <c r="BK19" s="23" t="s">
        <v>396</v>
      </c>
      <c r="BL19" s="23">
        <v>3000</v>
      </c>
      <c r="BM19" s="23">
        <v>4500</v>
      </c>
      <c r="BN19" s="23">
        <v>6000</v>
      </c>
      <c r="BO19" s="23" t="s">
        <v>396</v>
      </c>
      <c r="BP19" s="23" t="s">
        <v>396</v>
      </c>
      <c r="BQ19" s="23" t="s">
        <v>396</v>
      </c>
      <c r="BR19" s="23" t="s">
        <v>396</v>
      </c>
      <c r="BS19" s="23" t="s">
        <v>396</v>
      </c>
      <c r="BT19" s="23" t="s">
        <v>396</v>
      </c>
      <c r="BU19" s="23" t="s">
        <v>396</v>
      </c>
      <c r="BV19" s="23" t="s">
        <v>396</v>
      </c>
      <c r="BW19" s="23" t="s">
        <v>396</v>
      </c>
      <c r="BX19" s="23" t="s">
        <v>396</v>
      </c>
      <c r="BY19" s="23" t="s">
        <v>396</v>
      </c>
      <c r="BZ19" s="23" t="s">
        <v>396</v>
      </c>
      <c r="CA19" s="23" t="s">
        <v>396</v>
      </c>
      <c r="CB19" s="23" t="s">
        <v>396</v>
      </c>
      <c r="CC19" s="23" t="s">
        <v>397</v>
      </c>
      <c r="CD19" s="23" t="s">
        <v>396</v>
      </c>
      <c r="CE19" s="23" t="s">
        <v>396</v>
      </c>
      <c r="CF19" s="23" t="s">
        <v>396</v>
      </c>
      <c r="CG19" s="23" t="s">
        <v>396</v>
      </c>
      <c r="CH19" s="23" t="s">
        <v>396</v>
      </c>
      <c r="CI19" s="23" t="s">
        <v>396</v>
      </c>
      <c r="CJ19" s="23" t="s">
        <v>406</v>
      </c>
      <c r="CK19" s="23" t="s">
        <v>460</v>
      </c>
      <c r="CL19" s="23" t="s">
        <v>460</v>
      </c>
      <c r="CM19" s="23" t="s">
        <v>473</v>
      </c>
      <c r="CN19" s="23" t="s">
        <v>474</v>
      </c>
      <c r="CO19" s="23" t="s">
        <v>475</v>
      </c>
      <c r="CP19" s="23" t="s">
        <v>476</v>
      </c>
      <c r="CQ19" s="23" t="s">
        <v>477</v>
      </c>
      <c r="CR19" s="23" t="s">
        <v>478</v>
      </c>
      <c r="CS19" s="23" t="s">
        <v>457</v>
      </c>
      <c r="CT19" s="23" t="s">
        <v>457</v>
      </c>
      <c r="CU19" s="23" t="s">
        <v>457</v>
      </c>
      <c r="CV19" s="23" t="s">
        <v>458</v>
      </c>
      <c r="CW19" s="23" t="s">
        <v>470</v>
      </c>
      <c r="CX19" s="23" t="s">
        <v>458</v>
      </c>
      <c r="CY19" s="23" t="s">
        <v>396</v>
      </c>
      <c r="CZ19" s="23" t="s">
        <v>396</v>
      </c>
      <c r="DA19" s="23">
        <v>6</v>
      </c>
      <c r="DB19" s="23" t="s">
        <v>396</v>
      </c>
      <c r="DC19" s="23" t="s">
        <v>396</v>
      </c>
      <c r="DD19" s="23" t="s">
        <v>479</v>
      </c>
      <c r="DE19" s="23" t="s">
        <v>460</v>
      </c>
      <c r="DF19" s="23" t="s">
        <v>445</v>
      </c>
      <c r="DG19" s="23" t="s">
        <v>445</v>
      </c>
      <c r="DH19" s="23" t="s">
        <v>396</v>
      </c>
      <c r="DI19" s="23" t="s">
        <v>396</v>
      </c>
      <c r="DJ19" s="23" t="s">
        <v>396</v>
      </c>
      <c r="DK19" s="23" t="s">
        <v>396</v>
      </c>
      <c r="DL19" s="23">
        <v>1478697</v>
      </c>
      <c r="DM19" s="23">
        <v>18087158</v>
      </c>
    </row>
    <row r="20" spans="1:117" ht="14.45" x14ac:dyDescent="0.3">
      <c r="A20" s="20" t="str">
        <f t="shared" si="1"/>
        <v/>
      </c>
      <c r="B20" s="20">
        <f t="shared" si="2"/>
        <v>56</v>
      </c>
      <c r="C20" s="20" t="str">
        <f t="shared" si="3"/>
        <v/>
      </c>
      <c r="D20" s="21" t="str">
        <f t="shared" si="4"/>
        <v/>
      </c>
      <c r="E20" s="21" t="str">
        <f t="shared" si="5"/>
        <v/>
      </c>
      <c r="F20" s="22">
        <f t="shared" si="6"/>
        <v>1478697</v>
      </c>
      <c r="G20" s="22">
        <f t="shared" si="7"/>
        <v>18087159</v>
      </c>
      <c r="H20" s="23">
        <v>41</v>
      </c>
      <c r="I20" s="23" t="s">
        <v>396</v>
      </c>
      <c r="J20" s="23">
        <v>9</v>
      </c>
      <c r="K20" s="23" t="s">
        <v>396</v>
      </c>
      <c r="L20" s="23" t="s">
        <v>536</v>
      </c>
      <c r="M20" s="23" t="s">
        <v>444</v>
      </c>
      <c r="N20" s="23" t="s">
        <v>461</v>
      </c>
      <c r="O20" s="23" t="s">
        <v>396</v>
      </c>
      <c r="P20" s="23" t="s">
        <v>396</v>
      </c>
      <c r="Q20" s="23">
        <v>0</v>
      </c>
      <c r="R20" s="23">
        <v>1</v>
      </c>
      <c r="S20" s="23">
        <v>2</v>
      </c>
      <c r="T20" s="23" t="s">
        <v>396</v>
      </c>
      <c r="U20" s="23">
        <v>46</v>
      </c>
      <c r="V20" s="23" t="s">
        <v>396</v>
      </c>
      <c r="W20" s="23" t="s">
        <v>537</v>
      </c>
      <c r="X20" s="23">
        <v>5</v>
      </c>
      <c r="Y20" s="23">
        <v>250</v>
      </c>
      <c r="Z20" s="23">
        <v>1</v>
      </c>
      <c r="AA20" s="23" t="s">
        <v>447</v>
      </c>
      <c r="AB20" s="23" t="s">
        <v>396</v>
      </c>
      <c r="AC20" s="23" t="s">
        <v>396</v>
      </c>
      <c r="AD20" s="23" t="s">
        <v>396</v>
      </c>
      <c r="AE20" s="23" t="s">
        <v>445</v>
      </c>
      <c r="AF20" s="23" t="s">
        <v>413</v>
      </c>
      <c r="AG20" s="23">
        <v>6</v>
      </c>
      <c r="AH20" s="23">
        <v>18</v>
      </c>
      <c r="AI20" s="23">
        <v>30</v>
      </c>
      <c r="AJ20" s="23">
        <v>0</v>
      </c>
      <c r="AK20" s="23">
        <v>200</v>
      </c>
      <c r="AL20" s="23">
        <v>360</v>
      </c>
      <c r="AM20" s="23" t="s">
        <v>538</v>
      </c>
      <c r="AN20" s="23" t="s">
        <v>396</v>
      </c>
      <c r="AO20" s="23">
        <v>0.3</v>
      </c>
      <c r="AP20" s="23" t="s">
        <v>396</v>
      </c>
      <c r="AQ20" s="23">
        <v>20</v>
      </c>
      <c r="AR20" s="23">
        <v>22</v>
      </c>
      <c r="AS20" s="23">
        <v>24</v>
      </c>
      <c r="AT20" s="23">
        <v>1176</v>
      </c>
      <c r="AU20" s="23">
        <v>1277</v>
      </c>
      <c r="AV20" s="23">
        <v>1379</v>
      </c>
      <c r="AW20" s="23" t="s">
        <v>396</v>
      </c>
      <c r="AX20" s="23" t="s">
        <v>396</v>
      </c>
      <c r="AY20" s="23" t="s">
        <v>396</v>
      </c>
      <c r="AZ20" s="23">
        <v>332</v>
      </c>
      <c r="BA20" s="23">
        <v>347</v>
      </c>
      <c r="BB20" s="23">
        <v>362</v>
      </c>
      <c r="BC20" s="23">
        <v>4</v>
      </c>
      <c r="BD20" s="23" t="s">
        <v>450</v>
      </c>
      <c r="BE20" s="23" t="s">
        <v>396</v>
      </c>
      <c r="BF20" s="23" t="s">
        <v>396</v>
      </c>
      <c r="BG20" s="23" t="s">
        <v>396</v>
      </c>
      <c r="BH20" s="23" t="s">
        <v>396</v>
      </c>
      <c r="BI20" s="23" t="s">
        <v>396</v>
      </c>
      <c r="BJ20" s="23" t="s">
        <v>396</v>
      </c>
      <c r="BK20" s="23" t="s">
        <v>396</v>
      </c>
      <c r="BL20" s="23">
        <v>4000</v>
      </c>
      <c r="BM20" s="23">
        <v>6000</v>
      </c>
      <c r="BN20" s="23">
        <v>8000</v>
      </c>
      <c r="BO20" s="23" t="s">
        <v>396</v>
      </c>
      <c r="BP20" s="23" t="s">
        <v>396</v>
      </c>
      <c r="BQ20" s="23" t="s">
        <v>396</v>
      </c>
      <c r="BR20" s="23" t="s">
        <v>396</v>
      </c>
      <c r="BS20" s="23" t="s">
        <v>396</v>
      </c>
      <c r="BT20" s="23" t="s">
        <v>396</v>
      </c>
      <c r="BU20" s="23" t="s">
        <v>396</v>
      </c>
      <c r="BV20" s="23" t="s">
        <v>396</v>
      </c>
      <c r="BW20" s="23" t="s">
        <v>396</v>
      </c>
      <c r="BX20" s="23" t="s">
        <v>396</v>
      </c>
      <c r="BY20" s="23" t="s">
        <v>396</v>
      </c>
      <c r="BZ20" s="23" t="s">
        <v>396</v>
      </c>
      <c r="CA20" s="23" t="s">
        <v>396</v>
      </c>
      <c r="CB20" s="23" t="s">
        <v>396</v>
      </c>
      <c r="CC20" s="23" t="s">
        <v>397</v>
      </c>
      <c r="CD20" s="23" t="s">
        <v>396</v>
      </c>
      <c r="CE20" s="23" t="s">
        <v>396</v>
      </c>
      <c r="CF20" s="23" t="s">
        <v>396</v>
      </c>
      <c r="CG20" s="23" t="s">
        <v>396</v>
      </c>
      <c r="CH20" s="23" t="s">
        <v>396</v>
      </c>
      <c r="CI20" s="23" t="s">
        <v>396</v>
      </c>
      <c r="CJ20" s="23" t="s">
        <v>406</v>
      </c>
      <c r="CK20" s="23" t="s">
        <v>446</v>
      </c>
      <c r="CL20" s="23" t="s">
        <v>460</v>
      </c>
      <c r="CM20" s="23" t="s">
        <v>539</v>
      </c>
      <c r="CN20" s="23" t="s">
        <v>528</v>
      </c>
      <c r="CO20" s="23" t="s">
        <v>529</v>
      </c>
      <c r="CP20" s="23" t="s">
        <v>530</v>
      </c>
      <c r="CQ20" s="23" t="s">
        <v>540</v>
      </c>
      <c r="CR20" s="23" t="s">
        <v>468</v>
      </c>
      <c r="CS20" s="23" t="s">
        <v>457</v>
      </c>
      <c r="CT20" s="23" t="s">
        <v>541</v>
      </c>
      <c r="CU20" s="23" t="s">
        <v>457</v>
      </c>
      <c r="CV20" s="23" t="s">
        <v>458</v>
      </c>
      <c r="CW20" s="23" t="s">
        <v>470</v>
      </c>
      <c r="CX20" s="23" t="s">
        <v>458</v>
      </c>
      <c r="CY20" s="23" t="s">
        <v>396</v>
      </c>
      <c r="CZ20" s="23" t="s">
        <v>396</v>
      </c>
      <c r="DA20" s="23">
        <v>26</v>
      </c>
      <c r="DB20" s="23" t="s">
        <v>396</v>
      </c>
      <c r="DC20" s="23" t="s">
        <v>396</v>
      </c>
      <c r="DD20" s="23" t="s">
        <v>446</v>
      </c>
      <c r="DE20" s="23" t="s">
        <v>460</v>
      </c>
      <c r="DF20" s="23" t="s">
        <v>445</v>
      </c>
      <c r="DG20" s="23" t="s">
        <v>445</v>
      </c>
      <c r="DH20" s="23" t="s">
        <v>396</v>
      </c>
      <c r="DI20" s="23" t="s">
        <v>396</v>
      </c>
      <c r="DJ20" s="23" t="s">
        <v>396</v>
      </c>
      <c r="DK20" s="23" t="s">
        <v>396</v>
      </c>
      <c r="DL20" s="23">
        <v>1478697</v>
      </c>
      <c r="DM20" s="23">
        <v>18087159</v>
      </c>
    </row>
    <row r="21" spans="1:117" ht="14.45" x14ac:dyDescent="0.3">
      <c r="A21" s="20" t="str">
        <f t="shared" si="1"/>
        <v/>
      </c>
      <c r="B21" s="20">
        <f t="shared" si="2"/>
        <v>85</v>
      </c>
      <c r="C21" s="20" t="str">
        <f t="shared" si="3"/>
        <v/>
      </c>
      <c r="D21" s="21" t="str">
        <f t="shared" si="4"/>
        <v/>
      </c>
      <c r="E21" s="21" t="str">
        <f t="shared" si="5"/>
        <v/>
      </c>
      <c r="F21" s="22">
        <f t="shared" si="6"/>
        <v>1478700</v>
      </c>
      <c r="G21" s="22">
        <f t="shared" si="7"/>
        <v>18087166</v>
      </c>
      <c r="H21" s="23">
        <v>48</v>
      </c>
      <c r="I21" s="23" t="s">
        <v>396</v>
      </c>
      <c r="J21" s="23">
        <v>5</v>
      </c>
      <c r="K21" s="23" t="s">
        <v>396</v>
      </c>
      <c r="L21" s="23" t="s">
        <v>542</v>
      </c>
      <c r="M21" s="23" t="s">
        <v>444</v>
      </c>
      <c r="N21" s="23" t="s">
        <v>461</v>
      </c>
      <c r="O21" s="23" t="s">
        <v>396</v>
      </c>
      <c r="P21" s="23" t="s">
        <v>396</v>
      </c>
      <c r="Q21" s="23">
        <v>0</v>
      </c>
      <c r="R21" s="23">
        <v>1</v>
      </c>
      <c r="S21" s="23">
        <v>2</v>
      </c>
      <c r="T21" s="23">
        <v>30</v>
      </c>
      <c r="U21" s="23">
        <v>61</v>
      </c>
      <c r="V21" s="23">
        <v>91</v>
      </c>
      <c r="W21" s="23" t="s">
        <v>537</v>
      </c>
      <c r="X21" s="23">
        <v>5</v>
      </c>
      <c r="Y21" s="23">
        <v>250</v>
      </c>
      <c r="Z21" s="23">
        <v>1</v>
      </c>
      <c r="AA21" s="23" t="s">
        <v>447</v>
      </c>
      <c r="AB21" s="23" t="s">
        <v>543</v>
      </c>
      <c r="AC21" s="23" t="s">
        <v>544</v>
      </c>
      <c r="AD21" s="23" t="s">
        <v>545</v>
      </c>
      <c r="AE21" s="23" t="s">
        <v>445</v>
      </c>
      <c r="AF21" s="23" t="s">
        <v>413</v>
      </c>
      <c r="AG21" s="23">
        <v>0</v>
      </c>
      <c r="AH21" s="23">
        <v>4</v>
      </c>
      <c r="AI21" s="23">
        <v>45</v>
      </c>
      <c r="AJ21" s="23">
        <v>0</v>
      </c>
      <c r="AK21" s="23">
        <v>200</v>
      </c>
      <c r="AL21" s="23">
        <v>360</v>
      </c>
      <c r="AM21" s="23" t="s">
        <v>546</v>
      </c>
      <c r="AN21" s="23" t="s">
        <v>396</v>
      </c>
      <c r="AO21" s="23">
        <v>0.3</v>
      </c>
      <c r="AP21" s="23" t="s">
        <v>396</v>
      </c>
      <c r="AQ21" s="23">
        <v>21</v>
      </c>
      <c r="AR21" s="23">
        <v>23</v>
      </c>
      <c r="AS21" s="23">
        <v>25</v>
      </c>
      <c r="AT21" s="23">
        <v>1067</v>
      </c>
      <c r="AU21" s="23">
        <v>1270</v>
      </c>
      <c r="AV21" s="23">
        <v>1448</v>
      </c>
      <c r="AW21" s="23" t="s">
        <v>396</v>
      </c>
      <c r="AX21" s="23" t="s">
        <v>396</v>
      </c>
      <c r="AY21" s="23" t="s">
        <v>396</v>
      </c>
      <c r="AZ21" s="23">
        <v>350</v>
      </c>
      <c r="BA21" s="23">
        <v>360</v>
      </c>
      <c r="BB21" s="23">
        <v>365</v>
      </c>
      <c r="BC21" s="23">
        <v>4</v>
      </c>
      <c r="BD21" s="23" t="s">
        <v>450</v>
      </c>
      <c r="BE21" s="23" t="s">
        <v>396</v>
      </c>
      <c r="BF21" s="23" t="s">
        <v>396</v>
      </c>
      <c r="BG21" s="23" t="s">
        <v>396</v>
      </c>
      <c r="BH21" s="23" t="s">
        <v>396</v>
      </c>
      <c r="BI21" s="23" t="s">
        <v>396</v>
      </c>
      <c r="BJ21" s="23">
        <v>2</v>
      </c>
      <c r="BK21" s="23" t="s">
        <v>396</v>
      </c>
      <c r="BL21" s="23">
        <v>4000</v>
      </c>
      <c r="BM21" s="23">
        <v>6000</v>
      </c>
      <c r="BN21" s="23">
        <v>8000</v>
      </c>
      <c r="BO21" s="23" t="s">
        <v>396</v>
      </c>
      <c r="BP21" s="23" t="s">
        <v>396</v>
      </c>
      <c r="BQ21" s="23" t="s">
        <v>396</v>
      </c>
      <c r="BR21" s="23" t="s">
        <v>396</v>
      </c>
      <c r="BS21" s="23" t="s">
        <v>396</v>
      </c>
      <c r="BT21" s="23" t="s">
        <v>396</v>
      </c>
      <c r="BU21" s="23" t="s">
        <v>396</v>
      </c>
      <c r="BV21" s="23" t="s">
        <v>396</v>
      </c>
      <c r="BW21" s="23" t="s">
        <v>396</v>
      </c>
      <c r="BX21" s="23" t="s">
        <v>396</v>
      </c>
      <c r="BY21" s="23" t="s">
        <v>396</v>
      </c>
      <c r="BZ21" s="23" t="s">
        <v>396</v>
      </c>
      <c r="CA21" s="23" t="s">
        <v>396</v>
      </c>
      <c r="CB21" s="23" t="s">
        <v>396</v>
      </c>
      <c r="CC21" s="23" t="s">
        <v>397</v>
      </c>
      <c r="CD21" s="23">
        <v>0</v>
      </c>
      <c r="CE21" s="23">
        <v>0</v>
      </c>
      <c r="CF21" s="23">
        <v>0</v>
      </c>
      <c r="CG21" s="23">
        <v>0</v>
      </c>
      <c r="CH21" s="23">
        <v>0</v>
      </c>
      <c r="CI21" s="23">
        <v>0</v>
      </c>
      <c r="CJ21" s="23" t="s">
        <v>406</v>
      </c>
      <c r="CK21" s="23" t="s">
        <v>451</v>
      </c>
      <c r="CL21" s="23" t="s">
        <v>460</v>
      </c>
      <c r="CM21" s="23" t="s">
        <v>502</v>
      </c>
      <c r="CN21" s="23" t="s">
        <v>453</v>
      </c>
      <c r="CO21" s="23" t="s">
        <v>503</v>
      </c>
      <c r="CP21" s="23" t="s">
        <v>504</v>
      </c>
      <c r="CQ21" s="23" t="s">
        <v>505</v>
      </c>
      <c r="CR21" s="23" t="s">
        <v>457</v>
      </c>
      <c r="CS21" s="23" t="s">
        <v>457</v>
      </c>
      <c r="CT21" s="23" t="s">
        <v>457</v>
      </c>
      <c r="CU21" s="23" t="s">
        <v>457</v>
      </c>
      <c r="CV21" s="23" t="s">
        <v>458</v>
      </c>
      <c r="CW21" s="23" t="s">
        <v>470</v>
      </c>
      <c r="CX21" s="23" t="s">
        <v>458</v>
      </c>
      <c r="CY21" s="23" t="s">
        <v>547</v>
      </c>
      <c r="CZ21" s="23" t="s">
        <v>396</v>
      </c>
      <c r="DA21" s="23">
        <v>26</v>
      </c>
      <c r="DB21" s="23" t="s">
        <v>396</v>
      </c>
      <c r="DC21" s="23" t="s">
        <v>396</v>
      </c>
      <c r="DD21" s="23" t="s">
        <v>460</v>
      </c>
      <c r="DE21" s="23" t="s">
        <v>460</v>
      </c>
      <c r="DF21" s="23" t="s">
        <v>445</v>
      </c>
      <c r="DG21" s="23" t="s">
        <v>461</v>
      </c>
      <c r="DH21" s="23" t="s">
        <v>396</v>
      </c>
      <c r="DI21" s="23" t="s">
        <v>396</v>
      </c>
      <c r="DJ21" s="23" t="s">
        <v>396</v>
      </c>
      <c r="DK21" s="23" t="s">
        <v>396</v>
      </c>
      <c r="DL21" s="23">
        <v>1478700</v>
      </c>
      <c r="DM21" s="23">
        <v>18087166</v>
      </c>
    </row>
    <row r="22" spans="1:117" ht="14.45" x14ac:dyDescent="0.3">
      <c r="A22" s="20" t="str">
        <f t="shared" si="1"/>
        <v/>
      </c>
      <c r="B22" s="20">
        <f t="shared" si="2"/>
        <v>85</v>
      </c>
      <c r="C22" s="20" t="str">
        <f t="shared" si="3"/>
        <v/>
      </c>
      <c r="D22" s="21" t="str">
        <f t="shared" si="4"/>
        <v/>
      </c>
      <c r="E22" s="21" t="str">
        <f t="shared" si="5"/>
        <v/>
      </c>
      <c r="F22" s="22">
        <f t="shared" si="6"/>
        <v>1478700</v>
      </c>
      <c r="G22" s="22">
        <f t="shared" si="7"/>
        <v>18087167</v>
      </c>
      <c r="H22" s="23">
        <v>49</v>
      </c>
      <c r="I22" s="23" t="s">
        <v>396</v>
      </c>
      <c r="J22" s="23">
        <v>2</v>
      </c>
      <c r="K22" s="23" t="s">
        <v>396</v>
      </c>
      <c r="L22" s="23" t="s">
        <v>548</v>
      </c>
      <c r="M22" s="23" t="s">
        <v>444</v>
      </c>
      <c r="N22" s="23" t="s">
        <v>461</v>
      </c>
      <c r="O22" s="23" t="s">
        <v>396</v>
      </c>
      <c r="P22" s="23" t="s">
        <v>396</v>
      </c>
      <c r="Q22" s="23">
        <v>0</v>
      </c>
      <c r="R22" s="23">
        <v>1</v>
      </c>
      <c r="S22" s="23">
        <v>2</v>
      </c>
      <c r="T22" s="23">
        <v>30</v>
      </c>
      <c r="U22" s="23">
        <v>61</v>
      </c>
      <c r="V22" s="23">
        <v>91</v>
      </c>
      <c r="W22" s="23" t="s">
        <v>487</v>
      </c>
      <c r="X22" s="23">
        <v>5</v>
      </c>
      <c r="Y22" s="23">
        <v>220</v>
      </c>
      <c r="Z22" s="23">
        <v>1</v>
      </c>
      <c r="AA22" s="23" t="s">
        <v>447</v>
      </c>
      <c r="AB22" s="23" t="s">
        <v>543</v>
      </c>
      <c r="AC22" s="23" t="s">
        <v>544</v>
      </c>
      <c r="AD22" s="23" t="s">
        <v>396</v>
      </c>
      <c r="AE22" s="23" t="s">
        <v>448</v>
      </c>
      <c r="AF22" s="23" t="s">
        <v>398</v>
      </c>
      <c r="AG22" s="23">
        <v>0</v>
      </c>
      <c r="AH22" s="23">
        <v>4</v>
      </c>
      <c r="AI22" s="23">
        <v>45</v>
      </c>
      <c r="AJ22" s="23">
        <v>0</v>
      </c>
      <c r="AK22" s="23">
        <v>200</v>
      </c>
      <c r="AL22" s="23">
        <v>360</v>
      </c>
      <c r="AM22" s="23" t="s">
        <v>546</v>
      </c>
      <c r="AN22" s="23" t="s">
        <v>396</v>
      </c>
      <c r="AO22" s="23">
        <v>0.28999999999999998</v>
      </c>
      <c r="AP22" s="23" t="s">
        <v>396</v>
      </c>
      <c r="AQ22" s="23">
        <v>21</v>
      </c>
      <c r="AR22" s="23">
        <v>23</v>
      </c>
      <c r="AS22" s="23">
        <v>25</v>
      </c>
      <c r="AT22" s="23">
        <v>1067</v>
      </c>
      <c r="AU22" s="23">
        <v>1270</v>
      </c>
      <c r="AV22" s="23">
        <v>1448</v>
      </c>
      <c r="AW22" s="23" t="s">
        <v>396</v>
      </c>
      <c r="AX22" s="23" t="s">
        <v>396</v>
      </c>
      <c r="AY22" s="23" t="s">
        <v>396</v>
      </c>
      <c r="AZ22" s="23">
        <v>350</v>
      </c>
      <c r="BA22" s="23">
        <v>360</v>
      </c>
      <c r="BB22" s="23">
        <v>365</v>
      </c>
      <c r="BC22" s="23">
        <v>6</v>
      </c>
      <c r="BD22" s="23" t="s">
        <v>483</v>
      </c>
      <c r="BE22" s="23" t="s">
        <v>396</v>
      </c>
      <c r="BF22" s="23" t="s">
        <v>396</v>
      </c>
      <c r="BG22" s="23" t="s">
        <v>396</v>
      </c>
      <c r="BH22" s="23" t="s">
        <v>396</v>
      </c>
      <c r="BI22" s="23" t="s">
        <v>396</v>
      </c>
      <c r="BJ22" s="23" t="s">
        <v>549</v>
      </c>
      <c r="BK22" s="23" t="s">
        <v>396</v>
      </c>
      <c r="BL22" s="23">
        <v>3000</v>
      </c>
      <c r="BM22" s="23">
        <v>4500</v>
      </c>
      <c r="BN22" s="23">
        <v>6000</v>
      </c>
      <c r="BO22" s="23" t="s">
        <v>396</v>
      </c>
      <c r="BP22" s="23" t="s">
        <v>396</v>
      </c>
      <c r="BQ22" s="23" t="s">
        <v>396</v>
      </c>
      <c r="BR22" s="23" t="s">
        <v>396</v>
      </c>
      <c r="BS22" s="23" t="s">
        <v>396</v>
      </c>
      <c r="BT22" s="23" t="s">
        <v>396</v>
      </c>
      <c r="BU22" s="23" t="s">
        <v>396</v>
      </c>
      <c r="BV22" s="23" t="s">
        <v>396</v>
      </c>
      <c r="BW22" s="23" t="s">
        <v>396</v>
      </c>
      <c r="BX22" s="23" t="s">
        <v>396</v>
      </c>
      <c r="BY22" s="23" t="s">
        <v>396</v>
      </c>
      <c r="BZ22" s="23" t="s">
        <v>396</v>
      </c>
      <c r="CA22" s="23" t="s">
        <v>396</v>
      </c>
      <c r="CB22" s="23" t="s">
        <v>396</v>
      </c>
      <c r="CC22" s="23" t="s">
        <v>397</v>
      </c>
      <c r="CD22" s="23">
        <v>0</v>
      </c>
      <c r="CE22" s="23">
        <v>0</v>
      </c>
      <c r="CF22" s="23">
        <v>0</v>
      </c>
      <c r="CG22" s="23">
        <v>0</v>
      </c>
      <c r="CH22" s="23">
        <v>0</v>
      </c>
      <c r="CI22" s="23">
        <v>0</v>
      </c>
      <c r="CJ22" s="23" t="s">
        <v>399</v>
      </c>
      <c r="CK22" s="23" t="s">
        <v>451</v>
      </c>
      <c r="CL22" s="23" t="s">
        <v>460</v>
      </c>
      <c r="CM22" s="23" t="s">
        <v>452</v>
      </c>
      <c r="CN22" s="23" t="s">
        <v>453</v>
      </c>
      <c r="CO22" s="23" t="s">
        <v>454</v>
      </c>
      <c r="CP22" s="23" t="s">
        <v>455</v>
      </c>
      <c r="CQ22" s="23" t="s">
        <v>456</v>
      </c>
      <c r="CR22" s="23" t="s">
        <v>457</v>
      </c>
      <c r="CS22" s="23" t="s">
        <v>457</v>
      </c>
      <c r="CT22" s="23" t="s">
        <v>457</v>
      </c>
      <c r="CU22" s="23" t="s">
        <v>457</v>
      </c>
      <c r="CV22" s="23" t="s">
        <v>458</v>
      </c>
      <c r="CW22" s="23" t="s">
        <v>459</v>
      </c>
      <c r="CX22" s="23" t="s">
        <v>458</v>
      </c>
      <c r="CY22" s="23" t="s">
        <v>547</v>
      </c>
      <c r="CZ22" s="23" t="s">
        <v>396</v>
      </c>
      <c r="DA22" s="23">
        <v>6</v>
      </c>
      <c r="DB22" s="23" t="s">
        <v>396</v>
      </c>
      <c r="DC22" s="23" t="s">
        <v>396</v>
      </c>
      <c r="DD22" s="23" t="s">
        <v>460</v>
      </c>
      <c r="DE22" s="23" t="s">
        <v>446</v>
      </c>
      <c r="DF22" s="23" t="s">
        <v>461</v>
      </c>
      <c r="DG22" s="23" t="s">
        <v>461</v>
      </c>
      <c r="DH22" s="23" t="s">
        <v>396</v>
      </c>
      <c r="DI22" s="23" t="s">
        <v>396</v>
      </c>
      <c r="DJ22" s="23" t="s">
        <v>396</v>
      </c>
      <c r="DK22" s="23" t="s">
        <v>396</v>
      </c>
      <c r="DL22" s="23">
        <v>1478700</v>
      </c>
      <c r="DM22" s="23">
        <v>18087167</v>
      </c>
    </row>
    <row r="23" spans="1:117" ht="14.45" x14ac:dyDescent="0.3">
      <c r="A23" s="20" t="str">
        <f t="shared" si="1"/>
        <v/>
      </c>
      <c r="B23" s="20">
        <f t="shared" si="2"/>
        <v>85</v>
      </c>
      <c r="C23" s="20" t="str">
        <f t="shared" si="3"/>
        <v/>
      </c>
      <c r="D23" s="21" t="str">
        <f t="shared" si="4"/>
        <v/>
      </c>
      <c r="E23" s="21" t="str">
        <f t="shared" si="5"/>
        <v/>
      </c>
      <c r="F23" s="22">
        <f t="shared" si="6"/>
        <v>1478700</v>
      </c>
      <c r="G23" s="22">
        <f t="shared" si="7"/>
        <v>18087168</v>
      </c>
      <c r="H23" s="23">
        <v>50</v>
      </c>
      <c r="I23" s="23" t="s">
        <v>396</v>
      </c>
      <c r="J23" s="23">
        <v>1</v>
      </c>
      <c r="K23" s="23" t="s">
        <v>396</v>
      </c>
      <c r="L23" s="23" t="s">
        <v>526</v>
      </c>
      <c r="M23" s="23" t="s">
        <v>444</v>
      </c>
      <c r="N23" s="23" t="s">
        <v>461</v>
      </c>
      <c r="O23" s="23" t="s">
        <v>396</v>
      </c>
      <c r="P23" s="23" t="s">
        <v>396</v>
      </c>
      <c r="Q23" s="23">
        <v>0</v>
      </c>
      <c r="R23" s="23">
        <v>1</v>
      </c>
      <c r="S23" s="23">
        <v>2</v>
      </c>
      <c r="T23" s="23">
        <v>30</v>
      </c>
      <c r="U23" s="23">
        <v>61</v>
      </c>
      <c r="V23" s="23">
        <v>91</v>
      </c>
      <c r="W23" s="23" t="s">
        <v>537</v>
      </c>
      <c r="X23" s="23">
        <v>5</v>
      </c>
      <c r="Y23" s="23">
        <v>250</v>
      </c>
      <c r="Z23" s="23">
        <v>1</v>
      </c>
      <c r="AA23" s="23" t="s">
        <v>447</v>
      </c>
      <c r="AB23" s="23" t="s">
        <v>550</v>
      </c>
      <c r="AC23" s="23" t="s">
        <v>551</v>
      </c>
      <c r="AD23" s="23" t="s">
        <v>545</v>
      </c>
      <c r="AE23" s="23" t="s">
        <v>445</v>
      </c>
      <c r="AF23" s="23" t="s">
        <v>413</v>
      </c>
      <c r="AG23" s="23">
        <v>0</v>
      </c>
      <c r="AH23" s="23">
        <v>4</v>
      </c>
      <c r="AI23" s="23">
        <v>45</v>
      </c>
      <c r="AJ23" s="23">
        <v>0</v>
      </c>
      <c r="AK23" s="23">
        <v>200</v>
      </c>
      <c r="AL23" s="23">
        <v>360</v>
      </c>
      <c r="AM23" s="23" t="s">
        <v>552</v>
      </c>
      <c r="AN23" s="23" t="s">
        <v>396</v>
      </c>
      <c r="AO23" s="23">
        <v>0.16</v>
      </c>
      <c r="AP23" s="23" t="s">
        <v>396</v>
      </c>
      <c r="AQ23" s="23">
        <v>21</v>
      </c>
      <c r="AR23" s="23">
        <v>23</v>
      </c>
      <c r="AS23" s="23">
        <v>25</v>
      </c>
      <c r="AT23" s="23">
        <v>1067</v>
      </c>
      <c r="AU23" s="23">
        <v>1270</v>
      </c>
      <c r="AV23" s="23">
        <v>1448</v>
      </c>
      <c r="AW23" s="23" t="s">
        <v>396</v>
      </c>
      <c r="AX23" s="23" t="s">
        <v>396</v>
      </c>
      <c r="AY23" s="23" t="s">
        <v>396</v>
      </c>
      <c r="AZ23" s="23">
        <v>350</v>
      </c>
      <c r="BA23" s="23">
        <v>360</v>
      </c>
      <c r="BB23" s="23">
        <v>365</v>
      </c>
      <c r="BC23" s="23">
        <v>3</v>
      </c>
      <c r="BD23" s="23" t="s">
        <v>450</v>
      </c>
      <c r="BE23" s="23" t="s">
        <v>396</v>
      </c>
      <c r="BF23" s="23" t="s">
        <v>396</v>
      </c>
      <c r="BG23" s="23" t="s">
        <v>396</v>
      </c>
      <c r="BH23" s="23" t="s">
        <v>396</v>
      </c>
      <c r="BI23" s="23" t="s">
        <v>396</v>
      </c>
      <c r="BJ23" s="23">
        <v>10</v>
      </c>
      <c r="BK23" s="23" t="s">
        <v>396</v>
      </c>
      <c r="BL23" s="23">
        <v>5000</v>
      </c>
      <c r="BM23" s="23">
        <v>6500</v>
      </c>
      <c r="BN23" s="23">
        <v>8000</v>
      </c>
      <c r="BO23" s="23" t="s">
        <v>396</v>
      </c>
      <c r="BP23" s="23" t="s">
        <v>396</v>
      </c>
      <c r="BQ23" s="23" t="s">
        <v>396</v>
      </c>
      <c r="BR23" s="23" t="s">
        <v>396</v>
      </c>
      <c r="BS23" s="23" t="s">
        <v>396</v>
      </c>
      <c r="BT23" s="23" t="s">
        <v>396</v>
      </c>
      <c r="BU23" s="23" t="s">
        <v>396</v>
      </c>
      <c r="BV23" s="23" t="s">
        <v>396</v>
      </c>
      <c r="BW23" s="23" t="s">
        <v>396</v>
      </c>
      <c r="BX23" s="23" t="s">
        <v>396</v>
      </c>
      <c r="BY23" s="23" t="s">
        <v>396</v>
      </c>
      <c r="BZ23" s="23" t="s">
        <v>396</v>
      </c>
      <c r="CA23" s="23" t="s">
        <v>396</v>
      </c>
      <c r="CB23" s="23" t="s">
        <v>396</v>
      </c>
      <c r="CC23" s="23" t="s">
        <v>397</v>
      </c>
      <c r="CD23" s="23">
        <v>0</v>
      </c>
      <c r="CE23" s="23">
        <v>0</v>
      </c>
      <c r="CF23" s="23">
        <v>0</v>
      </c>
      <c r="CG23" s="23">
        <v>0</v>
      </c>
      <c r="CH23" s="23">
        <v>0</v>
      </c>
      <c r="CI23" s="23">
        <v>0</v>
      </c>
      <c r="CJ23" s="23" t="s">
        <v>406</v>
      </c>
      <c r="CK23" s="23" t="s">
        <v>451</v>
      </c>
      <c r="CL23" s="23" t="s">
        <v>460</v>
      </c>
      <c r="CM23" s="23" t="s">
        <v>553</v>
      </c>
      <c r="CN23" s="23" t="s">
        <v>528</v>
      </c>
      <c r="CO23" s="23" t="s">
        <v>529</v>
      </c>
      <c r="CP23" s="23" t="s">
        <v>554</v>
      </c>
      <c r="CQ23" s="23" t="s">
        <v>555</v>
      </c>
      <c r="CR23" s="23" t="s">
        <v>468</v>
      </c>
      <c r="CS23" s="23" t="s">
        <v>457</v>
      </c>
      <c r="CT23" s="23" t="s">
        <v>532</v>
      </c>
      <c r="CU23" s="23" t="s">
        <v>457</v>
      </c>
      <c r="CV23" s="23" t="s">
        <v>458</v>
      </c>
      <c r="CW23" s="23" t="s">
        <v>470</v>
      </c>
      <c r="CX23" s="23" t="s">
        <v>458</v>
      </c>
      <c r="CY23" s="23" t="s">
        <v>547</v>
      </c>
      <c r="CZ23" s="23" t="s">
        <v>396</v>
      </c>
      <c r="DA23" s="23">
        <v>26</v>
      </c>
      <c r="DB23" s="23" t="s">
        <v>396</v>
      </c>
      <c r="DC23" s="23" t="s">
        <v>396</v>
      </c>
      <c r="DD23" s="23" t="s">
        <v>479</v>
      </c>
      <c r="DE23" s="23" t="s">
        <v>460</v>
      </c>
      <c r="DF23" s="23" t="s">
        <v>461</v>
      </c>
      <c r="DG23" s="23" t="s">
        <v>461</v>
      </c>
      <c r="DH23" s="23" t="s">
        <v>396</v>
      </c>
      <c r="DI23" s="23" t="s">
        <v>396</v>
      </c>
      <c r="DJ23" s="23" t="s">
        <v>396</v>
      </c>
      <c r="DK23" s="23" t="s">
        <v>396</v>
      </c>
      <c r="DL23" s="23">
        <v>1478700</v>
      </c>
      <c r="DM23" s="23">
        <v>18087168</v>
      </c>
    </row>
    <row r="24" spans="1:117" ht="14.45" x14ac:dyDescent="0.3">
      <c r="A24" s="20" t="str">
        <f t="shared" si="1"/>
        <v/>
      </c>
      <c r="B24" s="20">
        <f t="shared" si="2"/>
        <v>85</v>
      </c>
      <c r="C24" s="20" t="str">
        <f t="shared" si="3"/>
        <v/>
      </c>
      <c r="D24" s="21" t="str">
        <f t="shared" si="4"/>
        <v/>
      </c>
      <c r="E24" s="21" t="str">
        <f t="shared" si="5"/>
        <v/>
      </c>
      <c r="F24" s="22">
        <f t="shared" si="6"/>
        <v>1478700</v>
      </c>
      <c r="G24" s="22">
        <f t="shared" si="7"/>
        <v>18087169</v>
      </c>
      <c r="H24" s="23">
        <v>51</v>
      </c>
      <c r="I24" s="23" t="s">
        <v>396</v>
      </c>
      <c r="J24" s="23">
        <v>3</v>
      </c>
      <c r="K24" s="23" t="s">
        <v>396</v>
      </c>
      <c r="L24" s="23" t="s">
        <v>494</v>
      </c>
      <c r="M24" s="23" t="s">
        <v>444</v>
      </c>
      <c r="N24" s="23" t="s">
        <v>461</v>
      </c>
      <c r="O24" s="23" t="s">
        <v>396</v>
      </c>
      <c r="P24" s="23" t="s">
        <v>396</v>
      </c>
      <c r="Q24" s="23">
        <v>0</v>
      </c>
      <c r="R24" s="23">
        <v>1</v>
      </c>
      <c r="S24" s="23">
        <v>2</v>
      </c>
      <c r="T24" s="23">
        <v>30</v>
      </c>
      <c r="U24" s="23">
        <v>61</v>
      </c>
      <c r="V24" s="23">
        <v>91</v>
      </c>
      <c r="W24" s="23" t="s">
        <v>487</v>
      </c>
      <c r="X24" s="23">
        <v>5</v>
      </c>
      <c r="Y24" s="23">
        <v>250</v>
      </c>
      <c r="Z24" s="23">
        <v>1</v>
      </c>
      <c r="AA24" s="23" t="s">
        <v>447</v>
      </c>
      <c r="AB24" s="23" t="s">
        <v>543</v>
      </c>
      <c r="AC24" s="23" t="s">
        <v>544</v>
      </c>
      <c r="AD24" s="23" t="s">
        <v>396</v>
      </c>
      <c r="AE24" s="23" t="s">
        <v>448</v>
      </c>
      <c r="AF24" s="23" t="s">
        <v>398</v>
      </c>
      <c r="AG24" s="23">
        <v>0</v>
      </c>
      <c r="AH24" s="23">
        <v>4</v>
      </c>
      <c r="AI24" s="23">
        <v>45</v>
      </c>
      <c r="AJ24" s="23">
        <v>0</v>
      </c>
      <c r="AK24" s="23">
        <v>200</v>
      </c>
      <c r="AL24" s="23">
        <v>360</v>
      </c>
      <c r="AM24" s="23" t="s">
        <v>493</v>
      </c>
      <c r="AN24" s="23" t="s">
        <v>396</v>
      </c>
      <c r="AO24" s="23">
        <v>0.55000000000000004</v>
      </c>
      <c r="AP24" s="23" t="s">
        <v>396</v>
      </c>
      <c r="AQ24" s="23">
        <v>21</v>
      </c>
      <c r="AR24" s="23">
        <v>23</v>
      </c>
      <c r="AS24" s="23">
        <v>25</v>
      </c>
      <c r="AT24" s="23">
        <v>1067</v>
      </c>
      <c r="AU24" s="23">
        <v>1270</v>
      </c>
      <c r="AV24" s="23">
        <v>1448</v>
      </c>
      <c r="AW24" s="23" t="s">
        <v>396</v>
      </c>
      <c r="AX24" s="23" t="s">
        <v>396</v>
      </c>
      <c r="AY24" s="23" t="s">
        <v>396</v>
      </c>
      <c r="AZ24" s="23">
        <v>350</v>
      </c>
      <c r="BA24" s="23">
        <v>360</v>
      </c>
      <c r="BB24" s="23">
        <v>365</v>
      </c>
      <c r="BC24" s="23">
        <v>6</v>
      </c>
      <c r="BD24" s="23" t="s">
        <v>483</v>
      </c>
      <c r="BE24" s="23" t="s">
        <v>396</v>
      </c>
      <c r="BF24" s="23" t="s">
        <v>396</v>
      </c>
      <c r="BG24" s="23" t="s">
        <v>396</v>
      </c>
      <c r="BH24" s="23" t="s">
        <v>396</v>
      </c>
      <c r="BI24" s="23" t="s">
        <v>396</v>
      </c>
      <c r="BJ24" s="23" t="s">
        <v>549</v>
      </c>
      <c r="BK24" s="23" t="s">
        <v>396</v>
      </c>
      <c r="BL24" s="23">
        <v>1500</v>
      </c>
      <c r="BM24" s="23">
        <v>2000</v>
      </c>
      <c r="BN24" s="23">
        <v>3500</v>
      </c>
      <c r="BO24" s="23" t="s">
        <v>396</v>
      </c>
      <c r="BP24" s="23" t="s">
        <v>396</v>
      </c>
      <c r="BQ24" s="23" t="s">
        <v>396</v>
      </c>
      <c r="BR24" s="23" t="s">
        <v>396</v>
      </c>
      <c r="BS24" s="23" t="s">
        <v>396</v>
      </c>
      <c r="BT24" s="23" t="s">
        <v>396</v>
      </c>
      <c r="BU24" s="23" t="s">
        <v>396</v>
      </c>
      <c r="BV24" s="23" t="s">
        <v>396</v>
      </c>
      <c r="BW24" s="23" t="s">
        <v>396</v>
      </c>
      <c r="BX24" s="23" t="s">
        <v>396</v>
      </c>
      <c r="BY24" s="23" t="s">
        <v>396</v>
      </c>
      <c r="BZ24" s="23" t="s">
        <v>396</v>
      </c>
      <c r="CA24" s="23" t="s">
        <v>396</v>
      </c>
      <c r="CB24" s="23" t="s">
        <v>396</v>
      </c>
      <c r="CC24" s="23" t="s">
        <v>397</v>
      </c>
      <c r="CD24" s="23">
        <v>0</v>
      </c>
      <c r="CE24" s="23">
        <v>0</v>
      </c>
      <c r="CF24" s="23">
        <v>0</v>
      </c>
      <c r="CG24" s="23">
        <v>0</v>
      </c>
      <c r="CH24" s="23">
        <v>0</v>
      </c>
      <c r="CI24" s="23">
        <v>0</v>
      </c>
      <c r="CJ24" s="23" t="s">
        <v>399</v>
      </c>
      <c r="CK24" s="23" t="s">
        <v>460</v>
      </c>
      <c r="CL24" s="23" t="s">
        <v>451</v>
      </c>
      <c r="CM24" s="23" t="s">
        <v>556</v>
      </c>
      <c r="CN24" s="23" t="s">
        <v>474</v>
      </c>
      <c r="CO24" s="23" t="s">
        <v>557</v>
      </c>
      <c r="CP24" s="23" t="s">
        <v>558</v>
      </c>
      <c r="CQ24" s="23" t="s">
        <v>559</v>
      </c>
      <c r="CR24" s="23" t="s">
        <v>478</v>
      </c>
      <c r="CS24" s="23" t="s">
        <v>457</v>
      </c>
      <c r="CT24" s="23" t="s">
        <v>457</v>
      </c>
      <c r="CU24" s="23" t="s">
        <v>457</v>
      </c>
      <c r="CV24" s="23" t="s">
        <v>458</v>
      </c>
      <c r="CW24" s="23" t="s">
        <v>560</v>
      </c>
      <c r="CX24" s="23" t="s">
        <v>458</v>
      </c>
      <c r="CY24" s="23" t="s">
        <v>547</v>
      </c>
      <c r="CZ24" s="23" t="s">
        <v>396</v>
      </c>
      <c r="DA24" s="23">
        <v>3</v>
      </c>
      <c r="DB24" s="23" t="s">
        <v>396</v>
      </c>
      <c r="DC24" s="23" t="s">
        <v>396</v>
      </c>
      <c r="DD24" s="23" t="s">
        <v>479</v>
      </c>
      <c r="DE24" s="23" t="s">
        <v>446</v>
      </c>
      <c r="DF24" s="23" t="s">
        <v>445</v>
      </c>
      <c r="DG24" s="23" t="s">
        <v>445</v>
      </c>
      <c r="DH24" s="23" t="s">
        <v>396</v>
      </c>
      <c r="DI24" s="23" t="s">
        <v>396</v>
      </c>
      <c r="DJ24" s="23" t="s">
        <v>396</v>
      </c>
      <c r="DK24" s="23" t="s">
        <v>396</v>
      </c>
      <c r="DL24" s="23">
        <v>1478700</v>
      </c>
      <c r="DM24" s="23">
        <v>18087169</v>
      </c>
    </row>
    <row r="25" spans="1:117" x14ac:dyDescent="0.25">
      <c r="A25" s="20">
        <f t="shared" si="1"/>
        <v>1</v>
      </c>
      <c r="B25" s="20">
        <f t="shared" si="2"/>
        <v>85</v>
      </c>
      <c r="C25" s="20" t="str">
        <f t="shared" si="3"/>
        <v>Use</v>
      </c>
      <c r="D25" s="21">
        <f t="shared" si="4"/>
        <v>1478700</v>
      </c>
      <c r="E25" s="21">
        <f t="shared" si="5"/>
        <v>18087170</v>
      </c>
      <c r="F25" s="22">
        <f t="shared" si="6"/>
        <v>1478700</v>
      </c>
      <c r="G25" s="22">
        <f t="shared" si="7"/>
        <v>18087170</v>
      </c>
      <c r="H25" s="23">
        <v>52</v>
      </c>
      <c r="I25" s="23">
        <v>80</v>
      </c>
      <c r="J25" s="23">
        <v>85</v>
      </c>
      <c r="K25" s="23">
        <v>90</v>
      </c>
      <c r="L25" s="23" t="s">
        <v>471</v>
      </c>
      <c r="M25" s="23" t="s">
        <v>444</v>
      </c>
      <c r="N25" s="23" t="s">
        <v>445</v>
      </c>
      <c r="O25" s="23" t="s">
        <v>396</v>
      </c>
      <c r="P25" s="23" t="s">
        <v>396</v>
      </c>
      <c r="Q25" s="23">
        <v>0</v>
      </c>
      <c r="R25" s="23">
        <v>1</v>
      </c>
      <c r="S25" s="23">
        <v>2</v>
      </c>
      <c r="T25" s="23">
        <v>30</v>
      </c>
      <c r="U25" s="23">
        <v>61</v>
      </c>
      <c r="V25" s="23">
        <v>91</v>
      </c>
      <c r="W25" s="23" t="s">
        <v>537</v>
      </c>
      <c r="X25" s="23">
        <v>5</v>
      </c>
      <c r="Y25" s="23">
        <v>220</v>
      </c>
      <c r="Z25" s="23">
        <v>1</v>
      </c>
      <c r="AA25" s="23" t="s">
        <v>447</v>
      </c>
      <c r="AB25" s="23" t="s">
        <v>543</v>
      </c>
      <c r="AC25" s="23" t="s">
        <v>544</v>
      </c>
      <c r="AD25" s="23" t="s">
        <v>396</v>
      </c>
      <c r="AE25" s="23" t="s">
        <v>448</v>
      </c>
      <c r="AF25" s="23" t="s">
        <v>413</v>
      </c>
      <c r="AG25" s="23">
        <v>0</v>
      </c>
      <c r="AH25" s="23">
        <v>4</v>
      </c>
      <c r="AI25" s="23">
        <v>45</v>
      </c>
      <c r="AJ25" s="23">
        <v>0</v>
      </c>
      <c r="AK25" s="23">
        <v>200</v>
      </c>
      <c r="AL25" s="23">
        <v>360</v>
      </c>
      <c r="AM25" s="23" t="s">
        <v>472</v>
      </c>
      <c r="AN25" s="23" t="s">
        <v>396</v>
      </c>
      <c r="AO25" s="23">
        <v>0.16</v>
      </c>
      <c r="AP25" s="23" t="s">
        <v>396</v>
      </c>
      <c r="AQ25" s="23">
        <v>21</v>
      </c>
      <c r="AR25" s="23">
        <v>23</v>
      </c>
      <c r="AS25" s="23">
        <v>25</v>
      </c>
      <c r="AT25" s="23">
        <v>1067</v>
      </c>
      <c r="AU25" s="23">
        <v>1270</v>
      </c>
      <c r="AV25" s="23">
        <v>1448</v>
      </c>
      <c r="AW25" s="23" t="s">
        <v>396</v>
      </c>
      <c r="AX25" s="23" t="s">
        <v>396</v>
      </c>
      <c r="AY25" s="23" t="s">
        <v>396</v>
      </c>
      <c r="AZ25" s="23">
        <v>350</v>
      </c>
      <c r="BA25" s="23">
        <v>360</v>
      </c>
      <c r="BB25" s="23">
        <v>365</v>
      </c>
      <c r="BC25" s="23">
        <v>4</v>
      </c>
      <c r="BD25" s="23" t="s">
        <v>450</v>
      </c>
      <c r="BE25" s="23" t="s">
        <v>396</v>
      </c>
      <c r="BF25" s="23" t="s">
        <v>396</v>
      </c>
      <c r="BG25" s="23" t="s">
        <v>396</v>
      </c>
      <c r="BH25" s="23" t="s">
        <v>396</v>
      </c>
      <c r="BI25" s="23" t="s">
        <v>396</v>
      </c>
      <c r="BJ25" s="23" t="s">
        <v>561</v>
      </c>
      <c r="BK25" s="23" t="s">
        <v>396</v>
      </c>
      <c r="BL25" s="23">
        <v>3000</v>
      </c>
      <c r="BM25" s="23">
        <v>4500</v>
      </c>
      <c r="BN25" s="23">
        <v>6000</v>
      </c>
      <c r="BO25" s="23" t="s">
        <v>396</v>
      </c>
      <c r="BP25" s="23" t="s">
        <v>396</v>
      </c>
      <c r="BQ25" s="23" t="s">
        <v>396</v>
      </c>
      <c r="BR25" s="23" t="s">
        <v>396</v>
      </c>
      <c r="BS25" s="23" t="s">
        <v>396</v>
      </c>
      <c r="BT25" s="23" t="s">
        <v>396</v>
      </c>
      <c r="BU25" s="23" t="s">
        <v>396</v>
      </c>
      <c r="BV25" s="23" t="s">
        <v>396</v>
      </c>
      <c r="BW25" s="23" t="s">
        <v>396</v>
      </c>
      <c r="BX25" s="23" t="s">
        <v>396</v>
      </c>
      <c r="BY25" s="23" t="s">
        <v>396</v>
      </c>
      <c r="BZ25" s="23" t="s">
        <v>396</v>
      </c>
      <c r="CA25" s="23" t="s">
        <v>396</v>
      </c>
      <c r="CB25" s="23" t="s">
        <v>396</v>
      </c>
      <c r="CC25" s="23" t="s">
        <v>397</v>
      </c>
      <c r="CD25" s="23">
        <v>0</v>
      </c>
      <c r="CE25" s="23">
        <v>0</v>
      </c>
      <c r="CF25" s="23">
        <v>0</v>
      </c>
      <c r="CG25" s="23">
        <v>0</v>
      </c>
      <c r="CH25" s="23">
        <v>0</v>
      </c>
      <c r="CI25" s="23">
        <v>0</v>
      </c>
      <c r="CJ25" s="23" t="s">
        <v>416</v>
      </c>
      <c r="CK25" s="23" t="s">
        <v>460</v>
      </c>
      <c r="CL25" s="23" t="s">
        <v>460</v>
      </c>
      <c r="CM25" s="23" t="s">
        <v>562</v>
      </c>
      <c r="CN25" s="23" t="s">
        <v>474</v>
      </c>
      <c r="CO25" s="23" t="s">
        <v>475</v>
      </c>
      <c r="CP25" s="23" t="s">
        <v>563</v>
      </c>
      <c r="CQ25" s="23" t="s">
        <v>564</v>
      </c>
      <c r="CR25" s="23" t="s">
        <v>478</v>
      </c>
      <c r="CS25" s="23" t="s">
        <v>457</v>
      </c>
      <c r="CT25" s="23" t="s">
        <v>457</v>
      </c>
      <c r="CU25" s="23" t="s">
        <v>457</v>
      </c>
      <c r="CV25" s="23" t="s">
        <v>458</v>
      </c>
      <c r="CW25" s="23" t="s">
        <v>470</v>
      </c>
      <c r="CX25" s="23" t="s">
        <v>458</v>
      </c>
      <c r="CY25" s="23" t="s">
        <v>547</v>
      </c>
      <c r="CZ25" s="23" t="s">
        <v>396</v>
      </c>
      <c r="DA25" s="23">
        <v>6</v>
      </c>
      <c r="DB25" s="23" t="s">
        <v>396</v>
      </c>
      <c r="DC25" s="23" t="s">
        <v>396</v>
      </c>
      <c r="DD25" s="23" t="s">
        <v>479</v>
      </c>
      <c r="DE25" s="23" t="s">
        <v>460</v>
      </c>
      <c r="DF25" s="23" t="s">
        <v>445</v>
      </c>
      <c r="DG25" s="23" t="s">
        <v>445</v>
      </c>
      <c r="DH25" s="23" t="s">
        <v>396</v>
      </c>
      <c r="DI25" s="23" t="s">
        <v>396</v>
      </c>
      <c r="DJ25" s="23" t="s">
        <v>396</v>
      </c>
      <c r="DK25" s="23" t="s">
        <v>396</v>
      </c>
      <c r="DL25" s="23">
        <v>1478700</v>
      </c>
      <c r="DM25" s="23">
        <v>18087170</v>
      </c>
    </row>
    <row r="26" spans="1:117" x14ac:dyDescent="0.25">
      <c r="A26" s="20" t="str">
        <f t="shared" si="1"/>
        <v/>
      </c>
      <c r="B26" s="20">
        <f t="shared" si="2"/>
        <v>85</v>
      </c>
      <c r="C26" s="20" t="str">
        <f t="shared" si="3"/>
        <v/>
      </c>
      <c r="D26" s="21" t="str">
        <f t="shared" si="4"/>
        <v/>
      </c>
      <c r="E26" s="21" t="str">
        <f t="shared" si="5"/>
        <v/>
      </c>
      <c r="F26" s="22">
        <f t="shared" si="6"/>
        <v>1478700</v>
      </c>
      <c r="G26" s="22">
        <f t="shared" si="7"/>
        <v>18087171</v>
      </c>
      <c r="H26" s="23">
        <v>53</v>
      </c>
      <c r="I26" s="23" t="s">
        <v>396</v>
      </c>
      <c r="J26" s="23">
        <v>4</v>
      </c>
      <c r="K26" s="23" t="s">
        <v>396</v>
      </c>
      <c r="L26" s="23" t="s">
        <v>565</v>
      </c>
      <c r="M26" s="23" t="s">
        <v>444</v>
      </c>
      <c r="N26" s="23" t="s">
        <v>461</v>
      </c>
      <c r="O26" s="23" t="s">
        <v>396</v>
      </c>
      <c r="P26" s="23" t="s">
        <v>396</v>
      </c>
      <c r="Q26" s="23">
        <v>0</v>
      </c>
      <c r="R26" s="23">
        <v>1</v>
      </c>
      <c r="S26" s="23">
        <v>2</v>
      </c>
      <c r="T26" s="23">
        <v>30</v>
      </c>
      <c r="U26" s="23">
        <v>61</v>
      </c>
      <c r="V26" s="23">
        <v>91</v>
      </c>
      <c r="W26" s="23" t="s">
        <v>537</v>
      </c>
      <c r="X26" s="23">
        <v>5</v>
      </c>
      <c r="Y26" s="23">
        <v>220</v>
      </c>
      <c r="Z26" s="23">
        <v>1</v>
      </c>
      <c r="AA26" s="23" t="s">
        <v>447</v>
      </c>
      <c r="AB26" s="23" t="s">
        <v>543</v>
      </c>
      <c r="AC26" s="23" t="s">
        <v>544</v>
      </c>
      <c r="AD26" s="23" t="s">
        <v>396</v>
      </c>
      <c r="AE26" s="23" t="s">
        <v>448</v>
      </c>
      <c r="AF26" s="23" t="s">
        <v>413</v>
      </c>
      <c r="AG26" s="23">
        <v>0</v>
      </c>
      <c r="AH26" s="23">
        <v>4</v>
      </c>
      <c r="AI26" s="23">
        <v>45</v>
      </c>
      <c r="AJ26" s="23">
        <v>0</v>
      </c>
      <c r="AK26" s="23">
        <v>200</v>
      </c>
      <c r="AL26" s="23">
        <v>360</v>
      </c>
      <c r="AM26" s="23" t="s">
        <v>472</v>
      </c>
      <c r="AN26" s="23" t="s">
        <v>396</v>
      </c>
      <c r="AO26" s="23">
        <v>0.16</v>
      </c>
      <c r="AP26" s="23" t="s">
        <v>396</v>
      </c>
      <c r="AQ26" s="23">
        <v>21</v>
      </c>
      <c r="AR26" s="23">
        <v>23</v>
      </c>
      <c r="AS26" s="23">
        <v>25</v>
      </c>
      <c r="AT26" s="23">
        <v>1067</v>
      </c>
      <c r="AU26" s="23">
        <v>1270</v>
      </c>
      <c r="AV26" s="23">
        <v>1448</v>
      </c>
      <c r="AW26" s="23" t="s">
        <v>396</v>
      </c>
      <c r="AX26" s="23" t="s">
        <v>396</v>
      </c>
      <c r="AY26" s="23" t="s">
        <v>396</v>
      </c>
      <c r="AZ26" s="23">
        <v>350</v>
      </c>
      <c r="BA26" s="23">
        <v>360</v>
      </c>
      <c r="BB26" s="23">
        <v>365</v>
      </c>
      <c r="BC26" s="23">
        <v>4</v>
      </c>
      <c r="BD26" s="23" t="s">
        <v>450</v>
      </c>
      <c r="BE26" s="23" t="s">
        <v>396</v>
      </c>
      <c r="BF26" s="23" t="s">
        <v>396</v>
      </c>
      <c r="BG26" s="23" t="s">
        <v>396</v>
      </c>
      <c r="BH26" s="23" t="s">
        <v>396</v>
      </c>
      <c r="BI26" s="23" t="s">
        <v>396</v>
      </c>
      <c r="BJ26" s="23">
        <v>2</v>
      </c>
      <c r="BK26" s="23" t="s">
        <v>396</v>
      </c>
      <c r="BL26" s="23">
        <v>3000</v>
      </c>
      <c r="BM26" s="23">
        <v>4500</v>
      </c>
      <c r="BN26" s="23">
        <v>6000</v>
      </c>
      <c r="BO26" s="23" t="s">
        <v>396</v>
      </c>
      <c r="BP26" s="23" t="s">
        <v>396</v>
      </c>
      <c r="BQ26" s="23" t="s">
        <v>396</v>
      </c>
      <c r="BR26" s="23" t="s">
        <v>396</v>
      </c>
      <c r="BS26" s="23" t="s">
        <v>396</v>
      </c>
      <c r="BT26" s="23" t="s">
        <v>396</v>
      </c>
      <c r="BU26" s="23" t="s">
        <v>396</v>
      </c>
      <c r="BV26" s="23" t="s">
        <v>396</v>
      </c>
      <c r="BW26" s="23" t="s">
        <v>396</v>
      </c>
      <c r="BX26" s="23" t="s">
        <v>396</v>
      </c>
      <c r="BY26" s="23" t="s">
        <v>396</v>
      </c>
      <c r="BZ26" s="23" t="s">
        <v>396</v>
      </c>
      <c r="CA26" s="23" t="s">
        <v>396</v>
      </c>
      <c r="CB26" s="23" t="s">
        <v>396</v>
      </c>
      <c r="CC26" s="23" t="s">
        <v>397</v>
      </c>
      <c r="CD26" s="23">
        <v>0</v>
      </c>
      <c r="CE26" s="23">
        <v>0</v>
      </c>
      <c r="CF26" s="23">
        <v>0</v>
      </c>
      <c r="CG26" s="23">
        <v>0</v>
      </c>
      <c r="CH26" s="23">
        <v>0</v>
      </c>
      <c r="CI26" s="23">
        <v>0</v>
      </c>
      <c r="CJ26" s="23" t="s">
        <v>406</v>
      </c>
      <c r="CK26" s="23" t="s">
        <v>460</v>
      </c>
      <c r="CL26" s="23" t="s">
        <v>460</v>
      </c>
      <c r="CM26" s="23" t="s">
        <v>566</v>
      </c>
      <c r="CN26" s="23" t="s">
        <v>474</v>
      </c>
      <c r="CO26" s="23" t="s">
        <v>475</v>
      </c>
      <c r="CP26" s="23" t="s">
        <v>563</v>
      </c>
      <c r="CQ26" s="23" t="s">
        <v>567</v>
      </c>
      <c r="CR26" s="23" t="s">
        <v>478</v>
      </c>
      <c r="CS26" s="23" t="s">
        <v>457</v>
      </c>
      <c r="CT26" s="23" t="s">
        <v>457</v>
      </c>
      <c r="CU26" s="23" t="s">
        <v>457</v>
      </c>
      <c r="CV26" s="23" t="s">
        <v>458</v>
      </c>
      <c r="CW26" s="23" t="s">
        <v>470</v>
      </c>
      <c r="CX26" s="23" t="s">
        <v>458</v>
      </c>
      <c r="CY26" s="23" t="s">
        <v>547</v>
      </c>
      <c r="CZ26" s="23" t="s">
        <v>396</v>
      </c>
      <c r="DA26" s="23">
        <v>6</v>
      </c>
      <c r="DB26" s="23" t="s">
        <v>396</v>
      </c>
      <c r="DC26" s="23" t="s">
        <v>396</v>
      </c>
      <c r="DD26" s="23" t="s">
        <v>446</v>
      </c>
      <c r="DE26" s="23" t="s">
        <v>460</v>
      </c>
      <c r="DF26" s="23" t="s">
        <v>445</v>
      </c>
      <c r="DG26" s="23" t="s">
        <v>445</v>
      </c>
      <c r="DH26" s="23" t="s">
        <v>396</v>
      </c>
      <c r="DI26" s="23" t="s">
        <v>396</v>
      </c>
      <c r="DJ26" s="23" t="s">
        <v>396</v>
      </c>
      <c r="DK26" s="23" t="s">
        <v>396</v>
      </c>
      <c r="DL26" s="23">
        <v>1478700</v>
      </c>
      <c r="DM26" s="23">
        <v>18087171</v>
      </c>
    </row>
    <row r="27" spans="1:117" x14ac:dyDescent="0.25">
      <c r="A27" s="20" t="str">
        <f t="shared" si="1"/>
        <v/>
      </c>
      <c r="B27" s="20">
        <f t="shared" si="2"/>
        <v>58</v>
      </c>
      <c r="C27" s="20" t="str">
        <f t="shared" si="3"/>
        <v/>
      </c>
      <c r="D27" s="21" t="str">
        <f t="shared" si="4"/>
        <v/>
      </c>
      <c r="E27" s="21" t="str">
        <f t="shared" si="5"/>
        <v/>
      </c>
      <c r="F27" s="22">
        <f t="shared" si="6"/>
        <v>1478704</v>
      </c>
      <c r="G27" s="22">
        <f t="shared" si="7"/>
        <v>18087186</v>
      </c>
      <c r="H27" s="23">
        <v>68</v>
      </c>
      <c r="I27" s="23" t="s">
        <v>396</v>
      </c>
      <c r="J27" s="23">
        <v>5</v>
      </c>
      <c r="K27" s="23" t="s">
        <v>396</v>
      </c>
      <c r="L27" s="23" t="s">
        <v>568</v>
      </c>
      <c r="M27" s="23" t="s">
        <v>444</v>
      </c>
      <c r="N27" s="23" t="s">
        <v>461</v>
      </c>
      <c r="O27" s="23" t="s">
        <v>396</v>
      </c>
      <c r="P27" s="23" t="s">
        <v>569</v>
      </c>
      <c r="Q27" s="23">
        <v>0</v>
      </c>
      <c r="R27" s="23">
        <v>1</v>
      </c>
      <c r="S27" s="23">
        <v>2</v>
      </c>
      <c r="T27" s="23" t="s">
        <v>396</v>
      </c>
      <c r="U27" s="23">
        <v>46</v>
      </c>
      <c r="V27" s="23" t="s">
        <v>396</v>
      </c>
      <c r="W27" s="23" t="s">
        <v>537</v>
      </c>
      <c r="X27" s="23">
        <v>5</v>
      </c>
      <c r="Y27" s="23">
        <v>250</v>
      </c>
      <c r="Z27" s="23">
        <v>1</v>
      </c>
      <c r="AA27" s="23" t="s">
        <v>447</v>
      </c>
      <c r="AB27" s="23" t="s">
        <v>396</v>
      </c>
      <c r="AC27" s="23" t="s">
        <v>396</v>
      </c>
      <c r="AD27" s="23" t="s">
        <v>396</v>
      </c>
      <c r="AE27" s="23" t="s">
        <v>445</v>
      </c>
      <c r="AF27" s="23" t="s">
        <v>413</v>
      </c>
      <c r="AG27" s="23" t="s">
        <v>396</v>
      </c>
      <c r="AH27" s="23" t="s">
        <v>396</v>
      </c>
      <c r="AI27" s="23" t="s">
        <v>396</v>
      </c>
      <c r="AJ27" s="23">
        <v>0</v>
      </c>
      <c r="AK27" s="23">
        <v>200</v>
      </c>
      <c r="AL27" s="23">
        <v>360</v>
      </c>
      <c r="AM27" s="23" t="s">
        <v>570</v>
      </c>
      <c r="AN27" s="23" t="s">
        <v>396</v>
      </c>
      <c r="AO27" s="23">
        <v>0.37</v>
      </c>
      <c r="AP27" s="23" t="s">
        <v>396</v>
      </c>
      <c r="AQ27" s="23">
        <v>20</v>
      </c>
      <c r="AR27" s="23">
        <v>22</v>
      </c>
      <c r="AS27" s="23">
        <v>24</v>
      </c>
      <c r="AT27" s="23">
        <v>1176</v>
      </c>
      <c r="AU27" s="23">
        <v>1277</v>
      </c>
      <c r="AV27" s="23">
        <v>1379</v>
      </c>
      <c r="AW27" s="23" t="s">
        <v>396</v>
      </c>
      <c r="AX27" s="23" t="s">
        <v>396</v>
      </c>
      <c r="AY27" s="23" t="s">
        <v>396</v>
      </c>
      <c r="AZ27" s="23">
        <v>332</v>
      </c>
      <c r="BA27" s="23">
        <v>347</v>
      </c>
      <c r="BB27" s="23">
        <v>362</v>
      </c>
      <c r="BC27" s="23">
        <v>4</v>
      </c>
      <c r="BD27" s="23" t="s">
        <v>450</v>
      </c>
      <c r="BE27" s="23" t="s">
        <v>396</v>
      </c>
      <c r="BF27" s="23" t="s">
        <v>396</v>
      </c>
      <c r="BG27" s="23" t="s">
        <v>396</v>
      </c>
      <c r="BH27" s="23" t="s">
        <v>396</v>
      </c>
      <c r="BI27" s="23" t="s">
        <v>396</v>
      </c>
      <c r="BJ27" s="23" t="s">
        <v>396</v>
      </c>
      <c r="BK27" s="23" t="s">
        <v>396</v>
      </c>
      <c r="BL27" s="23">
        <v>4000</v>
      </c>
      <c r="BM27" s="23">
        <v>6000</v>
      </c>
      <c r="BN27" s="23">
        <v>8000</v>
      </c>
      <c r="BO27" s="23" t="s">
        <v>396</v>
      </c>
      <c r="BP27" s="23" t="s">
        <v>396</v>
      </c>
      <c r="BQ27" s="23" t="s">
        <v>396</v>
      </c>
      <c r="BR27" s="23" t="s">
        <v>396</v>
      </c>
      <c r="BS27" s="23" t="s">
        <v>396</v>
      </c>
      <c r="BT27" s="23" t="s">
        <v>396</v>
      </c>
      <c r="BU27" s="23" t="s">
        <v>396</v>
      </c>
      <c r="BV27" s="23" t="s">
        <v>396</v>
      </c>
      <c r="BW27" s="23" t="s">
        <v>396</v>
      </c>
      <c r="BX27" s="23" t="s">
        <v>396</v>
      </c>
      <c r="BY27" s="23" t="s">
        <v>396</v>
      </c>
      <c r="BZ27" s="23" t="s">
        <v>396</v>
      </c>
      <c r="CA27" s="23" t="s">
        <v>396</v>
      </c>
      <c r="CB27" s="23" t="s">
        <v>396</v>
      </c>
      <c r="CC27" s="23" t="s">
        <v>397</v>
      </c>
      <c r="CD27" s="23" t="s">
        <v>396</v>
      </c>
      <c r="CE27" s="23" t="s">
        <v>396</v>
      </c>
      <c r="CF27" s="23" t="s">
        <v>396</v>
      </c>
      <c r="CG27" s="23" t="s">
        <v>396</v>
      </c>
      <c r="CH27" s="23" t="s">
        <v>396</v>
      </c>
      <c r="CI27" s="23" t="s">
        <v>396</v>
      </c>
      <c r="CJ27" s="23" t="s">
        <v>406</v>
      </c>
      <c r="CK27" s="23" t="s">
        <v>451</v>
      </c>
      <c r="CL27" s="23" t="s">
        <v>460</v>
      </c>
      <c r="CM27" s="23" t="s">
        <v>571</v>
      </c>
      <c r="CN27" s="23" t="s">
        <v>453</v>
      </c>
      <c r="CO27" s="23" t="s">
        <v>503</v>
      </c>
      <c r="CP27" s="23" t="s">
        <v>504</v>
      </c>
      <c r="CQ27" s="23" t="s">
        <v>572</v>
      </c>
      <c r="CR27" s="23" t="s">
        <v>457</v>
      </c>
      <c r="CS27" s="23" t="s">
        <v>457</v>
      </c>
      <c r="CT27" s="23" t="s">
        <v>457</v>
      </c>
      <c r="CU27" s="23" t="s">
        <v>457</v>
      </c>
      <c r="CV27" s="23" t="s">
        <v>458</v>
      </c>
      <c r="CW27" s="23" t="s">
        <v>470</v>
      </c>
      <c r="CX27" s="23" t="s">
        <v>458</v>
      </c>
      <c r="CY27" s="23" t="s">
        <v>396</v>
      </c>
      <c r="CZ27" s="23" t="s">
        <v>396</v>
      </c>
      <c r="DA27" s="23" t="s">
        <v>573</v>
      </c>
      <c r="DB27" s="23" t="s">
        <v>396</v>
      </c>
      <c r="DC27" s="23" t="s">
        <v>396</v>
      </c>
      <c r="DD27" s="23" t="s">
        <v>460</v>
      </c>
      <c r="DE27" s="23" t="s">
        <v>460</v>
      </c>
      <c r="DF27" s="23" t="s">
        <v>461</v>
      </c>
      <c r="DG27" s="23" t="s">
        <v>461</v>
      </c>
      <c r="DH27" s="23" t="s">
        <v>396</v>
      </c>
      <c r="DI27" s="23" t="s">
        <v>396</v>
      </c>
      <c r="DJ27" s="23" t="s">
        <v>396</v>
      </c>
      <c r="DK27" s="23" t="s">
        <v>396</v>
      </c>
      <c r="DL27" s="23">
        <v>1478704</v>
      </c>
      <c r="DM27" s="23">
        <v>18087186</v>
      </c>
    </row>
    <row r="28" spans="1:117" x14ac:dyDescent="0.25">
      <c r="A28" s="20" t="str">
        <f t="shared" si="1"/>
        <v/>
      </c>
      <c r="B28" s="20">
        <f t="shared" si="2"/>
        <v>58</v>
      </c>
      <c r="C28" s="20" t="str">
        <f t="shared" si="3"/>
        <v/>
      </c>
      <c r="D28" s="21" t="str">
        <f t="shared" si="4"/>
        <v/>
      </c>
      <c r="E28" s="21" t="str">
        <f t="shared" si="5"/>
        <v/>
      </c>
      <c r="F28" s="22">
        <f t="shared" si="6"/>
        <v>1478704</v>
      </c>
      <c r="G28" s="22">
        <f t="shared" si="7"/>
        <v>18087187</v>
      </c>
      <c r="H28" s="23">
        <v>69</v>
      </c>
      <c r="I28" s="23" t="s">
        <v>396</v>
      </c>
      <c r="J28" s="23">
        <v>5</v>
      </c>
      <c r="K28" s="23" t="s">
        <v>396</v>
      </c>
      <c r="L28" s="23" t="s">
        <v>499</v>
      </c>
      <c r="M28" s="23" t="s">
        <v>444</v>
      </c>
      <c r="N28" s="23" t="s">
        <v>461</v>
      </c>
      <c r="O28" s="23" t="s">
        <v>396</v>
      </c>
      <c r="P28" s="23" t="s">
        <v>396</v>
      </c>
      <c r="Q28" s="23">
        <v>0</v>
      </c>
      <c r="R28" s="23">
        <v>1</v>
      </c>
      <c r="S28" s="23">
        <v>2</v>
      </c>
      <c r="T28" s="23" t="s">
        <v>396</v>
      </c>
      <c r="U28" s="23">
        <v>46</v>
      </c>
      <c r="V28" s="23" t="s">
        <v>396</v>
      </c>
      <c r="W28" s="23" t="s">
        <v>537</v>
      </c>
      <c r="X28" s="23">
        <v>5</v>
      </c>
      <c r="Y28" s="23">
        <v>250</v>
      </c>
      <c r="Z28" s="23">
        <v>1</v>
      </c>
      <c r="AA28" s="23" t="s">
        <v>447</v>
      </c>
      <c r="AB28" s="23" t="s">
        <v>396</v>
      </c>
      <c r="AC28" s="23" t="s">
        <v>396</v>
      </c>
      <c r="AD28" s="23" t="s">
        <v>396</v>
      </c>
      <c r="AE28" s="23" t="s">
        <v>445</v>
      </c>
      <c r="AF28" s="23" t="s">
        <v>413</v>
      </c>
      <c r="AG28" s="23" t="s">
        <v>396</v>
      </c>
      <c r="AH28" s="23" t="s">
        <v>396</v>
      </c>
      <c r="AI28" s="23" t="s">
        <v>396</v>
      </c>
      <c r="AJ28" s="23">
        <v>0</v>
      </c>
      <c r="AK28" s="23">
        <v>200</v>
      </c>
      <c r="AL28" s="23">
        <v>360</v>
      </c>
      <c r="AM28" s="23" t="s">
        <v>538</v>
      </c>
      <c r="AN28" s="23" t="s">
        <v>396</v>
      </c>
      <c r="AO28" s="23">
        <v>0.23</v>
      </c>
      <c r="AP28" s="23" t="s">
        <v>396</v>
      </c>
      <c r="AQ28" s="23">
        <v>20</v>
      </c>
      <c r="AR28" s="23">
        <v>22</v>
      </c>
      <c r="AS28" s="23">
        <v>24</v>
      </c>
      <c r="AT28" s="23">
        <v>1176</v>
      </c>
      <c r="AU28" s="23">
        <v>1277</v>
      </c>
      <c r="AV28" s="23">
        <v>1379</v>
      </c>
      <c r="AW28" s="23" t="s">
        <v>396</v>
      </c>
      <c r="AX28" s="23" t="s">
        <v>396</v>
      </c>
      <c r="AY28" s="23" t="s">
        <v>396</v>
      </c>
      <c r="AZ28" s="23">
        <v>332</v>
      </c>
      <c r="BA28" s="23">
        <v>347</v>
      </c>
      <c r="BB28" s="23">
        <v>362</v>
      </c>
      <c r="BC28" s="23">
        <v>4</v>
      </c>
      <c r="BD28" s="23" t="s">
        <v>450</v>
      </c>
      <c r="BE28" s="23" t="s">
        <v>396</v>
      </c>
      <c r="BF28" s="23" t="s">
        <v>396</v>
      </c>
      <c r="BG28" s="23" t="s">
        <v>396</v>
      </c>
      <c r="BH28" s="23" t="s">
        <v>396</v>
      </c>
      <c r="BI28" s="23" t="s">
        <v>396</v>
      </c>
      <c r="BJ28" s="23" t="s">
        <v>396</v>
      </c>
      <c r="BK28" s="23" t="s">
        <v>396</v>
      </c>
      <c r="BL28" s="23">
        <v>4000</v>
      </c>
      <c r="BM28" s="23">
        <v>6000</v>
      </c>
      <c r="BN28" s="23">
        <v>8000</v>
      </c>
      <c r="BO28" s="23" t="s">
        <v>396</v>
      </c>
      <c r="BP28" s="23" t="s">
        <v>396</v>
      </c>
      <c r="BQ28" s="23" t="s">
        <v>396</v>
      </c>
      <c r="BR28" s="23" t="s">
        <v>396</v>
      </c>
      <c r="BS28" s="23" t="s">
        <v>396</v>
      </c>
      <c r="BT28" s="23" t="s">
        <v>396</v>
      </c>
      <c r="BU28" s="23" t="s">
        <v>396</v>
      </c>
      <c r="BV28" s="23" t="s">
        <v>396</v>
      </c>
      <c r="BW28" s="23" t="s">
        <v>396</v>
      </c>
      <c r="BX28" s="23" t="s">
        <v>396</v>
      </c>
      <c r="BY28" s="23" t="s">
        <v>396</v>
      </c>
      <c r="BZ28" s="23" t="s">
        <v>396</v>
      </c>
      <c r="CA28" s="23" t="s">
        <v>396</v>
      </c>
      <c r="CB28" s="23" t="s">
        <v>396</v>
      </c>
      <c r="CC28" s="23" t="s">
        <v>397</v>
      </c>
      <c r="CD28" s="23" t="s">
        <v>396</v>
      </c>
      <c r="CE28" s="23" t="s">
        <v>396</v>
      </c>
      <c r="CF28" s="23" t="s">
        <v>396</v>
      </c>
      <c r="CG28" s="23" t="s">
        <v>396</v>
      </c>
      <c r="CH28" s="23" t="s">
        <v>396</v>
      </c>
      <c r="CI28" s="23" t="s">
        <v>396</v>
      </c>
      <c r="CJ28" s="23" t="s">
        <v>406</v>
      </c>
      <c r="CK28" s="23" t="s">
        <v>451</v>
      </c>
      <c r="CL28" s="23" t="s">
        <v>460</v>
      </c>
      <c r="CM28" s="23" t="s">
        <v>502</v>
      </c>
      <c r="CN28" s="23" t="s">
        <v>453</v>
      </c>
      <c r="CO28" s="23" t="s">
        <v>503</v>
      </c>
      <c r="CP28" s="23" t="s">
        <v>504</v>
      </c>
      <c r="CQ28" s="23" t="s">
        <v>505</v>
      </c>
      <c r="CR28" s="23" t="s">
        <v>457</v>
      </c>
      <c r="CS28" s="23" t="s">
        <v>457</v>
      </c>
      <c r="CT28" s="23" t="s">
        <v>457</v>
      </c>
      <c r="CU28" s="23" t="s">
        <v>457</v>
      </c>
      <c r="CV28" s="23" t="s">
        <v>458</v>
      </c>
      <c r="CW28" s="23" t="s">
        <v>470</v>
      </c>
      <c r="CX28" s="23" t="s">
        <v>458</v>
      </c>
      <c r="CY28" s="23" t="s">
        <v>396</v>
      </c>
      <c r="CZ28" s="23" t="s">
        <v>396</v>
      </c>
      <c r="DA28" s="23">
        <v>26</v>
      </c>
      <c r="DB28" s="23" t="s">
        <v>396</v>
      </c>
      <c r="DC28" s="23" t="s">
        <v>396</v>
      </c>
      <c r="DD28" s="23" t="s">
        <v>460</v>
      </c>
      <c r="DE28" s="23" t="s">
        <v>460</v>
      </c>
      <c r="DF28" s="23" t="s">
        <v>445</v>
      </c>
      <c r="DG28" s="23" t="s">
        <v>445</v>
      </c>
      <c r="DH28" s="23" t="s">
        <v>396</v>
      </c>
      <c r="DI28" s="23" t="s">
        <v>396</v>
      </c>
      <c r="DJ28" s="23" t="s">
        <v>396</v>
      </c>
      <c r="DK28" s="23" t="s">
        <v>396</v>
      </c>
      <c r="DL28" s="23">
        <v>1478704</v>
      </c>
      <c r="DM28" s="23">
        <v>18087187</v>
      </c>
    </row>
    <row r="29" spans="1:117" x14ac:dyDescent="0.25">
      <c r="A29" s="20">
        <f t="shared" si="1"/>
        <v>1</v>
      </c>
      <c r="B29" s="20">
        <f t="shared" si="2"/>
        <v>58</v>
      </c>
      <c r="C29" s="20" t="str">
        <f t="shared" si="3"/>
        <v>Use</v>
      </c>
      <c r="D29" s="21">
        <f t="shared" si="4"/>
        <v>1478704</v>
      </c>
      <c r="E29" s="21">
        <f t="shared" si="5"/>
        <v>18087188</v>
      </c>
      <c r="F29" s="22">
        <f t="shared" si="6"/>
        <v>1478704</v>
      </c>
      <c r="G29" s="22">
        <f t="shared" si="7"/>
        <v>18087188</v>
      </c>
      <c r="H29" s="23">
        <v>70</v>
      </c>
      <c r="I29" s="23" t="s">
        <v>396</v>
      </c>
      <c r="J29" s="23">
        <v>58</v>
      </c>
      <c r="K29" s="23" t="s">
        <v>396</v>
      </c>
      <c r="L29" s="23" t="s">
        <v>525</v>
      </c>
      <c r="M29" s="23" t="s">
        <v>444</v>
      </c>
      <c r="N29" s="23" t="s">
        <v>445</v>
      </c>
      <c r="O29" s="23" t="s">
        <v>396</v>
      </c>
      <c r="P29" s="23" t="s">
        <v>396</v>
      </c>
      <c r="Q29" s="23">
        <v>0</v>
      </c>
      <c r="R29" s="23">
        <v>1</v>
      </c>
      <c r="S29" s="23">
        <v>2</v>
      </c>
      <c r="T29" s="23" t="s">
        <v>396</v>
      </c>
      <c r="U29" s="23">
        <v>46</v>
      </c>
      <c r="V29" s="23" t="s">
        <v>396</v>
      </c>
      <c r="W29" s="23" t="s">
        <v>460</v>
      </c>
      <c r="X29" s="23">
        <v>5</v>
      </c>
      <c r="Y29" s="23">
        <v>250</v>
      </c>
      <c r="Z29" s="23">
        <v>1</v>
      </c>
      <c r="AA29" s="23" t="s">
        <v>447</v>
      </c>
      <c r="AB29" s="23" t="s">
        <v>396</v>
      </c>
      <c r="AC29" s="23" t="s">
        <v>396</v>
      </c>
      <c r="AD29" s="23" t="s">
        <v>396</v>
      </c>
      <c r="AE29" s="23" t="s">
        <v>448</v>
      </c>
      <c r="AF29" s="23" t="s">
        <v>413</v>
      </c>
      <c r="AG29" s="23" t="s">
        <v>396</v>
      </c>
      <c r="AH29" s="23" t="s">
        <v>396</v>
      </c>
      <c r="AI29" s="23" t="s">
        <v>396</v>
      </c>
      <c r="AJ29" s="23">
        <v>0</v>
      </c>
      <c r="AK29" s="23">
        <v>200</v>
      </c>
      <c r="AL29" s="23">
        <v>360</v>
      </c>
      <c r="AM29" s="23" t="s">
        <v>472</v>
      </c>
      <c r="AN29" s="23" t="s">
        <v>396</v>
      </c>
      <c r="AO29" s="23">
        <v>0.16</v>
      </c>
      <c r="AP29" s="23" t="s">
        <v>396</v>
      </c>
      <c r="AQ29" s="23">
        <v>20</v>
      </c>
      <c r="AR29" s="23">
        <v>22</v>
      </c>
      <c r="AS29" s="23">
        <v>24</v>
      </c>
      <c r="AT29" s="23">
        <v>1176</v>
      </c>
      <c r="AU29" s="23">
        <v>1277</v>
      </c>
      <c r="AV29" s="23">
        <v>1379</v>
      </c>
      <c r="AW29" s="23" t="s">
        <v>396</v>
      </c>
      <c r="AX29" s="23" t="s">
        <v>396</v>
      </c>
      <c r="AY29" s="23" t="s">
        <v>396</v>
      </c>
      <c r="AZ29" s="23">
        <v>332</v>
      </c>
      <c r="BA29" s="23">
        <v>347</v>
      </c>
      <c r="BB29" s="23">
        <v>362</v>
      </c>
      <c r="BC29" s="23">
        <v>4</v>
      </c>
      <c r="BD29" s="23" t="s">
        <v>450</v>
      </c>
      <c r="BE29" s="23" t="s">
        <v>396</v>
      </c>
      <c r="BF29" s="23" t="s">
        <v>396</v>
      </c>
      <c r="BG29" s="23" t="s">
        <v>396</v>
      </c>
      <c r="BH29" s="23" t="s">
        <v>396</v>
      </c>
      <c r="BI29" s="23" t="s">
        <v>396</v>
      </c>
      <c r="BJ29" s="23" t="s">
        <v>396</v>
      </c>
      <c r="BK29" s="23" t="s">
        <v>396</v>
      </c>
      <c r="BL29" s="23">
        <v>3000</v>
      </c>
      <c r="BM29" s="23">
        <v>4500</v>
      </c>
      <c r="BN29" s="23">
        <v>6000</v>
      </c>
      <c r="BO29" s="23" t="s">
        <v>396</v>
      </c>
      <c r="BP29" s="23" t="s">
        <v>396</v>
      </c>
      <c r="BQ29" s="23" t="s">
        <v>396</v>
      </c>
      <c r="BR29" s="23" t="s">
        <v>396</v>
      </c>
      <c r="BS29" s="23" t="s">
        <v>396</v>
      </c>
      <c r="BT29" s="23" t="s">
        <v>396</v>
      </c>
      <c r="BU29" s="23" t="s">
        <v>396</v>
      </c>
      <c r="BV29" s="23" t="s">
        <v>396</v>
      </c>
      <c r="BW29" s="23" t="s">
        <v>396</v>
      </c>
      <c r="BX29" s="23" t="s">
        <v>396</v>
      </c>
      <c r="BY29" s="23" t="s">
        <v>396</v>
      </c>
      <c r="BZ29" s="23" t="s">
        <v>396</v>
      </c>
      <c r="CA29" s="23" t="s">
        <v>396</v>
      </c>
      <c r="CB29" s="23" t="s">
        <v>396</v>
      </c>
      <c r="CC29" s="23" t="s">
        <v>397</v>
      </c>
      <c r="CD29" s="23" t="s">
        <v>396</v>
      </c>
      <c r="CE29" s="23" t="s">
        <v>396</v>
      </c>
      <c r="CF29" s="23" t="s">
        <v>396</v>
      </c>
      <c r="CG29" s="23" t="s">
        <v>396</v>
      </c>
      <c r="CH29" s="23" t="s">
        <v>396</v>
      </c>
      <c r="CI29" s="23" t="s">
        <v>396</v>
      </c>
      <c r="CJ29" s="23" t="s">
        <v>406</v>
      </c>
      <c r="CK29" s="23" t="s">
        <v>460</v>
      </c>
      <c r="CL29" s="23" t="s">
        <v>460</v>
      </c>
      <c r="CM29" s="23" t="s">
        <v>522</v>
      </c>
      <c r="CN29" s="23" t="s">
        <v>474</v>
      </c>
      <c r="CO29" s="23" t="s">
        <v>475</v>
      </c>
      <c r="CP29" s="23" t="s">
        <v>476</v>
      </c>
      <c r="CQ29" s="23" t="s">
        <v>523</v>
      </c>
      <c r="CR29" s="23" t="s">
        <v>478</v>
      </c>
      <c r="CS29" s="23" t="s">
        <v>457</v>
      </c>
      <c r="CT29" s="23" t="s">
        <v>457</v>
      </c>
      <c r="CU29" s="23" t="s">
        <v>457</v>
      </c>
      <c r="CV29" s="23" t="s">
        <v>458</v>
      </c>
      <c r="CW29" s="23" t="s">
        <v>524</v>
      </c>
      <c r="CX29" s="23" t="s">
        <v>458</v>
      </c>
      <c r="CY29" s="23" t="s">
        <v>396</v>
      </c>
      <c r="CZ29" s="23" t="s">
        <v>396</v>
      </c>
      <c r="DA29" s="23">
        <v>6</v>
      </c>
      <c r="DB29" s="23" t="s">
        <v>396</v>
      </c>
      <c r="DC29" s="23" t="s">
        <v>396</v>
      </c>
      <c r="DD29" s="23" t="s">
        <v>479</v>
      </c>
      <c r="DE29" s="23" t="s">
        <v>460</v>
      </c>
      <c r="DF29" s="23" t="s">
        <v>445</v>
      </c>
      <c r="DG29" s="23" t="s">
        <v>445</v>
      </c>
      <c r="DH29" s="23" t="s">
        <v>396</v>
      </c>
      <c r="DI29" s="23" t="s">
        <v>396</v>
      </c>
      <c r="DJ29" s="23" t="s">
        <v>396</v>
      </c>
      <c r="DK29" s="23" t="s">
        <v>396</v>
      </c>
      <c r="DL29" s="23">
        <v>1478704</v>
      </c>
      <c r="DM29" s="23">
        <v>18087188</v>
      </c>
    </row>
    <row r="30" spans="1:117" x14ac:dyDescent="0.25">
      <c r="A30" s="20" t="str">
        <f t="shared" si="1"/>
        <v/>
      </c>
      <c r="B30" s="20">
        <f t="shared" si="2"/>
        <v>58</v>
      </c>
      <c r="C30" s="20" t="str">
        <f t="shared" si="3"/>
        <v/>
      </c>
      <c r="D30" s="21" t="str">
        <f t="shared" si="4"/>
        <v/>
      </c>
      <c r="E30" s="21" t="str">
        <f t="shared" si="5"/>
        <v/>
      </c>
      <c r="F30" s="22">
        <f t="shared" si="6"/>
        <v>1478704</v>
      </c>
      <c r="G30" s="22">
        <f t="shared" si="7"/>
        <v>18087189</v>
      </c>
      <c r="H30" s="23">
        <v>71</v>
      </c>
      <c r="I30" s="23" t="s">
        <v>396</v>
      </c>
      <c r="J30" s="23">
        <v>32</v>
      </c>
      <c r="K30" s="23" t="s">
        <v>396</v>
      </c>
      <c r="L30" s="23" t="s">
        <v>517</v>
      </c>
      <c r="M30" s="23" t="s">
        <v>444</v>
      </c>
      <c r="N30" s="23" t="s">
        <v>445</v>
      </c>
      <c r="O30" s="23" t="s">
        <v>396</v>
      </c>
      <c r="P30" s="23" t="s">
        <v>396</v>
      </c>
      <c r="Q30" s="23">
        <v>0</v>
      </c>
      <c r="R30" s="23">
        <v>1</v>
      </c>
      <c r="S30" s="23">
        <v>2</v>
      </c>
      <c r="T30" s="23" t="s">
        <v>396</v>
      </c>
      <c r="U30" s="23">
        <v>46</v>
      </c>
      <c r="V30" s="23" t="s">
        <v>396</v>
      </c>
      <c r="W30" s="23" t="s">
        <v>460</v>
      </c>
      <c r="X30" s="23">
        <v>5</v>
      </c>
      <c r="Y30" s="23">
        <v>250</v>
      </c>
      <c r="Z30" s="23">
        <v>1</v>
      </c>
      <c r="AA30" s="23" t="s">
        <v>447</v>
      </c>
      <c r="AB30" s="23" t="s">
        <v>396</v>
      </c>
      <c r="AC30" s="23" t="s">
        <v>396</v>
      </c>
      <c r="AD30" s="23" t="s">
        <v>396</v>
      </c>
      <c r="AE30" s="23" t="s">
        <v>448</v>
      </c>
      <c r="AF30" s="23" t="s">
        <v>413</v>
      </c>
      <c r="AG30" s="23" t="s">
        <v>396</v>
      </c>
      <c r="AH30" s="23" t="s">
        <v>396</v>
      </c>
      <c r="AI30" s="23" t="s">
        <v>396</v>
      </c>
      <c r="AJ30" s="23">
        <v>0</v>
      </c>
      <c r="AK30" s="23">
        <v>200</v>
      </c>
      <c r="AL30" s="23">
        <v>360</v>
      </c>
      <c r="AM30" s="23" t="s">
        <v>472</v>
      </c>
      <c r="AN30" s="23" t="s">
        <v>396</v>
      </c>
      <c r="AO30" s="23">
        <v>0.3</v>
      </c>
      <c r="AP30" s="23" t="s">
        <v>396</v>
      </c>
      <c r="AQ30" s="23">
        <v>20</v>
      </c>
      <c r="AR30" s="23">
        <v>22</v>
      </c>
      <c r="AS30" s="23">
        <v>24</v>
      </c>
      <c r="AT30" s="23">
        <v>1176</v>
      </c>
      <c r="AU30" s="23">
        <v>1277</v>
      </c>
      <c r="AV30" s="23">
        <v>1379</v>
      </c>
      <c r="AW30" s="23" t="s">
        <v>396</v>
      </c>
      <c r="AX30" s="23" t="s">
        <v>396</v>
      </c>
      <c r="AY30" s="23" t="s">
        <v>396</v>
      </c>
      <c r="AZ30" s="23">
        <v>332</v>
      </c>
      <c r="BA30" s="23">
        <v>347</v>
      </c>
      <c r="BB30" s="23">
        <v>362</v>
      </c>
      <c r="BC30" s="23">
        <v>4</v>
      </c>
      <c r="BD30" s="23" t="s">
        <v>450</v>
      </c>
      <c r="BE30" s="23" t="s">
        <v>396</v>
      </c>
      <c r="BF30" s="23" t="s">
        <v>396</v>
      </c>
      <c r="BG30" s="23" t="s">
        <v>396</v>
      </c>
      <c r="BH30" s="23" t="s">
        <v>396</v>
      </c>
      <c r="BI30" s="23" t="s">
        <v>396</v>
      </c>
      <c r="BJ30" s="23" t="s">
        <v>396</v>
      </c>
      <c r="BK30" s="23" t="s">
        <v>396</v>
      </c>
      <c r="BL30" s="23">
        <v>3000</v>
      </c>
      <c r="BM30" s="23">
        <v>4500</v>
      </c>
      <c r="BN30" s="23">
        <v>6000</v>
      </c>
      <c r="BO30" s="23" t="s">
        <v>396</v>
      </c>
      <c r="BP30" s="23" t="s">
        <v>396</v>
      </c>
      <c r="BQ30" s="23" t="s">
        <v>396</v>
      </c>
      <c r="BR30" s="23" t="s">
        <v>396</v>
      </c>
      <c r="BS30" s="23" t="s">
        <v>396</v>
      </c>
      <c r="BT30" s="23" t="s">
        <v>396</v>
      </c>
      <c r="BU30" s="23" t="s">
        <v>396</v>
      </c>
      <c r="BV30" s="23" t="s">
        <v>396</v>
      </c>
      <c r="BW30" s="23" t="s">
        <v>396</v>
      </c>
      <c r="BX30" s="23" t="s">
        <v>396</v>
      </c>
      <c r="BY30" s="23" t="s">
        <v>396</v>
      </c>
      <c r="BZ30" s="23" t="s">
        <v>396</v>
      </c>
      <c r="CA30" s="23" t="s">
        <v>396</v>
      </c>
      <c r="CB30" s="23" t="s">
        <v>396</v>
      </c>
      <c r="CC30" s="23" t="s">
        <v>397</v>
      </c>
      <c r="CD30" s="23" t="s">
        <v>396</v>
      </c>
      <c r="CE30" s="23" t="s">
        <v>396</v>
      </c>
      <c r="CF30" s="23" t="s">
        <v>396</v>
      </c>
      <c r="CG30" s="23" t="s">
        <v>396</v>
      </c>
      <c r="CH30" s="23" t="s">
        <v>396</v>
      </c>
      <c r="CI30" s="23" t="s">
        <v>396</v>
      </c>
      <c r="CJ30" s="23" t="s">
        <v>406</v>
      </c>
      <c r="CK30" s="23" t="s">
        <v>460</v>
      </c>
      <c r="CL30" s="23" t="s">
        <v>460</v>
      </c>
      <c r="CM30" s="23" t="s">
        <v>519</v>
      </c>
      <c r="CN30" s="23" t="s">
        <v>474</v>
      </c>
      <c r="CO30" s="23" t="s">
        <v>475</v>
      </c>
      <c r="CP30" s="23" t="s">
        <v>476</v>
      </c>
      <c r="CQ30" s="23" t="s">
        <v>520</v>
      </c>
      <c r="CR30" s="23" t="s">
        <v>478</v>
      </c>
      <c r="CS30" s="23" t="s">
        <v>457</v>
      </c>
      <c r="CT30" s="23" t="s">
        <v>457</v>
      </c>
      <c r="CU30" s="23" t="s">
        <v>457</v>
      </c>
      <c r="CV30" s="23" t="s">
        <v>458</v>
      </c>
      <c r="CW30" s="23" t="s">
        <v>470</v>
      </c>
      <c r="CX30" s="23" t="s">
        <v>458</v>
      </c>
      <c r="CY30" s="23" t="s">
        <v>396</v>
      </c>
      <c r="CZ30" s="23" t="s">
        <v>396</v>
      </c>
      <c r="DA30" s="23">
        <v>6</v>
      </c>
      <c r="DB30" s="23" t="s">
        <v>396</v>
      </c>
      <c r="DC30" s="23" t="s">
        <v>396</v>
      </c>
      <c r="DD30" s="23" t="s">
        <v>446</v>
      </c>
      <c r="DE30" s="23" t="s">
        <v>460</v>
      </c>
      <c r="DF30" s="23" t="s">
        <v>445</v>
      </c>
      <c r="DG30" s="23" t="s">
        <v>445</v>
      </c>
      <c r="DH30" s="23" t="s">
        <v>396</v>
      </c>
      <c r="DI30" s="23" t="s">
        <v>396</v>
      </c>
      <c r="DJ30" s="23" t="s">
        <v>396</v>
      </c>
      <c r="DK30" s="23" t="s">
        <v>396</v>
      </c>
      <c r="DL30" s="23">
        <v>1478704</v>
      </c>
      <c r="DM30" s="23">
        <v>18087189</v>
      </c>
    </row>
    <row r="31" spans="1:117" x14ac:dyDescent="0.25">
      <c r="A31" s="20" t="str">
        <f t="shared" si="1"/>
        <v/>
      </c>
      <c r="B31" s="20">
        <f t="shared" si="2"/>
        <v>52</v>
      </c>
      <c r="C31" s="20" t="str">
        <f t="shared" si="3"/>
        <v/>
      </c>
      <c r="D31" s="21" t="str">
        <f t="shared" si="4"/>
        <v/>
      </c>
      <c r="E31" s="21" t="str">
        <f t="shared" si="5"/>
        <v/>
      </c>
      <c r="F31" s="22">
        <f t="shared" si="6"/>
        <v>1478708</v>
      </c>
      <c r="G31" s="22">
        <f t="shared" si="7"/>
        <v>18087197</v>
      </c>
      <c r="H31" s="23">
        <v>79</v>
      </c>
      <c r="I31" s="23" t="s">
        <v>396</v>
      </c>
      <c r="J31" s="23">
        <v>5</v>
      </c>
      <c r="K31" s="23" t="s">
        <v>396</v>
      </c>
      <c r="L31" s="23" t="s">
        <v>492</v>
      </c>
      <c r="M31" s="23" t="s">
        <v>444</v>
      </c>
      <c r="N31" s="23" t="s">
        <v>461</v>
      </c>
      <c r="O31" s="23" t="s">
        <v>396</v>
      </c>
      <c r="P31" s="23" t="s">
        <v>396</v>
      </c>
      <c r="Q31" s="23">
        <v>0</v>
      </c>
      <c r="R31" s="23">
        <v>2</v>
      </c>
      <c r="S31" s="23">
        <v>5</v>
      </c>
      <c r="T31" s="23" t="s">
        <v>396</v>
      </c>
      <c r="U31" s="23">
        <v>46</v>
      </c>
      <c r="V31" s="23" t="s">
        <v>396</v>
      </c>
      <c r="W31" s="23" t="s">
        <v>487</v>
      </c>
      <c r="X31" s="23">
        <v>5</v>
      </c>
      <c r="Y31" s="23">
        <v>250</v>
      </c>
      <c r="Z31" s="23">
        <v>1</v>
      </c>
      <c r="AA31" s="23" t="s">
        <v>447</v>
      </c>
      <c r="AB31" s="23" t="s">
        <v>396</v>
      </c>
      <c r="AC31" s="23" t="s">
        <v>396</v>
      </c>
      <c r="AD31" s="23" t="s">
        <v>396</v>
      </c>
      <c r="AE31" s="23" t="s">
        <v>448</v>
      </c>
      <c r="AF31" s="23" t="s">
        <v>420</v>
      </c>
      <c r="AG31" s="23">
        <v>6</v>
      </c>
      <c r="AH31" s="23">
        <v>22</v>
      </c>
      <c r="AI31" s="23">
        <v>38</v>
      </c>
      <c r="AJ31" s="23">
        <v>0</v>
      </c>
      <c r="AK31" s="23">
        <v>200</v>
      </c>
      <c r="AL31" s="23">
        <v>360</v>
      </c>
      <c r="AM31" s="23" t="s">
        <v>493</v>
      </c>
      <c r="AN31" s="23" t="s">
        <v>396</v>
      </c>
      <c r="AO31" s="23">
        <v>0.23</v>
      </c>
      <c r="AP31" s="23" t="s">
        <v>396</v>
      </c>
      <c r="AQ31" s="23">
        <v>20</v>
      </c>
      <c r="AR31" s="23">
        <v>22</v>
      </c>
      <c r="AS31" s="23">
        <v>24</v>
      </c>
      <c r="AT31" s="23">
        <v>1176</v>
      </c>
      <c r="AU31" s="23">
        <v>1277</v>
      </c>
      <c r="AV31" s="23">
        <v>1379</v>
      </c>
      <c r="AW31" s="23" t="s">
        <v>396</v>
      </c>
      <c r="AX31" s="23" t="s">
        <v>396</v>
      </c>
      <c r="AY31" s="23" t="s">
        <v>396</v>
      </c>
      <c r="AZ31" s="23">
        <v>332</v>
      </c>
      <c r="BA31" s="23">
        <v>347</v>
      </c>
      <c r="BB31" s="23">
        <v>362</v>
      </c>
      <c r="BC31" s="23">
        <v>3</v>
      </c>
      <c r="BD31" s="23" t="s">
        <v>483</v>
      </c>
      <c r="BE31" s="23" t="s">
        <v>396</v>
      </c>
      <c r="BF31" s="23" t="s">
        <v>396</v>
      </c>
      <c r="BG31" s="23" t="s">
        <v>396</v>
      </c>
      <c r="BH31" s="23" t="s">
        <v>396</v>
      </c>
      <c r="BI31" s="23" t="s">
        <v>396</v>
      </c>
      <c r="BJ31" s="23" t="s">
        <v>396</v>
      </c>
      <c r="BK31" s="23" t="s">
        <v>396</v>
      </c>
      <c r="BL31" s="23">
        <v>2000</v>
      </c>
      <c r="BM31" s="23">
        <v>3000</v>
      </c>
      <c r="BN31" s="23">
        <v>4000</v>
      </c>
      <c r="BO31" s="23" t="s">
        <v>396</v>
      </c>
      <c r="BP31" s="23" t="s">
        <v>396</v>
      </c>
      <c r="BQ31" s="23" t="s">
        <v>396</v>
      </c>
      <c r="BR31" s="23" t="s">
        <v>396</v>
      </c>
      <c r="BS31" s="23" t="s">
        <v>396</v>
      </c>
      <c r="BT31" s="23" t="s">
        <v>396</v>
      </c>
      <c r="BU31" s="23" t="s">
        <v>396</v>
      </c>
      <c r="BV31" s="23" t="s">
        <v>396</v>
      </c>
      <c r="BW31" s="23" t="s">
        <v>396</v>
      </c>
      <c r="BX31" s="23" t="s">
        <v>396</v>
      </c>
      <c r="BY31" s="23" t="s">
        <v>396</v>
      </c>
      <c r="BZ31" s="23" t="s">
        <v>396</v>
      </c>
      <c r="CA31" s="23" t="s">
        <v>396</v>
      </c>
      <c r="CB31" s="23" t="s">
        <v>396</v>
      </c>
      <c r="CC31" s="23" t="s">
        <v>397</v>
      </c>
      <c r="CD31" s="23" t="s">
        <v>396</v>
      </c>
      <c r="CE31" s="23" t="s">
        <v>396</v>
      </c>
      <c r="CF31" s="23" t="s">
        <v>396</v>
      </c>
      <c r="CG31" s="23" t="s">
        <v>396</v>
      </c>
      <c r="CH31" s="23" t="s">
        <v>396</v>
      </c>
      <c r="CI31" s="23" t="s">
        <v>396</v>
      </c>
      <c r="CJ31" s="23" t="s">
        <v>399</v>
      </c>
      <c r="CK31" s="23" t="s">
        <v>460</v>
      </c>
      <c r="CL31" s="23" t="s">
        <v>446</v>
      </c>
      <c r="CM31" s="23" t="s">
        <v>489</v>
      </c>
      <c r="CN31" s="23" t="s">
        <v>453</v>
      </c>
      <c r="CO31" s="23" t="s">
        <v>454</v>
      </c>
      <c r="CP31" s="23" t="s">
        <v>455</v>
      </c>
      <c r="CQ31" s="23" t="s">
        <v>490</v>
      </c>
      <c r="CR31" s="23" t="s">
        <v>457</v>
      </c>
      <c r="CS31" s="23" t="s">
        <v>457</v>
      </c>
      <c r="CT31" s="23" t="s">
        <v>457</v>
      </c>
      <c r="CU31" s="23" t="s">
        <v>457</v>
      </c>
      <c r="CV31" s="23" t="s">
        <v>458</v>
      </c>
      <c r="CW31" s="23" t="s">
        <v>470</v>
      </c>
      <c r="CX31" s="23" t="s">
        <v>458</v>
      </c>
      <c r="CY31" s="23" t="s">
        <v>396</v>
      </c>
      <c r="CZ31" s="23" t="s">
        <v>396</v>
      </c>
      <c r="DA31" s="25">
        <v>43566</v>
      </c>
      <c r="DB31" s="23" t="s">
        <v>396</v>
      </c>
      <c r="DC31" s="23" t="s">
        <v>396</v>
      </c>
      <c r="DD31" s="23" t="s">
        <v>460</v>
      </c>
      <c r="DE31" s="23" t="s">
        <v>446</v>
      </c>
      <c r="DF31" s="23" t="s">
        <v>445</v>
      </c>
      <c r="DG31" s="23" t="s">
        <v>461</v>
      </c>
      <c r="DH31" s="23" t="s">
        <v>396</v>
      </c>
      <c r="DI31" s="23" t="s">
        <v>396</v>
      </c>
      <c r="DJ31" s="23" t="s">
        <v>396</v>
      </c>
      <c r="DK31" s="23" t="s">
        <v>396</v>
      </c>
      <c r="DL31" s="23">
        <v>1478708</v>
      </c>
      <c r="DM31" s="23">
        <v>18087197</v>
      </c>
    </row>
    <row r="32" spans="1:117" x14ac:dyDescent="0.25">
      <c r="A32" s="20">
        <f t="shared" si="1"/>
        <v>1</v>
      </c>
      <c r="B32" s="20">
        <f t="shared" si="2"/>
        <v>52</v>
      </c>
      <c r="C32" s="20" t="str">
        <f t="shared" si="3"/>
        <v>Use</v>
      </c>
      <c r="D32" s="21">
        <f t="shared" si="4"/>
        <v>1478708</v>
      </c>
      <c r="E32" s="21">
        <f t="shared" si="5"/>
        <v>18087198</v>
      </c>
      <c r="F32" s="22">
        <f t="shared" si="6"/>
        <v>1478708</v>
      </c>
      <c r="G32" s="22">
        <f t="shared" si="7"/>
        <v>18087198</v>
      </c>
      <c r="H32" s="23">
        <v>80</v>
      </c>
      <c r="I32" s="23" t="s">
        <v>396</v>
      </c>
      <c r="J32" s="23">
        <v>52</v>
      </c>
      <c r="K32" s="23" t="s">
        <v>396</v>
      </c>
      <c r="L32" s="23" t="s">
        <v>574</v>
      </c>
      <c r="M32" s="23" t="s">
        <v>444</v>
      </c>
      <c r="N32" s="23" t="s">
        <v>445</v>
      </c>
      <c r="O32" s="23" t="s">
        <v>396</v>
      </c>
      <c r="P32" s="23" t="s">
        <v>396</v>
      </c>
      <c r="Q32" s="23">
        <v>0</v>
      </c>
      <c r="R32" s="23">
        <v>3</v>
      </c>
      <c r="S32" s="23">
        <v>5</v>
      </c>
      <c r="T32" s="23" t="s">
        <v>396</v>
      </c>
      <c r="U32" s="23">
        <v>46</v>
      </c>
      <c r="V32" s="23" t="s">
        <v>396</v>
      </c>
      <c r="W32" s="23" t="s">
        <v>487</v>
      </c>
      <c r="X32" s="23">
        <v>5</v>
      </c>
      <c r="Y32" s="23">
        <v>220</v>
      </c>
      <c r="Z32" s="23">
        <v>1</v>
      </c>
      <c r="AA32" s="23" t="s">
        <v>447</v>
      </c>
      <c r="AB32" s="23" t="s">
        <v>396</v>
      </c>
      <c r="AC32" s="23" t="s">
        <v>396</v>
      </c>
      <c r="AD32" s="23" t="s">
        <v>396</v>
      </c>
      <c r="AE32" s="23" t="s">
        <v>448</v>
      </c>
      <c r="AF32" s="23" t="s">
        <v>408</v>
      </c>
      <c r="AG32" s="23" t="s">
        <v>396</v>
      </c>
      <c r="AH32" s="23" t="s">
        <v>396</v>
      </c>
      <c r="AI32" s="23" t="s">
        <v>396</v>
      </c>
      <c r="AJ32" s="23">
        <v>0</v>
      </c>
      <c r="AK32" s="23">
        <v>200</v>
      </c>
      <c r="AL32" s="23">
        <v>360</v>
      </c>
      <c r="AM32" s="23" t="s">
        <v>493</v>
      </c>
      <c r="AN32" s="23" t="s">
        <v>396</v>
      </c>
      <c r="AO32" s="23">
        <v>0.3</v>
      </c>
      <c r="AP32" s="23" t="s">
        <v>396</v>
      </c>
      <c r="AQ32" s="23">
        <v>20</v>
      </c>
      <c r="AR32" s="23">
        <v>22</v>
      </c>
      <c r="AS32" s="23">
        <v>24</v>
      </c>
      <c r="AT32" s="23">
        <v>1176</v>
      </c>
      <c r="AU32" s="23">
        <v>1277</v>
      </c>
      <c r="AV32" s="23">
        <v>1379</v>
      </c>
      <c r="AW32" s="23" t="s">
        <v>396</v>
      </c>
      <c r="AX32" s="23" t="s">
        <v>396</v>
      </c>
      <c r="AY32" s="23" t="s">
        <v>396</v>
      </c>
      <c r="AZ32" s="23">
        <v>332</v>
      </c>
      <c r="BA32" s="23">
        <v>347</v>
      </c>
      <c r="BB32" s="23">
        <v>362</v>
      </c>
      <c r="BC32" s="23">
        <v>6</v>
      </c>
      <c r="BD32" s="23" t="s">
        <v>483</v>
      </c>
      <c r="BE32" s="23" t="s">
        <v>396</v>
      </c>
      <c r="BF32" s="23" t="s">
        <v>396</v>
      </c>
      <c r="BG32" s="23" t="s">
        <v>396</v>
      </c>
      <c r="BH32" s="23" t="s">
        <v>396</v>
      </c>
      <c r="BI32" s="23" t="s">
        <v>396</v>
      </c>
      <c r="BJ32" s="23" t="s">
        <v>396</v>
      </c>
      <c r="BK32" s="23" t="s">
        <v>396</v>
      </c>
      <c r="BL32" s="23">
        <v>1500</v>
      </c>
      <c r="BM32" s="23">
        <v>2500</v>
      </c>
      <c r="BN32" s="23">
        <v>3500</v>
      </c>
      <c r="BO32" s="23" t="s">
        <v>396</v>
      </c>
      <c r="BP32" s="23" t="s">
        <v>396</v>
      </c>
      <c r="BQ32" s="23" t="s">
        <v>396</v>
      </c>
      <c r="BR32" s="23" t="s">
        <v>396</v>
      </c>
      <c r="BS32" s="23" t="s">
        <v>396</v>
      </c>
      <c r="BT32" s="23" t="s">
        <v>396</v>
      </c>
      <c r="BU32" s="23" t="s">
        <v>396</v>
      </c>
      <c r="BV32" s="23" t="s">
        <v>396</v>
      </c>
      <c r="BW32" s="23" t="s">
        <v>396</v>
      </c>
      <c r="BX32" s="23" t="s">
        <v>396</v>
      </c>
      <c r="BY32" s="23" t="s">
        <v>396</v>
      </c>
      <c r="BZ32" s="23" t="s">
        <v>396</v>
      </c>
      <c r="CA32" s="23" t="s">
        <v>396</v>
      </c>
      <c r="CB32" s="23" t="s">
        <v>396</v>
      </c>
      <c r="CC32" s="23" t="s">
        <v>397</v>
      </c>
      <c r="CD32" s="23" t="s">
        <v>396</v>
      </c>
      <c r="CE32" s="23" t="s">
        <v>396</v>
      </c>
      <c r="CF32" s="23" t="s">
        <v>396</v>
      </c>
      <c r="CG32" s="23" t="s">
        <v>396</v>
      </c>
      <c r="CH32" s="23" t="s">
        <v>396</v>
      </c>
      <c r="CI32" s="23" t="s">
        <v>396</v>
      </c>
      <c r="CJ32" s="23" t="s">
        <v>399</v>
      </c>
      <c r="CK32" s="23" t="s">
        <v>451</v>
      </c>
      <c r="CL32" s="23" t="s">
        <v>446</v>
      </c>
      <c r="CM32" s="23" t="s">
        <v>575</v>
      </c>
      <c r="CN32" s="23" t="s">
        <v>453</v>
      </c>
      <c r="CO32" s="23" t="s">
        <v>454</v>
      </c>
      <c r="CP32" s="23" t="s">
        <v>455</v>
      </c>
      <c r="CQ32" s="23" t="s">
        <v>576</v>
      </c>
      <c r="CR32" s="23" t="s">
        <v>457</v>
      </c>
      <c r="CS32" s="23" t="s">
        <v>457</v>
      </c>
      <c r="CT32" s="23" t="s">
        <v>457</v>
      </c>
      <c r="CU32" s="23" t="s">
        <v>457</v>
      </c>
      <c r="CV32" s="23" t="s">
        <v>458</v>
      </c>
      <c r="CW32" s="23" t="s">
        <v>470</v>
      </c>
      <c r="CX32" s="23" t="s">
        <v>458</v>
      </c>
      <c r="CY32" s="23" t="s">
        <v>396</v>
      </c>
      <c r="CZ32" s="23" t="s">
        <v>396</v>
      </c>
      <c r="DA32" s="23">
        <v>3</v>
      </c>
      <c r="DB32" s="23" t="s">
        <v>396</v>
      </c>
      <c r="DC32" s="23" t="s">
        <v>396</v>
      </c>
      <c r="DD32" s="23" t="s">
        <v>460</v>
      </c>
      <c r="DE32" s="23" t="s">
        <v>446</v>
      </c>
      <c r="DF32" s="23" t="s">
        <v>461</v>
      </c>
      <c r="DG32" s="23" t="s">
        <v>461</v>
      </c>
      <c r="DH32" s="23" t="s">
        <v>396</v>
      </c>
      <c r="DI32" s="23" t="s">
        <v>396</v>
      </c>
      <c r="DJ32" s="23" t="s">
        <v>396</v>
      </c>
      <c r="DK32" s="23" t="s">
        <v>396</v>
      </c>
      <c r="DL32" s="23">
        <v>1478708</v>
      </c>
      <c r="DM32" s="23">
        <v>18087198</v>
      </c>
    </row>
    <row r="33" spans="1:117" x14ac:dyDescent="0.25">
      <c r="A33" s="20" t="str">
        <f t="shared" si="1"/>
        <v/>
      </c>
      <c r="B33" s="20">
        <f t="shared" si="2"/>
        <v>52</v>
      </c>
      <c r="C33" s="20" t="str">
        <f t="shared" si="3"/>
        <v/>
      </c>
      <c r="D33" s="21" t="str">
        <f t="shared" si="4"/>
        <v/>
      </c>
      <c r="E33" s="21" t="str">
        <f t="shared" si="5"/>
        <v/>
      </c>
      <c r="F33" s="22">
        <f t="shared" si="6"/>
        <v>1478708</v>
      </c>
      <c r="G33" s="22">
        <f t="shared" si="7"/>
        <v>18087199</v>
      </c>
      <c r="H33" s="23">
        <v>81</v>
      </c>
      <c r="I33" s="23" t="s">
        <v>396</v>
      </c>
      <c r="J33" s="23">
        <v>43</v>
      </c>
      <c r="K33" s="23" t="s">
        <v>396</v>
      </c>
      <c r="L33" s="23" t="s">
        <v>577</v>
      </c>
      <c r="M33" s="23" t="s">
        <v>444</v>
      </c>
      <c r="N33" s="23" t="s">
        <v>445</v>
      </c>
      <c r="O33" s="23" t="s">
        <v>396</v>
      </c>
      <c r="P33" s="23" t="s">
        <v>396</v>
      </c>
      <c r="Q33" s="23">
        <v>0</v>
      </c>
      <c r="R33" s="23">
        <v>3</v>
      </c>
      <c r="S33" s="23">
        <v>5</v>
      </c>
      <c r="T33" s="23" t="s">
        <v>396</v>
      </c>
      <c r="U33" s="23">
        <v>46</v>
      </c>
      <c r="V33" s="23" t="s">
        <v>396</v>
      </c>
      <c r="W33" s="23" t="s">
        <v>487</v>
      </c>
      <c r="X33" s="23">
        <v>5</v>
      </c>
      <c r="Y33" s="23">
        <v>220</v>
      </c>
      <c r="Z33" s="23">
        <v>1</v>
      </c>
      <c r="AA33" s="23" t="s">
        <v>447</v>
      </c>
      <c r="AB33" s="23" t="s">
        <v>396</v>
      </c>
      <c r="AC33" s="23" t="s">
        <v>396</v>
      </c>
      <c r="AD33" s="23" t="s">
        <v>396</v>
      </c>
      <c r="AE33" s="23" t="s">
        <v>448</v>
      </c>
      <c r="AF33" s="23" t="s">
        <v>408</v>
      </c>
      <c r="AG33" s="23" t="s">
        <v>396</v>
      </c>
      <c r="AH33" s="23" t="s">
        <v>396</v>
      </c>
      <c r="AI33" s="23" t="s">
        <v>396</v>
      </c>
      <c r="AJ33" s="23">
        <v>0</v>
      </c>
      <c r="AK33" s="23">
        <v>200</v>
      </c>
      <c r="AL33" s="23">
        <v>360</v>
      </c>
      <c r="AM33" s="23" t="s">
        <v>493</v>
      </c>
      <c r="AN33" s="23" t="s">
        <v>396</v>
      </c>
      <c r="AO33" s="23">
        <v>0.3</v>
      </c>
      <c r="AP33" s="23" t="s">
        <v>396</v>
      </c>
      <c r="AQ33" s="23">
        <v>20</v>
      </c>
      <c r="AR33" s="23">
        <v>22</v>
      </c>
      <c r="AS33" s="23">
        <v>24</v>
      </c>
      <c r="AT33" s="23">
        <v>1176</v>
      </c>
      <c r="AU33" s="23">
        <v>1277</v>
      </c>
      <c r="AV33" s="23">
        <v>1379</v>
      </c>
      <c r="AW33" s="23" t="s">
        <v>396</v>
      </c>
      <c r="AX33" s="23" t="s">
        <v>396</v>
      </c>
      <c r="AY33" s="23" t="s">
        <v>396</v>
      </c>
      <c r="AZ33" s="23">
        <v>332</v>
      </c>
      <c r="BA33" s="23">
        <v>347</v>
      </c>
      <c r="BB33" s="23">
        <v>362</v>
      </c>
      <c r="BC33" s="23">
        <v>7</v>
      </c>
      <c r="BD33" s="23" t="s">
        <v>483</v>
      </c>
      <c r="BE33" s="23" t="s">
        <v>396</v>
      </c>
      <c r="BF33" s="23" t="s">
        <v>396</v>
      </c>
      <c r="BG33" s="23" t="s">
        <v>396</v>
      </c>
      <c r="BH33" s="23" t="s">
        <v>396</v>
      </c>
      <c r="BI33" s="23" t="s">
        <v>396</v>
      </c>
      <c r="BJ33" s="23" t="s">
        <v>396</v>
      </c>
      <c r="BK33" s="23" t="s">
        <v>396</v>
      </c>
      <c r="BL33" s="23">
        <v>1500</v>
      </c>
      <c r="BM33" s="23">
        <v>2500</v>
      </c>
      <c r="BN33" s="23">
        <v>3500</v>
      </c>
      <c r="BO33" s="23" t="s">
        <v>396</v>
      </c>
      <c r="BP33" s="23" t="s">
        <v>396</v>
      </c>
      <c r="BQ33" s="23" t="s">
        <v>396</v>
      </c>
      <c r="BR33" s="23" t="s">
        <v>396</v>
      </c>
      <c r="BS33" s="23" t="s">
        <v>396</v>
      </c>
      <c r="BT33" s="23" t="s">
        <v>396</v>
      </c>
      <c r="BU33" s="23" t="s">
        <v>396</v>
      </c>
      <c r="BV33" s="23" t="s">
        <v>396</v>
      </c>
      <c r="BW33" s="23" t="s">
        <v>396</v>
      </c>
      <c r="BX33" s="23" t="s">
        <v>396</v>
      </c>
      <c r="BY33" s="23" t="s">
        <v>396</v>
      </c>
      <c r="BZ33" s="23" t="s">
        <v>396</v>
      </c>
      <c r="CA33" s="23" t="s">
        <v>396</v>
      </c>
      <c r="CB33" s="23" t="s">
        <v>396</v>
      </c>
      <c r="CC33" s="23" t="s">
        <v>397</v>
      </c>
      <c r="CD33" s="23" t="s">
        <v>396</v>
      </c>
      <c r="CE33" s="23" t="s">
        <v>396</v>
      </c>
      <c r="CF33" s="23" t="s">
        <v>396</v>
      </c>
      <c r="CG33" s="23" t="s">
        <v>396</v>
      </c>
      <c r="CH33" s="23" t="s">
        <v>396</v>
      </c>
      <c r="CI33" s="23" t="s">
        <v>396</v>
      </c>
      <c r="CJ33" s="23" t="s">
        <v>399</v>
      </c>
      <c r="CK33" s="23" t="s">
        <v>451</v>
      </c>
      <c r="CL33" s="23" t="s">
        <v>446</v>
      </c>
      <c r="CM33" s="23" t="s">
        <v>489</v>
      </c>
      <c r="CN33" s="23" t="s">
        <v>453</v>
      </c>
      <c r="CO33" s="23" t="s">
        <v>454</v>
      </c>
      <c r="CP33" s="23" t="s">
        <v>455</v>
      </c>
      <c r="CQ33" s="23" t="s">
        <v>490</v>
      </c>
      <c r="CR33" s="23" t="s">
        <v>457</v>
      </c>
      <c r="CS33" s="23" t="s">
        <v>457</v>
      </c>
      <c r="CT33" s="23" t="s">
        <v>457</v>
      </c>
      <c r="CU33" s="23" t="s">
        <v>457</v>
      </c>
      <c r="CV33" s="23" t="s">
        <v>458</v>
      </c>
      <c r="CW33" s="23" t="s">
        <v>470</v>
      </c>
      <c r="CX33" s="23" t="s">
        <v>458</v>
      </c>
      <c r="CY33" s="23" t="s">
        <v>396</v>
      </c>
      <c r="CZ33" s="23" t="s">
        <v>396</v>
      </c>
      <c r="DA33" s="23">
        <v>3</v>
      </c>
      <c r="DB33" s="23" t="s">
        <v>396</v>
      </c>
      <c r="DC33" s="23" t="s">
        <v>396</v>
      </c>
      <c r="DD33" s="23" t="s">
        <v>460</v>
      </c>
      <c r="DE33" s="23" t="s">
        <v>446</v>
      </c>
      <c r="DF33" s="23" t="s">
        <v>461</v>
      </c>
      <c r="DG33" s="23" t="s">
        <v>461</v>
      </c>
      <c r="DH33" s="23" t="s">
        <v>396</v>
      </c>
      <c r="DI33" s="23" t="s">
        <v>396</v>
      </c>
      <c r="DJ33" s="23" t="s">
        <v>396</v>
      </c>
      <c r="DK33" s="23" t="s">
        <v>396</v>
      </c>
      <c r="DL33" s="23">
        <v>1478708</v>
      </c>
      <c r="DM33" s="23">
        <v>18087199</v>
      </c>
    </row>
    <row r="34" spans="1:117" x14ac:dyDescent="0.25">
      <c r="A34" s="20">
        <f t="shared" si="1"/>
        <v>1</v>
      </c>
      <c r="B34" s="20">
        <f t="shared" si="2"/>
        <v>91</v>
      </c>
      <c r="C34" s="20" t="str">
        <f t="shared" si="3"/>
        <v>Use</v>
      </c>
      <c r="D34" s="21">
        <f t="shared" si="4"/>
        <v>1478711</v>
      </c>
      <c r="E34" s="21">
        <f t="shared" si="5"/>
        <v>18087209</v>
      </c>
      <c r="F34" s="22">
        <f t="shared" si="6"/>
        <v>1478711</v>
      </c>
      <c r="G34" s="22">
        <f t="shared" si="7"/>
        <v>18087209</v>
      </c>
      <c r="H34" s="23">
        <v>91</v>
      </c>
      <c r="I34" s="23" t="s">
        <v>396</v>
      </c>
      <c r="J34" s="23">
        <v>91</v>
      </c>
      <c r="K34" s="23" t="s">
        <v>396</v>
      </c>
      <c r="L34" s="23" t="s">
        <v>494</v>
      </c>
      <c r="M34" s="23" t="s">
        <v>444</v>
      </c>
      <c r="N34" s="23" t="s">
        <v>445</v>
      </c>
      <c r="O34" s="23" t="s">
        <v>396</v>
      </c>
      <c r="P34" s="23" t="s">
        <v>396</v>
      </c>
      <c r="Q34" s="23">
        <v>0</v>
      </c>
      <c r="R34" s="23">
        <v>3</v>
      </c>
      <c r="S34" s="23">
        <v>5</v>
      </c>
      <c r="T34" s="23">
        <v>30</v>
      </c>
      <c r="U34" s="23">
        <v>46</v>
      </c>
      <c r="V34" s="23">
        <v>91</v>
      </c>
      <c r="W34" s="23" t="s">
        <v>446</v>
      </c>
      <c r="X34" s="23">
        <v>5</v>
      </c>
      <c r="Y34" s="23">
        <v>250</v>
      </c>
      <c r="Z34" s="23">
        <v>1</v>
      </c>
      <c r="AA34" s="23" t="s">
        <v>447</v>
      </c>
      <c r="AB34" s="23" t="s">
        <v>543</v>
      </c>
      <c r="AC34" s="23" t="s">
        <v>544</v>
      </c>
      <c r="AD34" s="23" t="s">
        <v>396</v>
      </c>
      <c r="AE34" s="23" t="s">
        <v>448</v>
      </c>
      <c r="AF34" s="23" t="s">
        <v>420</v>
      </c>
      <c r="AG34" s="23">
        <v>0.7</v>
      </c>
      <c r="AH34" s="23">
        <v>13.5</v>
      </c>
      <c r="AI34" s="23">
        <v>41</v>
      </c>
      <c r="AJ34" s="23">
        <v>0</v>
      </c>
      <c r="AK34" s="23">
        <v>200</v>
      </c>
      <c r="AL34" s="23">
        <v>360</v>
      </c>
      <c r="AM34" s="23" t="s">
        <v>493</v>
      </c>
      <c r="AN34" s="23" t="s">
        <v>396</v>
      </c>
      <c r="AO34" s="23">
        <v>0.37</v>
      </c>
      <c r="AP34" s="23" t="s">
        <v>396</v>
      </c>
      <c r="AQ34" s="23">
        <v>20</v>
      </c>
      <c r="AR34" s="23">
        <v>22</v>
      </c>
      <c r="AS34" s="23">
        <v>24</v>
      </c>
      <c r="AT34" s="23">
        <v>1218</v>
      </c>
      <c r="AU34" s="23">
        <v>1320</v>
      </c>
      <c r="AV34" s="23">
        <v>1421</v>
      </c>
      <c r="AW34" s="23" t="s">
        <v>396</v>
      </c>
      <c r="AX34" s="23" t="s">
        <v>396</v>
      </c>
      <c r="AY34" s="23" t="s">
        <v>396</v>
      </c>
      <c r="AZ34" s="23">
        <v>287</v>
      </c>
      <c r="BA34" s="23">
        <v>302</v>
      </c>
      <c r="BB34" s="23">
        <v>317</v>
      </c>
      <c r="BC34" s="23">
        <v>6</v>
      </c>
      <c r="BD34" s="23" t="s">
        <v>483</v>
      </c>
      <c r="BE34" s="23" t="s">
        <v>396</v>
      </c>
      <c r="BF34" s="23" t="s">
        <v>396</v>
      </c>
      <c r="BG34" s="23" t="s">
        <v>396</v>
      </c>
      <c r="BH34" s="23" t="s">
        <v>396</v>
      </c>
      <c r="BI34" s="23" t="s">
        <v>396</v>
      </c>
      <c r="BJ34" s="23" t="s">
        <v>578</v>
      </c>
      <c r="BK34" s="23" t="s">
        <v>396</v>
      </c>
      <c r="BL34" s="23">
        <v>3000</v>
      </c>
      <c r="BM34" s="23">
        <v>4500</v>
      </c>
      <c r="BN34" s="23">
        <v>6000</v>
      </c>
      <c r="BO34" s="23" t="s">
        <v>396</v>
      </c>
      <c r="BP34" s="23" t="s">
        <v>396</v>
      </c>
      <c r="BQ34" s="23" t="s">
        <v>396</v>
      </c>
      <c r="BR34" s="23" t="s">
        <v>396</v>
      </c>
      <c r="BS34" s="23" t="s">
        <v>396</v>
      </c>
      <c r="BT34" s="23" t="s">
        <v>396</v>
      </c>
      <c r="BU34" s="23" t="s">
        <v>396</v>
      </c>
      <c r="BV34" s="23" t="s">
        <v>396</v>
      </c>
      <c r="BW34" s="23" t="s">
        <v>396</v>
      </c>
      <c r="BX34" s="23" t="s">
        <v>396</v>
      </c>
      <c r="BY34" s="23" t="s">
        <v>396</v>
      </c>
      <c r="BZ34" s="23" t="s">
        <v>396</v>
      </c>
      <c r="CA34" s="23" t="s">
        <v>396</v>
      </c>
      <c r="CB34" s="23" t="s">
        <v>446</v>
      </c>
      <c r="CC34" s="23" t="s">
        <v>397</v>
      </c>
      <c r="CD34" s="23">
        <v>0</v>
      </c>
      <c r="CE34" s="23">
        <v>0</v>
      </c>
      <c r="CF34" s="23">
        <v>0</v>
      </c>
      <c r="CG34" s="23">
        <v>0</v>
      </c>
      <c r="CH34" s="23">
        <v>0</v>
      </c>
      <c r="CI34" s="23">
        <v>0</v>
      </c>
      <c r="CJ34" s="23" t="s">
        <v>399</v>
      </c>
      <c r="CK34" s="23" t="s">
        <v>460</v>
      </c>
      <c r="CL34" s="23" t="s">
        <v>446</v>
      </c>
      <c r="CM34" s="23" t="s">
        <v>556</v>
      </c>
      <c r="CN34" s="23" t="s">
        <v>474</v>
      </c>
      <c r="CO34" s="23" t="s">
        <v>557</v>
      </c>
      <c r="CP34" s="23" t="s">
        <v>558</v>
      </c>
      <c r="CQ34" s="23" t="s">
        <v>559</v>
      </c>
      <c r="CR34" s="23" t="s">
        <v>478</v>
      </c>
      <c r="CS34" s="23" t="s">
        <v>457</v>
      </c>
      <c r="CT34" s="23" t="s">
        <v>457</v>
      </c>
      <c r="CU34" s="23" t="s">
        <v>457</v>
      </c>
      <c r="CV34" s="23" t="s">
        <v>458</v>
      </c>
      <c r="CW34" s="23" t="s">
        <v>560</v>
      </c>
      <c r="CX34" s="23" t="s">
        <v>458</v>
      </c>
      <c r="CY34" s="23" t="s">
        <v>579</v>
      </c>
      <c r="CZ34" s="23" t="s">
        <v>396</v>
      </c>
      <c r="DA34" s="23">
        <v>6</v>
      </c>
      <c r="DB34" s="23" t="s">
        <v>396</v>
      </c>
      <c r="DC34" s="23" t="s">
        <v>396</v>
      </c>
      <c r="DD34" s="23" t="s">
        <v>479</v>
      </c>
      <c r="DE34" s="23" t="s">
        <v>446</v>
      </c>
      <c r="DF34" s="23" t="s">
        <v>445</v>
      </c>
      <c r="DG34" s="23" t="s">
        <v>445</v>
      </c>
      <c r="DH34" s="23" t="s">
        <v>396</v>
      </c>
      <c r="DI34" s="23" t="s">
        <v>396</v>
      </c>
      <c r="DJ34" s="23" t="s">
        <v>396</v>
      </c>
      <c r="DK34" s="23" t="s">
        <v>396</v>
      </c>
      <c r="DL34" s="23">
        <v>1478711</v>
      </c>
      <c r="DM34" s="23">
        <v>18087209</v>
      </c>
    </row>
    <row r="35" spans="1:117" x14ac:dyDescent="0.25">
      <c r="A35" s="20" t="str">
        <f t="shared" si="1"/>
        <v/>
      </c>
      <c r="B35" s="20">
        <f t="shared" si="2"/>
        <v>91</v>
      </c>
      <c r="C35" s="20" t="str">
        <f t="shared" si="3"/>
        <v/>
      </c>
      <c r="D35" s="21" t="str">
        <f t="shared" si="4"/>
        <v/>
      </c>
      <c r="E35" s="21" t="str">
        <f t="shared" si="5"/>
        <v/>
      </c>
      <c r="F35" s="22">
        <f t="shared" si="6"/>
        <v>1478711</v>
      </c>
      <c r="G35" s="22">
        <f t="shared" si="7"/>
        <v>18087210</v>
      </c>
      <c r="H35" s="23">
        <v>92</v>
      </c>
      <c r="I35" s="23" t="s">
        <v>396</v>
      </c>
      <c r="J35" s="23">
        <v>4</v>
      </c>
      <c r="K35" s="23" t="s">
        <v>396</v>
      </c>
      <c r="L35" s="23" t="s">
        <v>525</v>
      </c>
      <c r="M35" s="23" t="s">
        <v>444</v>
      </c>
      <c r="N35" s="23" t="s">
        <v>461</v>
      </c>
      <c r="O35" s="23" t="s">
        <v>396</v>
      </c>
      <c r="P35" s="23" t="s">
        <v>580</v>
      </c>
      <c r="Q35" s="23">
        <v>0</v>
      </c>
      <c r="R35" s="23">
        <v>1</v>
      </c>
      <c r="S35" s="23">
        <v>2</v>
      </c>
      <c r="T35" s="23">
        <v>30</v>
      </c>
      <c r="U35" s="23">
        <v>46</v>
      </c>
      <c r="V35" s="23">
        <v>91</v>
      </c>
      <c r="W35" s="23" t="s">
        <v>460</v>
      </c>
      <c r="X35" s="23">
        <v>5</v>
      </c>
      <c r="Y35" s="23">
        <v>250</v>
      </c>
      <c r="Z35" s="23">
        <v>1</v>
      </c>
      <c r="AA35" s="23" t="s">
        <v>447</v>
      </c>
      <c r="AB35" s="23" t="s">
        <v>543</v>
      </c>
      <c r="AC35" s="23" t="s">
        <v>581</v>
      </c>
      <c r="AD35" s="23" t="s">
        <v>396</v>
      </c>
      <c r="AE35" s="23" t="s">
        <v>448</v>
      </c>
      <c r="AF35" s="23" t="s">
        <v>413</v>
      </c>
      <c r="AG35" s="23">
        <v>0.7</v>
      </c>
      <c r="AH35" s="23">
        <v>13.5</v>
      </c>
      <c r="AI35" s="23">
        <v>41</v>
      </c>
      <c r="AJ35" s="23">
        <v>0</v>
      </c>
      <c r="AK35" s="23">
        <v>200</v>
      </c>
      <c r="AL35" s="23">
        <v>360</v>
      </c>
      <c r="AM35" s="23" t="s">
        <v>472</v>
      </c>
      <c r="AN35" s="23" t="s">
        <v>396</v>
      </c>
      <c r="AO35" s="23">
        <v>0.16</v>
      </c>
      <c r="AP35" s="23" t="s">
        <v>396</v>
      </c>
      <c r="AQ35" s="23">
        <v>20</v>
      </c>
      <c r="AR35" s="23">
        <v>22</v>
      </c>
      <c r="AS35" s="23">
        <v>24</v>
      </c>
      <c r="AT35" s="23">
        <v>1218</v>
      </c>
      <c r="AU35" s="23">
        <v>1320</v>
      </c>
      <c r="AV35" s="23">
        <v>1421</v>
      </c>
      <c r="AW35" s="23" t="s">
        <v>396</v>
      </c>
      <c r="AX35" s="23" t="s">
        <v>396</v>
      </c>
      <c r="AY35" s="23" t="s">
        <v>396</v>
      </c>
      <c r="AZ35" s="23">
        <v>287</v>
      </c>
      <c r="BA35" s="23">
        <v>302</v>
      </c>
      <c r="BB35" s="23">
        <v>317</v>
      </c>
      <c r="BC35" s="23">
        <v>4</v>
      </c>
      <c r="BD35" s="23" t="s">
        <v>450</v>
      </c>
      <c r="BE35" s="23" t="s">
        <v>396</v>
      </c>
      <c r="BF35" s="23" t="s">
        <v>396</v>
      </c>
      <c r="BG35" s="23" t="s">
        <v>396</v>
      </c>
      <c r="BH35" s="23" t="s">
        <v>396</v>
      </c>
      <c r="BI35" s="23" t="s">
        <v>396</v>
      </c>
      <c r="BJ35" s="23" t="s">
        <v>396</v>
      </c>
      <c r="BK35" s="23" t="s">
        <v>396</v>
      </c>
      <c r="BL35" s="23">
        <v>3000</v>
      </c>
      <c r="BM35" s="23">
        <v>4500</v>
      </c>
      <c r="BN35" s="23">
        <v>5500</v>
      </c>
      <c r="BO35" s="23" t="s">
        <v>396</v>
      </c>
      <c r="BP35" s="23" t="s">
        <v>396</v>
      </c>
      <c r="BQ35" s="23" t="s">
        <v>396</v>
      </c>
      <c r="BR35" s="23" t="s">
        <v>396</v>
      </c>
      <c r="BS35" s="23" t="s">
        <v>396</v>
      </c>
      <c r="BT35" s="23" t="s">
        <v>396</v>
      </c>
      <c r="BU35" s="23" t="s">
        <v>396</v>
      </c>
      <c r="BV35" s="23" t="s">
        <v>396</v>
      </c>
      <c r="BW35" s="23" t="s">
        <v>396</v>
      </c>
      <c r="BX35" s="23" t="s">
        <v>396</v>
      </c>
      <c r="BY35" s="23" t="s">
        <v>396</v>
      </c>
      <c r="BZ35" s="23" t="s">
        <v>396</v>
      </c>
      <c r="CA35" s="23" t="s">
        <v>396</v>
      </c>
      <c r="CB35" s="23" t="s">
        <v>396</v>
      </c>
      <c r="CC35" s="23" t="s">
        <v>397</v>
      </c>
      <c r="CD35" s="23">
        <v>0</v>
      </c>
      <c r="CE35" s="23">
        <v>0</v>
      </c>
      <c r="CF35" s="23">
        <v>0</v>
      </c>
      <c r="CG35" s="23">
        <v>0</v>
      </c>
      <c r="CH35" s="23">
        <v>0</v>
      </c>
      <c r="CI35" s="23">
        <v>0</v>
      </c>
      <c r="CJ35" s="23" t="s">
        <v>406</v>
      </c>
      <c r="CK35" s="23" t="s">
        <v>460</v>
      </c>
      <c r="CL35" s="23" t="s">
        <v>460</v>
      </c>
      <c r="CM35" s="23" t="s">
        <v>582</v>
      </c>
      <c r="CN35" s="23" t="s">
        <v>474</v>
      </c>
      <c r="CO35" s="23" t="s">
        <v>475</v>
      </c>
      <c r="CP35" s="23" t="s">
        <v>558</v>
      </c>
      <c r="CQ35" s="23" t="s">
        <v>583</v>
      </c>
      <c r="CR35" s="23" t="s">
        <v>478</v>
      </c>
      <c r="CS35" s="23" t="s">
        <v>457</v>
      </c>
      <c r="CT35" s="23" t="s">
        <v>457</v>
      </c>
      <c r="CU35" s="23" t="s">
        <v>457</v>
      </c>
      <c r="CV35" s="23" t="s">
        <v>458</v>
      </c>
      <c r="CW35" s="23" t="s">
        <v>524</v>
      </c>
      <c r="CX35" s="23" t="s">
        <v>458</v>
      </c>
      <c r="CY35" s="23" t="s">
        <v>396</v>
      </c>
      <c r="CZ35" s="23" t="s">
        <v>396</v>
      </c>
      <c r="DA35" s="23">
        <v>6</v>
      </c>
      <c r="DB35" s="23" t="s">
        <v>396</v>
      </c>
      <c r="DC35" s="23" t="s">
        <v>396</v>
      </c>
      <c r="DD35" s="23" t="s">
        <v>479</v>
      </c>
      <c r="DE35" s="23" t="s">
        <v>460</v>
      </c>
      <c r="DF35" s="23" t="s">
        <v>445</v>
      </c>
      <c r="DG35" s="23" t="s">
        <v>445</v>
      </c>
      <c r="DH35" s="23" t="s">
        <v>396</v>
      </c>
      <c r="DI35" s="23" t="s">
        <v>396</v>
      </c>
      <c r="DJ35" s="23" t="s">
        <v>396</v>
      </c>
      <c r="DK35" s="23" t="s">
        <v>396</v>
      </c>
      <c r="DL35" s="23">
        <v>1478711</v>
      </c>
      <c r="DM35" s="23">
        <v>18087210</v>
      </c>
    </row>
    <row r="36" spans="1:117" x14ac:dyDescent="0.25">
      <c r="A36" s="20" t="str">
        <f t="shared" si="1"/>
        <v/>
      </c>
      <c r="B36" s="20">
        <f t="shared" si="2"/>
        <v>91</v>
      </c>
      <c r="C36" s="20" t="str">
        <f t="shared" si="3"/>
        <v/>
      </c>
      <c r="D36" s="21" t="str">
        <f t="shared" si="4"/>
        <v/>
      </c>
      <c r="E36" s="21" t="str">
        <f t="shared" si="5"/>
        <v/>
      </c>
      <c r="F36" s="22">
        <f t="shared" si="6"/>
        <v>1478711</v>
      </c>
      <c r="G36" s="22">
        <f t="shared" si="7"/>
        <v>18087211</v>
      </c>
      <c r="H36" s="23">
        <v>93</v>
      </c>
      <c r="I36" s="23" t="s">
        <v>396</v>
      </c>
      <c r="J36" s="23">
        <v>2</v>
      </c>
      <c r="K36" s="23" t="s">
        <v>396</v>
      </c>
      <c r="L36" s="23" t="s">
        <v>517</v>
      </c>
      <c r="M36" s="23" t="s">
        <v>444</v>
      </c>
      <c r="N36" s="23" t="s">
        <v>461</v>
      </c>
      <c r="O36" s="23" t="s">
        <v>396</v>
      </c>
      <c r="P36" s="23" t="s">
        <v>580</v>
      </c>
      <c r="Q36" s="23">
        <v>0</v>
      </c>
      <c r="R36" s="23">
        <v>1</v>
      </c>
      <c r="S36" s="23">
        <v>2</v>
      </c>
      <c r="T36" s="23">
        <v>30</v>
      </c>
      <c r="U36" s="23">
        <v>46</v>
      </c>
      <c r="V36" s="23">
        <v>91</v>
      </c>
      <c r="W36" s="23" t="s">
        <v>460</v>
      </c>
      <c r="X36" s="23">
        <v>5</v>
      </c>
      <c r="Y36" s="23">
        <v>250</v>
      </c>
      <c r="Z36" s="23">
        <v>1</v>
      </c>
      <c r="AA36" s="23" t="s">
        <v>447</v>
      </c>
      <c r="AB36" s="23" t="s">
        <v>543</v>
      </c>
      <c r="AC36" s="23" t="s">
        <v>581</v>
      </c>
      <c r="AD36" s="23" t="s">
        <v>396</v>
      </c>
      <c r="AE36" s="23" t="s">
        <v>448</v>
      </c>
      <c r="AF36" s="23" t="s">
        <v>413</v>
      </c>
      <c r="AG36" s="23">
        <v>0.7</v>
      </c>
      <c r="AH36" s="23">
        <v>13.5</v>
      </c>
      <c r="AI36" s="23">
        <v>41</v>
      </c>
      <c r="AJ36" s="23">
        <v>0</v>
      </c>
      <c r="AK36" s="23">
        <v>200</v>
      </c>
      <c r="AL36" s="23">
        <v>360</v>
      </c>
      <c r="AM36" s="23" t="s">
        <v>472</v>
      </c>
      <c r="AN36" s="23" t="s">
        <v>396</v>
      </c>
      <c r="AO36" s="23">
        <v>0.23</v>
      </c>
      <c r="AP36" s="23" t="s">
        <v>396</v>
      </c>
      <c r="AQ36" s="23">
        <v>20</v>
      </c>
      <c r="AR36" s="23">
        <v>22</v>
      </c>
      <c r="AS36" s="23">
        <v>24</v>
      </c>
      <c r="AT36" s="23">
        <v>1218</v>
      </c>
      <c r="AU36" s="23">
        <v>1320</v>
      </c>
      <c r="AV36" s="23">
        <v>1421</v>
      </c>
      <c r="AW36" s="23" t="s">
        <v>396</v>
      </c>
      <c r="AX36" s="23" t="s">
        <v>396</v>
      </c>
      <c r="AY36" s="23" t="s">
        <v>396</v>
      </c>
      <c r="AZ36" s="23">
        <v>287</v>
      </c>
      <c r="BA36" s="23">
        <v>302</v>
      </c>
      <c r="BB36" s="23">
        <v>317</v>
      </c>
      <c r="BC36" s="23">
        <v>4</v>
      </c>
      <c r="BD36" s="23" t="s">
        <v>450</v>
      </c>
      <c r="BE36" s="23" t="s">
        <v>396</v>
      </c>
      <c r="BF36" s="23" t="s">
        <v>396</v>
      </c>
      <c r="BG36" s="23" t="s">
        <v>396</v>
      </c>
      <c r="BH36" s="23" t="s">
        <v>396</v>
      </c>
      <c r="BI36" s="23" t="s">
        <v>396</v>
      </c>
      <c r="BJ36" s="23" t="s">
        <v>396</v>
      </c>
      <c r="BK36" s="23" t="s">
        <v>396</v>
      </c>
      <c r="BL36" s="23">
        <v>3000</v>
      </c>
      <c r="BM36" s="23">
        <v>4500</v>
      </c>
      <c r="BN36" s="23">
        <v>6000</v>
      </c>
      <c r="BO36" s="23" t="s">
        <v>396</v>
      </c>
      <c r="BP36" s="23" t="s">
        <v>396</v>
      </c>
      <c r="BQ36" s="23" t="s">
        <v>396</v>
      </c>
      <c r="BR36" s="23" t="s">
        <v>396</v>
      </c>
      <c r="BS36" s="23" t="s">
        <v>396</v>
      </c>
      <c r="BT36" s="23" t="s">
        <v>396</v>
      </c>
      <c r="BU36" s="23" t="s">
        <v>396</v>
      </c>
      <c r="BV36" s="23" t="s">
        <v>396</v>
      </c>
      <c r="BW36" s="23" t="s">
        <v>396</v>
      </c>
      <c r="BX36" s="23" t="s">
        <v>396</v>
      </c>
      <c r="BY36" s="23" t="s">
        <v>396</v>
      </c>
      <c r="BZ36" s="23" t="s">
        <v>396</v>
      </c>
      <c r="CA36" s="23" t="s">
        <v>396</v>
      </c>
      <c r="CB36" s="23" t="s">
        <v>396</v>
      </c>
      <c r="CC36" s="23" t="s">
        <v>397</v>
      </c>
      <c r="CD36" s="23">
        <v>0</v>
      </c>
      <c r="CE36" s="23">
        <v>0</v>
      </c>
      <c r="CF36" s="23">
        <v>0</v>
      </c>
      <c r="CG36" s="23">
        <v>0</v>
      </c>
      <c r="CH36" s="23">
        <v>0</v>
      </c>
      <c r="CI36" s="23">
        <v>0</v>
      </c>
      <c r="CJ36" s="23" t="s">
        <v>406</v>
      </c>
      <c r="CK36" s="23" t="s">
        <v>460</v>
      </c>
      <c r="CL36" s="23" t="s">
        <v>460</v>
      </c>
      <c r="CM36" s="23" t="s">
        <v>584</v>
      </c>
      <c r="CN36" s="23" t="s">
        <v>474</v>
      </c>
      <c r="CO36" s="23" t="s">
        <v>475</v>
      </c>
      <c r="CP36" s="23" t="s">
        <v>563</v>
      </c>
      <c r="CQ36" s="23" t="s">
        <v>585</v>
      </c>
      <c r="CR36" s="23" t="s">
        <v>478</v>
      </c>
      <c r="CS36" s="23" t="s">
        <v>457</v>
      </c>
      <c r="CT36" s="23" t="s">
        <v>457</v>
      </c>
      <c r="CU36" s="23" t="s">
        <v>457</v>
      </c>
      <c r="CV36" s="23" t="s">
        <v>458</v>
      </c>
      <c r="CW36" s="23" t="s">
        <v>470</v>
      </c>
      <c r="CX36" s="23" t="s">
        <v>458</v>
      </c>
      <c r="CY36" s="23" t="s">
        <v>396</v>
      </c>
      <c r="CZ36" s="23" t="s">
        <v>396</v>
      </c>
      <c r="DA36" s="23">
        <v>6</v>
      </c>
      <c r="DB36" s="23" t="s">
        <v>396</v>
      </c>
      <c r="DC36" s="23" t="s">
        <v>396</v>
      </c>
      <c r="DD36" s="23" t="s">
        <v>446</v>
      </c>
      <c r="DE36" s="23" t="s">
        <v>460</v>
      </c>
      <c r="DF36" s="23" t="s">
        <v>445</v>
      </c>
      <c r="DG36" s="23" t="s">
        <v>445</v>
      </c>
      <c r="DH36" s="23" t="s">
        <v>396</v>
      </c>
      <c r="DI36" s="23" t="s">
        <v>396</v>
      </c>
      <c r="DJ36" s="23" t="s">
        <v>396</v>
      </c>
      <c r="DK36" s="23" t="s">
        <v>396</v>
      </c>
      <c r="DL36" s="23">
        <v>1478711</v>
      </c>
      <c r="DM36" s="23">
        <v>18087211</v>
      </c>
    </row>
    <row r="37" spans="1:117" x14ac:dyDescent="0.25">
      <c r="A37" s="20" t="str">
        <f t="shared" si="1"/>
        <v/>
      </c>
      <c r="B37" s="20">
        <f t="shared" si="2"/>
        <v>91</v>
      </c>
      <c r="C37" s="20" t="str">
        <f t="shared" si="3"/>
        <v/>
      </c>
      <c r="D37" s="21" t="str">
        <f t="shared" si="4"/>
        <v/>
      </c>
      <c r="E37" s="21" t="str">
        <f t="shared" si="5"/>
        <v/>
      </c>
      <c r="F37" s="22">
        <f t="shared" si="6"/>
        <v>1478711</v>
      </c>
      <c r="G37" s="22">
        <f t="shared" si="7"/>
        <v>18087212</v>
      </c>
      <c r="H37" s="23">
        <v>94</v>
      </c>
      <c r="I37" s="23" t="s">
        <v>396</v>
      </c>
      <c r="J37" s="23">
        <v>1</v>
      </c>
      <c r="K37" s="23" t="s">
        <v>396</v>
      </c>
      <c r="L37" s="23" t="s">
        <v>462</v>
      </c>
      <c r="M37" s="23" t="s">
        <v>444</v>
      </c>
      <c r="N37" s="23" t="s">
        <v>461</v>
      </c>
      <c r="O37" s="23" t="s">
        <v>396</v>
      </c>
      <c r="P37" s="23" t="s">
        <v>396</v>
      </c>
      <c r="Q37" s="23">
        <v>0</v>
      </c>
      <c r="R37" s="23">
        <v>3</v>
      </c>
      <c r="S37" s="23">
        <v>5</v>
      </c>
      <c r="T37" s="23">
        <v>30</v>
      </c>
      <c r="U37" s="23">
        <v>46</v>
      </c>
      <c r="V37" s="23">
        <v>91</v>
      </c>
      <c r="W37" s="23" t="s">
        <v>446</v>
      </c>
      <c r="X37" s="23">
        <v>5</v>
      </c>
      <c r="Y37" s="23">
        <v>250</v>
      </c>
      <c r="Z37" s="23">
        <v>1</v>
      </c>
      <c r="AA37" s="23" t="s">
        <v>447</v>
      </c>
      <c r="AB37" s="23" t="s">
        <v>543</v>
      </c>
      <c r="AC37" s="23" t="s">
        <v>581</v>
      </c>
      <c r="AD37" s="23" t="s">
        <v>396</v>
      </c>
      <c r="AE37" s="23" t="s">
        <v>448</v>
      </c>
      <c r="AF37" s="23" t="s">
        <v>398</v>
      </c>
      <c r="AG37" s="23">
        <v>0.7</v>
      </c>
      <c r="AH37" s="23">
        <v>13.5</v>
      </c>
      <c r="AI37" s="23">
        <v>41</v>
      </c>
      <c r="AJ37" s="23">
        <v>0</v>
      </c>
      <c r="AK37" s="23">
        <v>200</v>
      </c>
      <c r="AL37" s="23">
        <v>360</v>
      </c>
      <c r="AM37" s="23" t="s">
        <v>586</v>
      </c>
      <c r="AN37" s="23" t="s">
        <v>396</v>
      </c>
      <c r="AO37" s="23">
        <v>0.37</v>
      </c>
      <c r="AP37" s="23" t="s">
        <v>396</v>
      </c>
      <c r="AQ37" s="23">
        <v>20</v>
      </c>
      <c r="AR37" s="23">
        <v>22</v>
      </c>
      <c r="AS37" s="23">
        <v>24</v>
      </c>
      <c r="AT37" s="23">
        <v>1218</v>
      </c>
      <c r="AU37" s="23">
        <v>1320</v>
      </c>
      <c r="AV37" s="23">
        <v>1421</v>
      </c>
      <c r="AW37" s="23" t="s">
        <v>396</v>
      </c>
      <c r="AX37" s="23" t="s">
        <v>396</v>
      </c>
      <c r="AY37" s="23" t="s">
        <v>396</v>
      </c>
      <c r="AZ37" s="23">
        <v>287</v>
      </c>
      <c r="BA37" s="23">
        <v>302</v>
      </c>
      <c r="BB37" s="23">
        <v>317</v>
      </c>
      <c r="BC37" s="23">
        <v>3</v>
      </c>
      <c r="BD37" s="23" t="s">
        <v>450</v>
      </c>
      <c r="BE37" s="23" t="s">
        <v>396</v>
      </c>
      <c r="BF37" s="23" t="s">
        <v>396</v>
      </c>
      <c r="BG37" s="23" t="s">
        <v>396</v>
      </c>
      <c r="BH37" s="23" t="s">
        <v>396</v>
      </c>
      <c r="BI37" s="23" t="s">
        <v>396</v>
      </c>
      <c r="BJ37" s="23" t="s">
        <v>396</v>
      </c>
      <c r="BK37" s="23" t="s">
        <v>396</v>
      </c>
      <c r="BL37" s="23">
        <v>3000</v>
      </c>
      <c r="BM37" s="23">
        <v>3500</v>
      </c>
      <c r="BN37" s="23">
        <v>4500</v>
      </c>
      <c r="BO37" s="23" t="s">
        <v>396</v>
      </c>
      <c r="BP37" s="23" t="s">
        <v>396</v>
      </c>
      <c r="BQ37" s="23" t="s">
        <v>396</v>
      </c>
      <c r="BR37" s="23" t="s">
        <v>396</v>
      </c>
      <c r="BS37" s="23" t="s">
        <v>396</v>
      </c>
      <c r="BT37" s="23" t="s">
        <v>396</v>
      </c>
      <c r="BU37" s="23" t="s">
        <v>396</v>
      </c>
      <c r="BV37" s="23" t="s">
        <v>396</v>
      </c>
      <c r="BW37" s="23" t="s">
        <v>396</v>
      </c>
      <c r="BX37" s="23" t="s">
        <v>396</v>
      </c>
      <c r="BY37" s="23" t="s">
        <v>396</v>
      </c>
      <c r="BZ37" s="23" t="s">
        <v>396</v>
      </c>
      <c r="CA37" s="23" t="s">
        <v>396</v>
      </c>
      <c r="CB37" s="23" t="s">
        <v>396</v>
      </c>
      <c r="CC37" s="23" t="s">
        <v>397</v>
      </c>
      <c r="CD37" s="23">
        <v>0</v>
      </c>
      <c r="CE37" s="23">
        <v>0</v>
      </c>
      <c r="CF37" s="23">
        <v>0</v>
      </c>
      <c r="CG37" s="23">
        <v>0</v>
      </c>
      <c r="CH37" s="23">
        <v>0</v>
      </c>
      <c r="CI37" s="23">
        <v>0</v>
      </c>
      <c r="CJ37" s="23" t="s">
        <v>406</v>
      </c>
      <c r="CK37" s="23" t="s">
        <v>451</v>
      </c>
      <c r="CL37" s="23" t="s">
        <v>460</v>
      </c>
      <c r="CM37" s="23" t="s">
        <v>463</v>
      </c>
      <c r="CN37" s="23" t="s">
        <v>464</v>
      </c>
      <c r="CO37" s="23" t="s">
        <v>465</v>
      </c>
      <c r="CP37" s="23" t="s">
        <v>466</v>
      </c>
      <c r="CQ37" s="23" t="s">
        <v>467</v>
      </c>
      <c r="CR37" s="23" t="s">
        <v>468</v>
      </c>
      <c r="CS37" s="23" t="s">
        <v>457</v>
      </c>
      <c r="CT37" s="23" t="s">
        <v>469</v>
      </c>
      <c r="CU37" s="23" t="s">
        <v>457</v>
      </c>
      <c r="CV37" s="23" t="s">
        <v>458</v>
      </c>
      <c r="CW37" s="23" t="s">
        <v>470</v>
      </c>
      <c r="CX37" s="23" t="s">
        <v>458</v>
      </c>
      <c r="CY37" s="23" t="s">
        <v>396</v>
      </c>
      <c r="CZ37" s="23" t="s">
        <v>396</v>
      </c>
      <c r="DA37" s="23">
        <v>11</v>
      </c>
      <c r="DB37" s="23" t="s">
        <v>396</v>
      </c>
      <c r="DC37" s="23" t="s">
        <v>396</v>
      </c>
      <c r="DD37" s="23" t="s">
        <v>446</v>
      </c>
      <c r="DE37" s="23" t="s">
        <v>460</v>
      </c>
      <c r="DF37" s="23" t="s">
        <v>445</v>
      </c>
      <c r="DG37" s="23" t="s">
        <v>445</v>
      </c>
      <c r="DH37" s="23" t="s">
        <v>396</v>
      </c>
      <c r="DI37" s="23" t="s">
        <v>396</v>
      </c>
      <c r="DJ37" s="23" t="s">
        <v>396</v>
      </c>
      <c r="DK37" s="23" t="s">
        <v>396</v>
      </c>
      <c r="DL37" s="23">
        <v>1478711</v>
      </c>
      <c r="DM37" s="23">
        <v>18087212</v>
      </c>
    </row>
    <row r="38" spans="1:117" x14ac:dyDescent="0.25">
      <c r="A38" s="20" t="str">
        <f t="shared" si="1"/>
        <v/>
      </c>
      <c r="B38" s="20">
        <f t="shared" si="2"/>
        <v>91</v>
      </c>
      <c r="C38" s="20" t="str">
        <f t="shared" si="3"/>
        <v/>
      </c>
      <c r="D38" s="21" t="str">
        <f t="shared" si="4"/>
        <v/>
      </c>
      <c r="E38" s="21" t="str">
        <f t="shared" si="5"/>
        <v/>
      </c>
      <c r="F38" s="22">
        <f t="shared" si="6"/>
        <v>1478711</v>
      </c>
      <c r="G38" s="22">
        <f t="shared" si="7"/>
        <v>18087213</v>
      </c>
      <c r="H38" s="23">
        <v>95</v>
      </c>
      <c r="I38" s="23" t="s">
        <v>396</v>
      </c>
      <c r="J38" s="23">
        <v>2</v>
      </c>
      <c r="K38" s="23" t="s">
        <v>396</v>
      </c>
      <c r="L38" s="23" t="s">
        <v>499</v>
      </c>
      <c r="M38" s="23" t="s">
        <v>444</v>
      </c>
      <c r="N38" s="23" t="s">
        <v>461</v>
      </c>
      <c r="O38" s="23" t="s">
        <v>396</v>
      </c>
      <c r="P38" s="23" t="s">
        <v>587</v>
      </c>
      <c r="Q38" s="23">
        <v>0</v>
      </c>
      <c r="R38" s="23">
        <v>0.5</v>
      </c>
      <c r="S38" s="23">
        <v>2</v>
      </c>
      <c r="T38" s="23">
        <v>30</v>
      </c>
      <c r="U38" s="23">
        <v>46</v>
      </c>
      <c r="V38" s="23">
        <v>91</v>
      </c>
      <c r="W38" s="23" t="s">
        <v>460</v>
      </c>
      <c r="X38" s="23">
        <v>5</v>
      </c>
      <c r="Y38" s="23">
        <v>250</v>
      </c>
      <c r="Z38" s="23">
        <v>1</v>
      </c>
      <c r="AA38" s="23" t="s">
        <v>447</v>
      </c>
      <c r="AB38" s="23" t="s">
        <v>543</v>
      </c>
      <c r="AC38" s="23" t="s">
        <v>581</v>
      </c>
      <c r="AD38" s="23" t="s">
        <v>545</v>
      </c>
      <c r="AE38" s="23" t="s">
        <v>445</v>
      </c>
      <c r="AF38" s="23" t="s">
        <v>413</v>
      </c>
      <c r="AG38" s="23">
        <v>0.7</v>
      </c>
      <c r="AH38" s="23">
        <v>13.5</v>
      </c>
      <c r="AI38" s="23">
        <v>41</v>
      </c>
      <c r="AJ38" s="23">
        <v>0</v>
      </c>
      <c r="AK38" s="23">
        <v>200</v>
      </c>
      <c r="AL38" s="23">
        <v>360</v>
      </c>
      <c r="AM38" s="23" t="s">
        <v>538</v>
      </c>
      <c r="AN38" s="23" t="s">
        <v>396</v>
      </c>
      <c r="AO38" s="23">
        <v>0.17</v>
      </c>
      <c r="AP38" s="23" t="s">
        <v>396</v>
      </c>
      <c r="AQ38" s="23">
        <v>20</v>
      </c>
      <c r="AR38" s="23">
        <v>22</v>
      </c>
      <c r="AS38" s="23">
        <v>24</v>
      </c>
      <c r="AT38" s="23">
        <v>1218</v>
      </c>
      <c r="AU38" s="23">
        <v>1320</v>
      </c>
      <c r="AV38" s="23">
        <v>1421</v>
      </c>
      <c r="AW38" s="23" t="s">
        <v>396</v>
      </c>
      <c r="AX38" s="23" t="s">
        <v>396</v>
      </c>
      <c r="AY38" s="23" t="s">
        <v>396</v>
      </c>
      <c r="AZ38" s="23">
        <v>287</v>
      </c>
      <c r="BA38" s="23">
        <v>302</v>
      </c>
      <c r="BB38" s="23">
        <v>317</v>
      </c>
      <c r="BC38" s="23">
        <v>4</v>
      </c>
      <c r="BD38" s="23" t="s">
        <v>450</v>
      </c>
      <c r="BE38" s="23" t="s">
        <v>396</v>
      </c>
      <c r="BF38" s="23" t="s">
        <v>396</v>
      </c>
      <c r="BG38" s="23" t="s">
        <v>396</v>
      </c>
      <c r="BH38" s="23" t="s">
        <v>396</v>
      </c>
      <c r="BI38" s="23" t="s">
        <v>396</v>
      </c>
      <c r="BJ38" s="23">
        <v>2</v>
      </c>
      <c r="BK38" s="23" t="s">
        <v>396</v>
      </c>
      <c r="BL38" s="23">
        <v>5000</v>
      </c>
      <c r="BM38" s="23">
        <v>6500</v>
      </c>
      <c r="BN38" s="23">
        <v>8000</v>
      </c>
      <c r="BO38" s="23" t="s">
        <v>396</v>
      </c>
      <c r="BP38" s="23" t="s">
        <v>396</v>
      </c>
      <c r="BQ38" s="23" t="s">
        <v>396</v>
      </c>
      <c r="BR38" s="23" t="s">
        <v>396</v>
      </c>
      <c r="BS38" s="23" t="s">
        <v>396</v>
      </c>
      <c r="BT38" s="23" t="s">
        <v>396</v>
      </c>
      <c r="BU38" s="23" t="s">
        <v>396</v>
      </c>
      <c r="BV38" s="23" t="s">
        <v>396</v>
      </c>
      <c r="BW38" s="23" t="s">
        <v>396</v>
      </c>
      <c r="BX38" s="23" t="s">
        <v>396</v>
      </c>
      <c r="BY38" s="23" t="s">
        <v>396</v>
      </c>
      <c r="BZ38" s="23" t="s">
        <v>396</v>
      </c>
      <c r="CA38" s="23" t="s">
        <v>396</v>
      </c>
      <c r="CB38" s="23" t="s">
        <v>396</v>
      </c>
      <c r="CC38" s="23" t="s">
        <v>397</v>
      </c>
      <c r="CD38" s="23">
        <v>0</v>
      </c>
      <c r="CE38" s="23">
        <v>0</v>
      </c>
      <c r="CF38" s="23">
        <v>0</v>
      </c>
      <c r="CG38" s="23">
        <v>0</v>
      </c>
      <c r="CH38" s="23">
        <v>0</v>
      </c>
      <c r="CI38" s="23">
        <v>0</v>
      </c>
      <c r="CJ38" s="23" t="s">
        <v>406</v>
      </c>
      <c r="CK38" s="23" t="s">
        <v>460</v>
      </c>
      <c r="CL38" s="23" t="s">
        <v>460</v>
      </c>
      <c r="CM38" s="23" t="s">
        <v>502</v>
      </c>
      <c r="CN38" s="23" t="s">
        <v>453</v>
      </c>
      <c r="CO38" s="23" t="s">
        <v>503</v>
      </c>
      <c r="CP38" s="23" t="s">
        <v>504</v>
      </c>
      <c r="CQ38" s="23" t="s">
        <v>505</v>
      </c>
      <c r="CR38" s="23" t="s">
        <v>457</v>
      </c>
      <c r="CS38" s="23" t="s">
        <v>457</v>
      </c>
      <c r="CT38" s="23" t="s">
        <v>457</v>
      </c>
      <c r="CU38" s="23" t="s">
        <v>457</v>
      </c>
      <c r="CV38" s="23" t="s">
        <v>458</v>
      </c>
      <c r="CW38" s="23" t="s">
        <v>470</v>
      </c>
      <c r="CX38" s="23" t="s">
        <v>458</v>
      </c>
      <c r="CY38" s="23" t="s">
        <v>579</v>
      </c>
      <c r="CZ38" s="23" t="s">
        <v>396</v>
      </c>
      <c r="DA38" s="23">
        <v>26</v>
      </c>
      <c r="DB38" s="23" t="s">
        <v>396</v>
      </c>
      <c r="DC38" s="23" t="s">
        <v>396</v>
      </c>
      <c r="DD38" s="23" t="s">
        <v>460</v>
      </c>
      <c r="DE38" s="23" t="s">
        <v>460</v>
      </c>
      <c r="DF38" s="23" t="s">
        <v>445</v>
      </c>
      <c r="DG38" s="23" t="s">
        <v>445</v>
      </c>
      <c r="DH38" s="23" t="s">
        <v>396</v>
      </c>
      <c r="DI38" s="23" t="s">
        <v>396</v>
      </c>
      <c r="DJ38" s="23" t="s">
        <v>396</v>
      </c>
      <c r="DK38" s="23" t="s">
        <v>396</v>
      </c>
      <c r="DL38" s="23">
        <v>1478711</v>
      </c>
      <c r="DM38" s="23">
        <v>18087213</v>
      </c>
    </row>
    <row r="39" spans="1:117" x14ac:dyDescent="0.25">
      <c r="A39" s="20" t="str">
        <f t="shared" si="1"/>
        <v/>
      </c>
      <c r="B39" s="20">
        <f t="shared" si="2"/>
        <v>90</v>
      </c>
      <c r="C39" s="20" t="str">
        <f t="shared" si="3"/>
        <v/>
      </c>
      <c r="D39" s="21" t="str">
        <f t="shared" si="4"/>
        <v/>
      </c>
      <c r="E39" s="21" t="str">
        <f t="shared" si="5"/>
        <v/>
      </c>
      <c r="F39" s="22">
        <f t="shared" si="6"/>
        <v>1478712</v>
      </c>
      <c r="G39" s="22">
        <f t="shared" si="7"/>
        <v>18087214</v>
      </c>
      <c r="H39" s="23">
        <v>96</v>
      </c>
      <c r="I39" s="23" t="s">
        <v>396</v>
      </c>
      <c r="J39" s="23">
        <v>10</v>
      </c>
      <c r="K39" s="23" t="s">
        <v>396</v>
      </c>
      <c r="L39" s="23" t="s">
        <v>588</v>
      </c>
      <c r="M39" s="23" t="s">
        <v>444</v>
      </c>
      <c r="N39" s="23" t="s">
        <v>461</v>
      </c>
      <c r="O39" s="23" t="s">
        <v>396</v>
      </c>
      <c r="P39" s="23" t="s">
        <v>569</v>
      </c>
      <c r="Q39" s="23">
        <v>0</v>
      </c>
      <c r="R39" s="23">
        <v>1</v>
      </c>
      <c r="S39" s="23">
        <v>2</v>
      </c>
      <c r="T39" s="23" t="s">
        <v>396</v>
      </c>
      <c r="U39" s="23">
        <v>46</v>
      </c>
      <c r="V39" s="23" t="s">
        <v>396</v>
      </c>
      <c r="W39" s="23" t="s">
        <v>537</v>
      </c>
      <c r="X39" s="23">
        <v>3</v>
      </c>
      <c r="Y39" s="23">
        <v>134</v>
      </c>
      <c r="Z39" s="23">
        <v>2</v>
      </c>
      <c r="AA39" s="23" t="s">
        <v>447</v>
      </c>
      <c r="AB39" s="23" t="s">
        <v>396</v>
      </c>
      <c r="AC39" s="23" t="s">
        <v>396</v>
      </c>
      <c r="AD39" s="23" t="s">
        <v>396</v>
      </c>
      <c r="AE39" s="23" t="s">
        <v>445</v>
      </c>
      <c r="AF39" s="23" t="s">
        <v>411</v>
      </c>
      <c r="AG39" s="23" t="s">
        <v>396</v>
      </c>
      <c r="AH39" s="23" t="s">
        <v>396</v>
      </c>
      <c r="AI39" s="23" t="s">
        <v>396</v>
      </c>
      <c r="AJ39" s="23">
        <v>0</v>
      </c>
      <c r="AK39" s="23">
        <v>200</v>
      </c>
      <c r="AL39" s="23">
        <v>360</v>
      </c>
      <c r="AM39" s="23" t="s">
        <v>570</v>
      </c>
      <c r="AN39" s="23" t="s">
        <v>396</v>
      </c>
      <c r="AO39" s="23">
        <v>0.16</v>
      </c>
      <c r="AP39" s="23" t="s">
        <v>396</v>
      </c>
      <c r="AQ39" s="23">
        <v>20</v>
      </c>
      <c r="AR39" s="23">
        <v>22</v>
      </c>
      <c r="AS39" s="23">
        <v>24</v>
      </c>
      <c r="AT39" s="23">
        <v>1176</v>
      </c>
      <c r="AU39" s="23">
        <v>1277</v>
      </c>
      <c r="AV39" s="23">
        <v>1379</v>
      </c>
      <c r="AW39" s="23" t="s">
        <v>396</v>
      </c>
      <c r="AX39" s="23" t="s">
        <v>396</v>
      </c>
      <c r="AY39" s="23" t="s">
        <v>396</v>
      </c>
      <c r="AZ39" s="23">
        <v>332</v>
      </c>
      <c r="BA39" s="23">
        <v>347</v>
      </c>
      <c r="BB39" s="23">
        <v>362</v>
      </c>
      <c r="BC39" s="23">
        <v>5</v>
      </c>
      <c r="BD39" s="23" t="s">
        <v>450</v>
      </c>
      <c r="BE39" s="23" t="s">
        <v>396</v>
      </c>
      <c r="BF39" s="23" t="s">
        <v>396</v>
      </c>
      <c r="BG39" s="23" t="s">
        <v>396</v>
      </c>
      <c r="BH39" s="23" t="s">
        <v>396</v>
      </c>
      <c r="BI39" s="23" t="s">
        <v>396</v>
      </c>
      <c r="BJ39" s="23" t="s">
        <v>396</v>
      </c>
      <c r="BK39" s="23" t="s">
        <v>396</v>
      </c>
      <c r="BL39" s="23">
        <v>5000</v>
      </c>
      <c r="BM39" s="23">
        <v>7500</v>
      </c>
      <c r="BN39" s="23">
        <v>10000</v>
      </c>
      <c r="BO39" s="23" t="s">
        <v>396</v>
      </c>
      <c r="BP39" s="23" t="s">
        <v>396</v>
      </c>
      <c r="BQ39" s="23" t="s">
        <v>396</v>
      </c>
      <c r="BR39" s="23" t="s">
        <v>396</v>
      </c>
      <c r="BS39" s="23" t="s">
        <v>396</v>
      </c>
      <c r="BT39" s="23" t="s">
        <v>396</v>
      </c>
      <c r="BU39" s="23" t="s">
        <v>396</v>
      </c>
      <c r="BV39" s="23" t="s">
        <v>396</v>
      </c>
      <c r="BW39" s="23" t="s">
        <v>396</v>
      </c>
      <c r="BX39" s="23" t="s">
        <v>396</v>
      </c>
      <c r="BY39" s="23" t="s">
        <v>396</v>
      </c>
      <c r="BZ39" s="23" t="s">
        <v>396</v>
      </c>
      <c r="CA39" s="23" t="s">
        <v>396</v>
      </c>
      <c r="CB39" s="23" t="s">
        <v>396</v>
      </c>
      <c r="CC39" s="23" t="s">
        <v>397</v>
      </c>
      <c r="CD39" s="23" t="s">
        <v>396</v>
      </c>
      <c r="CE39" s="23" t="s">
        <v>396</v>
      </c>
      <c r="CF39" s="23" t="s">
        <v>396</v>
      </c>
      <c r="CG39" s="23" t="s">
        <v>396</v>
      </c>
      <c r="CH39" s="23" t="s">
        <v>396</v>
      </c>
      <c r="CI39" s="23" t="s">
        <v>396</v>
      </c>
      <c r="CJ39" s="23" t="s">
        <v>589</v>
      </c>
      <c r="CK39" s="23" t="s">
        <v>460</v>
      </c>
      <c r="CL39" s="23" t="s">
        <v>460</v>
      </c>
      <c r="CM39" s="23" t="s">
        <v>590</v>
      </c>
      <c r="CN39" s="23" t="s">
        <v>591</v>
      </c>
      <c r="CO39" s="23" t="s">
        <v>592</v>
      </c>
      <c r="CP39" s="23" t="s">
        <v>593</v>
      </c>
      <c r="CQ39" s="23" t="s">
        <v>594</v>
      </c>
      <c r="CR39" s="23" t="s">
        <v>595</v>
      </c>
      <c r="CS39" s="23" t="s">
        <v>457</v>
      </c>
      <c r="CT39" s="23" t="s">
        <v>457</v>
      </c>
      <c r="CU39" s="23" t="s">
        <v>457</v>
      </c>
      <c r="CV39" s="23" t="s">
        <v>458</v>
      </c>
      <c r="CW39" s="23" t="s">
        <v>470</v>
      </c>
      <c r="CX39" s="23" t="s">
        <v>458</v>
      </c>
      <c r="CY39" s="23" t="s">
        <v>396</v>
      </c>
      <c r="CZ39" s="23" t="s">
        <v>396</v>
      </c>
      <c r="DA39" s="23" t="s">
        <v>596</v>
      </c>
      <c r="DB39" s="23" t="s">
        <v>396</v>
      </c>
      <c r="DC39" s="23" t="s">
        <v>396</v>
      </c>
      <c r="DD39" s="23" t="s">
        <v>446</v>
      </c>
      <c r="DE39" s="23" t="s">
        <v>460</v>
      </c>
      <c r="DF39" s="23" t="s">
        <v>461</v>
      </c>
      <c r="DG39" s="23" t="s">
        <v>461</v>
      </c>
      <c r="DH39" s="23" t="s">
        <v>396</v>
      </c>
      <c r="DI39" s="23" t="s">
        <v>396</v>
      </c>
      <c r="DJ39" s="23" t="s">
        <v>396</v>
      </c>
      <c r="DK39" s="23" t="s">
        <v>396</v>
      </c>
      <c r="DL39" s="23">
        <v>1478712</v>
      </c>
      <c r="DM39" s="23">
        <v>18087214</v>
      </c>
    </row>
    <row r="40" spans="1:117" x14ac:dyDescent="0.25">
      <c r="A40" s="20">
        <f t="shared" si="1"/>
        <v>1</v>
      </c>
      <c r="B40" s="20">
        <f t="shared" si="2"/>
        <v>90</v>
      </c>
      <c r="C40" s="20" t="str">
        <f t="shared" si="3"/>
        <v>Use</v>
      </c>
      <c r="D40" s="21">
        <f t="shared" si="4"/>
        <v>1478712</v>
      </c>
      <c r="E40" s="21">
        <f t="shared" si="5"/>
        <v>18087215</v>
      </c>
      <c r="F40" s="22">
        <f t="shared" si="6"/>
        <v>1478712</v>
      </c>
      <c r="G40" s="22">
        <f t="shared" si="7"/>
        <v>18087215</v>
      </c>
      <c r="H40" s="23">
        <v>97</v>
      </c>
      <c r="I40" s="23">
        <v>82</v>
      </c>
      <c r="J40" s="23">
        <v>90</v>
      </c>
      <c r="K40" s="23">
        <v>99</v>
      </c>
      <c r="L40" s="23" t="s">
        <v>568</v>
      </c>
      <c r="M40" s="23" t="s">
        <v>444</v>
      </c>
      <c r="N40" s="23" t="s">
        <v>445</v>
      </c>
      <c r="O40" s="23" t="s">
        <v>396</v>
      </c>
      <c r="P40" s="23" t="s">
        <v>569</v>
      </c>
      <c r="Q40" s="23">
        <v>0</v>
      </c>
      <c r="R40" s="23">
        <v>1</v>
      </c>
      <c r="S40" s="23">
        <v>2</v>
      </c>
      <c r="T40" s="23" t="s">
        <v>396</v>
      </c>
      <c r="U40" s="23">
        <v>46</v>
      </c>
      <c r="V40" s="23" t="s">
        <v>396</v>
      </c>
      <c r="W40" s="23" t="s">
        <v>537</v>
      </c>
      <c r="X40" s="23">
        <v>5</v>
      </c>
      <c r="Y40" s="23">
        <v>250</v>
      </c>
      <c r="Z40" s="23">
        <v>1</v>
      </c>
      <c r="AA40" s="23" t="s">
        <v>447</v>
      </c>
      <c r="AB40" s="23" t="s">
        <v>396</v>
      </c>
      <c r="AC40" s="23" t="s">
        <v>396</v>
      </c>
      <c r="AD40" s="23" t="s">
        <v>396</v>
      </c>
      <c r="AE40" s="23" t="s">
        <v>445</v>
      </c>
      <c r="AF40" s="23" t="s">
        <v>413</v>
      </c>
      <c r="AG40" s="23" t="s">
        <v>396</v>
      </c>
      <c r="AH40" s="23" t="s">
        <v>396</v>
      </c>
      <c r="AI40" s="23" t="s">
        <v>396</v>
      </c>
      <c r="AJ40" s="23">
        <v>0</v>
      </c>
      <c r="AK40" s="23">
        <v>200</v>
      </c>
      <c r="AL40" s="23">
        <v>360</v>
      </c>
      <c r="AM40" s="23" t="s">
        <v>570</v>
      </c>
      <c r="AN40" s="23" t="s">
        <v>396</v>
      </c>
      <c r="AO40" s="23">
        <v>0.37</v>
      </c>
      <c r="AP40" s="23" t="s">
        <v>396</v>
      </c>
      <c r="AQ40" s="23">
        <v>20</v>
      </c>
      <c r="AR40" s="23">
        <v>22</v>
      </c>
      <c r="AS40" s="23">
        <v>24</v>
      </c>
      <c r="AT40" s="23">
        <v>1176</v>
      </c>
      <c r="AU40" s="23">
        <v>1277</v>
      </c>
      <c r="AV40" s="23">
        <v>1379</v>
      </c>
      <c r="AW40" s="23" t="s">
        <v>396</v>
      </c>
      <c r="AX40" s="23" t="s">
        <v>396</v>
      </c>
      <c r="AY40" s="23" t="s">
        <v>396</v>
      </c>
      <c r="AZ40" s="23">
        <v>332</v>
      </c>
      <c r="BA40" s="23">
        <v>347</v>
      </c>
      <c r="BB40" s="23">
        <v>362</v>
      </c>
      <c r="BC40" s="23">
        <v>4</v>
      </c>
      <c r="BD40" s="23" t="s">
        <v>450</v>
      </c>
      <c r="BE40" s="23" t="s">
        <v>396</v>
      </c>
      <c r="BF40" s="23" t="s">
        <v>396</v>
      </c>
      <c r="BG40" s="23" t="s">
        <v>396</v>
      </c>
      <c r="BH40" s="23" t="s">
        <v>396</v>
      </c>
      <c r="BI40" s="23" t="s">
        <v>396</v>
      </c>
      <c r="BJ40" s="23" t="s">
        <v>396</v>
      </c>
      <c r="BK40" s="23" t="s">
        <v>396</v>
      </c>
      <c r="BL40" s="23">
        <v>4000</v>
      </c>
      <c r="BM40" s="23">
        <v>6000</v>
      </c>
      <c r="BN40" s="23">
        <v>8000</v>
      </c>
      <c r="BO40" s="23" t="s">
        <v>396</v>
      </c>
      <c r="BP40" s="23" t="s">
        <v>396</v>
      </c>
      <c r="BQ40" s="23" t="s">
        <v>396</v>
      </c>
      <c r="BR40" s="23" t="s">
        <v>396</v>
      </c>
      <c r="BS40" s="23" t="s">
        <v>396</v>
      </c>
      <c r="BT40" s="23" t="s">
        <v>396</v>
      </c>
      <c r="BU40" s="23" t="s">
        <v>396</v>
      </c>
      <c r="BV40" s="23" t="s">
        <v>396</v>
      </c>
      <c r="BW40" s="23" t="s">
        <v>396</v>
      </c>
      <c r="BX40" s="23" t="s">
        <v>396</v>
      </c>
      <c r="BY40" s="23" t="s">
        <v>396</v>
      </c>
      <c r="BZ40" s="23" t="s">
        <v>396</v>
      </c>
      <c r="CA40" s="23" t="s">
        <v>396</v>
      </c>
      <c r="CB40" s="23" t="s">
        <v>396</v>
      </c>
      <c r="CC40" s="23" t="s">
        <v>397</v>
      </c>
      <c r="CD40" s="23" t="s">
        <v>396</v>
      </c>
      <c r="CE40" s="23" t="s">
        <v>396</v>
      </c>
      <c r="CF40" s="23" t="s">
        <v>396</v>
      </c>
      <c r="CG40" s="23" t="s">
        <v>396</v>
      </c>
      <c r="CH40" s="23" t="s">
        <v>396</v>
      </c>
      <c r="CI40" s="23" t="s">
        <v>396</v>
      </c>
      <c r="CJ40" s="23" t="s">
        <v>406</v>
      </c>
      <c r="CK40" s="23" t="s">
        <v>451</v>
      </c>
      <c r="CL40" s="23" t="s">
        <v>460</v>
      </c>
      <c r="CM40" s="23" t="s">
        <v>571</v>
      </c>
      <c r="CN40" s="23" t="s">
        <v>453</v>
      </c>
      <c r="CO40" s="23" t="s">
        <v>503</v>
      </c>
      <c r="CP40" s="23" t="s">
        <v>504</v>
      </c>
      <c r="CQ40" s="23" t="s">
        <v>572</v>
      </c>
      <c r="CR40" s="23" t="s">
        <v>457</v>
      </c>
      <c r="CS40" s="23" t="s">
        <v>457</v>
      </c>
      <c r="CT40" s="23" t="s">
        <v>457</v>
      </c>
      <c r="CU40" s="23" t="s">
        <v>457</v>
      </c>
      <c r="CV40" s="23" t="s">
        <v>458</v>
      </c>
      <c r="CW40" s="23" t="s">
        <v>470</v>
      </c>
      <c r="CX40" s="23" t="s">
        <v>458</v>
      </c>
      <c r="CY40" s="23" t="s">
        <v>396</v>
      </c>
      <c r="CZ40" s="23" t="s">
        <v>396</v>
      </c>
      <c r="DA40" s="23" t="s">
        <v>573</v>
      </c>
      <c r="DB40" s="23" t="s">
        <v>396</v>
      </c>
      <c r="DC40" s="23" t="s">
        <v>396</v>
      </c>
      <c r="DD40" s="23" t="s">
        <v>460</v>
      </c>
      <c r="DE40" s="23" t="s">
        <v>460</v>
      </c>
      <c r="DF40" s="23" t="s">
        <v>461</v>
      </c>
      <c r="DG40" s="23" t="s">
        <v>461</v>
      </c>
      <c r="DH40" s="23" t="s">
        <v>396</v>
      </c>
      <c r="DI40" s="23" t="s">
        <v>396</v>
      </c>
      <c r="DJ40" s="23" t="s">
        <v>396</v>
      </c>
      <c r="DK40" s="23" t="s">
        <v>396</v>
      </c>
      <c r="DL40" s="23">
        <v>1478712</v>
      </c>
      <c r="DM40" s="23">
        <v>18087215</v>
      </c>
    </row>
    <row r="41" spans="1:117" x14ac:dyDescent="0.25">
      <c r="A41" s="20">
        <f t="shared" si="1"/>
        <v>1</v>
      </c>
      <c r="B41" s="20">
        <f t="shared" si="2"/>
        <v>57</v>
      </c>
      <c r="C41" s="20" t="str">
        <f t="shared" si="3"/>
        <v>Use</v>
      </c>
      <c r="D41" s="21">
        <f t="shared" si="4"/>
        <v>1478713</v>
      </c>
      <c r="E41" s="21">
        <f t="shared" si="5"/>
        <v>18087216</v>
      </c>
      <c r="F41" s="22">
        <f t="shared" si="6"/>
        <v>1478713</v>
      </c>
      <c r="G41" s="22">
        <f t="shared" si="7"/>
        <v>18087216</v>
      </c>
      <c r="H41" s="23">
        <v>98</v>
      </c>
      <c r="I41" s="23" t="s">
        <v>396</v>
      </c>
      <c r="J41" s="23">
        <v>57</v>
      </c>
      <c r="K41" s="23" t="s">
        <v>396</v>
      </c>
      <c r="L41" s="23" t="s">
        <v>533</v>
      </c>
      <c r="M41" s="23" t="s">
        <v>444</v>
      </c>
      <c r="N41" s="23" t="s">
        <v>445</v>
      </c>
      <c r="O41" s="23" t="s">
        <v>396</v>
      </c>
      <c r="P41" s="23" t="s">
        <v>396</v>
      </c>
      <c r="Q41" s="23">
        <v>0</v>
      </c>
      <c r="R41" s="23">
        <v>1</v>
      </c>
      <c r="S41" s="23">
        <v>2</v>
      </c>
      <c r="T41" s="23" t="s">
        <v>396</v>
      </c>
      <c r="U41" s="23">
        <v>46</v>
      </c>
      <c r="V41" s="23" t="s">
        <v>396</v>
      </c>
      <c r="W41" s="23" t="s">
        <v>460</v>
      </c>
      <c r="X41" s="23">
        <v>5</v>
      </c>
      <c r="Y41" s="23">
        <v>250</v>
      </c>
      <c r="Z41" s="23">
        <v>1</v>
      </c>
      <c r="AA41" s="23" t="s">
        <v>447</v>
      </c>
      <c r="AB41" s="23" t="s">
        <v>396</v>
      </c>
      <c r="AC41" s="23" t="s">
        <v>396</v>
      </c>
      <c r="AD41" s="23" t="s">
        <v>396</v>
      </c>
      <c r="AE41" s="23" t="s">
        <v>448</v>
      </c>
      <c r="AF41" s="23" t="s">
        <v>413</v>
      </c>
      <c r="AG41" s="23">
        <v>9</v>
      </c>
      <c r="AH41" s="23">
        <v>28</v>
      </c>
      <c r="AI41" s="23">
        <v>46</v>
      </c>
      <c r="AJ41" s="23">
        <v>0</v>
      </c>
      <c r="AK41" s="23">
        <v>200</v>
      </c>
      <c r="AL41" s="23">
        <v>360</v>
      </c>
      <c r="AM41" s="23" t="s">
        <v>518</v>
      </c>
      <c r="AN41" s="23" t="s">
        <v>396</v>
      </c>
      <c r="AO41" s="23">
        <v>0.16</v>
      </c>
      <c r="AP41" s="23" t="s">
        <v>396</v>
      </c>
      <c r="AQ41" s="23">
        <v>20</v>
      </c>
      <c r="AR41" s="23">
        <v>22</v>
      </c>
      <c r="AS41" s="23">
        <v>24</v>
      </c>
      <c r="AT41" s="23">
        <v>1176</v>
      </c>
      <c r="AU41" s="23">
        <v>1277</v>
      </c>
      <c r="AV41" s="23">
        <v>1379</v>
      </c>
      <c r="AW41" s="23" t="s">
        <v>396</v>
      </c>
      <c r="AX41" s="23" t="s">
        <v>396</v>
      </c>
      <c r="AY41" s="23" t="s">
        <v>396</v>
      </c>
      <c r="AZ41" s="23">
        <v>332</v>
      </c>
      <c r="BA41" s="23">
        <v>347</v>
      </c>
      <c r="BB41" s="23">
        <v>362</v>
      </c>
      <c r="BC41" s="23">
        <v>3</v>
      </c>
      <c r="BD41" s="23" t="s">
        <v>450</v>
      </c>
      <c r="BE41" s="23" t="s">
        <v>396</v>
      </c>
      <c r="BF41" s="23" t="s">
        <v>396</v>
      </c>
      <c r="BG41" s="23" t="s">
        <v>396</v>
      </c>
      <c r="BH41" s="23" t="s">
        <v>396</v>
      </c>
      <c r="BI41" s="23" t="s">
        <v>396</v>
      </c>
      <c r="BJ41" s="23" t="s">
        <v>396</v>
      </c>
      <c r="BK41" s="23" t="s">
        <v>396</v>
      </c>
      <c r="BL41" s="23">
        <v>3000</v>
      </c>
      <c r="BM41" s="23">
        <v>4500</v>
      </c>
      <c r="BN41" s="23">
        <v>6000</v>
      </c>
      <c r="BO41" s="23" t="s">
        <v>396</v>
      </c>
      <c r="BP41" s="23" t="s">
        <v>396</v>
      </c>
      <c r="BQ41" s="23" t="s">
        <v>396</v>
      </c>
      <c r="BR41" s="23" t="s">
        <v>396</v>
      </c>
      <c r="BS41" s="23" t="s">
        <v>396</v>
      </c>
      <c r="BT41" s="23" t="s">
        <v>396</v>
      </c>
      <c r="BU41" s="23" t="s">
        <v>396</v>
      </c>
      <c r="BV41" s="23" t="s">
        <v>396</v>
      </c>
      <c r="BW41" s="23" t="s">
        <v>396</v>
      </c>
      <c r="BX41" s="23" t="s">
        <v>396</v>
      </c>
      <c r="BY41" s="23" t="s">
        <v>396</v>
      </c>
      <c r="BZ41" s="23" t="s">
        <v>396</v>
      </c>
      <c r="CA41" s="23" t="s">
        <v>396</v>
      </c>
      <c r="CB41" s="23" t="s">
        <v>396</v>
      </c>
      <c r="CC41" s="23" t="s">
        <v>397</v>
      </c>
      <c r="CD41" s="23" t="s">
        <v>396</v>
      </c>
      <c r="CE41" s="23" t="s">
        <v>396</v>
      </c>
      <c r="CF41" s="23" t="s">
        <v>396</v>
      </c>
      <c r="CG41" s="23" t="s">
        <v>396</v>
      </c>
      <c r="CH41" s="23" t="s">
        <v>396</v>
      </c>
      <c r="CI41" s="23" t="s">
        <v>396</v>
      </c>
      <c r="CJ41" s="23" t="s">
        <v>416</v>
      </c>
      <c r="CK41" s="23" t="s">
        <v>460</v>
      </c>
      <c r="CL41" s="23" t="s">
        <v>460</v>
      </c>
      <c r="CM41" s="23" t="s">
        <v>534</v>
      </c>
      <c r="CN41" s="23" t="s">
        <v>474</v>
      </c>
      <c r="CO41" s="23" t="s">
        <v>475</v>
      </c>
      <c r="CP41" s="23" t="s">
        <v>476</v>
      </c>
      <c r="CQ41" s="23" t="s">
        <v>535</v>
      </c>
      <c r="CR41" s="23" t="s">
        <v>478</v>
      </c>
      <c r="CS41" s="23" t="s">
        <v>457</v>
      </c>
      <c r="CT41" s="23" t="s">
        <v>457</v>
      </c>
      <c r="CU41" s="23" t="s">
        <v>457</v>
      </c>
      <c r="CV41" s="23" t="s">
        <v>458</v>
      </c>
      <c r="CW41" s="23" t="s">
        <v>470</v>
      </c>
      <c r="CX41" s="23" t="s">
        <v>458</v>
      </c>
      <c r="CY41" s="23" t="s">
        <v>396</v>
      </c>
      <c r="CZ41" s="23" t="s">
        <v>396</v>
      </c>
      <c r="DA41" s="23">
        <v>6</v>
      </c>
      <c r="DB41" s="23" t="s">
        <v>396</v>
      </c>
      <c r="DC41" s="23" t="s">
        <v>396</v>
      </c>
      <c r="DD41" s="23" t="s">
        <v>446</v>
      </c>
      <c r="DE41" s="23" t="s">
        <v>460</v>
      </c>
      <c r="DF41" s="23" t="s">
        <v>445</v>
      </c>
      <c r="DG41" s="23" t="s">
        <v>445</v>
      </c>
      <c r="DH41" s="23" t="s">
        <v>396</v>
      </c>
      <c r="DI41" s="23" t="s">
        <v>396</v>
      </c>
      <c r="DJ41" s="23" t="s">
        <v>396</v>
      </c>
      <c r="DK41" s="23" t="s">
        <v>396</v>
      </c>
      <c r="DL41" s="23">
        <v>1478713</v>
      </c>
      <c r="DM41" s="23">
        <v>18087216</v>
      </c>
    </row>
    <row r="42" spans="1:117" x14ac:dyDescent="0.25">
      <c r="A42" s="20" t="str">
        <f t="shared" si="1"/>
        <v/>
      </c>
      <c r="B42" s="20">
        <f t="shared" si="2"/>
        <v>57</v>
      </c>
      <c r="C42" s="20" t="str">
        <f t="shared" si="3"/>
        <v/>
      </c>
      <c r="D42" s="21" t="str">
        <f t="shared" si="4"/>
        <v/>
      </c>
      <c r="E42" s="21" t="str">
        <f t="shared" si="5"/>
        <v/>
      </c>
      <c r="F42" s="22">
        <f t="shared" si="6"/>
        <v>1478713</v>
      </c>
      <c r="G42" s="22">
        <f t="shared" si="7"/>
        <v>18087217</v>
      </c>
      <c r="H42" s="23">
        <v>99</v>
      </c>
      <c r="I42" s="23" t="s">
        <v>396</v>
      </c>
      <c r="J42" s="23">
        <v>36</v>
      </c>
      <c r="K42" s="23" t="s">
        <v>396</v>
      </c>
      <c r="L42" s="23" t="s">
        <v>517</v>
      </c>
      <c r="M42" s="23" t="s">
        <v>444</v>
      </c>
      <c r="N42" s="23" t="s">
        <v>445</v>
      </c>
      <c r="O42" s="23" t="s">
        <v>396</v>
      </c>
      <c r="P42" s="23" t="s">
        <v>396</v>
      </c>
      <c r="Q42" s="23">
        <v>0</v>
      </c>
      <c r="R42" s="23">
        <v>1</v>
      </c>
      <c r="S42" s="23">
        <v>2</v>
      </c>
      <c r="T42" s="23" t="s">
        <v>396</v>
      </c>
      <c r="U42" s="23">
        <v>46</v>
      </c>
      <c r="V42" s="23" t="s">
        <v>396</v>
      </c>
      <c r="W42" s="23" t="s">
        <v>460</v>
      </c>
      <c r="X42" s="23">
        <v>5</v>
      </c>
      <c r="Y42" s="23">
        <v>250</v>
      </c>
      <c r="Z42" s="23">
        <v>1</v>
      </c>
      <c r="AA42" s="23" t="s">
        <v>447</v>
      </c>
      <c r="AB42" s="23" t="s">
        <v>396</v>
      </c>
      <c r="AC42" s="23" t="s">
        <v>396</v>
      </c>
      <c r="AD42" s="23" t="s">
        <v>396</v>
      </c>
      <c r="AE42" s="23" t="s">
        <v>448</v>
      </c>
      <c r="AF42" s="23" t="s">
        <v>413</v>
      </c>
      <c r="AG42" s="23" t="s">
        <v>396</v>
      </c>
      <c r="AH42" s="23" t="s">
        <v>396</v>
      </c>
      <c r="AI42" s="23" t="s">
        <v>396</v>
      </c>
      <c r="AJ42" s="23">
        <v>0</v>
      </c>
      <c r="AK42" s="23">
        <v>200</v>
      </c>
      <c r="AL42" s="23">
        <v>360</v>
      </c>
      <c r="AM42" s="23" t="s">
        <v>518</v>
      </c>
      <c r="AN42" s="23" t="s">
        <v>396</v>
      </c>
      <c r="AO42" s="23">
        <v>0.3</v>
      </c>
      <c r="AP42" s="23" t="s">
        <v>396</v>
      </c>
      <c r="AQ42" s="23">
        <v>20</v>
      </c>
      <c r="AR42" s="23">
        <v>22</v>
      </c>
      <c r="AS42" s="23">
        <v>24</v>
      </c>
      <c r="AT42" s="23">
        <v>1176</v>
      </c>
      <c r="AU42" s="23">
        <v>1277</v>
      </c>
      <c r="AV42" s="23">
        <v>1379</v>
      </c>
      <c r="AW42" s="23" t="s">
        <v>396</v>
      </c>
      <c r="AX42" s="23" t="s">
        <v>396</v>
      </c>
      <c r="AY42" s="23" t="s">
        <v>396</v>
      </c>
      <c r="AZ42" s="23">
        <v>332</v>
      </c>
      <c r="BA42" s="23">
        <v>347</v>
      </c>
      <c r="BB42" s="23">
        <v>362</v>
      </c>
      <c r="BC42" s="23">
        <v>4</v>
      </c>
      <c r="BD42" s="23" t="s">
        <v>450</v>
      </c>
      <c r="BE42" s="23" t="s">
        <v>396</v>
      </c>
      <c r="BF42" s="23" t="s">
        <v>396</v>
      </c>
      <c r="BG42" s="23" t="s">
        <v>396</v>
      </c>
      <c r="BH42" s="23" t="s">
        <v>396</v>
      </c>
      <c r="BI42" s="23" t="s">
        <v>396</v>
      </c>
      <c r="BJ42" s="23" t="s">
        <v>396</v>
      </c>
      <c r="BK42" s="23" t="s">
        <v>396</v>
      </c>
      <c r="BL42" s="23">
        <v>3000</v>
      </c>
      <c r="BM42" s="23">
        <v>4500</v>
      </c>
      <c r="BN42" s="23">
        <v>6000</v>
      </c>
      <c r="BO42" s="23" t="s">
        <v>396</v>
      </c>
      <c r="BP42" s="23" t="s">
        <v>396</v>
      </c>
      <c r="BQ42" s="23" t="s">
        <v>396</v>
      </c>
      <c r="BR42" s="23" t="s">
        <v>396</v>
      </c>
      <c r="BS42" s="23" t="s">
        <v>396</v>
      </c>
      <c r="BT42" s="23" t="s">
        <v>396</v>
      </c>
      <c r="BU42" s="23" t="s">
        <v>396</v>
      </c>
      <c r="BV42" s="23" t="s">
        <v>396</v>
      </c>
      <c r="BW42" s="23" t="s">
        <v>396</v>
      </c>
      <c r="BX42" s="23" t="s">
        <v>396</v>
      </c>
      <c r="BY42" s="23" t="s">
        <v>396</v>
      </c>
      <c r="BZ42" s="23" t="s">
        <v>396</v>
      </c>
      <c r="CA42" s="23" t="s">
        <v>396</v>
      </c>
      <c r="CB42" s="23" t="s">
        <v>396</v>
      </c>
      <c r="CC42" s="23" t="s">
        <v>397</v>
      </c>
      <c r="CD42" s="23" t="s">
        <v>396</v>
      </c>
      <c r="CE42" s="23" t="s">
        <v>396</v>
      </c>
      <c r="CF42" s="23" t="s">
        <v>396</v>
      </c>
      <c r="CG42" s="23" t="s">
        <v>396</v>
      </c>
      <c r="CH42" s="23" t="s">
        <v>396</v>
      </c>
      <c r="CI42" s="23" t="s">
        <v>396</v>
      </c>
      <c r="CJ42" s="23" t="s">
        <v>416</v>
      </c>
      <c r="CK42" s="23" t="s">
        <v>460</v>
      </c>
      <c r="CL42" s="23" t="s">
        <v>460</v>
      </c>
      <c r="CM42" s="23" t="s">
        <v>519</v>
      </c>
      <c r="CN42" s="23" t="s">
        <v>474</v>
      </c>
      <c r="CO42" s="23" t="s">
        <v>475</v>
      </c>
      <c r="CP42" s="23" t="s">
        <v>476</v>
      </c>
      <c r="CQ42" s="23" t="s">
        <v>520</v>
      </c>
      <c r="CR42" s="23" t="s">
        <v>478</v>
      </c>
      <c r="CS42" s="23" t="s">
        <v>457</v>
      </c>
      <c r="CT42" s="23" t="s">
        <v>457</v>
      </c>
      <c r="CU42" s="23" t="s">
        <v>457</v>
      </c>
      <c r="CV42" s="23" t="s">
        <v>458</v>
      </c>
      <c r="CW42" s="23" t="s">
        <v>470</v>
      </c>
      <c r="CX42" s="23" t="s">
        <v>458</v>
      </c>
      <c r="CY42" s="23" t="s">
        <v>396</v>
      </c>
      <c r="CZ42" s="23" t="s">
        <v>396</v>
      </c>
      <c r="DA42" s="23">
        <v>6</v>
      </c>
      <c r="DB42" s="23" t="s">
        <v>396</v>
      </c>
      <c r="DC42" s="23" t="s">
        <v>396</v>
      </c>
      <c r="DD42" s="23" t="s">
        <v>446</v>
      </c>
      <c r="DE42" s="23" t="s">
        <v>460</v>
      </c>
      <c r="DF42" s="23" t="s">
        <v>445</v>
      </c>
      <c r="DG42" s="23" t="s">
        <v>445</v>
      </c>
      <c r="DH42" s="23" t="s">
        <v>396</v>
      </c>
      <c r="DI42" s="23" t="s">
        <v>396</v>
      </c>
      <c r="DJ42" s="23" t="s">
        <v>396</v>
      </c>
      <c r="DK42" s="23" t="s">
        <v>396</v>
      </c>
      <c r="DL42" s="23">
        <v>1478713</v>
      </c>
      <c r="DM42" s="23">
        <v>18087217</v>
      </c>
    </row>
    <row r="43" spans="1:117" x14ac:dyDescent="0.25">
      <c r="A43" s="20" t="str">
        <f t="shared" si="1"/>
        <v/>
      </c>
      <c r="B43" s="20">
        <f t="shared" si="2"/>
        <v>57</v>
      </c>
      <c r="C43" s="20" t="str">
        <f t="shared" si="3"/>
        <v/>
      </c>
      <c r="D43" s="21" t="str">
        <f t="shared" si="4"/>
        <v/>
      </c>
      <c r="E43" s="21" t="str">
        <f t="shared" si="5"/>
        <v/>
      </c>
      <c r="F43" s="22">
        <f t="shared" si="6"/>
        <v>1478713</v>
      </c>
      <c r="G43" s="22">
        <f t="shared" si="7"/>
        <v>18087218</v>
      </c>
      <c r="H43" s="23">
        <v>100</v>
      </c>
      <c r="I43" s="23" t="s">
        <v>396</v>
      </c>
      <c r="J43" s="23">
        <v>7</v>
      </c>
      <c r="K43" s="23" t="s">
        <v>396</v>
      </c>
      <c r="L43" s="23" t="s">
        <v>526</v>
      </c>
      <c r="M43" s="23" t="s">
        <v>444</v>
      </c>
      <c r="N43" s="23" t="s">
        <v>461</v>
      </c>
      <c r="O43" s="23" t="s">
        <v>396</v>
      </c>
      <c r="P43" s="23" t="s">
        <v>396</v>
      </c>
      <c r="Q43" s="23">
        <v>0</v>
      </c>
      <c r="R43" s="23">
        <v>1</v>
      </c>
      <c r="S43" s="23">
        <v>2</v>
      </c>
      <c r="T43" s="23" t="s">
        <v>396</v>
      </c>
      <c r="U43" s="23">
        <v>46</v>
      </c>
      <c r="V43" s="23" t="s">
        <v>396</v>
      </c>
      <c r="W43" s="23" t="s">
        <v>487</v>
      </c>
      <c r="X43" s="23">
        <v>5</v>
      </c>
      <c r="Y43" s="23">
        <v>250</v>
      </c>
      <c r="Z43" s="23">
        <v>1</v>
      </c>
      <c r="AA43" s="23" t="s">
        <v>500</v>
      </c>
      <c r="AB43" s="23" t="s">
        <v>396</v>
      </c>
      <c r="AC43" s="23" t="s">
        <v>396</v>
      </c>
      <c r="AD43" s="23" t="s">
        <v>396</v>
      </c>
      <c r="AE43" s="23" t="s">
        <v>445</v>
      </c>
      <c r="AF43" s="23" t="s">
        <v>411</v>
      </c>
      <c r="AG43" s="23" t="s">
        <v>396</v>
      </c>
      <c r="AH43" s="23" t="s">
        <v>396</v>
      </c>
      <c r="AI43" s="23" t="s">
        <v>396</v>
      </c>
      <c r="AJ43" s="23">
        <v>0</v>
      </c>
      <c r="AK43" s="23">
        <v>200</v>
      </c>
      <c r="AL43" s="23">
        <v>360</v>
      </c>
      <c r="AM43" s="23" t="s">
        <v>501</v>
      </c>
      <c r="AN43" s="23" t="s">
        <v>396</v>
      </c>
      <c r="AO43" s="23">
        <v>0.16</v>
      </c>
      <c r="AP43" s="23" t="s">
        <v>396</v>
      </c>
      <c r="AQ43" s="23">
        <v>20</v>
      </c>
      <c r="AR43" s="23">
        <v>22</v>
      </c>
      <c r="AS43" s="23">
        <v>24</v>
      </c>
      <c r="AT43" s="23">
        <v>1176</v>
      </c>
      <c r="AU43" s="23">
        <v>1277</v>
      </c>
      <c r="AV43" s="23">
        <v>1379</v>
      </c>
      <c r="AW43" s="23" t="s">
        <v>396</v>
      </c>
      <c r="AX43" s="23" t="s">
        <v>396</v>
      </c>
      <c r="AY43" s="23" t="s">
        <v>396</v>
      </c>
      <c r="AZ43" s="23">
        <v>332</v>
      </c>
      <c r="BA43" s="23">
        <v>347</v>
      </c>
      <c r="BB43" s="23">
        <v>362</v>
      </c>
      <c r="BC43" s="23">
        <v>7</v>
      </c>
      <c r="BD43" s="23" t="s">
        <v>450</v>
      </c>
      <c r="BE43" s="23" t="s">
        <v>396</v>
      </c>
      <c r="BF43" s="23" t="s">
        <v>396</v>
      </c>
      <c r="BG43" s="23" t="s">
        <v>396</v>
      </c>
      <c r="BH43" s="23" t="s">
        <v>396</v>
      </c>
      <c r="BI43" s="23" t="s">
        <v>396</v>
      </c>
      <c r="BJ43" s="23" t="s">
        <v>396</v>
      </c>
      <c r="BK43" s="23" t="s">
        <v>396</v>
      </c>
      <c r="BL43" s="23">
        <v>5000</v>
      </c>
      <c r="BM43" s="23">
        <v>7500</v>
      </c>
      <c r="BN43" s="23">
        <v>10000</v>
      </c>
      <c r="BO43" s="23" t="s">
        <v>396</v>
      </c>
      <c r="BP43" s="23" t="s">
        <v>396</v>
      </c>
      <c r="BQ43" s="23" t="s">
        <v>396</v>
      </c>
      <c r="BR43" s="23" t="s">
        <v>396</v>
      </c>
      <c r="BS43" s="23" t="s">
        <v>396</v>
      </c>
      <c r="BT43" s="23" t="s">
        <v>396</v>
      </c>
      <c r="BU43" s="23" t="s">
        <v>396</v>
      </c>
      <c r="BV43" s="23" t="s">
        <v>396</v>
      </c>
      <c r="BW43" s="23" t="s">
        <v>396</v>
      </c>
      <c r="BX43" s="23" t="s">
        <v>396</v>
      </c>
      <c r="BY43" s="23" t="s">
        <v>396</v>
      </c>
      <c r="BZ43" s="23" t="s">
        <v>396</v>
      </c>
      <c r="CA43" s="23" t="s">
        <v>396</v>
      </c>
      <c r="CB43" s="23" t="s">
        <v>396</v>
      </c>
      <c r="CC43" s="23" t="s">
        <v>397</v>
      </c>
      <c r="CD43" s="23" t="s">
        <v>396</v>
      </c>
      <c r="CE43" s="23" t="s">
        <v>396</v>
      </c>
      <c r="CF43" s="23" t="s">
        <v>396</v>
      </c>
      <c r="CG43" s="23" t="s">
        <v>396</v>
      </c>
      <c r="CH43" s="23" t="s">
        <v>396</v>
      </c>
      <c r="CI43" s="23" t="s">
        <v>396</v>
      </c>
      <c r="CJ43" s="23" t="s">
        <v>406</v>
      </c>
      <c r="CK43" s="23" t="s">
        <v>446</v>
      </c>
      <c r="CL43" s="23" t="s">
        <v>460</v>
      </c>
      <c r="CM43" s="23" t="s">
        <v>527</v>
      </c>
      <c r="CN43" s="23" t="s">
        <v>528</v>
      </c>
      <c r="CO43" s="23" t="s">
        <v>529</v>
      </c>
      <c r="CP43" s="23" t="s">
        <v>530</v>
      </c>
      <c r="CQ43" s="23" t="s">
        <v>531</v>
      </c>
      <c r="CR43" s="23" t="s">
        <v>468</v>
      </c>
      <c r="CS43" s="23" t="s">
        <v>457</v>
      </c>
      <c r="CT43" s="23" t="s">
        <v>532</v>
      </c>
      <c r="CU43" s="23" t="s">
        <v>457</v>
      </c>
      <c r="CV43" s="23" t="s">
        <v>458</v>
      </c>
      <c r="CW43" s="23" t="s">
        <v>470</v>
      </c>
      <c r="CX43" s="23" t="s">
        <v>458</v>
      </c>
      <c r="CY43" s="23" t="s">
        <v>396</v>
      </c>
      <c r="CZ43" s="23" t="s">
        <v>396</v>
      </c>
      <c r="DA43" s="23">
        <v>21</v>
      </c>
      <c r="DB43" s="23" t="s">
        <v>396</v>
      </c>
      <c r="DC43" s="23" t="s">
        <v>396</v>
      </c>
      <c r="DD43" s="23" t="s">
        <v>479</v>
      </c>
      <c r="DE43" s="23" t="s">
        <v>460</v>
      </c>
      <c r="DF43" s="23" t="s">
        <v>461</v>
      </c>
      <c r="DG43" s="23" t="s">
        <v>461</v>
      </c>
      <c r="DH43" s="23" t="s">
        <v>396</v>
      </c>
      <c r="DI43" s="23" t="s">
        <v>396</v>
      </c>
      <c r="DJ43" s="23" t="s">
        <v>396</v>
      </c>
      <c r="DK43" s="23" t="s">
        <v>396</v>
      </c>
      <c r="DL43" s="23">
        <v>1478713</v>
      </c>
      <c r="DM43" s="23">
        <v>18087218</v>
      </c>
    </row>
    <row r="44" spans="1:117" x14ac:dyDescent="0.25">
      <c r="A44" s="20">
        <f t="shared" si="1"/>
        <v>1</v>
      </c>
      <c r="B44" s="20">
        <f t="shared" si="2"/>
        <v>63</v>
      </c>
      <c r="C44" s="20" t="str">
        <f t="shared" si="3"/>
        <v>Use</v>
      </c>
      <c r="D44" s="21">
        <f t="shared" si="4"/>
        <v>1478715</v>
      </c>
      <c r="E44" s="21">
        <f t="shared" si="5"/>
        <v>18087223</v>
      </c>
      <c r="F44" s="22">
        <f t="shared" si="6"/>
        <v>1478715</v>
      </c>
      <c r="G44" s="22">
        <f t="shared" si="7"/>
        <v>18087223</v>
      </c>
      <c r="H44" s="23">
        <v>105</v>
      </c>
      <c r="I44" s="23" t="s">
        <v>396</v>
      </c>
      <c r="J44" s="23">
        <v>63</v>
      </c>
      <c r="K44" s="23" t="s">
        <v>396</v>
      </c>
      <c r="L44" s="23" t="s">
        <v>492</v>
      </c>
      <c r="M44" s="23" t="s">
        <v>444</v>
      </c>
      <c r="N44" s="23" t="s">
        <v>445</v>
      </c>
      <c r="O44" s="23" t="s">
        <v>396</v>
      </c>
      <c r="P44" s="23" t="s">
        <v>396</v>
      </c>
      <c r="Q44" s="23">
        <v>0</v>
      </c>
      <c r="R44" s="23">
        <v>3</v>
      </c>
      <c r="S44" s="23">
        <v>5</v>
      </c>
      <c r="T44" s="23">
        <v>30</v>
      </c>
      <c r="U44" s="23">
        <v>46</v>
      </c>
      <c r="V44" s="23">
        <v>91</v>
      </c>
      <c r="W44" s="23" t="s">
        <v>597</v>
      </c>
      <c r="X44" s="23">
        <v>5</v>
      </c>
      <c r="Y44" s="23">
        <v>250</v>
      </c>
      <c r="Z44" s="23">
        <v>1</v>
      </c>
      <c r="AA44" s="23" t="s">
        <v>447</v>
      </c>
      <c r="AB44" s="23" t="s">
        <v>543</v>
      </c>
      <c r="AC44" s="23" t="s">
        <v>544</v>
      </c>
      <c r="AD44" s="23" t="s">
        <v>396</v>
      </c>
      <c r="AE44" s="23" t="s">
        <v>448</v>
      </c>
      <c r="AF44" s="23" t="s">
        <v>420</v>
      </c>
      <c r="AG44" s="23">
        <v>6</v>
      </c>
      <c r="AH44" s="23">
        <v>22</v>
      </c>
      <c r="AI44" s="23">
        <v>46</v>
      </c>
      <c r="AJ44" s="23">
        <v>0</v>
      </c>
      <c r="AK44" s="23">
        <v>200</v>
      </c>
      <c r="AL44" s="23">
        <v>360</v>
      </c>
      <c r="AM44" s="23" t="s">
        <v>598</v>
      </c>
      <c r="AN44" s="23" t="s">
        <v>396</v>
      </c>
      <c r="AO44" s="23">
        <v>0.17</v>
      </c>
      <c r="AP44" s="23" t="s">
        <v>396</v>
      </c>
      <c r="AQ44" s="23">
        <v>21</v>
      </c>
      <c r="AR44" s="23">
        <v>23</v>
      </c>
      <c r="AS44" s="23">
        <v>25</v>
      </c>
      <c r="AT44" s="23">
        <v>1143</v>
      </c>
      <c r="AU44" s="23">
        <v>1244</v>
      </c>
      <c r="AV44" s="23">
        <v>1346</v>
      </c>
      <c r="AW44" s="23" t="s">
        <v>396</v>
      </c>
      <c r="AX44" s="23" t="s">
        <v>396</v>
      </c>
      <c r="AY44" s="23" t="s">
        <v>396</v>
      </c>
      <c r="AZ44" s="23">
        <v>350</v>
      </c>
      <c r="BA44" s="23">
        <v>365</v>
      </c>
      <c r="BB44" s="23">
        <v>365</v>
      </c>
      <c r="BC44" s="23">
        <v>3</v>
      </c>
      <c r="BD44" s="23" t="s">
        <v>483</v>
      </c>
      <c r="BE44" s="23" t="s">
        <v>396</v>
      </c>
      <c r="BF44" s="23" t="s">
        <v>396</v>
      </c>
      <c r="BG44" s="23" t="s">
        <v>396</v>
      </c>
      <c r="BH44" s="23" t="s">
        <v>396</v>
      </c>
      <c r="BI44" s="23" t="s">
        <v>396</v>
      </c>
      <c r="BJ44" s="23" t="s">
        <v>599</v>
      </c>
      <c r="BK44" s="23" t="s">
        <v>396</v>
      </c>
      <c r="BL44" s="23" t="s">
        <v>396</v>
      </c>
      <c r="BM44" s="23" t="s">
        <v>396</v>
      </c>
      <c r="BN44" s="23" t="s">
        <v>396</v>
      </c>
      <c r="BO44" s="23" t="s">
        <v>396</v>
      </c>
      <c r="BP44" s="23" t="s">
        <v>396</v>
      </c>
      <c r="BQ44" s="23" t="s">
        <v>396</v>
      </c>
      <c r="BR44" s="23" t="s">
        <v>396</v>
      </c>
      <c r="BS44" s="23" t="s">
        <v>396</v>
      </c>
      <c r="BT44" s="23" t="s">
        <v>396</v>
      </c>
      <c r="BU44" s="23" t="s">
        <v>396</v>
      </c>
      <c r="BV44" s="23" t="s">
        <v>396</v>
      </c>
      <c r="BW44" s="23" t="s">
        <v>396</v>
      </c>
      <c r="BX44" s="23" t="s">
        <v>396</v>
      </c>
      <c r="BY44" s="23" t="s">
        <v>396</v>
      </c>
      <c r="BZ44" s="23" t="s">
        <v>396</v>
      </c>
      <c r="CA44" s="23" t="s">
        <v>396</v>
      </c>
      <c r="CB44" s="23" t="s">
        <v>396</v>
      </c>
      <c r="CC44" s="23" t="s">
        <v>397</v>
      </c>
      <c r="CD44" s="23">
        <v>0</v>
      </c>
      <c r="CE44" s="23">
        <v>0</v>
      </c>
      <c r="CF44" s="23">
        <v>0</v>
      </c>
      <c r="CG44" s="23">
        <v>0</v>
      </c>
      <c r="CH44" s="23">
        <v>0</v>
      </c>
      <c r="CI44" s="23">
        <v>0</v>
      </c>
      <c r="CJ44" s="23" t="s">
        <v>399</v>
      </c>
      <c r="CK44" s="23" t="s">
        <v>460</v>
      </c>
      <c r="CL44" s="23" t="s">
        <v>446</v>
      </c>
      <c r="CM44" s="23" t="s">
        <v>489</v>
      </c>
      <c r="CN44" s="23" t="s">
        <v>453</v>
      </c>
      <c r="CO44" s="23" t="s">
        <v>454</v>
      </c>
      <c r="CP44" s="23" t="s">
        <v>455</v>
      </c>
      <c r="CQ44" s="23" t="s">
        <v>490</v>
      </c>
      <c r="CR44" s="23" t="s">
        <v>457</v>
      </c>
      <c r="CS44" s="23" t="s">
        <v>457</v>
      </c>
      <c r="CT44" s="23" t="s">
        <v>457</v>
      </c>
      <c r="CU44" s="23" t="s">
        <v>457</v>
      </c>
      <c r="CV44" s="23" t="s">
        <v>458</v>
      </c>
      <c r="CW44" s="23" t="s">
        <v>470</v>
      </c>
      <c r="CX44" s="23" t="s">
        <v>458</v>
      </c>
      <c r="CY44" s="23" t="s">
        <v>547</v>
      </c>
      <c r="CZ44" s="23" t="s">
        <v>396</v>
      </c>
      <c r="DA44" s="23">
        <v>4</v>
      </c>
      <c r="DB44" s="23" t="s">
        <v>396</v>
      </c>
      <c r="DC44" s="23" t="s">
        <v>396</v>
      </c>
      <c r="DD44" s="23" t="s">
        <v>460</v>
      </c>
      <c r="DE44" s="23" t="s">
        <v>446</v>
      </c>
      <c r="DF44" s="23" t="s">
        <v>445</v>
      </c>
      <c r="DG44" s="23" t="s">
        <v>461</v>
      </c>
      <c r="DH44" s="23" t="s">
        <v>396</v>
      </c>
      <c r="DI44" s="23" t="s">
        <v>396</v>
      </c>
      <c r="DJ44" s="23" t="s">
        <v>396</v>
      </c>
      <c r="DK44" s="23" t="s">
        <v>396</v>
      </c>
      <c r="DL44" s="23">
        <v>1478715</v>
      </c>
      <c r="DM44" s="23">
        <v>18087223</v>
      </c>
    </row>
    <row r="45" spans="1:117" x14ac:dyDescent="0.25">
      <c r="A45" s="20" t="str">
        <f t="shared" si="1"/>
        <v/>
      </c>
      <c r="B45" s="20">
        <f t="shared" si="2"/>
        <v>63</v>
      </c>
      <c r="C45" s="20" t="str">
        <f t="shared" si="3"/>
        <v/>
      </c>
      <c r="D45" s="21" t="str">
        <f t="shared" si="4"/>
        <v/>
      </c>
      <c r="E45" s="21" t="str">
        <f t="shared" si="5"/>
        <v/>
      </c>
      <c r="F45" s="22">
        <f t="shared" si="6"/>
        <v>1478715</v>
      </c>
      <c r="G45" s="22">
        <f t="shared" si="7"/>
        <v>18087224</v>
      </c>
      <c r="H45" s="23">
        <v>106</v>
      </c>
      <c r="I45" s="23" t="s">
        <v>396</v>
      </c>
      <c r="J45" s="23">
        <v>32</v>
      </c>
      <c r="K45" s="23" t="s">
        <v>396</v>
      </c>
      <c r="L45" s="23" t="s">
        <v>600</v>
      </c>
      <c r="M45" s="23" t="s">
        <v>444</v>
      </c>
      <c r="N45" s="23" t="s">
        <v>445</v>
      </c>
      <c r="O45" s="23" t="s">
        <v>396</v>
      </c>
      <c r="P45" s="23" t="s">
        <v>396</v>
      </c>
      <c r="Q45" s="23">
        <v>0</v>
      </c>
      <c r="R45" s="23">
        <v>3</v>
      </c>
      <c r="S45" s="23">
        <v>5</v>
      </c>
      <c r="T45" s="23">
        <v>30</v>
      </c>
      <c r="U45" s="23">
        <v>46</v>
      </c>
      <c r="V45" s="23">
        <v>91</v>
      </c>
      <c r="W45" s="23" t="s">
        <v>597</v>
      </c>
      <c r="X45" s="23">
        <v>5</v>
      </c>
      <c r="Y45" s="23">
        <v>250</v>
      </c>
      <c r="Z45" s="23">
        <v>1</v>
      </c>
      <c r="AA45" s="23" t="s">
        <v>447</v>
      </c>
      <c r="AB45" s="23" t="s">
        <v>543</v>
      </c>
      <c r="AC45" s="23" t="s">
        <v>544</v>
      </c>
      <c r="AD45" s="23" t="s">
        <v>396</v>
      </c>
      <c r="AE45" s="23" t="s">
        <v>448</v>
      </c>
      <c r="AF45" s="23" t="s">
        <v>420</v>
      </c>
      <c r="AG45" s="23">
        <v>6</v>
      </c>
      <c r="AH45" s="23">
        <v>22</v>
      </c>
      <c r="AI45" s="23">
        <v>46</v>
      </c>
      <c r="AJ45" s="23">
        <v>0</v>
      </c>
      <c r="AK45" s="23">
        <v>200</v>
      </c>
      <c r="AL45" s="23">
        <v>360</v>
      </c>
      <c r="AM45" s="23" t="s">
        <v>601</v>
      </c>
      <c r="AN45" s="23" t="s">
        <v>396</v>
      </c>
      <c r="AO45" s="23">
        <v>0.28999999999999998</v>
      </c>
      <c r="AP45" s="23" t="s">
        <v>396</v>
      </c>
      <c r="AQ45" s="23">
        <v>21</v>
      </c>
      <c r="AR45" s="23">
        <v>23</v>
      </c>
      <c r="AS45" s="23">
        <v>25</v>
      </c>
      <c r="AT45" s="23">
        <v>1143</v>
      </c>
      <c r="AU45" s="23">
        <v>1244</v>
      </c>
      <c r="AV45" s="23">
        <v>1346</v>
      </c>
      <c r="AW45" s="23" t="s">
        <v>396</v>
      </c>
      <c r="AX45" s="23" t="s">
        <v>396</v>
      </c>
      <c r="AY45" s="23" t="s">
        <v>396</v>
      </c>
      <c r="AZ45" s="23">
        <v>350</v>
      </c>
      <c r="BA45" s="23">
        <v>365</v>
      </c>
      <c r="BB45" s="23">
        <v>365</v>
      </c>
      <c r="BC45" s="23">
        <v>3</v>
      </c>
      <c r="BD45" s="23" t="s">
        <v>483</v>
      </c>
      <c r="BE45" s="23" t="s">
        <v>396</v>
      </c>
      <c r="BF45" s="23" t="s">
        <v>396</v>
      </c>
      <c r="BG45" s="23" t="s">
        <v>396</v>
      </c>
      <c r="BH45" s="23" t="s">
        <v>396</v>
      </c>
      <c r="BI45" s="23" t="s">
        <v>396</v>
      </c>
      <c r="BJ45" s="23">
        <v>7</v>
      </c>
      <c r="BK45" s="23" t="s">
        <v>396</v>
      </c>
      <c r="BL45" s="23" t="s">
        <v>396</v>
      </c>
      <c r="BM45" s="23" t="s">
        <v>396</v>
      </c>
      <c r="BN45" s="23" t="s">
        <v>396</v>
      </c>
      <c r="BO45" s="23" t="s">
        <v>396</v>
      </c>
      <c r="BP45" s="23" t="s">
        <v>396</v>
      </c>
      <c r="BQ45" s="23" t="s">
        <v>396</v>
      </c>
      <c r="BR45" s="23" t="s">
        <v>396</v>
      </c>
      <c r="BS45" s="23" t="s">
        <v>396</v>
      </c>
      <c r="BT45" s="23" t="s">
        <v>396</v>
      </c>
      <c r="BU45" s="23" t="s">
        <v>396</v>
      </c>
      <c r="BV45" s="23" t="s">
        <v>396</v>
      </c>
      <c r="BW45" s="23" t="s">
        <v>396</v>
      </c>
      <c r="BX45" s="23" t="s">
        <v>396</v>
      </c>
      <c r="BY45" s="23" t="s">
        <v>396</v>
      </c>
      <c r="BZ45" s="23" t="s">
        <v>396</v>
      </c>
      <c r="CA45" s="23" t="s">
        <v>396</v>
      </c>
      <c r="CB45" s="23" t="s">
        <v>396</v>
      </c>
      <c r="CC45" s="23" t="s">
        <v>397</v>
      </c>
      <c r="CD45" s="23">
        <v>0</v>
      </c>
      <c r="CE45" s="23">
        <v>0</v>
      </c>
      <c r="CF45" s="23">
        <v>0</v>
      </c>
      <c r="CG45" s="23">
        <v>0</v>
      </c>
      <c r="CH45" s="23">
        <v>0</v>
      </c>
      <c r="CI45" s="23">
        <v>0</v>
      </c>
      <c r="CJ45" s="23" t="s">
        <v>399</v>
      </c>
      <c r="CK45" s="23" t="s">
        <v>460</v>
      </c>
      <c r="CL45" s="23" t="s">
        <v>446</v>
      </c>
      <c r="CM45" s="23" t="s">
        <v>602</v>
      </c>
      <c r="CN45" s="23" t="s">
        <v>464</v>
      </c>
      <c r="CO45" s="23" t="s">
        <v>465</v>
      </c>
      <c r="CP45" s="23" t="s">
        <v>466</v>
      </c>
      <c r="CQ45" s="23" t="s">
        <v>467</v>
      </c>
      <c r="CR45" s="23" t="s">
        <v>468</v>
      </c>
      <c r="CS45" s="23" t="s">
        <v>457</v>
      </c>
      <c r="CT45" s="23" t="s">
        <v>603</v>
      </c>
      <c r="CU45" s="23" t="s">
        <v>457</v>
      </c>
      <c r="CV45" s="23" t="s">
        <v>458</v>
      </c>
      <c r="CW45" s="23" t="s">
        <v>470</v>
      </c>
      <c r="CX45" s="23" t="s">
        <v>458</v>
      </c>
      <c r="CY45" s="23" t="s">
        <v>547</v>
      </c>
      <c r="CZ45" s="23" t="s">
        <v>396</v>
      </c>
      <c r="DA45" s="23">
        <v>11</v>
      </c>
      <c r="DB45" s="23" t="s">
        <v>396</v>
      </c>
      <c r="DC45" s="23" t="s">
        <v>396</v>
      </c>
      <c r="DD45" s="23" t="s">
        <v>446</v>
      </c>
      <c r="DE45" s="23" t="s">
        <v>446</v>
      </c>
      <c r="DF45" s="23" t="s">
        <v>445</v>
      </c>
      <c r="DG45" s="23" t="s">
        <v>445</v>
      </c>
      <c r="DH45" s="23" t="s">
        <v>396</v>
      </c>
      <c r="DI45" s="23" t="s">
        <v>396</v>
      </c>
      <c r="DJ45" s="23" t="s">
        <v>396</v>
      </c>
      <c r="DK45" s="23" t="s">
        <v>396</v>
      </c>
      <c r="DL45" s="23">
        <v>1478715</v>
      </c>
      <c r="DM45" s="23">
        <v>18087224</v>
      </c>
    </row>
    <row r="46" spans="1:117" x14ac:dyDescent="0.25">
      <c r="A46" s="20" t="str">
        <f t="shared" si="1"/>
        <v/>
      </c>
      <c r="B46" s="20">
        <f t="shared" si="2"/>
        <v>63</v>
      </c>
      <c r="C46" s="20" t="str">
        <f t="shared" si="3"/>
        <v/>
      </c>
      <c r="D46" s="21" t="str">
        <f t="shared" si="4"/>
        <v/>
      </c>
      <c r="E46" s="21" t="str">
        <f t="shared" si="5"/>
        <v/>
      </c>
      <c r="F46" s="22">
        <f t="shared" si="6"/>
        <v>1478715</v>
      </c>
      <c r="G46" s="22">
        <f t="shared" si="7"/>
        <v>18087225</v>
      </c>
      <c r="H46" s="23">
        <v>107</v>
      </c>
      <c r="I46" s="23" t="s">
        <v>396</v>
      </c>
      <c r="J46" s="23">
        <v>3</v>
      </c>
      <c r="K46" s="23" t="s">
        <v>396</v>
      </c>
      <c r="L46" s="23" t="s">
        <v>604</v>
      </c>
      <c r="M46" s="23" t="s">
        <v>444</v>
      </c>
      <c r="N46" s="23" t="s">
        <v>461</v>
      </c>
      <c r="O46" s="23" t="s">
        <v>396</v>
      </c>
      <c r="P46" s="23" t="s">
        <v>396</v>
      </c>
      <c r="Q46" s="23">
        <v>0</v>
      </c>
      <c r="R46" s="23">
        <v>3</v>
      </c>
      <c r="S46" s="23">
        <v>5</v>
      </c>
      <c r="T46" s="23">
        <v>46</v>
      </c>
      <c r="U46" s="23">
        <v>49</v>
      </c>
      <c r="V46" s="23">
        <v>91</v>
      </c>
      <c r="W46" s="23" t="s">
        <v>487</v>
      </c>
      <c r="X46" s="23">
        <v>5</v>
      </c>
      <c r="Y46" s="23">
        <v>250</v>
      </c>
      <c r="Z46" s="23">
        <v>1</v>
      </c>
      <c r="AA46" s="23" t="s">
        <v>447</v>
      </c>
      <c r="AB46" s="23" t="s">
        <v>543</v>
      </c>
      <c r="AC46" s="23" t="s">
        <v>544</v>
      </c>
      <c r="AD46" s="23" t="s">
        <v>396</v>
      </c>
      <c r="AE46" s="23" t="s">
        <v>448</v>
      </c>
      <c r="AF46" s="23" t="s">
        <v>408</v>
      </c>
      <c r="AG46" s="23">
        <v>6</v>
      </c>
      <c r="AH46" s="23">
        <v>22</v>
      </c>
      <c r="AI46" s="23">
        <v>46</v>
      </c>
      <c r="AJ46" s="23">
        <v>0</v>
      </c>
      <c r="AK46" s="23">
        <v>200</v>
      </c>
      <c r="AL46" s="23">
        <v>360</v>
      </c>
      <c r="AM46" s="23" t="s">
        <v>493</v>
      </c>
      <c r="AN46" s="23" t="s">
        <v>396</v>
      </c>
      <c r="AO46" s="23">
        <v>0.17</v>
      </c>
      <c r="AP46" s="23" t="s">
        <v>396</v>
      </c>
      <c r="AQ46" s="23">
        <v>21</v>
      </c>
      <c r="AR46" s="23">
        <v>23</v>
      </c>
      <c r="AS46" s="23">
        <v>23</v>
      </c>
      <c r="AT46" s="23">
        <v>1143</v>
      </c>
      <c r="AU46" s="23">
        <v>1244</v>
      </c>
      <c r="AV46" s="23">
        <v>1346</v>
      </c>
      <c r="AW46" s="23" t="s">
        <v>396</v>
      </c>
      <c r="AX46" s="23" t="s">
        <v>396</v>
      </c>
      <c r="AY46" s="23" t="s">
        <v>396</v>
      </c>
      <c r="AZ46" s="23">
        <v>350</v>
      </c>
      <c r="BA46" s="23">
        <v>365</v>
      </c>
      <c r="BB46" s="23">
        <v>365</v>
      </c>
      <c r="BC46" s="23">
        <v>4</v>
      </c>
      <c r="BD46" s="23" t="s">
        <v>483</v>
      </c>
      <c r="BE46" s="23" t="s">
        <v>396</v>
      </c>
      <c r="BF46" s="23" t="s">
        <v>396</v>
      </c>
      <c r="BG46" s="23" t="s">
        <v>396</v>
      </c>
      <c r="BH46" s="23" t="s">
        <v>396</v>
      </c>
      <c r="BI46" s="23" t="s">
        <v>396</v>
      </c>
      <c r="BJ46" s="23">
        <v>7</v>
      </c>
      <c r="BK46" s="23" t="s">
        <v>396</v>
      </c>
      <c r="BL46" s="23" t="s">
        <v>396</v>
      </c>
      <c r="BM46" s="23" t="s">
        <v>396</v>
      </c>
      <c r="BN46" s="23" t="s">
        <v>396</v>
      </c>
      <c r="BO46" s="23" t="s">
        <v>396</v>
      </c>
      <c r="BP46" s="23" t="s">
        <v>396</v>
      </c>
      <c r="BQ46" s="23" t="s">
        <v>396</v>
      </c>
      <c r="BR46" s="23" t="s">
        <v>396</v>
      </c>
      <c r="BS46" s="23" t="s">
        <v>396</v>
      </c>
      <c r="BT46" s="23" t="s">
        <v>396</v>
      </c>
      <c r="BU46" s="23" t="s">
        <v>396</v>
      </c>
      <c r="BV46" s="23" t="s">
        <v>396</v>
      </c>
      <c r="BW46" s="23" t="s">
        <v>396</v>
      </c>
      <c r="BX46" s="23" t="s">
        <v>396</v>
      </c>
      <c r="BY46" s="23" t="s">
        <v>396</v>
      </c>
      <c r="BZ46" s="23" t="s">
        <v>396</v>
      </c>
      <c r="CA46" s="23" t="s">
        <v>396</v>
      </c>
      <c r="CB46" s="23" t="s">
        <v>396</v>
      </c>
      <c r="CC46" s="23" t="s">
        <v>397</v>
      </c>
      <c r="CD46" s="23">
        <v>0</v>
      </c>
      <c r="CE46" s="23">
        <v>0</v>
      </c>
      <c r="CF46" s="23">
        <v>0</v>
      </c>
      <c r="CG46" s="23">
        <v>0</v>
      </c>
      <c r="CH46" s="23">
        <v>0</v>
      </c>
      <c r="CI46" s="23">
        <v>0</v>
      </c>
      <c r="CJ46" s="23" t="s">
        <v>399</v>
      </c>
      <c r="CK46" s="23" t="s">
        <v>460</v>
      </c>
      <c r="CL46" s="23" t="s">
        <v>446</v>
      </c>
      <c r="CM46" s="23" t="s">
        <v>605</v>
      </c>
      <c r="CN46" s="23" t="s">
        <v>453</v>
      </c>
      <c r="CO46" s="23" t="s">
        <v>454</v>
      </c>
      <c r="CP46" s="23" t="s">
        <v>455</v>
      </c>
      <c r="CQ46" s="23" t="s">
        <v>606</v>
      </c>
      <c r="CR46" s="23" t="s">
        <v>457</v>
      </c>
      <c r="CS46" s="23" t="s">
        <v>457</v>
      </c>
      <c r="CT46" s="23" t="s">
        <v>457</v>
      </c>
      <c r="CU46" s="23" t="s">
        <v>457</v>
      </c>
      <c r="CV46" s="23" t="s">
        <v>458</v>
      </c>
      <c r="CW46" s="23" t="s">
        <v>470</v>
      </c>
      <c r="CX46" s="23" t="s">
        <v>458</v>
      </c>
      <c r="CY46" s="23" t="s">
        <v>547</v>
      </c>
      <c r="CZ46" s="23" t="s">
        <v>396</v>
      </c>
      <c r="DA46" s="23">
        <v>4</v>
      </c>
      <c r="DB46" s="23" t="s">
        <v>396</v>
      </c>
      <c r="DC46" s="23" t="s">
        <v>396</v>
      </c>
      <c r="DD46" s="23" t="s">
        <v>460</v>
      </c>
      <c r="DE46" s="23" t="s">
        <v>446</v>
      </c>
      <c r="DF46" s="23" t="s">
        <v>445</v>
      </c>
      <c r="DG46" s="23" t="s">
        <v>461</v>
      </c>
      <c r="DH46" s="23" t="s">
        <v>396</v>
      </c>
      <c r="DI46" s="23" t="s">
        <v>396</v>
      </c>
      <c r="DJ46" s="23" t="s">
        <v>396</v>
      </c>
      <c r="DK46" s="23" t="s">
        <v>396</v>
      </c>
      <c r="DL46" s="23">
        <v>1478715</v>
      </c>
      <c r="DM46" s="23">
        <v>18087225</v>
      </c>
    </row>
    <row r="47" spans="1:117" x14ac:dyDescent="0.25">
      <c r="A47" s="20" t="str">
        <f t="shared" si="1"/>
        <v/>
      </c>
      <c r="B47" s="20">
        <f t="shared" si="2"/>
        <v>63</v>
      </c>
      <c r="C47" s="20" t="str">
        <f t="shared" si="3"/>
        <v/>
      </c>
      <c r="D47" s="21" t="str">
        <f t="shared" si="4"/>
        <v/>
      </c>
      <c r="E47" s="21" t="str">
        <f t="shared" si="5"/>
        <v/>
      </c>
      <c r="F47" s="22">
        <f t="shared" si="6"/>
        <v>1478715</v>
      </c>
      <c r="G47" s="22">
        <f t="shared" si="7"/>
        <v>18087226</v>
      </c>
      <c r="H47" s="23">
        <v>108</v>
      </c>
      <c r="I47" s="23" t="s">
        <v>396</v>
      </c>
      <c r="J47" s="23">
        <v>2</v>
      </c>
      <c r="K47" s="23" t="s">
        <v>396</v>
      </c>
      <c r="L47" s="23" t="s">
        <v>486</v>
      </c>
      <c r="M47" s="23" t="s">
        <v>444</v>
      </c>
      <c r="N47" s="23" t="s">
        <v>461</v>
      </c>
      <c r="O47" s="23" t="s">
        <v>396</v>
      </c>
      <c r="P47" s="23" t="s">
        <v>396</v>
      </c>
      <c r="Q47" s="23">
        <v>0</v>
      </c>
      <c r="R47" s="23">
        <v>3</v>
      </c>
      <c r="S47" s="23">
        <v>5</v>
      </c>
      <c r="T47" s="23">
        <v>30</v>
      </c>
      <c r="U47" s="23">
        <v>46</v>
      </c>
      <c r="V47" s="23">
        <v>91</v>
      </c>
      <c r="W47" s="23" t="s">
        <v>487</v>
      </c>
      <c r="X47" s="23">
        <v>5</v>
      </c>
      <c r="Y47" s="23">
        <v>250</v>
      </c>
      <c r="Z47" s="23">
        <v>1</v>
      </c>
      <c r="AA47" s="23" t="s">
        <v>447</v>
      </c>
      <c r="AB47" s="23" t="s">
        <v>543</v>
      </c>
      <c r="AC47" s="23" t="s">
        <v>544</v>
      </c>
      <c r="AD47" s="23" t="s">
        <v>396</v>
      </c>
      <c r="AE47" s="23" t="s">
        <v>448</v>
      </c>
      <c r="AF47" s="23" t="s">
        <v>408</v>
      </c>
      <c r="AG47" s="23">
        <v>6</v>
      </c>
      <c r="AH47" s="23">
        <v>22</v>
      </c>
      <c r="AI47" s="23">
        <v>46</v>
      </c>
      <c r="AJ47" s="23">
        <v>0</v>
      </c>
      <c r="AK47" s="23">
        <v>200</v>
      </c>
      <c r="AL47" s="23">
        <v>360</v>
      </c>
      <c r="AM47" s="23" t="s">
        <v>607</v>
      </c>
      <c r="AN47" s="23" t="s">
        <v>396</v>
      </c>
      <c r="AO47" s="23">
        <v>0.28999999999999998</v>
      </c>
      <c r="AP47" s="23" t="s">
        <v>396</v>
      </c>
      <c r="AQ47" s="23">
        <v>21</v>
      </c>
      <c r="AR47" s="23">
        <v>22</v>
      </c>
      <c r="AS47" s="23">
        <v>23</v>
      </c>
      <c r="AT47" s="23">
        <v>1143</v>
      </c>
      <c r="AU47" s="23">
        <v>1244</v>
      </c>
      <c r="AV47" s="23">
        <v>1346</v>
      </c>
      <c r="AW47" s="23" t="s">
        <v>396</v>
      </c>
      <c r="AX47" s="23" t="s">
        <v>396</v>
      </c>
      <c r="AY47" s="23" t="s">
        <v>396</v>
      </c>
      <c r="AZ47" s="23">
        <v>350</v>
      </c>
      <c r="BA47" s="23">
        <v>365</v>
      </c>
      <c r="BB47" s="23">
        <v>365</v>
      </c>
      <c r="BC47" s="23">
        <v>6</v>
      </c>
      <c r="BD47" s="23" t="s">
        <v>483</v>
      </c>
      <c r="BE47" s="23" t="s">
        <v>396</v>
      </c>
      <c r="BF47" s="23" t="s">
        <v>396</v>
      </c>
      <c r="BG47" s="23" t="s">
        <v>396</v>
      </c>
      <c r="BH47" s="23" t="s">
        <v>396</v>
      </c>
      <c r="BI47" s="23" t="s">
        <v>396</v>
      </c>
      <c r="BJ47" s="23">
        <v>7</v>
      </c>
      <c r="BK47" s="23" t="s">
        <v>396</v>
      </c>
      <c r="BL47" s="23">
        <v>1500</v>
      </c>
      <c r="BM47" s="23">
        <v>2500</v>
      </c>
      <c r="BN47" s="23">
        <v>3500</v>
      </c>
      <c r="BO47" s="23" t="s">
        <v>396</v>
      </c>
      <c r="BP47" s="23" t="s">
        <v>396</v>
      </c>
      <c r="BQ47" s="23" t="s">
        <v>396</v>
      </c>
      <c r="BR47" s="23" t="s">
        <v>396</v>
      </c>
      <c r="BS47" s="23" t="s">
        <v>396</v>
      </c>
      <c r="BT47" s="23" t="s">
        <v>396</v>
      </c>
      <c r="BU47" s="23" t="s">
        <v>396</v>
      </c>
      <c r="BV47" s="23" t="s">
        <v>396</v>
      </c>
      <c r="BW47" s="23" t="s">
        <v>396</v>
      </c>
      <c r="BX47" s="23" t="s">
        <v>396</v>
      </c>
      <c r="BY47" s="23" t="s">
        <v>396</v>
      </c>
      <c r="BZ47" s="23" t="s">
        <v>396</v>
      </c>
      <c r="CA47" s="23" t="s">
        <v>396</v>
      </c>
      <c r="CB47" s="23" t="s">
        <v>396</v>
      </c>
      <c r="CC47" s="23" t="s">
        <v>397</v>
      </c>
      <c r="CD47" s="23">
        <v>0</v>
      </c>
      <c r="CE47" s="23">
        <v>0</v>
      </c>
      <c r="CF47" s="23">
        <v>0</v>
      </c>
      <c r="CG47" s="23">
        <v>0</v>
      </c>
      <c r="CH47" s="23">
        <v>0</v>
      </c>
      <c r="CI47" s="23">
        <v>0</v>
      </c>
      <c r="CJ47" s="23" t="s">
        <v>399</v>
      </c>
      <c r="CK47" s="23" t="s">
        <v>451</v>
      </c>
      <c r="CL47" s="23" t="s">
        <v>446</v>
      </c>
      <c r="CM47" s="23" t="s">
        <v>489</v>
      </c>
      <c r="CN47" s="23" t="s">
        <v>453</v>
      </c>
      <c r="CO47" s="23" t="s">
        <v>454</v>
      </c>
      <c r="CP47" s="23" t="s">
        <v>455</v>
      </c>
      <c r="CQ47" s="23" t="s">
        <v>490</v>
      </c>
      <c r="CR47" s="23" t="s">
        <v>457</v>
      </c>
      <c r="CS47" s="23" t="s">
        <v>457</v>
      </c>
      <c r="CT47" s="23" t="s">
        <v>457</v>
      </c>
      <c r="CU47" s="23" t="s">
        <v>457</v>
      </c>
      <c r="CV47" s="23" t="s">
        <v>458</v>
      </c>
      <c r="CW47" s="23" t="s">
        <v>470</v>
      </c>
      <c r="CX47" s="23" t="s">
        <v>458</v>
      </c>
      <c r="CY47" s="23" t="s">
        <v>547</v>
      </c>
      <c r="CZ47" s="23" t="s">
        <v>396</v>
      </c>
      <c r="DA47" s="23">
        <v>4</v>
      </c>
      <c r="DB47" s="23" t="s">
        <v>396</v>
      </c>
      <c r="DC47" s="23" t="s">
        <v>396</v>
      </c>
      <c r="DD47" s="23" t="s">
        <v>460</v>
      </c>
      <c r="DE47" s="23" t="s">
        <v>446</v>
      </c>
      <c r="DF47" s="23" t="s">
        <v>461</v>
      </c>
      <c r="DG47" s="23" t="s">
        <v>461</v>
      </c>
      <c r="DH47" s="23" t="s">
        <v>396</v>
      </c>
      <c r="DI47" s="23" t="s">
        <v>396</v>
      </c>
      <c r="DJ47" s="23" t="s">
        <v>396</v>
      </c>
      <c r="DK47" s="23" t="s">
        <v>396</v>
      </c>
      <c r="DL47" s="23">
        <v>1478715</v>
      </c>
      <c r="DM47" s="23">
        <v>18087226</v>
      </c>
    </row>
    <row r="48" spans="1:117" x14ac:dyDescent="0.25">
      <c r="A48" s="20" t="str">
        <f t="shared" si="1"/>
        <v/>
      </c>
      <c r="B48" s="20">
        <f t="shared" si="2"/>
        <v>85</v>
      </c>
      <c r="C48" s="20" t="str">
        <f t="shared" si="3"/>
        <v/>
      </c>
      <c r="D48" s="21" t="str">
        <f t="shared" si="4"/>
        <v/>
      </c>
      <c r="E48" s="21" t="str">
        <f t="shared" si="5"/>
        <v/>
      </c>
      <c r="F48" s="22">
        <f t="shared" si="6"/>
        <v>1478718</v>
      </c>
      <c r="G48" s="22">
        <f t="shared" si="7"/>
        <v>18087237</v>
      </c>
      <c r="H48" s="23">
        <v>119</v>
      </c>
      <c r="I48" s="23" t="s">
        <v>396</v>
      </c>
      <c r="J48" s="23">
        <v>1</v>
      </c>
      <c r="K48" s="23" t="s">
        <v>396</v>
      </c>
      <c r="L48" s="23" t="s">
        <v>517</v>
      </c>
      <c r="M48" s="23" t="s">
        <v>444</v>
      </c>
      <c r="N48" s="23" t="s">
        <v>461</v>
      </c>
      <c r="O48" s="23" t="s">
        <v>396</v>
      </c>
      <c r="P48" s="23" t="s">
        <v>396</v>
      </c>
      <c r="Q48" s="23">
        <v>0</v>
      </c>
      <c r="R48" s="23">
        <v>1</v>
      </c>
      <c r="S48" s="23">
        <v>2</v>
      </c>
      <c r="T48" s="23">
        <v>30</v>
      </c>
      <c r="U48" s="23">
        <v>61</v>
      </c>
      <c r="V48" s="23">
        <v>91</v>
      </c>
      <c r="W48" s="23" t="s">
        <v>537</v>
      </c>
      <c r="X48" s="23">
        <v>5</v>
      </c>
      <c r="Y48" s="23">
        <v>250</v>
      </c>
      <c r="Z48" s="23">
        <v>1</v>
      </c>
      <c r="AA48" s="23" t="s">
        <v>447</v>
      </c>
      <c r="AB48" s="23" t="s">
        <v>543</v>
      </c>
      <c r="AC48" s="23" t="s">
        <v>544</v>
      </c>
      <c r="AD48" s="23" t="s">
        <v>396</v>
      </c>
      <c r="AE48" s="23" t="s">
        <v>448</v>
      </c>
      <c r="AF48" s="23" t="s">
        <v>413</v>
      </c>
      <c r="AG48" s="23">
        <v>1</v>
      </c>
      <c r="AH48" s="23">
        <v>10</v>
      </c>
      <c r="AI48" s="23">
        <v>60</v>
      </c>
      <c r="AJ48" s="23">
        <v>0</v>
      </c>
      <c r="AK48" s="23">
        <v>200</v>
      </c>
      <c r="AL48" s="23">
        <v>360</v>
      </c>
      <c r="AM48" s="23" t="s">
        <v>472</v>
      </c>
      <c r="AN48" s="23" t="s">
        <v>396</v>
      </c>
      <c r="AO48" s="23">
        <v>0.17</v>
      </c>
      <c r="AP48" s="23" t="s">
        <v>396</v>
      </c>
      <c r="AQ48" s="23">
        <v>20</v>
      </c>
      <c r="AR48" s="23">
        <v>23</v>
      </c>
      <c r="AS48" s="23">
        <v>26</v>
      </c>
      <c r="AT48" s="23">
        <v>1016</v>
      </c>
      <c r="AU48" s="23">
        <v>1372</v>
      </c>
      <c r="AV48" s="23">
        <v>1727</v>
      </c>
      <c r="AW48" s="23" t="s">
        <v>396</v>
      </c>
      <c r="AX48" s="23" t="s">
        <v>396</v>
      </c>
      <c r="AY48" s="23" t="s">
        <v>396</v>
      </c>
      <c r="AZ48" s="23">
        <v>345</v>
      </c>
      <c r="BA48" s="23">
        <v>360</v>
      </c>
      <c r="BB48" s="23">
        <v>365</v>
      </c>
      <c r="BC48" s="23">
        <v>4</v>
      </c>
      <c r="BD48" s="23" t="s">
        <v>450</v>
      </c>
      <c r="BE48" s="23" t="s">
        <v>396</v>
      </c>
      <c r="BF48" s="23" t="s">
        <v>396</v>
      </c>
      <c r="BG48" s="23" t="s">
        <v>396</v>
      </c>
      <c r="BH48" s="23" t="s">
        <v>396</v>
      </c>
      <c r="BI48" s="23" t="s">
        <v>396</v>
      </c>
      <c r="BJ48" s="23" t="s">
        <v>561</v>
      </c>
      <c r="BK48" s="23" t="s">
        <v>396</v>
      </c>
      <c r="BL48" s="23">
        <v>3000</v>
      </c>
      <c r="BM48" s="23">
        <v>4500</v>
      </c>
      <c r="BN48" s="23">
        <v>6000</v>
      </c>
      <c r="BO48" s="23" t="s">
        <v>396</v>
      </c>
      <c r="BP48" s="23" t="s">
        <v>396</v>
      </c>
      <c r="BQ48" s="23" t="s">
        <v>396</v>
      </c>
      <c r="BR48" s="23" t="s">
        <v>396</v>
      </c>
      <c r="BS48" s="23" t="s">
        <v>396</v>
      </c>
      <c r="BT48" s="23" t="s">
        <v>396</v>
      </c>
      <c r="BU48" s="23" t="s">
        <v>396</v>
      </c>
      <c r="BV48" s="23" t="s">
        <v>396</v>
      </c>
      <c r="BW48" s="23" t="s">
        <v>396</v>
      </c>
      <c r="BX48" s="23" t="s">
        <v>396</v>
      </c>
      <c r="BY48" s="23" t="s">
        <v>396</v>
      </c>
      <c r="BZ48" s="23" t="s">
        <v>396</v>
      </c>
      <c r="CA48" s="23" t="s">
        <v>396</v>
      </c>
      <c r="CB48" s="23" t="s">
        <v>396</v>
      </c>
      <c r="CC48" s="23" t="s">
        <v>397</v>
      </c>
      <c r="CD48" s="23">
        <v>0</v>
      </c>
      <c r="CE48" s="23">
        <v>0</v>
      </c>
      <c r="CF48" s="23">
        <v>0</v>
      </c>
      <c r="CG48" s="23">
        <v>0</v>
      </c>
      <c r="CH48" s="23">
        <v>0</v>
      </c>
      <c r="CI48" s="23">
        <v>0</v>
      </c>
      <c r="CJ48" s="23" t="s">
        <v>406</v>
      </c>
      <c r="CK48" s="23" t="s">
        <v>460</v>
      </c>
      <c r="CL48" s="23" t="s">
        <v>460</v>
      </c>
      <c r="CM48" s="23" t="s">
        <v>584</v>
      </c>
      <c r="CN48" s="23" t="s">
        <v>474</v>
      </c>
      <c r="CO48" s="23" t="s">
        <v>475</v>
      </c>
      <c r="CP48" s="23" t="s">
        <v>563</v>
      </c>
      <c r="CQ48" s="23" t="s">
        <v>585</v>
      </c>
      <c r="CR48" s="23" t="s">
        <v>478</v>
      </c>
      <c r="CS48" s="23" t="s">
        <v>457</v>
      </c>
      <c r="CT48" s="23" t="s">
        <v>457</v>
      </c>
      <c r="CU48" s="23" t="s">
        <v>457</v>
      </c>
      <c r="CV48" s="23" t="s">
        <v>458</v>
      </c>
      <c r="CW48" s="23" t="s">
        <v>470</v>
      </c>
      <c r="CX48" s="23" t="s">
        <v>458</v>
      </c>
      <c r="CY48" s="23" t="s">
        <v>547</v>
      </c>
      <c r="CZ48" s="23" t="s">
        <v>396</v>
      </c>
      <c r="DA48" s="23">
        <v>6</v>
      </c>
      <c r="DB48" s="23" t="s">
        <v>396</v>
      </c>
      <c r="DC48" s="23" t="s">
        <v>396</v>
      </c>
      <c r="DD48" s="23" t="s">
        <v>446</v>
      </c>
      <c r="DE48" s="23" t="s">
        <v>460</v>
      </c>
      <c r="DF48" s="23" t="s">
        <v>445</v>
      </c>
      <c r="DG48" s="23" t="s">
        <v>445</v>
      </c>
      <c r="DH48" s="23" t="s">
        <v>396</v>
      </c>
      <c r="DI48" s="23" t="s">
        <v>396</v>
      </c>
      <c r="DJ48" s="23" t="s">
        <v>396</v>
      </c>
      <c r="DK48" s="23" t="s">
        <v>396</v>
      </c>
      <c r="DL48" s="23">
        <v>1478718</v>
      </c>
      <c r="DM48" s="23">
        <v>18087237</v>
      </c>
    </row>
    <row r="49" spans="1:117" x14ac:dyDescent="0.25">
      <c r="A49" s="20" t="str">
        <f t="shared" si="1"/>
        <v/>
      </c>
      <c r="B49" s="20">
        <f t="shared" si="2"/>
        <v>85</v>
      </c>
      <c r="C49" s="20" t="str">
        <f t="shared" si="3"/>
        <v/>
      </c>
      <c r="D49" s="21" t="str">
        <f t="shared" si="4"/>
        <v/>
      </c>
      <c r="E49" s="21" t="str">
        <f t="shared" si="5"/>
        <v/>
      </c>
      <c r="F49" s="22">
        <f t="shared" si="6"/>
        <v>1478718</v>
      </c>
      <c r="G49" s="22">
        <f t="shared" si="7"/>
        <v>18087238</v>
      </c>
      <c r="H49" s="23">
        <v>120</v>
      </c>
      <c r="I49" s="23" t="s">
        <v>396</v>
      </c>
      <c r="J49" s="23">
        <v>3</v>
      </c>
      <c r="K49" s="23" t="s">
        <v>396</v>
      </c>
      <c r="L49" s="23" t="s">
        <v>608</v>
      </c>
      <c r="M49" s="23" t="s">
        <v>444</v>
      </c>
      <c r="N49" s="23" t="s">
        <v>461</v>
      </c>
      <c r="O49" s="23" t="s">
        <v>396</v>
      </c>
      <c r="P49" s="23" t="s">
        <v>396</v>
      </c>
      <c r="Q49" s="23">
        <v>0</v>
      </c>
      <c r="R49" s="23">
        <v>1</v>
      </c>
      <c r="S49" s="23">
        <v>2</v>
      </c>
      <c r="T49" s="23">
        <v>30</v>
      </c>
      <c r="U49" s="23">
        <v>61</v>
      </c>
      <c r="V49" s="23">
        <v>91</v>
      </c>
      <c r="W49" s="23" t="s">
        <v>597</v>
      </c>
      <c r="X49" s="23">
        <v>5</v>
      </c>
      <c r="Y49" s="23">
        <v>250</v>
      </c>
      <c r="Z49" s="23">
        <v>1</v>
      </c>
      <c r="AA49" s="23" t="s">
        <v>447</v>
      </c>
      <c r="AB49" s="23" t="s">
        <v>550</v>
      </c>
      <c r="AC49" s="23" t="s">
        <v>551</v>
      </c>
      <c r="AD49" s="23" t="s">
        <v>396</v>
      </c>
      <c r="AE49" s="23" t="s">
        <v>448</v>
      </c>
      <c r="AF49" s="23" t="s">
        <v>398</v>
      </c>
      <c r="AG49" s="23">
        <v>1</v>
      </c>
      <c r="AH49" s="23">
        <v>10</v>
      </c>
      <c r="AI49" s="23">
        <v>60</v>
      </c>
      <c r="AJ49" s="23">
        <v>0</v>
      </c>
      <c r="AK49" s="23">
        <v>200</v>
      </c>
      <c r="AL49" s="23">
        <v>360</v>
      </c>
      <c r="AM49" s="23" t="s">
        <v>609</v>
      </c>
      <c r="AN49" s="23" t="s">
        <v>396</v>
      </c>
      <c r="AO49" s="23">
        <v>0.16</v>
      </c>
      <c r="AP49" s="23" t="s">
        <v>396</v>
      </c>
      <c r="AQ49" s="23">
        <v>20</v>
      </c>
      <c r="AR49" s="23">
        <v>23</v>
      </c>
      <c r="AS49" s="23">
        <v>26</v>
      </c>
      <c r="AT49" s="23">
        <v>1016</v>
      </c>
      <c r="AU49" s="23">
        <v>1372</v>
      </c>
      <c r="AV49" s="23">
        <v>1727</v>
      </c>
      <c r="AW49" s="23" t="s">
        <v>396</v>
      </c>
      <c r="AX49" s="23" t="s">
        <v>396</v>
      </c>
      <c r="AY49" s="23" t="s">
        <v>396</v>
      </c>
      <c r="AZ49" s="23">
        <v>345</v>
      </c>
      <c r="BA49" s="23">
        <v>360</v>
      </c>
      <c r="BB49" s="23">
        <v>365</v>
      </c>
      <c r="BC49" s="23">
        <v>6</v>
      </c>
      <c r="BD49" s="23" t="s">
        <v>483</v>
      </c>
      <c r="BE49" s="23" t="s">
        <v>396</v>
      </c>
      <c r="BF49" s="23" t="s">
        <v>396</v>
      </c>
      <c r="BG49" s="23" t="s">
        <v>396</v>
      </c>
      <c r="BH49" s="23" t="s">
        <v>396</v>
      </c>
      <c r="BI49" s="23" t="s">
        <v>396</v>
      </c>
      <c r="BJ49" s="23" t="s">
        <v>610</v>
      </c>
      <c r="BK49" s="23" t="s">
        <v>396</v>
      </c>
      <c r="BL49" s="23">
        <v>0</v>
      </c>
      <c r="BM49" s="23">
        <v>0</v>
      </c>
      <c r="BN49" s="23">
        <v>0</v>
      </c>
      <c r="BO49" s="23" t="s">
        <v>396</v>
      </c>
      <c r="BP49" s="23" t="s">
        <v>396</v>
      </c>
      <c r="BQ49" s="23" t="s">
        <v>396</v>
      </c>
      <c r="BR49" s="23" t="s">
        <v>396</v>
      </c>
      <c r="BS49" s="23" t="s">
        <v>396</v>
      </c>
      <c r="BT49" s="23" t="s">
        <v>396</v>
      </c>
      <c r="BU49" s="23" t="s">
        <v>396</v>
      </c>
      <c r="BV49" s="23" t="s">
        <v>396</v>
      </c>
      <c r="BW49" s="23" t="s">
        <v>396</v>
      </c>
      <c r="BX49" s="23" t="s">
        <v>396</v>
      </c>
      <c r="BY49" s="23" t="s">
        <v>396</v>
      </c>
      <c r="BZ49" s="23" t="s">
        <v>396</v>
      </c>
      <c r="CA49" s="23" t="s">
        <v>396</v>
      </c>
      <c r="CB49" s="23" t="s">
        <v>396</v>
      </c>
      <c r="CC49" s="23" t="s">
        <v>397</v>
      </c>
      <c r="CD49" s="23">
        <v>0</v>
      </c>
      <c r="CE49" s="23">
        <v>0</v>
      </c>
      <c r="CF49" s="23">
        <v>0</v>
      </c>
      <c r="CG49" s="23">
        <v>0</v>
      </c>
      <c r="CH49" s="23">
        <v>0</v>
      </c>
      <c r="CI49" s="23">
        <v>0</v>
      </c>
      <c r="CJ49" s="23" t="s">
        <v>611</v>
      </c>
      <c r="CK49" s="23" t="s">
        <v>451</v>
      </c>
      <c r="CL49" s="23" t="s">
        <v>460</v>
      </c>
      <c r="CM49" s="23" t="s">
        <v>612</v>
      </c>
      <c r="CN49" s="23" t="s">
        <v>453</v>
      </c>
      <c r="CO49" s="23" t="s">
        <v>480</v>
      </c>
      <c r="CP49" s="23" t="s">
        <v>613</v>
      </c>
      <c r="CQ49" s="23" t="s">
        <v>614</v>
      </c>
      <c r="CR49" s="23" t="s">
        <v>478</v>
      </c>
      <c r="CS49" s="23" t="s">
        <v>457</v>
      </c>
      <c r="CT49" s="23" t="s">
        <v>457</v>
      </c>
      <c r="CU49" s="23" t="s">
        <v>457</v>
      </c>
      <c r="CV49" s="23" t="s">
        <v>458</v>
      </c>
      <c r="CW49" s="23" t="s">
        <v>470</v>
      </c>
      <c r="CX49" s="23" t="s">
        <v>458</v>
      </c>
      <c r="CY49" s="23" t="s">
        <v>547</v>
      </c>
      <c r="CZ49" s="23" t="s">
        <v>396</v>
      </c>
      <c r="DA49" s="23" t="s">
        <v>396</v>
      </c>
      <c r="DB49" s="23" t="s">
        <v>396</v>
      </c>
      <c r="DC49" s="23" t="s">
        <v>396</v>
      </c>
      <c r="DD49" s="23" t="s">
        <v>479</v>
      </c>
      <c r="DE49" s="23" t="s">
        <v>479</v>
      </c>
      <c r="DF49" s="23" t="s">
        <v>445</v>
      </c>
      <c r="DG49" s="23" t="s">
        <v>445</v>
      </c>
      <c r="DH49" s="23" t="s">
        <v>396</v>
      </c>
      <c r="DI49" s="23" t="s">
        <v>396</v>
      </c>
      <c r="DJ49" s="23" t="s">
        <v>396</v>
      </c>
      <c r="DK49" s="23" t="s">
        <v>396</v>
      </c>
      <c r="DL49" s="23">
        <v>1478718</v>
      </c>
      <c r="DM49" s="23">
        <v>18087238</v>
      </c>
    </row>
    <row r="50" spans="1:117" x14ac:dyDescent="0.25">
      <c r="A50" s="20" t="str">
        <f t="shared" si="1"/>
        <v/>
      </c>
      <c r="B50" s="20">
        <f t="shared" si="2"/>
        <v>85</v>
      </c>
      <c r="C50" s="20" t="str">
        <f t="shared" si="3"/>
        <v/>
      </c>
      <c r="D50" s="21" t="str">
        <f t="shared" si="4"/>
        <v/>
      </c>
      <c r="E50" s="21" t="str">
        <f t="shared" si="5"/>
        <v/>
      </c>
      <c r="F50" s="22">
        <f t="shared" si="6"/>
        <v>1478718</v>
      </c>
      <c r="G50" s="22">
        <f t="shared" si="7"/>
        <v>18087239</v>
      </c>
      <c r="H50" s="23">
        <v>121</v>
      </c>
      <c r="I50" s="23" t="s">
        <v>396</v>
      </c>
      <c r="J50" s="23">
        <v>1</v>
      </c>
      <c r="K50" s="23" t="s">
        <v>396</v>
      </c>
      <c r="L50" s="23" t="s">
        <v>471</v>
      </c>
      <c r="M50" s="23" t="s">
        <v>444</v>
      </c>
      <c r="N50" s="23" t="s">
        <v>461</v>
      </c>
      <c r="O50" s="23" t="s">
        <v>396</v>
      </c>
      <c r="P50" s="23" t="s">
        <v>396</v>
      </c>
      <c r="Q50" s="23">
        <v>0</v>
      </c>
      <c r="R50" s="23">
        <v>1</v>
      </c>
      <c r="S50" s="23">
        <v>2</v>
      </c>
      <c r="T50" s="23">
        <v>30</v>
      </c>
      <c r="U50" s="23">
        <v>61</v>
      </c>
      <c r="V50" s="23">
        <v>91</v>
      </c>
      <c r="W50" s="23" t="s">
        <v>537</v>
      </c>
      <c r="X50" s="23">
        <v>5</v>
      </c>
      <c r="Y50" s="23">
        <v>250</v>
      </c>
      <c r="Z50" s="23">
        <v>1</v>
      </c>
      <c r="AA50" s="23" t="s">
        <v>447</v>
      </c>
      <c r="AB50" s="23" t="s">
        <v>543</v>
      </c>
      <c r="AC50" s="23" t="s">
        <v>544</v>
      </c>
      <c r="AD50" s="23" t="s">
        <v>396</v>
      </c>
      <c r="AE50" s="23" t="s">
        <v>448</v>
      </c>
      <c r="AF50" s="23" t="s">
        <v>413</v>
      </c>
      <c r="AG50" s="23">
        <v>1</v>
      </c>
      <c r="AH50" s="23">
        <v>10</v>
      </c>
      <c r="AI50" s="23">
        <v>60</v>
      </c>
      <c r="AJ50" s="23">
        <v>0</v>
      </c>
      <c r="AK50" s="23">
        <v>200</v>
      </c>
      <c r="AL50" s="23">
        <v>360</v>
      </c>
      <c r="AM50" s="23" t="s">
        <v>472</v>
      </c>
      <c r="AN50" s="23" t="s">
        <v>396</v>
      </c>
      <c r="AO50" s="23">
        <v>0.17</v>
      </c>
      <c r="AP50" s="23" t="s">
        <v>396</v>
      </c>
      <c r="AQ50" s="23">
        <v>20</v>
      </c>
      <c r="AR50" s="23">
        <v>23</v>
      </c>
      <c r="AS50" s="23">
        <v>26</v>
      </c>
      <c r="AT50" s="23">
        <v>1016</v>
      </c>
      <c r="AU50" s="23">
        <v>1372</v>
      </c>
      <c r="AV50" s="23">
        <v>1727</v>
      </c>
      <c r="AW50" s="23" t="s">
        <v>396</v>
      </c>
      <c r="AX50" s="23" t="s">
        <v>396</v>
      </c>
      <c r="AY50" s="23" t="s">
        <v>396</v>
      </c>
      <c r="AZ50" s="23">
        <v>345</v>
      </c>
      <c r="BA50" s="23">
        <v>360</v>
      </c>
      <c r="BB50" s="23">
        <v>365</v>
      </c>
      <c r="BC50" s="23">
        <v>4</v>
      </c>
      <c r="BD50" s="23" t="s">
        <v>450</v>
      </c>
      <c r="BE50" s="23" t="s">
        <v>396</v>
      </c>
      <c r="BF50" s="23" t="s">
        <v>396</v>
      </c>
      <c r="BG50" s="23" t="s">
        <v>396</v>
      </c>
      <c r="BH50" s="23" t="s">
        <v>396</v>
      </c>
      <c r="BI50" s="23" t="s">
        <v>396</v>
      </c>
      <c r="BJ50" s="23" t="s">
        <v>561</v>
      </c>
      <c r="BK50" s="23" t="s">
        <v>396</v>
      </c>
      <c r="BL50" s="23">
        <v>3000</v>
      </c>
      <c r="BM50" s="23">
        <v>5000</v>
      </c>
      <c r="BN50" s="23">
        <v>6000</v>
      </c>
      <c r="BO50" s="23" t="s">
        <v>396</v>
      </c>
      <c r="BP50" s="23" t="s">
        <v>396</v>
      </c>
      <c r="BQ50" s="23" t="s">
        <v>396</v>
      </c>
      <c r="BR50" s="23" t="s">
        <v>396</v>
      </c>
      <c r="BS50" s="23" t="s">
        <v>396</v>
      </c>
      <c r="BT50" s="23" t="s">
        <v>396</v>
      </c>
      <c r="BU50" s="23" t="s">
        <v>396</v>
      </c>
      <c r="BV50" s="23" t="s">
        <v>396</v>
      </c>
      <c r="BW50" s="23" t="s">
        <v>396</v>
      </c>
      <c r="BX50" s="23" t="s">
        <v>396</v>
      </c>
      <c r="BY50" s="23" t="s">
        <v>396</v>
      </c>
      <c r="BZ50" s="23" t="s">
        <v>396</v>
      </c>
      <c r="CA50" s="23" t="s">
        <v>396</v>
      </c>
      <c r="CB50" s="23" t="s">
        <v>396</v>
      </c>
      <c r="CC50" s="23" t="s">
        <v>397</v>
      </c>
      <c r="CD50" s="23">
        <v>0</v>
      </c>
      <c r="CE50" s="23">
        <v>0</v>
      </c>
      <c r="CF50" s="23">
        <v>0</v>
      </c>
      <c r="CG50" s="23">
        <v>0</v>
      </c>
      <c r="CH50" s="23">
        <v>0</v>
      </c>
      <c r="CI50" s="23">
        <v>0</v>
      </c>
      <c r="CJ50" s="23" t="s">
        <v>416</v>
      </c>
      <c r="CK50" s="23" t="s">
        <v>460</v>
      </c>
      <c r="CL50" s="23" t="s">
        <v>460</v>
      </c>
      <c r="CM50" s="23" t="s">
        <v>562</v>
      </c>
      <c r="CN50" s="23" t="s">
        <v>474</v>
      </c>
      <c r="CO50" s="23" t="s">
        <v>475</v>
      </c>
      <c r="CP50" s="23" t="s">
        <v>563</v>
      </c>
      <c r="CQ50" s="23" t="s">
        <v>564</v>
      </c>
      <c r="CR50" s="23" t="s">
        <v>478</v>
      </c>
      <c r="CS50" s="23" t="s">
        <v>457</v>
      </c>
      <c r="CT50" s="23" t="s">
        <v>457</v>
      </c>
      <c r="CU50" s="23" t="s">
        <v>457</v>
      </c>
      <c r="CV50" s="23" t="s">
        <v>458</v>
      </c>
      <c r="CW50" s="23" t="s">
        <v>470</v>
      </c>
      <c r="CX50" s="23" t="s">
        <v>458</v>
      </c>
      <c r="CY50" s="23" t="s">
        <v>547</v>
      </c>
      <c r="CZ50" s="23" t="s">
        <v>396</v>
      </c>
      <c r="DA50" s="23">
        <v>6</v>
      </c>
      <c r="DB50" s="23" t="s">
        <v>396</v>
      </c>
      <c r="DC50" s="23" t="s">
        <v>396</v>
      </c>
      <c r="DD50" s="23" t="s">
        <v>479</v>
      </c>
      <c r="DE50" s="23" t="s">
        <v>460</v>
      </c>
      <c r="DF50" s="23" t="s">
        <v>445</v>
      </c>
      <c r="DG50" s="23" t="s">
        <v>445</v>
      </c>
      <c r="DH50" s="23" t="s">
        <v>396</v>
      </c>
      <c r="DI50" s="23" t="s">
        <v>396</v>
      </c>
      <c r="DJ50" s="23" t="s">
        <v>396</v>
      </c>
      <c r="DK50" s="23" t="s">
        <v>396</v>
      </c>
      <c r="DL50" s="23">
        <v>1478718</v>
      </c>
      <c r="DM50" s="23">
        <v>18087239</v>
      </c>
    </row>
    <row r="51" spans="1:117" x14ac:dyDescent="0.25">
      <c r="A51" s="20" t="str">
        <f t="shared" si="1"/>
        <v/>
      </c>
      <c r="B51" s="20">
        <f t="shared" si="2"/>
        <v>85</v>
      </c>
      <c r="C51" s="20" t="str">
        <f t="shared" si="3"/>
        <v/>
      </c>
      <c r="D51" s="21" t="str">
        <f t="shared" si="4"/>
        <v/>
      </c>
      <c r="E51" s="21" t="str">
        <f t="shared" si="5"/>
        <v/>
      </c>
      <c r="F51" s="22">
        <f t="shared" si="6"/>
        <v>1478718</v>
      </c>
      <c r="G51" s="22">
        <f t="shared" si="7"/>
        <v>18087240</v>
      </c>
      <c r="H51" s="23">
        <v>122</v>
      </c>
      <c r="I51" s="23" t="s">
        <v>396</v>
      </c>
      <c r="J51" s="23">
        <v>1</v>
      </c>
      <c r="K51" s="23" t="s">
        <v>396</v>
      </c>
      <c r="L51" s="23" t="s">
        <v>494</v>
      </c>
      <c r="M51" s="23" t="s">
        <v>444</v>
      </c>
      <c r="N51" s="23" t="s">
        <v>461</v>
      </c>
      <c r="O51" s="23" t="s">
        <v>396</v>
      </c>
      <c r="P51" s="23" t="s">
        <v>396</v>
      </c>
      <c r="Q51" s="23">
        <v>0</v>
      </c>
      <c r="R51" s="23">
        <v>1</v>
      </c>
      <c r="S51" s="23">
        <v>2</v>
      </c>
      <c r="T51" s="23">
        <v>30</v>
      </c>
      <c r="U51" s="23">
        <v>61</v>
      </c>
      <c r="V51" s="23">
        <v>91</v>
      </c>
      <c r="W51" s="23" t="s">
        <v>487</v>
      </c>
      <c r="X51" s="23">
        <v>5</v>
      </c>
      <c r="Y51" s="23">
        <v>250</v>
      </c>
      <c r="Z51" s="23">
        <v>1</v>
      </c>
      <c r="AA51" s="23" t="s">
        <v>447</v>
      </c>
      <c r="AB51" s="23" t="s">
        <v>543</v>
      </c>
      <c r="AC51" s="23" t="s">
        <v>544</v>
      </c>
      <c r="AD51" s="23" t="s">
        <v>396</v>
      </c>
      <c r="AE51" s="23" t="s">
        <v>448</v>
      </c>
      <c r="AF51" s="23" t="s">
        <v>398</v>
      </c>
      <c r="AG51" s="23">
        <v>1</v>
      </c>
      <c r="AH51" s="23">
        <v>10</v>
      </c>
      <c r="AI51" s="23">
        <v>60</v>
      </c>
      <c r="AJ51" s="23">
        <v>0</v>
      </c>
      <c r="AK51" s="23">
        <v>200</v>
      </c>
      <c r="AL51" s="23">
        <v>360</v>
      </c>
      <c r="AM51" s="23" t="s">
        <v>493</v>
      </c>
      <c r="AN51" s="23" t="s">
        <v>396</v>
      </c>
      <c r="AO51" s="23">
        <v>0.55000000000000004</v>
      </c>
      <c r="AP51" s="23" t="s">
        <v>396</v>
      </c>
      <c r="AQ51" s="23">
        <v>20</v>
      </c>
      <c r="AR51" s="23">
        <v>23</v>
      </c>
      <c r="AS51" s="23">
        <v>26</v>
      </c>
      <c r="AT51" s="23">
        <v>1016</v>
      </c>
      <c r="AU51" s="23">
        <v>1372</v>
      </c>
      <c r="AV51" s="23">
        <v>1727</v>
      </c>
      <c r="AW51" s="23" t="s">
        <v>396</v>
      </c>
      <c r="AX51" s="23" t="s">
        <v>396</v>
      </c>
      <c r="AY51" s="23" t="s">
        <v>396</v>
      </c>
      <c r="AZ51" s="23">
        <v>345</v>
      </c>
      <c r="BA51" s="23">
        <v>360</v>
      </c>
      <c r="BB51" s="23">
        <v>365</v>
      </c>
      <c r="BC51" s="23">
        <v>6</v>
      </c>
      <c r="BD51" s="23" t="s">
        <v>483</v>
      </c>
      <c r="BE51" s="23" t="s">
        <v>396</v>
      </c>
      <c r="BF51" s="23" t="s">
        <v>396</v>
      </c>
      <c r="BG51" s="23" t="s">
        <v>396</v>
      </c>
      <c r="BH51" s="23" t="s">
        <v>396</v>
      </c>
      <c r="BI51" s="23" t="s">
        <v>396</v>
      </c>
      <c r="BJ51" s="23" t="s">
        <v>549</v>
      </c>
      <c r="BK51" s="23" t="s">
        <v>396</v>
      </c>
      <c r="BL51" s="23">
        <v>1500</v>
      </c>
      <c r="BM51" s="23">
        <v>2000</v>
      </c>
      <c r="BN51" s="23">
        <v>3500</v>
      </c>
      <c r="BO51" s="23" t="s">
        <v>396</v>
      </c>
      <c r="BP51" s="23" t="s">
        <v>396</v>
      </c>
      <c r="BQ51" s="23" t="s">
        <v>396</v>
      </c>
      <c r="BR51" s="23" t="s">
        <v>396</v>
      </c>
      <c r="BS51" s="23" t="s">
        <v>396</v>
      </c>
      <c r="BT51" s="23" t="s">
        <v>396</v>
      </c>
      <c r="BU51" s="23" t="s">
        <v>396</v>
      </c>
      <c r="BV51" s="23" t="s">
        <v>396</v>
      </c>
      <c r="BW51" s="23" t="s">
        <v>396</v>
      </c>
      <c r="BX51" s="23" t="s">
        <v>396</v>
      </c>
      <c r="BY51" s="23" t="s">
        <v>396</v>
      </c>
      <c r="BZ51" s="23" t="s">
        <v>396</v>
      </c>
      <c r="CA51" s="23" t="s">
        <v>396</v>
      </c>
      <c r="CB51" s="23" t="s">
        <v>396</v>
      </c>
      <c r="CC51" s="23" t="s">
        <v>397</v>
      </c>
      <c r="CD51" s="23">
        <v>0</v>
      </c>
      <c r="CE51" s="23">
        <v>0</v>
      </c>
      <c r="CF51" s="23">
        <v>0</v>
      </c>
      <c r="CG51" s="23">
        <v>0</v>
      </c>
      <c r="CH51" s="23">
        <v>0</v>
      </c>
      <c r="CI51" s="23">
        <v>0</v>
      </c>
      <c r="CJ51" s="23" t="s">
        <v>399</v>
      </c>
      <c r="CK51" s="23" t="s">
        <v>460</v>
      </c>
      <c r="CL51" s="23" t="s">
        <v>451</v>
      </c>
      <c r="CM51" s="23" t="s">
        <v>556</v>
      </c>
      <c r="CN51" s="23" t="s">
        <v>474</v>
      </c>
      <c r="CO51" s="23" t="s">
        <v>557</v>
      </c>
      <c r="CP51" s="23" t="s">
        <v>558</v>
      </c>
      <c r="CQ51" s="23" t="s">
        <v>559</v>
      </c>
      <c r="CR51" s="23" t="s">
        <v>478</v>
      </c>
      <c r="CS51" s="23" t="s">
        <v>457</v>
      </c>
      <c r="CT51" s="23" t="s">
        <v>457</v>
      </c>
      <c r="CU51" s="23" t="s">
        <v>457</v>
      </c>
      <c r="CV51" s="23" t="s">
        <v>458</v>
      </c>
      <c r="CW51" s="23" t="s">
        <v>560</v>
      </c>
      <c r="CX51" s="23" t="s">
        <v>458</v>
      </c>
      <c r="CY51" s="23" t="s">
        <v>547</v>
      </c>
      <c r="CZ51" s="23" t="s">
        <v>396</v>
      </c>
      <c r="DA51" s="23">
        <v>3</v>
      </c>
      <c r="DB51" s="23" t="s">
        <v>396</v>
      </c>
      <c r="DC51" s="23" t="s">
        <v>396</v>
      </c>
      <c r="DD51" s="23" t="s">
        <v>479</v>
      </c>
      <c r="DE51" s="23" t="s">
        <v>446</v>
      </c>
      <c r="DF51" s="23" t="s">
        <v>445</v>
      </c>
      <c r="DG51" s="23" t="s">
        <v>445</v>
      </c>
      <c r="DH51" s="23" t="s">
        <v>396</v>
      </c>
      <c r="DI51" s="23" t="s">
        <v>396</v>
      </c>
      <c r="DJ51" s="23" t="s">
        <v>396</v>
      </c>
      <c r="DK51" s="23" t="s">
        <v>396</v>
      </c>
      <c r="DL51" s="23">
        <v>1478718</v>
      </c>
      <c r="DM51" s="23">
        <v>18087240</v>
      </c>
    </row>
    <row r="52" spans="1:117" x14ac:dyDescent="0.25">
      <c r="A52" s="20" t="str">
        <f t="shared" si="1"/>
        <v/>
      </c>
      <c r="B52" s="20">
        <f t="shared" si="2"/>
        <v>85</v>
      </c>
      <c r="C52" s="20" t="str">
        <f t="shared" si="3"/>
        <v/>
      </c>
      <c r="D52" s="21" t="str">
        <f t="shared" si="4"/>
        <v/>
      </c>
      <c r="E52" s="21" t="str">
        <f t="shared" si="5"/>
        <v/>
      </c>
      <c r="F52" s="22">
        <f t="shared" si="6"/>
        <v>1478718</v>
      </c>
      <c r="G52" s="22">
        <f t="shared" si="7"/>
        <v>18087241</v>
      </c>
      <c r="H52" s="23">
        <v>123</v>
      </c>
      <c r="I52" s="23" t="s">
        <v>396</v>
      </c>
      <c r="J52" s="23">
        <v>1</v>
      </c>
      <c r="K52" s="23" t="s">
        <v>396</v>
      </c>
      <c r="L52" s="23" t="s">
        <v>615</v>
      </c>
      <c r="M52" s="23" t="s">
        <v>444</v>
      </c>
      <c r="N52" s="23" t="s">
        <v>461</v>
      </c>
      <c r="O52" s="23" t="s">
        <v>396</v>
      </c>
      <c r="P52" s="23" t="s">
        <v>396</v>
      </c>
      <c r="Q52" s="23">
        <v>0</v>
      </c>
      <c r="R52" s="23">
        <v>1</v>
      </c>
      <c r="S52" s="23">
        <v>2</v>
      </c>
      <c r="T52" s="23">
        <v>30</v>
      </c>
      <c r="U52" s="23">
        <v>61</v>
      </c>
      <c r="V52" s="23">
        <v>91</v>
      </c>
      <c r="W52" s="23" t="s">
        <v>537</v>
      </c>
      <c r="X52" s="23">
        <v>2</v>
      </c>
      <c r="Y52" s="23">
        <v>250</v>
      </c>
      <c r="Z52" s="23">
        <v>1</v>
      </c>
      <c r="AA52" s="23" t="s">
        <v>447</v>
      </c>
      <c r="AB52" s="23" t="s">
        <v>543</v>
      </c>
      <c r="AC52" s="23" t="s">
        <v>544</v>
      </c>
      <c r="AD52" s="23" t="s">
        <v>616</v>
      </c>
      <c r="AE52" s="23" t="s">
        <v>445</v>
      </c>
      <c r="AF52" s="23" t="s">
        <v>413</v>
      </c>
      <c r="AG52" s="23">
        <v>1</v>
      </c>
      <c r="AH52" s="23">
        <v>10</v>
      </c>
      <c r="AI52" s="23">
        <v>60</v>
      </c>
      <c r="AJ52" s="23">
        <v>0</v>
      </c>
      <c r="AK52" s="23">
        <v>200</v>
      </c>
      <c r="AL52" s="23">
        <v>360</v>
      </c>
      <c r="AM52" s="23" t="s">
        <v>617</v>
      </c>
      <c r="AN52" s="23" t="s">
        <v>396</v>
      </c>
      <c r="AO52" s="23">
        <v>0.42</v>
      </c>
      <c r="AP52" s="23" t="s">
        <v>396</v>
      </c>
      <c r="AQ52" s="23">
        <v>20</v>
      </c>
      <c r="AR52" s="23">
        <v>23</v>
      </c>
      <c r="AS52" s="23">
        <v>26</v>
      </c>
      <c r="AT52" s="23">
        <v>1016</v>
      </c>
      <c r="AU52" s="23">
        <v>1372</v>
      </c>
      <c r="AV52" s="23">
        <v>1727</v>
      </c>
      <c r="AW52" s="23" t="s">
        <v>396</v>
      </c>
      <c r="AX52" s="23" t="s">
        <v>396</v>
      </c>
      <c r="AY52" s="23" t="s">
        <v>396</v>
      </c>
      <c r="AZ52" s="23">
        <v>345</v>
      </c>
      <c r="BA52" s="23">
        <v>360</v>
      </c>
      <c r="BB52" s="23">
        <v>365</v>
      </c>
      <c r="BC52" s="23">
        <v>3</v>
      </c>
      <c r="BD52" s="23" t="s">
        <v>450</v>
      </c>
      <c r="BE52" s="23" t="s">
        <v>396</v>
      </c>
      <c r="BF52" s="23" t="s">
        <v>396</v>
      </c>
      <c r="BG52" s="23" t="s">
        <v>396</v>
      </c>
      <c r="BH52" s="23" t="s">
        <v>396</v>
      </c>
      <c r="BI52" s="23" t="s">
        <v>396</v>
      </c>
      <c r="BJ52" s="23">
        <v>10</v>
      </c>
      <c r="BK52" s="23" t="s">
        <v>396</v>
      </c>
      <c r="BL52" s="23">
        <v>3000</v>
      </c>
      <c r="BM52" s="23">
        <v>4500</v>
      </c>
      <c r="BN52" s="23">
        <v>6000</v>
      </c>
      <c r="BO52" s="23" t="s">
        <v>396</v>
      </c>
      <c r="BP52" s="23" t="s">
        <v>396</v>
      </c>
      <c r="BQ52" s="23" t="s">
        <v>396</v>
      </c>
      <c r="BR52" s="23" t="s">
        <v>396</v>
      </c>
      <c r="BS52" s="23" t="s">
        <v>396</v>
      </c>
      <c r="BT52" s="23" t="s">
        <v>396</v>
      </c>
      <c r="BU52" s="23" t="s">
        <v>396</v>
      </c>
      <c r="BV52" s="23" t="s">
        <v>396</v>
      </c>
      <c r="BW52" s="23" t="s">
        <v>396</v>
      </c>
      <c r="BX52" s="23" t="s">
        <v>396</v>
      </c>
      <c r="BY52" s="23" t="s">
        <v>396</v>
      </c>
      <c r="BZ52" s="23" t="s">
        <v>396</v>
      </c>
      <c r="CA52" s="23" t="s">
        <v>396</v>
      </c>
      <c r="CB52" s="23" t="s">
        <v>396</v>
      </c>
      <c r="CC52" s="23" t="s">
        <v>397</v>
      </c>
      <c r="CD52" s="23">
        <v>0</v>
      </c>
      <c r="CE52" s="23">
        <v>0</v>
      </c>
      <c r="CF52" s="23">
        <v>0</v>
      </c>
      <c r="CG52" s="23">
        <v>0</v>
      </c>
      <c r="CH52" s="23">
        <v>0</v>
      </c>
      <c r="CI52" s="23">
        <v>0</v>
      </c>
      <c r="CJ52" s="23" t="s">
        <v>406</v>
      </c>
      <c r="CK52" s="23" t="s">
        <v>451</v>
      </c>
      <c r="CL52" s="23" t="s">
        <v>460</v>
      </c>
      <c r="CM52" s="23" t="s">
        <v>553</v>
      </c>
      <c r="CN52" s="23" t="s">
        <v>528</v>
      </c>
      <c r="CO52" s="23" t="s">
        <v>529</v>
      </c>
      <c r="CP52" s="23" t="s">
        <v>554</v>
      </c>
      <c r="CQ52" s="23" t="s">
        <v>555</v>
      </c>
      <c r="CR52" s="23" t="s">
        <v>468</v>
      </c>
      <c r="CS52" s="23" t="s">
        <v>457</v>
      </c>
      <c r="CT52" s="23" t="s">
        <v>532</v>
      </c>
      <c r="CU52" s="23" t="s">
        <v>457</v>
      </c>
      <c r="CV52" s="23" t="s">
        <v>458</v>
      </c>
      <c r="CW52" s="23" t="s">
        <v>470</v>
      </c>
      <c r="CX52" s="23" t="s">
        <v>458</v>
      </c>
      <c r="CY52" s="23" t="s">
        <v>547</v>
      </c>
      <c r="CZ52" s="23" t="s">
        <v>396</v>
      </c>
      <c r="DA52" s="23">
        <v>6</v>
      </c>
      <c r="DB52" s="23" t="s">
        <v>396</v>
      </c>
      <c r="DC52" s="23" t="s">
        <v>396</v>
      </c>
      <c r="DD52" s="23" t="s">
        <v>479</v>
      </c>
      <c r="DE52" s="23" t="s">
        <v>460</v>
      </c>
      <c r="DF52" s="23" t="s">
        <v>445</v>
      </c>
      <c r="DG52" s="23" t="s">
        <v>445</v>
      </c>
      <c r="DH52" s="23" t="s">
        <v>396</v>
      </c>
      <c r="DI52" s="23" t="s">
        <v>396</v>
      </c>
      <c r="DJ52" s="23" t="s">
        <v>396</v>
      </c>
      <c r="DK52" s="23" t="s">
        <v>396</v>
      </c>
      <c r="DL52" s="23">
        <v>1478718</v>
      </c>
      <c r="DM52" s="23">
        <v>18087241</v>
      </c>
    </row>
    <row r="53" spans="1:117" x14ac:dyDescent="0.25">
      <c r="A53" s="20" t="str">
        <f t="shared" si="1"/>
        <v/>
      </c>
      <c r="B53" s="20">
        <f t="shared" si="2"/>
        <v>85</v>
      </c>
      <c r="C53" s="20" t="str">
        <f t="shared" si="3"/>
        <v/>
      </c>
      <c r="D53" s="21" t="str">
        <f t="shared" si="4"/>
        <v/>
      </c>
      <c r="E53" s="21" t="str">
        <f t="shared" si="5"/>
        <v/>
      </c>
      <c r="F53" s="22">
        <f t="shared" si="6"/>
        <v>1478718</v>
      </c>
      <c r="G53" s="22">
        <f t="shared" si="7"/>
        <v>18087242</v>
      </c>
      <c r="H53" s="23">
        <v>124</v>
      </c>
      <c r="I53" s="23" t="s">
        <v>396</v>
      </c>
      <c r="J53" s="23">
        <v>1</v>
      </c>
      <c r="K53" s="23" t="s">
        <v>396</v>
      </c>
      <c r="L53" s="23" t="s">
        <v>525</v>
      </c>
      <c r="M53" s="23" t="s">
        <v>444</v>
      </c>
      <c r="N53" s="23" t="s">
        <v>461</v>
      </c>
      <c r="O53" s="23" t="s">
        <v>396</v>
      </c>
      <c r="P53" s="23" t="s">
        <v>396</v>
      </c>
      <c r="Q53" s="23">
        <v>0</v>
      </c>
      <c r="R53" s="23">
        <v>1</v>
      </c>
      <c r="S53" s="23">
        <v>2</v>
      </c>
      <c r="T53" s="23">
        <v>30</v>
      </c>
      <c r="U53" s="23">
        <v>61</v>
      </c>
      <c r="V53" s="23">
        <v>91</v>
      </c>
      <c r="W53" s="23" t="s">
        <v>537</v>
      </c>
      <c r="X53" s="23">
        <v>5</v>
      </c>
      <c r="Y53" s="23">
        <v>250</v>
      </c>
      <c r="Z53" s="23">
        <v>1</v>
      </c>
      <c r="AA53" s="23" t="s">
        <v>447</v>
      </c>
      <c r="AB53" s="23" t="s">
        <v>543</v>
      </c>
      <c r="AC53" s="23" t="s">
        <v>544</v>
      </c>
      <c r="AD53" s="23" t="s">
        <v>396</v>
      </c>
      <c r="AE53" s="23" t="s">
        <v>448</v>
      </c>
      <c r="AF53" s="23" t="s">
        <v>413</v>
      </c>
      <c r="AG53" s="23">
        <v>1</v>
      </c>
      <c r="AH53" s="23">
        <v>10</v>
      </c>
      <c r="AI53" s="23">
        <v>60</v>
      </c>
      <c r="AJ53" s="23">
        <v>0</v>
      </c>
      <c r="AK53" s="23">
        <v>200</v>
      </c>
      <c r="AL53" s="23">
        <v>360</v>
      </c>
      <c r="AM53" s="23" t="s">
        <v>546</v>
      </c>
      <c r="AN53" s="23" t="s">
        <v>396</v>
      </c>
      <c r="AO53" s="23">
        <v>0.17</v>
      </c>
      <c r="AP53" s="23" t="s">
        <v>396</v>
      </c>
      <c r="AQ53" s="23">
        <v>20</v>
      </c>
      <c r="AR53" s="23">
        <v>23</v>
      </c>
      <c r="AS53" s="23">
        <v>26</v>
      </c>
      <c r="AT53" s="23">
        <v>1016</v>
      </c>
      <c r="AU53" s="23">
        <v>1372</v>
      </c>
      <c r="AV53" s="23">
        <v>1727</v>
      </c>
      <c r="AW53" s="23" t="s">
        <v>396</v>
      </c>
      <c r="AX53" s="23" t="s">
        <v>396</v>
      </c>
      <c r="AY53" s="23" t="s">
        <v>396</v>
      </c>
      <c r="AZ53" s="23">
        <v>345</v>
      </c>
      <c r="BA53" s="23">
        <v>360</v>
      </c>
      <c r="BB53" s="23">
        <v>365</v>
      </c>
      <c r="BC53" s="23">
        <v>4</v>
      </c>
      <c r="BD53" s="23" t="s">
        <v>450</v>
      </c>
      <c r="BE53" s="23" t="s">
        <v>396</v>
      </c>
      <c r="BF53" s="23" t="s">
        <v>396</v>
      </c>
      <c r="BG53" s="23" t="s">
        <v>396</v>
      </c>
      <c r="BH53" s="23" t="s">
        <v>396</v>
      </c>
      <c r="BI53" s="23" t="s">
        <v>396</v>
      </c>
      <c r="BJ53" s="23">
        <v>2</v>
      </c>
      <c r="BK53" s="23" t="s">
        <v>396</v>
      </c>
      <c r="BL53" s="23">
        <v>3000</v>
      </c>
      <c r="BM53" s="23">
        <v>4500</v>
      </c>
      <c r="BN53" s="23">
        <v>6000</v>
      </c>
      <c r="BO53" s="23" t="s">
        <v>396</v>
      </c>
      <c r="BP53" s="23" t="s">
        <v>396</v>
      </c>
      <c r="BQ53" s="23" t="s">
        <v>396</v>
      </c>
      <c r="BR53" s="23" t="s">
        <v>396</v>
      </c>
      <c r="BS53" s="23" t="s">
        <v>396</v>
      </c>
      <c r="BT53" s="23" t="s">
        <v>396</v>
      </c>
      <c r="BU53" s="23" t="s">
        <v>396</v>
      </c>
      <c r="BV53" s="23" t="s">
        <v>396</v>
      </c>
      <c r="BW53" s="23" t="s">
        <v>396</v>
      </c>
      <c r="BX53" s="23" t="s">
        <v>396</v>
      </c>
      <c r="BY53" s="23" t="s">
        <v>396</v>
      </c>
      <c r="BZ53" s="23" t="s">
        <v>396</v>
      </c>
      <c r="CA53" s="23" t="s">
        <v>396</v>
      </c>
      <c r="CB53" s="23" t="s">
        <v>396</v>
      </c>
      <c r="CC53" s="23" t="s">
        <v>397</v>
      </c>
      <c r="CD53" s="23">
        <v>0</v>
      </c>
      <c r="CE53" s="23">
        <v>0</v>
      </c>
      <c r="CF53" s="23">
        <v>0</v>
      </c>
      <c r="CG53" s="23">
        <v>0</v>
      </c>
      <c r="CH53" s="23">
        <v>0</v>
      </c>
      <c r="CI53" s="23">
        <v>0</v>
      </c>
      <c r="CJ53" s="23" t="s">
        <v>406</v>
      </c>
      <c r="CK53" s="23" t="s">
        <v>460</v>
      </c>
      <c r="CL53" s="23" t="s">
        <v>460</v>
      </c>
      <c r="CM53" s="23" t="s">
        <v>582</v>
      </c>
      <c r="CN53" s="23" t="s">
        <v>474</v>
      </c>
      <c r="CO53" s="23" t="s">
        <v>475</v>
      </c>
      <c r="CP53" s="23" t="s">
        <v>563</v>
      </c>
      <c r="CQ53" s="23" t="s">
        <v>583</v>
      </c>
      <c r="CR53" s="23" t="s">
        <v>478</v>
      </c>
      <c r="CS53" s="23" t="s">
        <v>457</v>
      </c>
      <c r="CT53" s="23" t="s">
        <v>457</v>
      </c>
      <c r="CU53" s="23" t="s">
        <v>457</v>
      </c>
      <c r="CV53" s="23" t="s">
        <v>458</v>
      </c>
      <c r="CW53" s="23" t="s">
        <v>524</v>
      </c>
      <c r="CX53" s="23" t="s">
        <v>458</v>
      </c>
      <c r="CY53" s="23" t="s">
        <v>547</v>
      </c>
      <c r="CZ53" s="23" t="s">
        <v>396</v>
      </c>
      <c r="DA53" s="23">
        <v>6</v>
      </c>
      <c r="DB53" s="23" t="s">
        <v>396</v>
      </c>
      <c r="DC53" s="23" t="s">
        <v>396</v>
      </c>
      <c r="DD53" s="23" t="s">
        <v>479</v>
      </c>
      <c r="DE53" s="23" t="s">
        <v>460</v>
      </c>
      <c r="DF53" s="23" t="s">
        <v>445</v>
      </c>
      <c r="DG53" s="23" t="s">
        <v>445</v>
      </c>
      <c r="DH53" s="23" t="s">
        <v>396</v>
      </c>
      <c r="DI53" s="23" t="s">
        <v>396</v>
      </c>
      <c r="DJ53" s="23" t="s">
        <v>396</v>
      </c>
      <c r="DK53" s="23" t="s">
        <v>396</v>
      </c>
      <c r="DL53" s="23">
        <v>1478718</v>
      </c>
      <c r="DM53" s="23">
        <v>18087242</v>
      </c>
    </row>
    <row r="54" spans="1:117" x14ac:dyDescent="0.25">
      <c r="A54" s="20" t="str">
        <f t="shared" si="1"/>
        <v/>
      </c>
      <c r="B54" s="20">
        <f t="shared" si="2"/>
        <v>85</v>
      </c>
      <c r="C54" s="20" t="str">
        <f t="shared" si="3"/>
        <v/>
      </c>
      <c r="D54" s="21" t="str">
        <f t="shared" si="4"/>
        <v/>
      </c>
      <c r="E54" s="21" t="str">
        <f t="shared" si="5"/>
        <v/>
      </c>
      <c r="F54" s="22">
        <f t="shared" si="6"/>
        <v>1478718</v>
      </c>
      <c r="G54" s="22">
        <f t="shared" si="7"/>
        <v>18087243</v>
      </c>
      <c r="H54" s="23">
        <v>125</v>
      </c>
      <c r="I54" s="23" t="s">
        <v>396</v>
      </c>
      <c r="J54" s="23">
        <v>3</v>
      </c>
      <c r="K54" s="23" t="s">
        <v>396</v>
      </c>
      <c r="L54" s="23" t="s">
        <v>618</v>
      </c>
      <c r="M54" s="23" t="s">
        <v>444</v>
      </c>
      <c r="N54" s="23" t="s">
        <v>461</v>
      </c>
      <c r="O54" s="23" t="s">
        <v>396</v>
      </c>
      <c r="P54" s="23" t="s">
        <v>396</v>
      </c>
      <c r="Q54" s="23">
        <v>0</v>
      </c>
      <c r="R54" s="23">
        <v>1</v>
      </c>
      <c r="S54" s="23">
        <v>2</v>
      </c>
      <c r="T54" s="23">
        <v>30</v>
      </c>
      <c r="U54" s="23">
        <v>61</v>
      </c>
      <c r="V54" s="23">
        <v>91</v>
      </c>
      <c r="W54" s="23" t="s">
        <v>597</v>
      </c>
      <c r="X54" s="23">
        <v>5</v>
      </c>
      <c r="Y54" s="23">
        <v>220</v>
      </c>
      <c r="Z54" s="23">
        <v>1</v>
      </c>
      <c r="AA54" s="23" t="s">
        <v>447</v>
      </c>
      <c r="AB54" s="23" t="s">
        <v>550</v>
      </c>
      <c r="AC54" s="23" t="s">
        <v>551</v>
      </c>
      <c r="AD54" s="23" t="s">
        <v>396</v>
      </c>
      <c r="AE54" s="23" t="s">
        <v>448</v>
      </c>
      <c r="AF54" s="23" t="s">
        <v>398</v>
      </c>
      <c r="AG54" s="23">
        <v>1</v>
      </c>
      <c r="AH54" s="23">
        <v>10</v>
      </c>
      <c r="AI54" s="23">
        <v>60</v>
      </c>
      <c r="AJ54" s="23">
        <v>0</v>
      </c>
      <c r="AK54" s="23">
        <v>200</v>
      </c>
      <c r="AL54" s="23">
        <v>360</v>
      </c>
      <c r="AM54" s="23" t="s">
        <v>619</v>
      </c>
      <c r="AN54" s="23" t="s">
        <v>396</v>
      </c>
      <c r="AO54" s="23">
        <v>0.16</v>
      </c>
      <c r="AP54" s="23" t="s">
        <v>396</v>
      </c>
      <c r="AQ54" s="23">
        <v>20</v>
      </c>
      <c r="AR54" s="23">
        <v>23</v>
      </c>
      <c r="AS54" s="23">
        <v>26</v>
      </c>
      <c r="AT54" s="23">
        <v>1016</v>
      </c>
      <c r="AU54" s="23">
        <v>1372</v>
      </c>
      <c r="AV54" s="23">
        <v>1727</v>
      </c>
      <c r="AW54" s="23" t="s">
        <v>396</v>
      </c>
      <c r="AX54" s="23" t="s">
        <v>396</v>
      </c>
      <c r="AY54" s="23" t="s">
        <v>396</v>
      </c>
      <c r="AZ54" s="23">
        <v>345</v>
      </c>
      <c r="BA54" s="23">
        <v>360</v>
      </c>
      <c r="BB54" s="23">
        <v>365</v>
      </c>
      <c r="BC54" s="23">
        <v>7</v>
      </c>
      <c r="BD54" s="23" t="s">
        <v>483</v>
      </c>
      <c r="BE54" s="23" t="s">
        <v>396</v>
      </c>
      <c r="BF54" s="23" t="s">
        <v>396</v>
      </c>
      <c r="BG54" s="23" t="s">
        <v>396</v>
      </c>
      <c r="BH54" s="23" t="s">
        <v>396</v>
      </c>
      <c r="BI54" s="23" t="s">
        <v>396</v>
      </c>
      <c r="BJ54" s="23" t="s">
        <v>620</v>
      </c>
      <c r="BK54" s="23" t="s">
        <v>396</v>
      </c>
      <c r="BL54" s="23">
        <v>0</v>
      </c>
      <c r="BM54" s="23">
        <v>0</v>
      </c>
      <c r="BN54" s="23">
        <v>0</v>
      </c>
      <c r="BO54" s="23" t="s">
        <v>396</v>
      </c>
      <c r="BP54" s="23" t="s">
        <v>396</v>
      </c>
      <c r="BQ54" s="23" t="s">
        <v>396</v>
      </c>
      <c r="BR54" s="23" t="s">
        <v>396</v>
      </c>
      <c r="BS54" s="23" t="s">
        <v>396</v>
      </c>
      <c r="BT54" s="23" t="s">
        <v>396</v>
      </c>
      <c r="BU54" s="23" t="s">
        <v>396</v>
      </c>
      <c r="BV54" s="23" t="s">
        <v>396</v>
      </c>
      <c r="BW54" s="23" t="s">
        <v>396</v>
      </c>
      <c r="BX54" s="23" t="s">
        <v>396</v>
      </c>
      <c r="BY54" s="23" t="s">
        <v>396</v>
      </c>
      <c r="BZ54" s="23" t="s">
        <v>396</v>
      </c>
      <c r="CA54" s="23" t="s">
        <v>396</v>
      </c>
      <c r="CB54" s="23" t="s">
        <v>396</v>
      </c>
      <c r="CC54" s="23" t="s">
        <v>397</v>
      </c>
      <c r="CD54" s="23">
        <v>0</v>
      </c>
      <c r="CE54" s="23">
        <v>0</v>
      </c>
      <c r="CF54" s="23">
        <v>0</v>
      </c>
      <c r="CG54" s="23">
        <v>0</v>
      </c>
      <c r="CH54" s="23">
        <v>0</v>
      </c>
      <c r="CI54" s="23">
        <v>0</v>
      </c>
      <c r="CJ54" s="23" t="s">
        <v>399</v>
      </c>
      <c r="CK54" s="23" t="s">
        <v>446</v>
      </c>
      <c r="CL54" s="23" t="s">
        <v>460</v>
      </c>
      <c r="CM54" s="23" t="s">
        <v>621</v>
      </c>
      <c r="CN54" s="23" t="s">
        <v>453</v>
      </c>
      <c r="CO54" s="23" t="s">
        <v>454</v>
      </c>
      <c r="CP54" s="23" t="s">
        <v>622</v>
      </c>
      <c r="CQ54" s="23" t="s">
        <v>623</v>
      </c>
      <c r="CR54" s="23" t="s">
        <v>457</v>
      </c>
      <c r="CS54" s="23" t="s">
        <v>457</v>
      </c>
      <c r="CT54" s="23" t="s">
        <v>457</v>
      </c>
      <c r="CU54" s="23" t="s">
        <v>457</v>
      </c>
      <c r="CV54" s="23" t="s">
        <v>458</v>
      </c>
      <c r="CW54" s="23" t="s">
        <v>459</v>
      </c>
      <c r="CX54" s="23" t="s">
        <v>458</v>
      </c>
      <c r="CY54" s="23" t="s">
        <v>547</v>
      </c>
      <c r="CZ54" s="23" t="s">
        <v>396</v>
      </c>
      <c r="DA54" s="23" t="s">
        <v>396</v>
      </c>
      <c r="DB54" s="23" t="s">
        <v>396</v>
      </c>
      <c r="DC54" s="23" t="s">
        <v>396</v>
      </c>
      <c r="DD54" s="23" t="s">
        <v>460</v>
      </c>
      <c r="DE54" s="23" t="s">
        <v>446</v>
      </c>
      <c r="DF54" s="23" t="s">
        <v>445</v>
      </c>
      <c r="DG54" s="23" t="s">
        <v>461</v>
      </c>
      <c r="DH54" s="23" t="s">
        <v>396</v>
      </c>
      <c r="DI54" s="23" t="s">
        <v>396</v>
      </c>
      <c r="DJ54" s="23" t="s">
        <v>396</v>
      </c>
      <c r="DK54" s="23" t="s">
        <v>396</v>
      </c>
      <c r="DL54" s="23">
        <v>1478718</v>
      </c>
      <c r="DM54" s="23">
        <v>18087243</v>
      </c>
    </row>
    <row r="55" spans="1:117" x14ac:dyDescent="0.25">
      <c r="A55" s="20" t="str">
        <f t="shared" si="1"/>
        <v/>
      </c>
      <c r="B55" s="20">
        <f t="shared" si="2"/>
        <v>85</v>
      </c>
      <c r="C55" s="20" t="str">
        <f t="shared" si="3"/>
        <v/>
      </c>
      <c r="D55" s="21" t="str">
        <f t="shared" si="4"/>
        <v/>
      </c>
      <c r="E55" s="21" t="str">
        <f t="shared" si="5"/>
        <v/>
      </c>
      <c r="F55" s="22">
        <f t="shared" si="6"/>
        <v>1478718</v>
      </c>
      <c r="G55" s="22">
        <f t="shared" si="7"/>
        <v>18087244</v>
      </c>
      <c r="H55" s="23">
        <v>126</v>
      </c>
      <c r="I55" s="23" t="s">
        <v>396</v>
      </c>
      <c r="J55" s="23">
        <v>1</v>
      </c>
      <c r="K55" s="23" t="s">
        <v>396</v>
      </c>
      <c r="L55" s="23" t="s">
        <v>574</v>
      </c>
      <c r="M55" s="23" t="s">
        <v>444</v>
      </c>
      <c r="N55" s="23" t="s">
        <v>461</v>
      </c>
      <c r="O55" s="23" t="s">
        <v>396</v>
      </c>
      <c r="P55" s="23" t="s">
        <v>396</v>
      </c>
      <c r="Q55" s="23">
        <v>0</v>
      </c>
      <c r="R55" s="23">
        <v>1</v>
      </c>
      <c r="S55" s="23">
        <v>2</v>
      </c>
      <c r="T55" s="23">
        <v>30</v>
      </c>
      <c r="U55" s="23">
        <v>61</v>
      </c>
      <c r="V55" s="23">
        <v>91</v>
      </c>
      <c r="W55" s="23" t="s">
        <v>487</v>
      </c>
      <c r="X55" s="23">
        <v>5</v>
      </c>
      <c r="Y55" s="23">
        <v>250</v>
      </c>
      <c r="Z55" s="23">
        <v>1</v>
      </c>
      <c r="AA55" s="23" t="s">
        <v>447</v>
      </c>
      <c r="AB55" s="23" t="s">
        <v>543</v>
      </c>
      <c r="AC55" s="23" t="s">
        <v>544</v>
      </c>
      <c r="AD55" s="23" t="s">
        <v>396</v>
      </c>
      <c r="AE55" s="23" t="s">
        <v>448</v>
      </c>
      <c r="AF55" s="23" t="s">
        <v>408</v>
      </c>
      <c r="AG55" s="23">
        <v>1</v>
      </c>
      <c r="AH55" s="23">
        <v>10</v>
      </c>
      <c r="AI55" s="23">
        <v>60</v>
      </c>
      <c r="AJ55" s="23">
        <v>0</v>
      </c>
      <c r="AK55" s="23">
        <v>200</v>
      </c>
      <c r="AL55" s="23">
        <v>360</v>
      </c>
      <c r="AM55" s="23" t="s">
        <v>493</v>
      </c>
      <c r="AN55" s="23" t="s">
        <v>396</v>
      </c>
      <c r="AO55" s="23">
        <v>0.23</v>
      </c>
      <c r="AP55" s="23" t="s">
        <v>396</v>
      </c>
      <c r="AQ55" s="23">
        <v>20</v>
      </c>
      <c r="AR55" s="23">
        <v>23</v>
      </c>
      <c r="AS55" s="23">
        <v>26</v>
      </c>
      <c r="AT55" s="23">
        <v>1016</v>
      </c>
      <c r="AU55" s="23">
        <v>1372</v>
      </c>
      <c r="AV55" s="23">
        <v>1727</v>
      </c>
      <c r="AW55" s="23" t="s">
        <v>396</v>
      </c>
      <c r="AX55" s="23" t="s">
        <v>396</v>
      </c>
      <c r="AY55" s="23" t="s">
        <v>396</v>
      </c>
      <c r="AZ55" s="23">
        <v>345</v>
      </c>
      <c r="BA55" s="23">
        <v>360</v>
      </c>
      <c r="BB55" s="23">
        <v>365</v>
      </c>
      <c r="BC55" s="23">
        <v>6</v>
      </c>
      <c r="BD55" s="23" t="s">
        <v>483</v>
      </c>
      <c r="BE55" s="23" t="s">
        <v>396</v>
      </c>
      <c r="BF55" s="23" t="s">
        <v>396</v>
      </c>
      <c r="BG55" s="23" t="s">
        <v>396</v>
      </c>
      <c r="BH55" s="23" t="s">
        <v>396</v>
      </c>
      <c r="BI55" s="23" t="s">
        <v>396</v>
      </c>
      <c r="BJ55" s="23">
        <v>7</v>
      </c>
      <c r="BK55" s="23" t="s">
        <v>396</v>
      </c>
      <c r="BL55" s="23">
        <v>2000</v>
      </c>
      <c r="BM55" s="23">
        <v>3000</v>
      </c>
      <c r="BN55" s="23">
        <v>4000</v>
      </c>
      <c r="BO55" s="23" t="s">
        <v>396</v>
      </c>
      <c r="BP55" s="23" t="s">
        <v>396</v>
      </c>
      <c r="BQ55" s="23" t="s">
        <v>396</v>
      </c>
      <c r="BR55" s="23" t="s">
        <v>396</v>
      </c>
      <c r="BS55" s="23" t="s">
        <v>396</v>
      </c>
      <c r="BT55" s="23" t="s">
        <v>396</v>
      </c>
      <c r="BU55" s="23" t="s">
        <v>396</v>
      </c>
      <c r="BV55" s="23" t="s">
        <v>396</v>
      </c>
      <c r="BW55" s="23" t="s">
        <v>396</v>
      </c>
      <c r="BX55" s="23" t="s">
        <v>396</v>
      </c>
      <c r="BY55" s="23" t="s">
        <v>396</v>
      </c>
      <c r="BZ55" s="23" t="s">
        <v>396</v>
      </c>
      <c r="CA55" s="23" t="s">
        <v>396</v>
      </c>
      <c r="CB55" s="23" t="s">
        <v>396</v>
      </c>
      <c r="CC55" s="23" t="s">
        <v>397</v>
      </c>
      <c r="CD55" s="23">
        <v>0</v>
      </c>
      <c r="CE55" s="23">
        <v>0</v>
      </c>
      <c r="CF55" s="23">
        <v>0</v>
      </c>
      <c r="CG55" s="23">
        <v>0</v>
      </c>
      <c r="CH55" s="23">
        <v>0</v>
      </c>
      <c r="CI55" s="23">
        <v>0</v>
      </c>
      <c r="CJ55" s="23" t="s">
        <v>399</v>
      </c>
      <c r="CK55" s="23" t="s">
        <v>460</v>
      </c>
      <c r="CL55" s="23" t="s">
        <v>451</v>
      </c>
      <c r="CM55" s="23" t="s">
        <v>575</v>
      </c>
      <c r="CN55" s="23" t="s">
        <v>453</v>
      </c>
      <c r="CO55" s="23" t="s">
        <v>454</v>
      </c>
      <c r="CP55" s="23" t="s">
        <v>455</v>
      </c>
      <c r="CQ55" s="23" t="s">
        <v>576</v>
      </c>
      <c r="CR55" s="23" t="s">
        <v>457</v>
      </c>
      <c r="CS55" s="23" t="s">
        <v>457</v>
      </c>
      <c r="CT55" s="23" t="s">
        <v>457</v>
      </c>
      <c r="CU55" s="23" t="s">
        <v>457</v>
      </c>
      <c r="CV55" s="23" t="s">
        <v>458</v>
      </c>
      <c r="CW55" s="23" t="s">
        <v>470</v>
      </c>
      <c r="CX55" s="23" t="s">
        <v>458</v>
      </c>
      <c r="CY55" s="23" t="s">
        <v>547</v>
      </c>
      <c r="CZ55" s="23" t="s">
        <v>396</v>
      </c>
      <c r="DA55" s="23">
        <v>3</v>
      </c>
      <c r="DB55" s="23" t="s">
        <v>396</v>
      </c>
      <c r="DC55" s="23" t="s">
        <v>396</v>
      </c>
      <c r="DD55" s="23" t="s">
        <v>460</v>
      </c>
      <c r="DE55" s="23" t="s">
        <v>446</v>
      </c>
      <c r="DF55" s="23" t="s">
        <v>461</v>
      </c>
      <c r="DG55" s="23" t="s">
        <v>461</v>
      </c>
      <c r="DH55" s="23" t="s">
        <v>396</v>
      </c>
      <c r="DI55" s="23" t="s">
        <v>396</v>
      </c>
      <c r="DJ55" s="23" t="s">
        <v>396</v>
      </c>
      <c r="DK55" s="23" t="s">
        <v>396</v>
      </c>
      <c r="DL55" s="23">
        <v>1478718</v>
      </c>
      <c r="DM55" s="23">
        <v>18087244</v>
      </c>
    </row>
    <row r="56" spans="1:117" x14ac:dyDescent="0.25">
      <c r="A56" s="20" t="str">
        <f t="shared" si="1"/>
        <v/>
      </c>
      <c r="B56" s="20">
        <f t="shared" si="2"/>
        <v>85</v>
      </c>
      <c r="C56" s="20" t="str">
        <f t="shared" si="3"/>
        <v/>
      </c>
      <c r="D56" s="21" t="str">
        <f t="shared" si="4"/>
        <v/>
      </c>
      <c r="E56" s="21" t="str">
        <f t="shared" si="5"/>
        <v/>
      </c>
      <c r="F56" s="22">
        <f t="shared" si="6"/>
        <v>1478718</v>
      </c>
      <c r="G56" s="22">
        <f t="shared" si="7"/>
        <v>18087245</v>
      </c>
      <c r="H56" s="23">
        <v>127</v>
      </c>
      <c r="I56" s="23" t="s">
        <v>396</v>
      </c>
      <c r="J56" s="23">
        <v>1</v>
      </c>
      <c r="K56" s="23" t="s">
        <v>396</v>
      </c>
      <c r="L56" s="23" t="s">
        <v>624</v>
      </c>
      <c r="M56" s="23" t="s">
        <v>444</v>
      </c>
      <c r="N56" s="23" t="s">
        <v>461</v>
      </c>
      <c r="O56" s="23" t="s">
        <v>396</v>
      </c>
      <c r="P56" s="23" t="s">
        <v>396</v>
      </c>
      <c r="Q56" s="23">
        <v>0</v>
      </c>
      <c r="R56" s="23">
        <v>1</v>
      </c>
      <c r="S56" s="23">
        <v>2</v>
      </c>
      <c r="T56" s="23">
        <v>30</v>
      </c>
      <c r="U56" s="23">
        <v>61</v>
      </c>
      <c r="V56" s="23">
        <v>91</v>
      </c>
      <c r="W56" s="23" t="s">
        <v>537</v>
      </c>
      <c r="X56" s="23">
        <v>1</v>
      </c>
      <c r="Y56" s="23">
        <v>250</v>
      </c>
      <c r="Z56" s="23">
        <v>1</v>
      </c>
      <c r="AA56" s="23" t="s">
        <v>447</v>
      </c>
      <c r="AB56" s="23" t="s">
        <v>543</v>
      </c>
      <c r="AC56" s="23" t="s">
        <v>544</v>
      </c>
      <c r="AD56" s="23" t="s">
        <v>616</v>
      </c>
      <c r="AE56" s="23" t="s">
        <v>445</v>
      </c>
      <c r="AF56" s="23" t="s">
        <v>413</v>
      </c>
      <c r="AG56" s="23">
        <v>1</v>
      </c>
      <c r="AH56" s="23">
        <v>10</v>
      </c>
      <c r="AI56" s="23">
        <v>60</v>
      </c>
      <c r="AJ56" s="23">
        <v>0</v>
      </c>
      <c r="AK56" s="23">
        <v>200</v>
      </c>
      <c r="AL56" s="23">
        <v>360</v>
      </c>
      <c r="AM56" s="23" t="s">
        <v>472</v>
      </c>
      <c r="AN56" s="23" t="s">
        <v>396</v>
      </c>
      <c r="AO56" s="23">
        <v>0.3</v>
      </c>
      <c r="AP56" s="23" t="s">
        <v>396</v>
      </c>
      <c r="AQ56" s="23">
        <v>20</v>
      </c>
      <c r="AR56" s="23">
        <v>23</v>
      </c>
      <c r="AS56" s="23">
        <v>26</v>
      </c>
      <c r="AT56" s="23">
        <v>1016</v>
      </c>
      <c r="AU56" s="23">
        <v>1372</v>
      </c>
      <c r="AV56" s="23">
        <v>1727</v>
      </c>
      <c r="AW56" s="23" t="s">
        <v>396</v>
      </c>
      <c r="AX56" s="23" t="s">
        <v>396</v>
      </c>
      <c r="AY56" s="23" t="s">
        <v>396</v>
      </c>
      <c r="AZ56" s="23">
        <v>345</v>
      </c>
      <c r="BA56" s="23">
        <v>360</v>
      </c>
      <c r="BB56" s="23">
        <v>365</v>
      </c>
      <c r="BC56" s="23">
        <v>4</v>
      </c>
      <c r="BD56" s="23" t="s">
        <v>450</v>
      </c>
      <c r="BE56" s="23" t="s">
        <v>396</v>
      </c>
      <c r="BF56" s="23" t="s">
        <v>396</v>
      </c>
      <c r="BG56" s="23" t="s">
        <v>396</v>
      </c>
      <c r="BH56" s="23" t="s">
        <v>396</v>
      </c>
      <c r="BI56" s="23" t="s">
        <v>396</v>
      </c>
      <c r="BJ56" s="23">
        <v>10</v>
      </c>
      <c r="BK56" s="23" t="s">
        <v>396</v>
      </c>
      <c r="BL56" s="23">
        <v>3000</v>
      </c>
      <c r="BM56" s="23">
        <v>4500</v>
      </c>
      <c r="BN56" s="23">
        <v>6000</v>
      </c>
      <c r="BO56" s="23" t="s">
        <v>396</v>
      </c>
      <c r="BP56" s="23" t="s">
        <v>396</v>
      </c>
      <c r="BQ56" s="23" t="s">
        <v>396</v>
      </c>
      <c r="BR56" s="23" t="s">
        <v>396</v>
      </c>
      <c r="BS56" s="23" t="s">
        <v>396</v>
      </c>
      <c r="BT56" s="23" t="s">
        <v>396</v>
      </c>
      <c r="BU56" s="23" t="s">
        <v>396</v>
      </c>
      <c r="BV56" s="23" t="s">
        <v>396</v>
      </c>
      <c r="BW56" s="23" t="s">
        <v>396</v>
      </c>
      <c r="BX56" s="23" t="s">
        <v>396</v>
      </c>
      <c r="BY56" s="23" t="s">
        <v>396</v>
      </c>
      <c r="BZ56" s="23" t="s">
        <v>396</v>
      </c>
      <c r="CA56" s="23" t="s">
        <v>396</v>
      </c>
      <c r="CB56" s="23" t="s">
        <v>396</v>
      </c>
      <c r="CC56" s="23" t="s">
        <v>397</v>
      </c>
      <c r="CD56" s="23">
        <v>0</v>
      </c>
      <c r="CE56" s="23">
        <v>0</v>
      </c>
      <c r="CF56" s="23">
        <v>0</v>
      </c>
      <c r="CG56" s="23">
        <v>0</v>
      </c>
      <c r="CH56" s="23">
        <v>0</v>
      </c>
      <c r="CI56" s="23">
        <v>0</v>
      </c>
      <c r="CJ56" s="23" t="s">
        <v>416</v>
      </c>
      <c r="CK56" s="23" t="s">
        <v>451</v>
      </c>
      <c r="CL56" s="23" t="s">
        <v>460</v>
      </c>
      <c r="CM56" s="23" t="s">
        <v>625</v>
      </c>
      <c r="CN56" s="23" t="s">
        <v>453</v>
      </c>
      <c r="CO56" s="23" t="s">
        <v>503</v>
      </c>
      <c r="CP56" s="23" t="s">
        <v>504</v>
      </c>
      <c r="CQ56" s="23" t="s">
        <v>626</v>
      </c>
      <c r="CR56" s="23" t="s">
        <v>457</v>
      </c>
      <c r="CS56" s="23" t="s">
        <v>457</v>
      </c>
      <c r="CT56" s="23" t="s">
        <v>457</v>
      </c>
      <c r="CU56" s="23" t="s">
        <v>457</v>
      </c>
      <c r="CV56" s="23" t="s">
        <v>458</v>
      </c>
      <c r="CW56" s="23" t="s">
        <v>470</v>
      </c>
      <c r="CX56" s="23" t="s">
        <v>458</v>
      </c>
      <c r="CY56" s="23" t="s">
        <v>547</v>
      </c>
      <c r="CZ56" s="23" t="s">
        <v>396</v>
      </c>
      <c r="DA56" s="23">
        <v>6</v>
      </c>
      <c r="DB56" s="23" t="s">
        <v>396</v>
      </c>
      <c r="DC56" s="23" t="s">
        <v>396</v>
      </c>
      <c r="DD56" s="23" t="s">
        <v>479</v>
      </c>
      <c r="DE56" s="23" t="s">
        <v>460</v>
      </c>
      <c r="DF56" s="23" t="s">
        <v>445</v>
      </c>
      <c r="DG56" s="23" t="s">
        <v>445</v>
      </c>
      <c r="DH56" s="23" t="s">
        <v>396</v>
      </c>
      <c r="DI56" s="23" t="s">
        <v>396</v>
      </c>
      <c r="DJ56" s="23" t="s">
        <v>396</v>
      </c>
      <c r="DK56" s="23" t="s">
        <v>396</v>
      </c>
      <c r="DL56" s="23">
        <v>1478718</v>
      </c>
      <c r="DM56" s="23">
        <v>18087245</v>
      </c>
    </row>
    <row r="57" spans="1:117" x14ac:dyDescent="0.25">
      <c r="A57" s="20" t="str">
        <f t="shared" si="1"/>
        <v/>
      </c>
      <c r="B57" s="20">
        <f t="shared" si="2"/>
        <v>85</v>
      </c>
      <c r="C57" s="20" t="str">
        <f t="shared" si="3"/>
        <v/>
      </c>
      <c r="D57" s="21" t="str">
        <f t="shared" si="4"/>
        <v/>
      </c>
      <c r="E57" s="21" t="str">
        <f t="shared" si="5"/>
        <v/>
      </c>
      <c r="F57" s="22">
        <f t="shared" si="6"/>
        <v>1478718</v>
      </c>
      <c r="G57" s="22">
        <f t="shared" si="7"/>
        <v>18087246</v>
      </c>
      <c r="H57" s="23">
        <v>128</v>
      </c>
      <c r="I57" s="23" t="s">
        <v>396</v>
      </c>
      <c r="J57" s="23">
        <v>1</v>
      </c>
      <c r="K57" s="23" t="s">
        <v>396</v>
      </c>
      <c r="L57" s="23" t="s">
        <v>443</v>
      </c>
      <c r="M57" s="23" t="s">
        <v>444</v>
      </c>
      <c r="N57" s="23" t="s">
        <v>461</v>
      </c>
      <c r="O57" s="23" t="s">
        <v>396</v>
      </c>
      <c r="P57" s="23" t="s">
        <v>396</v>
      </c>
      <c r="Q57" s="23">
        <v>0</v>
      </c>
      <c r="R57" s="23">
        <v>1</v>
      </c>
      <c r="S57" s="23">
        <v>2</v>
      </c>
      <c r="T57" s="23">
        <v>30</v>
      </c>
      <c r="U57" s="23">
        <v>61</v>
      </c>
      <c r="V57" s="23">
        <v>91</v>
      </c>
      <c r="W57" s="23" t="s">
        <v>597</v>
      </c>
      <c r="X57" s="23">
        <v>5</v>
      </c>
      <c r="Y57" s="23">
        <v>250</v>
      </c>
      <c r="Z57" s="23">
        <v>1</v>
      </c>
      <c r="AA57" s="23" t="s">
        <v>447</v>
      </c>
      <c r="AB57" s="23" t="s">
        <v>543</v>
      </c>
      <c r="AC57" s="23" t="s">
        <v>544</v>
      </c>
      <c r="AD57" s="23" t="s">
        <v>396</v>
      </c>
      <c r="AE57" s="23" t="s">
        <v>448</v>
      </c>
      <c r="AF57" s="23" t="s">
        <v>398</v>
      </c>
      <c r="AG57" s="23">
        <v>1</v>
      </c>
      <c r="AH57" s="23">
        <v>10</v>
      </c>
      <c r="AI57" s="23">
        <v>60</v>
      </c>
      <c r="AJ57" s="23">
        <v>0</v>
      </c>
      <c r="AK57" s="23">
        <v>200</v>
      </c>
      <c r="AL57" s="23">
        <v>360</v>
      </c>
      <c r="AM57" s="23" t="s">
        <v>449</v>
      </c>
      <c r="AN57" s="23" t="s">
        <v>396</v>
      </c>
      <c r="AO57" s="23">
        <v>0.37</v>
      </c>
      <c r="AP57" s="23" t="s">
        <v>396</v>
      </c>
      <c r="AQ57" s="23">
        <v>20</v>
      </c>
      <c r="AR57" s="23">
        <v>23</v>
      </c>
      <c r="AS57" s="23">
        <v>26</v>
      </c>
      <c r="AT57" s="23">
        <v>1016</v>
      </c>
      <c r="AU57" s="23">
        <v>1372</v>
      </c>
      <c r="AV57" s="23">
        <v>1727</v>
      </c>
      <c r="AW57" s="23" t="s">
        <v>396</v>
      </c>
      <c r="AX57" s="23" t="s">
        <v>396</v>
      </c>
      <c r="AY57" s="23" t="s">
        <v>396</v>
      </c>
      <c r="AZ57" s="23">
        <v>345</v>
      </c>
      <c r="BA57" s="23">
        <v>360</v>
      </c>
      <c r="BB57" s="23">
        <v>365</v>
      </c>
      <c r="BC57" s="23">
        <v>3</v>
      </c>
      <c r="BD57" s="23" t="s">
        <v>450</v>
      </c>
      <c r="BE57" s="23" t="s">
        <v>396</v>
      </c>
      <c r="BF57" s="23" t="s">
        <v>396</v>
      </c>
      <c r="BG57" s="23" t="s">
        <v>396</v>
      </c>
      <c r="BH57" s="23" t="s">
        <v>396</v>
      </c>
      <c r="BI57" s="23" t="s">
        <v>396</v>
      </c>
      <c r="BJ57" s="23" t="s">
        <v>549</v>
      </c>
      <c r="BK57" s="23" t="s">
        <v>396</v>
      </c>
      <c r="BL57" s="23">
        <v>2500</v>
      </c>
      <c r="BM57" s="23">
        <v>3500</v>
      </c>
      <c r="BN57" s="23">
        <v>4500</v>
      </c>
      <c r="BO57" s="23" t="s">
        <v>396</v>
      </c>
      <c r="BP57" s="23" t="s">
        <v>396</v>
      </c>
      <c r="BQ57" s="23" t="s">
        <v>396</v>
      </c>
      <c r="BR57" s="23" t="s">
        <v>396</v>
      </c>
      <c r="BS57" s="23" t="s">
        <v>396</v>
      </c>
      <c r="BT57" s="23" t="s">
        <v>396</v>
      </c>
      <c r="BU57" s="23" t="s">
        <v>396</v>
      </c>
      <c r="BV57" s="23" t="s">
        <v>396</v>
      </c>
      <c r="BW57" s="23" t="s">
        <v>396</v>
      </c>
      <c r="BX57" s="23" t="s">
        <v>396</v>
      </c>
      <c r="BY57" s="23" t="s">
        <v>396</v>
      </c>
      <c r="BZ57" s="23" t="s">
        <v>396</v>
      </c>
      <c r="CA57" s="23" t="s">
        <v>396</v>
      </c>
      <c r="CB57" s="23" t="s">
        <v>396</v>
      </c>
      <c r="CC57" s="23" t="s">
        <v>397</v>
      </c>
      <c r="CD57" s="23">
        <v>0</v>
      </c>
      <c r="CE57" s="23">
        <v>0</v>
      </c>
      <c r="CF57" s="23">
        <v>0</v>
      </c>
      <c r="CG57" s="23">
        <v>0</v>
      </c>
      <c r="CH57" s="23">
        <v>0</v>
      </c>
      <c r="CI57" s="23">
        <v>0</v>
      </c>
      <c r="CJ57" s="23" t="s">
        <v>399</v>
      </c>
      <c r="CK57" s="23" t="s">
        <v>460</v>
      </c>
      <c r="CL57" s="23" t="s">
        <v>460</v>
      </c>
      <c r="CM57" s="23" t="s">
        <v>452</v>
      </c>
      <c r="CN57" s="23" t="s">
        <v>453</v>
      </c>
      <c r="CO57" s="23" t="s">
        <v>454</v>
      </c>
      <c r="CP57" s="23" t="s">
        <v>455</v>
      </c>
      <c r="CQ57" s="23" t="s">
        <v>456</v>
      </c>
      <c r="CR57" s="23" t="s">
        <v>457</v>
      </c>
      <c r="CS57" s="23" t="s">
        <v>457</v>
      </c>
      <c r="CT57" s="23" t="s">
        <v>457</v>
      </c>
      <c r="CU57" s="23" t="s">
        <v>457</v>
      </c>
      <c r="CV57" s="23" t="s">
        <v>458</v>
      </c>
      <c r="CW57" s="23" t="s">
        <v>459</v>
      </c>
      <c r="CX57" s="23" t="s">
        <v>458</v>
      </c>
      <c r="CY57" s="23" t="s">
        <v>547</v>
      </c>
      <c r="CZ57" s="23" t="s">
        <v>396</v>
      </c>
      <c r="DA57" s="23">
        <v>11</v>
      </c>
      <c r="DB57" s="23" t="s">
        <v>396</v>
      </c>
      <c r="DC57" s="23" t="s">
        <v>396</v>
      </c>
      <c r="DD57" s="23" t="s">
        <v>460</v>
      </c>
      <c r="DE57" s="23" t="s">
        <v>446</v>
      </c>
      <c r="DF57" s="23" t="s">
        <v>445</v>
      </c>
      <c r="DG57" s="23" t="s">
        <v>461</v>
      </c>
      <c r="DH57" s="23" t="s">
        <v>396</v>
      </c>
      <c r="DI57" s="23" t="s">
        <v>396</v>
      </c>
      <c r="DJ57" s="23" t="s">
        <v>396</v>
      </c>
      <c r="DK57" s="23" t="s">
        <v>396</v>
      </c>
      <c r="DL57" s="23">
        <v>1478718</v>
      </c>
      <c r="DM57" s="23">
        <v>18087246</v>
      </c>
    </row>
    <row r="58" spans="1:117" x14ac:dyDescent="0.25">
      <c r="A58" s="20">
        <f t="shared" si="1"/>
        <v>1</v>
      </c>
      <c r="B58" s="20">
        <f t="shared" si="2"/>
        <v>85</v>
      </c>
      <c r="C58" s="20" t="str">
        <f t="shared" si="3"/>
        <v>Use</v>
      </c>
      <c r="D58" s="21">
        <f t="shared" si="4"/>
        <v>1478718</v>
      </c>
      <c r="E58" s="21">
        <f t="shared" si="5"/>
        <v>18087247</v>
      </c>
      <c r="F58" s="22">
        <f t="shared" si="6"/>
        <v>1478718</v>
      </c>
      <c r="G58" s="22">
        <f t="shared" si="7"/>
        <v>18087247</v>
      </c>
      <c r="H58" s="23">
        <v>129</v>
      </c>
      <c r="I58" s="23">
        <v>80</v>
      </c>
      <c r="J58" s="23">
        <v>85</v>
      </c>
      <c r="K58" s="23">
        <v>100</v>
      </c>
      <c r="L58" s="23" t="s">
        <v>627</v>
      </c>
      <c r="M58" s="23" t="s">
        <v>628</v>
      </c>
      <c r="N58" s="23" t="s">
        <v>445</v>
      </c>
      <c r="O58" s="23" t="s">
        <v>396</v>
      </c>
      <c r="P58" s="23" t="s">
        <v>396</v>
      </c>
      <c r="Q58" s="23">
        <v>0</v>
      </c>
      <c r="R58" s="23">
        <v>1</v>
      </c>
      <c r="S58" s="23">
        <v>2</v>
      </c>
      <c r="T58" s="23">
        <v>30</v>
      </c>
      <c r="U58" s="23">
        <v>61</v>
      </c>
      <c r="V58" s="23">
        <v>91</v>
      </c>
      <c r="W58" s="23" t="s">
        <v>537</v>
      </c>
      <c r="X58" s="23" t="s">
        <v>396</v>
      </c>
      <c r="Y58" s="23" t="s">
        <v>396</v>
      </c>
      <c r="Z58" s="23" t="s">
        <v>396</v>
      </c>
      <c r="AA58" s="23" t="s">
        <v>396</v>
      </c>
      <c r="AB58" s="23" t="s">
        <v>629</v>
      </c>
      <c r="AC58" s="23" t="s">
        <v>630</v>
      </c>
      <c r="AD58" s="23" t="s">
        <v>396</v>
      </c>
      <c r="AE58" s="23" t="s">
        <v>631</v>
      </c>
      <c r="AF58" s="23" t="s">
        <v>396</v>
      </c>
      <c r="AG58" s="23">
        <v>1</v>
      </c>
      <c r="AH58" s="23">
        <v>10</v>
      </c>
      <c r="AI58" s="23">
        <v>60</v>
      </c>
      <c r="AJ58" s="23">
        <v>0</v>
      </c>
      <c r="AK58" s="23">
        <v>200</v>
      </c>
      <c r="AL58" s="23">
        <v>360</v>
      </c>
      <c r="AM58" s="23" t="s">
        <v>632</v>
      </c>
      <c r="AN58" s="23" t="s">
        <v>396</v>
      </c>
      <c r="AO58" s="23" t="s">
        <v>396</v>
      </c>
      <c r="AP58" s="23" t="s">
        <v>396</v>
      </c>
      <c r="AQ58" s="23">
        <v>20</v>
      </c>
      <c r="AR58" s="23">
        <v>23</v>
      </c>
      <c r="AS58" s="23">
        <v>26</v>
      </c>
      <c r="AT58" s="23">
        <v>1016</v>
      </c>
      <c r="AU58" s="23">
        <v>1372</v>
      </c>
      <c r="AV58" s="23">
        <v>1727</v>
      </c>
      <c r="AW58" s="23" t="s">
        <v>396</v>
      </c>
      <c r="AX58" s="23" t="s">
        <v>396</v>
      </c>
      <c r="AY58" s="23" t="s">
        <v>396</v>
      </c>
      <c r="AZ58" s="23">
        <v>345</v>
      </c>
      <c r="BA58" s="23">
        <v>360</v>
      </c>
      <c r="BB58" s="23">
        <v>365</v>
      </c>
      <c r="BC58" s="23" t="s">
        <v>396</v>
      </c>
      <c r="BD58" s="23" t="s">
        <v>396</v>
      </c>
      <c r="BE58" s="23" t="s">
        <v>396</v>
      </c>
      <c r="BF58" s="23" t="s">
        <v>396</v>
      </c>
      <c r="BG58" s="23" t="s">
        <v>396</v>
      </c>
      <c r="BH58" s="23" t="s">
        <v>396</v>
      </c>
      <c r="BI58" s="23" t="s">
        <v>396</v>
      </c>
      <c r="BJ58" s="23" t="s">
        <v>426</v>
      </c>
      <c r="BK58" s="23" t="s">
        <v>396</v>
      </c>
      <c r="BL58" s="23" t="s">
        <v>396</v>
      </c>
      <c r="BM58" s="23" t="s">
        <v>396</v>
      </c>
      <c r="BN58" s="23" t="s">
        <v>396</v>
      </c>
      <c r="BO58" s="23" t="s">
        <v>396</v>
      </c>
      <c r="BP58" s="23" t="s">
        <v>396</v>
      </c>
      <c r="BQ58" s="23" t="s">
        <v>396</v>
      </c>
      <c r="BR58" s="23" t="s">
        <v>396</v>
      </c>
      <c r="BS58" s="23" t="s">
        <v>396</v>
      </c>
      <c r="BT58" s="23" t="s">
        <v>396</v>
      </c>
      <c r="BU58" s="23" t="s">
        <v>396</v>
      </c>
      <c r="BV58" s="23" t="s">
        <v>396</v>
      </c>
      <c r="BW58" s="23" t="s">
        <v>396</v>
      </c>
      <c r="BX58" s="23" t="s">
        <v>396</v>
      </c>
      <c r="BY58" s="23" t="s">
        <v>396</v>
      </c>
      <c r="BZ58" s="23" t="s">
        <v>396</v>
      </c>
      <c r="CA58" s="23" t="s">
        <v>396</v>
      </c>
      <c r="CB58" s="23" t="s">
        <v>396</v>
      </c>
      <c r="CC58" s="23" t="s">
        <v>396</v>
      </c>
      <c r="CD58" s="23">
        <v>0</v>
      </c>
      <c r="CE58" s="23">
        <v>0</v>
      </c>
      <c r="CF58" s="23">
        <v>0</v>
      </c>
      <c r="CG58" s="23">
        <v>0</v>
      </c>
      <c r="CH58" s="23">
        <v>0</v>
      </c>
      <c r="CI58" s="23">
        <v>0</v>
      </c>
      <c r="CJ58" s="23" t="s">
        <v>396</v>
      </c>
      <c r="CK58" s="23" t="s">
        <v>396</v>
      </c>
      <c r="CL58" s="23" t="s">
        <v>396</v>
      </c>
      <c r="CM58" s="23" t="s">
        <v>396</v>
      </c>
      <c r="CN58" s="23" t="s">
        <v>396</v>
      </c>
      <c r="CO58" s="23" t="s">
        <v>396</v>
      </c>
      <c r="CP58" s="23" t="s">
        <v>396</v>
      </c>
      <c r="CQ58" s="23" t="s">
        <v>396</v>
      </c>
      <c r="CR58" s="23" t="s">
        <v>396</v>
      </c>
      <c r="CS58" s="23" t="s">
        <v>396</v>
      </c>
      <c r="CT58" s="23" t="s">
        <v>396</v>
      </c>
      <c r="CU58" s="23" t="s">
        <v>396</v>
      </c>
      <c r="CV58" s="23" t="s">
        <v>396</v>
      </c>
      <c r="CW58" s="23" t="s">
        <v>396</v>
      </c>
      <c r="CX58" s="23" t="s">
        <v>396</v>
      </c>
      <c r="CY58" s="23" t="s">
        <v>396</v>
      </c>
      <c r="CZ58" s="23" t="s">
        <v>396</v>
      </c>
      <c r="DA58" s="23" t="s">
        <v>396</v>
      </c>
      <c r="DB58" s="23" t="s">
        <v>396</v>
      </c>
      <c r="DC58" s="23" t="s">
        <v>396</v>
      </c>
      <c r="DD58" s="23" t="s">
        <v>396</v>
      </c>
      <c r="DE58" s="23" t="s">
        <v>396</v>
      </c>
      <c r="DF58" s="23" t="s">
        <v>633</v>
      </c>
      <c r="DG58" s="23" t="s">
        <v>633</v>
      </c>
      <c r="DH58" s="23" t="s">
        <v>396</v>
      </c>
      <c r="DI58" s="23" t="s">
        <v>396</v>
      </c>
      <c r="DJ58" s="23" t="s">
        <v>396</v>
      </c>
      <c r="DK58" s="23" t="s">
        <v>396</v>
      </c>
      <c r="DL58" s="23">
        <v>1478718</v>
      </c>
      <c r="DM58" s="23">
        <v>18087247</v>
      </c>
    </row>
    <row r="59" spans="1:117" x14ac:dyDescent="0.25">
      <c r="A59" s="20" t="str">
        <f t="shared" si="1"/>
        <v/>
      </c>
      <c r="B59" s="20">
        <f t="shared" si="2"/>
        <v>85</v>
      </c>
      <c r="C59" s="20" t="str">
        <f t="shared" si="3"/>
        <v/>
      </c>
      <c r="D59" s="21" t="str">
        <f t="shared" si="4"/>
        <v/>
      </c>
      <c r="E59" s="21" t="str">
        <f t="shared" si="5"/>
        <v/>
      </c>
      <c r="F59" s="22">
        <f t="shared" si="6"/>
        <v>1478718</v>
      </c>
      <c r="G59" s="22">
        <f t="shared" si="7"/>
        <v>18087248</v>
      </c>
      <c r="H59" s="23">
        <v>130</v>
      </c>
      <c r="I59" s="23" t="s">
        <v>396</v>
      </c>
      <c r="J59" s="23">
        <v>1</v>
      </c>
      <c r="K59" s="23" t="s">
        <v>396</v>
      </c>
      <c r="L59" s="23" t="s">
        <v>491</v>
      </c>
      <c r="M59" s="23" t="s">
        <v>444</v>
      </c>
      <c r="N59" s="23" t="s">
        <v>461</v>
      </c>
      <c r="O59" s="23" t="s">
        <v>396</v>
      </c>
      <c r="P59" s="23" t="s">
        <v>396</v>
      </c>
      <c r="Q59" s="23">
        <v>0</v>
      </c>
      <c r="R59" s="23">
        <v>3</v>
      </c>
      <c r="S59" s="23">
        <v>5</v>
      </c>
      <c r="T59" s="23">
        <v>30</v>
      </c>
      <c r="U59" s="23">
        <v>61</v>
      </c>
      <c r="V59" s="23">
        <v>91</v>
      </c>
      <c r="W59" s="23" t="s">
        <v>597</v>
      </c>
      <c r="X59" s="23">
        <v>5</v>
      </c>
      <c r="Y59" s="23">
        <v>250</v>
      </c>
      <c r="Z59" s="23">
        <v>1</v>
      </c>
      <c r="AA59" s="23" t="s">
        <v>447</v>
      </c>
      <c r="AB59" s="23" t="s">
        <v>543</v>
      </c>
      <c r="AC59" s="23" t="s">
        <v>634</v>
      </c>
      <c r="AD59" s="23" t="s">
        <v>396</v>
      </c>
      <c r="AE59" s="23" t="s">
        <v>448</v>
      </c>
      <c r="AF59" s="23" t="s">
        <v>409</v>
      </c>
      <c r="AG59" s="23">
        <v>9</v>
      </c>
      <c r="AH59" s="23">
        <v>15</v>
      </c>
      <c r="AI59" s="23">
        <v>30</v>
      </c>
      <c r="AJ59" s="23">
        <v>0</v>
      </c>
      <c r="AK59" s="23">
        <v>200</v>
      </c>
      <c r="AL59" s="23">
        <v>360</v>
      </c>
      <c r="AM59" s="23" t="s">
        <v>607</v>
      </c>
      <c r="AN59" s="23" t="s">
        <v>396</v>
      </c>
      <c r="AO59" s="23">
        <v>0.16</v>
      </c>
      <c r="AP59" s="23" t="s">
        <v>396</v>
      </c>
      <c r="AQ59" s="23">
        <v>20</v>
      </c>
      <c r="AR59" s="23">
        <v>23</v>
      </c>
      <c r="AS59" s="23">
        <v>26</v>
      </c>
      <c r="AT59" s="23">
        <v>1016</v>
      </c>
      <c r="AU59" s="23">
        <v>1372</v>
      </c>
      <c r="AV59" s="23">
        <v>1727</v>
      </c>
      <c r="AW59" s="23" t="s">
        <v>396</v>
      </c>
      <c r="AX59" s="23" t="s">
        <v>396</v>
      </c>
      <c r="AY59" s="23" t="s">
        <v>396</v>
      </c>
      <c r="AZ59" s="23">
        <v>345</v>
      </c>
      <c r="BA59" s="23">
        <v>360</v>
      </c>
      <c r="BB59" s="23">
        <v>365</v>
      </c>
      <c r="BC59" s="23">
        <v>3</v>
      </c>
      <c r="BD59" s="23" t="s">
        <v>483</v>
      </c>
      <c r="BE59" s="23" t="s">
        <v>396</v>
      </c>
      <c r="BF59" s="23" t="s">
        <v>396</v>
      </c>
      <c r="BG59" s="23" t="s">
        <v>396</v>
      </c>
      <c r="BH59" s="23" t="s">
        <v>396</v>
      </c>
      <c r="BI59" s="23" t="s">
        <v>396</v>
      </c>
      <c r="BJ59" s="23" t="s">
        <v>635</v>
      </c>
      <c r="BK59" s="23" t="s">
        <v>396</v>
      </c>
      <c r="BL59" s="23">
        <v>2000</v>
      </c>
      <c r="BM59" s="23">
        <v>3000</v>
      </c>
      <c r="BN59" s="23">
        <v>4000</v>
      </c>
      <c r="BO59" s="23" t="s">
        <v>396</v>
      </c>
      <c r="BP59" s="23" t="s">
        <v>396</v>
      </c>
      <c r="BQ59" s="23" t="s">
        <v>396</v>
      </c>
      <c r="BR59" s="23" t="s">
        <v>396</v>
      </c>
      <c r="BS59" s="23" t="s">
        <v>396</v>
      </c>
      <c r="BT59" s="23" t="s">
        <v>396</v>
      </c>
      <c r="BU59" s="23" t="s">
        <v>396</v>
      </c>
      <c r="BV59" s="23" t="s">
        <v>396</v>
      </c>
      <c r="BW59" s="23" t="s">
        <v>396</v>
      </c>
      <c r="BX59" s="23" t="s">
        <v>396</v>
      </c>
      <c r="BY59" s="23" t="s">
        <v>396</v>
      </c>
      <c r="BZ59" s="23" t="s">
        <v>396</v>
      </c>
      <c r="CA59" s="23" t="s">
        <v>396</v>
      </c>
      <c r="CB59" s="23" t="s">
        <v>396</v>
      </c>
      <c r="CC59" s="23" t="s">
        <v>397</v>
      </c>
      <c r="CD59" s="23">
        <v>0</v>
      </c>
      <c r="CE59" s="23">
        <v>0</v>
      </c>
      <c r="CF59" s="23">
        <v>0</v>
      </c>
      <c r="CG59" s="23">
        <v>0</v>
      </c>
      <c r="CH59" s="23">
        <v>0</v>
      </c>
      <c r="CI59" s="23">
        <v>0</v>
      </c>
      <c r="CJ59" s="23" t="s">
        <v>399</v>
      </c>
      <c r="CK59" s="23" t="s">
        <v>460</v>
      </c>
      <c r="CL59" s="23" t="s">
        <v>451</v>
      </c>
      <c r="CM59" s="23" t="s">
        <v>463</v>
      </c>
      <c r="CN59" s="23" t="s">
        <v>464</v>
      </c>
      <c r="CO59" s="23" t="s">
        <v>465</v>
      </c>
      <c r="CP59" s="23" t="s">
        <v>466</v>
      </c>
      <c r="CQ59" s="23" t="s">
        <v>467</v>
      </c>
      <c r="CR59" s="23" t="s">
        <v>468</v>
      </c>
      <c r="CS59" s="23" t="s">
        <v>457</v>
      </c>
      <c r="CT59" s="23" t="s">
        <v>469</v>
      </c>
      <c r="CU59" s="23" t="s">
        <v>457</v>
      </c>
      <c r="CV59" s="23" t="s">
        <v>458</v>
      </c>
      <c r="CW59" s="23" t="s">
        <v>470</v>
      </c>
      <c r="CX59" s="23" t="s">
        <v>458</v>
      </c>
      <c r="CY59" s="23" t="s">
        <v>547</v>
      </c>
      <c r="CZ59" s="23" t="s">
        <v>396</v>
      </c>
      <c r="DA59" s="23">
        <v>4</v>
      </c>
      <c r="DB59" s="23" t="s">
        <v>396</v>
      </c>
      <c r="DC59" s="23" t="s">
        <v>396</v>
      </c>
      <c r="DD59" s="23" t="s">
        <v>479</v>
      </c>
      <c r="DE59" s="23" t="s">
        <v>446</v>
      </c>
      <c r="DF59" s="23" t="s">
        <v>445</v>
      </c>
      <c r="DG59" s="23" t="s">
        <v>445</v>
      </c>
      <c r="DH59" s="23" t="s">
        <v>396</v>
      </c>
      <c r="DI59" s="23" t="s">
        <v>396</v>
      </c>
      <c r="DJ59" s="23" t="s">
        <v>396</v>
      </c>
      <c r="DK59" s="23" t="s">
        <v>396</v>
      </c>
      <c r="DL59" s="23">
        <v>1478718</v>
      </c>
      <c r="DM59" s="23">
        <v>18087248</v>
      </c>
    </row>
    <row r="60" spans="1:117" x14ac:dyDescent="0.25">
      <c r="A60" s="20">
        <f t="shared" si="1"/>
        <v>1</v>
      </c>
      <c r="B60" s="20">
        <f t="shared" si="2"/>
        <v>100</v>
      </c>
      <c r="C60" s="20" t="str">
        <f t="shared" si="3"/>
        <v>Use</v>
      </c>
      <c r="D60" s="21">
        <f t="shared" si="4"/>
        <v>1478720</v>
      </c>
      <c r="E60" s="21">
        <f t="shared" si="5"/>
        <v>18087256</v>
      </c>
      <c r="F60" s="22">
        <f t="shared" si="6"/>
        <v>1478720</v>
      </c>
      <c r="G60" s="22">
        <f t="shared" si="7"/>
        <v>18087256</v>
      </c>
      <c r="H60" s="23">
        <v>138</v>
      </c>
      <c r="I60" s="23" t="s">
        <v>396</v>
      </c>
      <c r="J60" s="23">
        <v>100</v>
      </c>
      <c r="K60" s="23" t="s">
        <v>396</v>
      </c>
      <c r="L60" s="23" t="s">
        <v>427</v>
      </c>
      <c r="M60" s="23" t="s">
        <v>628</v>
      </c>
      <c r="N60" s="23" t="s">
        <v>445</v>
      </c>
      <c r="O60" s="23" t="s">
        <v>396</v>
      </c>
      <c r="P60" s="23" t="s">
        <v>396</v>
      </c>
      <c r="Q60" s="23" t="s">
        <v>396</v>
      </c>
      <c r="R60" s="23" t="s">
        <v>396</v>
      </c>
      <c r="S60" s="23" t="s">
        <v>396</v>
      </c>
      <c r="T60" s="23" t="s">
        <v>396</v>
      </c>
      <c r="U60" s="23" t="s">
        <v>396</v>
      </c>
      <c r="V60" s="23" t="s">
        <v>396</v>
      </c>
      <c r="W60" s="23" t="s">
        <v>396</v>
      </c>
      <c r="X60" s="23" t="s">
        <v>396</v>
      </c>
      <c r="Y60" s="23" t="s">
        <v>396</v>
      </c>
      <c r="Z60" s="23" t="s">
        <v>396</v>
      </c>
      <c r="AA60" s="23" t="s">
        <v>396</v>
      </c>
      <c r="AB60" s="23" t="s">
        <v>396</v>
      </c>
      <c r="AC60" s="23" t="s">
        <v>396</v>
      </c>
      <c r="AD60" s="23" t="s">
        <v>396</v>
      </c>
      <c r="AE60" s="23" t="s">
        <v>631</v>
      </c>
      <c r="AF60" s="23" t="s">
        <v>396</v>
      </c>
      <c r="AG60" s="23" t="s">
        <v>396</v>
      </c>
      <c r="AH60" s="23" t="s">
        <v>396</v>
      </c>
      <c r="AI60" s="23" t="s">
        <v>396</v>
      </c>
      <c r="AJ60" s="23">
        <v>0</v>
      </c>
      <c r="AK60" s="23">
        <v>200</v>
      </c>
      <c r="AL60" s="23">
        <v>360</v>
      </c>
      <c r="AM60" s="23" t="s">
        <v>396</v>
      </c>
      <c r="AN60" s="23" t="s">
        <v>396</v>
      </c>
      <c r="AO60" s="23" t="s">
        <v>396</v>
      </c>
      <c r="AP60" s="23" t="s">
        <v>396</v>
      </c>
      <c r="AQ60" s="23" t="s">
        <v>396</v>
      </c>
      <c r="AR60" s="23" t="s">
        <v>396</v>
      </c>
      <c r="AS60" s="23" t="s">
        <v>396</v>
      </c>
      <c r="AT60" s="23" t="s">
        <v>396</v>
      </c>
      <c r="AU60" s="23" t="s">
        <v>396</v>
      </c>
      <c r="AV60" s="23" t="s">
        <v>396</v>
      </c>
      <c r="AW60" s="23" t="s">
        <v>396</v>
      </c>
      <c r="AX60" s="23" t="s">
        <v>396</v>
      </c>
      <c r="AY60" s="23" t="s">
        <v>396</v>
      </c>
      <c r="AZ60" s="23" t="s">
        <v>396</v>
      </c>
      <c r="BA60" s="23" t="s">
        <v>396</v>
      </c>
      <c r="BB60" s="23" t="s">
        <v>396</v>
      </c>
      <c r="BC60" s="23" t="s">
        <v>396</v>
      </c>
      <c r="BD60" s="23" t="s">
        <v>396</v>
      </c>
      <c r="BE60" s="23" t="s">
        <v>396</v>
      </c>
      <c r="BF60" s="23" t="s">
        <v>396</v>
      </c>
      <c r="BG60" s="23" t="s">
        <v>396</v>
      </c>
      <c r="BH60" s="23" t="s">
        <v>396</v>
      </c>
      <c r="BI60" s="23" t="s">
        <v>396</v>
      </c>
      <c r="BJ60" s="23" t="s">
        <v>396</v>
      </c>
      <c r="BK60" s="23" t="s">
        <v>396</v>
      </c>
      <c r="BL60" s="23" t="s">
        <v>396</v>
      </c>
      <c r="BM60" s="23" t="s">
        <v>396</v>
      </c>
      <c r="BN60" s="23" t="s">
        <v>396</v>
      </c>
      <c r="BO60" s="23" t="s">
        <v>396</v>
      </c>
      <c r="BP60" s="23" t="s">
        <v>396</v>
      </c>
      <c r="BQ60" s="23" t="s">
        <v>396</v>
      </c>
      <c r="BR60" s="23" t="s">
        <v>396</v>
      </c>
      <c r="BS60" s="23" t="s">
        <v>396</v>
      </c>
      <c r="BT60" s="23" t="s">
        <v>396</v>
      </c>
      <c r="BU60" s="23" t="s">
        <v>396</v>
      </c>
      <c r="BV60" s="23" t="s">
        <v>396</v>
      </c>
      <c r="BW60" s="23" t="s">
        <v>396</v>
      </c>
      <c r="BX60" s="23" t="s">
        <v>396</v>
      </c>
      <c r="BY60" s="23" t="s">
        <v>396</v>
      </c>
      <c r="BZ60" s="23" t="s">
        <v>396</v>
      </c>
      <c r="CA60" s="23" t="s">
        <v>396</v>
      </c>
      <c r="CB60" s="23" t="s">
        <v>396</v>
      </c>
      <c r="CC60" s="23" t="s">
        <v>396</v>
      </c>
      <c r="CD60" s="23" t="s">
        <v>396</v>
      </c>
      <c r="CE60" s="23" t="s">
        <v>396</v>
      </c>
      <c r="CF60" s="23" t="s">
        <v>396</v>
      </c>
      <c r="CG60" s="23" t="s">
        <v>396</v>
      </c>
      <c r="CH60" s="23" t="s">
        <v>396</v>
      </c>
      <c r="CI60" s="23" t="s">
        <v>396</v>
      </c>
      <c r="CJ60" s="23" t="s">
        <v>396</v>
      </c>
      <c r="CK60" s="23" t="s">
        <v>396</v>
      </c>
      <c r="CL60" s="23" t="s">
        <v>396</v>
      </c>
      <c r="CM60" s="23" t="s">
        <v>396</v>
      </c>
      <c r="CN60" s="23" t="s">
        <v>396</v>
      </c>
      <c r="CO60" s="23" t="s">
        <v>396</v>
      </c>
      <c r="CP60" s="23" t="s">
        <v>396</v>
      </c>
      <c r="CQ60" s="23" t="s">
        <v>396</v>
      </c>
      <c r="CR60" s="23" t="s">
        <v>396</v>
      </c>
      <c r="CS60" s="23" t="s">
        <v>396</v>
      </c>
      <c r="CT60" s="23" t="s">
        <v>396</v>
      </c>
      <c r="CU60" s="23" t="s">
        <v>396</v>
      </c>
      <c r="CV60" s="23" t="s">
        <v>396</v>
      </c>
      <c r="CW60" s="23" t="s">
        <v>396</v>
      </c>
      <c r="CX60" s="23" t="s">
        <v>396</v>
      </c>
      <c r="CY60" s="23" t="s">
        <v>396</v>
      </c>
      <c r="CZ60" s="23" t="s">
        <v>396</v>
      </c>
      <c r="DA60" s="23" t="s">
        <v>396</v>
      </c>
      <c r="DB60" s="23" t="s">
        <v>396</v>
      </c>
      <c r="DC60" s="23" t="s">
        <v>396</v>
      </c>
      <c r="DD60" s="23" t="s">
        <v>396</v>
      </c>
      <c r="DE60" s="23" t="s">
        <v>396</v>
      </c>
      <c r="DF60" s="23" t="s">
        <v>633</v>
      </c>
      <c r="DG60" s="23" t="s">
        <v>633</v>
      </c>
      <c r="DH60" s="23" t="s">
        <v>396</v>
      </c>
      <c r="DI60" s="23" t="s">
        <v>396</v>
      </c>
      <c r="DJ60" s="23" t="s">
        <v>396</v>
      </c>
      <c r="DK60" s="23" t="s">
        <v>396</v>
      </c>
      <c r="DL60" s="23">
        <v>1478720</v>
      </c>
      <c r="DM60" s="23">
        <v>18087256</v>
      </c>
    </row>
    <row r="61" spans="1:117" x14ac:dyDescent="0.25">
      <c r="A61" s="20" t="str">
        <f t="shared" si="1"/>
        <v/>
      </c>
      <c r="B61" s="20">
        <f t="shared" si="2"/>
        <v>80</v>
      </c>
      <c r="C61" s="20" t="str">
        <f t="shared" si="3"/>
        <v/>
      </c>
      <c r="D61" s="21" t="str">
        <f t="shared" si="4"/>
        <v/>
      </c>
      <c r="E61" s="21" t="str">
        <f t="shared" si="5"/>
        <v/>
      </c>
      <c r="F61" s="22">
        <f t="shared" si="6"/>
        <v>323131</v>
      </c>
      <c r="G61" s="22">
        <f t="shared" si="7"/>
        <v>18140408</v>
      </c>
      <c r="H61" s="23">
        <v>175</v>
      </c>
      <c r="I61" s="23" t="s">
        <v>396</v>
      </c>
      <c r="J61" s="23">
        <v>2</v>
      </c>
      <c r="K61" s="23" t="s">
        <v>396</v>
      </c>
      <c r="L61" s="23" t="s">
        <v>525</v>
      </c>
      <c r="M61" s="23" t="s">
        <v>444</v>
      </c>
      <c r="N61" s="23" t="s">
        <v>461</v>
      </c>
      <c r="O61" s="23" t="s">
        <v>396</v>
      </c>
      <c r="P61" s="23" t="s">
        <v>396</v>
      </c>
      <c r="Q61" s="23">
        <v>0</v>
      </c>
      <c r="R61" s="23">
        <v>1</v>
      </c>
      <c r="S61" s="23">
        <v>2</v>
      </c>
      <c r="T61" s="23">
        <v>30</v>
      </c>
      <c r="U61" s="23">
        <v>61</v>
      </c>
      <c r="V61" s="23">
        <v>91</v>
      </c>
      <c r="W61" s="23" t="s">
        <v>537</v>
      </c>
      <c r="X61" s="23">
        <v>5</v>
      </c>
      <c r="Y61" s="23">
        <v>250</v>
      </c>
      <c r="Z61" s="23">
        <v>1</v>
      </c>
      <c r="AA61" s="23" t="s">
        <v>447</v>
      </c>
      <c r="AB61" s="23" t="s">
        <v>543</v>
      </c>
      <c r="AC61" s="23" t="s">
        <v>544</v>
      </c>
      <c r="AD61" s="23" t="s">
        <v>396</v>
      </c>
      <c r="AE61" s="23" t="s">
        <v>448</v>
      </c>
      <c r="AF61" s="23" t="s">
        <v>413</v>
      </c>
      <c r="AG61" s="23">
        <v>1</v>
      </c>
      <c r="AH61" s="23">
        <v>20</v>
      </c>
      <c r="AI61" s="23">
        <v>40</v>
      </c>
      <c r="AJ61" s="23">
        <v>0</v>
      </c>
      <c r="AK61" s="23">
        <v>200</v>
      </c>
      <c r="AL61" s="23">
        <v>360</v>
      </c>
      <c r="AM61" s="23" t="s">
        <v>546</v>
      </c>
      <c r="AN61" s="23" t="s">
        <v>396</v>
      </c>
      <c r="AO61" s="23">
        <v>0.17</v>
      </c>
      <c r="AP61" s="23" t="s">
        <v>396</v>
      </c>
      <c r="AQ61" s="23">
        <v>20</v>
      </c>
      <c r="AR61" s="23">
        <v>23</v>
      </c>
      <c r="AS61" s="23">
        <v>25</v>
      </c>
      <c r="AT61" s="23">
        <v>1067</v>
      </c>
      <c r="AU61" s="23">
        <v>1245</v>
      </c>
      <c r="AV61" s="23">
        <v>1422</v>
      </c>
      <c r="AW61" s="23" t="s">
        <v>396</v>
      </c>
      <c r="AX61" s="23" t="s">
        <v>396</v>
      </c>
      <c r="AY61" s="23" t="s">
        <v>396</v>
      </c>
      <c r="AZ61" s="23">
        <v>350</v>
      </c>
      <c r="BA61" s="23">
        <v>360</v>
      </c>
      <c r="BB61" s="23">
        <v>365</v>
      </c>
      <c r="BC61" s="23">
        <v>4</v>
      </c>
      <c r="BD61" s="23" t="s">
        <v>450</v>
      </c>
      <c r="BE61" s="23" t="s">
        <v>396</v>
      </c>
      <c r="BF61" s="23" t="s">
        <v>396</v>
      </c>
      <c r="BG61" s="23" t="s">
        <v>396</v>
      </c>
      <c r="BH61" s="23" t="s">
        <v>396</v>
      </c>
      <c r="BI61" s="23" t="s">
        <v>396</v>
      </c>
      <c r="BJ61" s="23">
        <v>2</v>
      </c>
      <c r="BK61" s="23" t="s">
        <v>396</v>
      </c>
      <c r="BL61" s="23">
        <v>3000</v>
      </c>
      <c r="BM61" s="23">
        <v>4500</v>
      </c>
      <c r="BN61" s="23">
        <v>6000</v>
      </c>
      <c r="BO61" s="23" t="s">
        <v>396</v>
      </c>
      <c r="BP61" s="23" t="s">
        <v>396</v>
      </c>
      <c r="BQ61" s="23" t="s">
        <v>396</v>
      </c>
      <c r="BR61" s="23" t="s">
        <v>396</v>
      </c>
      <c r="BS61" s="23" t="s">
        <v>396</v>
      </c>
      <c r="BT61" s="23" t="s">
        <v>396</v>
      </c>
      <c r="BU61" s="23" t="s">
        <v>396</v>
      </c>
      <c r="BV61" s="23" t="s">
        <v>396</v>
      </c>
      <c r="BW61" s="23" t="s">
        <v>396</v>
      </c>
      <c r="BX61" s="23" t="s">
        <v>396</v>
      </c>
      <c r="BY61" s="23" t="s">
        <v>396</v>
      </c>
      <c r="BZ61" s="23" t="s">
        <v>396</v>
      </c>
      <c r="CA61" s="23" t="s">
        <v>396</v>
      </c>
      <c r="CB61" s="23" t="s">
        <v>396</v>
      </c>
      <c r="CC61" s="23" t="s">
        <v>397</v>
      </c>
      <c r="CD61" s="23">
        <v>0</v>
      </c>
      <c r="CE61" s="23">
        <v>0</v>
      </c>
      <c r="CF61" s="23">
        <v>0</v>
      </c>
      <c r="CG61" s="23">
        <v>0</v>
      </c>
      <c r="CH61" s="23">
        <v>0</v>
      </c>
      <c r="CI61" s="23">
        <v>0</v>
      </c>
      <c r="CJ61" s="23" t="s">
        <v>406</v>
      </c>
      <c r="CK61" s="23" t="s">
        <v>460</v>
      </c>
      <c r="CL61" s="23" t="s">
        <v>460</v>
      </c>
      <c r="CM61" s="23" t="s">
        <v>582</v>
      </c>
      <c r="CN61" s="23" t="s">
        <v>474</v>
      </c>
      <c r="CO61" s="23" t="s">
        <v>475</v>
      </c>
      <c r="CP61" s="23" t="s">
        <v>563</v>
      </c>
      <c r="CQ61" s="23" t="s">
        <v>583</v>
      </c>
      <c r="CR61" s="23" t="s">
        <v>478</v>
      </c>
      <c r="CS61" s="23" t="s">
        <v>457</v>
      </c>
      <c r="CT61" s="23" t="s">
        <v>457</v>
      </c>
      <c r="CU61" s="23" t="s">
        <v>457</v>
      </c>
      <c r="CV61" s="23" t="s">
        <v>458</v>
      </c>
      <c r="CW61" s="23" t="s">
        <v>524</v>
      </c>
      <c r="CX61" s="23" t="s">
        <v>458</v>
      </c>
      <c r="CY61" s="23" t="s">
        <v>547</v>
      </c>
      <c r="CZ61" s="23" t="s">
        <v>396</v>
      </c>
      <c r="DA61" s="23">
        <v>6</v>
      </c>
      <c r="DB61" s="23" t="s">
        <v>396</v>
      </c>
      <c r="DC61" s="23" t="s">
        <v>396</v>
      </c>
      <c r="DD61" s="23" t="s">
        <v>479</v>
      </c>
      <c r="DE61" s="23" t="s">
        <v>460</v>
      </c>
      <c r="DF61" s="23" t="s">
        <v>445</v>
      </c>
      <c r="DG61" s="23" t="s">
        <v>445</v>
      </c>
      <c r="DH61" s="23" t="s">
        <v>396</v>
      </c>
      <c r="DI61" s="23" t="s">
        <v>396</v>
      </c>
      <c r="DJ61" s="23" t="s">
        <v>396</v>
      </c>
      <c r="DK61" s="23" t="s">
        <v>396</v>
      </c>
      <c r="DL61" s="23">
        <v>323131</v>
      </c>
      <c r="DM61" s="23">
        <v>18140408</v>
      </c>
    </row>
    <row r="62" spans="1:117" x14ac:dyDescent="0.25">
      <c r="A62" s="20" t="str">
        <f t="shared" si="1"/>
        <v/>
      </c>
      <c r="B62" s="20">
        <f t="shared" si="2"/>
        <v>80</v>
      </c>
      <c r="C62" s="20" t="str">
        <f t="shared" si="3"/>
        <v/>
      </c>
      <c r="D62" s="21" t="str">
        <f t="shared" si="4"/>
        <v/>
      </c>
      <c r="E62" s="21" t="str">
        <f t="shared" si="5"/>
        <v/>
      </c>
      <c r="F62" s="22">
        <f t="shared" si="6"/>
        <v>323131</v>
      </c>
      <c r="G62" s="22">
        <f t="shared" si="7"/>
        <v>18140409</v>
      </c>
      <c r="H62" s="23">
        <v>176</v>
      </c>
      <c r="I62" s="23" t="s">
        <v>396</v>
      </c>
      <c r="J62" s="23">
        <v>4</v>
      </c>
      <c r="K62" s="23" t="s">
        <v>396</v>
      </c>
      <c r="L62" s="23" t="s">
        <v>499</v>
      </c>
      <c r="M62" s="23" t="s">
        <v>444</v>
      </c>
      <c r="N62" s="23" t="s">
        <v>461</v>
      </c>
      <c r="O62" s="23" t="s">
        <v>396</v>
      </c>
      <c r="P62" s="23" t="s">
        <v>396</v>
      </c>
      <c r="Q62" s="23">
        <v>0</v>
      </c>
      <c r="R62" s="23">
        <v>0.5</v>
      </c>
      <c r="S62" s="23">
        <v>1</v>
      </c>
      <c r="T62" s="23">
        <v>30</v>
      </c>
      <c r="U62" s="23">
        <v>30</v>
      </c>
      <c r="V62" s="23">
        <v>61</v>
      </c>
      <c r="W62" s="23" t="s">
        <v>487</v>
      </c>
      <c r="X62" s="23">
        <v>5</v>
      </c>
      <c r="Y62" s="23">
        <v>250</v>
      </c>
      <c r="Z62" s="23">
        <v>1</v>
      </c>
      <c r="AA62" s="23" t="s">
        <v>500</v>
      </c>
      <c r="AB62" s="23" t="s">
        <v>543</v>
      </c>
      <c r="AC62" s="23" t="s">
        <v>544</v>
      </c>
      <c r="AD62" s="23" t="s">
        <v>616</v>
      </c>
      <c r="AE62" s="23" t="s">
        <v>445</v>
      </c>
      <c r="AF62" s="23" t="s">
        <v>411</v>
      </c>
      <c r="AG62" s="23">
        <v>1</v>
      </c>
      <c r="AH62" s="23">
        <v>10</v>
      </c>
      <c r="AI62" s="23">
        <v>20</v>
      </c>
      <c r="AJ62" s="23">
        <v>0</v>
      </c>
      <c r="AK62" s="23">
        <v>200</v>
      </c>
      <c r="AL62" s="23">
        <v>360</v>
      </c>
      <c r="AM62" s="23" t="s">
        <v>501</v>
      </c>
      <c r="AN62" s="23" t="s">
        <v>396</v>
      </c>
      <c r="AO62" s="23">
        <v>0.16</v>
      </c>
      <c r="AP62" s="23" t="s">
        <v>396</v>
      </c>
      <c r="AQ62" s="23">
        <v>20</v>
      </c>
      <c r="AR62" s="23">
        <v>23</v>
      </c>
      <c r="AS62" s="23">
        <v>25</v>
      </c>
      <c r="AT62" s="23">
        <v>1100</v>
      </c>
      <c r="AU62" s="23">
        <v>1200</v>
      </c>
      <c r="AV62" s="23">
        <v>1400</v>
      </c>
      <c r="AW62" s="23" t="s">
        <v>396</v>
      </c>
      <c r="AX62" s="23" t="s">
        <v>396</v>
      </c>
      <c r="AY62" s="23" t="s">
        <v>396</v>
      </c>
      <c r="AZ62" s="23">
        <v>350</v>
      </c>
      <c r="BA62" s="23">
        <v>360</v>
      </c>
      <c r="BB62" s="23">
        <v>365</v>
      </c>
      <c r="BC62" s="23">
        <v>4</v>
      </c>
      <c r="BD62" s="23" t="s">
        <v>450</v>
      </c>
      <c r="BE62" s="23" t="s">
        <v>396</v>
      </c>
      <c r="BF62" s="23" t="s">
        <v>396</v>
      </c>
      <c r="BG62" s="23" t="s">
        <v>396</v>
      </c>
      <c r="BH62" s="23" t="s">
        <v>396</v>
      </c>
      <c r="BI62" s="23" t="s">
        <v>396</v>
      </c>
      <c r="BJ62" s="23" t="s">
        <v>636</v>
      </c>
      <c r="BK62" s="23" t="s">
        <v>396</v>
      </c>
      <c r="BL62" s="23">
        <v>4000</v>
      </c>
      <c r="BM62" s="23">
        <v>6000</v>
      </c>
      <c r="BN62" s="23">
        <v>8000</v>
      </c>
      <c r="BO62" s="23" t="s">
        <v>396</v>
      </c>
      <c r="BP62" s="23" t="s">
        <v>396</v>
      </c>
      <c r="BQ62" s="23" t="s">
        <v>396</v>
      </c>
      <c r="BR62" s="23" t="s">
        <v>396</v>
      </c>
      <c r="BS62" s="23" t="s">
        <v>396</v>
      </c>
      <c r="BT62" s="23" t="s">
        <v>396</v>
      </c>
      <c r="BU62" s="23" t="s">
        <v>396</v>
      </c>
      <c r="BV62" s="23" t="s">
        <v>396</v>
      </c>
      <c r="BW62" s="23" t="s">
        <v>396</v>
      </c>
      <c r="BX62" s="23" t="s">
        <v>396</v>
      </c>
      <c r="BY62" s="23" t="s">
        <v>396</v>
      </c>
      <c r="BZ62" s="23" t="s">
        <v>396</v>
      </c>
      <c r="CA62" s="23" t="s">
        <v>396</v>
      </c>
      <c r="CB62" s="23" t="s">
        <v>396</v>
      </c>
      <c r="CC62" s="23" t="s">
        <v>397</v>
      </c>
      <c r="CD62" s="23">
        <v>0</v>
      </c>
      <c r="CE62" s="23">
        <v>0</v>
      </c>
      <c r="CF62" s="23">
        <v>0</v>
      </c>
      <c r="CG62" s="23">
        <v>0</v>
      </c>
      <c r="CH62" s="23">
        <v>0</v>
      </c>
      <c r="CI62" s="23">
        <v>0</v>
      </c>
      <c r="CJ62" s="23" t="s">
        <v>406</v>
      </c>
      <c r="CK62" s="23" t="s">
        <v>460</v>
      </c>
      <c r="CL62" s="23" t="s">
        <v>451</v>
      </c>
      <c r="CM62" s="23" t="s">
        <v>502</v>
      </c>
      <c r="CN62" s="23" t="s">
        <v>453</v>
      </c>
      <c r="CO62" s="23" t="s">
        <v>503</v>
      </c>
      <c r="CP62" s="23" t="s">
        <v>504</v>
      </c>
      <c r="CQ62" s="23" t="s">
        <v>505</v>
      </c>
      <c r="CR62" s="23" t="s">
        <v>457</v>
      </c>
      <c r="CS62" s="23" t="s">
        <v>457</v>
      </c>
      <c r="CT62" s="23" t="s">
        <v>457</v>
      </c>
      <c r="CU62" s="23" t="s">
        <v>457</v>
      </c>
      <c r="CV62" s="23" t="s">
        <v>458</v>
      </c>
      <c r="CW62" s="23" t="s">
        <v>470</v>
      </c>
      <c r="CX62" s="23" t="s">
        <v>458</v>
      </c>
      <c r="CY62" s="23" t="s">
        <v>547</v>
      </c>
      <c r="CZ62" s="23" t="s">
        <v>396</v>
      </c>
      <c r="DA62" s="23">
        <v>26</v>
      </c>
      <c r="DB62" s="23" t="s">
        <v>396</v>
      </c>
      <c r="DC62" s="23" t="s">
        <v>396</v>
      </c>
      <c r="DD62" s="23" t="s">
        <v>460</v>
      </c>
      <c r="DE62" s="23" t="s">
        <v>460</v>
      </c>
      <c r="DF62" s="23" t="s">
        <v>461</v>
      </c>
      <c r="DG62" s="23" t="s">
        <v>461</v>
      </c>
      <c r="DH62" s="23" t="s">
        <v>396</v>
      </c>
      <c r="DI62" s="23" t="s">
        <v>396</v>
      </c>
      <c r="DJ62" s="23" t="s">
        <v>396</v>
      </c>
      <c r="DK62" s="23" t="s">
        <v>396</v>
      </c>
      <c r="DL62" s="23">
        <v>323131</v>
      </c>
      <c r="DM62" s="23">
        <v>18140409</v>
      </c>
    </row>
    <row r="63" spans="1:117" x14ac:dyDescent="0.25">
      <c r="A63" s="20" t="str">
        <f t="shared" si="1"/>
        <v/>
      </c>
      <c r="B63" s="20">
        <f t="shared" si="2"/>
        <v>80</v>
      </c>
      <c r="C63" s="20" t="str">
        <f t="shared" si="3"/>
        <v/>
      </c>
      <c r="D63" s="21" t="str">
        <f t="shared" si="4"/>
        <v/>
      </c>
      <c r="E63" s="21" t="str">
        <f t="shared" si="5"/>
        <v/>
      </c>
      <c r="F63" s="22">
        <f t="shared" si="6"/>
        <v>323131</v>
      </c>
      <c r="G63" s="22">
        <f t="shared" si="7"/>
        <v>18140410</v>
      </c>
      <c r="H63" s="23">
        <v>177</v>
      </c>
      <c r="I63" s="23" t="s">
        <v>396</v>
      </c>
      <c r="J63" s="23">
        <v>2</v>
      </c>
      <c r="K63" s="23" t="s">
        <v>396</v>
      </c>
      <c r="L63" s="23" t="s">
        <v>568</v>
      </c>
      <c r="M63" s="23" t="s">
        <v>444</v>
      </c>
      <c r="N63" s="23" t="s">
        <v>461</v>
      </c>
      <c r="O63" s="23" t="s">
        <v>396</v>
      </c>
      <c r="P63" s="23" t="s">
        <v>396</v>
      </c>
      <c r="Q63" s="23">
        <v>0</v>
      </c>
      <c r="R63" s="23">
        <v>1</v>
      </c>
      <c r="S63" s="23">
        <v>2</v>
      </c>
      <c r="T63" s="23">
        <v>30</v>
      </c>
      <c r="U63" s="23">
        <v>61</v>
      </c>
      <c r="V63" s="23">
        <v>91</v>
      </c>
      <c r="W63" s="23" t="s">
        <v>537</v>
      </c>
      <c r="X63" s="23">
        <v>5</v>
      </c>
      <c r="Y63" s="23">
        <v>250</v>
      </c>
      <c r="Z63" s="23">
        <v>1</v>
      </c>
      <c r="AA63" s="23" t="s">
        <v>447</v>
      </c>
      <c r="AB63" s="23" t="s">
        <v>543</v>
      </c>
      <c r="AC63" s="23" t="s">
        <v>544</v>
      </c>
      <c r="AD63" s="23" t="s">
        <v>616</v>
      </c>
      <c r="AE63" s="23" t="s">
        <v>445</v>
      </c>
      <c r="AF63" s="23" t="s">
        <v>413</v>
      </c>
      <c r="AG63" s="23">
        <v>1</v>
      </c>
      <c r="AH63" s="23">
        <v>17</v>
      </c>
      <c r="AI63" s="23">
        <v>30</v>
      </c>
      <c r="AJ63" s="23">
        <v>0</v>
      </c>
      <c r="AK63" s="23">
        <v>200</v>
      </c>
      <c r="AL63" s="23">
        <v>360</v>
      </c>
      <c r="AM63" s="23" t="s">
        <v>637</v>
      </c>
      <c r="AN63" s="23" t="s">
        <v>396</v>
      </c>
      <c r="AO63" s="23">
        <v>0.3</v>
      </c>
      <c r="AP63" s="23" t="s">
        <v>396</v>
      </c>
      <c r="AQ63" s="23">
        <v>20</v>
      </c>
      <c r="AR63" s="23">
        <v>23</v>
      </c>
      <c r="AS63" s="23">
        <v>25</v>
      </c>
      <c r="AT63" s="23">
        <v>1118</v>
      </c>
      <c r="AU63" s="23">
        <v>1270</v>
      </c>
      <c r="AV63" s="23">
        <v>1651</v>
      </c>
      <c r="AW63" s="23" t="s">
        <v>396</v>
      </c>
      <c r="AX63" s="23" t="s">
        <v>396</v>
      </c>
      <c r="AY63" s="23" t="s">
        <v>396</v>
      </c>
      <c r="AZ63" s="23">
        <v>350</v>
      </c>
      <c r="BA63" s="23">
        <v>360</v>
      </c>
      <c r="BB63" s="23">
        <v>365</v>
      </c>
      <c r="BC63" s="23">
        <v>4</v>
      </c>
      <c r="BD63" s="23" t="s">
        <v>450</v>
      </c>
      <c r="BE63" s="23" t="s">
        <v>396</v>
      </c>
      <c r="BF63" s="23" t="s">
        <v>396</v>
      </c>
      <c r="BG63" s="23" t="s">
        <v>396</v>
      </c>
      <c r="BH63" s="23" t="s">
        <v>396</v>
      </c>
      <c r="BI63" s="23" t="s">
        <v>396</v>
      </c>
      <c r="BJ63" s="23">
        <v>10</v>
      </c>
      <c r="BK63" s="23" t="s">
        <v>396</v>
      </c>
      <c r="BL63" s="23">
        <v>3000</v>
      </c>
      <c r="BM63" s="23">
        <v>6000</v>
      </c>
      <c r="BN63" s="23">
        <v>8000</v>
      </c>
      <c r="BO63" s="23" t="s">
        <v>396</v>
      </c>
      <c r="BP63" s="23" t="s">
        <v>396</v>
      </c>
      <c r="BQ63" s="23" t="s">
        <v>396</v>
      </c>
      <c r="BR63" s="23" t="s">
        <v>396</v>
      </c>
      <c r="BS63" s="23" t="s">
        <v>396</v>
      </c>
      <c r="BT63" s="23" t="s">
        <v>396</v>
      </c>
      <c r="BU63" s="23" t="s">
        <v>396</v>
      </c>
      <c r="BV63" s="23" t="s">
        <v>396</v>
      </c>
      <c r="BW63" s="23" t="s">
        <v>396</v>
      </c>
      <c r="BX63" s="23" t="s">
        <v>396</v>
      </c>
      <c r="BY63" s="23" t="s">
        <v>396</v>
      </c>
      <c r="BZ63" s="23" t="s">
        <v>396</v>
      </c>
      <c r="CA63" s="23" t="s">
        <v>396</v>
      </c>
      <c r="CB63" s="23" t="s">
        <v>396</v>
      </c>
      <c r="CC63" s="23" t="s">
        <v>397</v>
      </c>
      <c r="CD63" s="23">
        <v>0</v>
      </c>
      <c r="CE63" s="23">
        <v>0</v>
      </c>
      <c r="CF63" s="23">
        <v>0</v>
      </c>
      <c r="CG63" s="23">
        <v>0</v>
      </c>
      <c r="CH63" s="23">
        <v>0</v>
      </c>
      <c r="CI63" s="23">
        <v>0</v>
      </c>
      <c r="CJ63" s="23" t="s">
        <v>406</v>
      </c>
      <c r="CK63" s="23" t="s">
        <v>451</v>
      </c>
      <c r="CL63" s="23" t="s">
        <v>460</v>
      </c>
      <c r="CM63" s="23" t="s">
        <v>571</v>
      </c>
      <c r="CN63" s="23" t="s">
        <v>453</v>
      </c>
      <c r="CO63" s="23" t="s">
        <v>503</v>
      </c>
      <c r="CP63" s="23" t="s">
        <v>504</v>
      </c>
      <c r="CQ63" s="23" t="s">
        <v>572</v>
      </c>
      <c r="CR63" s="23" t="s">
        <v>457</v>
      </c>
      <c r="CS63" s="23" t="s">
        <v>457</v>
      </c>
      <c r="CT63" s="23" t="s">
        <v>457</v>
      </c>
      <c r="CU63" s="23" t="s">
        <v>457</v>
      </c>
      <c r="CV63" s="23" t="s">
        <v>458</v>
      </c>
      <c r="CW63" s="23" t="s">
        <v>470</v>
      </c>
      <c r="CX63" s="23" t="s">
        <v>458</v>
      </c>
      <c r="CY63" s="23" t="s">
        <v>547</v>
      </c>
      <c r="CZ63" s="23" t="s">
        <v>396</v>
      </c>
      <c r="DA63" s="23">
        <v>26</v>
      </c>
      <c r="DB63" s="23" t="s">
        <v>396</v>
      </c>
      <c r="DC63" s="23" t="s">
        <v>396</v>
      </c>
      <c r="DD63" s="23" t="s">
        <v>460</v>
      </c>
      <c r="DE63" s="23" t="s">
        <v>460</v>
      </c>
      <c r="DF63" s="23" t="s">
        <v>445</v>
      </c>
      <c r="DG63" s="23" t="s">
        <v>461</v>
      </c>
      <c r="DH63" s="23" t="s">
        <v>396</v>
      </c>
      <c r="DI63" s="23" t="s">
        <v>396</v>
      </c>
      <c r="DJ63" s="23" t="s">
        <v>396</v>
      </c>
      <c r="DK63" s="23" t="s">
        <v>396</v>
      </c>
      <c r="DL63" s="23">
        <v>323131</v>
      </c>
      <c r="DM63" s="23">
        <v>18140410</v>
      </c>
    </row>
    <row r="64" spans="1:117" x14ac:dyDescent="0.25">
      <c r="A64" s="20" t="str">
        <f t="shared" si="1"/>
        <v/>
      </c>
      <c r="B64" s="20">
        <f t="shared" si="2"/>
        <v>80</v>
      </c>
      <c r="C64" s="20" t="str">
        <f t="shared" si="3"/>
        <v/>
      </c>
      <c r="D64" s="21" t="str">
        <f t="shared" si="4"/>
        <v/>
      </c>
      <c r="E64" s="21" t="str">
        <f t="shared" si="5"/>
        <v/>
      </c>
      <c r="F64" s="22">
        <f t="shared" si="6"/>
        <v>323131</v>
      </c>
      <c r="G64" s="22">
        <f t="shared" si="7"/>
        <v>18140411</v>
      </c>
      <c r="H64" s="23">
        <v>178</v>
      </c>
      <c r="I64" s="23" t="s">
        <v>396</v>
      </c>
      <c r="J64" s="23">
        <v>7</v>
      </c>
      <c r="K64" s="23" t="s">
        <v>396</v>
      </c>
      <c r="L64" s="23" t="s">
        <v>506</v>
      </c>
      <c r="M64" s="23" t="s">
        <v>444</v>
      </c>
      <c r="N64" s="23" t="s">
        <v>461</v>
      </c>
      <c r="O64" s="23" t="s">
        <v>396</v>
      </c>
      <c r="P64" s="23" t="s">
        <v>396</v>
      </c>
      <c r="Q64" s="23">
        <v>0</v>
      </c>
      <c r="R64" s="23">
        <v>0.5</v>
      </c>
      <c r="S64" s="23">
        <v>1</v>
      </c>
      <c r="T64" s="23">
        <v>30</v>
      </c>
      <c r="U64" s="23">
        <v>30</v>
      </c>
      <c r="V64" s="23">
        <v>61</v>
      </c>
      <c r="W64" s="23" t="s">
        <v>487</v>
      </c>
      <c r="X64" s="23">
        <v>1</v>
      </c>
      <c r="Y64" s="23">
        <v>134</v>
      </c>
      <c r="Z64" s="23">
        <v>2</v>
      </c>
      <c r="AA64" s="23" t="s">
        <v>500</v>
      </c>
      <c r="AB64" s="23" t="s">
        <v>550</v>
      </c>
      <c r="AC64" s="23" t="s">
        <v>638</v>
      </c>
      <c r="AD64" s="23" t="s">
        <v>545</v>
      </c>
      <c r="AE64" s="23" t="s">
        <v>445</v>
      </c>
      <c r="AF64" s="23" t="s">
        <v>411</v>
      </c>
      <c r="AG64" s="23">
        <v>1.5</v>
      </c>
      <c r="AH64" s="23">
        <v>30</v>
      </c>
      <c r="AI64" s="23">
        <v>75</v>
      </c>
      <c r="AJ64" s="23">
        <v>0</v>
      </c>
      <c r="AK64" s="23">
        <v>200</v>
      </c>
      <c r="AL64" s="23">
        <v>360</v>
      </c>
      <c r="AM64" s="23" t="s">
        <v>501</v>
      </c>
      <c r="AN64" s="23" t="s">
        <v>396</v>
      </c>
      <c r="AO64" s="23">
        <v>0.09</v>
      </c>
      <c r="AP64" s="23" t="s">
        <v>396</v>
      </c>
      <c r="AQ64" s="23">
        <v>20</v>
      </c>
      <c r="AR64" s="23">
        <v>23</v>
      </c>
      <c r="AS64" s="23">
        <v>25</v>
      </c>
      <c r="AT64" s="23">
        <v>1118</v>
      </c>
      <c r="AU64" s="23">
        <v>1371</v>
      </c>
      <c r="AV64" s="23">
        <v>1600</v>
      </c>
      <c r="AW64" s="23" t="s">
        <v>396</v>
      </c>
      <c r="AX64" s="23" t="s">
        <v>396</v>
      </c>
      <c r="AY64" s="23" t="s">
        <v>396</v>
      </c>
      <c r="AZ64" s="23">
        <v>350</v>
      </c>
      <c r="BA64" s="23">
        <v>360</v>
      </c>
      <c r="BB64" s="23">
        <v>365</v>
      </c>
      <c r="BC64" s="23">
        <v>7</v>
      </c>
      <c r="BD64" s="23" t="s">
        <v>450</v>
      </c>
      <c r="BE64" s="23" t="s">
        <v>396</v>
      </c>
      <c r="BF64" s="23" t="s">
        <v>396</v>
      </c>
      <c r="BG64" s="23" t="s">
        <v>396</v>
      </c>
      <c r="BH64" s="23" t="s">
        <v>396</v>
      </c>
      <c r="BI64" s="23" t="s">
        <v>396</v>
      </c>
      <c r="BJ64" s="23">
        <v>10</v>
      </c>
      <c r="BK64" s="23" t="s">
        <v>396</v>
      </c>
      <c r="BL64" s="23">
        <v>5000</v>
      </c>
      <c r="BM64" s="23">
        <v>7500</v>
      </c>
      <c r="BN64" s="23">
        <v>10000</v>
      </c>
      <c r="BO64" s="23" t="s">
        <v>396</v>
      </c>
      <c r="BP64" s="23" t="s">
        <v>396</v>
      </c>
      <c r="BQ64" s="23" t="s">
        <v>396</v>
      </c>
      <c r="BR64" s="23" t="s">
        <v>396</v>
      </c>
      <c r="BS64" s="23" t="s">
        <v>396</v>
      </c>
      <c r="BT64" s="23" t="s">
        <v>396</v>
      </c>
      <c r="BU64" s="23" t="s">
        <v>396</v>
      </c>
      <c r="BV64" s="23" t="s">
        <v>396</v>
      </c>
      <c r="BW64" s="23" t="s">
        <v>396</v>
      </c>
      <c r="BX64" s="23" t="s">
        <v>396</v>
      </c>
      <c r="BY64" s="23" t="s">
        <v>396</v>
      </c>
      <c r="BZ64" s="23" t="s">
        <v>396</v>
      </c>
      <c r="CA64" s="23" t="s">
        <v>396</v>
      </c>
      <c r="CB64" s="23" t="s">
        <v>396</v>
      </c>
      <c r="CC64" s="23" t="s">
        <v>397</v>
      </c>
      <c r="CD64" s="23">
        <v>41</v>
      </c>
      <c r="CE64" s="23">
        <v>46</v>
      </c>
      <c r="CF64" s="23">
        <v>51</v>
      </c>
      <c r="CG64" s="23">
        <v>76</v>
      </c>
      <c r="CH64" s="23">
        <v>84</v>
      </c>
      <c r="CI64" s="23">
        <v>91</v>
      </c>
      <c r="CJ64" s="23" t="s">
        <v>406</v>
      </c>
      <c r="CK64" s="23" t="s">
        <v>460</v>
      </c>
      <c r="CL64" s="23" t="s">
        <v>460</v>
      </c>
      <c r="CM64" s="23" t="s">
        <v>639</v>
      </c>
      <c r="CN64" s="23" t="s">
        <v>508</v>
      </c>
      <c r="CO64" s="23" t="s">
        <v>509</v>
      </c>
      <c r="CP64" s="23" t="s">
        <v>640</v>
      </c>
      <c r="CQ64" s="23" t="s">
        <v>641</v>
      </c>
      <c r="CR64" s="23" t="s">
        <v>512</v>
      </c>
      <c r="CS64" s="23" t="s">
        <v>457</v>
      </c>
      <c r="CT64" s="23" t="s">
        <v>457</v>
      </c>
      <c r="CU64" s="23" t="s">
        <v>513</v>
      </c>
      <c r="CV64" s="23" t="s">
        <v>458</v>
      </c>
      <c r="CW64" s="23" t="s">
        <v>470</v>
      </c>
      <c r="CX64" s="23" t="s">
        <v>458</v>
      </c>
      <c r="CY64" s="23" t="s">
        <v>547</v>
      </c>
      <c r="CZ64" s="23" t="s">
        <v>396</v>
      </c>
      <c r="DA64" s="23">
        <v>25</v>
      </c>
      <c r="DB64" s="23" t="s">
        <v>396</v>
      </c>
      <c r="DC64" s="23" t="s">
        <v>396</v>
      </c>
      <c r="DD64" s="23" t="s">
        <v>446</v>
      </c>
      <c r="DE64" s="23" t="s">
        <v>460</v>
      </c>
      <c r="DF64" s="23" t="s">
        <v>461</v>
      </c>
      <c r="DG64" s="23" t="s">
        <v>461</v>
      </c>
      <c r="DH64" s="23" t="s">
        <v>396</v>
      </c>
      <c r="DI64" s="23" t="s">
        <v>396</v>
      </c>
      <c r="DJ64" s="23" t="s">
        <v>396</v>
      </c>
      <c r="DK64" s="23" t="s">
        <v>396</v>
      </c>
      <c r="DL64" s="23">
        <v>323131</v>
      </c>
      <c r="DM64" s="23">
        <v>18140411</v>
      </c>
    </row>
    <row r="65" spans="1:117" x14ac:dyDescent="0.25">
      <c r="A65" s="20">
        <f t="shared" si="1"/>
        <v>1</v>
      </c>
      <c r="B65" s="20">
        <f t="shared" si="2"/>
        <v>80</v>
      </c>
      <c r="C65" s="20" t="str">
        <f t="shared" si="3"/>
        <v>Use</v>
      </c>
      <c r="D65" s="21">
        <f t="shared" si="4"/>
        <v>323131</v>
      </c>
      <c r="E65" s="21">
        <f t="shared" si="5"/>
        <v>18140412</v>
      </c>
      <c r="F65" s="22">
        <f t="shared" si="6"/>
        <v>323131</v>
      </c>
      <c r="G65" s="22">
        <f t="shared" si="7"/>
        <v>18140412</v>
      </c>
      <c r="H65" s="23">
        <v>179</v>
      </c>
      <c r="I65" s="23">
        <v>75</v>
      </c>
      <c r="J65" s="23">
        <v>80</v>
      </c>
      <c r="K65" s="23">
        <v>85</v>
      </c>
      <c r="L65" s="23" t="s">
        <v>514</v>
      </c>
      <c r="M65" s="23" t="s">
        <v>444</v>
      </c>
      <c r="N65" s="23" t="s">
        <v>445</v>
      </c>
      <c r="O65" s="23" t="s">
        <v>396</v>
      </c>
      <c r="P65" s="23" t="s">
        <v>396</v>
      </c>
      <c r="Q65" s="23">
        <v>0</v>
      </c>
      <c r="R65" s="23">
        <v>0.5</v>
      </c>
      <c r="S65" s="23">
        <v>1</v>
      </c>
      <c r="T65" s="23">
        <v>30</v>
      </c>
      <c r="U65" s="23">
        <v>30</v>
      </c>
      <c r="V65" s="23">
        <v>61</v>
      </c>
      <c r="W65" s="23" t="s">
        <v>487</v>
      </c>
      <c r="X65" s="23">
        <v>2</v>
      </c>
      <c r="Y65" s="23">
        <v>56</v>
      </c>
      <c r="Z65" s="23">
        <v>5</v>
      </c>
      <c r="AA65" s="23" t="s">
        <v>500</v>
      </c>
      <c r="AB65" s="23" t="s">
        <v>543</v>
      </c>
      <c r="AC65" s="23" t="s">
        <v>642</v>
      </c>
      <c r="AD65" s="23" t="s">
        <v>616</v>
      </c>
      <c r="AE65" s="23" t="s">
        <v>445</v>
      </c>
      <c r="AF65" s="23" t="s">
        <v>411</v>
      </c>
      <c r="AG65" s="23">
        <v>1</v>
      </c>
      <c r="AH65" s="23">
        <v>11</v>
      </c>
      <c r="AI65" s="23">
        <v>41</v>
      </c>
      <c r="AJ65" s="23">
        <v>0</v>
      </c>
      <c r="AK65" s="23">
        <v>200</v>
      </c>
      <c r="AL65" s="23">
        <v>360</v>
      </c>
      <c r="AM65" s="23" t="s">
        <v>643</v>
      </c>
      <c r="AN65" s="23" t="s">
        <v>396</v>
      </c>
      <c r="AO65" s="23">
        <v>0.17</v>
      </c>
      <c r="AP65" s="23" t="s">
        <v>396</v>
      </c>
      <c r="AQ65" s="23">
        <v>20</v>
      </c>
      <c r="AR65" s="23">
        <v>22</v>
      </c>
      <c r="AS65" s="23">
        <v>25</v>
      </c>
      <c r="AT65" s="23">
        <v>970</v>
      </c>
      <c r="AU65" s="23">
        <v>1300</v>
      </c>
      <c r="AV65" s="23">
        <v>1570</v>
      </c>
      <c r="AW65" s="23" t="s">
        <v>396</v>
      </c>
      <c r="AX65" s="23" t="s">
        <v>396</v>
      </c>
      <c r="AY65" s="23" t="s">
        <v>396</v>
      </c>
      <c r="AZ65" s="23">
        <v>300</v>
      </c>
      <c r="BA65" s="23">
        <v>360</v>
      </c>
      <c r="BB65" s="23">
        <v>365</v>
      </c>
      <c r="BC65" s="23">
        <v>7</v>
      </c>
      <c r="BD65" s="23" t="s">
        <v>450</v>
      </c>
      <c r="BE65" s="23" t="s">
        <v>396</v>
      </c>
      <c r="BF65" s="23" t="s">
        <v>396</v>
      </c>
      <c r="BG65" s="23" t="s">
        <v>396</v>
      </c>
      <c r="BH65" s="23" t="s">
        <v>396</v>
      </c>
      <c r="BI65" s="23" t="s">
        <v>396</v>
      </c>
      <c r="BJ65" s="23">
        <v>10</v>
      </c>
      <c r="BK65" s="23" t="s">
        <v>396</v>
      </c>
      <c r="BL65" s="23">
        <v>4000</v>
      </c>
      <c r="BM65" s="23">
        <v>8500</v>
      </c>
      <c r="BN65" s="23">
        <v>10000</v>
      </c>
      <c r="BO65" s="23" t="s">
        <v>396</v>
      </c>
      <c r="BP65" s="23" t="s">
        <v>396</v>
      </c>
      <c r="BQ65" s="23" t="s">
        <v>396</v>
      </c>
      <c r="BR65" s="23" t="s">
        <v>396</v>
      </c>
      <c r="BS65" s="23" t="s">
        <v>396</v>
      </c>
      <c r="BT65" s="23" t="s">
        <v>396</v>
      </c>
      <c r="BU65" s="23" t="s">
        <v>396</v>
      </c>
      <c r="BV65" s="23" t="s">
        <v>396</v>
      </c>
      <c r="BW65" s="23" t="s">
        <v>396</v>
      </c>
      <c r="BX65" s="23" t="s">
        <v>396</v>
      </c>
      <c r="BY65" s="23" t="s">
        <v>396</v>
      </c>
      <c r="BZ65" s="23" t="s">
        <v>396</v>
      </c>
      <c r="CA65" s="23" t="s">
        <v>396</v>
      </c>
      <c r="CB65" s="23" t="s">
        <v>396</v>
      </c>
      <c r="CC65" s="23" t="s">
        <v>397</v>
      </c>
      <c r="CD65" s="23">
        <v>10</v>
      </c>
      <c r="CE65" s="23">
        <v>15</v>
      </c>
      <c r="CF65" s="23">
        <v>20</v>
      </c>
      <c r="CG65" s="23">
        <v>132</v>
      </c>
      <c r="CH65" s="23">
        <v>132</v>
      </c>
      <c r="CI65" s="23">
        <v>132</v>
      </c>
      <c r="CJ65" s="23" t="s">
        <v>406</v>
      </c>
      <c r="CK65" s="23" t="s">
        <v>460</v>
      </c>
      <c r="CL65" s="23" t="s">
        <v>460</v>
      </c>
      <c r="CM65" s="23" t="s">
        <v>644</v>
      </c>
      <c r="CN65" s="23" t="s">
        <v>508</v>
      </c>
      <c r="CO65" s="23" t="s">
        <v>509</v>
      </c>
      <c r="CP65" s="23" t="s">
        <v>640</v>
      </c>
      <c r="CQ65" s="23" t="s">
        <v>645</v>
      </c>
      <c r="CR65" s="23" t="s">
        <v>457</v>
      </c>
      <c r="CS65" s="23" t="s">
        <v>457</v>
      </c>
      <c r="CT65" s="23" t="s">
        <v>457</v>
      </c>
      <c r="CU65" s="23" t="s">
        <v>513</v>
      </c>
      <c r="CV65" s="23" t="s">
        <v>458</v>
      </c>
      <c r="CW65" s="23" t="s">
        <v>470</v>
      </c>
      <c r="CX65" s="23" t="s">
        <v>458</v>
      </c>
      <c r="CY65" s="23" t="s">
        <v>547</v>
      </c>
      <c r="CZ65" s="23" t="s">
        <v>396</v>
      </c>
      <c r="DA65" s="23">
        <v>21</v>
      </c>
      <c r="DB65" s="23" t="s">
        <v>396</v>
      </c>
      <c r="DC65" s="23" t="s">
        <v>396</v>
      </c>
      <c r="DD65" s="23" t="s">
        <v>446</v>
      </c>
      <c r="DE65" s="23" t="s">
        <v>460</v>
      </c>
      <c r="DF65" s="23" t="s">
        <v>461</v>
      </c>
      <c r="DG65" s="23" t="s">
        <v>461</v>
      </c>
      <c r="DH65" s="23" t="s">
        <v>396</v>
      </c>
      <c r="DI65" s="23" t="s">
        <v>396</v>
      </c>
      <c r="DJ65" s="23" t="s">
        <v>396</v>
      </c>
      <c r="DK65" s="23" t="s">
        <v>396</v>
      </c>
      <c r="DL65" s="23">
        <v>323131</v>
      </c>
      <c r="DM65" s="23">
        <v>18140412</v>
      </c>
    </row>
    <row r="66" spans="1:117" x14ac:dyDescent="0.25">
      <c r="A66" s="20" t="str">
        <f t="shared" si="1"/>
        <v/>
      </c>
      <c r="B66" s="20">
        <f t="shared" si="2"/>
        <v>80</v>
      </c>
      <c r="C66" s="20" t="str">
        <f t="shared" si="3"/>
        <v/>
      </c>
      <c r="D66" s="21" t="str">
        <f t="shared" si="4"/>
        <v/>
      </c>
      <c r="E66" s="21" t="str">
        <f t="shared" si="5"/>
        <v/>
      </c>
      <c r="F66" s="22">
        <f t="shared" si="6"/>
        <v>323131</v>
      </c>
      <c r="G66" s="22">
        <f t="shared" si="7"/>
        <v>18140413</v>
      </c>
      <c r="H66" s="23">
        <v>180</v>
      </c>
      <c r="I66" s="23" t="s">
        <v>396</v>
      </c>
      <c r="J66" s="23">
        <v>5</v>
      </c>
      <c r="K66" s="23" t="s">
        <v>396</v>
      </c>
      <c r="L66" s="23" t="s">
        <v>646</v>
      </c>
      <c r="M66" s="23" t="s">
        <v>444</v>
      </c>
      <c r="N66" s="23" t="s">
        <v>461</v>
      </c>
      <c r="O66" s="23" t="s">
        <v>396</v>
      </c>
      <c r="P66" s="23" t="s">
        <v>396</v>
      </c>
      <c r="Q66" s="23">
        <v>0</v>
      </c>
      <c r="R66" s="23">
        <v>0.5</v>
      </c>
      <c r="S66" s="23">
        <v>1</v>
      </c>
      <c r="T66" s="23">
        <v>30</v>
      </c>
      <c r="U66" s="23">
        <v>30</v>
      </c>
      <c r="V66" s="23">
        <v>61</v>
      </c>
      <c r="W66" s="23" t="s">
        <v>487</v>
      </c>
      <c r="X66" s="23">
        <v>5</v>
      </c>
      <c r="Y66" s="23">
        <v>250</v>
      </c>
      <c r="Z66" s="23">
        <v>1</v>
      </c>
      <c r="AA66" s="23" t="s">
        <v>500</v>
      </c>
      <c r="AB66" s="23" t="s">
        <v>550</v>
      </c>
      <c r="AC66" s="23" t="s">
        <v>638</v>
      </c>
      <c r="AD66" s="23" t="s">
        <v>545</v>
      </c>
      <c r="AE66" s="23" t="s">
        <v>445</v>
      </c>
      <c r="AF66" s="23" t="s">
        <v>411</v>
      </c>
      <c r="AG66" s="23">
        <v>1.5</v>
      </c>
      <c r="AH66" s="23">
        <v>25</v>
      </c>
      <c r="AI66" s="23">
        <v>50</v>
      </c>
      <c r="AJ66" s="23">
        <v>0</v>
      </c>
      <c r="AK66" s="23">
        <v>200</v>
      </c>
      <c r="AL66" s="23">
        <v>360</v>
      </c>
      <c r="AM66" s="23" t="s">
        <v>647</v>
      </c>
      <c r="AN66" s="23" t="s">
        <v>396</v>
      </c>
      <c r="AO66" s="23">
        <v>0.09</v>
      </c>
      <c r="AP66" s="23" t="s">
        <v>396</v>
      </c>
      <c r="AQ66" s="23">
        <v>20</v>
      </c>
      <c r="AR66" s="23">
        <v>23</v>
      </c>
      <c r="AS66" s="23">
        <v>25</v>
      </c>
      <c r="AT66" s="23">
        <v>1118</v>
      </c>
      <c r="AU66" s="23">
        <v>1321</v>
      </c>
      <c r="AV66" s="23">
        <v>1549</v>
      </c>
      <c r="AW66" s="23" t="s">
        <v>396</v>
      </c>
      <c r="AX66" s="23" t="s">
        <v>396</v>
      </c>
      <c r="AY66" s="23" t="s">
        <v>396</v>
      </c>
      <c r="AZ66" s="23">
        <v>350</v>
      </c>
      <c r="BA66" s="23">
        <v>360</v>
      </c>
      <c r="BB66" s="23">
        <v>365</v>
      </c>
      <c r="BC66" s="23">
        <v>7</v>
      </c>
      <c r="BD66" s="23" t="s">
        <v>450</v>
      </c>
      <c r="BE66" s="23" t="s">
        <v>396</v>
      </c>
      <c r="BF66" s="23" t="s">
        <v>396</v>
      </c>
      <c r="BG66" s="23" t="s">
        <v>396</v>
      </c>
      <c r="BH66" s="23" t="s">
        <v>396</v>
      </c>
      <c r="BI66" s="23" t="s">
        <v>396</v>
      </c>
      <c r="BJ66" s="23">
        <v>10</v>
      </c>
      <c r="BK66" s="23" t="s">
        <v>396</v>
      </c>
      <c r="BL66" s="23">
        <v>6500</v>
      </c>
      <c r="BM66" s="23">
        <v>8500</v>
      </c>
      <c r="BN66" s="23">
        <v>10000</v>
      </c>
      <c r="BO66" s="23" t="s">
        <v>396</v>
      </c>
      <c r="BP66" s="23" t="s">
        <v>396</v>
      </c>
      <c r="BQ66" s="23" t="s">
        <v>396</v>
      </c>
      <c r="BR66" s="23" t="s">
        <v>396</v>
      </c>
      <c r="BS66" s="23" t="s">
        <v>396</v>
      </c>
      <c r="BT66" s="23" t="s">
        <v>396</v>
      </c>
      <c r="BU66" s="23" t="s">
        <v>396</v>
      </c>
      <c r="BV66" s="23" t="s">
        <v>396</v>
      </c>
      <c r="BW66" s="23" t="s">
        <v>396</v>
      </c>
      <c r="BX66" s="23" t="s">
        <v>396</v>
      </c>
      <c r="BY66" s="23" t="s">
        <v>396</v>
      </c>
      <c r="BZ66" s="23" t="s">
        <v>396</v>
      </c>
      <c r="CA66" s="23" t="s">
        <v>396</v>
      </c>
      <c r="CB66" s="23" t="s">
        <v>396</v>
      </c>
      <c r="CC66" s="23" t="s">
        <v>397</v>
      </c>
      <c r="CD66" s="23">
        <v>0</v>
      </c>
      <c r="CE66" s="23">
        <v>0</v>
      </c>
      <c r="CF66" s="23">
        <v>0</v>
      </c>
      <c r="CG66" s="23">
        <v>0</v>
      </c>
      <c r="CH66" s="23">
        <v>0</v>
      </c>
      <c r="CI66" s="23">
        <v>0</v>
      </c>
      <c r="CJ66" s="23" t="s">
        <v>406</v>
      </c>
      <c r="CK66" s="23" t="s">
        <v>460</v>
      </c>
      <c r="CL66" s="23" t="s">
        <v>451</v>
      </c>
      <c r="CM66" s="23" t="s">
        <v>648</v>
      </c>
      <c r="CN66" s="23" t="s">
        <v>649</v>
      </c>
      <c r="CO66" s="23" t="s">
        <v>650</v>
      </c>
      <c r="CP66" s="23" t="s">
        <v>651</v>
      </c>
      <c r="CQ66" s="23" t="s">
        <v>652</v>
      </c>
      <c r="CR66" s="23" t="s">
        <v>478</v>
      </c>
      <c r="CS66" s="23" t="s">
        <v>457</v>
      </c>
      <c r="CT66" s="23" t="s">
        <v>457</v>
      </c>
      <c r="CU66" s="23" t="s">
        <v>457</v>
      </c>
      <c r="CV66" s="23" t="s">
        <v>458</v>
      </c>
      <c r="CW66" s="23" t="s">
        <v>470</v>
      </c>
      <c r="CX66" s="23" t="s">
        <v>458</v>
      </c>
      <c r="CY66" s="23" t="s">
        <v>547</v>
      </c>
      <c r="CZ66" s="23" t="s">
        <v>396</v>
      </c>
      <c r="DA66" s="23">
        <v>25</v>
      </c>
      <c r="DB66" s="23" t="s">
        <v>396</v>
      </c>
      <c r="DC66" s="23" t="s">
        <v>396</v>
      </c>
      <c r="DD66" s="23" t="s">
        <v>460</v>
      </c>
      <c r="DE66" s="23" t="s">
        <v>460</v>
      </c>
      <c r="DF66" s="23" t="s">
        <v>461</v>
      </c>
      <c r="DG66" s="23" t="s">
        <v>461</v>
      </c>
      <c r="DH66" s="23" t="s">
        <v>396</v>
      </c>
      <c r="DI66" s="23" t="s">
        <v>396</v>
      </c>
      <c r="DJ66" s="23" t="s">
        <v>396</v>
      </c>
      <c r="DK66" s="23" t="s">
        <v>396</v>
      </c>
      <c r="DL66" s="23">
        <v>323131</v>
      </c>
      <c r="DM66" s="23">
        <v>18140413</v>
      </c>
    </row>
    <row r="67" spans="1:117" x14ac:dyDescent="0.25">
      <c r="A67" s="20">
        <f t="shared" ref="A67:A130" si="8">IF(C67&lt;&gt;"",COUNTIFS($C:$C,"Use",$F:$F,F67),"")</f>
        <v>1</v>
      </c>
      <c r="B67" s="20">
        <f t="shared" ref="B67:B130" si="9">_xlfn.MAXIFS(J:J,F:F,"="&amp;F67)</f>
        <v>92</v>
      </c>
      <c r="C67" s="20" t="str">
        <f t="shared" ref="C67:C130" si="10">IF(_xlfn.MAXIFS(J:J,F:F,"="&amp;F67)=J67,"Use","")</f>
        <v>Use</v>
      </c>
      <c r="D67" s="21">
        <f t="shared" ref="D67:D130" si="11">IF(C67="Use",F67,"")</f>
        <v>323132</v>
      </c>
      <c r="E67" s="21">
        <f t="shared" ref="E67:E130" si="12">IF(C67="Use",G67,"")</f>
        <v>18140213</v>
      </c>
      <c r="F67" s="22">
        <f t="shared" ref="F67:F130" si="13">DL67</f>
        <v>323132</v>
      </c>
      <c r="G67" s="22">
        <f t="shared" ref="G67:G130" si="14">DM67</f>
        <v>18140213</v>
      </c>
      <c r="H67" s="23">
        <v>181</v>
      </c>
      <c r="I67" s="23" t="s">
        <v>396</v>
      </c>
      <c r="J67" s="23">
        <v>92</v>
      </c>
      <c r="K67" s="23" t="s">
        <v>396</v>
      </c>
      <c r="L67" s="23" t="s">
        <v>653</v>
      </c>
      <c r="M67" s="23" t="s">
        <v>444</v>
      </c>
      <c r="N67" s="23" t="s">
        <v>445</v>
      </c>
      <c r="O67" s="23" t="s">
        <v>396</v>
      </c>
      <c r="P67" s="23" t="s">
        <v>396</v>
      </c>
      <c r="Q67" s="23">
        <v>0</v>
      </c>
      <c r="R67" s="23">
        <v>3</v>
      </c>
      <c r="S67" s="23">
        <v>5</v>
      </c>
      <c r="T67" s="23" t="s">
        <v>396</v>
      </c>
      <c r="U67" s="23">
        <v>46</v>
      </c>
      <c r="V67" s="23" t="s">
        <v>396</v>
      </c>
      <c r="W67" s="23" t="s">
        <v>487</v>
      </c>
      <c r="X67" s="23">
        <v>5</v>
      </c>
      <c r="Y67" s="23">
        <v>250</v>
      </c>
      <c r="Z67" s="23">
        <v>1</v>
      </c>
      <c r="AA67" s="23" t="s">
        <v>396</v>
      </c>
      <c r="AB67" s="23" t="s">
        <v>396</v>
      </c>
      <c r="AC67" s="23" t="s">
        <v>396</v>
      </c>
      <c r="AD67" s="23" t="s">
        <v>396</v>
      </c>
      <c r="AE67" s="23" t="s">
        <v>448</v>
      </c>
      <c r="AF67" s="23" t="s">
        <v>420</v>
      </c>
      <c r="AG67" s="23" t="s">
        <v>396</v>
      </c>
      <c r="AH67" s="23" t="s">
        <v>396</v>
      </c>
      <c r="AI67" s="23" t="s">
        <v>396</v>
      </c>
      <c r="AJ67" s="23">
        <v>0</v>
      </c>
      <c r="AK67" s="23">
        <v>200</v>
      </c>
      <c r="AL67" s="23">
        <v>360</v>
      </c>
      <c r="AM67" s="23" t="s">
        <v>493</v>
      </c>
      <c r="AN67" s="23" t="s">
        <v>396</v>
      </c>
      <c r="AO67" s="23">
        <v>0.23</v>
      </c>
      <c r="AP67" s="23" t="s">
        <v>396</v>
      </c>
      <c r="AQ67" s="23">
        <v>21</v>
      </c>
      <c r="AR67" s="23">
        <v>23</v>
      </c>
      <c r="AS67" s="23">
        <v>25</v>
      </c>
      <c r="AT67" s="23">
        <v>1143</v>
      </c>
      <c r="AU67" s="23">
        <v>1244</v>
      </c>
      <c r="AV67" s="23">
        <v>1346</v>
      </c>
      <c r="AW67" s="23" t="s">
        <v>396</v>
      </c>
      <c r="AX67" s="23" t="s">
        <v>396</v>
      </c>
      <c r="AY67" s="23" t="s">
        <v>396</v>
      </c>
      <c r="AZ67" s="23">
        <v>350</v>
      </c>
      <c r="BA67" s="23">
        <v>365</v>
      </c>
      <c r="BB67" s="23">
        <v>365</v>
      </c>
      <c r="BC67" s="23">
        <v>6</v>
      </c>
      <c r="BD67" s="23" t="s">
        <v>483</v>
      </c>
      <c r="BE67" s="23" t="s">
        <v>396</v>
      </c>
      <c r="BF67" s="23" t="s">
        <v>396</v>
      </c>
      <c r="BG67" s="23" t="s">
        <v>396</v>
      </c>
      <c r="BH67" s="23" t="s">
        <v>396</v>
      </c>
      <c r="BI67" s="23" t="s">
        <v>396</v>
      </c>
      <c r="BJ67" s="23" t="s">
        <v>396</v>
      </c>
      <c r="BK67" s="23" t="s">
        <v>396</v>
      </c>
      <c r="BL67" s="23" t="s">
        <v>396</v>
      </c>
      <c r="BM67" s="23" t="s">
        <v>396</v>
      </c>
      <c r="BN67" s="23" t="s">
        <v>396</v>
      </c>
      <c r="BO67" s="23" t="s">
        <v>396</v>
      </c>
      <c r="BP67" s="23" t="s">
        <v>396</v>
      </c>
      <c r="BQ67" s="23" t="s">
        <v>396</v>
      </c>
      <c r="BR67" s="23" t="s">
        <v>396</v>
      </c>
      <c r="BS67" s="23" t="s">
        <v>396</v>
      </c>
      <c r="BT67" s="23" t="s">
        <v>396</v>
      </c>
      <c r="BU67" s="23" t="s">
        <v>396</v>
      </c>
      <c r="BV67" s="23" t="s">
        <v>396</v>
      </c>
      <c r="BW67" s="23" t="s">
        <v>396</v>
      </c>
      <c r="BX67" s="23" t="s">
        <v>396</v>
      </c>
      <c r="BY67" s="23" t="s">
        <v>396</v>
      </c>
      <c r="BZ67" s="23" t="s">
        <v>396</v>
      </c>
      <c r="CA67" s="23" t="s">
        <v>396</v>
      </c>
      <c r="CB67" s="23" t="s">
        <v>396</v>
      </c>
      <c r="CC67" s="23" t="s">
        <v>397</v>
      </c>
      <c r="CD67" s="23" t="s">
        <v>396</v>
      </c>
      <c r="CE67" s="23" t="s">
        <v>396</v>
      </c>
      <c r="CF67" s="23" t="s">
        <v>396</v>
      </c>
      <c r="CG67" s="23" t="s">
        <v>396</v>
      </c>
      <c r="CH67" s="23" t="s">
        <v>396</v>
      </c>
      <c r="CI67" s="23" t="s">
        <v>396</v>
      </c>
      <c r="CJ67" s="23" t="s">
        <v>399</v>
      </c>
      <c r="CK67" s="23" t="s">
        <v>460</v>
      </c>
      <c r="CL67" s="23" t="s">
        <v>446</v>
      </c>
      <c r="CM67" s="23" t="s">
        <v>489</v>
      </c>
      <c r="CN67" s="23" t="s">
        <v>453</v>
      </c>
      <c r="CO67" s="23" t="s">
        <v>454</v>
      </c>
      <c r="CP67" s="23" t="s">
        <v>455</v>
      </c>
      <c r="CQ67" s="23" t="s">
        <v>490</v>
      </c>
      <c r="CR67" s="23" t="s">
        <v>457</v>
      </c>
      <c r="CS67" s="23" t="s">
        <v>396</v>
      </c>
      <c r="CT67" s="23" t="s">
        <v>396</v>
      </c>
      <c r="CU67" s="23" t="s">
        <v>457</v>
      </c>
      <c r="CV67" s="23" t="s">
        <v>458</v>
      </c>
      <c r="CW67" s="23" t="s">
        <v>470</v>
      </c>
      <c r="CX67" s="23" t="s">
        <v>458</v>
      </c>
      <c r="CY67" s="23" t="s">
        <v>396</v>
      </c>
      <c r="CZ67" s="23" t="s">
        <v>396</v>
      </c>
      <c r="DA67" s="23">
        <v>3</v>
      </c>
      <c r="DB67" s="23" t="s">
        <v>396</v>
      </c>
      <c r="DC67" s="23" t="s">
        <v>396</v>
      </c>
      <c r="DD67" s="23" t="s">
        <v>460</v>
      </c>
      <c r="DE67" s="23" t="s">
        <v>446</v>
      </c>
      <c r="DF67" s="23" t="s">
        <v>461</v>
      </c>
      <c r="DG67" s="23" t="s">
        <v>461</v>
      </c>
      <c r="DH67" s="23" t="s">
        <v>396</v>
      </c>
      <c r="DI67" s="23" t="s">
        <v>396</v>
      </c>
      <c r="DJ67" s="23" t="s">
        <v>396</v>
      </c>
      <c r="DK67" s="23" t="s">
        <v>396</v>
      </c>
      <c r="DL67" s="23">
        <v>323132</v>
      </c>
      <c r="DM67" s="23">
        <v>18140213</v>
      </c>
    </row>
    <row r="68" spans="1:117" x14ac:dyDescent="0.25">
      <c r="A68" s="20" t="str">
        <f t="shared" si="8"/>
        <v/>
      </c>
      <c r="B68" s="20">
        <f t="shared" si="9"/>
        <v>92</v>
      </c>
      <c r="C68" s="20" t="str">
        <f t="shared" si="10"/>
        <v/>
      </c>
      <c r="D68" s="21" t="str">
        <f t="shared" si="11"/>
        <v/>
      </c>
      <c r="E68" s="21" t="str">
        <f t="shared" si="12"/>
        <v/>
      </c>
      <c r="F68" s="22">
        <f t="shared" si="13"/>
        <v>323132</v>
      </c>
      <c r="G68" s="22">
        <f t="shared" si="14"/>
        <v>18140214</v>
      </c>
      <c r="H68" s="23">
        <v>182</v>
      </c>
      <c r="I68" s="23" t="s">
        <v>396</v>
      </c>
      <c r="J68" s="23">
        <v>8</v>
      </c>
      <c r="K68" s="23" t="s">
        <v>396</v>
      </c>
      <c r="L68" s="23" t="s">
        <v>494</v>
      </c>
      <c r="M68" s="23" t="s">
        <v>444</v>
      </c>
      <c r="N68" s="23" t="s">
        <v>461</v>
      </c>
      <c r="O68" s="23" t="s">
        <v>396</v>
      </c>
      <c r="P68" s="23" t="s">
        <v>396</v>
      </c>
      <c r="Q68" s="23">
        <v>0</v>
      </c>
      <c r="R68" s="23">
        <v>3</v>
      </c>
      <c r="S68" s="23">
        <v>5</v>
      </c>
      <c r="T68" s="23" t="s">
        <v>396</v>
      </c>
      <c r="U68" s="23">
        <v>46</v>
      </c>
      <c r="V68" s="23" t="s">
        <v>396</v>
      </c>
      <c r="W68" s="23" t="s">
        <v>487</v>
      </c>
      <c r="X68" s="23">
        <v>5</v>
      </c>
      <c r="Y68" s="23">
        <v>250</v>
      </c>
      <c r="Z68" s="23">
        <v>1</v>
      </c>
      <c r="AA68" s="23" t="s">
        <v>396</v>
      </c>
      <c r="AB68" s="23" t="s">
        <v>396</v>
      </c>
      <c r="AC68" s="23" t="s">
        <v>396</v>
      </c>
      <c r="AD68" s="23" t="s">
        <v>396</v>
      </c>
      <c r="AE68" s="23" t="s">
        <v>448</v>
      </c>
      <c r="AF68" s="23" t="s">
        <v>420</v>
      </c>
      <c r="AG68" s="23" t="s">
        <v>396</v>
      </c>
      <c r="AH68" s="23" t="s">
        <v>396</v>
      </c>
      <c r="AI68" s="23" t="s">
        <v>396</v>
      </c>
      <c r="AJ68" s="23">
        <v>0</v>
      </c>
      <c r="AK68" s="23">
        <v>200</v>
      </c>
      <c r="AL68" s="23">
        <v>360</v>
      </c>
      <c r="AM68" s="23" t="s">
        <v>493</v>
      </c>
      <c r="AN68" s="23" t="s">
        <v>396</v>
      </c>
      <c r="AO68" s="23">
        <v>0.3</v>
      </c>
      <c r="AP68" s="23" t="s">
        <v>396</v>
      </c>
      <c r="AQ68" s="23">
        <v>21</v>
      </c>
      <c r="AR68" s="23">
        <v>23</v>
      </c>
      <c r="AS68" s="23">
        <v>25</v>
      </c>
      <c r="AT68" s="23">
        <v>1143</v>
      </c>
      <c r="AU68" s="23">
        <v>1244</v>
      </c>
      <c r="AV68" s="23">
        <v>1346</v>
      </c>
      <c r="AW68" s="23" t="s">
        <v>396</v>
      </c>
      <c r="AX68" s="23" t="s">
        <v>396</v>
      </c>
      <c r="AY68" s="23" t="s">
        <v>396</v>
      </c>
      <c r="AZ68" s="23">
        <v>350</v>
      </c>
      <c r="BA68" s="23">
        <v>365</v>
      </c>
      <c r="BB68" s="23">
        <v>365</v>
      </c>
      <c r="BC68" s="23">
        <v>6</v>
      </c>
      <c r="BD68" s="23" t="s">
        <v>483</v>
      </c>
      <c r="BE68" s="23" t="s">
        <v>396</v>
      </c>
      <c r="BF68" s="23" t="s">
        <v>396</v>
      </c>
      <c r="BG68" s="23" t="s">
        <v>396</v>
      </c>
      <c r="BH68" s="23" t="s">
        <v>396</v>
      </c>
      <c r="BI68" s="23" t="s">
        <v>396</v>
      </c>
      <c r="BJ68" s="23" t="s">
        <v>396</v>
      </c>
      <c r="BK68" s="23" t="s">
        <v>396</v>
      </c>
      <c r="BL68" s="23" t="s">
        <v>396</v>
      </c>
      <c r="BM68" s="23" t="s">
        <v>396</v>
      </c>
      <c r="BN68" s="23" t="s">
        <v>396</v>
      </c>
      <c r="BO68" s="23" t="s">
        <v>396</v>
      </c>
      <c r="BP68" s="23" t="s">
        <v>396</v>
      </c>
      <c r="BQ68" s="23" t="s">
        <v>396</v>
      </c>
      <c r="BR68" s="23" t="s">
        <v>396</v>
      </c>
      <c r="BS68" s="23" t="s">
        <v>396</v>
      </c>
      <c r="BT68" s="23" t="s">
        <v>396</v>
      </c>
      <c r="BU68" s="23" t="s">
        <v>396</v>
      </c>
      <c r="BV68" s="23" t="s">
        <v>396</v>
      </c>
      <c r="BW68" s="23" t="s">
        <v>396</v>
      </c>
      <c r="BX68" s="23" t="s">
        <v>396</v>
      </c>
      <c r="BY68" s="23" t="s">
        <v>396</v>
      </c>
      <c r="BZ68" s="23" t="s">
        <v>396</v>
      </c>
      <c r="CA68" s="23" t="s">
        <v>396</v>
      </c>
      <c r="CB68" s="23" t="s">
        <v>396</v>
      </c>
      <c r="CC68" s="23" t="s">
        <v>397</v>
      </c>
      <c r="CD68" s="23" t="s">
        <v>396</v>
      </c>
      <c r="CE68" s="23" t="s">
        <v>396</v>
      </c>
      <c r="CF68" s="23" t="s">
        <v>396</v>
      </c>
      <c r="CG68" s="23" t="s">
        <v>396</v>
      </c>
      <c r="CH68" s="23" t="s">
        <v>396</v>
      </c>
      <c r="CI68" s="23" t="s">
        <v>396</v>
      </c>
      <c r="CJ68" s="23" t="s">
        <v>399</v>
      </c>
      <c r="CK68" s="23" t="s">
        <v>460</v>
      </c>
      <c r="CL68" s="23" t="s">
        <v>451</v>
      </c>
      <c r="CM68" s="23" t="s">
        <v>495</v>
      </c>
      <c r="CN68" s="23" t="s">
        <v>474</v>
      </c>
      <c r="CO68" s="23" t="s">
        <v>496</v>
      </c>
      <c r="CP68" s="23" t="s">
        <v>497</v>
      </c>
      <c r="CQ68" s="23" t="s">
        <v>498</v>
      </c>
      <c r="CR68" s="23" t="s">
        <v>478</v>
      </c>
      <c r="CS68" s="23" t="s">
        <v>396</v>
      </c>
      <c r="CT68" s="23" t="s">
        <v>396</v>
      </c>
      <c r="CU68" s="23" t="s">
        <v>457</v>
      </c>
      <c r="CV68" s="23" t="s">
        <v>458</v>
      </c>
      <c r="CW68" s="23" t="s">
        <v>470</v>
      </c>
      <c r="CX68" s="23" t="s">
        <v>458</v>
      </c>
      <c r="CY68" s="23" t="s">
        <v>396</v>
      </c>
      <c r="CZ68" s="23" t="s">
        <v>396</v>
      </c>
      <c r="DA68" s="25">
        <v>43558</v>
      </c>
      <c r="DB68" s="23" t="s">
        <v>396</v>
      </c>
      <c r="DC68" s="23" t="s">
        <v>396</v>
      </c>
      <c r="DD68" s="23" t="s">
        <v>479</v>
      </c>
      <c r="DE68" s="23" t="s">
        <v>446</v>
      </c>
      <c r="DF68" s="23" t="s">
        <v>445</v>
      </c>
      <c r="DG68" s="23" t="s">
        <v>445</v>
      </c>
      <c r="DH68" s="23" t="s">
        <v>396</v>
      </c>
      <c r="DI68" s="23" t="s">
        <v>396</v>
      </c>
      <c r="DJ68" s="23" t="s">
        <v>396</v>
      </c>
      <c r="DK68" s="23" t="s">
        <v>396</v>
      </c>
      <c r="DL68" s="23">
        <v>323132</v>
      </c>
      <c r="DM68" s="23">
        <v>18140214</v>
      </c>
    </row>
    <row r="69" spans="1:117" x14ac:dyDescent="0.25">
      <c r="A69" s="20">
        <f t="shared" si="8"/>
        <v>1</v>
      </c>
      <c r="B69" s="20">
        <f t="shared" si="9"/>
        <v>85</v>
      </c>
      <c r="C69" s="20" t="str">
        <f t="shared" si="10"/>
        <v>Use</v>
      </c>
      <c r="D69" s="21">
        <f t="shared" si="11"/>
        <v>323139</v>
      </c>
      <c r="E69" s="21">
        <f t="shared" si="12"/>
        <v>18140436</v>
      </c>
      <c r="F69" s="22">
        <f t="shared" si="13"/>
        <v>323139</v>
      </c>
      <c r="G69" s="22">
        <f t="shared" si="14"/>
        <v>18140436</v>
      </c>
      <c r="H69" s="23">
        <v>204</v>
      </c>
      <c r="I69" s="23" t="s">
        <v>396</v>
      </c>
      <c r="J69" s="23">
        <v>85</v>
      </c>
      <c r="K69" s="23" t="s">
        <v>396</v>
      </c>
      <c r="L69" s="23" t="s">
        <v>654</v>
      </c>
      <c r="M69" s="23" t="s">
        <v>444</v>
      </c>
      <c r="N69" s="23" t="s">
        <v>445</v>
      </c>
      <c r="O69" s="23" t="s">
        <v>396</v>
      </c>
      <c r="P69" s="23" t="s">
        <v>396</v>
      </c>
      <c r="Q69" s="23">
        <v>0</v>
      </c>
      <c r="R69" s="23">
        <v>1</v>
      </c>
      <c r="S69" s="23">
        <v>2</v>
      </c>
      <c r="T69" s="23">
        <v>30</v>
      </c>
      <c r="U69" s="23">
        <v>61</v>
      </c>
      <c r="V69" s="23">
        <v>91</v>
      </c>
      <c r="W69" s="23" t="s">
        <v>537</v>
      </c>
      <c r="X69" s="23">
        <v>5</v>
      </c>
      <c r="Y69" s="23">
        <v>250</v>
      </c>
      <c r="Z69" s="23">
        <v>1</v>
      </c>
      <c r="AA69" s="23" t="s">
        <v>447</v>
      </c>
      <c r="AB69" s="23" t="s">
        <v>543</v>
      </c>
      <c r="AC69" s="23" t="s">
        <v>642</v>
      </c>
      <c r="AD69" s="23" t="s">
        <v>396</v>
      </c>
      <c r="AE69" s="23" t="s">
        <v>448</v>
      </c>
      <c r="AF69" s="23" t="s">
        <v>413</v>
      </c>
      <c r="AG69" s="23">
        <v>3</v>
      </c>
      <c r="AH69" s="23">
        <v>15</v>
      </c>
      <c r="AI69" s="23">
        <v>40</v>
      </c>
      <c r="AJ69" s="23">
        <v>0</v>
      </c>
      <c r="AK69" s="23">
        <v>200</v>
      </c>
      <c r="AL69" s="23">
        <v>360</v>
      </c>
      <c r="AM69" s="23" t="s">
        <v>472</v>
      </c>
      <c r="AN69" s="23" t="s">
        <v>396</v>
      </c>
      <c r="AO69" s="23">
        <v>0.16</v>
      </c>
      <c r="AP69" s="23" t="s">
        <v>396</v>
      </c>
      <c r="AQ69" s="23">
        <v>20</v>
      </c>
      <c r="AR69" s="23">
        <v>23</v>
      </c>
      <c r="AS69" s="23">
        <v>25</v>
      </c>
      <c r="AT69" s="23">
        <v>1118</v>
      </c>
      <c r="AU69" s="23">
        <v>1320</v>
      </c>
      <c r="AV69" s="23">
        <v>1600</v>
      </c>
      <c r="AW69" s="23" t="s">
        <v>396</v>
      </c>
      <c r="AX69" s="23" t="s">
        <v>396</v>
      </c>
      <c r="AY69" s="23" t="s">
        <v>396</v>
      </c>
      <c r="AZ69" s="23">
        <v>350</v>
      </c>
      <c r="BA69" s="23">
        <v>355</v>
      </c>
      <c r="BB69" s="23">
        <v>365</v>
      </c>
      <c r="BC69" s="23">
        <v>3</v>
      </c>
      <c r="BD69" s="23" t="s">
        <v>450</v>
      </c>
      <c r="BE69" s="23" t="s">
        <v>396</v>
      </c>
      <c r="BF69" s="23" t="s">
        <v>396</v>
      </c>
      <c r="BG69" s="23" t="s">
        <v>396</v>
      </c>
      <c r="BH69" s="23" t="s">
        <v>396</v>
      </c>
      <c r="BI69" s="23" t="s">
        <v>396</v>
      </c>
      <c r="BJ69" s="23" t="s">
        <v>561</v>
      </c>
      <c r="BK69" s="23" t="s">
        <v>396</v>
      </c>
      <c r="BL69" s="23">
        <v>3000</v>
      </c>
      <c r="BM69" s="23">
        <v>4500</v>
      </c>
      <c r="BN69" s="23">
        <v>6000</v>
      </c>
      <c r="BO69" s="23" t="s">
        <v>396</v>
      </c>
      <c r="BP69" s="23" t="s">
        <v>396</v>
      </c>
      <c r="BQ69" s="23" t="s">
        <v>396</v>
      </c>
      <c r="BR69" s="23" t="s">
        <v>396</v>
      </c>
      <c r="BS69" s="23" t="s">
        <v>396</v>
      </c>
      <c r="BT69" s="23" t="s">
        <v>396</v>
      </c>
      <c r="BU69" s="23" t="s">
        <v>396</v>
      </c>
      <c r="BV69" s="23" t="s">
        <v>396</v>
      </c>
      <c r="BW69" s="23" t="s">
        <v>396</v>
      </c>
      <c r="BX69" s="23" t="s">
        <v>396</v>
      </c>
      <c r="BY69" s="23" t="s">
        <v>396</v>
      </c>
      <c r="BZ69" s="23" t="s">
        <v>396</v>
      </c>
      <c r="CA69" s="23" t="s">
        <v>396</v>
      </c>
      <c r="CB69" s="23" t="s">
        <v>396</v>
      </c>
      <c r="CC69" s="23" t="s">
        <v>397</v>
      </c>
      <c r="CD69" s="23">
        <v>0</v>
      </c>
      <c r="CE69" s="23">
        <v>0</v>
      </c>
      <c r="CF69" s="23">
        <v>0</v>
      </c>
      <c r="CG69" s="23">
        <v>0</v>
      </c>
      <c r="CH69" s="23">
        <v>0</v>
      </c>
      <c r="CI69" s="23">
        <v>0</v>
      </c>
      <c r="CJ69" s="23" t="s">
        <v>416</v>
      </c>
      <c r="CK69" s="23" t="s">
        <v>460</v>
      </c>
      <c r="CL69" s="23" t="s">
        <v>460</v>
      </c>
      <c r="CM69" s="23" t="s">
        <v>655</v>
      </c>
      <c r="CN69" s="23" t="s">
        <v>474</v>
      </c>
      <c r="CO69" s="23" t="s">
        <v>475</v>
      </c>
      <c r="CP69" s="23" t="s">
        <v>563</v>
      </c>
      <c r="CQ69" s="23" t="s">
        <v>656</v>
      </c>
      <c r="CR69" s="23" t="s">
        <v>478</v>
      </c>
      <c r="CS69" s="23" t="s">
        <v>457</v>
      </c>
      <c r="CT69" s="23" t="s">
        <v>457</v>
      </c>
      <c r="CU69" s="23" t="s">
        <v>457</v>
      </c>
      <c r="CV69" s="23" t="s">
        <v>458</v>
      </c>
      <c r="CW69" s="23" t="s">
        <v>470</v>
      </c>
      <c r="CX69" s="23" t="s">
        <v>458</v>
      </c>
      <c r="CY69" s="23" t="s">
        <v>547</v>
      </c>
      <c r="CZ69" s="23" t="s">
        <v>396</v>
      </c>
      <c r="DA69" s="23">
        <v>6</v>
      </c>
      <c r="DB69" s="23" t="s">
        <v>396</v>
      </c>
      <c r="DC69" s="23" t="s">
        <v>396</v>
      </c>
      <c r="DD69" s="23" t="s">
        <v>479</v>
      </c>
      <c r="DE69" s="23" t="s">
        <v>460</v>
      </c>
      <c r="DF69" s="23" t="s">
        <v>445</v>
      </c>
      <c r="DG69" s="23" t="s">
        <v>445</v>
      </c>
      <c r="DH69" s="23" t="s">
        <v>396</v>
      </c>
      <c r="DI69" s="23" t="s">
        <v>396</v>
      </c>
      <c r="DJ69" s="23" t="s">
        <v>396</v>
      </c>
      <c r="DK69" s="23" t="s">
        <v>396</v>
      </c>
      <c r="DL69" s="23">
        <v>323139</v>
      </c>
      <c r="DM69" s="23">
        <v>18140436</v>
      </c>
    </row>
    <row r="70" spans="1:117" x14ac:dyDescent="0.25">
      <c r="A70" s="20" t="str">
        <f t="shared" si="8"/>
        <v/>
      </c>
      <c r="B70" s="20">
        <f t="shared" si="9"/>
        <v>85</v>
      </c>
      <c r="C70" s="20" t="str">
        <f t="shared" si="10"/>
        <v/>
      </c>
      <c r="D70" s="21" t="str">
        <f t="shared" si="11"/>
        <v/>
      </c>
      <c r="E70" s="21" t="str">
        <f t="shared" si="12"/>
        <v/>
      </c>
      <c r="F70" s="22">
        <f t="shared" si="13"/>
        <v>323139</v>
      </c>
      <c r="G70" s="22">
        <f t="shared" si="14"/>
        <v>18140437</v>
      </c>
      <c r="H70" s="23">
        <v>205</v>
      </c>
      <c r="I70" s="23" t="s">
        <v>396</v>
      </c>
      <c r="J70" s="23">
        <v>3</v>
      </c>
      <c r="K70" s="23" t="s">
        <v>396</v>
      </c>
      <c r="L70" s="23" t="s">
        <v>525</v>
      </c>
      <c r="M70" s="23" t="s">
        <v>444</v>
      </c>
      <c r="N70" s="23" t="s">
        <v>461</v>
      </c>
      <c r="O70" s="23" t="s">
        <v>396</v>
      </c>
      <c r="P70" s="23" t="s">
        <v>396</v>
      </c>
      <c r="Q70" s="23">
        <v>0</v>
      </c>
      <c r="R70" s="23">
        <v>1</v>
      </c>
      <c r="S70" s="23">
        <v>2</v>
      </c>
      <c r="T70" s="23">
        <v>30</v>
      </c>
      <c r="U70" s="23">
        <v>61</v>
      </c>
      <c r="V70" s="23">
        <v>91</v>
      </c>
      <c r="W70" s="23" t="s">
        <v>537</v>
      </c>
      <c r="X70" s="23">
        <v>5</v>
      </c>
      <c r="Y70" s="23">
        <v>250</v>
      </c>
      <c r="Z70" s="23">
        <v>1</v>
      </c>
      <c r="AA70" s="23" t="s">
        <v>447</v>
      </c>
      <c r="AB70" s="23" t="s">
        <v>543</v>
      </c>
      <c r="AC70" s="23" t="s">
        <v>544</v>
      </c>
      <c r="AD70" s="23" t="s">
        <v>396</v>
      </c>
      <c r="AE70" s="23" t="s">
        <v>448</v>
      </c>
      <c r="AF70" s="23" t="s">
        <v>413</v>
      </c>
      <c r="AG70" s="23">
        <v>3</v>
      </c>
      <c r="AH70" s="23">
        <v>15</v>
      </c>
      <c r="AI70" s="23">
        <v>40</v>
      </c>
      <c r="AJ70" s="23">
        <v>0</v>
      </c>
      <c r="AK70" s="23">
        <v>200</v>
      </c>
      <c r="AL70" s="23">
        <v>360</v>
      </c>
      <c r="AM70" s="23" t="s">
        <v>546</v>
      </c>
      <c r="AN70" s="23" t="s">
        <v>396</v>
      </c>
      <c r="AO70" s="23">
        <v>0.17</v>
      </c>
      <c r="AP70" s="23" t="s">
        <v>396</v>
      </c>
      <c r="AQ70" s="23">
        <v>20</v>
      </c>
      <c r="AR70" s="23">
        <v>23</v>
      </c>
      <c r="AS70" s="23">
        <v>25</v>
      </c>
      <c r="AT70" s="23">
        <v>1118</v>
      </c>
      <c r="AU70" s="23">
        <v>1320</v>
      </c>
      <c r="AV70" s="23">
        <v>1600</v>
      </c>
      <c r="AW70" s="23" t="s">
        <v>396</v>
      </c>
      <c r="AX70" s="23" t="s">
        <v>396</v>
      </c>
      <c r="AY70" s="23" t="s">
        <v>396</v>
      </c>
      <c r="AZ70" s="23">
        <v>350</v>
      </c>
      <c r="BA70" s="23">
        <v>355</v>
      </c>
      <c r="BB70" s="23">
        <v>365</v>
      </c>
      <c r="BC70" s="23">
        <v>4</v>
      </c>
      <c r="BD70" s="23" t="s">
        <v>450</v>
      </c>
      <c r="BE70" s="23" t="s">
        <v>396</v>
      </c>
      <c r="BF70" s="23" t="s">
        <v>396</v>
      </c>
      <c r="BG70" s="23" t="s">
        <v>396</v>
      </c>
      <c r="BH70" s="23" t="s">
        <v>396</v>
      </c>
      <c r="BI70" s="23" t="s">
        <v>396</v>
      </c>
      <c r="BJ70" s="23">
        <v>2</v>
      </c>
      <c r="BK70" s="23" t="s">
        <v>396</v>
      </c>
      <c r="BL70" s="23">
        <v>3000</v>
      </c>
      <c r="BM70" s="23">
        <v>4500</v>
      </c>
      <c r="BN70" s="23">
        <v>6000</v>
      </c>
      <c r="BO70" s="23" t="s">
        <v>396</v>
      </c>
      <c r="BP70" s="23" t="s">
        <v>396</v>
      </c>
      <c r="BQ70" s="23" t="s">
        <v>396</v>
      </c>
      <c r="BR70" s="23" t="s">
        <v>396</v>
      </c>
      <c r="BS70" s="23" t="s">
        <v>396</v>
      </c>
      <c r="BT70" s="23" t="s">
        <v>396</v>
      </c>
      <c r="BU70" s="23" t="s">
        <v>396</v>
      </c>
      <c r="BV70" s="23" t="s">
        <v>396</v>
      </c>
      <c r="BW70" s="23" t="s">
        <v>396</v>
      </c>
      <c r="BX70" s="23" t="s">
        <v>396</v>
      </c>
      <c r="BY70" s="23" t="s">
        <v>396</v>
      </c>
      <c r="BZ70" s="23" t="s">
        <v>396</v>
      </c>
      <c r="CA70" s="23" t="s">
        <v>396</v>
      </c>
      <c r="CB70" s="23" t="s">
        <v>396</v>
      </c>
      <c r="CC70" s="23" t="s">
        <v>397</v>
      </c>
      <c r="CD70" s="23">
        <v>0</v>
      </c>
      <c r="CE70" s="23">
        <v>0</v>
      </c>
      <c r="CF70" s="23">
        <v>0</v>
      </c>
      <c r="CG70" s="23">
        <v>0</v>
      </c>
      <c r="CH70" s="23">
        <v>0</v>
      </c>
      <c r="CI70" s="23">
        <v>0</v>
      </c>
      <c r="CJ70" s="23" t="s">
        <v>406</v>
      </c>
      <c r="CK70" s="23" t="s">
        <v>460</v>
      </c>
      <c r="CL70" s="23" t="s">
        <v>460</v>
      </c>
      <c r="CM70" s="23" t="s">
        <v>582</v>
      </c>
      <c r="CN70" s="23" t="s">
        <v>474</v>
      </c>
      <c r="CO70" s="23" t="s">
        <v>475</v>
      </c>
      <c r="CP70" s="23" t="s">
        <v>563</v>
      </c>
      <c r="CQ70" s="23" t="s">
        <v>583</v>
      </c>
      <c r="CR70" s="23" t="s">
        <v>478</v>
      </c>
      <c r="CS70" s="23" t="s">
        <v>457</v>
      </c>
      <c r="CT70" s="23" t="s">
        <v>457</v>
      </c>
      <c r="CU70" s="23" t="s">
        <v>457</v>
      </c>
      <c r="CV70" s="23" t="s">
        <v>458</v>
      </c>
      <c r="CW70" s="23" t="s">
        <v>524</v>
      </c>
      <c r="CX70" s="23" t="s">
        <v>458</v>
      </c>
      <c r="CY70" s="23" t="s">
        <v>547</v>
      </c>
      <c r="CZ70" s="23" t="s">
        <v>396</v>
      </c>
      <c r="DA70" s="23">
        <v>6</v>
      </c>
      <c r="DB70" s="23" t="s">
        <v>396</v>
      </c>
      <c r="DC70" s="23" t="s">
        <v>396</v>
      </c>
      <c r="DD70" s="23" t="s">
        <v>479</v>
      </c>
      <c r="DE70" s="23" t="s">
        <v>460</v>
      </c>
      <c r="DF70" s="23" t="s">
        <v>445</v>
      </c>
      <c r="DG70" s="23" t="s">
        <v>445</v>
      </c>
      <c r="DH70" s="23" t="s">
        <v>396</v>
      </c>
      <c r="DI70" s="23" t="s">
        <v>396</v>
      </c>
      <c r="DJ70" s="23" t="s">
        <v>396</v>
      </c>
      <c r="DK70" s="23" t="s">
        <v>396</v>
      </c>
      <c r="DL70" s="23">
        <v>323139</v>
      </c>
      <c r="DM70" s="23">
        <v>18140437</v>
      </c>
    </row>
    <row r="71" spans="1:117" x14ac:dyDescent="0.25">
      <c r="A71" s="20" t="str">
        <f t="shared" si="8"/>
        <v/>
      </c>
      <c r="B71" s="20">
        <f t="shared" si="9"/>
        <v>85</v>
      </c>
      <c r="C71" s="20" t="str">
        <f t="shared" si="10"/>
        <v/>
      </c>
      <c r="D71" s="21" t="str">
        <f t="shared" si="11"/>
        <v/>
      </c>
      <c r="E71" s="21" t="str">
        <f t="shared" si="12"/>
        <v/>
      </c>
      <c r="F71" s="22">
        <f t="shared" si="13"/>
        <v>323139</v>
      </c>
      <c r="G71" s="22">
        <f t="shared" si="14"/>
        <v>18140438</v>
      </c>
      <c r="H71" s="23">
        <v>206</v>
      </c>
      <c r="I71" s="23" t="s">
        <v>396</v>
      </c>
      <c r="J71" s="23">
        <v>3</v>
      </c>
      <c r="K71" s="23" t="s">
        <v>396</v>
      </c>
      <c r="L71" s="23" t="s">
        <v>471</v>
      </c>
      <c r="M71" s="23" t="s">
        <v>444</v>
      </c>
      <c r="N71" s="23" t="s">
        <v>461</v>
      </c>
      <c r="O71" s="23" t="s">
        <v>396</v>
      </c>
      <c r="P71" s="23" t="s">
        <v>396</v>
      </c>
      <c r="Q71" s="23">
        <v>0</v>
      </c>
      <c r="R71" s="23">
        <v>1</v>
      </c>
      <c r="S71" s="23">
        <v>2</v>
      </c>
      <c r="T71" s="23">
        <v>30</v>
      </c>
      <c r="U71" s="23">
        <v>61</v>
      </c>
      <c r="V71" s="23">
        <v>91</v>
      </c>
      <c r="W71" s="23" t="s">
        <v>537</v>
      </c>
      <c r="X71" s="23">
        <v>5</v>
      </c>
      <c r="Y71" s="23">
        <v>250</v>
      </c>
      <c r="Z71" s="23">
        <v>1</v>
      </c>
      <c r="AA71" s="23" t="s">
        <v>447</v>
      </c>
      <c r="AB71" s="23" t="s">
        <v>543</v>
      </c>
      <c r="AC71" s="23" t="s">
        <v>544</v>
      </c>
      <c r="AD71" s="23" t="s">
        <v>396</v>
      </c>
      <c r="AE71" s="23" t="s">
        <v>448</v>
      </c>
      <c r="AF71" s="23" t="s">
        <v>413</v>
      </c>
      <c r="AG71" s="23">
        <v>3</v>
      </c>
      <c r="AH71" s="23">
        <v>15</v>
      </c>
      <c r="AI71" s="23">
        <v>40</v>
      </c>
      <c r="AJ71" s="23">
        <v>0</v>
      </c>
      <c r="AK71" s="23">
        <v>200</v>
      </c>
      <c r="AL71" s="23">
        <v>360</v>
      </c>
      <c r="AM71" s="23" t="s">
        <v>472</v>
      </c>
      <c r="AN71" s="23" t="s">
        <v>396</v>
      </c>
      <c r="AO71" s="23">
        <v>0.17</v>
      </c>
      <c r="AP71" s="23" t="s">
        <v>396</v>
      </c>
      <c r="AQ71" s="23">
        <v>20</v>
      </c>
      <c r="AR71" s="23">
        <v>23</v>
      </c>
      <c r="AS71" s="23">
        <v>25</v>
      </c>
      <c r="AT71" s="23">
        <v>1118</v>
      </c>
      <c r="AU71" s="23">
        <v>1320</v>
      </c>
      <c r="AV71" s="23">
        <v>1600</v>
      </c>
      <c r="AW71" s="23" t="s">
        <v>396</v>
      </c>
      <c r="AX71" s="23" t="s">
        <v>396</v>
      </c>
      <c r="AY71" s="23" t="s">
        <v>396</v>
      </c>
      <c r="AZ71" s="23">
        <v>350</v>
      </c>
      <c r="BA71" s="23">
        <v>355</v>
      </c>
      <c r="BB71" s="23">
        <v>365</v>
      </c>
      <c r="BC71" s="23">
        <v>4</v>
      </c>
      <c r="BD71" s="23" t="s">
        <v>450</v>
      </c>
      <c r="BE71" s="23" t="s">
        <v>396</v>
      </c>
      <c r="BF71" s="23" t="s">
        <v>396</v>
      </c>
      <c r="BG71" s="23" t="s">
        <v>396</v>
      </c>
      <c r="BH71" s="23" t="s">
        <v>396</v>
      </c>
      <c r="BI71" s="23" t="s">
        <v>396</v>
      </c>
      <c r="BJ71" s="23" t="s">
        <v>561</v>
      </c>
      <c r="BK71" s="23" t="s">
        <v>396</v>
      </c>
      <c r="BL71" s="23">
        <v>3000</v>
      </c>
      <c r="BM71" s="23">
        <v>5000</v>
      </c>
      <c r="BN71" s="23">
        <v>6000</v>
      </c>
      <c r="BO71" s="23" t="s">
        <v>396</v>
      </c>
      <c r="BP71" s="23" t="s">
        <v>396</v>
      </c>
      <c r="BQ71" s="23" t="s">
        <v>396</v>
      </c>
      <c r="BR71" s="23" t="s">
        <v>396</v>
      </c>
      <c r="BS71" s="23" t="s">
        <v>396</v>
      </c>
      <c r="BT71" s="23" t="s">
        <v>396</v>
      </c>
      <c r="BU71" s="23" t="s">
        <v>396</v>
      </c>
      <c r="BV71" s="23" t="s">
        <v>396</v>
      </c>
      <c r="BW71" s="23" t="s">
        <v>396</v>
      </c>
      <c r="BX71" s="23" t="s">
        <v>396</v>
      </c>
      <c r="BY71" s="23" t="s">
        <v>396</v>
      </c>
      <c r="BZ71" s="23" t="s">
        <v>396</v>
      </c>
      <c r="CA71" s="23" t="s">
        <v>396</v>
      </c>
      <c r="CB71" s="23" t="s">
        <v>396</v>
      </c>
      <c r="CC71" s="23" t="s">
        <v>397</v>
      </c>
      <c r="CD71" s="23">
        <v>0</v>
      </c>
      <c r="CE71" s="23">
        <v>0</v>
      </c>
      <c r="CF71" s="23">
        <v>0</v>
      </c>
      <c r="CG71" s="23">
        <v>0</v>
      </c>
      <c r="CH71" s="23">
        <v>0</v>
      </c>
      <c r="CI71" s="23">
        <v>0</v>
      </c>
      <c r="CJ71" s="23" t="s">
        <v>416</v>
      </c>
      <c r="CK71" s="23" t="s">
        <v>460</v>
      </c>
      <c r="CL71" s="23" t="s">
        <v>460</v>
      </c>
      <c r="CM71" s="23" t="s">
        <v>562</v>
      </c>
      <c r="CN71" s="23" t="s">
        <v>474</v>
      </c>
      <c r="CO71" s="23" t="s">
        <v>475</v>
      </c>
      <c r="CP71" s="23" t="s">
        <v>563</v>
      </c>
      <c r="CQ71" s="23" t="s">
        <v>564</v>
      </c>
      <c r="CR71" s="23" t="s">
        <v>478</v>
      </c>
      <c r="CS71" s="23" t="s">
        <v>457</v>
      </c>
      <c r="CT71" s="23" t="s">
        <v>457</v>
      </c>
      <c r="CU71" s="23" t="s">
        <v>457</v>
      </c>
      <c r="CV71" s="23" t="s">
        <v>458</v>
      </c>
      <c r="CW71" s="23" t="s">
        <v>470</v>
      </c>
      <c r="CX71" s="23" t="s">
        <v>458</v>
      </c>
      <c r="CY71" s="23" t="s">
        <v>547</v>
      </c>
      <c r="CZ71" s="23" t="s">
        <v>396</v>
      </c>
      <c r="DA71" s="23">
        <v>6</v>
      </c>
      <c r="DB71" s="23" t="s">
        <v>396</v>
      </c>
      <c r="DC71" s="23" t="s">
        <v>396</v>
      </c>
      <c r="DD71" s="23" t="s">
        <v>479</v>
      </c>
      <c r="DE71" s="23" t="s">
        <v>460</v>
      </c>
      <c r="DF71" s="23" t="s">
        <v>445</v>
      </c>
      <c r="DG71" s="23" t="s">
        <v>445</v>
      </c>
      <c r="DH71" s="23" t="s">
        <v>396</v>
      </c>
      <c r="DI71" s="23" t="s">
        <v>396</v>
      </c>
      <c r="DJ71" s="23" t="s">
        <v>396</v>
      </c>
      <c r="DK71" s="23" t="s">
        <v>396</v>
      </c>
      <c r="DL71" s="23">
        <v>323139</v>
      </c>
      <c r="DM71" s="23">
        <v>18140438</v>
      </c>
    </row>
    <row r="72" spans="1:117" x14ac:dyDescent="0.25">
      <c r="A72" s="20" t="str">
        <f t="shared" si="8"/>
        <v/>
      </c>
      <c r="B72" s="20">
        <f t="shared" si="9"/>
        <v>85</v>
      </c>
      <c r="C72" s="20" t="str">
        <f t="shared" si="10"/>
        <v/>
      </c>
      <c r="D72" s="21" t="str">
        <f t="shared" si="11"/>
        <v/>
      </c>
      <c r="E72" s="21" t="str">
        <f t="shared" si="12"/>
        <v/>
      </c>
      <c r="F72" s="22">
        <f t="shared" si="13"/>
        <v>323139</v>
      </c>
      <c r="G72" s="22">
        <f t="shared" si="14"/>
        <v>18140439</v>
      </c>
      <c r="H72" s="23">
        <v>207</v>
      </c>
      <c r="I72" s="23" t="s">
        <v>396</v>
      </c>
      <c r="J72" s="23">
        <v>2</v>
      </c>
      <c r="K72" s="23" t="s">
        <v>396</v>
      </c>
      <c r="L72" s="23" t="s">
        <v>494</v>
      </c>
      <c r="M72" s="23" t="s">
        <v>444</v>
      </c>
      <c r="N72" s="23" t="s">
        <v>461</v>
      </c>
      <c r="O72" s="23" t="s">
        <v>396</v>
      </c>
      <c r="P72" s="23" t="s">
        <v>396</v>
      </c>
      <c r="Q72" s="23">
        <v>0</v>
      </c>
      <c r="R72" s="23">
        <v>1</v>
      </c>
      <c r="S72" s="23">
        <v>2</v>
      </c>
      <c r="T72" s="23">
        <v>30</v>
      </c>
      <c r="U72" s="23">
        <v>61</v>
      </c>
      <c r="V72" s="23">
        <v>91</v>
      </c>
      <c r="W72" s="23" t="s">
        <v>487</v>
      </c>
      <c r="X72" s="23">
        <v>5</v>
      </c>
      <c r="Y72" s="23">
        <v>250</v>
      </c>
      <c r="Z72" s="23">
        <v>1</v>
      </c>
      <c r="AA72" s="23" t="s">
        <v>447</v>
      </c>
      <c r="AB72" s="23" t="s">
        <v>543</v>
      </c>
      <c r="AC72" s="23" t="s">
        <v>544</v>
      </c>
      <c r="AD72" s="23" t="s">
        <v>396</v>
      </c>
      <c r="AE72" s="23" t="s">
        <v>448</v>
      </c>
      <c r="AF72" s="23" t="s">
        <v>398</v>
      </c>
      <c r="AG72" s="23">
        <v>3</v>
      </c>
      <c r="AH72" s="23">
        <v>15</v>
      </c>
      <c r="AI72" s="23">
        <v>40</v>
      </c>
      <c r="AJ72" s="23">
        <v>0</v>
      </c>
      <c r="AK72" s="23">
        <v>200</v>
      </c>
      <c r="AL72" s="23">
        <v>360</v>
      </c>
      <c r="AM72" s="23" t="s">
        <v>493</v>
      </c>
      <c r="AN72" s="23" t="s">
        <v>396</v>
      </c>
      <c r="AO72" s="23">
        <v>0.55000000000000004</v>
      </c>
      <c r="AP72" s="23" t="s">
        <v>396</v>
      </c>
      <c r="AQ72" s="23">
        <v>20</v>
      </c>
      <c r="AR72" s="23">
        <v>23</v>
      </c>
      <c r="AS72" s="23">
        <v>25</v>
      </c>
      <c r="AT72" s="23">
        <v>1118</v>
      </c>
      <c r="AU72" s="23">
        <v>1320</v>
      </c>
      <c r="AV72" s="23">
        <v>1600</v>
      </c>
      <c r="AW72" s="23" t="s">
        <v>396</v>
      </c>
      <c r="AX72" s="23" t="s">
        <v>396</v>
      </c>
      <c r="AY72" s="23" t="s">
        <v>396</v>
      </c>
      <c r="AZ72" s="23">
        <v>350</v>
      </c>
      <c r="BA72" s="23">
        <v>355</v>
      </c>
      <c r="BB72" s="23">
        <v>365</v>
      </c>
      <c r="BC72" s="23">
        <v>6</v>
      </c>
      <c r="BD72" s="23" t="s">
        <v>483</v>
      </c>
      <c r="BE72" s="23" t="s">
        <v>396</v>
      </c>
      <c r="BF72" s="23" t="s">
        <v>396</v>
      </c>
      <c r="BG72" s="23" t="s">
        <v>396</v>
      </c>
      <c r="BH72" s="23" t="s">
        <v>396</v>
      </c>
      <c r="BI72" s="23" t="s">
        <v>396</v>
      </c>
      <c r="BJ72" s="23" t="s">
        <v>549</v>
      </c>
      <c r="BK72" s="23" t="s">
        <v>396</v>
      </c>
      <c r="BL72" s="23">
        <v>1500</v>
      </c>
      <c r="BM72" s="23">
        <v>2000</v>
      </c>
      <c r="BN72" s="23">
        <v>3500</v>
      </c>
      <c r="BO72" s="23" t="s">
        <v>396</v>
      </c>
      <c r="BP72" s="23" t="s">
        <v>396</v>
      </c>
      <c r="BQ72" s="23" t="s">
        <v>396</v>
      </c>
      <c r="BR72" s="23" t="s">
        <v>396</v>
      </c>
      <c r="BS72" s="23" t="s">
        <v>396</v>
      </c>
      <c r="BT72" s="23" t="s">
        <v>396</v>
      </c>
      <c r="BU72" s="23" t="s">
        <v>396</v>
      </c>
      <c r="BV72" s="23" t="s">
        <v>396</v>
      </c>
      <c r="BW72" s="23" t="s">
        <v>396</v>
      </c>
      <c r="BX72" s="23" t="s">
        <v>396</v>
      </c>
      <c r="BY72" s="23" t="s">
        <v>396</v>
      </c>
      <c r="BZ72" s="23" t="s">
        <v>396</v>
      </c>
      <c r="CA72" s="23" t="s">
        <v>396</v>
      </c>
      <c r="CB72" s="23" t="s">
        <v>396</v>
      </c>
      <c r="CC72" s="23" t="s">
        <v>397</v>
      </c>
      <c r="CD72" s="23">
        <v>0</v>
      </c>
      <c r="CE72" s="23">
        <v>0</v>
      </c>
      <c r="CF72" s="23">
        <v>0</v>
      </c>
      <c r="CG72" s="23">
        <v>0</v>
      </c>
      <c r="CH72" s="23">
        <v>0</v>
      </c>
      <c r="CI72" s="23">
        <v>0</v>
      </c>
      <c r="CJ72" s="23" t="s">
        <v>399</v>
      </c>
      <c r="CK72" s="23" t="s">
        <v>460</v>
      </c>
      <c r="CL72" s="23" t="s">
        <v>460</v>
      </c>
      <c r="CM72" s="23" t="s">
        <v>556</v>
      </c>
      <c r="CN72" s="23" t="s">
        <v>474</v>
      </c>
      <c r="CO72" s="23" t="s">
        <v>557</v>
      </c>
      <c r="CP72" s="23" t="s">
        <v>558</v>
      </c>
      <c r="CQ72" s="23" t="s">
        <v>559</v>
      </c>
      <c r="CR72" s="23" t="s">
        <v>478</v>
      </c>
      <c r="CS72" s="23" t="s">
        <v>457</v>
      </c>
      <c r="CT72" s="23" t="s">
        <v>457</v>
      </c>
      <c r="CU72" s="23" t="s">
        <v>457</v>
      </c>
      <c r="CV72" s="23" t="s">
        <v>458</v>
      </c>
      <c r="CW72" s="23" t="s">
        <v>560</v>
      </c>
      <c r="CX72" s="23" t="s">
        <v>458</v>
      </c>
      <c r="CY72" s="23" t="s">
        <v>547</v>
      </c>
      <c r="CZ72" s="23" t="s">
        <v>396</v>
      </c>
      <c r="DA72" s="23">
        <v>3</v>
      </c>
      <c r="DB72" s="23" t="s">
        <v>396</v>
      </c>
      <c r="DC72" s="23" t="s">
        <v>396</v>
      </c>
      <c r="DD72" s="23" t="s">
        <v>479</v>
      </c>
      <c r="DE72" s="23" t="s">
        <v>446</v>
      </c>
      <c r="DF72" s="23" t="s">
        <v>445</v>
      </c>
      <c r="DG72" s="23" t="s">
        <v>445</v>
      </c>
      <c r="DH72" s="23" t="s">
        <v>396</v>
      </c>
      <c r="DI72" s="23" t="s">
        <v>396</v>
      </c>
      <c r="DJ72" s="23" t="s">
        <v>396</v>
      </c>
      <c r="DK72" s="23" t="s">
        <v>396</v>
      </c>
      <c r="DL72" s="23">
        <v>323139</v>
      </c>
      <c r="DM72" s="23">
        <v>18140439</v>
      </c>
    </row>
    <row r="73" spans="1:117" x14ac:dyDescent="0.25">
      <c r="A73" s="20" t="str">
        <f t="shared" si="8"/>
        <v/>
      </c>
      <c r="B73" s="20">
        <f t="shared" si="9"/>
        <v>85</v>
      </c>
      <c r="C73" s="20" t="str">
        <f t="shared" si="10"/>
        <v/>
      </c>
      <c r="D73" s="21" t="str">
        <f t="shared" si="11"/>
        <v/>
      </c>
      <c r="E73" s="21" t="str">
        <f t="shared" si="12"/>
        <v/>
      </c>
      <c r="F73" s="22">
        <f t="shared" si="13"/>
        <v>323139</v>
      </c>
      <c r="G73" s="22">
        <f t="shared" si="14"/>
        <v>18140440</v>
      </c>
      <c r="H73" s="23">
        <v>208</v>
      </c>
      <c r="I73" s="23" t="s">
        <v>396</v>
      </c>
      <c r="J73" s="23">
        <v>2</v>
      </c>
      <c r="K73" s="23" t="s">
        <v>396</v>
      </c>
      <c r="L73" s="23" t="s">
        <v>517</v>
      </c>
      <c r="M73" s="23" t="s">
        <v>444</v>
      </c>
      <c r="N73" s="23" t="s">
        <v>461</v>
      </c>
      <c r="O73" s="23" t="s">
        <v>396</v>
      </c>
      <c r="P73" s="23" t="s">
        <v>396</v>
      </c>
      <c r="Q73" s="23">
        <v>0</v>
      </c>
      <c r="R73" s="23">
        <v>1</v>
      </c>
      <c r="S73" s="23">
        <v>2</v>
      </c>
      <c r="T73" s="23">
        <v>30</v>
      </c>
      <c r="U73" s="23">
        <v>61</v>
      </c>
      <c r="V73" s="23">
        <v>91</v>
      </c>
      <c r="W73" s="23" t="s">
        <v>537</v>
      </c>
      <c r="X73" s="23">
        <v>5</v>
      </c>
      <c r="Y73" s="23">
        <v>250</v>
      </c>
      <c r="Z73" s="23">
        <v>1</v>
      </c>
      <c r="AA73" s="23" t="s">
        <v>447</v>
      </c>
      <c r="AB73" s="23" t="s">
        <v>543</v>
      </c>
      <c r="AC73" s="23" t="s">
        <v>544</v>
      </c>
      <c r="AD73" s="23" t="s">
        <v>396</v>
      </c>
      <c r="AE73" s="23" t="s">
        <v>448</v>
      </c>
      <c r="AF73" s="23" t="s">
        <v>413</v>
      </c>
      <c r="AG73" s="23">
        <v>3</v>
      </c>
      <c r="AH73" s="23">
        <v>15</v>
      </c>
      <c r="AI73" s="23">
        <v>40</v>
      </c>
      <c r="AJ73" s="23">
        <v>0</v>
      </c>
      <c r="AK73" s="23">
        <v>200</v>
      </c>
      <c r="AL73" s="23">
        <v>360</v>
      </c>
      <c r="AM73" s="23" t="s">
        <v>472</v>
      </c>
      <c r="AN73" s="23" t="s">
        <v>396</v>
      </c>
      <c r="AO73" s="23">
        <v>0.17</v>
      </c>
      <c r="AP73" s="23" t="s">
        <v>396</v>
      </c>
      <c r="AQ73" s="23">
        <v>20</v>
      </c>
      <c r="AR73" s="23">
        <v>23</v>
      </c>
      <c r="AS73" s="23">
        <v>25</v>
      </c>
      <c r="AT73" s="23">
        <v>1118</v>
      </c>
      <c r="AU73" s="23">
        <v>1320</v>
      </c>
      <c r="AV73" s="23">
        <v>1600</v>
      </c>
      <c r="AW73" s="23" t="s">
        <v>396</v>
      </c>
      <c r="AX73" s="23" t="s">
        <v>396</v>
      </c>
      <c r="AY73" s="23" t="s">
        <v>396</v>
      </c>
      <c r="AZ73" s="23">
        <v>350</v>
      </c>
      <c r="BA73" s="23">
        <v>355</v>
      </c>
      <c r="BB73" s="23">
        <v>365</v>
      </c>
      <c r="BC73" s="23">
        <v>4</v>
      </c>
      <c r="BD73" s="23" t="s">
        <v>450</v>
      </c>
      <c r="BE73" s="23" t="s">
        <v>396</v>
      </c>
      <c r="BF73" s="23" t="s">
        <v>396</v>
      </c>
      <c r="BG73" s="23" t="s">
        <v>396</v>
      </c>
      <c r="BH73" s="23" t="s">
        <v>396</v>
      </c>
      <c r="BI73" s="23" t="s">
        <v>396</v>
      </c>
      <c r="BJ73" s="23" t="s">
        <v>561</v>
      </c>
      <c r="BK73" s="23" t="s">
        <v>396</v>
      </c>
      <c r="BL73" s="23">
        <v>3000</v>
      </c>
      <c r="BM73" s="23">
        <v>4500</v>
      </c>
      <c r="BN73" s="23">
        <v>6000</v>
      </c>
      <c r="BO73" s="23" t="s">
        <v>396</v>
      </c>
      <c r="BP73" s="23" t="s">
        <v>396</v>
      </c>
      <c r="BQ73" s="23" t="s">
        <v>396</v>
      </c>
      <c r="BR73" s="23" t="s">
        <v>396</v>
      </c>
      <c r="BS73" s="23" t="s">
        <v>396</v>
      </c>
      <c r="BT73" s="23" t="s">
        <v>396</v>
      </c>
      <c r="BU73" s="23" t="s">
        <v>396</v>
      </c>
      <c r="BV73" s="23" t="s">
        <v>396</v>
      </c>
      <c r="BW73" s="23" t="s">
        <v>396</v>
      </c>
      <c r="BX73" s="23" t="s">
        <v>396</v>
      </c>
      <c r="BY73" s="23" t="s">
        <v>396</v>
      </c>
      <c r="BZ73" s="23" t="s">
        <v>396</v>
      </c>
      <c r="CA73" s="23" t="s">
        <v>396</v>
      </c>
      <c r="CB73" s="23" t="s">
        <v>396</v>
      </c>
      <c r="CC73" s="23" t="s">
        <v>397</v>
      </c>
      <c r="CD73" s="23">
        <v>0</v>
      </c>
      <c r="CE73" s="23">
        <v>0</v>
      </c>
      <c r="CF73" s="23">
        <v>0</v>
      </c>
      <c r="CG73" s="23">
        <v>0</v>
      </c>
      <c r="CH73" s="23">
        <v>0</v>
      </c>
      <c r="CI73" s="23">
        <v>0</v>
      </c>
      <c r="CJ73" s="23" t="s">
        <v>406</v>
      </c>
      <c r="CK73" s="23" t="s">
        <v>460</v>
      </c>
      <c r="CL73" s="23" t="s">
        <v>460</v>
      </c>
      <c r="CM73" s="23" t="s">
        <v>584</v>
      </c>
      <c r="CN73" s="23" t="s">
        <v>474</v>
      </c>
      <c r="CO73" s="23" t="s">
        <v>475</v>
      </c>
      <c r="CP73" s="23" t="s">
        <v>563</v>
      </c>
      <c r="CQ73" s="23" t="s">
        <v>585</v>
      </c>
      <c r="CR73" s="23" t="s">
        <v>478</v>
      </c>
      <c r="CS73" s="23" t="s">
        <v>457</v>
      </c>
      <c r="CT73" s="23" t="s">
        <v>457</v>
      </c>
      <c r="CU73" s="23" t="s">
        <v>457</v>
      </c>
      <c r="CV73" s="23" t="s">
        <v>458</v>
      </c>
      <c r="CW73" s="23" t="s">
        <v>470</v>
      </c>
      <c r="CX73" s="23" t="s">
        <v>458</v>
      </c>
      <c r="CY73" s="23" t="s">
        <v>547</v>
      </c>
      <c r="CZ73" s="23" t="s">
        <v>396</v>
      </c>
      <c r="DA73" s="23">
        <v>6</v>
      </c>
      <c r="DB73" s="23" t="s">
        <v>396</v>
      </c>
      <c r="DC73" s="23" t="s">
        <v>396</v>
      </c>
      <c r="DD73" s="23" t="s">
        <v>446</v>
      </c>
      <c r="DE73" s="23" t="s">
        <v>460</v>
      </c>
      <c r="DF73" s="23" t="s">
        <v>445</v>
      </c>
      <c r="DG73" s="23" t="s">
        <v>445</v>
      </c>
      <c r="DH73" s="23" t="s">
        <v>396</v>
      </c>
      <c r="DI73" s="23" t="s">
        <v>396</v>
      </c>
      <c r="DJ73" s="23" t="s">
        <v>396</v>
      </c>
      <c r="DK73" s="23" t="s">
        <v>396</v>
      </c>
      <c r="DL73" s="23">
        <v>323139</v>
      </c>
      <c r="DM73" s="23">
        <v>18140440</v>
      </c>
    </row>
    <row r="74" spans="1:117" x14ac:dyDescent="0.25">
      <c r="A74" s="20" t="str">
        <f t="shared" si="8"/>
        <v/>
      </c>
      <c r="B74" s="20">
        <f t="shared" si="9"/>
        <v>85</v>
      </c>
      <c r="C74" s="20" t="str">
        <f t="shared" si="10"/>
        <v/>
      </c>
      <c r="D74" s="21" t="str">
        <f t="shared" si="11"/>
        <v/>
      </c>
      <c r="E74" s="21" t="str">
        <f t="shared" si="12"/>
        <v/>
      </c>
      <c r="F74" s="22">
        <f t="shared" si="13"/>
        <v>323139</v>
      </c>
      <c r="G74" s="22">
        <f t="shared" si="14"/>
        <v>18140441</v>
      </c>
      <c r="H74" s="23">
        <v>209</v>
      </c>
      <c r="I74" s="23" t="s">
        <v>396</v>
      </c>
      <c r="J74" s="23">
        <v>5</v>
      </c>
      <c r="K74" s="23" t="s">
        <v>396</v>
      </c>
      <c r="L74" s="23" t="s">
        <v>499</v>
      </c>
      <c r="M74" s="23" t="s">
        <v>444</v>
      </c>
      <c r="N74" s="23" t="s">
        <v>461</v>
      </c>
      <c r="O74" s="23" t="s">
        <v>396</v>
      </c>
      <c r="P74" s="23" t="s">
        <v>396</v>
      </c>
      <c r="Q74" s="23">
        <v>0</v>
      </c>
      <c r="R74" s="23">
        <v>1</v>
      </c>
      <c r="S74" s="23">
        <v>2</v>
      </c>
      <c r="T74" s="23">
        <v>30</v>
      </c>
      <c r="U74" s="23">
        <v>61</v>
      </c>
      <c r="V74" s="23">
        <v>91</v>
      </c>
      <c r="W74" s="23" t="s">
        <v>537</v>
      </c>
      <c r="X74" s="23">
        <v>5</v>
      </c>
      <c r="Y74" s="23">
        <v>250</v>
      </c>
      <c r="Z74" s="23">
        <v>1</v>
      </c>
      <c r="AA74" s="23" t="s">
        <v>447</v>
      </c>
      <c r="AB74" s="23" t="s">
        <v>550</v>
      </c>
      <c r="AC74" s="23" t="s">
        <v>551</v>
      </c>
      <c r="AD74" s="23" t="s">
        <v>545</v>
      </c>
      <c r="AE74" s="23" t="s">
        <v>445</v>
      </c>
      <c r="AF74" s="23" t="s">
        <v>413</v>
      </c>
      <c r="AG74" s="23">
        <v>3</v>
      </c>
      <c r="AH74" s="23">
        <v>15</v>
      </c>
      <c r="AI74" s="23">
        <v>40</v>
      </c>
      <c r="AJ74" s="23">
        <v>0</v>
      </c>
      <c r="AK74" s="23">
        <v>200</v>
      </c>
      <c r="AL74" s="23">
        <v>360</v>
      </c>
      <c r="AM74" s="23" t="s">
        <v>617</v>
      </c>
      <c r="AN74" s="23" t="s">
        <v>396</v>
      </c>
      <c r="AO74" s="23">
        <v>0.17</v>
      </c>
      <c r="AP74" s="23" t="s">
        <v>396</v>
      </c>
      <c r="AQ74" s="23">
        <v>20</v>
      </c>
      <c r="AR74" s="23">
        <v>23</v>
      </c>
      <c r="AS74" s="23">
        <v>25</v>
      </c>
      <c r="AT74" s="23">
        <v>1118</v>
      </c>
      <c r="AU74" s="23">
        <v>1320</v>
      </c>
      <c r="AV74" s="23">
        <v>1600</v>
      </c>
      <c r="AW74" s="23" t="s">
        <v>396</v>
      </c>
      <c r="AX74" s="23" t="s">
        <v>396</v>
      </c>
      <c r="AY74" s="23" t="s">
        <v>396</v>
      </c>
      <c r="AZ74" s="23">
        <v>350</v>
      </c>
      <c r="BA74" s="23">
        <v>355</v>
      </c>
      <c r="BB74" s="23">
        <v>365</v>
      </c>
      <c r="BC74" s="23">
        <v>4</v>
      </c>
      <c r="BD74" s="23" t="s">
        <v>450</v>
      </c>
      <c r="BE74" s="23" t="s">
        <v>396</v>
      </c>
      <c r="BF74" s="23" t="s">
        <v>396</v>
      </c>
      <c r="BG74" s="23" t="s">
        <v>396</v>
      </c>
      <c r="BH74" s="23" t="s">
        <v>396</v>
      </c>
      <c r="BI74" s="23" t="s">
        <v>396</v>
      </c>
      <c r="BJ74" s="23">
        <v>2</v>
      </c>
      <c r="BK74" s="23" t="s">
        <v>396</v>
      </c>
      <c r="BL74" s="23">
        <v>5000</v>
      </c>
      <c r="BM74" s="23">
        <v>6500</v>
      </c>
      <c r="BN74" s="23">
        <v>8000</v>
      </c>
      <c r="BO74" s="23" t="s">
        <v>396</v>
      </c>
      <c r="BP74" s="23" t="s">
        <v>396</v>
      </c>
      <c r="BQ74" s="23" t="s">
        <v>396</v>
      </c>
      <c r="BR74" s="23" t="s">
        <v>396</v>
      </c>
      <c r="BS74" s="23" t="s">
        <v>396</v>
      </c>
      <c r="BT74" s="23" t="s">
        <v>396</v>
      </c>
      <c r="BU74" s="23" t="s">
        <v>396</v>
      </c>
      <c r="BV74" s="23" t="s">
        <v>396</v>
      </c>
      <c r="BW74" s="23" t="s">
        <v>396</v>
      </c>
      <c r="BX74" s="23" t="s">
        <v>396</v>
      </c>
      <c r="BY74" s="23" t="s">
        <v>396</v>
      </c>
      <c r="BZ74" s="23" t="s">
        <v>396</v>
      </c>
      <c r="CA74" s="23" t="s">
        <v>396</v>
      </c>
      <c r="CB74" s="23" t="s">
        <v>396</v>
      </c>
      <c r="CC74" s="23" t="s">
        <v>397</v>
      </c>
      <c r="CD74" s="23">
        <v>0</v>
      </c>
      <c r="CE74" s="23">
        <v>0</v>
      </c>
      <c r="CF74" s="23">
        <v>0</v>
      </c>
      <c r="CG74" s="23">
        <v>0</v>
      </c>
      <c r="CH74" s="23">
        <v>0</v>
      </c>
      <c r="CI74" s="23">
        <v>0</v>
      </c>
      <c r="CJ74" s="23" t="s">
        <v>406</v>
      </c>
      <c r="CK74" s="23" t="s">
        <v>460</v>
      </c>
      <c r="CL74" s="23" t="s">
        <v>460</v>
      </c>
      <c r="CM74" s="23" t="s">
        <v>502</v>
      </c>
      <c r="CN74" s="23" t="s">
        <v>453</v>
      </c>
      <c r="CO74" s="23" t="s">
        <v>503</v>
      </c>
      <c r="CP74" s="23" t="s">
        <v>504</v>
      </c>
      <c r="CQ74" s="23" t="s">
        <v>505</v>
      </c>
      <c r="CR74" s="23" t="s">
        <v>457</v>
      </c>
      <c r="CS74" s="23" t="s">
        <v>457</v>
      </c>
      <c r="CT74" s="23" t="s">
        <v>457</v>
      </c>
      <c r="CU74" s="23" t="s">
        <v>457</v>
      </c>
      <c r="CV74" s="23" t="s">
        <v>458</v>
      </c>
      <c r="CW74" s="23" t="s">
        <v>470</v>
      </c>
      <c r="CX74" s="23" t="s">
        <v>458</v>
      </c>
      <c r="CY74" s="23" t="s">
        <v>547</v>
      </c>
      <c r="CZ74" s="23" t="s">
        <v>396</v>
      </c>
      <c r="DA74" s="23">
        <v>26</v>
      </c>
      <c r="DB74" s="23" t="s">
        <v>396</v>
      </c>
      <c r="DC74" s="23" t="s">
        <v>396</v>
      </c>
      <c r="DD74" s="23" t="s">
        <v>460</v>
      </c>
      <c r="DE74" s="23" t="s">
        <v>460</v>
      </c>
      <c r="DF74" s="23" t="s">
        <v>445</v>
      </c>
      <c r="DG74" s="23" t="s">
        <v>445</v>
      </c>
      <c r="DH74" s="23" t="s">
        <v>396</v>
      </c>
      <c r="DI74" s="23" t="s">
        <v>396</v>
      </c>
      <c r="DJ74" s="23" t="s">
        <v>396</v>
      </c>
      <c r="DK74" s="23" t="s">
        <v>396</v>
      </c>
      <c r="DL74" s="23">
        <v>323139</v>
      </c>
      <c r="DM74" s="23">
        <v>18140441</v>
      </c>
    </row>
    <row r="75" spans="1:117" x14ac:dyDescent="0.25">
      <c r="A75" s="20">
        <f t="shared" si="8"/>
        <v>1</v>
      </c>
      <c r="B75" s="20">
        <f t="shared" si="9"/>
        <v>53</v>
      </c>
      <c r="C75" s="20" t="str">
        <f t="shared" si="10"/>
        <v>Use</v>
      </c>
      <c r="D75" s="21">
        <f t="shared" si="11"/>
        <v>323140</v>
      </c>
      <c r="E75" s="21">
        <f t="shared" si="12"/>
        <v>18140228</v>
      </c>
      <c r="F75" s="22">
        <f t="shared" si="13"/>
        <v>323140</v>
      </c>
      <c r="G75" s="22">
        <f t="shared" si="14"/>
        <v>18140228</v>
      </c>
      <c r="H75" s="23">
        <v>210</v>
      </c>
      <c r="I75" s="23" t="s">
        <v>396</v>
      </c>
      <c r="J75" s="23">
        <v>53</v>
      </c>
      <c r="K75" s="23" t="s">
        <v>396</v>
      </c>
      <c r="L75" s="23" t="s">
        <v>654</v>
      </c>
      <c r="M75" s="23" t="s">
        <v>444</v>
      </c>
      <c r="N75" s="23" t="s">
        <v>445</v>
      </c>
      <c r="O75" s="23" t="s">
        <v>396</v>
      </c>
      <c r="P75" s="23" t="s">
        <v>396</v>
      </c>
      <c r="Q75" s="23">
        <v>0</v>
      </c>
      <c r="R75" s="23">
        <v>1</v>
      </c>
      <c r="S75" s="23">
        <v>2</v>
      </c>
      <c r="T75" s="23" t="s">
        <v>396</v>
      </c>
      <c r="U75" s="23">
        <v>46</v>
      </c>
      <c r="V75" s="23" t="s">
        <v>396</v>
      </c>
      <c r="W75" s="23" t="s">
        <v>537</v>
      </c>
      <c r="X75" s="23">
        <v>5</v>
      </c>
      <c r="Y75" s="23">
        <v>250</v>
      </c>
      <c r="Z75" s="23">
        <v>1</v>
      </c>
      <c r="AA75" s="23" t="s">
        <v>396</v>
      </c>
      <c r="AB75" s="23" t="s">
        <v>396</v>
      </c>
      <c r="AC75" s="23" t="s">
        <v>396</v>
      </c>
      <c r="AD75" s="23" t="s">
        <v>396</v>
      </c>
      <c r="AE75" s="23" t="s">
        <v>448</v>
      </c>
      <c r="AF75" s="23" t="s">
        <v>413</v>
      </c>
      <c r="AG75" s="23" t="s">
        <v>396</v>
      </c>
      <c r="AH75" s="23" t="s">
        <v>396</v>
      </c>
      <c r="AI75" s="23" t="s">
        <v>396</v>
      </c>
      <c r="AJ75" s="23">
        <v>0</v>
      </c>
      <c r="AK75" s="23">
        <v>200</v>
      </c>
      <c r="AL75" s="23">
        <v>360</v>
      </c>
      <c r="AM75" s="23" t="s">
        <v>518</v>
      </c>
      <c r="AN75" s="23" t="s">
        <v>396</v>
      </c>
      <c r="AO75" s="23">
        <v>0.16</v>
      </c>
      <c r="AP75" s="23" t="s">
        <v>396</v>
      </c>
      <c r="AQ75" s="23">
        <v>21</v>
      </c>
      <c r="AR75" s="23">
        <v>23</v>
      </c>
      <c r="AS75" s="23">
        <v>25</v>
      </c>
      <c r="AT75" s="23">
        <v>1143</v>
      </c>
      <c r="AU75" s="23">
        <v>1244</v>
      </c>
      <c r="AV75" s="23">
        <v>1346</v>
      </c>
      <c r="AW75" s="23" t="s">
        <v>396</v>
      </c>
      <c r="AX75" s="23" t="s">
        <v>396</v>
      </c>
      <c r="AY75" s="23" t="s">
        <v>396</v>
      </c>
      <c r="AZ75" s="23">
        <v>350</v>
      </c>
      <c r="BA75" s="23">
        <v>365</v>
      </c>
      <c r="BB75" s="23">
        <v>365</v>
      </c>
      <c r="BC75" s="23">
        <v>3</v>
      </c>
      <c r="BD75" s="23" t="s">
        <v>450</v>
      </c>
      <c r="BE75" s="23" t="s">
        <v>396</v>
      </c>
      <c r="BF75" s="23" t="s">
        <v>396</v>
      </c>
      <c r="BG75" s="23" t="s">
        <v>396</v>
      </c>
      <c r="BH75" s="23" t="s">
        <v>396</v>
      </c>
      <c r="BI75" s="23" t="s">
        <v>396</v>
      </c>
      <c r="BJ75" s="23" t="s">
        <v>396</v>
      </c>
      <c r="BK75" s="23" t="s">
        <v>396</v>
      </c>
      <c r="BL75" s="23" t="s">
        <v>396</v>
      </c>
      <c r="BM75" s="23" t="s">
        <v>396</v>
      </c>
      <c r="BN75" s="23" t="s">
        <v>396</v>
      </c>
      <c r="BO75" s="23" t="s">
        <v>396</v>
      </c>
      <c r="BP75" s="23" t="s">
        <v>396</v>
      </c>
      <c r="BQ75" s="23" t="s">
        <v>396</v>
      </c>
      <c r="BR75" s="23" t="s">
        <v>396</v>
      </c>
      <c r="BS75" s="23" t="s">
        <v>396</v>
      </c>
      <c r="BT75" s="23" t="s">
        <v>396</v>
      </c>
      <c r="BU75" s="23" t="s">
        <v>396</v>
      </c>
      <c r="BV75" s="23" t="s">
        <v>396</v>
      </c>
      <c r="BW75" s="23" t="s">
        <v>396</v>
      </c>
      <c r="BX75" s="23" t="s">
        <v>396</v>
      </c>
      <c r="BY75" s="23" t="s">
        <v>396</v>
      </c>
      <c r="BZ75" s="23" t="s">
        <v>396</v>
      </c>
      <c r="CA75" s="23" t="s">
        <v>396</v>
      </c>
      <c r="CB75" s="23" t="s">
        <v>396</v>
      </c>
      <c r="CC75" s="23" t="s">
        <v>397</v>
      </c>
      <c r="CD75" s="23" t="s">
        <v>396</v>
      </c>
      <c r="CE75" s="23" t="s">
        <v>396</v>
      </c>
      <c r="CF75" s="23" t="s">
        <v>396</v>
      </c>
      <c r="CG75" s="23" t="s">
        <v>396</v>
      </c>
      <c r="CH75" s="23" t="s">
        <v>396</v>
      </c>
      <c r="CI75" s="23" t="s">
        <v>396</v>
      </c>
      <c r="CJ75" s="23" t="s">
        <v>416</v>
      </c>
      <c r="CK75" s="23" t="s">
        <v>460</v>
      </c>
      <c r="CL75" s="23" t="s">
        <v>460</v>
      </c>
      <c r="CM75" s="23" t="s">
        <v>534</v>
      </c>
      <c r="CN75" s="23" t="s">
        <v>474</v>
      </c>
      <c r="CO75" s="23" t="s">
        <v>475</v>
      </c>
      <c r="CP75" s="23" t="s">
        <v>476</v>
      </c>
      <c r="CQ75" s="23" t="s">
        <v>535</v>
      </c>
      <c r="CR75" s="23" t="s">
        <v>478</v>
      </c>
      <c r="CS75" s="23" t="s">
        <v>396</v>
      </c>
      <c r="CT75" s="23" t="s">
        <v>396</v>
      </c>
      <c r="CU75" s="23" t="s">
        <v>457</v>
      </c>
      <c r="CV75" s="23" t="s">
        <v>458</v>
      </c>
      <c r="CW75" s="23" t="s">
        <v>470</v>
      </c>
      <c r="CX75" s="23" t="s">
        <v>458</v>
      </c>
      <c r="CY75" s="23" t="s">
        <v>396</v>
      </c>
      <c r="CZ75" s="23" t="s">
        <v>396</v>
      </c>
      <c r="DA75" s="23" t="s">
        <v>396</v>
      </c>
      <c r="DB75" s="23" t="s">
        <v>396</v>
      </c>
      <c r="DC75" s="23" t="s">
        <v>396</v>
      </c>
      <c r="DD75" s="23" t="s">
        <v>479</v>
      </c>
      <c r="DE75" s="23" t="s">
        <v>460</v>
      </c>
      <c r="DF75" s="23" t="s">
        <v>445</v>
      </c>
      <c r="DG75" s="23" t="s">
        <v>445</v>
      </c>
      <c r="DH75" s="23" t="s">
        <v>396</v>
      </c>
      <c r="DI75" s="23" t="s">
        <v>396</v>
      </c>
      <c r="DJ75" s="23" t="s">
        <v>396</v>
      </c>
      <c r="DK75" s="23" t="s">
        <v>396</v>
      </c>
      <c r="DL75" s="23">
        <v>323140</v>
      </c>
      <c r="DM75" s="23">
        <v>18140228</v>
      </c>
    </row>
    <row r="76" spans="1:117" x14ac:dyDescent="0.25">
      <c r="A76" s="20" t="str">
        <f t="shared" si="8"/>
        <v/>
      </c>
      <c r="B76" s="20">
        <f t="shared" si="9"/>
        <v>53</v>
      </c>
      <c r="C76" s="20" t="str">
        <f t="shared" si="10"/>
        <v/>
      </c>
      <c r="D76" s="21" t="str">
        <f t="shared" si="11"/>
        <v/>
      </c>
      <c r="E76" s="21" t="str">
        <f t="shared" si="12"/>
        <v/>
      </c>
      <c r="F76" s="22">
        <f t="shared" si="13"/>
        <v>323140</v>
      </c>
      <c r="G76" s="22">
        <f t="shared" si="14"/>
        <v>18140229</v>
      </c>
      <c r="H76" s="23">
        <v>211</v>
      </c>
      <c r="I76" s="23" t="s">
        <v>396</v>
      </c>
      <c r="J76" s="23">
        <v>40</v>
      </c>
      <c r="K76" s="23" t="s">
        <v>396</v>
      </c>
      <c r="L76" s="23" t="s">
        <v>627</v>
      </c>
      <c r="M76" s="23" t="s">
        <v>628</v>
      </c>
      <c r="N76" s="23" t="s">
        <v>445</v>
      </c>
      <c r="O76" s="23" t="s">
        <v>396</v>
      </c>
      <c r="P76" s="23" t="s">
        <v>396</v>
      </c>
      <c r="Q76" s="23">
        <v>0</v>
      </c>
      <c r="R76" s="23">
        <v>1</v>
      </c>
      <c r="S76" s="23">
        <v>2</v>
      </c>
      <c r="T76" s="23" t="s">
        <v>396</v>
      </c>
      <c r="U76" s="23">
        <v>46</v>
      </c>
      <c r="V76" s="23" t="s">
        <v>396</v>
      </c>
      <c r="W76" s="23" t="s">
        <v>396</v>
      </c>
      <c r="X76" s="23" t="s">
        <v>396</v>
      </c>
      <c r="Y76" s="23" t="s">
        <v>396</v>
      </c>
      <c r="Z76" s="23" t="s">
        <v>396</v>
      </c>
      <c r="AA76" s="23" t="s">
        <v>396</v>
      </c>
      <c r="AB76" s="23" t="s">
        <v>396</v>
      </c>
      <c r="AC76" s="23" t="s">
        <v>396</v>
      </c>
      <c r="AD76" s="23" t="s">
        <v>396</v>
      </c>
      <c r="AE76" s="23" t="s">
        <v>631</v>
      </c>
      <c r="AF76" s="23" t="s">
        <v>396</v>
      </c>
      <c r="AG76" s="23" t="s">
        <v>396</v>
      </c>
      <c r="AH76" s="23" t="s">
        <v>396</v>
      </c>
      <c r="AI76" s="23" t="s">
        <v>396</v>
      </c>
      <c r="AJ76" s="23">
        <v>0</v>
      </c>
      <c r="AK76" s="23">
        <v>200</v>
      </c>
      <c r="AL76" s="23">
        <v>360</v>
      </c>
      <c r="AM76" s="23" t="s">
        <v>657</v>
      </c>
      <c r="AN76" s="23" t="s">
        <v>396</v>
      </c>
      <c r="AO76" s="23" t="s">
        <v>396</v>
      </c>
      <c r="AP76" s="23" t="s">
        <v>396</v>
      </c>
      <c r="AQ76" s="23" t="s">
        <v>396</v>
      </c>
      <c r="AR76" s="23" t="s">
        <v>396</v>
      </c>
      <c r="AS76" s="23" t="s">
        <v>396</v>
      </c>
      <c r="AT76" s="23" t="s">
        <v>396</v>
      </c>
      <c r="AU76" s="23" t="s">
        <v>396</v>
      </c>
      <c r="AV76" s="23" t="s">
        <v>396</v>
      </c>
      <c r="AW76" s="23" t="s">
        <v>396</v>
      </c>
      <c r="AX76" s="23" t="s">
        <v>396</v>
      </c>
      <c r="AY76" s="23" t="s">
        <v>396</v>
      </c>
      <c r="AZ76" s="23" t="s">
        <v>396</v>
      </c>
      <c r="BA76" s="23" t="s">
        <v>396</v>
      </c>
      <c r="BB76" s="23" t="s">
        <v>396</v>
      </c>
      <c r="BC76" s="23" t="s">
        <v>396</v>
      </c>
      <c r="BD76" s="23" t="s">
        <v>396</v>
      </c>
      <c r="BE76" s="23" t="s">
        <v>396</v>
      </c>
      <c r="BF76" s="23" t="s">
        <v>396</v>
      </c>
      <c r="BG76" s="23" t="s">
        <v>396</v>
      </c>
      <c r="BH76" s="23" t="s">
        <v>396</v>
      </c>
      <c r="BI76" s="23" t="s">
        <v>396</v>
      </c>
      <c r="BJ76" s="23" t="s">
        <v>396</v>
      </c>
      <c r="BK76" s="23" t="s">
        <v>396</v>
      </c>
      <c r="BL76" s="23" t="s">
        <v>396</v>
      </c>
      <c r="BM76" s="23" t="s">
        <v>396</v>
      </c>
      <c r="BN76" s="23" t="s">
        <v>396</v>
      </c>
      <c r="BO76" s="23" t="s">
        <v>396</v>
      </c>
      <c r="BP76" s="23" t="s">
        <v>396</v>
      </c>
      <c r="BQ76" s="23" t="s">
        <v>396</v>
      </c>
      <c r="BR76" s="23" t="s">
        <v>396</v>
      </c>
      <c r="BS76" s="23" t="s">
        <v>396</v>
      </c>
      <c r="BT76" s="23" t="s">
        <v>396</v>
      </c>
      <c r="BU76" s="23" t="s">
        <v>396</v>
      </c>
      <c r="BV76" s="23" t="s">
        <v>396</v>
      </c>
      <c r="BW76" s="23" t="s">
        <v>396</v>
      </c>
      <c r="BX76" s="23" t="s">
        <v>396</v>
      </c>
      <c r="BY76" s="23" t="s">
        <v>396</v>
      </c>
      <c r="BZ76" s="23" t="s">
        <v>396</v>
      </c>
      <c r="CA76" s="23" t="s">
        <v>396</v>
      </c>
      <c r="CB76" s="23" t="s">
        <v>396</v>
      </c>
      <c r="CC76" s="23" t="s">
        <v>396</v>
      </c>
      <c r="CD76" s="23" t="s">
        <v>396</v>
      </c>
      <c r="CE76" s="23" t="s">
        <v>396</v>
      </c>
      <c r="CF76" s="23" t="s">
        <v>396</v>
      </c>
      <c r="CG76" s="23" t="s">
        <v>396</v>
      </c>
      <c r="CH76" s="23" t="s">
        <v>396</v>
      </c>
      <c r="CI76" s="23" t="s">
        <v>396</v>
      </c>
      <c r="CJ76" s="23" t="s">
        <v>396</v>
      </c>
      <c r="CK76" s="23" t="s">
        <v>396</v>
      </c>
      <c r="CL76" s="23" t="s">
        <v>396</v>
      </c>
      <c r="CM76" s="23" t="s">
        <v>396</v>
      </c>
      <c r="CN76" s="23" t="s">
        <v>396</v>
      </c>
      <c r="CO76" s="23" t="s">
        <v>396</v>
      </c>
      <c r="CP76" s="23" t="s">
        <v>396</v>
      </c>
      <c r="CQ76" s="23" t="s">
        <v>396</v>
      </c>
      <c r="CR76" s="23" t="s">
        <v>396</v>
      </c>
      <c r="CS76" s="23" t="s">
        <v>396</v>
      </c>
      <c r="CT76" s="23" t="s">
        <v>396</v>
      </c>
      <c r="CU76" s="23" t="s">
        <v>396</v>
      </c>
      <c r="CV76" s="23" t="s">
        <v>396</v>
      </c>
      <c r="CW76" s="23" t="s">
        <v>396</v>
      </c>
      <c r="CX76" s="23" t="s">
        <v>396</v>
      </c>
      <c r="CY76" s="23" t="s">
        <v>396</v>
      </c>
      <c r="CZ76" s="23" t="s">
        <v>396</v>
      </c>
      <c r="DA76" s="23" t="s">
        <v>396</v>
      </c>
      <c r="DB76" s="23" t="s">
        <v>396</v>
      </c>
      <c r="DC76" s="23" t="s">
        <v>396</v>
      </c>
      <c r="DD76" s="23" t="s">
        <v>396</v>
      </c>
      <c r="DE76" s="23" t="s">
        <v>396</v>
      </c>
      <c r="DF76" s="23" t="s">
        <v>633</v>
      </c>
      <c r="DG76" s="23" t="s">
        <v>633</v>
      </c>
      <c r="DH76" s="23" t="s">
        <v>396</v>
      </c>
      <c r="DI76" s="23" t="s">
        <v>396</v>
      </c>
      <c r="DJ76" s="23" t="s">
        <v>396</v>
      </c>
      <c r="DK76" s="23" t="s">
        <v>396</v>
      </c>
      <c r="DL76" s="23">
        <v>323140</v>
      </c>
      <c r="DM76" s="23">
        <v>18140229</v>
      </c>
    </row>
    <row r="77" spans="1:117" x14ac:dyDescent="0.25">
      <c r="A77" s="20" t="str">
        <f t="shared" si="8"/>
        <v/>
      </c>
      <c r="B77" s="20">
        <f t="shared" si="9"/>
        <v>53</v>
      </c>
      <c r="C77" s="20" t="str">
        <f t="shared" si="10"/>
        <v/>
      </c>
      <c r="D77" s="21" t="str">
        <f t="shared" si="11"/>
        <v/>
      </c>
      <c r="E77" s="21" t="str">
        <f t="shared" si="12"/>
        <v/>
      </c>
      <c r="F77" s="22">
        <f t="shared" si="13"/>
        <v>323140</v>
      </c>
      <c r="G77" s="22">
        <f t="shared" si="14"/>
        <v>18140230</v>
      </c>
      <c r="H77" s="23">
        <v>212</v>
      </c>
      <c r="I77" s="23" t="s">
        <v>396</v>
      </c>
      <c r="J77" s="23">
        <v>7</v>
      </c>
      <c r="K77" s="23" t="s">
        <v>396</v>
      </c>
      <c r="L77" s="23" t="s">
        <v>471</v>
      </c>
      <c r="M77" s="23" t="s">
        <v>444</v>
      </c>
      <c r="N77" s="23" t="s">
        <v>461</v>
      </c>
      <c r="O77" s="23" t="s">
        <v>396</v>
      </c>
      <c r="P77" s="23" t="s">
        <v>587</v>
      </c>
      <c r="Q77" s="23">
        <v>0</v>
      </c>
      <c r="R77" s="23">
        <v>1</v>
      </c>
      <c r="S77" s="23">
        <v>2</v>
      </c>
      <c r="T77" s="23" t="s">
        <v>396</v>
      </c>
      <c r="U77" s="23">
        <v>46</v>
      </c>
      <c r="V77" s="23" t="s">
        <v>396</v>
      </c>
      <c r="W77" s="23" t="s">
        <v>537</v>
      </c>
      <c r="X77" s="23">
        <v>5</v>
      </c>
      <c r="Y77" s="23">
        <v>250</v>
      </c>
      <c r="Z77" s="23">
        <v>1</v>
      </c>
      <c r="AA77" s="23" t="s">
        <v>396</v>
      </c>
      <c r="AB77" s="23" t="s">
        <v>396</v>
      </c>
      <c r="AC77" s="23" t="s">
        <v>396</v>
      </c>
      <c r="AD77" s="23" t="s">
        <v>396</v>
      </c>
      <c r="AE77" s="23" t="s">
        <v>445</v>
      </c>
      <c r="AF77" s="23" t="s">
        <v>413</v>
      </c>
      <c r="AG77" s="23" t="s">
        <v>396</v>
      </c>
      <c r="AH77" s="23" t="s">
        <v>396</v>
      </c>
      <c r="AI77" s="23" t="s">
        <v>396</v>
      </c>
      <c r="AJ77" s="23">
        <v>0</v>
      </c>
      <c r="AK77" s="23">
        <v>200</v>
      </c>
      <c r="AL77" s="23">
        <v>360</v>
      </c>
      <c r="AM77" s="23" t="s">
        <v>658</v>
      </c>
      <c r="AN77" s="23" t="s">
        <v>396</v>
      </c>
      <c r="AO77" s="23">
        <v>0.16</v>
      </c>
      <c r="AP77" s="23" t="s">
        <v>396</v>
      </c>
      <c r="AQ77" s="23">
        <v>21</v>
      </c>
      <c r="AR77" s="23">
        <v>23</v>
      </c>
      <c r="AS77" s="23">
        <v>25</v>
      </c>
      <c r="AT77" s="23">
        <v>1143</v>
      </c>
      <c r="AU77" s="23">
        <v>1244</v>
      </c>
      <c r="AV77" s="23">
        <v>1346</v>
      </c>
      <c r="AW77" s="23" t="s">
        <v>396</v>
      </c>
      <c r="AX77" s="23" t="s">
        <v>396</v>
      </c>
      <c r="AY77" s="23" t="s">
        <v>396</v>
      </c>
      <c r="AZ77" s="23">
        <v>350</v>
      </c>
      <c r="BA77" s="23">
        <v>365</v>
      </c>
      <c r="BB77" s="23">
        <v>365</v>
      </c>
      <c r="BC77" s="23">
        <v>4</v>
      </c>
      <c r="BD77" s="23" t="s">
        <v>450</v>
      </c>
      <c r="BE77" s="23" t="s">
        <v>396</v>
      </c>
      <c r="BF77" s="23" t="s">
        <v>396</v>
      </c>
      <c r="BG77" s="23" t="s">
        <v>396</v>
      </c>
      <c r="BH77" s="23" t="s">
        <v>396</v>
      </c>
      <c r="BI77" s="23" t="s">
        <v>396</v>
      </c>
      <c r="BJ77" s="23" t="s">
        <v>396</v>
      </c>
      <c r="BK77" s="23" t="s">
        <v>396</v>
      </c>
      <c r="BL77" s="23" t="s">
        <v>396</v>
      </c>
      <c r="BM77" s="23" t="s">
        <v>396</v>
      </c>
      <c r="BN77" s="23" t="s">
        <v>396</v>
      </c>
      <c r="BO77" s="23" t="s">
        <v>396</v>
      </c>
      <c r="BP77" s="23" t="s">
        <v>396</v>
      </c>
      <c r="BQ77" s="23" t="s">
        <v>396</v>
      </c>
      <c r="BR77" s="23" t="s">
        <v>396</v>
      </c>
      <c r="BS77" s="23" t="s">
        <v>396</v>
      </c>
      <c r="BT77" s="23" t="s">
        <v>396</v>
      </c>
      <c r="BU77" s="23" t="s">
        <v>396</v>
      </c>
      <c r="BV77" s="23" t="s">
        <v>396</v>
      </c>
      <c r="BW77" s="23" t="s">
        <v>396</v>
      </c>
      <c r="BX77" s="23" t="s">
        <v>396</v>
      </c>
      <c r="BY77" s="23" t="s">
        <v>396</v>
      </c>
      <c r="BZ77" s="23" t="s">
        <v>396</v>
      </c>
      <c r="CA77" s="23" t="s">
        <v>396</v>
      </c>
      <c r="CB77" s="23" t="s">
        <v>396</v>
      </c>
      <c r="CC77" s="23" t="s">
        <v>397</v>
      </c>
      <c r="CD77" s="23" t="s">
        <v>396</v>
      </c>
      <c r="CE77" s="23" t="s">
        <v>396</v>
      </c>
      <c r="CF77" s="23" t="s">
        <v>396</v>
      </c>
      <c r="CG77" s="23" t="s">
        <v>396</v>
      </c>
      <c r="CH77" s="23" t="s">
        <v>396</v>
      </c>
      <c r="CI77" s="23" t="s">
        <v>396</v>
      </c>
      <c r="CJ77" s="23" t="s">
        <v>416</v>
      </c>
      <c r="CK77" s="23" t="s">
        <v>460</v>
      </c>
      <c r="CL77" s="23" t="s">
        <v>460</v>
      </c>
      <c r="CM77" s="23" t="s">
        <v>473</v>
      </c>
      <c r="CN77" s="23" t="s">
        <v>474</v>
      </c>
      <c r="CO77" s="23" t="s">
        <v>475</v>
      </c>
      <c r="CP77" s="23" t="s">
        <v>476</v>
      </c>
      <c r="CQ77" s="23" t="s">
        <v>477</v>
      </c>
      <c r="CR77" s="23" t="s">
        <v>478</v>
      </c>
      <c r="CS77" s="23" t="s">
        <v>396</v>
      </c>
      <c r="CT77" s="23" t="s">
        <v>396</v>
      </c>
      <c r="CU77" s="23" t="s">
        <v>457</v>
      </c>
      <c r="CV77" s="23" t="s">
        <v>458</v>
      </c>
      <c r="CW77" s="23" t="s">
        <v>470</v>
      </c>
      <c r="CX77" s="23" t="s">
        <v>458</v>
      </c>
      <c r="CY77" s="23" t="s">
        <v>396</v>
      </c>
      <c r="CZ77" s="23" t="s">
        <v>396</v>
      </c>
      <c r="DA77" s="23">
        <v>6</v>
      </c>
      <c r="DB77" s="23" t="s">
        <v>396</v>
      </c>
      <c r="DC77" s="23" t="s">
        <v>396</v>
      </c>
      <c r="DD77" s="23" t="s">
        <v>479</v>
      </c>
      <c r="DE77" s="23" t="s">
        <v>460</v>
      </c>
      <c r="DF77" s="23" t="s">
        <v>445</v>
      </c>
      <c r="DG77" s="23" t="s">
        <v>445</v>
      </c>
      <c r="DH77" s="23" t="s">
        <v>396</v>
      </c>
      <c r="DI77" s="23" t="s">
        <v>396</v>
      </c>
      <c r="DJ77" s="23" t="s">
        <v>396</v>
      </c>
      <c r="DK77" s="23" t="s">
        <v>396</v>
      </c>
      <c r="DL77" s="23">
        <v>323140</v>
      </c>
      <c r="DM77" s="23">
        <v>18140230</v>
      </c>
    </row>
    <row r="78" spans="1:117" x14ac:dyDescent="0.25">
      <c r="A78" s="20">
        <f t="shared" si="8"/>
        <v>1</v>
      </c>
      <c r="B78" s="20">
        <f t="shared" si="9"/>
        <v>90</v>
      </c>
      <c r="C78" s="20" t="str">
        <f t="shared" si="10"/>
        <v>Use</v>
      </c>
      <c r="D78" s="21">
        <f t="shared" si="11"/>
        <v>323143</v>
      </c>
      <c r="E78" s="21">
        <f t="shared" si="12"/>
        <v>18140352</v>
      </c>
      <c r="F78" s="22">
        <f t="shared" si="13"/>
        <v>323143</v>
      </c>
      <c r="G78" s="22">
        <f t="shared" si="14"/>
        <v>18140352</v>
      </c>
      <c r="H78" s="23">
        <v>220</v>
      </c>
      <c r="I78" s="23">
        <v>80</v>
      </c>
      <c r="J78" s="23">
        <v>90</v>
      </c>
      <c r="K78" s="23">
        <v>95</v>
      </c>
      <c r="L78" s="23" t="s">
        <v>499</v>
      </c>
      <c r="M78" s="23" t="s">
        <v>444</v>
      </c>
      <c r="N78" s="23" t="s">
        <v>445</v>
      </c>
      <c r="O78" s="23" t="s">
        <v>396</v>
      </c>
      <c r="P78" s="23" t="s">
        <v>396</v>
      </c>
      <c r="Q78" s="23">
        <v>0</v>
      </c>
      <c r="R78" s="23">
        <v>0.5</v>
      </c>
      <c r="S78" s="23">
        <v>1</v>
      </c>
      <c r="T78" s="23">
        <v>30</v>
      </c>
      <c r="U78" s="23">
        <v>30</v>
      </c>
      <c r="V78" s="23">
        <v>61</v>
      </c>
      <c r="W78" s="23" t="s">
        <v>487</v>
      </c>
      <c r="X78" s="23">
        <v>5</v>
      </c>
      <c r="Y78" s="23">
        <v>250</v>
      </c>
      <c r="Z78" s="23">
        <v>1</v>
      </c>
      <c r="AA78" s="23" t="s">
        <v>500</v>
      </c>
      <c r="AB78" s="23" t="s">
        <v>543</v>
      </c>
      <c r="AC78" s="23" t="s">
        <v>544</v>
      </c>
      <c r="AD78" s="23" t="s">
        <v>616</v>
      </c>
      <c r="AE78" s="23" t="s">
        <v>445</v>
      </c>
      <c r="AF78" s="23" t="s">
        <v>413</v>
      </c>
      <c r="AG78" s="23">
        <v>1</v>
      </c>
      <c r="AH78" s="23">
        <v>10</v>
      </c>
      <c r="AI78" s="23">
        <v>20</v>
      </c>
      <c r="AJ78" s="23">
        <v>0</v>
      </c>
      <c r="AK78" s="23">
        <v>200</v>
      </c>
      <c r="AL78" s="23">
        <v>360</v>
      </c>
      <c r="AM78" s="23" t="s">
        <v>501</v>
      </c>
      <c r="AN78" s="23" t="s">
        <v>396</v>
      </c>
      <c r="AO78" s="23">
        <v>0.16</v>
      </c>
      <c r="AP78" s="23" t="s">
        <v>396</v>
      </c>
      <c r="AQ78" s="23">
        <v>20</v>
      </c>
      <c r="AR78" s="23">
        <v>23</v>
      </c>
      <c r="AS78" s="23">
        <v>25</v>
      </c>
      <c r="AT78" s="23">
        <v>1092</v>
      </c>
      <c r="AU78" s="23">
        <v>1245</v>
      </c>
      <c r="AV78" s="23">
        <v>1397</v>
      </c>
      <c r="AW78" s="23" t="s">
        <v>396</v>
      </c>
      <c r="AX78" s="23" t="s">
        <v>396</v>
      </c>
      <c r="AY78" s="23" t="s">
        <v>396</v>
      </c>
      <c r="AZ78" s="23">
        <v>350</v>
      </c>
      <c r="BA78" s="23">
        <v>360</v>
      </c>
      <c r="BB78" s="23">
        <v>365</v>
      </c>
      <c r="BC78" s="23">
        <v>4</v>
      </c>
      <c r="BD78" s="23" t="s">
        <v>450</v>
      </c>
      <c r="BE78" s="23" t="s">
        <v>396</v>
      </c>
      <c r="BF78" s="23" t="s">
        <v>396</v>
      </c>
      <c r="BG78" s="23" t="s">
        <v>396</v>
      </c>
      <c r="BH78" s="23" t="s">
        <v>396</v>
      </c>
      <c r="BI78" s="23" t="s">
        <v>396</v>
      </c>
      <c r="BJ78" s="23" t="s">
        <v>636</v>
      </c>
      <c r="BK78" s="23" t="s">
        <v>396</v>
      </c>
      <c r="BL78" s="23">
        <v>4000</v>
      </c>
      <c r="BM78" s="23">
        <v>6000</v>
      </c>
      <c r="BN78" s="23">
        <v>8000</v>
      </c>
      <c r="BO78" s="23" t="s">
        <v>396</v>
      </c>
      <c r="BP78" s="23" t="s">
        <v>396</v>
      </c>
      <c r="BQ78" s="23" t="s">
        <v>396</v>
      </c>
      <c r="BR78" s="23" t="s">
        <v>396</v>
      </c>
      <c r="BS78" s="23" t="s">
        <v>396</v>
      </c>
      <c r="BT78" s="23" t="s">
        <v>396</v>
      </c>
      <c r="BU78" s="23" t="s">
        <v>396</v>
      </c>
      <c r="BV78" s="23" t="s">
        <v>396</v>
      </c>
      <c r="BW78" s="23" t="s">
        <v>396</v>
      </c>
      <c r="BX78" s="23" t="s">
        <v>396</v>
      </c>
      <c r="BY78" s="23" t="s">
        <v>396</v>
      </c>
      <c r="BZ78" s="23" t="s">
        <v>396</v>
      </c>
      <c r="CA78" s="23" t="s">
        <v>396</v>
      </c>
      <c r="CB78" s="23" t="s">
        <v>396</v>
      </c>
      <c r="CC78" s="23" t="s">
        <v>397</v>
      </c>
      <c r="CD78" s="23">
        <v>0</v>
      </c>
      <c r="CE78" s="23">
        <v>0</v>
      </c>
      <c r="CF78" s="23">
        <v>0</v>
      </c>
      <c r="CG78" s="23">
        <v>0</v>
      </c>
      <c r="CH78" s="23">
        <v>0</v>
      </c>
      <c r="CI78" s="23">
        <v>0</v>
      </c>
      <c r="CJ78" s="23" t="s">
        <v>406</v>
      </c>
      <c r="CK78" s="23" t="s">
        <v>460</v>
      </c>
      <c r="CL78" s="23" t="s">
        <v>451</v>
      </c>
      <c r="CM78" s="23" t="s">
        <v>502</v>
      </c>
      <c r="CN78" s="23" t="s">
        <v>453</v>
      </c>
      <c r="CO78" s="23" t="s">
        <v>503</v>
      </c>
      <c r="CP78" s="23" t="s">
        <v>504</v>
      </c>
      <c r="CQ78" s="23" t="s">
        <v>505</v>
      </c>
      <c r="CR78" s="23" t="s">
        <v>457</v>
      </c>
      <c r="CS78" s="23" t="s">
        <v>457</v>
      </c>
      <c r="CT78" s="23" t="s">
        <v>457</v>
      </c>
      <c r="CU78" s="23" t="s">
        <v>457</v>
      </c>
      <c r="CV78" s="23" t="s">
        <v>458</v>
      </c>
      <c r="CW78" s="23" t="s">
        <v>470</v>
      </c>
      <c r="CX78" s="23" t="s">
        <v>458</v>
      </c>
      <c r="CY78" s="23" t="s">
        <v>547</v>
      </c>
      <c r="CZ78" s="23" t="s">
        <v>396</v>
      </c>
      <c r="DA78" s="23">
        <v>26</v>
      </c>
      <c r="DB78" s="23" t="s">
        <v>396</v>
      </c>
      <c r="DC78" s="23" t="s">
        <v>396</v>
      </c>
      <c r="DD78" s="23" t="s">
        <v>460</v>
      </c>
      <c r="DE78" s="23" t="s">
        <v>460</v>
      </c>
      <c r="DF78" s="23" t="s">
        <v>461</v>
      </c>
      <c r="DG78" s="23" t="s">
        <v>461</v>
      </c>
      <c r="DH78" s="23" t="s">
        <v>396</v>
      </c>
      <c r="DI78" s="23" t="s">
        <v>396</v>
      </c>
      <c r="DJ78" s="23" t="s">
        <v>396</v>
      </c>
      <c r="DK78" s="23" t="s">
        <v>396</v>
      </c>
      <c r="DL78" s="23">
        <v>323143</v>
      </c>
      <c r="DM78" s="23">
        <v>18140352</v>
      </c>
    </row>
    <row r="79" spans="1:117" x14ac:dyDescent="0.25">
      <c r="A79" s="20" t="str">
        <f t="shared" si="8"/>
        <v/>
      </c>
      <c r="B79" s="20">
        <f t="shared" si="9"/>
        <v>90</v>
      </c>
      <c r="C79" s="20" t="str">
        <f t="shared" si="10"/>
        <v/>
      </c>
      <c r="D79" s="21" t="str">
        <f t="shared" si="11"/>
        <v/>
      </c>
      <c r="E79" s="21" t="str">
        <f t="shared" si="12"/>
        <v/>
      </c>
      <c r="F79" s="22">
        <f t="shared" si="13"/>
        <v>323143</v>
      </c>
      <c r="G79" s="22">
        <f t="shared" si="14"/>
        <v>18140353</v>
      </c>
      <c r="H79" s="23">
        <v>221</v>
      </c>
      <c r="I79" s="23" t="s">
        <v>396</v>
      </c>
      <c r="J79" s="23">
        <v>5</v>
      </c>
      <c r="K79" s="23" t="s">
        <v>396</v>
      </c>
      <c r="L79" s="23" t="s">
        <v>521</v>
      </c>
      <c r="M79" s="23" t="s">
        <v>444</v>
      </c>
      <c r="N79" s="23" t="s">
        <v>461</v>
      </c>
      <c r="O79" s="23" t="s">
        <v>396</v>
      </c>
      <c r="P79" s="23" t="s">
        <v>396</v>
      </c>
      <c r="Q79" s="23">
        <v>0</v>
      </c>
      <c r="R79" s="23">
        <v>1</v>
      </c>
      <c r="S79" s="23">
        <v>2</v>
      </c>
      <c r="T79" s="23">
        <v>30</v>
      </c>
      <c r="U79" s="23">
        <v>61</v>
      </c>
      <c r="V79" s="23">
        <v>91</v>
      </c>
      <c r="W79" s="23" t="s">
        <v>537</v>
      </c>
      <c r="X79" s="23">
        <v>5</v>
      </c>
      <c r="Y79" s="23">
        <v>250</v>
      </c>
      <c r="Z79" s="23">
        <v>1</v>
      </c>
      <c r="AA79" s="23" t="s">
        <v>447</v>
      </c>
      <c r="AB79" s="23" t="s">
        <v>543</v>
      </c>
      <c r="AC79" s="23" t="s">
        <v>544</v>
      </c>
      <c r="AD79" s="23" t="s">
        <v>396</v>
      </c>
      <c r="AE79" s="23" t="s">
        <v>448</v>
      </c>
      <c r="AF79" s="23" t="s">
        <v>413</v>
      </c>
      <c r="AG79" s="23">
        <v>1</v>
      </c>
      <c r="AH79" s="23">
        <v>10</v>
      </c>
      <c r="AI79" s="23">
        <v>20</v>
      </c>
      <c r="AJ79" s="23">
        <v>0</v>
      </c>
      <c r="AK79" s="23">
        <v>200</v>
      </c>
      <c r="AL79" s="23">
        <v>360</v>
      </c>
      <c r="AM79" s="23" t="s">
        <v>659</v>
      </c>
      <c r="AN79" s="23" t="s">
        <v>396</v>
      </c>
      <c r="AO79" s="23">
        <v>0.04</v>
      </c>
      <c r="AP79" s="23" t="s">
        <v>396</v>
      </c>
      <c r="AQ79" s="23">
        <v>20</v>
      </c>
      <c r="AR79" s="23">
        <v>23</v>
      </c>
      <c r="AS79" s="23">
        <v>25</v>
      </c>
      <c r="AT79" s="23">
        <v>1092</v>
      </c>
      <c r="AU79" s="23">
        <v>1245</v>
      </c>
      <c r="AV79" s="23">
        <v>1397</v>
      </c>
      <c r="AW79" s="23" t="s">
        <v>396</v>
      </c>
      <c r="AX79" s="23" t="s">
        <v>396</v>
      </c>
      <c r="AY79" s="23" t="s">
        <v>396</v>
      </c>
      <c r="AZ79" s="23">
        <v>350</v>
      </c>
      <c r="BA79" s="23">
        <v>360</v>
      </c>
      <c r="BB79" s="23">
        <v>365</v>
      </c>
      <c r="BC79" s="23">
        <v>4</v>
      </c>
      <c r="BD79" s="23" t="s">
        <v>450</v>
      </c>
      <c r="BE79" s="23" t="s">
        <v>396</v>
      </c>
      <c r="BF79" s="23" t="s">
        <v>396</v>
      </c>
      <c r="BG79" s="23" t="s">
        <v>396</v>
      </c>
      <c r="BH79" s="23" t="s">
        <v>396</v>
      </c>
      <c r="BI79" s="23" t="s">
        <v>396</v>
      </c>
      <c r="BJ79" s="23">
        <v>2</v>
      </c>
      <c r="BK79" s="23" t="s">
        <v>396</v>
      </c>
      <c r="BL79" s="23">
        <v>3000</v>
      </c>
      <c r="BM79" s="23">
        <v>4500</v>
      </c>
      <c r="BN79" s="23">
        <v>6000</v>
      </c>
      <c r="BO79" s="23" t="s">
        <v>396</v>
      </c>
      <c r="BP79" s="23" t="s">
        <v>396</v>
      </c>
      <c r="BQ79" s="23" t="s">
        <v>396</v>
      </c>
      <c r="BR79" s="23" t="s">
        <v>396</v>
      </c>
      <c r="BS79" s="23" t="s">
        <v>396</v>
      </c>
      <c r="BT79" s="23" t="s">
        <v>396</v>
      </c>
      <c r="BU79" s="23" t="s">
        <v>396</v>
      </c>
      <c r="BV79" s="23" t="s">
        <v>396</v>
      </c>
      <c r="BW79" s="23" t="s">
        <v>396</v>
      </c>
      <c r="BX79" s="23" t="s">
        <v>396</v>
      </c>
      <c r="BY79" s="23" t="s">
        <v>396</v>
      </c>
      <c r="BZ79" s="23" t="s">
        <v>396</v>
      </c>
      <c r="CA79" s="23" t="s">
        <v>396</v>
      </c>
      <c r="CB79" s="23" t="s">
        <v>396</v>
      </c>
      <c r="CC79" s="23" t="s">
        <v>397</v>
      </c>
      <c r="CD79" s="23">
        <v>0</v>
      </c>
      <c r="CE79" s="23">
        <v>0</v>
      </c>
      <c r="CF79" s="23">
        <v>0</v>
      </c>
      <c r="CG79" s="23">
        <v>0</v>
      </c>
      <c r="CH79" s="23">
        <v>0</v>
      </c>
      <c r="CI79" s="23">
        <v>0</v>
      </c>
      <c r="CJ79" s="23" t="s">
        <v>406</v>
      </c>
      <c r="CK79" s="23" t="s">
        <v>451</v>
      </c>
      <c r="CL79" s="23" t="s">
        <v>460</v>
      </c>
      <c r="CM79" s="23" t="s">
        <v>582</v>
      </c>
      <c r="CN79" s="23" t="s">
        <v>474</v>
      </c>
      <c r="CO79" s="23" t="s">
        <v>475</v>
      </c>
      <c r="CP79" s="23" t="s">
        <v>563</v>
      </c>
      <c r="CQ79" s="23" t="s">
        <v>583</v>
      </c>
      <c r="CR79" s="23" t="s">
        <v>478</v>
      </c>
      <c r="CS79" s="23" t="s">
        <v>457</v>
      </c>
      <c r="CT79" s="23" t="s">
        <v>457</v>
      </c>
      <c r="CU79" s="23" t="s">
        <v>457</v>
      </c>
      <c r="CV79" s="23" t="s">
        <v>458</v>
      </c>
      <c r="CW79" s="23" t="s">
        <v>524</v>
      </c>
      <c r="CX79" s="23" t="s">
        <v>458</v>
      </c>
      <c r="CY79" s="23" t="s">
        <v>547</v>
      </c>
      <c r="CZ79" s="23" t="s">
        <v>396</v>
      </c>
      <c r="DA79" s="23">
        <v>6</v>
      </c>
      <c r="DB79" s="23" t="s">
        <v>396</v>
      </c>
      <c r="DC79" s="23" t="s">
        <v>396</v>
      </c>
      <c r="DD79" s="23" t="s">
        <v>479</v>
      </c>
      <c r="DE79" s="23" t="s">
        <v>460</v>
      </c>
      <c r="DF79" s="23" t="s">
        <v>445</v>
      </c>
      <c r="DG79" s="23" t="s">
        <v>445</v>
      </c>
      <c r="DH79" s="23" t="s">
        <v>396</v>
      </c>
      <c r="DI79" s="23" t="s">
        <v>396</v>
      </c>
      <c r="DJ79" s="23" t="s">
        <v>396</v>
      </c>
      <c r="DK79" s="23" t="s">
        <v>396</v>
      </c>
      <c r="DL79" s="23">
        <v>323143</v>
      </c>
      <c r="DM79" s="23">
        <v>18140353</v>
      </c>
    </row>
    <row r="80" spans="1:117" x14ac:dyDescent="0.25">
      <c r="A80" s="20" t="str">
        <f t="shared" si="8"/>
        <v/>
      </c>
      <c r="B80" s="20">
        <f t="shared" si="9"/>
        <v>90</v>
      </c>
      <c r="C80" s="20" t="str">
        <f t="shared" si="10"/>
        <v/>
      </c>
      <c r="D80" s="21" t="str">
        <f t="shared" si="11"/>
        <v/>
      </c>
      <c r="E80" s="21" t="str">
        <f t="shared" si="12"/>
        <v/>
      </c>
      <c r="F80" s="22">
        <f t="shared" si="13"/>
        <v>323143</v>
      </c>
      <c r="G80" s="22">
        <f t="shared" si="14"/>
        <v>18140354</v>
      </c>
      <c r="H80" s="23">
        <v>222</v>
      </c>
      <c r="I80" s="23" t="s">
        <v>396</v>
      </c>
      <c r="J80" s="23">
        <v>2</v>
      </c>
      <c r="K80" s="23" t="s">
        <v>396</v>
      </c>
      <c r="L80" s="23" t="s">
        <v>660</v>
      </c>
      <c r="M80" s="23" t="s">
        <v>444</v>
      </c>
      <c r="N80" s="23" t="s">
        <v>461</v>
      </c>
      <c r="O80" s="23" t="s">
        <v>396</v>
      </c>
      <c r="P80" s="23" t="s">
        <v>396</v>
      </c>
      <c r="Q80" s="23">
        <v>0</v>
      </c>
      <c r="R80" s="23">
        <v>0.5</v>
      </c>
      <c r="S80" s="23">
        <v>1</v>
      </c>
      <c r="T80" s="23">
        <v>30</v>
      </c>
      <c r="U80" s="23">
        <v>30</v>
      </c>
      <c r="V80" s="23">
        <v>61</v>
      </c>
      <c r="W80" s="23" t="s">
        <v>487</v>
      </c>
      <c r="X80" s="23">
        <v>5</v>
      </c>
      <c r="Y80" s="23">
        <v>250</v>
      </c>
      <c r="Z80" s="23">
        <v>1</v>
      </c>
      <c r="AA80" s="23" t="s">
        <v>500</v>
      </c>
      <c r="AB80" s="23" t="s">
        <v>543</v>
      </c>
      <c r="AC80" s="23" t="s">
        <v>661</v>
      </c>
      <c r="AD80" s="23" t="s">
        <v>616</v>
      </c>
      <c r="AE80" s="23" t="s">
        <v>445</v>
      </c>
      <c r="AF80" s="23" t="s">
        <v>411</v>
      </c>
      <c r="AG80" s="23">
        <v>1</v>
      </c>
      <c r="AH80" s="23">
        <v>10</v>
      </c>
      <c r="AI80" s="23">
        <v>20</v>
      </c>
      <c r="AJ80" s="23">
        <v>0</v>
      </c>
      <c r="AK80" s="23">
        <v>200</v>
      </c>
      <c r="AL80" s="23">
        <v>360</v>
      </c>
      <c r="AM80" s="23" t="s">
        <v>501</v>
      </c>
      <c r="AN80" s="23" t="s">
        <v>396</v>
      </c>
      <c r="AO80" s="23">
        <v>0.02</v>
      </c>
      <c r="AP80" s="23" t="s">
        <v>396</v>
      </c>
      <c r="AQ80" s="23">
        <v>20</v>
      </c>
      <c r="AR80" s="23">
        <v>23</v>
      </c>
      <c r="AS80" s="23">
        <v>25</v>
      </c>
      <c r="AT80" s="23">
        <v>1092</v>
      </c>
      <c r="AU80" s="23">
        <v>1245</v>
      </c>
      <c r="AV80" s="23">
        <v>1397</v>
      </c>
      <c r="AW80" s="23" t="s">
        <v>396</v>
      </c>
      <c r="AX80" s="23" t="s">
        <v>396</v>
      </c>
      <c r="AY80" s="23" t="s">
        <v>396</v>
      </c>
      <c r="AZ80" s="23">
        <v>350</v>
      </c>
      <c r="BA80" s="23">
        <v>360</v>
      </c>
      <c r="BB80" s="23">
        <v>365</v>
      </c>
      <c r="BC80" s="23">
        <v>7</v>
      </c>
      <c r="BD80" s="23" t="s">
        <v>450</v>
      </c>
      <c r="BE80" s="23" t="s">
        <v>396</v>
      </c>
      <c r="BF80" s="23" t="s">
        <v>396</v>
      </c>
      <c r="BG80" s="23" t="s">
        <v>396</v>
      </c>
      <c r="BH80" s="23" t="s">
        <v>396</v>
      </c>
      <c r="BI80" s="23" t="s">
        <v>396</v>
      </c>
      <c r="BJ80" s="23">
        <v>10</v>
      </c>
      <c r="BK80" s="23" t="s">
        <v>396</v>
      </c>
      <c r="BL80" s="23">
        <v>2500</v>
      </c>
      <c r="BM80" s="23">
        <v>3500</v>
      </c>
      <c r="BN80" s="23">
        <v>4000</v>
      </c>
      <c r="BO80" s="23" t="s">
        <v>396</v>
      </c>
      <c r="BP80" s="23" t="s">
        <v>396</v>
      </c>
      <c r="BQ80" s="23" t="s">
        <v>396</v>
      </c>
      <c r="BR80" s="23" t="s">
        <v>396</v>
      </c>
      <c r="BS80" s="23" t="s">
        <v>396</v>
      </c>
      <c r="BT80" s="23" t="s">
        <v>396</v>
      </c>
      <c r="BU80" s="23" t="s">
        <v>396</v>
      </c>
      <c r="BV80" s="23" t="s">
        <v>396</v>
      </c>
      <c r="BW80" s="23" t="s">
        <v>396</v>
      </c>
      <c r="BX80" s="23" t="s">
        <v>396</v>
      </c>
      <c r="BY80" s="23" t="s">
        <v>396</v>
      </c>
      <c r="BZ80" s="23" t="s">
        <v>396</v>
      </c>
      <c r="CA80" s="23" t="s">
        <v>396</v>
      </c>
      <c r="CB80" s="23" t="s">
        <v>396</v>
      </c>
      <c r="CC80" s="23" t="s">
        <v>397</v>
      </c>
      <c r="CD80" s="23">
        <v>0</v>
      </c>
      <c r="CE80" s="23">
        <v>0</v>
      </c>
      <c r="CF80" s="23">
        <v>0</v>
      </c>
      <c r="CG80" s="23">
        <v>0</v>
      </c>
      <c r="CH80" s="23">
        <v>0</v>
      </c>
      <c r="CI80" s="23">
        <v>0</v>
      </c>
      <c r="CJ80" s="23" t="s">
        <v>589</v>
      </c>
      <c r="CK80" s="23" t="s">
        <v>451</v>
      </c>
      <c r="CL80" s="23" t="s">
        <v>451</v>
      </c>
      <c r="CM80" s="23" t="s">
        <v>662</v>
      </c>
      <c r="CN80" s="23" t="s">
        <v>591</v>
      </c>
      <c r="CO80" s="23" t="s">
        <v>592</v>
      </c>
      <c r="CP80" s="23" t="s">
        <v>593</v>
      </c>
      <c r="CQ80" s="23" t="s">
        <v>663</v>
      </c>
      <c r="CR80" s="23" t="s">
        <v>468</v>
      </c>
      <c r="CS80" s="23" t="s">
        <v>457</v>
      </c>
      <c r="CT80" s="23" t="s">
        <v>532</v>
      </c>
      <c r="CU80" s="23" t="s">
        <v>457</v>
      </c>
      <c r="CV80" s="23" t="s">
        <v>458</v>
      </c>
      <c r="CW80" s="23" t="s">
        <v>470</v>
      </c>
      <c r="CX80" s="23" t="s">
        <v>458</v>
      </c>
      <c r="CY80" s="23" t="s">
        <v>547</v>
      </c>
      <c r="CZ80" s="23" t="s">
        <v>396</v>
      </c>
      <c r="DA80" s="23">
        <v>16</v>
      </c>
      <c r="DB80" s="23" t="s">
        <v>396</v>
      </c>
      <c r="DC80" s="23" t="s">
        <v>396</v>
      </c>
      <c r="DD80" s="23" t="s">
        <v>446</v>
      </c>
      <c r="DE80" s="23" t="s">
        <v>460</v>
      </c>
      <c r="DF80" s="23" t="s">
        <v>461</v>
      </c>
      <c r="DG80" s="23" t="s">
        <v>461</v>
      </c>
      <c r="DH80" s="23" t="s">
        <v>396</v>
      </c>
      <c r="DI80" s="23" t="s">
        <v>396</v>
      </c>
      <c r="DJ80" s="23" t="s">
        <v>396</v>
      </c>
      <c r="DK80" s="23" t="s">
        <v>396</v>
      </c>
      <c r="DL80" s="23">
        <v>323143</v>
      </c>
      <c r="DM80" s="23">
        <v>18140354</v>
      </c>
    </row>
    <row r="81" spans="1:117" x14ac:dyDescent="0.25">
      <c r="A81" s="20" t="str">
        <f t="shared" si="8"/>
        <v/>
      </c>
      <c r="B81" s="20">
        <f t="shared" si="9"/>
        <v>90</v>
      </c>
      <c r="C81" s="20" t="str">
        <f t="shared" si="10"/>
        <v/>
      </c>
      <c r="D81" s="21" t="str">
        <f t="shared" si="11"/>
        <v/>
      </c>
      <c r="E81" s="21" t="str">
        <f t="shared" si="12"/>
        <v/>
      </c>
      <c r="F81" s="22">
        <f t="shared" si="13"/>
        <v>323143</v>
      </c>
      <c r="G81" s="22">
        <f t="shared" si="14"/>
        <v>18140355</v>
      </c>
      <c r="H81" s="23">
        <v>223</v>
      </c>
      <c r="I81" s="23" t="s">
        <v>396</v>
      </c>
      <c r="J81" s="23">
        <v>3</v>
      </c>
      <c r="K81" s="23" t="s">
        <v>396</v>
      </c>
      <c r="L81" s="23" t="s">
        <v>506</v>
      </c>
      <c r="M81" s="23" t="s">
        <v>444</v>
      </c>
      <c r="N81" s="23" t="s">
        <v>461</v>
      </c>
      <c r="O81" s="23" t="s">
        <v>396</v>
      </c>
      <c r="P81" s="23" t="s">
        <v>396</v>
      </c>
      <c r="Q81" s="23">
        <v>0</v>
      </c>
      <c r="R81" s="23">
        <v>0.5</v>
      </c>
      <c r="S81" s="23">
        <v>1</v>
      </c>
      <c r="T81" s="23">
        <v>30</v>
      </c>
      <c r="U81" s="23">
        <v>30</v>
      </c>
      <c r="V81" s="23">
        <v>61</v>
      </c>
      <c r="W81" s="23" t="s">
        <v>487</v>
      </c>
      <c r="X81" s="23">
        <v>1</v>
      </c>
      <c r="Y81" s="23">
        <v>134</v>
      </c>
      <c r="Z81" s="23">
        <v>2</v>
      </c>
      <c r="AA81" s="23" t="s">
        <v>500</v>
      </c>
      <c r="AB81" s="23" t="s">
        <v>550</v>
      </c>
      <c r="AC81" s="23" t="s">
        <v>638</v>
      </c>
      <c r="AD81" s="23" t="s">
        <v>545</v>
      </c>
      <c r="AE81" s="23" t="s">
        <v>445</v>
      </c>
      <c r="AF81" s="23" t="s">
        <v>411</v>
      </c>
      <c r="AG81" s="23">
        <v>1</v>
      </c>
      <c r="AH81" s="23">
        <v>10</v>
      </c>
      <c r="AI81" s="23">
        <v>20</v>
      </c>
      <c r="AJ81" s="23">
        <v>0</v>
      </c>
      <c r="AK81" s="23">
        <v>200</v>
      </c>
      <c r="AL81" s="23">
        <v>360</v>
      </c>
      <c r="AM81" s="23" t="s">
        <v>501</v>
      </c>
      <c r="AN81" s="23" t="s">
        <v>396</v>
      </c>
      <c r="AO81" s="23">
        <v>0.09</v>
      </c>
      <c r="AP81" s="23" t="s">
        <v>396</v>
      </c>
      <c r="AQ81" s="23">
        <v>20</v>
      </c>
      <c r="AR81" s="23">
        <v>23</v>
      </c>
      <c r="AS81" s="23">
        <v>25</v>
      </c>
      <c r="AT81" s="23">
        <v>1092</v>
      </c>
      <c r="AU81" s="23">
        <v>1245</v>
      </c>
      <c r="AV81" s="23">
        <v>1397</v>
      </c>
      <c r="AW81" s="23" t="s">
        <v>396</v>
      </c>
      <c r="AX81" s="23" t="s">
        <v>396</v>
      </c>
      <c r="AY81" s="23" t="s">
        <v>396</v>
      </c>
      <c r="AZ81" s="23">
        <v>350</v>
      </c>
      <c r="BA81" s="23">
        <v>360</v>
      </c>
      <c r="BB81" s="23">
        <v>365</v>
      </c>
      <c r="BC81" s="23">
        <v>7</v>
      </c>
      <c r="BD81" s="23" t="s">
        <v>450</v>
      </c>
      <c r="BE81" s="23" t="s">
        <v>396</v>
      </c>
      <c r="BF81" s="23" t="s">
        <v>396</v>
      </c>
      <c r="BG81" s="23" t="s">
        <v>396</v>
      </c>
      <c r="BH81" s="23" t="s">
        <v>396</v>
      </c>
      <c r="BI81" s="23" t="s">
        <v>396</v>
      </c>
      <c r="BJ81" s="23">
        <v>10</v>
      </c>
      <c r="BK81" s="23" t="s">
        <v>396</v>
      </c>
      <c r="BL81" s="23">
        <v>5000</v>
      </c>
      <c r="BM81" s="23">
        <v>7500</v>
      </c>
      <c r="BN81" s="23">
        <v>10000</v>
      </c>
      <c r="BO81" s="23" t="s">
        <v>396</v>
      </c>
      <c r="BP81" s="23" t="s">
        <v>396</v>
      </c>
      <c r="BQ81" s="23" t="s">
        <v>396</v>
      </c>
      <c r="BR81" s="23" t="s">
        <v>396</v>
      </c>
      <c r="BS81" s="23" t="s">
        <v>396</v>
      </c>
      <c r="BT81" s="23" t="s">
        <v>396</v>
      </c>
      <c r="BU81" s="23" t="s">
        <v>396</v>
      </c>
      <c r="BV81" s="23" t="s">
        <v>396</v>
      </c>
      <c r="BW81" s="23" t="s">
        <v>396</v>
      </c>
      <c r="BX81" s="23" t="s">
        <v>396</v>
      </c>
      <c r="BY81" s="23" t="s">
        <v>396</v>
      </c>
      <c r="BZ81" s="23" t="s">
        <v>396</v>
      </c>
      <c r="CA81" s="23" t="s">
        <v>396</v>
      </c>
      <c r="CB81" s="23" t="s">
        <v>396</v>
      </c>
      <c r="CC81" s="23" t="s">
        <v>397</v>
      </c>
      <c r="CD81" s="23">
        <v>41</v>
      </c>
      <c r="CE81" s="23">
        <v>46</v>
      </c>
      <c r="CF81" s="23">
        <v>51</v>
      </c>
      <c r="CG81" s="23">
        <v>76</v>
      </c>
      <c r="CH81" s="23">
        <v>84</v>
      </c>
      <c r="CI81" s="23">
        <v>91</v>
      </c>
      <c r="CJ81" s="23" t="s">
        <v>406</v>
      </c>
      <c r="CK81" s="23" t="s">
        <v>460</v>
      </c>
      <c r="CL81" s="23" t="s">
        <v>460</v>
      </c>
      <c r="CM81" s="23" t="s">
        <v>639</v>
      </c>
      <c r="CN81" s="23" t="s">
        <v>508</v>
      </c>
      <c r="CO81" s="23" t="s">
        <v>509</v>
      </c>
      <c r="CP81" s="23" t="s">
        <v>640</v>
      </c>
      <c r="CQ81" s="23" t="s">
        <v>641</v>
      </c>
      <c r="CR81" s="23" t="s">
        <v>512</v>
      </c>
      <c r="CS81" s="23" t="s">
        <v>457</v>
      </c>
      <c r="CT81" s="23" t="s">
        <v>457</v>
      </c>
      <c r="CU81" s="23" t="s">
        <v>513</v>
      </c>
      <c r="CV81" s="23" t="s">
        <v>458</v>
      </c>
      <c r="CW81" s="23" t="s">
        <v>470</v>
      </c>
      <c r="CX81" s="23" t="s">
        <v>458</v>
      </c>
      <c r="CY81" s="23" t="s">
        <v>547</v>
      </c>
      <c r="CZ81" s="23" t="s">
        <v>396</v>
      </c>
      <c r="DA81" s="23">
        <v>25</v>
      </c>
      <c r="DB81" s="23" t="s">
        <v>396</v>
      </c>
      <c r="DC81" s="23" t="s">
        <v>396</v>
      </c>
      <c r="DD81" s="23" t="s">
        <v>446</v>
      </c>
      <c r="DE81" s="23" t="s">
        <v>460</v>
      </c>
      <c r="DF81" s="23" t="s">
        <v>461</v>
      </c>
      <c r="DG81" s="23" t="s">
        <v>461</v>
      </c>
      <c r="DH81" s="23" t="s">
        <v>396</v>
      </c>
      <c r="DI81" s="23" t="s">
        <v>396</v>
      </c>
      <c r="DJ81" s="23" t="s">
        <v>396</v>
      </c>
      <c r="DK81" s="23" t="s">
        <v>396</v>
      </c>
      <c r="DL81" s="23">
        <v>323143</v>
      </c>
      <c r="DM81" s="23">
        <v>18140355</v>
      </c>
    </row>
    <row r="82" spans="1:117" x14ac:dyDescent="0.25">
      <c r="A82" s="20">
        <f t="shared" si="8"/>
        <v>1</v>
      </c>
      <c r="B82" s="20">
        <f t="shared" si="9"/>
        <v>95</v>
      </c>
      <c r="C82" s="20" t="str">
        <f t="shared" si="10"/>
        <v>Use</v>
      </c>
      <c r="D82" s="21">
        <f t="shared" si="11"/>
        <v>323148</v>
      </c>
      <c r="E82" s="21">
        <f t="shared" si="12"/>
        <v>18140299</v>
      </c>
      <c r="F82" s="22">
        <f t="shared" si="13"/>
        <v>323148</v>
      </c>
      <c r="G82" s="22">
        <f t="shared" si="14"/>
        <v>18140299</v>
      </c>
      <c r="H82" s="23">
        <v>242</v>
      </c>
      <c r="I82" s="23" t="s">
        <v>396</v>
      </c>
      <c r="J82" s="23">
        <v>95</v>
      </c>
      <c r="K82" s="23" t="s">
        <v>396</v>
      </c>
      <c r="L82" s="23" t="s">
        <v>494</v>
      </c>
      <c r="M82" s="23" t="s">
        <v>444</v>
      </c>
      <c r="N82" s="23" t="s">
        <v>445</v>
      </c>
      <c r="O82" s="23" t="s">
        <v>396</v>
      </c>
      <c r="P82" s="23" t="s">
        <v>396</v>
      </c>
      <c r="Q82" s="23">
        <v>0</v>
      </c>
      <c r="R82" s="23">
        <v>2.5</v>
      </c>
      <c r="S82" s="23">
        <v>5</v>
      </c>
      <c r="T82" s="23">
        <v>30</v>
      </c>
      <c r="U82" s="23">
        <v>46</v>
      </c>
      <c r="V82" s="23">
        <v>91</v>
      </c>
      <c r="W82" s="23" t="s">
        <v>487</v>
      </c>
      <c r="X82" s="23">
        <v>5</v>
      </c>
      <c r="Y82" s="23">
        <v>250</v>
      </c>
      <c r="Z82" s="23">
        <v>1</v>
      </c>
      <c r="AA82" s="23" t="s">
        <v>447</v>
      </c>
      <c r="AB82" s="23" t="s">
        <v>543</v>
      </c>
      <c r="AC82" s="23" t="s">
        <v>544</v>
      </c>
      <c r="AD82" s="23" t="s">
        <v>396</v>
      </c>
      <c r="AE82" s="23" t="s">
        <v>448</v>
      </c>
      <c r="AF82" s="23" t="s">
        <v>420</v>
      </c>
      <c r="AG82" s="23">
        <v>0.4</v>
      </c>
      <c r="AH82" s="23">
        <v>22.8</v>
      </c>
      <c r="AI82" s="23">
        <v>55.1</v>
      </c>
      <c r="AJ82" s="23">
        <v>0</v>
      </c>
      <c r="AK82" s="23">
        <v>200</v>
      </c>
      <c r="AL82" s="23">
        <v>360</v>
      </c>
      <c r="AM82" s="23" t="s">
        <v>493</v>
      </c>
      <c r="AN82" s="23" t="s">
        <v>396</v>
      </c>
      <c r="AO82" s="23">
        <v>0.16</v>
      </c>
      <c r="AP82" s="23" t="s">
        <v>396</v>
      </c>
      <c r="AQ82" s="23">
        <v>21</v>
      </c>
      <c r="AR82" s="23">
        <v>23</v>
      </c>
      <c r="AS82" s="23">
        <v>25</v>
      </c>
      <c r="AT82" s="23">
        <v>1122</v>
      </c>
      <c r="AU82" s="23">
        <v>1224</v>
      </c>
      <c r="AV82" s="23">
        <v>1325</v>
      </c>
      <c r="AW82" s="23" t="s">
        <v>396</v>
      </c>
      <c r="AX82" s="23" t="s">
        <v>396</v>
      </c>
      <c r="AY82" s="23" t="s">
        <v>396</v>
      </c>
      <c r="AZ82" s="23">
        <v>342</v>
      </c>
      <c r="BA82" s="23">
        <v>357</v>
      </c>
      <c r="BB82" s="23">
        <v>365</v>
      </c>
      <c r="BC82" s="23">
        <v>6</v>
      </c>
      <c r="BD82" s="23" t="s">
        <v>483</v>
      </c>
      <c r="BE82" s="23" t="s">
        <v>396</v>
      </c>
      <c r="BF82" s="23" t="s">
        <v>396</v>
      </c>
      <c r="BG82" s="23" t="s">
        <v>396</v>
      </c>
      <c r="BH82" s="23" t="s">
        <v>396</v>
      </c>
      <c r="BI82" s="23" t="s">
        <v>396</v>
      </c>
      <c r="BJ82" s="23" t="s">
        <v>578</v>
      </c>
      <c r="BK82" s="23" t="s">
        <v>396</v>
      </c>
      <c r="BL82" s="23">
        <v>1500</v>
      </c>
      <c r="BM82" s="23">
        <v>2500</v>
      </c>
      <c r="BN82" s="23">
        <v>3500</v>
      </c>
      <c r="BO82" s="23" t="s">
        <v>396</v>
      </c>
      <c r="BP82" s="23" t="s">
        <v>396</v>
      </c>
      <c r="BQ82" s="23" t="s">
        <v>396</v>
      </c>
      <c r="BR82" s="23" t="s">
        <v>396</v>
      </c>
      <c r="BS82" s="23" t="s">
        <v>396</v>
      </c>
      <c r="BT82" s="23" t="s">
        <v>396</v>
      </c>
      <c r="BU82" s="23" t="s">
        <v>396</v>
      </c>
      <c r="BV82" s="23" t="s">
        <v>396</v>
      </c>
      <c r="BW82" s="23" t="s">
        <v>396</v>
      </c>
      <c r="BX82" s="23" t="s">
        <v>396</v>
      </c>
      <c r="BY82" s="23" t="s">
        <v>396</v>
      </c>
      <c r="BZ82" s="23" t="s">
        <v>396</v>
      </c>
      <c r="CA82" s="23" t="s">
        <v>396</v>
      </c>
      <c r="CB82" s="23" t="s">
        <v>446</v>
      </c>
      <c r="CC82" s="23" t="s">
        <v>397</v>
      </c>
      <c r="CD82" s="23">
        <v>0</v>
      </c>
      <c r="CE82" s="23">
        <v>0</v>
      </c>
      <c r="CF82" s="23">
        <v>0</v>
      </c>
      <c r="CG82" s="23">
        <v>0</v>
      </c>
      <c r="CH82" s="23">
        <v>0</v>
      </c>
      <c r="CI82" s="23">
        <v>0</v>
      </c>
      <c r="CJ82" s="23" t="s">
        <v>399</v>
      </c>
      <c r="CK82" s="23" t="s">
        <v>460</v>
      </c>
      <c r="CL82" s="23" t="s">
        <v>451</v>
      </c>
      <c r="CM82" s="23" t="s">
        <v>556</v>
      </c>
      <c r="CN82" s="23" t="s">
        <v>474</v>
      </c>
      <c r="CO82" s="23" t="s">
        <v>557</v>
      </c>
      <c r="CP82" s="23" t="s">
        <v>558</v>
      </c>
      <c r="CQ82" s="23" t="s">
        <v>559</v>
      </c>
      <c r="CR82" s="23" t="s">
        <v>478</v>
      </c>
      <c r="CS82" s="23" t="s">
        <v>457</v>
      </c>
      <c r="CT82" s="23" t="s">
        <v>457</v>
      </c>
      <c r="CU82" s="23" t="s">
        <v>457</v>
      </c>
      <c r="CV82" s="23" t="s">
        <v>458</v>
      </c>
      <c r="CW82" s="23" t="s">
        <v>560</v>
      </c>
      <c r="CX82" s="23" t="s">
        <v>458</v>
      </c>
      <c r="CY82" s="23" t="s">
        <v>579</v>
      </c>
      <c r="CZ82" s="23" t="s">
        <v>396</v>
      </c>
      <c r="DA82" s="23">
        <v>3</v>
      </c>
      <c r="DB82" s="23" t="s">
        <v>396</v>
      </c>
      <c r="DC82" s="23" t="s">
        <v>396</v>
      </c>
      <c r="DD82" s="23" t="s">
        <v>479</v>
      </c>
      <c r="DE82" s="23" t="s">
        <v>446</v>
      </c>
      <c r="DF82" s="23" t="s">
        <v>445</v>
      </c>
      <c r="DG82" s="23" t="s">
        <v>445</v>
      </c>
      <c r="DH82" s="23" t="s">
        <v>396</v>
      </c>
      <c r="DI82" s="23" t="s">
        <v>396</v>
      </c>
      <c r="DJ82" s="23" t="s">
        <v>396</v>
      </c>
      <c r="DK82" s="23" t="s">
        <v>396</v>
      </c>
      <c r="DL82" s="23">
        <v>323148</v>
      </c>
      <c r="DM82" s="23">
        <v>18140299</v>
      </c>
    </row>
    <row r="83" spans="1:117" x14ac:dyDescent="0.25">
      <c r="A83" s="20" t="str">
        <f t="shared" si="8"/>
        <v/>
      </c>
      <c r="B83" s="20">
        <f t="shared" si="9"/>
        <v>95</v>
      </c>
      <c r="C83" s="20" t="str">
        <f t="shared" si="10"/>
        <v/>
      </c>
      <c r="D83" s="21" t="str">
        <f t="shared" si="11"/>
        <v/>
      </c>
      <c r="E83" s="21" t="str">
        <f t="shared" si="12"/>
        <v/>
      </c>
      <c r="F83" s="22">
        <f t="shared" si="13"/>
        <v>323148</v>
      </c>
      <c r="G83" s="22">
        <f t="shared" si="14"/>
        <v>18140300</v>
      </c>
      <c r="H83" s="23">
        <v>243</v>
      </c>
      <c r="I83" s="23" t="s">
        <v>396</v>
      </c>
      <c r="J83" s="23">
        <v>3</v>
      </c>
      <c r="K83" s="23" t="s">
        <v>396</v>
      </c>
      <c r="L83" s="23" t="s">
        <v>521</v>
      </c>
      <c r="M83" s="23" t="s">
        <v>444</v>
      </c>
      <c r="N83" s="23" t="s">
        <v>461</v>
      </c>
      <c r="O83" s="23" t="s">
        <v>396</v>
      </c>
      <c r="P83" s="23" t="s">
        <v>396</v>
      </c>
      <c r="Q83" s="23">
        <v>0</v>
      </c>
      <c r="R83" s="23">
        <v>1</v>
      </c>
      <c r="S83" s="23">
        <v>2</v>
      </c>
      <c r="T83" s="23">
        <v>30</v>
      </c>
      <c r="U83" s="23">
        <v>46</v>
      </c>
      <c r="V83" s="23">
        <v>91</v>
      </c>
      <c r="W83" s="23" t="s">
        <v>460</v>
      </c>
      <c r="X83" s="23">
        <v>5</v>
      </c>
      <c r="Y83" s="23">
        <v>250</v>
      </c>
      <c r="Z83" s="23">
        <v>1</v>
      </c>
      <c r="AA83" s="23" t="s">
        <v>447</v>
      </c>
      <c r="AB83" s="23" t="s">
        <v>543</v>
      </c>
      <c r="AC83" s="23" t="s">
        <v>551</v>
      </c>
      <c r="AD83" s="23" t="s">
        <v>396</v>
      </c>
      <c r="AE83" s="23" t="s">
        <v>448</v>
      </c>
      <c r="AF83" s="23" t="s">
        <v>413</v>
      </c>
      <c r="AG83" s="23">
        <v>0.4</v>
      </c>
      <c r="AH83" s="23">
        <v>22.8</v>
      </c>
      <c r="AI83" s="23">
        <v>55.1</v>
      </c>
      <c r="AJ83" s="23">
        <v>0</v>
      </c>
      <c r="AK83" s="23">
        <v>200</v>
      </c>
      <c r="AL83" s="23">
        <v>360</v>
      </c>
      <c r="AM83" s="23" t="s">
        <v>518</v>
      </c>
      <c r="AN83" s="23" t="s">
        <v>396</v>
      </c>
      <c r="AO83" s="23">
        <v>0.16</v>
      </c>
      <c r="AP83" s="23" t="s">
        <v>396</v>
      </c>
      <c r="AQ83" s="23">
        <v>21</v>
      </c>
      <c r="AR83" s="23">
        <v>23</v>
      </c>
      <c r="AS83" s="23">
        <v>25</v>
      </c>
      <c r="AT83" s="23">
        <v>1122</v>
      </c>
      <c r="AU83" s="23">
        <v>1224</v>
      </c>
      <c r="AV83" s="23">
        <v>1325</v>
      </c>
      <c r="AW83" s="23" t="s">
        <v>396</v>
      </c>
      <c r="AX83" s="23" t="s">
        <v>396</v>
      </c>
      <c r="AY83" s="23" t="s">
        <v>396</v>
      </c>
      <c r="AZ83" s="23">
        <v>342</v>
      </c>
      <c r="BA83" s="23">
        <v>357</v>
      </c>
      <c r="BB83" s="23">
        <v>365</v>
      </c>
      <c r="BC83" s="23">
        <v>4</v>
      </c>
      <c r="BD83" s="23" t="s">
        <v>450</v>
      </c>
      <c r="BE83" s="23" t="s">
        <v>396</v>
      </c>
      <c r="BF83" s="23" t="s">
        <v>396</v>
      </c>
      <c r="BG83" s="23" t="s">
        <v>396</v>
      </c>
      <c r="BH83" s="23" t="s">
        <v>396</v>
      </c>
      <c r="BI83" s="23" t="s">
        <v>396</v>
      </c>
      <c r="BJ83" s="23" t="s">
        <v>561</v>
      </c>
      <c r="BK83" s="23" t="s">
        <v>396</v>
      </c>
      <c r="BL83" s="23">
        <v>3000</v>
      </c>
      <c r="BM83" s="23">
        <v>4500</v>
      </c>
      <c r="BN83" s="23">
        <v>6000</v>
      </c>
      <c r="BO83" s="23" t="s">
        <v>396</v>
      </c>
      <c r="BP83" s="23" t="s">
        <v>396</v>
      </c>
      <c r="BQ83" s="23" t="s">
        <v>396</v>
      </c>
      <c r="BR83" s="23" t="s">
        <v>396</v>
      </c>
      <c r="BS83" s="23" t="s">
        <v>396</v>
      </c>
      <c r="BT83" s="23" t="s">
        <v>396</v>
      </c>
      <c r="BU83" s="23" t="s">
        <v>396</v>
      </c>
      <c r="BV83" s="23" t="s">
        <v>396</v>
      </c>
      <c r="BW83" s="23" t="s">
        <v>396</v>
      </c>
      <c r="BX83" s="23" t="s">
        <v>396</v>
      </c>
      <c r="BY83" s="23" t="s">
        <v>396</v>
      </c>
      <c r="BZ83" s="23" t="s">
        <v>396</v>
      </c>
      <c r="CA83" s="23" t="s">
        <v>396</v>
      </c>
      <c r="CB83" s="23" t="s">
        <v>396</v>
      </c>
      <c r="CC83" s="23" t="s">
        <v>397</v>
      </c>
      <c r="CD83" s="23">
        <v>0</v>
      </c>
      <c r="CE83" s="23">
        <v>0</v>
      </c>
      <c r="CF83" s="23">
        <v>0</v>
      </c>
      <c r="CG83" s="23">
        <v>0</v>
      </c>
      <c r="CH83" s="23">
        <v>0</v>
      </c>
      <c r="CI83" s="23">
        <v>0</v>
      </c>
      <c r="CJ83" s="23" t="s">
        <v>406</v>
      </c>
      <c r="CK83" s="23" t="s">
        <v>460</v>
      </c>
      <c r="CL83" s="23" t="s">
        <v>460</v>
      </c>
      <c r="CM83" s="23" t="s">
        <v>582</v>
      </c>
      <c r="CN83" s="23" t="s">
        <v>474</v>
      </c>
      <c r="CO83" s="23" t="s">
        <v>475</v>
      </c>
      <c r="CP83" s="23" t="s">
        <v>563</v>
      </c>
      <c r="CQ83" s="23" t="s">
        <v>583</v>
      </c>
      <c r="CR83" s="23" t="s">
        <v>478</v>
      </c>
      <c r="CS83" s="23" t="s">
        <v>457</v>
      </c>
      <c r="CT83" s="23" t="s">
        <v>457</v>
      </c>
      <c r="CU83" s="23" t="s">
        <v>457</v>
      </c>
      <c r="CV83" s="23" t="s">
        <v>458</v>
      </c>
      <c r="CW83" s="23" t="s">
        <v>524</v>
      </c>
      <c r="CX83" s="23" t="s">
        <v>458</v>
      </c>
      <c r="CY83" s="23" t="s">
        <v>579</v>
      </c>
      <c r="CZ83" s="23" t="s">
        <v>396</v>
      </c>
      <c r="DA83" s="23">
        <v>6</v>
      </c>
      <c r="DB83" s="23" t="s">
        <v>396</v>
      </c>
      <c r="DC83" s="23" t="s">
        <v>396</v>
      </c>
      <c r="DD83" s="23" t="s">
        <v>479</v>
      </c>
      <c r="DE83" s="23" t="s">
        <v>460</v>
      </c>
      <c r="DF83" s="23" t="s">
        <v>445</v>
      </c>
      <c r="DG83" s="23" t="s">
        <v>445</v>
      </c>
      <c r="DH83" s="23" t="s">
        <v>396</v>
      </c>
      <c r="DI83" s="23" t="s">
        <v>396</v>
      </c>
      <c r="DJ83" s="23" t="s">
        <v>396</v>
      </c>
      <c r="DK83" s="23" t="s">
        <v>396</v>
      </c>
      <c r="DL83" s="23">
        <v>323148</v>
      </c>
      <c r="DM83" s="23">
        <v>18140300</v>
      </c>
    </row>
    <row r="84" spans="1:117" x14ac:dyDescent="0.25">
      <c r="A84" s="20" t="str">
        <f t="shared" si="8"/>
        <v/>
      </c>
      <c r="B84" s="20">
        <f t="shared" si="9"/>
        <v>95</v>
      </c>
      <c r="C84" s="20" t="str">
        <f t="shared" si="10"/>
        <v/>
      </c>
      <c r="D84" s="21" t="str">
        <f t="shared" si="11"/>
        <v/>
      </c>
      <c r="E84" s="21" t="str">
        <f t="shared" si="12"/>
        <v/>
      </c>
      <c r="F84" s="22">
        <f t="shared" si="13"/>
        <v>323148</v>
      </c>
      <c r="G84" s="22">
        <f t="shared" si="14"/>
        <v>18140301</v>
      </c>
      <c r="H84" s="23">
        <v>244</v>
      </c>
      <c r="I84" s="23" t="s">
        <v>396</v>
      </c>
      <c r="J84" s="23">
        <v>1</v>
      </c>
      <c r="K84" s="23" t="s">
        <v>396</v>
      </c>
      <c r="L84" s="23" t="s">
        <v>492</v>
      </c>
      <c r="M84" s="23" t="s">
        <v>444</v>
      </c>
      <c r="N84" s="23" t="s">
        <v>461</v>
      </c>
      <c r="O84" s="23" t="s">
        <v>396</v>
      </c>
      <c r="P84" s="23" t="s">
        <v>396</v>
      </c>
      <c r="Q84" s="23">
        <v>0</v>
      </c>
      <c r="R84" s="23">
        <v>3</v>
      </c>
      <c r="S84" s="23">
        <v>5</v>
      </c>
      <c r="T84" s="23">
        <v>30</v>
      </c>
      <c r="U84" s="23">
        <v>46</v>
      </c>
      <c r="V84" s="23">
        <v>91</v>
      </c>
      <c r="W84" s="23" t="s">
        <v>487</v>
      </c>
      <c r="X84" s="23">
        <v>5</v>
      </c>
      <c r="Y84" s="23">
        <v>250</v>
      </c>
      <c r="Z84" s="23">
        <v>1</v>
      </c>
      <c r="AA84" s="23" t="s">
        <v>447</v>
      </c>
      <c r="AB84" s="23" t="s">
        <v>543</v>
      </c>
      <c r="AC84" s="23" t="s">
        <v>581</v>
      </c>
      <c r="AD84" s="23" t="s">
        <v>396</v>
      </c>
      <c r="AE84" s="23" t="s">
        <v>448</v>
      </c>
      <c r="AF84" s="23" t="s">
        <v>420</v>
      </c>
      <c r="AG84" s="23">
        <v>0.4</v>
      </c>
      <c r="AH84" s="23">
        <v>22.8</v>
      </c>
      <c r="AI84" s="23">
        <v>55.1</v>
      </c>
      <c r="AJ84" s="23">
        <v>0</v>
      </c>
      <c r="AK84" s="23">
        <v>200</v>
      </c>
      <c r="AL84" s="23">
        <v>360</v>
      </c>
      <c r="AM84" s="23" t="s">
        <v>598</v>
      </c>
      <c r="AN84" s="23" t="s">
        <v>396</v>
      </c>
      <c r="AO84" s="23">
        <v>0.3</v>
      </c>
      <c r="AP84" s="23" t="s">
        <v>396</v>
      </c>
      <c r="AQ84" s="23">
        <v>21</v>
      </c>
      <c r="AR84" s="23">
        <v>23</v>
      </c>
      <c r="AS84" s="23">
        <v>25</v>
      </c>
      <c r="AT84" s="23">
        <v>1122</v>
      </c>
      <c r="AU84" s="23">
        <v>1224</v>
      </c>
      <c r="AV84" s="23">
        <v>1325</v>
      </c>
      <c r="AW84" s="23" t="s">
        <v>396</v>
      </c>
      <c r="AX84" s="23" t="s">
        <v>396</v>
      </c>
      <c r="AY84" s="23" t="s">
        <v>396</v>
      </c>
      <c r="AZ84" s="23">
        <v>342</v>
      </c>
      <c r="BA84" s="23">
        <v>357</v>
      </c>
      <c r="BB84" s="23">
        <v>365</v>
      </c>
      <c r="BC84" s="23">
        <v>3</v>
      </c>
      <c r="BD84" s="23" t="s">
        <v>483</v>
      </c>
      <c r="BE84" s="23" t="s">
        <v>396</v>
      </c>
      <c r="BF84" s="23" t="s">
        <v>396</v>
      </c>
      <c r="BG84" s="23" t="s">
        <v>396</v>
      </c>
      <c r="BH84" s="23" t="s">
        <v>396</v>
      </c>
      <c r="BI84" s="23" t="s">
        <v>396</v>
      </c>
      <c r="BJ84" s="23" t="s">
        <v>599</v>
      </c>
      <c r="BK84" s="23" t="s">
        <v>396</v>
      </c>
      <c r="BL84" s="23">
        <v>2000</v>
      </c>
      <c r="BM84" s="23">
        <v>3000</v>
      </c>
      <c r="BN84" s="23">
        <v>4000</v>
      </c>
      <c r="BO84" s="23" t="s">
        <v>396</v>
      </c>
      <c r="BP84" s="23" t="s">
        <v>396</v>
      </c>
      <c r="BQ84" s="23" t="s">
        <v>396</v>
      </c>
      <c r="BR84" s="23" t="s">
        <v>396</v>
      </c>
      <c r="BS84" s="23" t="s">
        <v>396</v>
      </c>
      <c r="BT84" s="23" t="s">
        <v>396</v>
      </c>
      <c r="BU84" s="23" t="s">
        <v>396</v>
      </c>
      <c r="BV84" s="23" t="s">
        <v>396</v>
      </c>
      <c r="BW84" s="23" t="s">
        <v>396</v>
      </c>
      <c r="BX84" s="23" t="s">
        <v>396</v>
      </c>
      <c r="BY84" s="23" t="s">
        <v>396</v>
      </c>
      <c r="BZ84" s="23" t="s">
        <v>396</v>
      </c>
      <c r="CA84" s="23" t="s">
        <v>396</v>
      </c>
      <c r="CB84" s="23" t="s">
        <v>396</v>
      </c>
      <c r="CC84" s="23" t="s">
        <v>397</v>
      </c>
      <c r="CD84" s="23">
        <v>0</v>
      </c>
      <c r="CE84" s="23">
        <v>0</v>
      </c>
      <c r="CF84" s="23">
        <v>0</v>
      </c>
      <c r="CG84" s="23">
        <v>0</v>
      </c>
      <c r="CH84" s="23">
        <v>0</v>
      </c>
      <c r="CI84" s="23">
        <v>0</v>
      </c>
      <c r="CJ84" s="23" t="s">
        <v>399</v>
      </c>
      <c r="CK84" s="23" t="s">
        <v>460</v>
      </c>
      <c r="CL84" s="23" t="s">
        <v>446</v>
      </c>
      <c r="CM84" s="23" t="s">
        <v>489</v>
      </c>
      <c r="CN84" s="23" t="s">
        <v>453</v>
      </c>
      <c r="CO84" s="23" t="s">
        <v>454</v>
      </c>
      <c r="CP84" s="23" t="s">
        <v>455</v>
      </c>
      <c r="CQ84" s="23" t="s">
        <v>490</v>
      </c>
      <c r="CR84" s="23" t="s">
        <v>457</v>
      </c>
      <c r="CS84" s="23" t="s">
        <v>457</v>
      </c>
      <c r="CT84" s="23" t="s">
        <v>457</v>
      </c>
      <c r="CU84" s="23" t="s">
        <v>457</v>
      </c>
      <c r="CV84" s="23" t="s">
        <v>458</v>
      </c>
      <c r="CW84" s="23" t="s">
        <v>470</v>
      </c>
      <c r="CX84" s="23" t="s">
        <v>458</v>
      </c>
      <c r="CY84" s="23" t="s">
        <v>396</v>
      </c>
      <c r="CZ84" s="23" t="s">
        <v>396</v>
      </c>
      <c r="DA84" s="23">
        <v>4</v>
      </c>
      <c r="DB84" s="23" t="s">
        <v>396</v>
      </c>
      <c r="DC84" s="23" t="s">
        <v>396</v>
      </c>
      <c r="DD84" s="23" t="s">
        <v>460</v>
      </c>
      <c r="DE84" s="23" t="s">
        <v>446</v>
      </c>
      <c r="DF84" s="23" t="s">
        <v>461</v>
      </c>
      <c r="DG84" s="23" t="s">
        <v>461</v>
      </c>
      <c r="DH84" s="23" t="s">
        <v>396</v>
      </c>
      <c r="DI84" s="23" t="s">
        <v>396</v>
      </c>
      <c r="DJ84" s="23" t="s">
        <v>396</v>
      </c>
      <c r="DK84" s="23" t="s">
        <v>396</v>
      </c>
      <c r="DL84" s="23">
        <v>323148</v>
      </c>
      <c r="DM84" s="23">
        <v>18140301</v>
      </c>
    </row>
    <row r="85" spans="1:117" x14ac:dyDescent="0.25">
      <c r="A85" s="20" t="str">
        <f t="shared" si="8"/>
        <v/>
      </c>
      <c r="B85" s="20">
        <f t="shared" si="9"/>
        <v>95</v>
      </c>
      <c r="C85" s="20" t="str">
        <f t="shared" si="10"/>
        <v/>
      </c>
      <c r="D85" s="21" t="str">
        <f t="shared" si="11"/>
        <v/>
      </c>
      <c r="E85" s="21" t="str">
        <f t="shared" si="12"/>
        <v/>
      </c>
      <c r="F85" s="22">
        <f t="shared" si="13"/>
        <v>323148</v>
      </c>
      <c r="G85" s="22">
        <f t="shared" si="14"/>
        <v>18140302</v>
      </c>
      <c r="H85" s="23">
        <v>245</v>
      </c>
      <c r="I85" s="23" t="s">
        <v>396</v>
      </c>
      <c r="J85" s="23">
        <v>1</v>
      </c>
      <c r="K85" s="23" t="s">
        <v>396</v>
      </c>
      <c r="L85" s="23" t="s">
        <v>664</v>
      </c>
      <c r="M85" s="23" t="s">
        <v>444</v>
      </c>
      <c r="N85" s="23" t="s">
        <v>461</v>
      </c>
      <c r="O85" s="23" t="s">
        <v>396</v>
      </c>
      <c r="P85" s="23" t="s">
        <v>396</v>
      </c>
      <c r="Q85" s="23">
        <v>0</v>
      </c>
      <c r="R85" s="23">
        <v>3</v>
      </c>
      <c r="S85" s="23">
        <v>5</v>
      </c>
      <c r="T85" s="23">
        <v>30</v>
      </c>
      <c r="U85" s="23">
        <v>46</v>
      </c>
      <c r="V85" s="23">
        <v>91</v>
      </c>
      <c r="W85" s="23" t="s">
        <v>487</v>
      </c>
      <c r="X85" s="23">
        <v>3</v>
      </c>
      <c r="Y85" s="23">
        <v>220</v>
      </c>
      <c r="Z85" s="23">
        <v>1</v>
      </c>
      <c r="AA85" s="23" t="s">
        <v>447</v>
      </c>
      <c r="AB85" s="23" t="s">
        <v>543</v>
      </c>
      <c r="AC85" s="23" t="s">
        <v>581</v>
      </c>
      <c r="AD85" s="23" t="s">
        <v>396</v>
      </c>
      <c r="AE85" s="23" t="s">
        <v>448</v>
      </c>
      <c r="AF85" s="23" t="s">
        <v>409</v>
      </c>
      <c r="AG85" s="23">
        <v>0.4</v>
      </c>
      <c r="AH85" s="23">
        <v>22.8</v>
      </c>
      <c r="AI85" s="23">
        <v>55.1</v>
      </c>
      <c r="AJ85" s="23">
        <v>0</v>
      </c>
      <c r="AK85" s="23">
        <v>200</v>
      </c>
      <c r="AL85" s="23">
        <v>360</v>
      </c>
      <c r="AM85" s="23" t="s">
        <v>665</v>
      </c>
      <c r="AN85" s="23" t="s">
        <v>396</v>
      </c>
      <c r="AO85" s="23">
        <v>0.3</v>
      </c>
      <c r="AP85" s="23" t="s">
        <v>396</v>
      </c>
      <c r="AQ85" s="23">
        <v>21</v>
      </c>
      <c r="AR85" s="23">
        <v>23</v>
      </c>
      <c r="AS85" s="23">
        <v>25</v>
      </c>
      <c r="AT85" s="23">
        <v>1122</v>
      </c>
      <c r="AU85" s="23">
        <v>1224</v>
      </c>
      <c r="AV85" s="23">
        <v>1325</v>
      </c>
      <c r="AW85" s="23" t="s">
        <v>396</v>
      </c>
      <c r="AX85" s="23" t="s">
        <v>396</v>
      </c>
      <c r="AY85" s="23" t="s">
        <v>396</v>
      </c>
      <c r="AZ85" s="23">
        <v>342</v>
      </c>
      <c r="BA85" s="23">
        <v>357</v>
      </c>
      <c r="BB85" s="23">
        <v>365</v>
      </c>
      <c r="BC85" s="23">
        <v>3</v>
      </c>
      <c r="BD85" s="23" t="s">
        <v>483</v>
      </c>
      <c r="BE85" s="23" t="s">
        <v>396</v>
      </c>
      <c r="BF85" s="23" t="s">
        <v>396</v>
      </c>
      <c r="BG85" s="23" t="s">
        <v>396</v>
      </c>
      <c r="BH85" s="23" t="s">
        <v>396</v>
      </c>
      <c r="BI85" s="23" t="s">
        <v>396</v>
      </c>
      <c r="BJ85" s="23">
        <v>7</v>
      </c>
      <c r="BK85" s="23" t="s">
        <v>396</v>
      </c>
      <c r="BL85" s="23">
        <v>1500</v>
      </c>
      <c r="BM85" s="23">
        <v>2500</v>
      </c>
      <c r="BN85" s="23">
        <v>3500</v>
      </c>
      <c r="BO85" s="23" t="s">
        <v>396</v>
      </c>
      <c r="BP85" s="23" t="s">
        <v>396</v>
      </c>
      <c r="BQ85" s="23" t="s">
        <v>396</v>
      </c>
      <c r="BR85" s="23" t="s">
        <v>396</v>
      </c>
      <c r="BS85" s="23" t="s">
        <v>396</v>
      </c>
      <c r="BT85" s="23" t="s">
        <v>396</v>
      </c>
      <c r="BU85" s="23" t="s">
        <v>396</v>
      </c>
      <c r="BV85" s="23" t="s">
        <v>396</v>
      </c>
      <c r="BW85" s="23" t="s">
        <v>396</v>
      </c>
      <c r="BX85" s="23" t="s">
        <v>396</v>
      </c>
      <c r="BY85" s="23" t="s">
        <v>396</v>
      </c>
      <c r="BZ85" s="23" t="s">
        <v>396</v>
      </c>
      <c r="CA85" s="23" t="s">
        <v>396</v>
      </c>
      <c r="CB85" s="23" t="s">
        <v>396</v>
      </c>
      <c r="CC85" s="23" t="s">
        <v>397</v>
      </c>
      <c r="CD85" s="23">
        <v>0</v>
      </c>
      <c r="CE85" s="23">
        <v>0</v>
      </c>
      <c r="CF85" s="23">
        <v>0</v>
      </c>
      <c r="CG85" s="23">
        <v>0</v>
      </c>
      <c r="CH85" s="23">
        <v>0</v>
      </c>
      <c r="CI85" s="23">
        <v>0</v>
      </c>
      <c r="CJ85" s="23" t="s">
        <v>399</v>
      </c>
      <c r="CK85" s="23" t="s">
        <v>451</v>
      </c>
      <c r="CL85" s="23" t="s">
        <v>446</v>
      </c>
      <c r="CM85" s="23" t="s">
        <v>666</v>
      </c>
      <c r="CN85" s="23" t="s">
        <v>528</v>
      </c>
      <c r="CO85" s="23" t="s">
        <v>667</v>
      </c>
      <c r="CP85" s="23" t="s">
        <v>668</v>
      </c>
      <c r="CQ85" s="23" t="s">
        <v>669</v>
      </c>
      <c r="CR85" s="23" t="s">
        <v>468</v>
      </c>
      <c r="CS85" s="23" t="s">
        <v>457</v>
      </c>
      <c r="CT85" s="23" t="s">
        <v>603</v>
      </c>
      <c r="CU85" s="23" t="s">
        <v>457</v>
      </c>
      <c r="CV85" s="23" t="s">
        <v>458</v>
      </c>
      <c r="CW85" s="23" t="s">
        <v>470</v>
      </c>
      <c r="CX85" s="23" t="s">
        <v>458</v>
      </c>
      <c r="CY85" s="23" t="s">
        <v>396</v>
      </c>
      <c r="CZ85" s="23" t="s">
        <v>396</v>
      </c>
      <c r="DA85" s="23">
        <v>4</v>
      </c>
      <c r="DB85" s="23" t="s">
        <v>396</v>
      </c>
      <c r="DC85" s="23" t="s">
        <v>396</v>
      </c>
      <c r="DD85" s="23" t="s">
        <v>479</v>
      </c>
      <c r="DE85" s="23" t="s">
        <v>446</v>
      </c>
      <c r="DF85" s="23" t="s">
        <v>445</v>
      </c>
      <c r="DG85" s="23" t="s">
        <v>445</v>
      </c>
      <c r="DH85" s="23" t="s">
        <v>396</v>
      </c>
      <c r="DI85" s="23" t="s">
        <v>396</v>
      </c>
      <c r="DJ85" s="23" t="s">
        <v>396</v>
      </c>
      <c r="DK85" s="23" t="s">
        <v>396</v>
      </c>
      <c r="DL85" s="23">
        <v>323148</v>
      </c>
      <c r="DM85" s="23">
        <v>18140302</v>
      </c>
    </row>
    <row r="86" spans="1:117" x14ac:dyDescent="0.25">
      <c r="A86" s="20" t="str">
        <f t="shared" si="8"/>
        <v/>
      </c>
      <c r="B86" s="20">
        <f t="shared" si="9"/>
        <v>53</v>
      </c>
      <c r="C86" s="20" t="str">
        <f t="shared" si="10"/>
        <v/>
      </c>
      <c r="D86" s="21" t="str">
        <f t="shared" si="11"/>
        <v/>
      </c>
      <c r="E86" s="21" t="str">
        <f t="shared" si="12"/>
        <v/>
      </c>
      <c r="F86" s="22">
        <f t="shared" si="13"/>
        <v>323149</v>
      </c>
      <c r="G86" s="22">
        <f t="shared" si="14"/>
        <v>18140243</v>
      </c>
      <c r="H86" s="23">
        <v>246</v>
      </c>
      <c r="I86" s="23" t="s">
        <v>396</v>
      </c>
      <c r="J86" s="23">
        <v>2</v>
      </c>
      <c r="K86" s="23" t="s">
        <v>396</v>
      </c>
      <c r="L86" s="23" t="s">
        <v>521</v>
      </c>
      <c r="M86" s="23" t="s">
        <v>444</v>
      </c>
      <c r="N86" s="23" t="s">
        <v>461</v>
      </c>
      <c r="O86" s="23" t="s">
        <v>396</v>
      </c>
      <c r="P86" s="23" t="s">
        <v>580</v>
      </c>
      <c r="Q86" s="23">
        <v>0</v>
      </c>
      <c r="R86" s="23">
        <v>1</v>
      </c>
      <c r="S86" s="23">
        <v>2</v>
      </c>
      <c r="T86" s="23" t="s">
        <v>396</v>
      </c>
      <c r="U86" s="23">
        <v>46</v>
      </c>
      <c r="V86" s="23" t="s">
        <v>396</v>
      </c>
      <c r="W86" s="23" t="s">
        <v>537</v>
      </c>
      <c r="X86" s="23">
        <v>5</v>
      </c>
      <c r="Y86" s="23">
        <v>250</v>
      </c>
      <c r="Z86" s="23">
        <v>1</v>
      </c>
      <c r="AA86" s="23" t="s">
        <v>396</v>
      </c>
      <c r="AB86" s="23" t="s">
        <v>396</v>
      </c>
      <c r="AC86" s="23" t="s">
        <v>396</v>
      </c>
      <c r="AD86" s="23" t="s">
        <v>396</v>
      </c>
      <c r="AE86" s="23" t="s">
        <v>448</v>
      </c>
      <c r="AF86" s="23" t="s">
        <v>413</v>
      </c>
      <c r="AG86" s="23" t="s">
        <v>396</v>
      </c>
      <c r="AH86" s="23" t="s">
        <v>396</v>
      </c>
      <c r="AI86" s="23" t="s">
        <v>396</v>
      </c>
      <c r="AJ86" s="23">
        <v>0</v>
      </c>
      <c r="AK86" s="23">
        <v>200</v>
      </c>
      <c r="AL86" s="23">
        <v>360</v>
      </c>
      <c r="AM86" s="23" t="s">
        <v>472</v>
      </c>
      <c r="AN86" s="23" t="s">
        <v>396</v>
      </c>
      <c r="AO86" s="23">
        <v>0.16</v>
      </c>
      <c r="AP86" s="23" t="s">
        <v>396</v>
      </c>
      <c r="AQ86" s="23">
        <v>21</v>
      </c>
      <c r="AR86" s="23">
        <v>23</v>
      </c>
      <c r="AS86" s="23">
        <v>25</v>
      </c>
      <c r="AT86" s="23">
        <v>1143</v>
      </c>
      <c r="AU86" s="23">
        <v>1244</v>
      </c>
      <c r="AV86" s="23">
        <v>1346</v>
      </c>
      <c r="AW86" s="23" t="s">
        <v>396</v>
      </c>
      <c r="AX86" s="23" t="s">
        <v>396</v>
      </c>
      <c r="AY86" s="23" t="s">
        <v>396</v>
      </c>
      <c r="AZ86" s="23">
        <v>350</v>
      </c>
      <c r="BA86" s="23">
        <v>365</v>
      </c>
      <c r="BB86" s="23">
        <v>365</v>
      </c>
      <c r="BC86" s="23">
        <v>4</v>
      </c>
      <c r="BD86" s="23" t="s">
        <v>450</v>
      </c>
      <c r="BE86" s="23" t="s">
        <v>396</v>
      </c>
      <c r="BF86" s="23" t="s">
        <v>396</v>
      </c>
      <c r="BG86" s="23" t="s">
        <v>396</v>
      </c>
      <c r="BH86" s="23" t="s">
        <v>396</v>
      </c>
      <c r="BI86" s="23" t="s">
        <v>396</v>
      </c>
      <c r="BJ86" s="23" t="s">
        <v>396</v>
      </c>
      <c r="BK86" s="23" t="s">
        <v>396</v>
      </c>
      <c r="BL86" s="23" t="s">
        <v>396</v>
      </c>
      <c r="BM86" s="23" t="s">
        <v>396</v>
      </c>
      <c r="BN86" s="23" t="s">
        <v>396</v>
      </c>
      <c r="BO86" s="23" t="s">
        <v>396</v>
      </c>
      <c r="BP86" s="23" t="s">
        <v>396</v>
      </c>
      <c r="BQ86" s="23" t="s">
        <v>396</v>
      </c>
      <c r="BR86" s="23" t="s">
        <v>396</v>
      </c>
      <c r="BS86" s="23" t="s">
        <v>396</v>
      </c>
      <c r="BT86" s="23" t="s">
        <v>396</v>
      </c>
      <c r="BU86" s="23" t="s">
        <v>396</v>
      </c>
      <c r="BV86" s="23" t="s">
        <v>396</v>
      </c>
      <c r="BW86" s="23" t="s">
        <v>396</v>
      </c>
      <c r="BX86" s="23" t="s">
        <v>396</v>
      </c>
      <c r="BY86" s="23" t="s">
        <v>396</v>
      </c>
      <c r="BZ86" s="23" t="s">
        <v>396</v>
      </c>
      <c r="CA86" s="23" t="s">
        <v>396</v>
      </c>
      <c r="CB86" s="23" t="s">
        <v>396</v>
      </c>
      <c r="CC86" s="23" t="s">
        <v>397</v>
      </c>
      <c r="CD86" s="23" t="s">
        <v>396</v>
      </c>
      <c r="CE86" s="23" t="s">
        <v>396</v>
      </c>
      <c r="CF86" s="23" t="s">
        <v>396</v>
      </c>
      <c r="CG86" s="23" t="s">
        <v>396</v>
      </c>
      <c r="CH86" s="23" t="s">
        <v>396</v>
      </c>
      <c r="CI86" s="23" t="s">
        <v>396</v>
      </c>
      <c r="CJ86" s="23" t="s">
        <v>406</v>
      </c>
      <c r="CK86" s="23" t="s">
        <v>460</v>
      </c>
      <c r="CL86" s="23" t="s">
        <v>460</v>
      </c>
      <c r="CM86" s="23" t="s">
        <v>522</v>
      </c>
      <c r="CN86" s="23" t="s">
        <v>474</v>
      </c>
      <c r="CO86" s="23" t="s">
        <v>475</v>
      </c>
      <c r="CP86" s="23" t="s">
        <v>476</v>
      </c>
      <c r="CQ86" s="23" t="s">
        <v>523</v>
      </c>
      <c r="CR86" s="23" t="s">
        <v>478</v>
      </c>
      <c r="CS86" s="23" t="s">
        <v>396</v>
      </c>
      <c r="CT86" s="23" t="s">
        <v>396</v>
      </c>
      <c r="CU86" s="23" t="s">
        <v>457</v>
      </c>
      <c r="CV86" s="23" t="s">
        <v>458</v>
      </c>
      <c r="CW86" s="23" t="s">
        <v>524</v>
      </c>
      <c r="CX86" s="23" t="s">
        <v>458</v>
      </c>
      <c r="CY86" s="23" t="s">
        <v>396</v>
      </c>
      <c r="CZ86" s="23" t="s">
        <v>396</v>
      </c>
      <c r="DA86" s="23">
        <v>6</v>
      </c>
      <c r="DB86" s="23" t="s">
        <v>396</v>
      </c>
      <c r="DC86" s="23" t="s">
        <v>396</v>
      </c>
      <c r="DD86" s="23" t="s">
        <v>479</v>
      </c>
      <c r="DE86" s="23" t="s">
        <v>460</v>
      </c>
      <c r="DF86" s="23" t="s">
        <v>445</v>
      </c>
      <c r="DG86" s="23" t="s">
        <v>445</v>
      </c>
      <c r="DH86" s="23" t="s">
        <v>396</v>
      </c>
      <c r="DI86" s="23" t="s">
        <v>396</v>
      </c>
      <c r="DJ86" s="23" t="s">
        <v>396</v>
      </c>
      <c r="DK86" s="23" t="s">
        <v>396</v>
      </c>
      <c r="DL86" s="23">
        <v>323149</v>
      </c>
      <c r="DM86" s="23">
        <v>18140243</v>
      </c>
    </row>
    <row r="87" spans="1:117" x14ac:dyDescent="0.25">
      <c r="A87" s="20" t="str">
        <f t="shared" si="8"/>
        <v/>
      </c>
      <c r="B87" s="20">
        <f t="shared" si="9"/>
        <v>53</v>
      </c>
      <c r="C87" s="20" t="str">
        <f t="shared" si="10"/>
        <v/>
      </c>
      <c r="D87" s="21" t="str">
        <f t="shared" si="11"/>
        <v/>
      </c>
      <c r="E87" s="21" t="str">
        <f t="shared" si="12"/>
        <v/>
      </c>
      <c r="F87" s="22">
        <f t="shared" si="13"/>
        <v>323149</v>
      </c>
      <c r="G87" s="22">
        <f t="shared" si="14"/>
        <v>18140244</v>
      </c>
      <c r="H87" s="23">
        <v>247</v>
      </c>
      <c r="I87" s="23" t="s">
        <v>396</v>
      </c>
      <c r="J87" s="23">
        <v>2</v>
      </c>
      <c r="K87" s="23" t="s">
        <v>396</v>
      </c>
      <c r="L87" s="23" t="s">
        <v>568</v>
      </c>
      <c r="M87" s="23" t="s">
        <v>444</v>
      </c>
      <c r="N87" s="23" t="s">
        <v>461</v>
      </c>
      <c r="O87" s="23" t="s">
        <v>396</v>
      </c>
      <c r="P87" s="23" t="s">
        <v>396</v>
      </c>
      <c r="Q87" s="23">
        <v>0</v>
      </c>
      <c r="R87" s="23">
        <v>1</v>
      </c>
      <c r="S87" s="23">
        <v>2</v>
      </c>
      <c r="T87" s="23" t="s">
        <v>396</v>
      </c>
      <c r="U87" s="23">
        <v>46</v>
      </c>
      <c r="V87" s="23" t="s">
        <v>396</v>
      </c>
      <c r="W87" s="23" t="s">
        <v>537</v>
      </c>
      <c r="X87" s="23">
        <v>5</v>
      </c>
      <c r="Y87" s="23">
        <v>250</v>
      </c>
      <c r="Z87" s="23">
        <v>1</v>
      </c>
      <c r="AA87" s="23" t="s">
        <v>396</v>
      </c>
      <c r="AB87" s="23" t="s">
        <v>396</v>
      </c>
      <c r="AC87" s="23" t="s">
        <v>396</v>
      </c>
      <c r="AD87" s="23" t="s">
        <v>396</v>
      </c>
      <c r="AE87" s="23" t="s">
        <v>445</v>
      </c>
      <c r="AF87" s="23" t="s">
        <v>413</v>
      </c>
      <c r="AG87" s="23">
        <v>3</v>
      </c>
      <c r="AH87" s="23">
        <v>17</v>
      </c>
      <c r="AI87" s="23">
        <v>30</v>
      </c>
      <c r="AJ87" s="23">
        <v>0</v>
      </c>
      <c r="AK87" s="23">
        <v>200</v>
      </c>
      <c r="AL87" s="23">
        <v>360</v>
      </c>
      <c r="AM87" s="23" t="s">
        <v>538</v>
      </c>
      <c r="AN87" s="23" t="s">
        <v>396</v>
      </c>
      <c r="AO87" s="23">
        <v>0.23</v>
      </c>
      <c r="AP87" s="23" t="s">
        <v>396</v>
      </c>
      <c r="AQ87" s="23">
        <v>21</v>
      </c>
      <c r="AR87" s="23">
        <v>23</v>
      </c>
      <c r="AS87" s="23">
        <v>25</v>
      </c>
      <c r="AT87" s="23">
        <v>1143</v>
      </c>
      <c r="AU87" s="23">
        <v>1244</v>
      </c>
      <c r="AV87" s="23">
        <v>1346</v>
      </c>
      <c r="AW87" s="23" t="s">
        <v>396</v>
      </c>
      <c r="AX87" s="23" t="s">
        <v>396</v>
      </c>
      <c r="AY87" s="23" t="s">
        <v>396</v>
      </c>
      <c r="AZ87" s="23">
        <v>350</v>
      </c>
      <c r="BA87" s="23">
        <v>365</v>
      </c>
      <c r="BB87" s="23">
        <v>365</v>
      </c>
      <c r="BC87" s="23">
        <v>4</v>
      </c>
      <c r="BD87" s="23" t="s">
        <v>450</v>
      </c>
      <c r="BE87" s="23" t="s">
        <v>396</v>
      </c>
      <c r="BF87" s="23" t="s">
        <v>396</v>
      </c>
      <c r="BG87" s="23" t="s">
        <v>396</v>
      </c>
      <c r="BH87" s="23" t="s">
        <v>396</v>
      </c>
      <c r="BI87" s="23" t="s">
        <v>396</v>
      </c>
      <c r="BJ87" s="23" t="s">
        <v>396</v>
      </c>
      <c r="BK87" s="23" t="s">
        <v>396</v>
      </c>
      <c r="BL87" s="23" t="s">
        <v>396</v>
      </c>
      <c r="BM87" s="23" t="s">
        <v>396</v>
      </c>
      <c r="BN87" s="23" t="s">
        <v>396</v>
      </c>
      <c r="BO87" s="23" t="s">
        <v>396</v>
      </c>
      <c r="BP87" s="23" t="s">
        <v>396</v>
      </c>
      <c r="BQ87" s="23" t="s">
        <v>396</v>
      </c>
      <c r="BR87" s="23" t="s">
        <v>396</v>
      </c>
      <c r="BS87" s="23" t="s">
        <v>396</v>
      </c>
      <c r="BT87" s="23" t="s">
        <v>396</v>
      </c>
      <c r="BU87" s="23" t="s">
        <v>396</v>
      </c>
      <c r="BV87" s="23" t="s">
        <v>396</v>
      </c>
      <c r="BW87" s="23" t="s">
        <v>396</v>
      </c>
      <c r="BX87" s="23" t="s">
        <v>396</v>
      </c>
      <c r="BY87" s="23" t="s">
        <v>396</v>
      </c>
      <c r="BZ87" s="23" t="s">
        <v>396</v>
      </c>
      <c r="CA87" s="23" t="s">
        <v>396</v>
      </c>
      <c r="CB87" s="23" t="s">
        <v>396</v>
      </c>
      <c r="CC87" s="23" t="s">
        <v>397</v>
      </c>
      <c r="CD87" s="23" t="s">
        <v>396</v>
      </c>
      <c r="CE87" s="23" t="s">
        <v>396</v>
      </c>
      <c r="CF87" s="23" t="s">
        <v>396</v>
      </c>
      <c r="CG87" s="23" t="s">
        <v>396</v>
      </c>
      <c r="CH87" s="23" t="s">
        <v>396</v>
      </c>
      <c r="CI87" s="23" t="s">
        <v>396</v>
      </c>
      <c r="CJ87" s="23" t="s">
        <v>406</v>
      </c>
      <c r="CK87" s="23" t="s">
        <v>451</v>
      </c>
      <c r="CL87" s="23" t="s">
        <v>460</v>
      </c>
      <c r="CM87" s="23" t="s">
        <v>571</v>
      </c>
      <c r="CN87" s="23" t="s">
        <v>453</v>
      </c>
      <c r="CO87" s="23" t="s">
        <v>503</v>
      </c>
      <c r="CP87" s="23" t="s">
        <v>504</v>
      </c>
      <c r="CQ87" s="23" t="s">
        <v>572</v>
      </c>
      <c r="CR87" s="23" t="s">
        <v>457</v>
      </c>
      <c r="CS87" s="23" t="s">
        <v>396</v>
      </c>
      <c r="CT87" s="23" t="s">
        <v>396</v>
      </c>
      <c r="CU87" s="23" t="s">
        <v>457</v>
      </c>
      <c r="CV87" s="23" t="s">
        <v>458</v>
      </c>
      <c r="CW87" s="23" t="s">
        <v>470</v>
      </c>
      <c r="CX87" s="23" t="s">
        <v>458</v>
      </c>
      <c r="CY87" s="23" t="s">
        <v>396</v>
      </c>
      <c r="CZ87" s="23" t="s">
        <v>396</v>
      </c>
      <c r="DA87" s="23">
        <v>26</v>
      </c>
      <c r="DB87" s="23" t="s">
        <v>396</v>
      </c>
      <c r="DC87" s="23" t="s">
        <v>396</v>
      </c>
      <c r="DD87" s="23" t="s">
        <v>460</v>
      </c>
      <c r="DE87" s="23" t="s">
        <v>460</v>
      </c>
      <c r="DF87" s="23" t="s">
        <v>445</v>
      </c>
      <c r="DG87" s="23" t="s">
        <v>461</v>
      </c>
      <c r="DH87" s="23" t="s">
        <v>396</v>
      </c>
      <c r="DI87" s="23" t="s">
        <v>396</v>
      </c>
      <c r="DJ87" s="23" t="s">
        <v>396</v>
      </c>
      <c r="DK87" s="23" t="s">
        <v>396</v>
      </c>
      <c r="DL87" s="23">
        <v>323149</v>
      </c>
      <c r="DM87" s="23">
        <v>18140244</v>
      </c>
    </row>
    <row r="88" spans="1:117" x14ac:dyDescent="0.25">
      <c r="A88" s="20" t="str">
        <f t="shared" si="8"/>
        <v/>
      </c>
      <c r="B88" s="20">
        <f t="shared" si="9"/>
        <v>53</v>
      </c>
      <c r="C88" s="20" t="str">
        <f t="shared" si="10"/>
        <v/>
      </c>
      <c r="D88" s="21" t="str">
        <f t="shared" si="11"/>
        <v/>
      </c>
      <c r="E88" s="21" t="str">
        <f t="shared" si="12"/>
        <v/>
      </c>
      <c r="F88" s="22">
        <f t="shared" si="13"/>
        <v>323149</v>
      </c>
      <c r="G88" s="22">
        <f t="shared" si="14"/>
        <v>18140245</v>
      </c>
      <c r="H88" s="23">
        <v>248</v>
      </c>
      <c r="I88" s="23" t="s">
        <v>396</v>
      </c>
      <c r="J88" s="23">
        <v>3</v>
      </c>
      <c r="K88" s="23" t="s">
        <v>396</v>
      </c>
      <c r="L88" s="23" t="s">
        <v>653</v>
      </c>
      <c r="M88" s="23" t="s">
        <v>444</v>
      </c>
      <c r="N88" s="23" t="s">
        <v>461</v>
      </c>
      <c r="O88" s="23" t="s">
        <v>396</v>
      </c>
      <c r="P88" s="23" t="s">
        <v>396</v>
      </c>
      <c r="Q88" s="23">
        <v>0</v>
      </c>
      <c r="R88" s="23">
        <v>3</v>
      </c>
      <c r="S88" s="23">
        <v>5</v>
      </c>
      <c r="T88" s="23" t="s">
        <v>396</v>
      </c>
      <c r="U88" s="23">
        <v>46</v>
      </c>
      <c r="V88" s="23" t="s">
        <v>396</v>
      </c>
      <c r="W88" s="23" t="s">
        <v>487</v>
      </c>
      <c r="X88" s="23">
        <v>5</v>
      </c>
      <c r="Y88" s="23">
        <v>250</v>
      </c>
      <c r="Z88" s="23">
        <v>1</v>
      </c>
      <c r="AA88" s="23" t="s">
        <v>396</v>
      </c>
      <c r="AB88" s="23" t="s">
        <v>396</v>
      </c>
      <c r="AC88" s="23" t="s">
        <v>396</v>
      </c>
      <c r="AD88" s="23" t="s">
        <v>396</v>
      </c>
      <c r="AE88" s="23" t="s">
        <v>448</v>
      </c>
      <c r="AF88" s="23" t="s">
        <v>420</v>
      </c>
      <c r="AG88" s="23" t="s">
        <v>396</v>
      </c>
      <c r="AH88" s="23" t="s">
        <v>396</v>
      </c>
      <c r="AI88" s="23" t="s">
        <v>396</v>
      </c>
      <c r="AJ88" s="23">
        <v>0</v>
      </c>
      <c r="AK88" s="23">
        <v>200</v>
      </c>
      <c r="AL88" s="23">
        <v>360</v>
      </c>
      <c r="AM88" s="23" t="s">
        <v>493</v>
      </c>
      <c r="AN88" s="23" t="s">
        <v>396</v>
      </c>
      <c r="AO88" s="23">
        <v>0.23</v>
      </c>
      <c r="AP88" s="23" t="s">
        <v>396</v>
      </c>
      <c r="AQ88" s="23">
        <v>21</v>
      </c>
      <c r="AR88" s="23">
        <v>23</v>
      </c>
      <c r="AS88" s="23">
        <v>25</v>
      </c>
      <c r="AT88" s="23">
        <v>1143</v>
      </c>
      <c r="AU88" s="23">
        <v>1244</v>
      </c>
      <c r="AV88" s="23">
        <v>1346</v>
      </c>
      <c r="AW88" s="23" t="s">
        <v>396</v>
      </c>
      <c r="AX88" s="23" t="s">
        <v>396</v>
      </c>
      <c r="AY88" s="23" t="s">
        <v>396</v>
      </c>
      <c r="AZ88" s="23">
        <v>350</v>
      </c>
      <c r="BA88" s="23">
        <v>365</v>
      </c>
      <c r="BB88" s="23">
        <v>365</v>
      </c>
      <c r="BC88" s="23">
        <v>6</v>
      </c>
      <c r="BD88" s="23" t="s">
        <v>483</v>
      </c>
      <c r="BE88" s="23" t="s">
        <v>396</v>
      </c>
      <c r="BF88" s="23" t="s">
        <v>396</v>
      </c>
      <c r="BG88" s="23" t="s">
        <v>396</v>
      </c>
      <c r="BH88" s="23" t="s">
        <v>396</v>
      </c>
      <c r="BI88" s="23" t="s">
        <v>396</v>
      </c>
      <c r="BJ88" s="23" t="s">
        <v>396</v>
      </c>
      <c r="BK88" s="23" t="s">
        <v>396</v>
      </c>
      <c r="BL88" s="23" t="s">
        <v>396</v>
      </c>
      <c r="BM88" s="23" t="s">
        <v>396</v>
      </c>
      <c r="BN88" s="23" t="s">
        <v>396</v>
      </c>
      <c r="BO88" s="23" t="s">
        <v>396</v>
      </c>
      <c r="BP88" s="23" t="s">
        <v>396</v>
      </c>
      <c r="BQ88" s="23" t="s">
        <v>396</v>
      </c>
      <c r="BR88" s="23" t="s">
        <v>396</v>
      </c>
      <c r="BS88" s="23" t="s">
        <v>396</v>
      </c>
      <c r="BT88" s="23" t="s">
        <v>396</v>
      </c>
      <c r="BU88" s="23" t="s">
        <v>396</v>
      </c>
      <c r="BV88" s="23" t="s">
        <v>396</v>
      </c>
      <c r="BW88" s="23" t="s">
        <v>396</v>
      </c>
      <c r="BX88" s="23" t="s">
        <v>396</v>
      </c>
      <c r="BY88" s="23" t="s">
        <v>396</v>
      </c>
      <c r="BZ88" s="23" t="s">
        <v>396</v>
      </c>
      <c r="CA88" s="23" t="s">
        <v>396</v>
      </c>
      <c r="CB88" s="23" t="s">
        <v>396</v>
      </c>
      <c r="CC88" s="23" t="s">
        <v>397</v>
      </c>
      <c r="CD88" s="23" t="s">
        <v>396</v>
      </c>
      <c r="CE88" s="23" t="s">
        <v>396</v>
      </c>
      <c r="CF88" s="23" t="s">
        <v>396</v>
      </c>
      <c r="CG88" s="23" t="s">
        <v>396</v>
      </c>
      <c r="CH88" s="23" t="s">
        <v>396</v>
      </c>
      <c r="CI88" s="23" t="s">
        <v>396</v>
      </c>
      <c r="CJ88" s="23" t="s">
        <v>399</v>
      </c>
      <c r="CK88" s="23" t="s">
        <v>460</v>
      </c>
      <c r="CL88" s="23" t="s">
        <v>446</v>
      </c>
      <c r="CM88" s="23" t="s">
        <v>489</v>
      </c>
      <c r="CN88" s="23" t="s">
        <v>453</v>
      </c>
      <c r="CO88" s="23" t="s">
        <v>454</v>
      </c>
      <c r="CP88" s="23" t="s">
        <v>455</v>
      </c>
      <c r="CQ88" s="23" t="s">
        <v>490</v>
      </c>
      <c r="CR88" s="23" t="s">
        <v>457</v>
      </c>
      <c r="CS88" s="23" t="s">
        <v>396</v>
      </c>
      <c r="CT88" s="23" t="s">
        <v>396</v>
      </c>
      <c r="CU88" s="23" t="s">
        <v>457</v>
      </c>
      <c r="CV88" s="23" t="s">
        <v>458</v>
      </c>
      <c r="CW88" s="23" t="s">
        <v>470</v>
      </c>
      <c r="CX88" s="23" t="s">
        <v>458</v>
      </c>
      <c r="CY88" s="23" t="s">
        <v>396</v>
      </c>
      <c r="CZ88" s="23" t="s">
        <v>396</v>
      </c>
      <c r="DA88" s="23">
        <v>3</v>
      </c>
      <c r="DB88" s="23" t="s">
        <v>396</v>
      </c>
      <c r="DC88" s="23" t="s">
        <v>396</v>
      </c>
      <c r="DD88" s="23" t="s">
        <v>460</v>
      </c>
      <c r="DE88" s="23" t="s">
        <v>446</v>
      </c>
      <c r="DF88" s="23" t="s">
        <v>461</v>
      </c>
      <c r="DG88" s="23" t="s">
        <v>461</v>
      </c>
      <c r="DH88" s="23" t="s">
        <v>396</v>
      </c>
      <c r="DI88" s="23" t="s">
        <v>396</v>
      </c>
      <c r="DJ88" s="23" t="s">
        <v>396</v>
      </c>
      <c r="DK88" s="23" t="s">
        <v>396</v>
      </c>
      <c r="DL88" s="23">
        <v>323149</v>
      </c>
      <c r="DM88" s="23">
        <v>18140245</v>
      </c>
    </row>
    <row r="89" spans="1:117" x14ac:dyDescent="0.25">
      <c r="A89" s="20">
        <f t="shared" si="8"/>
        <v>1</v>
      </c>
      <c r="B89" s="20">
        <f t="shared" si="9"/>
        <v>53</v>
      </c>
      <c r="C89" s="20" t="str">
        <f t="shared" si="10"/>
        <v>Use</v>
      </c>
      <c r="D89" s="21">
        <f t="shared" si="11"/>
        <v>323149</v>
      </c>
      <c r="E89" s="21">
        <f t="shared" si="12"/>
        <v>18140246</v>
      </c>
      <c r="F89" s="22">
        <f t="shared" si="13"/>
        <v>323149</v>
      </c>
      <c r="G89" s="22">
        <f t="shared" si="14"/>
        <v>18140246</v>
      </c>
      <c r="H89" s="23">
        <v>249</v>
      </c>
      <c r="I89" s="23" t="s">
        <v>396</v>
      </c>
      <c r="J89" s="23">
        <v>53</v>
      </c>
      <c r="K89" s="23" t="s">
        <v>396</v>
      </c>
      <c r="L89" s="23" t="s">
        <v>494</v>
      </c>
      <c r="M89" s="23" t="s">
        <v>444</v>
      </c>
      <c r="N89" s="23" t="s">
        <v>445</v>
      </c>
      <c r="O89" s="23" t="s">
        <v>396</v>
      </c>
      <c r="P89" s="23" t="s">
        <v>396</v>
      </c>
      <c r="Q89" s="23">
        <v>0</v>
      </c>
      <c r="R89" s="23">
        <v>3</v>
      </c>
      <c r="S89" s="23">
        <v>5</v>
      </c>
      <c r="T89" s="23" t="s">
        <v>396</v>
      </c>
      <c r="U89" s="23">
        <v>46</v>
      </c>
      <c r="V89" s="23" t="s">
        <v>396</v>
      </c>
      <c r="W89" s="23" t="s">
        <v>487</v>
      </c>
      <c r="X89" s="23">
        <v>5</v>
      </c>
      <c r="Y89" s="23">
        <v>250</v>
      </c>
      <c r="Z89" s="23">
        <v>1</v>
      </c>
      <c r="AA89" s="23" t="s">
        <v>396</v>
      </c>
      <c r="AB89" s="23" t="s">
        <v>396</v>
      </c>
      <c r="AC89" s="23" t="s">
        <v>396</v>
      </c>
      <c r="AD89" s="23" t="s">
        <v>396</v>
      </c>
      <c r="AE89" s="23" t="s">
        <v>448</v>
      </c>
      <c r="AF89" s="23" t="s">
        <v>420</v>
      </c>
      <c r="AG89" s="23" t="s">
        <v>396</v>
      </c>
      <c r="AH89" s="23" t="s">
        <v>396</v>
      </c>
      <c r="AI89" s="23" t="s">
        <v>396</v>
      </c>
      <c r="AJ89" s="23">
        <v>0</v>
      </c>
      <c r="AK89" s="23">
        <v>200</v>
      </c>
      <c r="AL89" s="23">
        <v>360</v>
      </c>
      <c r="AM89" s="23" t="s">
        <v>493</v>
      </c>
      <c r="AN89" s="23" t="s">
        <v>396</v>
      </c>
      <c r="AO89" s="23">
        <v>0.3</v>
      </c>
      <c r="AP89" s="23" t="s">
        <v>396</v>
      </c>
      <c r="AQ89" s="23">
        <v>21</v>
      </c>
      <c r="AR89" s="23">
        <v>23</v>
      </c>
      <c r="AS89" s="23">
        <v>25</v>
      </c>
      <c r="AT89" s="23">
        <v>1143</v>
      </c>
      <c r="AU89" s="23">
        <v>1244</v>
      </c>
      <c r="AV89" s="23">
        <v>1346</v>
      </c>
      <c r="AW89" s="23" t="s">
        <v>396</v>
      </c>
      <c r="AX89" s="23" t="s">
        <v>396</v>
      </c>
      <c r="AY89" s="23" t="s">
        <v>396</v>
      </c>
      <c r="AZ89" s="23">
        <v>350</v>
      </c>
      <c r="BA89" s="23">
        <v>365</v>
      </c>
      <c r="BB89" s="23">
        <v>365</v>
      </c>
      <c r="BC89" s="23">
        <v>6</v>
      </c>
      <c r="BD89" s="23" t="s">
        <v>483</v>
      </c>
      <c r="BE89" s="23" t="s">
        <v>396</v>
      </c>
      <c r="BF89" s="23" t="s">
        <v>396</v>
      </c>
      <c r="BG89" s="23" t="s">
        <v>396</v>
      </c>
      <c r="BH89" s="23" t="s">
        <v>396</v>
      </c>
      <c r="BI89" s="23" t="s">
        <v>396</v>
      </c>
      <c r="BJ89" s="23" t="s">
        <v>396</v>
      </c>
      <c r="BK89" s="23" t="s">
        <v>396</v>
      </c>
      <c r="BL89" s="23" t="s">
        <v>396</v>
      </c>
      <c r="BM89" s="23" t="s">
        <v>396</v>
      </c>
      <c r="BN89" s="23" t="s">
        <v>396</v>
      </c>
      <c r="BO89" s="23" t="s">
        <v>396</v>
      </c>
      <c r="BP89" s="23" t="s">
        <v>396</v>
      </c>
      <c r="BQ89" s="23" t="s">
        <v>396</v>
      </c>
      <c r="BR89" s="23" t="s">
        <v>396</v>
      </c>
      <c r="BS89" s="23" t="s">
        <v>396</v>
      </c>
      <c r="BT89" s="23" t="s">
        <v>396</v>
      </c>
      <c r="BU89" s="23" t="s">
        <v>396</v>
      </c>
      <c r="BV89" s="23" t="s">
        <v>396</v>
      </c>
      <c r="BW89" s="23" t="s">
        <v>396</v>
      </c>
      <c r="BX89" s="23" t="s">
        <v>396</v>
      </c>
      <c r="BY89" s="23" t="s">
        <v>396</v>
      </c>
      <c r="BZ89" s="23" t="s">
        <v>396</v>
      </c>
      <c r="CA89" s="23" t="s">
        <v>396</v>
      </c>
      <c r="CB89" s="23" t="s">
        <v>396</v>
      </c>
      <c r="CC89" s="23" t="s">
        <v>397</v>
      </c>
      <c r="CD89" s="23" t="s">
        <v>396</v>
      </c>
      <c r="CE89" s="23" t="s">
        <v>396</v>
      </c>
      <c r="CF89" s="23" t="s">
        <v>396</v>
      </c>
      <c r="CG89" s="23" t="s">
        <v>396</v>
      </c>
      <c r="CH89" s="23" t="s">
        <v>396</v>
      </c>
      <c r="CI89" s="23" t="s">
        <v>396</v>
      </c>
      <c r="CJ89" s="23" t="s">
        <v>399</v>
      </c>
      <c r="CK89" s="23" t="s">
        <v>460</v>
      </c>
      <c r="CL89" s="23" t="s">
        <v>451</v>
      </c>
      <c r="CM89" s="23" t="s">
        <v>495</v>
      </c>
      <c r="CN89" s="23" t="s">
        <v>474</v>
      </c>
      <c r="CO89" s="23" t="s">
        <v>496</v>
      </c>
      <c r="CP89" s="23" t="s">
        <v>497</v>
      </c>
      <c r="CQ89" s="23" t="s">
        <v>498</v>
      </c>
      <c r="CR89" s="23" t="s">
        <v>478</v>
      </c>
      <c r="CS89" s="23" t="s">
        <v>396</v>
      </c>
      <c r="CT89" s="23" t="s">
        <v>396</v>
      </c>
      <c r="CU89" s="23" t="s">
        <v>457</v>
      </c>
      <c r="CV89" s="23" t="s">
        <v>458</v>
      </c>
      <c r="CW89" s="23" t="s">
        <v>470</v>
      </c>
      <c r="CX89" s="23" t="s">
        <v>458</v>
      </c>
      <c r="CY89" s="23" t="s">
        <v>396</v>
      </c>
      <c r="CZ89" s="23" t="s">
        <v>396</v>
      </c>
      <c r="DA89" s="23" t="s">
        <v>396</v>
      </c>
      <c r="DB89" s="23" t="s">
        <v>396</v>
      </c>
      <c r="DC89" s="23" t="s">
        <v>396</v>
      </c>
      <c r="DD89" s="23" t="s">
        <v>479</v>
      </c>
      <c r="DE89" s="23" t="s">
        <v>446</v>
      </c>
      <c r="DF89" s="23" t="s">
        <v>445</v>
      </c>
      <c r="DG89" s="23" t="s">
        <v>445</v>
      </c>
      <c r="DH89" s="23" t="s">
        <v>396</v>
      </c>
      <c r="DI89" s="23" t="s">
        <v>396</v>
      </c>
      <c r="DJ89" s="23" t="s">
        <v>396</v>
      </c>
      <c r="DK89" s="23" t="s">
        <v>396</v>
      </c>
      <c r="DL89" s="23">
        <v>323149</v>
      </c>
      <c r="DM89" s="23">
        <v>18140246</v>
      </c>
    </row>
    <row r="90" spans="1:117" x14ac:dyDescent="0.25">
      <c r="A90" s="20" t="str">
        <f t="shared" si="8"/>
        <v/>
      </c>
      <c r="B90" s="20">
        <f t="shared" si="9"/>
        <v>53</v>
      </c>
      <c r="C90" s="20" t="str">
        <f t="shared" si="10"/>
        <v/>
      </c>
      <c r="D90" s="21" t="str">
        <f t="shared" si="11"/>
        <v/>
      </c>
      <c r="E90" s="21" t="str">
        <f t="shared" si="12"/>
        <v/>
      </c>
      <c r="F90" s="22">
        <f t="shared" si="13"/>
        <v>323149</v>
      </c>
      <c r="G90" s="22">
        <f t="shared" si="14"/>
        <v>18140247</v>
      </c>
      <c r="H90" s="23">
        <v>250</v>
      </c>
      <c r="I90" s="23" t="s">
        <v>396</v>
      </c>
      <c r="J90" s="23">
        <v>40</v>
      </c>
      <c r="K90" s="23" t="s">
        <v>396</v>
      </c>
      <c r="L90" s="23" t="s">
        <v>627</v>
      </c>
      <c r="M90" s="23" t="s">
        <v>628</v>
      </c>
      <c r="N90" s="23" t="s">
        <v>445</v>
      </c>
      <c r="O90" s="23" t="s">
        <v>396</v>
      </c>
      <c r="P90" s="23" t="s">
        <v>396</v>
      </c>
      <c r="Q90" s="23">
        <v>0</v>
      </c>
      <c r="R90" s="23">
        <v>3</v>
      </c>
      <c r="S90" s="23">
        <v>5</v>
      </c>
      <c r="T90" s="23" t="s">
        <v>396</v>
      </c>
      <c r="U90" s="23">
        <v>46</v>
      </c>
      <c r="V90" s="23" t="s">
        <v>396</v>
      </c>
      <c r="W90" s="23" t="s">
        <v>396</v>
      </c>
      <c r="X90" s="23" t="s">
        <v>396</v>
      </c>
      <c r="Y90" s="23" t="s">
        <v>396</v>
      </c>
      <c r="Z90" s="23" t="s">
        <v>396</v>
      </c>
      <c r="AA90" s="23" t="s">
        <v>396</v>
      </c>
      <c r="AB90" s="23" t="s">
        <v>396</v>
      </c>
      <c r="AC90" s="23" t="s">
        <v>396</v>
      </c>
      <c r="AD90" s="23" t="s">
        <v>396</v>
      </c>
      <c r="AE90" s="23" t="s">
        <v>631</v>
      </c>
      <c r="AF90" s="23" t="s">
        <v>396</v>
      </c>
      <c r="AG90" s="23" t="s">
        <v>396</v>
      </c>
      <c r="AH90" s="23" t="s">
        <v>396</v>
      </c>
      <c r="AI90" s="23" t="s">
        <v>396</v>
      </c>
      <c r="AJ90" s="23">
        <v>0</v>
      </c>
      <c r="AK90" s="23">
        <v>200</v>
      </c>
      <c r="AL90" s="23">
        <v>360</v>
      </c>
      <c r="AM90" s="23" t="s">
        <v>657</v>
      </c>
      <c r="AN90" s="23" t="s">
        <v>396</v>
      </c>
      <c r="AO90" s="23" t="s">
        <v>396</v>
      </c>
      <c r="AP90" s="23" t="s">
        <v>396</v>
      </c>
      <c r="AQ90" s="23" t="s">
        <v>396</v>
      </c>
      <c r="AR90" s="23" t="s">
        <v>396</v>
      </c>
      <c r="AS90" s="23" t="s">
        <v>396</v>
      </c>
      <c r="AT90" s="23" t="s">
        <v>396</v>
      </c>
      <c r="AU90" s="23" t="s">
        <v>396</v>
      </c>
      <c r="AV90" s="23" t="s">
        <v>396</v>
      </c>
      <c r="AW90" s="23" t="s">
        <v>396</v>
      </c>
      <c r="AX90" s="23" t="s">
        <v>396</v>
      </c>
      <c r="AY90" s="23" t="s">
        <v>396</v>
      </c>
      <c r="AZ90" s="23" t="s">
        <v>396</v>
      </c>
      <c r="BA90" s="23" t="s">
        <v>396</v>
      </c>
      <c r="BB90" s="23" t="s">
        <v>396</v>
      </c>
      <c r="BC90" s="23" t="s">
        <v>396</v>
      </c>
      <c r="BD90" s="23" t="s">
        <v>396</v>
      </c>
      <c r="BE90" s="23" t="s">
        <v>396</v>
      </c>
      <c r="BF90" s="23" t="s">
        <v>396</v>
      </c>
      <c r="BG90" s="23" t="s">
        <v>396</v>
      </c>
      <c r="BH90" s="23" t="s">
        <v>396</v>
      </c>
      <c r="BI90" s="23" t="s">
        <v>396</v>
      </c>
      <c r="BJ90" s="23" t="s">
        <v>396</v>
      </c>
      <c r="BK90" s="23" t="s">
        <v>396</v>
      </c>
      <c r="BL90" s="23" t="s">
        <v>396</v>
      </c>
      <c r="BM90" s="23" t="s">
        <v>396</v>
      </c>
      <c r="BN90" s="23" t="s">
        <v>396</v>
      </c>
      <c r="BO90" s="23" t="s">
        <v>396</v>
      </c>
      <c r="BP90" s="23" t="s">
        <v>396</v>
      </c>
      <c r="BQ90" s="23" t="s">
        <v>396</v>
      </c>
      <c r="BR90" s="23" t="s">
        <v>396</v>
      </c>
      <c r="BS90" s="23" t="s">
        <v>396</v>
      </c>
      <c r="BT90" s="23" t="s">
        <v>396</v>
      </c>
      <c r="BU90" s="23" t="s">
        <v>396</v>
      </c>
      <c r="BV90" s="23" t="s">
        <v>396</v>
      </c>
      <c r="BW90" s="23" t="s">
        <v>396</v>
      </c>
      <c r="BX90" s="23" t="s">
        <v>396</v>
      </c>
      <c r="BY90" s="23" t="s">
        <v>396</v>
      </c>
      <c r="BZ90" s="23" t="s">
        <v>396</v>
      </c>
      <c r="CA90" s="23" t="s">
        <v>396</v>
      </c>
      <c r="CB90" s="23" t="s">
        <v>396</v>
      </c>
      <c r="CC90" s="23" t="s">
        <v>396</v>
      </c>
      <c r="CD90" s="23" t="s">
        <v>396</v>
      </c>
      <c r="CE90" s="23" t="s">
        <v>396</v>
      </c>
      <c r="CF90" s="23" t="s">
        <v>396</v>
      </c>
      <c r="CG90" s="23" t="s">
        <v>396</v>
      </c>
      <c r="CH90" s="23" t="s">
        <v>396</v>
      </c>
      <c r="CI90" s="23" t="s">
        <v>396</v>
      </c>
      <c r="CJ90" s="23" t="s">
        <v>396</v>
      </c>
      <c r="CK90" s="23" t="s">
        <v>396</v>
      </c>
      <c r="CL90" s="23" t="s">
        <v>396</v>
      </c>
      <c r="CM90" s="23" t="s">
        <v>396</v>
      </c>
      <c r="CN90" s="23" t="s">
        <v>396</v>
      </c>
      <c r="CO90" s="23" t="s">
        <v>396</v>
      </c>
      <c r="CP90" s="23" t="s">
        <v>396</v>
      </c>
      <c r="CQ90" s="23" t="s">
        <v>396</v>
      </c>
      <c r="CR90" s="23" t="s">
        <v>396</v>
      </c>
      <c r="CS90" s="23" t="s">
        <v>396</v>
      </c>
      <c r="CT90" s="23" t="s">
        <v>396</v>
      </c>
      <c r="CU90" s="23" t="s">
        <v>396</v>
      </c>
      <c r="CV90" s="23" t="s">
        <v>396</v>
      </c>
      <c r="CW90" s="23" t="s">
        <v>396</v>
      </c>
      <c r="CX90" s="23" t="s">
        <v>396</v>
      </c>
      <c r="CY90" s="23" t="s">
        <v>396</v>
      </c>
      <c r="CZ90" s="23" t="s">
        <v>396</v>
      </c>
      <c r="DA90" s="23" t="s">
        <v>396</v>
      </c>
      <c r="DB90" s="23" t="s">
        <v>396</v>
      </c>
      <c r="DC90" s="23" t="s">
        <v>396</v>
      </c>
      <c r="DD90" s="23" t="s">
        <v>396</v>
      </c>
      <c r="DE90" s="23" t="s">
        <v>396</v>
      </c>
      <c r="DF90" s="23" t="s">
        <v>633</v>
      </c>
      <c r="DG90" s="23" t="s">
        <v>633</v>
      </c>
      <c r="DH90" s="23" t="s">
        <v>396</v>
      </c>
      <c r="DI90" s="23" t="s">
        <v>396</v>
      </c>
      <c r="DJ90" s="23" t="s">
        <v>396</v>
      </c>
      <c r="DK90" s="23" t="s">
        <v>396</v>
      </c>
      <c r="DL90" s="23">
        <v>323149</v>
      </c>
      <c r="DM90" s="23">
        <v>18140247</v>
      </c>
    </row>
    <row r="91" spans="1:117" x14ac:dyDescent="0.25">
      <c r="A91" s="20" t="str">
        <f t="shared" si="8"/>
        <v/>
      </c>
      <c r="B91" s="20">
        <f t="shared" si="9"/>
        <v>60</v>
      </c>
      <c r="C91" s="20" t="str">
        <f t="shared" si="10"/>
        <v/>
      </c>
      <c r="D91" s="21" t="str">
        <f t="shared" si="11"/>
        <v/>
      </c>
      <c r="E91" s="21" t="str">
        <f t="shared" si="12"/>
        <v/>
      </c>
      <c r="F91" s="22">
        <f t="shared" si="13"/>
        <v>323151</v>
      </c>
      <c r="G91" s="22">
        <f t="shared" si="14"/>
        <v>18140248</v>
      </c>
      <c r="H91" s="23">
        <v>258</v>
      </c>
      <c r="I91" s="23" t="s">
        <v>396</v>
      </c>
      <c r="J91" s="23">
        <v>5</v>
      </c>
      <c r="K91" s="23" t="s">
        <v>396</v>
      </c>
      <c r="L91" s="23" t="s">
        <v>471</v>
      </c>
      <c r="M91" s="23" t="s">
        <v>444</v>
      </c>
      <c r="N91" s="23" t="s">
        <v>461</v>
      </c>
      <c r="O91" s="23" t="s">
        <v>396</v>
      </c>
      <c r="P91" s="23" t="s">
        <v>580</v>
      </c>
      <c r="Q91" s="23">
        <v>0</v>
      </c>
      <c r="R91" s="23">
        <v>1</v>
      </c>
      <c r="S91" s="23">
        <v>2</v>
      </c>
      <c r="T91" s="23" t="s">
        <v>396</v>
      </c>
      <c r="U91" s="23">
        <v>46</v>
      </c>
      <c r="V91" s="23" t="s">
        <v>396</v>
      </c>
      <c r="W91" s="23" t="s">
        <v>537</v>
      </c>
      <c r="X91" s="23">
        <v>5</v>
      </c>
      <c r="Y91" s="23">
        <v>250</v>
      </c>
      <c r="Z91" s="23">
        <v>1</v>
      </c>
      <c r="AA91" s="23" t="s">
        <v>396</v>
      </c>
      <c r="AB91" s="23" t="s">
        <v>396</v>
      </c>
      <c r="AC91" s="23" t="s">
        <v>396</v>
      </c>
      <c r="AD91" s="23" t="s">
        <v>396</v>
      </c>
      <c r="AE91" s="23" t="s">
        <v>448</v>
      </c>
      <c r="AF91" s="23" t="s">
        <v>413</v>
      </c>
      <c r="AG91" s="23" t="s">
        <v>396</v>
      </c>
      <c r="AH91" s="23" t="s">
        <v>396</v>
      </c>
      <c r="AI91" s="23" t="s">
        <v>396</v>
      </c>
      <c r="AJ91" s="23">
        <v>0</v>
      </c>
      <c r="AK91" s="23">
        <v>200</v>
      </c>
      <c r="AL91" s="23">
        <v>360</v>
      </c>
      <c r="AM91" s="23" t="s">
        <v>472</v>
      </c>
      <c r="AN91" s="23" t="s">
        <v>396</v>
      </c>
      <c r="AO91" s="23">
        <v>0.16</v>
      </c>
      <c r="AP91" s="23" t="s">
        <v>396</v>
      </c>
      <c r="AQ91" s="23">
        <v>21</v>
      </c>
      <c r="AR91" s="23">
        <v>23</v>
      </c>
      <c r="AS91" s="23">
        <v>25</v>
      </c>
      <c r="AT91" s="23">
        <v>1143</v>
      </c>
      <c r="AU91" s="23">
        <v>1244</v>
      </c>
      <c r="AV91" s="23">
        <v>1346</v>
      </c>
      <c r="AW91" s="23" t="s">
        <v>396</v>
      </c>
      <c r="AX91" s="23" t="s">
        <v>396</v>
      </c>
      <c r="AY91" s="23" t="s">
        <v>396</v>
      </c>
      <c r="AZ91" s="23">
        <v>350</v>
      </c>
      <c r="BA91" s="23">
        <v>365</v>
      </c>
      <c r="BB91" s="23">
        <v>365</v>
      </c>
      <c r="BC91" s="23">
        <v>4</v>
      </c>
      <c r="BD91" s="23" t="s">
        <v>450</v>
      </c>
      <c r="BE91" s="23" t="s">
        <v>396</v>
      </c>
      <c r="BF91" s="23" t="s">
        <v>396</v>
      </c>
      <c r="BG91" s="23" t="s">
        <v>396</v>
      </c>
      <c r="BH91" s="23" t="s">
        <v>396</v>
      </c>
      <c r="BI91" s="23" t="s">
        <v>396</v>
      </c>
      <c r="BJ91" s="23" t="s">
        <v>396</v>
      </c>
      <c r="BK91" s="23" t="s">
        <v>396</v>
      </c>
      <c r="BL91" s="23" t="s">
        <v>396</v>
      </c>
      <c r="BM91" s="23" t="s">
        <v>396</v>
      </c>
      <c r="BN91" s="23" t="s">
        <v>396</v>
      </c>
      <c r="BO91" s="23" t="s">
        <v>396</v>
      </c>
      <c r="BP91" s="23" t="s">
        <v>396</v>
      </c>
      <c r="BQ91" s="23" t="s">
        <v>396</v>
      </c>
      <c r="BR91" s="23" t="s">
        <v>396</v>
      </c>
      <c r="BS91" s="23" t="s">
        <v>396</v>
      </c>
      <c r="BT91" s="23" t="s">
        <v>396</v>
      </c>
      <c r="BU91" s="23" t="s">
        <v>396</v>
      </c>
      <c r="BV91" s="23" t="s">
        <v>396</v>
      </c>
      <c r="BW91" s="23" t="s">
        <v>396</v>
      </c>
      <c r="BX91" s="23" t="s">
        <v>396</v>
      </c>
      <c r="BY91" s="23" t="s">
        <v>396</v>
      </c>
      <c r="BZ91" s="23" t="s">
        <v>396</v>
      </c>
      <c r="CA91" s="23" t="s">
        <v>396</v>
      </c>
      <c r="CB91" s="23" t="s">
        <v>396</v>
      </c>
      <c r="CC91" s="23" t="s">
        <v>397</v>
      </c>
      <c r="CD91" s="23" t="s">
        <v>396</v>
      </c>
      <c r="CE91" s="23" t="s">
        <v>396</v>
      </c>
      <c r="CF91" s="23" t="s">
        <v>396</v>
      </c>
      <c r="CG91" s="23" t="s">
        <v>396</v>
      </c>
      <c r="CH91" s="23" t="s">
        <v>396</v>
      </c>
      <c r="CI91" s="23" t="s">
        <v>396</v>
      </c>
      <c r="CJ91" s="23" t="s">
        <v>416</v>
      </c>
      <c r="CK91" s="23" t="s">
        <v>460</v>
      </c>
      <c r="CL91" s="23" t="s">
        <v>460</v>
      </c>
      <c r="CM91" s="23" t="s">
        <v>473</v>
      </c>
      <c r="CN91" s="23" t="s">
        <v>474</v>
      </c>
      <c r="CO91" s="23" t="s">
        <v>475</v>
      </c>
      <c r="CP91" s="23" t="s">
        <v>476</v>
      </c>
      <c r="CQ91" s="23" t="s">
        <v>477</v>
      </c>
      <c r="CR91" s="23" t="s">
        <v>478</v>
      </c>
      <c r="CS91" s="23" t="s">
        <v>396</v>
      </c>
      <c r="CT91" s="23" t="s">
        <v>396</v>
      </c>
      <c r="CU91" s="23" t="s">
        <v>457</v>
      </c>
      <c r="CV91" s="23" t="s">
        <v>458</v>
      </c>
      <c r="CW91" s="23" t="s">
        <v>470</v>
      </c>
      <c r="CX91" s="23" t="s">
        <v>458</v>
      </c>
      <c r="CY91" s="23" t="s">
        <v>396</v>
      </c>
      <c r="CZ91" s="23" t="s">
        <v>396</v>
      </c>
      <c r="DA91" s="23">
        <v>6</v>
      </c>
      <c r="DB91" s="23" t="s">
        <v>396</v>
      </c>
      <c r="DC91" s="23" t="s">
        <v>396</v>
      </c>
      <c r="DD91" s="23" t="s">
        <v>479</v>
      </c>
      <c r="DE91" s="23" t="s">
        <v>460</v>
      </c>
      <c r="DF91" s="23" t="s">
        <v>445</v>
      </c>
      <c r="DG91" s="23" t="s">
        <v>445</v>
      </c>
      <c r="DH91" s="23" t="s">
        <v>396</v>
      </c>
      <c r="DI91" s="23" t="s">
        <v>396</v>
      </c>
      <c r="DJ91" s="23" t="s">
        <v>396</v>
      </c>
      <c r="DK91" s="23" t="s">
        <v>396</v>
      </c>
      <c r="DL91" s="23">
        <v>323151</v>
      </c>
      <c r="DM91" s="23">
        <v>18140248</v>
      </c>
    </row>
    <row r="92" spans="1:117" x14ac:dyDescent="0.25">
      <c r="A92" s="20" t="str">
        <f t="shared" si="8"/>
        <v/>
      </c>
      <c r="B92" s="20">
        <f t="shared" si="9"/>
        <v>60</v>
      </c>
      <c r="C92" s="20" t="str">
        <f t="shared" si="10"/>
        <v/>
      </c>
      <c r="D92" s="21" t="str">
        <f t="shared" si="11"/>
        <v/>
      </c>
      <c r="E92" s="21" t="str">
        <f t="shared" si="12"/>
        <v/>
      </c>
      <c r="F92" s="22">
        <f t="shared" si="13"/>
        <v>323151</v>
      </c>
      <c r="G92" s="22">
        <f t="shared" si="14"/>
        <v>18140249</v>
      </c>
      <c r="H92" s="23">
        <v>259</v>
      </c>
      <c r="I92" s="23" t="s">
        <v>396</v>
      </c>
      <c r="J92" s="23">
        <v>5</v>
      </c>
      <c r="K92" s="23" t="s">
        <v>396</v>
      </c>
      <c r="L92" s="23" t="s">
        <v>670</v>
      </c>
      <c r="M92" s="23" t="s">
        <v>444</v>
      </c>
      <c r="N92" s="23" t="s">
        <v>461</v>
      </c>
      <c r="O92" s="23" t="s">
        <v>396</v>
      </c>
      <c r="P92" s="23" t="s">
        <v>396</v>
      </c>
      <c r="Q92" s="23">
        <v>0</v>
      </c>
      <c r="R92" s="23">
        <v>1</v>
      </c>
      <c r="S92" s="23">
        <v>2</v>
      </c>
      <c r="T92" s="23" t="s">
        <v>396</v>
      </c>
      <c r="U92" s="23">
        <v>46</v>
      </c>
      <c r="V92" s="23" t="s">
        <v>396</v>
      </c>
      <c r="W92" s="23" t="s">
        <v>537</v>
      </c>
      <c r="X92" s="23">
        <v>5</v>
      </c>
      <c r="Y92" s="23">
        <v>250</v>
      </c>
      <c r="Z92" s="23">
        <v>1</v>
      </c>
      <c r="AA92" s="23" t="s">
        <v>396</v>
      </c>
      <c r="AB92" s="23" t="s">
        <v>396</v>
      </c>
      <c r="AC92" s="23" t="s">
        <v>396</v>
      </c>
      <c r="AD92" s="23" t="s">
        <v>396</v>
      </c>
      <c r="AE92" s="23" t="s">
        <v>448</v>
      </c>
      <c r="AF92" s="23" t="s">
        <v>413</v>
      </c>
      <c r="AG92" s="23" t="s">
        <v>396</v>
      </c>
      <c r="AH92" s="23" t="s">
        <v>396</v>
      </c>
      <c r="AI92" s="23" t="s">
        <v>396</v>
      </c>
      <c r="AJ92" s="23">
        <v>0</v>
      </c>
      <c r="AK92" s="23">
        <v>200</v>
      </c>
      <c r="AL92" s="23">
        <v>360</v>
      </c>
      <c r="AM92" s="23" t="s">
        <v>472</v>
      </c>
      <c r="AN92" s="23" t="s">
        <v>396</v>
      </c>
      <c r="AO92" s="23">
        <v>0.16</v>
      </c>
      <c r="AP92" s="23" t="s">
        <v>396</v>
      </c>
      <c r="AQ92" s="23">
        <v>21</v>
      </c>
      <c r="AR92" s="23">
        <v>23</v>
      </c>
      <c r="AS92" s="23">
        <v>25</v>
      </c>
      <c r="AT92" s="23">
        <v>1143</v>
      </c>
      <c r="AU92" s="23">
        <v>1244</v>
      </c>
      <c r="AV92" s="23">
        <v>1346</v>
      </c>
      <c r="AW92" s="23" t="s">
        <v>396</v>
      </c>
      <c r="AX92" s="23" t="s">
        <v>396</v>
      </c>
      <c r="AY92" s="23" t="s">
        <v>396</v>
      </c>
      <c r="AZ92" s="23">
        <v>350</v>
      </c>
      <c r="BA92" s="23">
        <v>365</v>
      </c>
      <c r="BB92" s="23">
        <v>365</v>
      </c>
      <c r="BC92" s="23">
        <v>3</v>
      </c>
      <c r="BD92" s="23" t="s">
        <v>450</v>
      </c>
      <c r="BE92" s="23" t="s">
        <v>396</v>
      </c>
      <c r="BF92" s="23" t="s">
        <v>396</v>
      </c>
      <c r="BG92" s="23" t="s">
        <v>396</v>
      </c>
      <c r="BH92" s="23" t="s">
        <v>396</v>
      </c>
      <c r="BI92" s="23" t="s">
        <v>396</v>
      </c>
      <c r="BJ92" s="23" t="s">
        <v>396</v>
      </c>
      <c r="BK92" s="23" t="s">
        <v>396</v>
      </c>
      <c r="BL92" s="23" t="s">
        <v>396</v>
      </c>
      <c r="BM92" s="23" t="s">
        <v>396</v>
      </c>
      <c r="BN92" s="23" t="s">
        <v>396</v>
      </c>
      <c r="BO92" s="23" t="s">
        <v>396</v>
      </c>
      <c r="BP92" s="23" t="s">
        <v>396</v>
      </c>
      <c r="BQ92" s="23" t="s">
        <v>396</v>
      </c>
      <c r="BR92" s="23" t="s">
        <v>396</v>
      </c>
      <c r="BS92" s="23" t="s">
        <v>396</v>
      </c>
      <c r="BT92" s="23" t="s">
        <v>396</v>
      </c>
      <c r="BU92" s="23" t="s">
        <v>396</v>
      </c>
      <c r="BV92" s="23" t="s">
        <v>396</v>
      </c>
      <c r="BW92" s="23" t="s">
        <v>396</v>
      </c>
      <c r="BX92" s="23" t="s">
        <v>396</v>
      </c>
      <c r="BY92" s="23" t="s">
        <v>396</v>
      </c>
      <c r="BZ92" s="23" t="s">
        <v>396</v>
      </c>
      <c r="CA92" s="23" t="s">
        <v>396</v>
      </c>
      <c r="CB92" s="23" t="s">
        <v>396</v>
      </c>
      <c r="CC92" s="23" t="s">
        <v>397</v>
      </c>
      <c r="CD92" s="23" t="s">
        <v>396</v>
      </c>
      <c r="CE92" s="23" t="s">
        <v>396</v>
      </c>
      <c r="CF92" s="23" t="s">
        <v>396</v>
      </c>
      <c r="CG92" s="23" t="s">
        <v>396</v>
      </c>
      <c r="CH92" s="23" t="s">
        <v>396</v>
      </c>
      <c r="CI92" s="23" t="s">
        <v>396</v>
      </c>
      <c r="CJ92" s="23" t="s">
        <v>589</v>
      </c>
      <c r="CK92" s="23" t="s">
        <v>460</v>
      </c>
      <c r="CL92" s="23" t="s">
        <v>460</v>
      </c>
      <c r="CM92" s="23" t="s">
        <v>519</v>
      </c>
      <c r="CN92" s="23" t="s">
        <v>474</v>
      </c>
      <c r="CO92" s="23" t="s">
        <v>475</v>
      </c>
      <c r="CP92" s="23" t="s">
        <v>476</v>
      </c>
      <c r="CQ92" s="23" t="s">
        <v>520</v>
      </c>
      <c r="CR92" s="23" t="s">
        <v>478</v>
      </c>
      <c r="CS92" s="23" t="s">
        <v>396</v>
      </c>
      <c r="CT92" s="23" t="s">
        <v>396</v>
      </c>
      <c r="CU92" s="23" t="s">
        <v>457</v>
      </c>
      <c r="CV92" s="23" t="s">
        <v>458</v>
      </c>
      <c r="CW92" s="23" t="s">
        <v>470</v>
      </c>
      <c r="CX92" s="23" t="s">
        <v>458</v>
      </c>
      <c r="CY92" s="23" t="s">
        <v>396</v>
      </c>
      <c r="CZ92" s="23" t="s">
        <v>396</v>
      </c>
      <c r="DA92" s="23">
        <v>6</v>
      </c>
      <c r="DB92" s="23" t="s">
        <v>396</v>
      </c>
      <c r="DC92" s="23" t="s">
        <v>396</v>
      </c>
      <c r="DD92" s="23" t="s">
        <v>446</v>
      </c>
      <c r="DE92" s="23" t="s">
        <v>460</v>
      </c>
      <c r="DF92" s="23" t="s">
        <v>445</v>
      </c>
      <c r="DG92" s="23" t="s">
        <v>445</v>
      </c>
      <c r="DH92" s="23" t="s">
        <v>396</v>
      </c>
      <c r="DI92" s="23" t="s">
        <v>396</v>
      </c>
      <c r="DJ92" s="23" t="s">
        <v>396</v>
      </c>
      <c r="DK92" s="23" t="s">
        <v>396</v>
      </c>
      <c r="DL92" s="23">
        <v>323151</v>
      </c>
      <c r="DM92" s="23">
        <v>18140249</v>
      </c>
    </row>
    <row r="93" spans="1:117" x14ac:dyDescent="0.25">
      <c r="A93" s="20" t="str">
        <f t="shared" si="8"/>
        <v/>
      </c>
      <c r="B93" s="20">
        <f t="shared" si="9"/>
        <v>60</v>
      </c>
      <c r="C93" s="20" t="str">
        <f t="shared" si="10"/>
        <v/>
      </c>
      <c r="D93" s="21" t="str">
        <f t="shared" si="11"/>
        <v/>
      </c>
      <c r="E93" s="21" t="str">
        <f t="shared" si="12"/>
        <v/>
      </c>
      <c r="F93" s="22">
        <f t="shared" si="13"/>
        <v>323151</v>
      </c>
      <c r="G93" s="22">
        <f t="shared" si="14"/>
        <v>18140250</v>
      </c>
      <c r="H93" s="23">
        <v>260</v>
      </c>
      <c r="I93" s="23" t="s">
        <v>396</v>
      </c>
      <c r="J93" s="23">
        <v>30</v>
      </c>
      <c r="K93" s="23" t="s">
        <v>396</v>
      </c>
      <c r="L93" s="23" t="s">
        <v>533</v>
      </c>
      <c r="M93" s="23" t="s">
        <v>444</v>
      </c>
      <c r="N93" s="23" t="s">
        <v>445</v>
      </c>
      <c r="O93" s="23" t="s">
        <v>396</v>
      </c>
      <c r="P93" s="23" t="s">
        <v>587</v>
      </c>
      <c r="Q93" s="23">
        <v>0</v>
      </c>
      <c r="R93" s="23">
        <v>1</v>
      </c>
      <c r="S93" s="23">
        <v>2</v>
      </c>
      <c r="T93" s="23" t="s">
        <v>396</v>
      </c>
      <c r="U93" s="23">
        <v>46</v>
      </c>
      <c r="V93" s="23" t="s">
        <v>396</v>
      </c>
      <c r="W93" s="23" t="s">
        <v>537</v>
      </c>
      <c r="X93" s="23">
        <v>5</v>
      </c>
      <c r="Y93" s="23">
        <v>250</v>
      </c>
      <c r="Z93" s="23">
        <v>1</v>
      </c>
      <c r="AA93" s="23" t="s">
        <v>396</v>
      </c>
      <c r="AB93" s="23" t="s">
        <v>396</v>
      </c>
      <c r="AC93" s="23" t="s">
        <v>396</v>
      </c>
      <c r="AD93" s="23" t="s">
        <v>396</v>
      </c>
      <c r="AE93" s="23" t="s">
        <v>445</v>
      </c>
      <c r="AF93" s="23" t="s">
        <v>413</v>
      </c>
      <c r="AG93" s="23">
        <v>9</v>
      </c>
      <c r="AH93" s="23">
        <v>28</v>
      </c>
      <c r="AI93" s="23">
        <v>46</v>
      </c>
      <c r="AJ93" s="23">
        <v>0</v>
      </c>
      <c r="AK93" s="23">
        <v>200</v>
      </c>
      <c r="AL93" s="23">
        <v>360</v>
      </c>
      <c r="AM93" s="23" t="s">
        <v>518</v>
      </c>
      <c r="AN93" s="23" t="s">
        <v>396</v>
      </c>
      <c r="AO93" s="23">
        <v>0.16</v>
      </c>
      <c r="AP93" s="23" t="s">
        <v>396</v>
      </c>
      <c r="AQ93" s="23">
        <v>21</v>
      </c>
      <c r="AR93" s="23">
        <v>23</v>
      </c>
      <c r="AS93" s="23">
        <v>25</v>
      </c>
      <c r="AT93" s="23">
        <v>1143</v>
      </c>
      <c r="AU93" s="23">
        <v>1244</v>
      </c>
      <c r="AV93" s="23">
        <v>1346</v>
      </c>
      <c r="AW93" s="23" t="s">
        <v>396</v>
      </c>
      <c r="AX93" s="23" t="s">
        <v>396</v>
      </c>
      <c r="AY93" s="23" t="s">
        <v>396</v>
      </c>
      <c r="AZ93" s="23">
        <v>350</v>
      </c>
      <c r="BA93" s="23">
        <v>365</v>
      </c>
      <c r="BB93" s="23">
        <v>365</v>
      </c>
      <c r="BC93" s="23">
        <v>3</v>
      </c>
      <c r="BD93" s="23" t="s">
        <v>450</v>
      </c>
      <c r="BE93" s="23" t="s">
        <v>396</v>
      </c>
      <c r="BF93" s="23" t="s">
        <v>396</v>
      </c>
      <c r="BG93" s="23" t="s">
        <v>396</v>
      </c>
      <c r="BH93" s="23" t="s">
        <v>396</v>
      </c>
      <c r="BI93" s="23" t="s">
        <v>396</v>
      </c>
      <c r="BJ93" s="23" t="s">
        <v>396</v>
      </c>
      <c r="BK93" s="23" t="s">
        <v>396</v>
      </c>
      <c r="BL93" s="23" t="s">
        <v>396</v>
      </c>
      <c r="BM93" s="23" t="s">
        <v>396</v>
      </c>
      <c r="BN93" s="23" t="s">
        <v>396</v>
      </c>
      <c r="BO93" s="23" t="s">
        <v>396</v>
      </c>
      <c r="BP93" s="23" t="s">
        <v>396</v>
      </c>
      <c r="BQ93" s="23" t="s">
        <v>396</v>
      </c>
      <c r="BR93" s="23" t="s">
        <v>396</v>
      </c>
      <c r="BS93" s="23" t="s">
        <v>396</v>
      </c>
      <c r="BT93" s="23" t="s">
        <v>396</v>
      </c>
      <c r="BU93" s="23" t="s">
        <v>396</v>
      </c>
      <c r="BV93" s="23" t="s">
        <v>396</v>
      </c>
      <c r="BW93" s="23" t="s">
        <v>396</v>
      </c>
      <c r="BX93" s="23" t="s">
        <v>396</v>
      </c>
      <c r="BY93" s="23" t="s">
        <v>396</v>
      </c>
      <c r="BZ93" s="23" t="s">
        <v>396</v>
      </c>
      <c r="CA93" s="23" t="s">
        <v>396</v>
      </c>
      <c r="CB93" s="23" t="s">
        <v>396</v>
      </c>
      <c r="CC93" s="23" t="s">
        <v>397</v>
      </c>
      <c r="CD93" s="23" t="s">
        <v>396</v>
      </c>
      <c r="CE93" s="23" t="s">
        <v>396</v>
      </c>
      <c r="CF93" s="23" t="s">
        <v>396</v>
      </c>
      <c r="CG93" s="23" t="s">
        <v>396</v>
      </c>
      <c r="CH93" s="23" t="s">
        <v>396</v>
      </c>
      <c r="CI93" s="23" t="s">
        <v>396</v>
      </c>
      <c r="CJ93" s="23" t="s">
        <v>416</v>
      </c>
      <c r="CK93" s="23" t="s">
        <v>460</v>
      </c>
      <c r="CL93" s="23" t="s">
        <v>460</v>
      </c>
      <c r="CM93" s="23" t="s">
        <v>534</v>
      </c>
      <c r="CN93" s="23" t="s">
        <v>474</v>
      </c>
      <c r="CO93" s="23" t="s">
        <v>475</v>
      </c>
      <c r="CP93" s="23" t="s">
        <v>476</v>
      </c>
      <c r="CQ93" s="23" t="s">
        <v>535</v>
      </c>
      <c r="CR93" s="23" t="s">
        <v>478</v>
      </c>
      <c r="CS93" s="23" t="s">
        <v>396</v>
      </c>
      <c r="CT93" s="23" t="s">
        <v>396</v>
      </c>
      <c r="CU93" s="23" t="s">
        <v>457</v>
      </c>
      <c r="CV93" s="23" t="s">
        <v>458</v>
      </c>
      <c r="CW93" s="23" t="s">
        <v>470</v>
      </c>
      <c r="CX93" s="23" t="s">
        <v>458</v>
      </c>
      <c r="CY93" s="23" t="s">
        <v>396</v>
      </c>
      <c r="CZ93" s="23" t="s">
        <v>396</v>
      </c>
      <c r="DA93" s="23">
        <v>6</v>
      </c>
      <c r="DB93" s="23" t="s">
        <v>396</v>
      </c>
      <c r="DC93" s="23" t="s">
        <v>396</v>
      </c>
      <c r="DD93" s="23" t="s">
        <v>446</v>
      </c>
      <c r="DE93" s="23" t="s">
        <v>460</v>
      </c>
      <c r="DF93" s="23" t="s">
        <v>445</v>
      </c>
      <c r="DG93" s="23" t="s">
        <v>445</v>
      </c>
      <c r="DH93" s="23" t="s">
        <v>396</v>
      </c>
      <c r="DI93" s="23" t="s">
        <v>396</v>
      </c>
      <c r="DJ93" s="23" t="s">
        <v>396</v>
      </c>
      <c r="DK93" s="23" t="s">
        <v>396</v>
      </c>
      <c r="DL93" s="23">
        <v>323151</v>
      </c>
      <c r="DM93" s="23">
        <v>18140250</v>
      </c>
    </row>
    <row r="94" spans="1:117" x14ac:dyDescent="0.25">
      <c r="A94" s="20">
        <f t="shared" si="8"/>
        <v>1</v>
      </c>
      <c r="B94" s="20">
        <f t="shared" si="9"/>
        <v>60</v>
      </c>
      <c r="C94" s="20" t="str">
        <f t="shared" si="10"/>
        <v>Use</v>
      </c>
      <c r="D94" s="21">
        <f t="shared" si="11"/>
        <v>323151</v>
      </c>
      <c r="E94" s="21">
        <f t="shared" si="12"/>
        <v>18140251</v>
      </c>
      <c r="F94" s="22">
        <f t="shared" si="13"/>
        <v>323151</v>
      </c>
      <c r="G94" s="22">
        <f t="shared" si="14"/>
        <v>18140251</v>
      </c>
      <c r="H94" s="23">
        <v>261</v>
      </c>
      <c r="I94" s="23" t="s">
        <v>396</v>
      </c>
      <c r="J94" s="23">
        <v>60</v>
      </c>
      <c r="K94" s="23" t="s">
        <v>396</v>
      </c>
      <c r="L94" s="23" t="s">
        <v>533</v>
      </c>
      <c r="M94" s="23" t="s">
        <v>444</v>
      </c>
      <c r="N94" s="23" t="s">
        <v>445</v>
      </c>
      <c r="O94" s="23" t="s">
        <v>396</v>
      </c>
      <c r="P94" s="23" t="s">
        <v>580</v>
      </c>
      <c r="Q94" s="23">
        <v>0</v>
      </c>
      <c r="R94" s="23">
        <v>1</v>
      </c>
      <c r="S94" s="23">
        <v>2</v>
      </c>
      <c r="T94" s="23" t="s">
        <v>396</v>
      </c>
      <c r="U94" s="23">
        <v>46</v>
      </c>
      <c r="V94" s="23" t="s">
        <v>396</v>
      </c>
      <c r="W94" s="23" t="s">
        <v>537</v>
      </c>
      <c r="X94" s="23">
        <v>5</v>
      </c>
      <c r="Y94" s="23">
        <v>250</v>
      </c>
      <c r="Z94" s="23">
        <v>1</v>
      </c>
      <c r="AA94" s="23" t="s">
        <v>396</v>
      </c>
      <c r="AB94" s="23" t="s">
        <v>396</v>
      </c>
      <c r="AC94" s="23" t="s">
        <v>396</v>
      </c>
      <c r="AD94" s="23" t="s">
        <v>396</v>
      </c>
      <c r="AE94" s="23" t="s">
        <v>448</v>
      </c>
      <c r="AF94" s="23" t="s">
        <v>413</v>
      </c>
      <c r="AG94" s="23">
        <v>9</v>
      </c>
      <c r="AH94" s="23">
        <v>28</v>
      </c>
      <c r="AI94" s="23">
        <v>46</v>
      </c>
      <c r="AJ94" s="23">
        <v>0</v>
      </c>
      <c r="AK94" s="23">
        <v>200</v>
      </c>
      <c r="AL94" s="23">
        <v>360</v>
      </c>
      <c r="AM94" s="23" t="s">
        <v>518</v>
      </c>
      <c r="AN94" s="23" t="s">
        <v>396</v>
      </c>
      <c r="AO94" s="23">
        <v>0.16</v>
      </c>
      <c r="AP94" s="23" t="s">
        <v>396</v>
      </c>
      <c r="AQ94" s="23">
        <v>21</v>
      </c>
      <c r="AR94" s="23">
        <v>23</v>
      </c>
      <c r="AS94" s="23">
        <v>25</v>
      </c>
      <c r="AT94" s="23">
        <v>1143</v>
      </c>
      <c r="AU94" s="23">
        <v>1244</v>
      </c>
      <c r="AV94" s="23">
        <v>1346</v>
      </c>
      <c r="AW94" s="23" t="s">
        <v>396</v>
      </c>
      <c r="AX94" s="23" t="s">
        <v>396</v>
      </c>
      <c r="AY94" s="23" t="s">
        <v>396</v>
      </c>
      <c r="AZ94" s="23">
        <v>350</v>
      </c>
      <c r="BA94" s="23">
        <v>365</v>
      </c>
      <c r="BB94" s="23">
        <v>365</v>
      </c>
      <c r="BC94" s="23">
        <v>3</v>
      </c>
      <c r="BD94" s="23" t="s">
        <v>450</v>
      </c>
      <c r="BE94" s="23" t="s">
        <v>396</v>
      </c>
      <c r="BF94" s="23" t="s">
        <v>396</v>
      </c>
      <c r="BG94" s="23" t="s">
        <v>396</v>
      </c>
      <c r="BH94" s="23" t="s">
        <v>396</v>
      </c>
      <c r="BI94" s="23" t="s">
        <v>396</v>
      </c>
      <c r="BJ94" s="23" t="s">
        <v>396</v>
      </c>
      <c r="BK94" s="23" t="s">
        <v>396</v>
      </c>
      <c r="BL94" s="23" t="s">
        <v>396</v>
      </c>
      <c r="BM94" s="23" t="s">
        <v>396</v>
      </c>
      <c r="BN94" s="23" t="s">
        <v>396</v>
      </c>
      <c r="BO94" s="23" t="s">
        <v>396</v>
      </c>
      <c r="BP94" s="23" t="s">
        <v>396</v>
      </c>
      <c r="BQ94" s="23" t="s">
        <v>396</v>
      </c>
      <c r="BR94" s="23" t="s">
        <v>396</v>
      </c>
      <c r="BS94" s="23" t="s">
        <v>396</v>
      </c>
      <c r="BT94" s="23" t="s">
        <v>396</v>
      </c>
      <c r="BU94" s="23" t="s">
        <v>396</v>
      </c>
      <c r="BV94" s="23" t="s">
        <v>396</v>
      </c>
      <c r="BW94" s="23" t="s">
        <v>396</v>
      </c>
      <c r="BX94" s="23" t="s">
        <v>396</v>
      </c>
      <c r="BY94" s="23" t="s">
        <v>396</v>
      </c>
      <c r="BZ94" s="23" t="s">
        <v>396</v>
      </c>
      <c r="CA94" s="23" t="s">
        <v>396</v>
      </c>
      <c r="CB94" s="23" t="s">
        <v>396</v>
      </c>
      <c r="CC94" s="23" t="s">
        <v>397</v>
      </c>
      <c r="CD94" s="23" t="s">
        <v>396</v>
      </c>
      <c r="CE94" s="23" t="s">
        <v>396</v>
      </c>
      <c r="CF94" s="23" t="s">
        <v>396</v>
      </c>
      <c r="CG94" s="23" t="s">
        <v>396</v>
      </c>
      <c r="CH94" s="23" t="s">
        <v>396</v>
      </c>
      <c r="CI94" s="23" t="s">
        <v>396</v>
      </c>
      <c r="CJ94" s="23" t="s">
        <v>416</v>
      </c>
      <c r="CK94" s="23" t="s">
        <v>460</v>
      </c>
      <c r="CL94" s="23" t="s">
        <v>460</v>
      </c>
      <c r="CM94" s="23" t="s">
        <v>534</v>
      </c>
      <c r="CN94" s="23" t="s">
        <v>474</v>
      </c>
      <c r="CO94" s="23" t="s">
        <v>475</v>
      </c>
      <c r="CP94" s="23" t="s">
        <v>476</v>
      </c>
      <c r="CQ94" s="23" t="s">
        <v>535</v>
      </c>
      <c r="CR94" s="23" t="s">
        <v>478</v>
      </c>
      <c r="CS94" s="23" t="s">
        <v>396</v>
      </c>
      <c r="CT94" s="23" t="s">
        <v>396</v>
      </c>
      <c r="CU94" s="23" t="s">
        <v>457</v>
      </c>
      <c r="CV94" s="23" t="s">
        <v>458</v>
      </c>
      <c r="CW94" s="23" t="s">
        <v>470</v>
      </c>
      <c r="CX94" s="23" t="s">
        <v>458</v>
      </c>
      <c r="CY94" s="23" t="s">
        <v>396</v>
      </c>
      <c r="CZ94" s="23" t="s">
        <v>396</v>
      </c>
      <c r="DA94" s="23">
        <v>6</v>
      </c>
      <c r="DB94" s="23" t="s">
        <v>396</v>
      </c>
      <c r="DC94" s="23" t="s">
        <v>396</v>
      </c>
      <c r="DD94" s="23" t="s">
        <v>446</v>
      </c>
      <c r="DE94" s="23" t="s">
        <v>460</v>
      </c>
      <c r="DF94" s="23" t="s">
        <v>445</v>
      </c>
      <c r="DG94" s="23" t="s">
        <v>445</v>
      </c>
      <c r="DH94" s="23" t="s">
        <v>396</v>
      </c>
      <c r="DI94" s="23" t="s">
        <v>396</v>
      </c>
      <c r="DJ94" s="23" t="s">
        <v>396</v>
      </c>
      <c r="DK94" s="23" t="s">
        <v>396</v>
      </c>
      <c r="DL94" s="23">
        <v>323151</v>
      </c>
      <c r="DM94" s="23">
        <v>18140251</v>
      </c>
    </row>
    <row r="95" spans="1:117" x14ac:dyDescent="0.25">
      <c r="A95" s="20">
        <f t="shared" si="8"/>
        <v>1</v>
      </c>
      <c r="B95" s="20">
        <f t="shared" si="9"/>
        <v>53</v>
      </c>
      <c r="C95" s="20" t="str">
        <f t="shared" si="10"/>
        <v>Use</v>
      </c>
      <c r="D95" s="21">
        <f t="shared" si="11"/>
        <v>323153</v>
      </c>
      <c r="E95" s="21">
        <f t="shared" si="12"/>
        <v>18140252</v>
      </c>
      <c r="F95" s="22">
        <f t="shared" si="13"/>
        <v>323153</v>
      </c>
      <c r="G95" s="22">
        <f t="shared" si="14"/>
        <v>18140252</v>
      </c>
      <c r="H95" s="23">
        <v>266</v>
      </c>
      <c r="I95" s="23" t="s">
        <v>396</v>
      </c>
      <c r="J95" s="23">
        <v>53</v>
      </c>
      <c r="K95" s="23" t="s">
        <v>396</v>
      </c>
      <c r="L95" s="23" t="s">
        <v>577</v>
      </c>
      <c r="M95" s="23" t="s">
        <v>444</v>
      </c>
      <c r="N95" s="23" t="s">
        <v>445</v>
      </c>
      <c r="O95" s="23" t="s">
        <v>396</v>
      </c>
      <c r="P95" s="23" t="s">
        <v>396</v>
      </c>
      <c r="Q95" s="23">
        <v>0</v>
      </c>
      <c r="R95" s="23">
        <v>3</v>
      </c>
      <c r="S95" s="23">
        <v>5</v>
      </c>
      <c r="T95" s="23" t="s">
        <v>396</v>
      </c>
      <c r="U95" s="23">
        <v>46</v>
      </c>
      <c r="V95" s="23" t="s">
        <v>396</v>
      </c>
      <c r="W95" s="23" t="s">
        <v>487</v>
      </c>
      <c r="X95" s="23">
        <v>5</v>
      </c>
      <c r="Y95" s="23">
        <v>250</v>
      </c>
      <c r="Z95" s="23">
        <v>1</v>
      </c>
      <c r="AA95" s="23" t="s">
        <v>396</v>
      </c>
      <c r="AB95" s="23" t="s">
        <v>396</v>
      </c>
      <c r="AC95" s="23" t="s">
        <v>396</v>
      </c>
      <c r="AD95" s="23" t="s">
        <v>396</v>
      </c>
      <c r="AE95" s="23" t="s">
        <v>448</v>
      </c>
      <c r="AF95" s="23" t="s">
        <v>408</v>
      </c>
      <c r="AG95" s="23" t="s">
        <v>396</v>
      </c>
      <c r="AH95" s="23" t="s">
        <v>396</v>
      </c>
      <c r="AI95" s="23" t="s">
        <v>396</v>
      </c>
      <c r="AJ95" s="23">
        <v>0</v>
      </c>
      <c r="AK95" s="23">
        <v>200</v>
      </c>
      <c r="AL95" s="23">
        <v>360</v>
      </c>
      <c r="AM95" s="23" t="s">
        <v>493</v>
      </c>
      <c r="AN95" s="23" t="s">
        <v>396</v>
      </c>
      <c r="AO95" s="23">
        <v>0.3</v>
      </c>
      <c r="AP95" s="23" t="s">
        <v>396</v>
      </c>
      <c r="AQ95" s="23">
        <v>21</v>
      </c>
      <c r="AR95" s="23">
        <v>23</v>
      </c>
      <c r="AS95" s="23">
        <v>25</v>
      </c>
      <c r="AT95" s="23">
        <v>1143</v>
      </c>
      <c r="AU95" s="23">
        <v>1244</v>
      </c>
      <c r="AV95" s="23">
        <v>1346</v>
      </c>
      <c r="AW95" s="23" t="s">
        <v>396</v>
      </c>
      <c r="AX95" s="23" t="s">
        <v>396</v>
      </c>
      <c r="AY95" s="23" t="s">
        <v>396</v>
      </c>
      <c r="AZ95" s="23">
        <v>350</v>
      </c>
      <c r="BA95" s="23">
        <v>365</v>
      </c>
      <c r="BB95" s="23">
        <v>365</v>
      </c>
      <c r="BC95" s="23">
        <v>7</v>
      </c>
      <c r="BD95" s="23" t="s">
        <v>483</v>
      </c>
      <c r="BE95" s="23" t="s">
        <v>396</v>
      </c>
      <c r="BF95" s="23" t="s">
        <v>396</v>
      </c>
      <c r="BG95" s="23" t="s">
        <v>396</v>
      </c>
      <c r="BH95" s="23" t="s">
        <v>396</v>
      </c>
      <c r="BI95" s="23" t="s">
        <v>396</v>
      </c>
      <c r="BJ95" s="23" t="s">
        <v>396</v>
      </c>
      <c r="BK95" s="23" t="s">
        <v>396</v>
      </c>
      <c r="BL95" s="23" t="s">
        <v>396</v>
      </c>
      <c r="BM95" s="23" t="s">
        <v>396</v>
      </c>
      <c r="BN95" s="23" t="s">
        <v>396</v>
      </c>
      <c r="BO95" s="23" t="s">
        <v>396</v>
      </c>
      <c r="BP95" s="23" t="s">
        <v>396</v>
      </c>
      <c r="BQ95" s="23" t="s">
        <v>396</v>
      </c>
      <c r="BR95" s="23" t="s">
        <v>396</v>
      </c>
      <c r="BS95" s="23" t="s">
        <v>396</v>
      </c>
      <c r="BT95" s="23" t="s">
        <v>396</v>
      </c>
      <c r="BU95" s="23" t="s">
        <v>396</v>
      </c>
      <c r="BV95" s="23" t="s">
        <v>396</v>
      </c>
      <c r="BW95" s="23" t="s">
        <v>396</v>
      </c>
      <c r="BX95" s="23" t="s">
        <v>396</v>
      </c>
      <c r="BY95" s="23" t="s">
        <v>396</v>
      </c>
      <c r="BZ95" s="23" t="s">
        <v>396</v>
      </c>
      <c r="CA95" s="23" t="s">
        <v>396</v>
      </c>
      <c r="CB95" s="23" t="s">
        <v>396</v>
      </c>
      <c r="CC95" s="23" t="s">
        <v>397</v>
      </c>
      <c r="CD95" s="23" t="s">
        <v>396</v>
      </c>
      <c r="CE95" s="23" t="s">
        <v>396</v>
      </c>
      <c r="CF95" s="23" t="s">
        <v>396</v>
      </c>
      <c r="CG95" s="23" t="s">
        <v>396</v>
      </c>
      <c r="CH95" s="23" t="s">
        <v>396</v>
      </c>
      <c r="CI95" s="23" t="s">
        <v>396</v>
      </c>
      <c r="CJ95" s="23" t="s">
        <v>399</v>
      </c>
      <c r="CK95" s="23" t="s">
        <v>451</v>
      </c>
      <c r="CL95" s="23" t="s">
        <v>446</v>
      </c>
      <c r="CM95" s="23" t="s">
        <v>489</v>
      </c>
      <c r="CN95" s="23" t="s">
        <v>453</v>
      </c>
      <c r="CO95" s="23" t="s">
        <v>454</v>
      </c>
      <c r="CP95" s="23" t="s">
        <v>455</v>
      </c>
      <c r="CQ95" s="23" t="s">
        <v>490</v>
      </c>
      <c r="CR95" s="23" t="s">
        <v>457</v>
      </c>
      <c r="CS95" s="23" t="s">
        <v>396</v>
      </c>
      <c r="CT95" s="23" t="s">
        <v>396</v>
      </c>
      <c r="CU95" s="23" t="s">
        <v>457</v>
      </c>
      <c r="CV95" s="23" t="s">
        <v>458</v>
      </c>
      <c r="CW95" s="23" t="s">
        <v>470</v>
      </c>
      <c r="CX95" s="23" t="s">
        <v>458</v>
      </c>
      <c r="CY95" s="23" t="s">
        <v>396</v>
      </c>
      <c r="CZ95" s="23" t="s">
        <v>396</v>
      </c>
      <c r="DA95" s="23" t="s">
        <v>396</v>
      </c>
      <c r="DB95" s="23" t="s">
        <v>396</v>
      </c>
      <c r="DC95" s="23" t="s">
        <v>396</v>
      </c>
      <c r="DD95" s="23" t="s">
        <v>460</v>
      </c>
      <c r="DE95" s="23" t="s">
        <v>446</v>
      </c>
      <c r="DF95" s="23" t="s">
        <v>461</v>
      </c>
      <c r="DG95" s="23" t="s">
        <v>461</v>
      </c>
      <c r="DH95" s="23" t="s">
        <v>396</v>
      </c>
      <c r="DI95" s="23" t="s">
        <v>396</v>
      </c>
      <c r="DJ95" s="23" t="s">
        <v>396</v>
      </c>
      <c r="DK95" s="23" t="s">
        <v>396</v>
      </c>
      <c r="DL95" s="23">
        <v>323153</v>
      </c>
      <c r="DM95" s="23">
        <v>18140252</v>
      </c>
    </row>
    <row r="96" spans="1:117" x14ac:dyDescent="0.25">
      <c r="A96" s="20" t="str">
        <f t="shared" si="8"/>
        <v/>
      </c>
      <c r="B96" s="20">
        <f t="shared" si="9"/>
        <v>53</v>
      </c>
      <c r="C96" s="20" t="str">
        <f t="shared" si="10"/>
        <v/>
      </c>
      <c r="D96" s="21" t="str">
        <f t="shared" si="11"/>
        <v/>
      </c>
      <c r="E96" s="21" t="str">
        <f t="shared" si="12"/>
        <v/>
      </c>
      <c r="F96" s="22">
        <f t="shared" si="13"/>
        <v>323153</v>
      </c>
      <c r="G96" s="22">
        <f t="shared" si="14"/>
        <v>18140253</v>
      </c>
      <c r="H96" s="23">
        <v>267</v>
      </c>
      <c r="I96" s="23" t="s">
        <v>396</v>
      </c>
      <c r="J96" s="23">
        <v>40</v>
      </c>
      <c r="K96" s="23" t="s">
        <v>396</v>
      </c>
      <c r="L96" s="23" t="s">
        <v>627</v>
      </c>
      <c r="M96" s="23" t="s">
        <v>628</v>
      </c>
      <c r="N96" s="23" t="s">
        <v>445</v>
      </c>
      <c r="O96" s="23" t="s">
        <v>396</v>
      </c>
      <c r="P96" s="23" t="s">
        <v>396</v>
      </c>
      <c r="Q96" s="23">
        <v>0</v>
      </c>
      <c r="R96" s="23">
        <v>3</v>
      </c>
      <c r="S96" s="23">
        <v>5</v>
      </c>
      <c r="T96" s="23" t="s">
        <v>396</v>
      </c>
      <c r="U96" s="23">
        <v>46</v>
      </c>
      <c r="V96" s="23" t="s">
        <v>396</v>
      </c>
      <c r="W96" s="23" t="s">
        <v>396</v>
      </c>
      <c r="X96" s="23" t="s">
        <v>396</v>
      </c>
      <c r="Y96" s="23" t="s">
        <v>396</v>
      </c>
      <c r="Z96" s="23" t="s">
        <v>396</v>
      </c>
      <c r="AA96" s="23" t="s">
        <v>396</v>
      </c>
      <c r="AB96" s="23" t="s">
        <v>396</v>
      </c>
      <c r="AC96" s="23" t="s">
        <v>396</v>
      </c>
      <c r="AD96" s="23" t="s">
        <v>396</v>
      </c>
      <c r="AE96" s="23" t="s">
        <v>631</v>
      </c>
      <c r="AF96" s="23" t="s">
        <v>396</v>
      </c>
      <c r="AG96" s="23" t="s">
        <v>396</v>
      </c>
      <c r="AH96" s="23" t="s">
        <v>396</v>
      </c>
      <c r="AI96" s="23" t="s">
        <v>396</v>
      </c>
      <c r="AJ96" s="23">
        <v>0</v>
      </c>
      <c r="AK96" s="23">
        <v>200</v>
      </c>
      <c r="AL96" s="23">
        <v>360</v>
      </c>
      <c r="AM96" s="23" t="s">
        <v>657</v>
      </c>
      <c r="AN96" s="23" t="s">
        <v>396</v>
      </c>
      <c r="AO96" s="23" t="s">
        <v>396</v>
      </c>
      <c r="AP96" s="23" t="s">
        <v>396</v>
      </c>
      <c r="AQ96" s="23" t="s">
        <v>396</v>
      </c>
      <c r="AR96" s="23" t="s">
        <v>396</v>
      </c>
      <c r="AS96" s="23" t="s">
        <v>396</v>
      </c>
      <c r="AT96" s="23" t="s">
        <v>396</v>
      </c>
      <c r="AU96" s="23" t="s">
        <v>396</v>
      </c>
      <c r="AV96" s="23" t="s">
        <v>396</v>
      </c>
      <c r="AW96" s="23" t="s">
        <v>396</v>
      </c>
      <c r="AX96" s="23" t="s">
        <v>396</v>
      </c>
      <c r="AY96" s="23" t="s">
        <v>396</v>
      </c>
      <c r="AZ96" s="23" t="s">
        <v>396</v>
      </c>
      <c r="BA96" s="23" t="s">
        <v>396</v>
      </c>
      <c r="BB96" s="23" t="s">
        <v>396</v>
      </c>
      <c r="BC96" s="23" t="s">
        <v>396</v>
      </c>
      <c r="BD96" s="23" t="s">
        <v>396</v>
      </c>
      <c r="BE96" s="23" t="s">
        <v>396</v>
      </c>
      <c r="BF96" s="23" t="s">
        <v>396</v>
      </c>
      <c r="BG96" s="23" t="s">
        <v>396</v>
      </c>
      <c r="BH96" s="23" t="s">
        <v>396</v>
      </c>
      <c r="BI96" s="23" t="s">
        <v>396</v>
      </c>
      <c r="BJ96" s="23" t="s">
        <v>396</v>
      </c>
      <c r="BK96" s="23" t="s">
        <v>396</v>
      </c>
      <c r="BL96" s="23" t="s">
        <v>396</v>
      </c>
      <c r="BM96" s="23" t="s">
        <v>396</v>
      </c>
      <c r="BN96" s="23" t="s">
        <v>396</v>
      </c>
      <c r="BO96" s="23" t="s">
        <v>396</v>
      </c>
      <c r="BP96" s="23" t="s">
        <v>396</v>
      </c>
      <c r="BQ96" s="23" t="s">
        <v>396</v>
      </c>
      <c r="BR96" s="23" t="s">
        <v>396</v>
      </c>
      <c r="BS96" s="23" t="s">
        <v>396</v>
      </c>
      <c r="BT96" s="23" t="s">
        <v>396</v>
      </c>
      <c r="BU96" s="23" t="s">
        <v>396</v>
      </c>
      <c r="BV96" s="23" t="s">
        <v>396</v>
      </c>
      <c r="BW96" s="23" t="s">
        <v>396</v>
      </c>
      <c r="BX96" s="23" t="s">
        <v>396</v>
      </c>
      <c r="BY96" s="23" t="s">
        <v>396</v>
      </c>
      <c r="BZ96" s="23" t="s">
        <v>396</v>
      </c>
      <c r="CA96" s="23" t="s">
        <v>396</v>
      </c>
      <c r="CB96" s="23" t="s">
        <v>396</v>
      </c>
      <c r="CC96" s="23" t="s">
        <v>396</v>
      </c>
      <c r="CD96" s="23" t="s">
        <v>396</v>
      </c>
      <c r="CE96" s="23" t="s">
        <v>396</v>
      </c>
      <c r="CF96" s="23" t="s">
        <v>396</v>
      </c>
      <c r="CG96" s="23" t="s">
        <v>396</v>
      </c>
      <c r="CH96" s="23" t="s">
        <v>396</v>
      </c>
      <c r="CI96" s="23" t="s">
        <v>396</v>
      </c>
      <c r="CJ96" s="23" t="s">
        <v>396</v>
      </c>
      <c r="CK96" s="23" t="s">
        <v>396</v>
      </c>
      <c r="CL96" s="23" t="s">
        <v>396</v>
      </c>
      <c r="CM96" s="23" t="s">
        <v>396</v>
      </c>
      <c r="CN96" s="23" t="s">
        <v>396</v>
      </c>
      <c r="CO96" s="23" t="s">
        <v>396</v>
      </c>
      <c r="CP96" s="23" t="s">
        <v>396</v>
      </c>
      <c r="CQ96" s="23" t="s">
        <v>396</v>
      </c>
      <c r="CR96" s="23" t="s">
        <v>396</v>
      </c>
      <c r="CS96" s="23" t="s">
        <v>396</v>
      </c>
      <c r="CT96" s="23" t="s">
        <v>396</v>
      </c>
      <c r="CU96" s="23" t="s">
        <v>396</v>
      </c>
      <c r="CV96" s="23" t="s">
        <v>396</v>
      </c>
      <c r="CW96" s="23" t="s">
        <v>396</v>
      </c>
      <c r="CX96" s="23" t="s">
        <v>396</v>
      </c>
      <c r="CY96" s="23" t="s">
        <v>396</v>
      </c>
      <c r="CZ96" s="23" t="s">
        <v>396</v>
      </c>
      <c r="DA96" s="23" t="s">
        <v>396</v>
      </c>
      <c r="DB96" s="23" t="s">
        <v>396</v>
      </c>
      <c r="DC96" s="23" t="s">
        <v>396</v>
      </c>
      <c r="DD96" s="23" t="s">
        <v>396</v>
      </c>
      <c r="DE96" s="23" t="s">
        <v>396</v>
      </c>
      <c r="DF96" s="23" t="s">
        <v>633</v>
      </c>
      <c r="DG96" s="23" t="s">
        <v>633</v>
      </c>
      <c r="DH96" s="23" t="s">
        <v>396</v>
      </c>
      <c r="DI96" s="23" t="s">
        <v>396</v>
      </c>
      <c r="DJ96" s="23" t="s">
        <v>396</v>
      </c>
      <c r="DK96" s="23" t="s">
        <v>396</v>
      </c>
      <c r="DL96" s="23">
        <v>323153</v>
      </c>
      <c r="DM96" s="23">
        <v>18140253</v>
      </c>
    </row>
    <row r="97" spans="1:117" x14ac:dyDescent="0.25">
      <c r="A97" s="20" t="str">
        <f t="shared" si="8"/>
        <v/>
      </c>
      <c r="B97" s="20">
        <f t="shared" si="9"/>
        <v>53</v>
      </c>
      <c r="C97" s="20" t="str">
        <f t="shared" si="10"/>
        <v/>
      </c>
      <c r="D97" s="21" t="str">
        <f t="shared" si="11"/>
        <v/>
      </c>
      <c r="E97" s="21" t="str">
        <f t="shared" si="12"/>
        <v/>
      </c>
      <c r="F97" s="22">
        <f t="shared" si="13"/>
        <v>323153</v>
      </c>
      <c r="G97" s="22">
        <f t="shared" si="14"/>
        <v>18140254</v>
      </c>
      <c r="H97" s="23">
        <v>268</v>
      </c>
      <c r="I97" s="23" t="s">
        <v>396</v>
      </c>
      <c r="J97" s="23">
        <v>7</v>
      </c>
      <c r="K97" s="23" t="s">
        <v>396</v>
      </c>
      <c r="L97" s="23" t="s">
        <v>653</v>
      </c>
      <c r="M97" s="23" t="s">
        <v>444</v>
      </c>
      <c r="N97" s="23" t="s">
        <v>461</v>
      </c>
      <c r="O97" s="23" t="s">
        <v>396</v>
      </c>
      <c r="P97" s="23" t="s">
        <v>396</v>
      </c>
      <c r="Q97" s="23">
        <v>0</v>
      </c>
      <c r="R97" s="23">
        <v>3</v>
      </c>
      <c r="S97" s="23">
        <v>5</v>
      </c>
      <c r="T97" s="23" t="s">
        <v>396</v>
      </c>
      <c r="U97" s="23">
        <v>46</v>
      </c>
      <c r="V97" s="23" t="s">
        <v>396</v>
      </c>
      <c r="W97" s="23" t="s">
        <v>487</v>
      </c>
      <c r="X97" s="23">
        <v>5</v>
      </c>
      <c r="Y97" s="23">
        <v>250</v>
      </c>
      <c r="Z97" s="23">
        <v>1</v>
      </c>
      <c r="AA97" s="23" t="s">
        <v>396</v>
      </c>
      <c r="AB97" s="23" t="s">
        <v>396</v>
      </c>
      <c r="AC97" s="23" t="s">
        <v>396</v>
      </c>
      <c r="AD97" s="23" t="s">
        <v>396</v>
      </c>
      <c r="AE97" s="23" t="s">
        <v>448</v>
      </c>
      <c r="AF97" s="23" t="s">
        <v>420</v>
      </c>
      <c r="AG97" s="23" t="s">
        <v>396</v>
      </c>
      <c r="AH97" s="23" t="s">
        <v>396</v>
      </c>
      <c r="AI97" s="23" t="s">
        <v>396</v>
      </c>
      <c r="AJ97" s="23">
        <v>0</v>
      </c>
      <c r="AK97" s="23">
        <v>200</v>
      </c>
      <c r="AL97" s="23">
        <v>360</v>
      </c>
      <c r="AM97" s="23" t="s">
        <v>493</v>
      </c>
      <c r="AN97" s="23" t="s">
        <v>396</v>
      </c>
      <c r="AO97" s="23">
        <v>0.23</v>
      </c>
      <c r="AP97" s="23" t="s">
        <v>396</v>
      </c>
      <c r="AQ97" s="23">
        <v>21</v>
      </c>
      <c r="AR97" s="23">
        <v>23</v>
      </c>
      <c r="AS97" s="23">
        <v>25</v>
      </c>
      <c r="AT97" s="23">
        <v>1143</v>
      </c>
      <c r="AU97" s="23">
        <v>1244</v>
      </c>
      <c r="AV97" s="23">
        <v>1346</v>
      </c>
      <c r="AW97" s="23" t="s">
        <v>396</v>
      </c>
      <c r="AX97" s="23" t="s">
        <v>396</v>
      </c>
      <c r="AY97" s="23" t="s">
        <v>396</v>
      </c>
      <c r="AZ97" s="23">
        <v>350</v>
      </c>
      <c r="BA97" s="23">
        <v>365</v>
      </c>
      <c r="BB97" s="23">
        <v>365</v>
      </c>
      <c r="BC97" s="23">
        <v>6</v>
      </c>
      <c r="BD97" s="23" t="s">
        <v>483</v>
      </c>
      <c r="BE97" s="23" t="s">
        <v>396</v>
      </c>
      <c r="BF97" s="23" t="s">
        <v>396</v>
      </c>
      <c r="BG97" s="23" t="s">
        <v>396</v>
      </c>
      <c r="BH97" s="23" t="s">
        <v>396</v>
      </c>
      <c r="BI97" s="23" t="s">
        <v>396</v>
      </c>
      <c r="BJ97" s="23" t="s">
        <v>396</v>
      </c>
      <c r="BK97" s="23" t="s">
        <v>396</v>
      </c>
      <c r="BL97" s="23" t="s">
        <v>396</v>
      </c>
      <c r="BM97" s="23" t="s">
        <v>396</v>
      </c>
      <c r="BN97" s="23" t="s">
        <v>396</v>
      </c>
      <c r="BO97" s="23" t="s">
        <v>396</v>
      </c>
      <c r="BP97" s="23" t="s">
        <v>396</v>
      </c>
      <c r="BQ97" s="23" t="s">
        <v>396</v>
      </c>
      <c r="BR97" s="23" t="s">
        <v>396</v>
      </c>
      <c r="BS97" s="23" t="s">
        <v>396</v>
      </c>
      <c r="BT97" s="23" t="s">
        <v>396</v>
      </c>
      <c r="BU97" s="23" t="s">
        <v>396</v>
      </c>
      <c r="BV97" s="23" t="s">
        <v>396</v>
      </c>
      <c r="BW97" s="23" t="s">
        <v>396</v>
      </c>
      <c r="BX97" s="23" t="s">
        <v>396</v>
      </c>
      <c r="BY97" s="23" t="s">
        <v>396</v>
      </c>
      <c r="BZ97" s="23" t="s">
        <v>396</v>
      </c>
      <c r="CA97" s="23" t="s">
        <v>396</v>
      </c>
      <c r="CB97" s="23" t="s">
        <v>396</v>
      </c>
      <c r="CC97" s="23" t="s">
        <v>397</v>
      </c>
      <c r="CD97" s="23" t="s">
        <v>396</v>
      </c>
      <c r="CE97" s="23" t="s">
        <v>396</v>
      </c>
      <c r="CF97" s="23" t="s">
        <v>396</v>
      </c>
      <c r="CG97" s="23" t="s">
        <v>396</v>
      </c>
      <c r="CH97" s="23" t="s">
        <v>396</v>
      </c>
      <c r="CI97" s="23" t="s">
        <v>396</v>
      </c>
      <c r="CJ97" s="23" t="s">
        <v>399</v>
      </c>
      <c r="CK97" s="23" t="s">
        <v>460</v>
      </c>
      <c r="CL97" s="23" t="s">
        <v>446</v>
      </c>
      <c r="CM97" s="23" t="s">
        <v>489</v>
      </c>
      <c r="CN97" s="23" t="s">
        <v>453</v>
      </c>
      <c r="CO97" s="23" t="s">
        <v>454</v>
      </c>
      <c r="CP97" s="23" t="s">
        <v>455</v>
      </c>
      <c r="CQ97" s="23" t="s">
        <v>490</v>
      </c>
      <c r="CR97" s="23" t="s">
        <v>457</v>
      </c>
      <c r="CS97" s="23" t="s">
        <v>396</v>
      </c>
      <c r="CT97" s="23" t="s">
        <v>396</v>
      </c>
      <c r="CU97" s="23" t="s">
        <v>457</v>
      </c>
      <c r="CV97" s="23" t="s">
        <v>458</v>
      </c>
      <c r="CW97" s="23" t="s">
        <v>470</v>
      </c>
      <c r="CX97" s="23" t="s">
        <v>458</v>
      </c>
      <c r="CY97" s="23" t="s">
        <v>396</v>
      </c>
      <c r="CZ97" s="23" t="s">
        <v>396</v>
      </c>
      <c r="DA97" s="23">
        <v>3</v>
      </c>
      <c r="DB97" s="23" t="s">
        <v>396</v>
      </c>
      <c r="DC97" s="23" t="s">
        <v>396</v>
      </c>
      <c r="DD97" s="23" t="s">
        <v>460</v>
      </c>
      <c r="DE97" s="23" t="s">
        <v>446</v>
      </c>
      <c r="DF97" s="23" t="s">
        <v>461</v>
      </c>
      <c r="DG97" s="23" t="s">
        <v>461</v>
      </c>
      <c r="DH97" s="23" t="s">
        <v>396</v>
      </c>
      <c r="DI97" s="23" t="s">
        <v>396</v>
      </c>
      <c r="DJ97" s="23" t="s">
        <v>396</v>
      </c>
      <c r="DK97" s="23" t="s">
        <v>396</v>
      </c>
      <c r="DL97" s="23">
        <v>323153</v>
      </c>
      <c r="DM97" s="23">
        <v>18140254</v>
      </c>
    </row>
    <row r="98" spans="1:117" x14ac:dyDescent="0.25">
      <c r="A98" s="20" t="str">
        <f t="shared" si="8"/>
        <v/>
      </c>
      <c r="B98" s="20">
        <f t="shared" si="9"/>
        <v>65</v>
      </c>
      <c r="C98" s="20" t="str">
        <f t="shared" si="10"/>
        <v/>
      </c>
      <c r="D98" s="21" t="str">
        <f t="shared" si="11"/>
        <v/>
      </c>
      <c r="E98" s="21" t="str">
        <f t="shared" si="12"/>
        <v/>
      </c>
      <c r="F98" s="22">
        <f t="shared" si="13"/>
        <v>323157</v>
      </c>
      <c r="G98" s="22">
        <f t="shared" si="14"/>
        <v>18140260</v>
      </c>
      <c r="H98" s="23">
        <v>285</v>
      </c>
      <c r="I98" s="23" t="s">
        <v>396</v>
      </c>
      <c r="J98" s="23">
        <v>5</v>
      </c>
      <c r="K98" s="23" t="s">
        <v>396</v>
      </c>
      <c r="L98" s="23" t="s">
        <v>514</v>
      </c>
      <c r="M98" s="23" t="s">
        <v>444</v>
      </c>
      <c r="N98" s="23" t="s">
        <v>461</v>
      </c>
      <c r="O98" s="23" t="s">
        <v>671</v>
      </c>
      <c r="P98" s="23" t="s">
        <v>672</v>
      </c>
      <c r="Q98" s="23">
        <v>0</v>
      </c>
      <c r="R98" s="23">
        <v>0.5</v>
      </c>
      <c r="S98" s="23">
        <v>1</v>
      </c>
      <c r="T98" s="23" t="s">
        <v>396</v>
      </c>
      <c r="U98" s="23">
        <v>46</v>
      </c>
      <c r="V98" s="23" t="s">
        <v>396</v>
      </c>
      <c r="W98" s="23" t="s">
        <v>487</v>
      </c>
      <c r="X98" s="23">
        <v>2</v>
      </c>
      <c r="Y98" s="23">
        <v>0</v>
      </c>
      <c r="Z98" s="23">
        <v>8</v>
      </c>
      <c r="AA98" s="23" t="s">
        <v>396</v>
      </c>
      <c r="AB98" s="23" t="s">
        <v>396</v>
      </c>
      <c r="AC98" s="23" t="s">
        <v>396</v>
      </c>
      <c r="AD98" s="23" t="s">
        <v>396</v>
      </c>
      <c r="AE98" s="23" t="s">
        <v>445</v>
      </c>
      <c r="AF98" s="23" t="s">
        <v>411</v>
      </c>
      <c r="AG98" s="23" t="s">
        <v>396</v>
      </c>
      <c r="AH98" s="23" t="s">
        <v>396</v>
      </c>
      <c r="AI98" s="23" t="s">
        <v>396</v>
      </c>
      <c r="AJ98" s="23">
        <v>0</v>
      </c>
      <c r="AK98" s="23">
        <v>200</v>
      </c>
      <c r="AL98" s="23">
        <v>360</v>
      </c>
      <c r="AM98" s="23" t="s">
        <v>501</v>
      </c>
      <c r="AN98" s="23" t="s">
        <v>396</v>
      </c>
      <c r="AO98" s="23">
        <v>0.16</v>
      </c>
      <c r="AP98" s="23" t="s">
        <v>396</v>
      </c>
      <c r="AQ98" s="23">
        <v>21</v>
      </c>
      <c r="AR98" s="23">
        <v>23</v>
      </c>
      <c r="AS98" s="23">
        <v>25</v>
      </c>
      <c r="AT98" s="23">
        <v>1143</v>
      </c>
      <c r="AU98" s="23">
        <v>1244</v>
      </c>
      <c r="AV98" s="23">
        <v>1346</v>
      </c>
      <c r="AW98" s="23" t="s">
        <v>396</v>
      </c>
      <c r="AX98" s="23" t="s">
        <v>396</v>
      </c>
      <c r="AY98" s="23" t="s">
        <v>396</v>
      </c>
      <c r="AZ98" s="23">
        <v>350</v>
      </c>
      <c r="BA98" s="23">
        <v>365</v>
      </c>
      <c r="BB98" s="23">
        <v>365</v>
      </c>
      <c r="BC98" s="23">
        <v>7</v>
      </c>
      <c r="BD98" s="23" t="s">
        <v>450</v>
      </c>
      <c r="BE98" s="23" t="s">
        <v>396</v>
      </c>
      <c r="BF98" s="23" t="s">
        <v>396</v>
      </c>
      <c r="BG98" s="23" t="s">
        <v>396</v>
      </c>
      <c r="BH98" s="23" t="s">
        <v>396</v>
      </c>
      <c r="BI98" s="23" t="s">
        <v>396</v>
      </c>
      <c r="BJ98" s="23" t="s">
        <v>396</v>
      </c>
      <c r="BK98" s="23" t="s">
        <v>396</v>
      </c>
      <c r="BL98" s="23" t="s">
        <v>396</v>
      </c>
      <c r="BM98" s="23" t="s">
        <v>396</v>
      </c>
      <c r="BN98" s="23" t="s">
        <v>396</v>
      </c>
      <c r="BO98" s="23" t="s">
        <v>396</v>
      </c>
      <c r="BP98" s="23" t="s">
        <v>396</v>
      </c>
      <c r="BQ98" s="23" t="s">
        <v>396</v>
      </c>
      <c r="BR98" s="23" t="s">
        <v>396</v>
      </c>
      <c r="BS98" s="23" t="s">
        <v>396</v>
      </c>
      <c r="BT98" s="23" t="s">
        <v>396</v>
      </c>
      <c r="BU98" s="23" t="s">
        <v>396</v>
      </c>
      <c r="BV98" s="23" t="s">
        <v>396</v>
      </c>
      <c r="BW98" s="23" t="s">
        <v>396</v>
      </c>
      <c r="BX98" s="23" t="s">
        <v>396</v>
      </c>
      <c r="BY98" s="23" t="s">
        <v>396</v>
      </c>
      <c r="BZ98" s="23" t="s">
        <v>396</v>
      </c>
      <c r="CA98" s="23" t="s">
        <v>396</v>
      </c>
      <c r="CB98" s="23" t="s">
        <v>396</v>
      </c>
      <c r="CC98" s="23" t="s">
        <v>397</v>
      </c>
      <c r="CD98" s="23">
        <v>41</v>
      </c>
      <c r="CE98" s="23">
        <v>51</v>
      </c>
      <c r="CF98" s="23">
        <v>61</v>
      </c>
      <c r="CG98" s="23">
        <v>132</v>
      </c>
      <c r="CH98" s="23">
        <v>132</v>
      </c>
      <c r="CI98" s="23">
        <v>203</v>
      </c>
      <c r="CJ98" s="23" t="s">
        <v>406</v>
      </c>
      <c r="CK98" s="23" t="s">
        <v>396</v>
      </c>
      <c r="CL98" s="23" t="s">
        <v>460</v>
      </c>
      <c r="CM98" s="23" t="s">
        <v>515</v>
      </c>
      <c r="CN98" s="23" t="s">
        <v>508</v>
      </c>
      <c r="CO98" s="23" t="s">
        <v>509</v>
      </c>
      <c r="CP98" s="23" t="s">
        <v>510</v>
      </c>
      <c r="CQ98" s="23" t="s">
        <v>516</v>
      </c>
      <c r="CR98" s="23" t="s">
        <v>457</v>
      </c>
      <c r="CS98" s="23" t="s">
        <v>396</v>
      </c>
      <c r="CT98" s="23" t="s">
        <v>396</v>
      </c>
      <c r="CU98" s="23" t="s">
        <v>513</v>
      </c>
      <c r="CV98" s="23" t="s">
        <v>458</v>
      </c>
      <c r="CW98" s="23" t="s">
        <v>470</v>
      </c>
      <c r="CX98" s="23" t="s">
        <v>458</v>
      </c>
      <c r="CY98" s="23" t="s">
        <v>396</v>
      </c>
      <c r="CZ98" s="23" t="s">
        <v>396</v>
      </c>
      <c r="DA98" s="23">
        <v>22</v>
      </c>
      <c r="DB98" s="23" t="s">
        <v>396</v>
      </c>
      <c r="DC98" s="23" t="s">
        <v>396</v>
      </c>
      <c r="DD98" s="23" t="s">
        <v>446</v>
      </c>
      <c r="DE98" s="23" t="s">
        <v>460</v>
      </c>
      <c r="DF98" s="23" t="s">
        <v>461</v>
      </c>
      <c r="DG98" s="23" t="s">
        <v>461</v>
      </c>
      <c r="DH98" s="23" t="s">
        <v>396</v>
      </c>
      <c r="DI98" s="23" t="s">
        <v>396</v>
      </c>
      <c r="DJ98" s="23" t="s">
        <v>396</v>
      </c>
      <c r="DK98" s="23" t="s">
        <v>396</v>
      </c>
      <c r="DL98" s="23">
        <v>323157</v>
      </c>
      <c r="DM98" s="23">
        <v>18140260</v>
      </c>
    </row>
    <row r="99" spans="1:117" x14ac:dyDescent="0.25">
      <c r="A99" s="20">
        <f t="shared" si="8"/>
        <v>1</v>
      </c>
      <c r="B99" s="20">
        <f t="shared" si="9"/>
        <v>65</v>
      </c>
      <c r="C99" s="20" t="str">
        <f t="shared" si="10"/>
        <v>Use</v>
      </c>
      <c r="D99" s="21">
        <f t="shared" si="11"/>
        <v>323157</v>
      </c>
      <c r="E99" s="21">
        <f t="shared" si="12"/>
        <v>18140261</v>
      </c>
      <c r="F99" s="22">
        <f t="shared" si="13"/>
        <v>323157</v>
      </c>
      <c r="G99" s="22">
        <f t="shared" si="14"/>
        <v>18140261</v>
      </c>
      <c r="H99" s="23">
        <v>286</v>
      </c>
      <c r="I99" s="23" t="s">
        <v>396</v>
      </c>
      <c r="J99" s="23">
        <v>65</v>
      </c>
      <c r="K99" s="23" t="s">
        <v>396</v>
      </c>
      <c r="L99" s="23" t="s">
        <v>673</v>
      </c>
      <c r="M99" s="23" t="s">
        <v>444</v>
      </c>
      <c r="N99" s="23" t="s">
        <v>445</v>
      </c>
      <c r="O99" s="23" t="s">
        <v>671</v>
      </c>
      <c r="P99" s="23" t="s">
        <v>672</v>
      </c>
      <c r="Q99" s="23">
        <v>0</v>
      </c>
      <c r="R99" s="23">
        <v>0.5</v>
      </c>
      <c r="S99" s="23">
        <v>1</v>
      </c>
      <c r="T99" s="23" t="s">
        <v>396</v>
      </c>
      <c r="U99" s="23">
        <v>46</v>
      </c>
      <c r="V99" s="23" t="s">
        <v>396</v>
      </c>
      <c r="W99" s="23" t="s">
        <v>487</v>
      </c>
      <c r="X99" s="23">
        <v>1</v>
      </c>
      <c r="Y99" s="23">
        <v>0</v>
      </c>
      <c r="Z99" s="23">
        <v>8</v>
      </c>
      <c r="AA99" s="23" t="s">
        <v>396</v>
      </c>
      <c r="AB99" s="23" t="s">
        <v>396</v>
      </c>
      <c r="AC99" s="23" t="s">
        <v>396</v>
      </c>
      <c r="AD99" s="23" t="s">
        <v>396</v>
      </c>
      <c r="AE99" s="23" t="s">
        <v>445</v>
      </c>
      <c r="AF99" s="23" t="s">
        <v>411</v>
      </c>
      <c r="AG99" s="23" t="s">
        <v>396</v>
      </c>
      <c r="AH99" s="23" t="s">
        <v>396</v>
      </c>
      <c r="AI99" s="23" t="s">
        <v>396</v>
      </c>
      <c r="AJ99" s="23">
        <v>0</v>
      </c>
      <c r="AK99" s="23">
        <v>200</v>
      </c>
      <c r="AL99" s="23">
        <v>360</v>
      </c>
      <c r="AM99" s="23" t="s">
        <v>674</v>
      </c>
      <c r="AN99" s="23" t="s">
        <v>396</v>
      </c>
      <c r="AO99" s="23">
        <v>0.16</v>
      </c>
      <c r="AP99" s="23" t="s">
        <v>396</v>
      </c>
      <c r="AQ99" s="23">
        <v>21</v>
      </c>
      <c r="AR99" s="23">
        <v>23</v>
      </c>
      <c r="AS99" s="23">
        <v>25</v>
      </c>
      <c r="AT99" s="23">
        <v>1143</v>
      </c>
      <c r="AU99" s="23">
        <v>1244</v>
      </c>
      <c r="AV99" s="23">
        <v>1346</v>
      </c>
      <c r="AW99" s="23" t="s">
        <v>396</v>
      </c>
      <c r="AX99" s="23" t="s">
        <v>396</v>
      </c>
      <c r="AY99" s="23" t="s">
        <v>396</v>
      </c>
      <c r="AZ99" s="23">
        <v>350</v>
      </c>
      <c r="BA99" s="23">
        <v>365</v>
      </c>
      <c r="BB99" s="23">
        <v>365</v>
      </c>
      <c r="BC99" s="23">
        <v>7</v>
      </c>
      <c r="BD99" s="23" t="s">
        <v>450</v>
      </c>
      <c r="BE99" s="23" t="s">
        <v>396</v>
      </c>
      <c r="BF99" s="23" t="s">
        <v>396</v>
      </c>
      <c r="BG99" s="23" t="s">
        <v>396</v>
      </c>
      <c r="BH99" s="23" t="s">
        <v>396</v>
      </c>
      <c r="BI99" s="23" t="s">
        <v>396</v>
      </c>
      <c r="BJ99" s="23" t="s">
        <v>396</v>
      </c>
      <c r="BK99" s="23" t="s">
        <v>396</v>
      </c>
      <c r="BL99" s="23" t="s">
        <v>396</v>
      </c>
      <c r="BM99" s="23" t="s">
        <v>396</v>
      </c>
      <c r="BN99" s="23" t="s">
        <v>396</v>
      </c>
      <c r="BO99" s="23" t="s">
        <v>396</v>
      </c>
      <c r="BP99" s="23" t="s">
        <v>396</v>
      </c>
      <c r="BQ99" s="23" t="s">
        <v>396</v>
      </c>
      <c r="BR99" s="23" t="s">
        <v>396</v>
      </c>
      <c r="BS99" s="23" t="s">
        <v>396</v>
      </c>
      <c r="BT99" s="23" t="s">
        <v>396</v>
      </c>
      <c r="BU99" s="23" t="s">
        <v>396</v>
      </c>
      <c r="BV99" s="23" t="s">
        <v>396</v>
      </c>
      <c r="BW99" s="23" t="s">
        <v>396</v>
      </c>
      <c r="BX99" s="23" t="s">
        <v>396</v>
      </c>
      <c r="BY99" s="23" t="s">
        <v>396</v>
      </c>
      <c r="BZ99" s="23" t="s">
        <v>396</v>
      </c>
      <c r="CA99" s="23" t="s">
        <v>396</v>
      </c>
      <c r="CB99" s="23" t="s">
        <v>396</v>
      </c>
      <c r="CC99" s="23" t="s">
        <v>397</v>
      </c>
      <c r="CD99" s="23">
        <v>8</v>
      </c>
      <c r="CE99" s="23">
        <v>11</v>
      </c>
      <c r="CF99" s="23">
        <v>13</v>
      </c>
      <c r="CG99" s="23">
        <v>13</v>
      </c>
      <c r="CH99" s="23">
        <v>26</v>
      </c>
      <c r="CI99" s="23">
        <v>38</v>
      </c>
      <c r="CJ99" s="23" t="s">
        <v>406</v>
      </c>
      <c r="CK99" s="23" t="s">
        <v>451</v>
      </c>
      <c r="CL99" s="23" t="s">
        <v>460</v>
      </c>
      <c r="CM99" s="23" t="s">
        <v>675</v>
      </c>
      <c r="CN99" s="23" t="s">
        <v>649</v>
      </c>
      <c r="CO99" s="23" t="s">
        <v>650</v>
      </c>
      <c r="CP99" s="23" t="s">
        <v>651</v>
      </c>
      <c r="CQ99" s="23" t="s">
        <v>676</v>
      </c>
      <c r="CR99" s="23" t="s">
        <v>478</v>
      </c>
      <c r="CS99" s="23" t="s">
        <v>396</v>
      </c>
      <c r="CT99" s="23" t="s">
        <v>396</v>
      </c>
      <c r="CU99" s="23" t="s">
        <v>457</v>
      </c>
      <c r="CV99" s="23" t="s">
        <v>458</v>
      </c>
      <c r="CW99" s="23" t="s">
        <v>470</v>
      </c>
      <c r="CX99" s="23" t="s">
        <v>458</v>
      </c>
      <c r="CY99" s="23" t="s">
        <v>396</v>
      </c>
      <c r="CZ99" s="23" t="s">
        <v>396</v>
      </c>
      <c r="DA99" s="23">
        <v>25</v>
      </c>
      <c r="DB99" s="23" t="s">
        <v>396</v>
      </c>
      <c r="DC99" s="23" t="s">
        <v>396</v>
      </c>
      <c r="DD99" s="23" t="s">
        <v>446</v>
      </c>
      <c r="DE99" s="23" t="s">
        <v>460</v>
      </c>
      <c r="DF99" s="23" t="s">
        <v>461</v>
      </c>
      <c r="DG99" s="23" t="s">
        <v>461</v>
      </c>
      <c r="DH99" s="23" t="s">
        <v>396</v>
      </c>
      <c r="DI99" s="23" t="s">
        <v>396</v>
      </c>
      <c r="DJ99" s="23" t="s">
        <v>396</v>
      </c>
      <c r="DK99" s="23" t="s">
        <v>396</v>
      </c>
      <c r="DL99" s="23">
        <v>323157</v>
      </c>
      <c r="DM99" s="23">
        <v>18140261</v>
      </c>
    </row>
    <row r="100" spans="1:117" x14ac:dyDescent="0.25">
      <c r="A100" s="20" t="str">
        <f t="shared" si="8"/>
        <v/>
      </c>
      <c r="B100" s="20">
        <f t="shared" si="9"/>
        <v>65</v>
      </c>
      <c r="C100" s="20" t="str">
        <f t="shared" si="10"/>
        <v/>
      </c>
      <c r="D100" s="21" t="str">
        <f t="shared" si="11"/>
        <v/>
      </c>
      <c r="E100" s="21" t="str">
        <f t="shared" si="12"/>
        <v/>
      </c>
      <c r="F100" s="22">
        <f t="shared" si="13"/>
        <v>323157</v>
      </c>
      <c r="G100" s="22">
        <f t="shared" si="14"/>
        <v>18140262</v>
      </c>
      <c r="H100" s="23">
        <v>287</v>
      </c>
      <c r="I100" s="23" t="s">
        <v>396</v>
      </c>
      <c r="J100" s="23">
        <v>25</v>
      </c>
      <c r="K100" s="23" t="s">
        <v>396</v>
      </c>
      <c r="L100" s="23" t="s">
        <v>673</v>
      </c>
      <c r="M100" s="23" t="s">
        <v>444</v>
      </c>
      <c r="N100" s="23" t="s">
        <v>445</v>
      </c>
      <c r="O100" s="23" t="s">
        <v>677</v>
      </c>
      <c r="P100" s="23" t="s">
        <v>678</v>
      </c>
      <c r="Q100" s="23">
        <v>0</v>
      </c>
      <c r="R100" s="23">
        <v>0.5</v>
      </c>
      <c r="S100" s="23">
        <v>1</v>
      </c>
      <c r="T100" s="23" t="s">
        <v>396</v>
      </c>
      <c r="U100" s="23">
        <v>46</v>
      </c>
      <c r="V100" s="23" t="s">
        <v>396</v>
      </c>
      <c r="W100" s="23" t="s">
        <v>487</v>
      </c>
      <c r="X100" s="23">
        <v>1</v>
      </c>
      <c r="Y100" s="23">
        <v>134</v>
      </c>
      <c r="Z100" s="23">
        <v>2</v>
      </c>
      <c r="AA100" s="23" t="s">
        <v>396</v>
      </c>
      <c r="AB100" s="23" t="s">
        <v>396</v>
      </c>
      <c r="AC100" s="23" t="s">
        <v>396</v>
      </c>
      <c r="AD100" s="23" t="s">
        <v>396</v>
      </c>
      <c r="AE100" s="23" t="s">
        <v>445</v>
      </c>
      <c r="AF100" s="23" t="s">
        <v>411</v>
      </c>
      <c r="AG100" s="23" t="s">
        <v>396</v>
      </c>
      <c r="AH100" s="23" t="s">
        <v>396</v>
      </c>
      <c r="AI100" s="23" t="s">
        <v>396</v>
      </c>
      <c r="AJ100" s="23">
        <v>0</v>
      </c>
      <c r="AK100" s="23">
        <v>200</v>
      </c>
      <c r="AL100" s="23">
        <v>360</v>
      </c>
      <c r="AM100" s="23" t="s">
        <v>501</v>
      </c>
      <c r="AN100" s="23" t="s">
        <v>396</v>
      </c>
      <c r="AO100" s="23">
        <v>0.16</v>
      </c>
      <c r="AP100" s="23" t="s">
        <v>396</v>
      </c>
      <c r="AQ100" s="23">
        <v>21</v>
      </c>
      <c r="AR100" s="23">
        <v>23</v>
      </c>
      <c r="AS100" s="23">
        <v>25</v>
      </c>
      <c r="AT100" s="23">
        <v>1143</v>
      </c>
      <c r="AU100" s="23">
        <v>1244</v>
      </c>
      <c r="AV100" s="23">
        <v>1346</v>
      </c>
      <c r="AW100" s="23" t="s">
        <v>396</v>
      </c>
      <c r="AX100" s="23" t="s">
        <v>396</v>
      </c>
      <c r="AY100" s="23" t="s">
        <v>396</v>
      </c>
      <c r="AZ100" s="23">
        <v>350</v>
      </c>
      <c r="BA100" s="23">
        <v>365</v>
      </c>
      <c r="BB100" s="23">
        <v>365</v>
      </c>
      <c r="BC100" s="23">
        <v>3</v>
      </c>
      <c r="BD100" s="23" t="s">
        <v>450</v>
      </c>
      <c r="BE100" s="23" t="s">
        <v>396</v>
      </c>
      <c r="BF100" s="23" t="s">
        <v>396</v>
      </c>
      <c r="BG100" s="23" t="s">
        <v>396</v>
      </c>
      <c r="BH100" s="23" t="s">
        <v>396</v>
      </c>
      <c r="BI100" s="23" t="s">
        <v>396</v>
      </c>
      <c r="BJ100" s="23" t="s">
        <v>396</v>
      </c>
      <c r="BK100" s="23" t="s">
        <v>396</v>
      </c>
      <c r="BL100" s="23" t="s">
        <v>396</v>
      </c>
      <c r="BM100" s="23" t="s">
        <v>396</v>
      </c>
      <c r="BN100" s="23" t="s">
        <v>396</v>
      </c>
      <c r="BO100" s="23" t="s">
        <v>396</v>
      </c>
      <c r="BP100" s="23" t="s">
        <v>396</v>
      </c>
      <c r="BQ100" s="23" t="s">
        <v>396</v>
      </c>
      <c r="BR100" s="23" t="s">
        <v>396</v>
      </c>
      <c r="BS100" s="23" t="s">
        <v>396</v>
      </c>
      <c r="BT100" s="23" t="s">
        <v>396</v>
      </c>
      <c r="BU100" s="23" t="s">
        <v>396</v>
      </c>
      <c r="BV100" s="23" t="s">
        <v>396</v>
      </c>
      <c r="BW100" s="23" t="s">
        <v>396</v>
      </c>
      <c r="BX100" s="23" t="s">
        <v>396</v>
      </c>
      <c r="BY100" s="23" t="s">
        <v>396</v>
      </c>
      <c r="BZ100" s="23" t="s">
        <v>396</v>
      </c>
      <c r="CA100" s="23" t="s">
        <v>396</v>
      </c>
      <c r="CB100" s="23" t="s">
        <v>396</v>
      </c>
      <c r="CC100" s="23" t="s">
        <v>397</v>
      </c>
      <c r="CD100" s="23">
        <v>8</v>
      </c>
      <c r="CE100" s="23">
        <v>11</v>
      </c>
      <c r="CF100" s="23">
        <v>13</v>
      </c>
      <c r="CG100" s="23">
        <v>13</v>
      </c>
      <c r="CH100" s="23">
        <v>26</v>
      </c>
      <c r="CI100" s="23">
        <v>38</v>
      </c>
      <c r="CJ100" s="23" t="s">
        <v>406</v>
      </c>
      <c r="CK100" s="23" t="s">
        <v>451</v>
      </c>
      <c r="CL100" s="23" t="s">
        <v>460</v>
      </c>
      <c r="CM100" s="23" t="s">
        <v>675</v>
      </c>
      <c r="CN100" s="23" t="s">
        <v>649</v>
      </c>
      <c r="CO100" s="23" t="s">
        <v>650</v>
      </c>
      <c r="CP100" s="23" t="s">
        <v>651</v>
      </c>
      <c r="CQ100" s="23" t="s">
        <v>676</v>
      </c>
      <c r="CR100" s="23" t="s">
        <v>478</v>
      </c>
      <c r="CS100" s="23" t="s">
        <v>396</v>
      </c>
      <c r="CT100" s="23" t="s">
        <v>396</v>
      </c>
      <c r="CU100" s="23" t="s">
        <v>457</v>
      </c>
      <c r="CV100" s="23" t="s">
        <v>458</v>
      </c>
      <c r="CW100" s="23" t="s">
        <v>470</v>
      </c>
      <c r="CX100" s="23" t="s">
        <v>458</v>
      </c>
      <c r="CY100" s="23" t="s">
        <v>396</v>
      </c>
      <c r="CZ100" s="23" t="s">
        <v>396</v>
      </c>
      <c r="DA100" s="23" t="s">
        <v>396</v>
      </c>
      <c r="DB100" s="23" t="s">
        <v>396</v>
      </c>
      <c r="DC100" s="23" t="s">
        <v>396</v>
      </c>
      <c r="DD100" s="23" t="s">
        <v>446</v>
      </c>
      <c r="DE100" s="23" t="s">
        <v>460</v>
      </c>
      <c r="DF100" s="23" t="s">
        <v>461</v>
      </c>
      <c r="DG100" s="23" t="s">
        <v>461</v>
      </c>
      <c r="DH100" s="23" t="s">
        <v>396</v>
      </c>
      <c r="DI100" s="23" t="s">
        <v>396</v>
      </c>
      <c r="DJ100" s="23" t="s">
        <v>396</v>
      </c>
      <c r="DK100" s="23" t="s">
        <v>396</v>
      </c>
      <c r="DL100" s="23">
        <v>323157</v>
      </c>
      <c r="DM100" s="23">
        <v>18140262</v>
      </c>
    </row>
    <row r="101" spans="1:117" x14ac:dyDescent="0.25">
      <c r="A101" s="20" t="str">
        <f t="shared" si="8"/>
        <v/>
      </c>
      <c r="B101" s="20">
        <f t="shared" si="9"/>
        <v>65</v>
      </c>
      <c r="C101" s="20" t="str">
        <f t="shared" si="10"/>
        <v/>
      </c>
      <c r="D101" s="21" t="str">
        <f t="shared" si="11"/>
        <v/>
      </c>
      <c r="E101" s="21" t="str">
        <f t="shared" si="12"/>
        <v/>
      </c>
      <c r="F101" s="22">
        <f t="shared" si="13"/>
        <v>323157</v>
      </c>
      <c r="G101" s="22">
        <f t="shared" si="14"/>
        <v>18140263</v>
      </c>
      <c r="H101" s="23">
        <v>288</v>
      </c>
      <c r="I101" s="23" t="s">
        <v>396</v>
      </c>
      <c r="J101" s="23">
        <v>5</v>
      </c>
      <c r="K101" s="23" t="s">
        <v>396</v>
      </c>
      <c r="L101" s="23" t="s">
        <v>506</v>
      </c>
      <c r="M101" s="23" t="s">
        <v>444</v>
      </c>
      <c r="N101" s="23" t="s">
        <v>461</v>
      </c>
      <c r="O101" s="23" t="s">
        <v>671</v>
      </c>
      <c r="P101" s="23" t="s">
        <v>396</v>
      </c>
      <c r="Q101" s="23">
        <v>0</v>
      </c>
      <c r="R101" s="23">
        <v>0.5</v>
      </c>
      <c r="S101" s="23">
        <v>1</v>
      </c>
      <c r="T101" s="23" t="s">
        <v>396</v>
      </c>
      <c r="U101" s="23">
        <v>46</v>
      </c>
      <c r="V101" s="23" t="s">
        <v>396</v>
      </c>
      <c r="W101" s="23" t="s">
        <v>487</v>
      </c>
      <c r="X101" s="23">
        <v>1</v>
      </c>
      <c r="Y101" s="23">
        <v>134</v>
      </c>
      <c r="Z101" s="23">
        <v>2</v>
      </c>
      <c r="AA101" s="23" t="s">
        <v>500</v>
      </c>
      <c r="AB101" s="23" t="s">
        <v>396</v>
      </c>
      <c r="AC101" s="23" t="s">
        <v>396</v>
      </c>
      <c r="AD101" s="23" t="s">
        <v>396</v>
      </c>
      <c r="AE101" s="23" t="s">
        <v>445</v>
      </c>
      <c r="AF101" s="23" t="s">
        <v>411</v>
      </c>
      <c r="AG101" s="23" t="s">
        <v>396</v>
      </c>
      <c r="AH101" s="23" t="s">
        <v>396</v>
      </c>
      <c r="AI101" s="23" t="s">
        <v>396</v>
      </c>
      <c r="AJ101" s="23">
        <v>0</v>
      </c>
      <c r="AK101" s="23">
        <v>200</v>
      </c>
      <c r="AL101" s="23">
        <v>360</v>
      </c>
      <c r="AM101" s="23" t="s">
        <v>501</v>
      </c>
      <c r="AN101" s="23" t="s">
        <v>396</v>
      </c>
      <c r="AO101" s="23">
        <v>0.16</v>
      </c>
      <c r="AP101" s="23" t="s">
        <v>396</v>
      </c>
      <c r="AQ101" s="23">
        <v>21</v>
      </c>
      <c r="AR101" s="23">
        <v>23</v>
      </c>
      <c r="AS101" s="23">
        <v>25</v>
      </c>
      <c r="AT101" s="23">
        <v>1143</v>
      </c>
      <c r="AU101" s="23">
        <v>1244</v>
      </c>
      <c r="AV101" s="23">
        <v>1346</v>
      </c>
      <c r="AW101" s="23" t="s">
        <v>396</v>
      </c>
      <c r="AX101" s="23" t="s">
        <v>396</v>
      </c>
      <c r="AY101" s="23" t="s">
        <v>396</v>
      </c>
      <c r="AZ101" s="23">
        <v>350</v>
      </c>
      <c r="BA101" s="23">
        <v>365</v>
      </c>
      <c r="BB101" s="23">
        <v>365</v>
      </c>
      <c r="BC101" s="23">
        <v>7</v>
      </c>
      <c r="BD101" s="23" t="s">
        <v>450</v>
      </c>
      <c r="BE101" s="23" t="s">
        <v>396</v>
      </c>
      <c r="BF101" s="23" t="s">
        <v>396</v>
      </c>
      <c r="BG101" s="23" t="s">
        <v>396</v>
      </c>
      <c r="BH101" s="23" t="s">
        <v>396</v>
      </c>
      <c r="BI101" s="23" t="s">
        <v>396</v>
      </c>
      <c r="BJ101" s="23" t="s">
        <v>396</v>
      </c>
      <c r="BK101" s="23" t="s">
        <v>396</v>
      </c>
      <c r="BL101" s="23" t="s">
        <v>396</v>
      </c>
      <c r="BM101" s="23" t="s">
        <v>396</v>
      </c>
      <c r="BN101" s="23" t="s">
        <v>396</v>
      </c>
      <c r="BO101" s="23" t="s">
        <v>396</v>
      </c>
      <c r="BP101" s="23" t="s">
        <v>396</v>
      </c>
      <c r="BQ101" s="23" t="s">
        <v>396</v>
      </c>
      <c r="BR101" s="23" t="s">
        <v>396</v>
      </c>
      <c r="BS101" s="23" t="s">
        <v>396</v>
      </c>
      <c r="BT101" s="23" t="s">
        <v>396</v>
      </c>
      <c r="BU101" s="23" t="s">
        <v>396</v>
      </c>
      <c r="BV101" s="23" t="s">
        <v>396</v>
      </c>
      <c r="BW101" s="23" t="s">
        <v>396</v>
      </c>
      <c r="BX101" s="23" t="s">
        <v>396</v>
      </c>
      <c r="BY101" s="23" t="s">
        <v>396</v>
      </c>
      <c r="BZ101" s="23" t="s">
        <v>396</v>
      </c>
      <c r="CA101" s="23" t="s">
        <v>396</v>
      </c>
      <c r="CB101" s="23" t="s">
        <v>396</v>
      </c>
      <c r="CC101" s="23" t="s">
        <v>397</v>
      </c>
      <c r="CD101" s="23">
        <v>41</v>
      </c>
      <c r="CE101" s="23">
        <v>46</v>
      </c>
      <c r="CF101" s="23">
        <v>51</v>
      </c>
      <c r="CG101" s="23">
        <v>76</v>
      </c>
      <c r="CH101" s="23">
        <v>84</v>
      </c>
      <c r="CI101" s="23">
        <v>91</v>
      </c>
      <c r="CJ101" s="23" t="s">
        <v>406</v>
      </c>
      <c r="CK101" s="23" t="s">
        <v>460</v>
      </c>
      <c r="CL101" s="23" t="s">
        <v>460</v>
      </c>
      <c r="CM101" s="23" t="s">
        <v>507</v>
      </c>
      <c r="CN101" s="23" t="s">
        <v>508</v>
      </c>
      <c r="CO101" s="23" t="s">
        <v>509</v>
      </c>
      <c r="CP101" s="23" t="s">
        <v>510</v>
      </c>
      <c r="CQ101" s="23" t="s">
        <v>511</v>
      </c>
      <c r="CR101" s="23" t="s">
        <v>512</v>
      </c>
      <c r="CS101" s="23" t="s">
        <v>396</v>
      </c>
      <c r="CT101" s="23" t="s">
        <v>396</v>
      </c>
      <c r="CU101" s="23" t="s">
        <v>513</v>
      </c>
      <c r="CV101" s="23" t="s">
        <v>458</v>
      </c>
      <c r="CW101" s="23" t="s">
        <v>470</v>
      </c>
      <c r="CX101" s="23" t="s">
        <v>458</v>
      </c>
      <c r="CY101" s="23" t="s">
        <v>396</v>
      </c>
      <c r="CZ101" s="23" t="s">
        <v>396</v>
      </c>
      <c r="DA101" s="23">
        <v>17</v>
      </c>
      <c r="DB101" s="23" t="s">
        <v>396</v>
      </c>
      <c r="DC101" s="23" t="s">
        <v>396</v>
      </c>
      <c r="DD101" s="23" t="s">
        <v>446</v>
      </c>
      <c r="DE101" s="23" t="s">
        <v>460</v>
      </c>
      <c r="DF101" s="23" t="s">
        <v>461</v>
      </c>
      <c r="DG101" s="23" t="s">
        <v>461</v>
      </c>
      <c r="DH101" s="23" t="s">
        <v>396</v>
      </c>
      <c r="DI101" s="23" t="s">
        <v>396</v>
      </c>
      <c r="DJ101" s="23" t="s">
        <v>396</v>
      </c>
      <c r="DK101" s="23" t="s">
        <v>396</v>
      </c>
      <c r="DL101" s="23">
        <v>323157</v>
      </c>
      <c r="DM101" s="23">
        <v>18140263</v>
      </c>
    </row>
    <row r="102" spans="1:117" x14ac:dyDescent="0.25">
      <c r="A102" s="20" t="str">
        <f t="shared" si="8"/>
        <v/>
      </c>
      <c r="B102" s="20">
        <f t="shared" si="9"/>
        <v>76</v>
      </c>
      <c r="C102" s="20" t="str">
        <f t="shared" si="10"/>
        <v/>
      </c>
      <c r="D102" s="21" t="str">
        <f t="shared" si="11"/>
        <v/>
      </c>
      <c r="E102" s="21" t="str">
        <f t="shared" si="12"/>
        <v/>
      </c>
      <c r="F102" s="22">
        <f t="shared" si="13"/>
        <v>323159</v>
      </c>
      <c r="G102" s="22">
        <f t="shared" si="14"/>
        <v>18140303</v>
      </c>
      <c r="H102" s="23">
        <v>293</v>
      </c>
      <c r="I102" s="23" t="s">
        <v>396</v>
      </c>
      <c r="J102" s="23">
        <v>2</v>
      </c>
      <c r="K102" s="23" t="s">
        <v>396</v>
      </c>
      <c r="L102" s="23" t="s">
        <v>499</v>
      </c>
      <c r="M102" s="23" t="s">
        <v>444</v>
      </c>
      <c r="N102" s="23" t="s">
        <v>461</v>
      </c>
      <c r="O102" s="23" t="s">
        <v>396</v>
      </c>
      <c r="P102" s="23" t="s">
        <v>679</v>
      </c>
      <c r="Q102" s="23">
        <v>0</v>
      </c>
      <c r="R102" s="23">
        <v>1</v>
      </c>
      <c r="S102" s="23">
        <v>2</v>
      </c>
      <c r="T102" s="23">
        <v>30</v>
      </c>
      <c r="U102" s="23">
        <v>46</v>
      </c>
      <c r="V102" s="23">
        <v>91</v>
      </c>
      <c r="W102" s="23" t="s">
        <v>487</v>
      </c>
      <c r="X102" s="23">
        <v>5</v>
      </c>
      <c r="Y102" s="23">
        <v>250</v>
      </c>
      <c r="Z102" s="23">
        <v>1</v>
      </c>
      <c r="AA102" s="23" t="s">
        <v>500</v>
      </c>
      <c r="AB102" s="23" t="s">
        <v>543</v>
      </c>
      <c r="AC102" s="23" t="s">
        <v>544</v>
      </c>
      <c r="AD102" s="23" t="s">
        <v>616</v>
      </c>
      <c r="AE102" s="23" t="s">
        <v>445</v>
      </c>
      <c r="AF102" s="23" t="s">
        <v>411</v>
      </c>
      <c r="AG102" s="23">
        <v>1.1000000000000001</v>
      </c>
      <c r="AH102" s="23">
        <v>1.8</v>
      </c>
      <c r="AI102" s="23">
        <v>44.7</v>
      </c>
      <c r="AJ102" s="23">
        <v>0</v>
      </c>
      <c r="AK102" s="23">
        <v>200</v>
      </c>
      <c r="AL102" s="23">
        <v>360</v>
      </c>
      <c r="AM102" s="23" t="s">
        <v>501</v>
      </c>
      <c r="AN102" s="23" t="s">
        <v>396</v>
      </c>
      <c r="AO102" s="23">
        <v>0.37</v>
      </c>
      <c r="AP102" s="23" t="s">
        <v>396</v>
      </c>
      <c r="AQ102" s="23">
        <v>20</v>
      </c>
      <c r="AR102" s="23">
        <v>22</v>
      </c>
      <c r="AS102" s="23">
        <v>25</v>
      </c>
      <c r="AT102" s="23">
        <v>970</v>
      </c>
      <c r="AU102" s="23">
        <v>1300</v>
      </c>
      <c r="AV102" s="23">
        <v>1570</v>
      </c>
      <c r="AW102" s="23" t="s">
        <v>396</v>
      </c>
      <c r="AX102" s="23" t="s">
        <v>396</v>
      </c>
      <c r="AY102" s="23" t="s">
        <v>396</v>
      </c>
      <c r="AZ102" s="23">
        <v>300</v>
      </c>
      <c r="BA102" s="23">
        <v>360</v>
      </c>
      <c r="BB102" s="23">
        <v>365</v>
      </c>
      <c r="BC102" s="23">
        <v>7</v>
      </c>
      <c r="BD102" s="23" t="s">
        <v>450</v>
      </c>
      <c r="BE102" s="23" t="s">
        <v>396</v>
      </c>
      <c r="BF102" s="23" t="s">
        <v>396</v>
      </c>
      <c r="BG102" s="23" t="s">
        <v>396</v>
      </c>
      <c r="BH102" s="23" t="s">
        <v>396</v>
      </c>
      <c r="BI102" s="23" t="s">
        <v>396</v>
      </c>
      <c r="BJ102" s="23">
        <v>10</v>
      </c>
      <c r="BK102" s="23" t="s">
        <v>396</v>
      </c>
      <c r="BL102" s="23">
        <v>3000</v>
      </c>
      <c r="BM102" s="23">
        <v>4500</v>
      </c>
      <c r="BN102" s="23">
        <v>6000</v>
      </c>
      <c r="BO102" s="23" t="s">
        <v>396</v>
      </c>
      <c r="BP102" s="23" t="s">
        <v>396</v>
      </c>
      <c r="BQ102" s="23" t="s">
        <v>396</v>
      </c>
      <c r="BR102" s="23" t="s">
        <v>396</v>
      </c>
      <c r="BS102" s="23" t="s">
        <v>396</v>
      </c>
      <c r="BT102" s="23" t="s">
        <v>396</v>
      </c>
      <c r="BU102" s="23" t="s">
        <v>396</v>
      </c>
      <c r="BV102" s="23" t="s">
        <v>396</v>
      </c>
      <c r="BW102" s="23" t="s">
        <v>396</v>
      </c>
      <c r="BX102" s="23" t="s">
        <v>396</v>
      </c>
      <c r="BY102" s="23" t="s">
        <v>396</v>
      </c>
      <c r="BZ102" s="23" t="s">
        <v>396</v>
      </c>
      <c r="CA102" s="23" t="s">
        <v>396</v>
      </c>
      <c r="CB102" s="23" t="s">
        <v>446</v>
      </c>
      <c r="CC102" s="23" t="s">
        <v>397</v>
      </c>
      <c r="CD102" s="23">
        <v>0</v>
      </c>
      <c r="CE102" s="23">
        <v>0</v>
      </c>
      <c r="CF102" s="23">
        <v>0</v>
      </c>
      <c r="CG102" s="23">
        <v>0</v>
      </c>
      <c r="CH102" s="23">
        <v>0</v>
      </c>
      <c r="CI102" s="23">
        <v>0</v>
      </c>
      <c r="CJ102" s="23" t="s">
        <v>406</v>
      </c>
      <c r="CK102" s="23" t="s">
        <v>451</v>
      </c>
      <c r="CL102" s="23" t="s">
        <v>460</v>
      </c>
      <c r="CM102" s="23" t="s">
        <v>502</v>
      </c>
      <c r="CN102" s="23" t="s">
        <v>453</v>
      </c>
      <c r="CO102" s="23" t="s">
        <v>503</v>
      </c>
      <c r="CP102" s="23" t="s">
        <v>504</v>
      </c>
      <c r="CQ102" s="23" t="s">
        <v>505</v>
      </c>
      <c r="CR102" s="23" t="s">
        <v>457</v>
      </c>
      <c r="CS102" s="23" t="s">
        <v>457</v>
      </c>
      <c r="CT102" s="23" t="s">
        <v>457</v>
      </c>
      <c r="CU102" s="23" t="s">
        <v>457</v>
      </c>
      <c r="CV102" s="23" t="s">
        <v>458</v>
      </c>
      <c r="CW102" s="23" t="s">
        <v>470</v>
      </c>
      <c r="CX102" s="23" t="s">
        <v>458</v>
      </c>
      <c r="CY102" s="23" t="s">
        <v>579</v>
      </c>
      <c r="CZ102" s="23" t="s">
        <v>396</v>
      </c>
      <c r="DA102" s="23">
        <v>25</v>
      </c>
      <c r="DB102" s="23" t="s">
        <v>396</v>
      </c>
      <c r="DC102" s="23" t="s">
        <v>396</v>
      </c>
      <c r="DD102" s="23" t="s">
        <v>460</v>
      </c>
      <c r="DE102" s="23" t="s">
        <v>460</v>
      </c>
      <c r="DF102" s="23" t="s">
        <v>461</v>
      </c>
      <c r="DG102" s="23" t="s">
        <v>461</v>
      </c>
      <c r="DH102" s="23" t="s">
        <v>396</v>
      </c>
      <c r="DI102" s="23" t="s">
        <v>396</v>
      </c>
      <c r="DJ102" s="23" t="s">
        <v>396</v>
      </c>
      <c r="DK102" s="23" t="s">
        <v>396</v>
      </c>
      <c r="DL102" s="23">
        <v>323159</v>
      </c>
      <c r="DM102" s="23">
        <v>18140303</v>
      </c>
    </row>
    <row r="103" spans="1:117" x14ac:dyDescent="0.25">
      <c r="A103" s="20" t="str">
        <f t="shared" si="8"/>
        <v/>
      </c>
      <c r="B103" s="20">
        <f t="shared" si="9"/>
        <v>76</v>
      </c>
      <c r="C103" s="20" t="str">
        <f t="shared" si="10"/>
        <v/>
      </c>
      <c r="D103" s="21" t="str">
        <f t="shared" si="11"/>
        <v/>
      </c>
      <c r="E103" s="21" t="str">
        <f t="shared" si="12"/>
        <v/>
      </c>
      <c r="F103" s="22">
        <f t="shared" si="13"/>
        <v>323159</v>
      </c>
      <c r="G103" s="22">
        <f t="shared" si="14"/>
        <v>18140304</v>
      </c>
      <c r="H103" s="23">
        <v>294</v>
      </c>
      <c r="I103" s="23" t="s">
        <v>396</v>
      </c>
      <c r="J103" s="23">
        <v>20</v>
      </c>
      <c r="K103" s="23" t="s">
        <v>396</v>
      </c>
      <c r="L103" s="23" t="s">
        <v>521</v>
      </c>
      <c r="M103" s="23" t="s">
        <v>444</v>
      </c>
      <c r="N103" s="23" t="s">
        <v>445</v>
      </c>
      <c r="O103" s="23" t="s">
        <v>396</v>
      </c>
      <c r="P103" s="23" t="s">
        <v>587</v>
      </c>
      <c r="Q103" s="23">
        <v>0</v>
      </c>
      <c r="R103" s="23">
        <v>1</v>
      </c>
      <c r="S103" s="23">
        <v>2</v>
      </c>
      <c r="T103" s="23">
        <v>30</v>
      </c>
      <c r="U103" s="23">
        <v>46</v>
      </c>
      <c r="V103" s="23">
        <v>91</v>
      </c>
      <c r="W103" s="23" t="s">
        <v>460</v>
      </c>
      <c r="X103" s="23">
        <v>5</v>
      </c>
      <c r="Y103" s="23">
        <v>250</v>
      </c>
      <c r="Z103" s="23">
        <v>1</v>
      </c>
      <c r="AA103" s="23" t="s">
        <v>447</v>
      </c>
      <c r="AB103" s="23" t="s">
        <v>543</v>
      </c>
      <c r="AC103" s="23" t="s">
        <v>544</v>
      </c>
      <c r="AD103" s="23" t="s">
        <v>616</v>
      </c>
      <c r="AE103" s="23" t="s">
        <v>445</v>
      </c>
      <c r="AF103" s="23" t="s">
        <v>413</v>
      </c>
      <c r="AG103" s="23">
        <v>1.1000000000000001</v>
      </c>
      <c r="AH103" s="23">
        <v>1.8</v>
      </c>
      <c r="AI103" s="23">
        <v>44.7</v>
      </c>
      <c r="AJ103" s="23">
        <v>0</v>
      </c>
      <c r="AK103" s="23">
        <v>200</v>
      </c>
      <c r="AL103" s="23">
        <v>360</v>
      </c>
      <c r="AM103" s="23" t="s">
        <v>680</v>
      </c>
      <c r="AN103" s="23" t="s">
        <v>396</v>
      </c>
      <c r="AO103" s="23">
        <v>0.04</v>
      </c>
      <c r="AP103" s="23" t="s">
        <v>396</v>
      </c>
      <c r="AQ103" s="23">
        <v>20</v>
      </c>
      <c r="AR103" s="23">
        <v>22</v>
      </c>
      <c r="AS103" s="23">
        <v>25</v>
      </c>
      <c r="AT103" s="23">
        <v>970</v>
      </c>
      <c r="AU103" s="23">
        <v>1300</v>
      </c>
      <c r="AV103" s="23">
        <v>1570</v>
      </c>
      <c r="AW103" s="23" t="s">
        <v>396</v>
      </c>
      <c r="AX103" s="23" t="s">
        <v>396</v>
      </c>
      <c r="AY103" s="23" t="s">
        <v>396</v>
      </c>
      <c r="AZ103" s="23">
        <v>300</v>
      </c>
      <c r="BA103" s="23">
        <v>360</v>
      </c>
      <c r="BB103" s="23">
        <v>365</v>
      </c>
      <c r="BC103" s="23">
        <v>4</v>
      </c>
      <c r="BD103" s="23" t="s">
        <v>450</v>
      </c>
      <c r="BE103" s="23" t="s">
        <v>396</v>
      </c>
      <c r="BF103" s="23" t="s">
        <v>396</v>
      </c>
      <c r="BG103" s="23" t="s">
        <v>396</v>
      </c>
      <c r="BH103" s="23" t="s">
        <v>396</v>
      </c>
      <c r="BI103" s="23" t="s">
        <v>396</v>
      </c>
      <c r="BJ103" s="23" t="s">
        <v>681</v>
      </c>
      <c r="BK103" s="23" t="s">
        <v>396</v>
      </c>
      <c r="BL103" s="23">
        <v>3000</v>
      </c>
      <c r="BM103" s="23">
        <v>4500</v>
      </c>
      <c r="BN103" s="23">
        <v>6000</v>
      </c>
      <c r="BO103" s="23" t="s">
        <v>396</v>
      </c>
      <c r="BP103" s="23" t="s">
        <v>396</v>
      </c>
      <c r="BQ103" s="23" t="s">
        <v>396</v>
      </c>
      <c r="BR103" s="23" t="s">
        <v>396</v>
      </c>
      <c r="BS103" s="23" t="s">
        <v>396</v>
      </c>
      <c r="BT103" s="23" t="s">
        <v>396</v>
      </c>
      <c r="BU103" s="23" t="s">
        <v>396</v>
      </c>
      <c r="BV103" s="23" t="s">
        <v>396</v>
      </c>
      <c r="BW103" s="23" t="s">
        <v>396</v>
      </c>
      <c r="BX103" s="23" t="s">
        <v>396</v>
      </c>
      <c r="BY103" s="23" t="s">
        <v>396</v>
      </c>
      <c r="BZ103" s="23" t="s">
        <v>396</v>
      </c>
      <c r="CA103" s="23" t="s">
        <v>396</v>
      </c>
      <c r="CB103" s="23" t="s">
        <v>446</v>
      </c>
      <c r="CC103" s="23" t="s">
        <v>397</v>
      </c>
      <c r="CD103" s="23">
        <v>0</v>
      </c>
      <c r="CE103" s="23">
        <v>0</v>
      </c>
      <c r="CF103" s="23">
        <v>0</v>
      </c>
      <c r="CG103" s="23">
        <v>0</v>
      </c>
      <c r="CH103" s="23">
        <v>0</v>
      </c>
      <c r="CI103" s="23">
        <v>0</v>
      </c>
      <c r="CJ103" s="23" t="s">
        <v>406</v>
      </c>
      <c r="CK103" s="23" t="s">
        <v>460</v>
      </c>
      <c r="CL103" s="23" t="s">
        <v>460</v>
      </c>
      <c r="CM103" s="23" t="s">
        <v>582</v>
      </c>
      <c r="CN103" s="23" t="s">
        <v>474</v>
      </c>
      <c r="CO103" s="23" t="s">
        <v>475</v>
      </c>
      <c r="CP103" s="23" t="s">
        <v>563</v>
      </c>
      <c r="CQ103" s="23" t="s">
        <v>583</v>
      </c>
      <c r="CR103" s="23" t="s">
        <v>478</v>
      </c>
      <c r="CS103" s="23" t="s">
        <v>457</v>
      </c>
      <c r="CT103" s="23" t="s">
        <v>457</v>
      </c>
      <c r="CU103" s="23" t="s">
        <v>457</v>
      </c>
      <c r="CV103" s="23" t="s">
        <v>458</v>
      </c>
      <c r="CW103" s="23" t="s">
        <v>524</v>
      </c>
      <c r="CX103" s="23" t="s">
        <v>458</v>
      </c>
      <c r="CY103" s="23" t="s">
        <v>579</v>
      </c>
      <c r="CZ103" s="23" t="s">
        <v>396</v>
      </c>
      <c r="DA103" s="23">
        <v>6</v>
      </c>
      <c r="DB103" s="23" t="s">
        <v>396</v>
      </c>
      <c r="DC103" s="23" t="s">
        <v>396</v>
      </c>
      <c r="DD103" s="23" t="s">
        <v>479</v>
      </c>
      <c r="DE103" s="23" t="s">
        <v>460</v>
      </c>
      <c r="DF103" s="23" t="s">
        <v>445</v>
      </c>
      <c r="DG103" s="23" t="s">
        <v>445</v>
      </c>
      <c r="DH103" s="23" t="s">
        <v>396</v>
      </c>
      <c r="DI103" s="23" t="s">
        <v>396</v>
      </c>
      <c r="DJ103" s="23" t="s">
        <v>396</v>
      </c>
      <c r="DK103" s="23" t="s">
        <v>396</v>
      </c>
      <c r="DL103" s="23">
        <v>323159</v>
      </c>
      <c r="DM103" s="23">
        <v>18140304</v>
      </c>
    </row>
    <row r="104" spans="1:117" x14ac:dyDescent="0.25">
      <c r="A104" s="20" t="str">
        <f t="shared" si="8"/>
        <v/>
      </c>
      <c r="B104" s="20">
        <f t="shared" si="9"/>
        <v>76</v>
      </c>
      <c r="C104" s="20" t="str">
        <f t="shared" si="10"/>
        <v/>
      </c>
      <c r="D104" s="21" t="str">
        <f t="shared" si="11"/>
        <v/>
      </c>
      <c r="E104" s="21" t="str">
        <f t="shared" si="12"/>
        <v/>
      </c>
      <c r="F104" s="22">
        <f t="shared" si="13"/>
        <v>323159</v>
      </c>
      <c r="G104" s="22">
        <f t="shared" si="14"/>
        <v>18140305</v>
      </c>
      <c r="H104" s="23">
        <v>295</v>
      </c>
      <c r="I104" s="23" t="s">
        <v>396</v>
      </c>
      <c r="J104" s="23">
        <v>1</v>
      </c>
      <c r="K104" s="23" t="s">
        <v>396</v>
      </c>
      <c r="L104" s="23" t="s">
        <v>517</v>
      </c>
      <c r="M104" s="23" t="s">
        <v>444</v>
      </c>
      <c r="N104" s="23" t="s">
        <v>461</v>
      </c>
      <c r="O104" s="23" t="s">
        <v>396</v>
      </c>
      <c r="P104" s="23" t="s">
        <v>587</v>
      </c>
      <c r="Q104" s="23">
        <v>0</v>
      </c>
      <c r="R104" s="23">
        <v>1</v>
      </c>
      <c r="S104" s="23">
        <v>2</v>
      </c>
      <c r="T104" s="23">
        <v>30</v>
      </c>
      <c r="U104" s="23">
        <v>46</v>
      </c>
      <c r="V104" s="23">
        <v>91</v>
      </c>
      <c r="W104" s="23" t="s">
        <v>537</v>
      </c>
      <c r="X104" s="23">
        <v>5</v>
      </c>
      <c r="Y104" s="23">
        <v>250</v>
      </c>
      <c r="Z104" s="23">
        <v>1</v>
      </c>
      <c r="AA104" s="23" t="s">
        <v>447</v>
      </c>
      <c r="AB104" s="23" t="s">
        <v>543</v>
      </c>
      <c r="AC104" s="23" t="s">
        <v>544</v>
      </c>
      <c r="AD104" s="23" t="s">
        <v>616</v>
      </c>
      <c r="AE104" s="23" t="s">
        <v>445</v>
      </c>
      <c r="AF104" s="23" t="s">
        <v>413</v>
      </c>
      <c r="AG104" s="23">
        <v>1.1000000000000001</v>
      </c>
      <c r="AH104" s="23">
        <v>1.8</v>
      </c>
      <c r="AI104" s="23">
        <v>44.7</v>
      </c>
      <c r="AJ104" s="23">
        <v>0</v>
      </c>
      <c r="AK104" s="23">
        <v>200</v>
      </c>
      <c r="AL104" s="23">
        <v>360</v>
      </c>
      <c r="AM104" s="23" t="s">
        <v>680</v>
      </c>
      <c r="AN104" s="23" t="s">
        <v>396</v>
      </c>
      <c r="AO104" s="23">
        <v>0.16</v>
      </c>
      <c r="AP104" s="23" t="s">
        <v>396</v>
      </c>
      <c r="AQ104" s="23">
        <v>20</v>
      </c>
      <c r="AR104" s="23">
        <v>22</v>
      </c>
      <c r="AS104" s="23">
        <v>25</v>
      </c>
      <c r="AT104" s="23">
        <v>970</v>
      </c>
      <c r="AU104" s="23">
        <v>1300</v>
      </c>
      <c r="AV104" s="23">
        <v>1570</v>
      </c>
      <c r="AW104" s="23" t="s">
        <v>396</v>
      </c>
      <c r="AX104" s="23" t="s">
        <v>396</v>
      </c>
      <c r="AY104" s="23" t="s">
        <v>396</v>
      </c>
      <c r="AZ104" s="23">
        <v>300</v>
      </c>
      <c r="BA104" s="23">
        <v>360</v>
      </c>
      <c r="BB104" s="23">
        <v>365</v>
      </c>
      <c r="BC104" s="23">
        <v>4</v>
      </c>
      <c r="BD104" s="23" t="s">
        <v>450</v>
      </c>
      <c r="BE104" s="23" t="s">
        <v>396</v>
      </c>
      <c r="BF104" s="23" t="s">
        <v>396</v>
      </c>
      <c r="BG104" s="23" t="s">
        <v>396</v>
      </c>
      <c r="BH104" s="23" t="s">
        <v>396</v>
      </c>
      <c r="BI104" s="23" t="s">
        <v>396</v>
      </c>
      <c r="BJ104" s="23">
        <v>10</v>
      </c>
      <c r="BK104" s="23" t="s">
        <v>396</v>
      </c>
      <c r="BL104" s="23">
        <v>3000</v>
      </c>
      <c r="BM104" s="23">
        <v>4500</v>
      </c>
      <c r="BN104" s="23">
        <v>6000</v>
      </c>
      <c r="BO104" s="23" t="s">
        <v>396</v>
      </c>
      <c r="BP104" s="23" t="s">
        <v>396</v>
      </c>
      <c r="BQ104" s="23" t="s">
        <v>396</v>
      </c>
      <c r="BR104" s="23" t="s">
        <v>396</v>
      </c>
      <c r="BS104" s="23" t="s">
        <v>396</v>
      </c>
      <c r="BT104" s="23" t="s">
        <v>396</v>
      </c>
      <c r="BU104" s="23" t="s">
        <v>396</v>
      </c>
      <c r="BV104" s="23" t="s">
        <v>396</v>
      </c>
      <c r="BW104" s="23" t="s">
        <v>396</v>
      </c>
      <c r="BX104" s="23" t="s">
        <v>396</v>
      </c>
      <c r="BY104" s="23" t="s">
        <v>396</v>
      </c>
      <c r="BZ104" s="23" t="s">
        <v>396</v>
      </c>
      <c r="CA104" s="23" t="s">
        <v>396</v>
      </c>
      <c r="CB104" s="23" t="s">
        <v>446</v>
      </c>
      <c r="CC104" s="23" t="s">
        <v>397</v>
      </c>
      <c r="CD104" s="23">
        <v>0</v>
      </c>
      <c r="CE104" s="23">
        <v>0</v>
      </c>
      <c r="CF104" s="23">
        <v>0</v>
      </c>
      <c r="CG104" s="23">
        <v>0</v>
      </c>
      <c r="CH104" s="23">
        <v>0</v>
      </c>
      <c r="CI104" s="23">
        <v>0</v>
      </c>
      <c r="CJ104" s="23" t="s">
        <v>406</v>
      </c>
      <c r="CK104" s="23" t="s">
        <v>460</v>
      </c>
      <c r="CL104" s="23" t="s">
        <v>460</v>
      </c>
      <c r="CM104" s="23" t="s">
        <v>519</v>
      </c>
      <c r="CN104" s="23" t="s">
        <v>474</v>
      </c>
      <c r="CO104" s="23" t="s">
        <v>475</v>
      </c>
      <c r="CP104" s="23" t="s">
        <v>476</v>
      </c>
      <c r="CQ104" s="23" t="s">
        <v>520</v>
      </c>
      <c r="CR104" s="23" t="s">
        <v>478</v>
      </c>
      <c r="CS104" s="23" t="s">
        <v>457</v>
      </c>
      <c r="CT104" s="23" t="s">
        <v>457</v>
      </c>
      <c r="CU104" s="23" t="s">
        <v>457</v>
      </c>
      <c r="CV104" s="23" t="s">
        <v>458</v>
      </c>
      <c r="CW104" s="23" t="s">
        <v>470</v>
      </c>
      <c r="CX104" s="23" t="s">
        <v>458</v>
      </c>
      <c r="CY104" s="23" t="s">
        <v>579</v>
      </c>
      <c r="CZ104" s="23" t="s">
        <v>396</v>
      </c>
      <c r="DA104" s="23">
        <v>6</v>
      </c>
      <c r="DB104" s="23" t="s">
        <v>396</v>
      </c>
      <c r="DC104" s="23" t="s">
        <v>396</v>
      </c>
      <c r="DD104" s="23" t="s">
        <v>446</v>
      </c>
      <c r="DE104" s="23" t="s">
        <v>460</v>
      </c>
      <c r="DF104" s="23" t="s">
        <v>445</v>
      </c>
      <c r="DG104" s="23" t="s">
        <v>445</v>
      </c>
      <c r="DH104" s="23" t="s">
        <v>396</v>
      </c>
      <c r="DI104" s="23" t="s">
        <v>396</v>
      </c>
      <c r="DJ104" s="23" t="s">
        <v>396</v>
      </c>
      <c r="DK104" s="23" t="s">
        <v>396</v>
      </c>
      <c r="DL104" s="23">
        <v>323159</v>
      </c>
      <c r="DM104" s="23">
        <v>18140305</v>
      </c>
    </row>
    <row r="105" spans="1:117" x14ac:dyDescent="0.25">
      <c r="A105" s="20">
        <f t="shared" si="8"/>
        <v>1</v>
      </c>
      <c r="B105" s="20">
        <f t="shared" si="9"/>
        <v>76</v>
      </c>
      <c r="C105" s="20" t="str">
        <f t="shared" si="10"/>
        <v>Use</v>
      </c>
      <c r="D105" s="21">
        <f t="shared" si="11"/>
        <v>323159</v>
      </c>
      <c r="E105" s="21">
        <f t="shared" si="12"/>
        <v>18140306</v>
      </c>
      <c r="F105" s="22">
        <f t="shared" si="13"/>
        <v>323159</v>
      </c>
      <c r="G105" s="22">
        <f t="shared" si="14"/>
        <v>18140306</v>
      </c>
      <c r="H105" s="23">
        <v>296</v>
      </c>
      <c r="I105" s="23" t="s">
        <v>396</v>
      </c>
      <c r="J105" s="23">
        <v>76</v>
      </c>
      <c r="K105" s="23" t="s">
        <v>396</v>
      </c>
      <c r="L105" s="23" t="s">
        <v>521</v>
      </c>
      <c r="M105" s="23" t="s">
        <v>444</v>
      </c>
      <c r="N105" s="23" t="s">
        <v>445</v>
      </c>
      <c r="O105" s="23" t="s">
        <v>396</v>
      </c>
      <c r="P105" s="23" t="s">
        <v>580</v>
      </c>
      <c r="Q105" s="23">
        <v>0</v>
      </c>
      <c r="R105" s="23">
        <v>1</v>
      </c>
      <c r="S105" s="23">
        <v>2</v>
      </c>
      <c r="T105" s="23">
        <v>30</v>
      </c>
      <c r="U105" s="23">
        <v>46</v>
      </c>
      <c r="V105" s="23">
        <v>91</v>
      </c>
      <c r="W105" s="23" t="s">
        <v>460</v>
      </c>
      <c r="X105" s="23">
        <v>5</v>
      </c>
      <c r="Y105" s="23">
        <v>250</v>
      </c>
      <c r="Z105" s="23">
        <v>1</v>
      </c>
      <c r="AA105" s="23" t="s">
        <v>447</v>
      </c>
      <c r="AB105" s="23" t="s">
        <v>543</v>
      </c>
      <c r="AC105" s="23" t="s">
        <v>544</v>
      </c>
      <c r="AD105" s="23" t="s">
        <v>396</v>
      </c>
      <c r="AE105" s="23" t="s">
        <v>448</v>
      </c>
      <c r="AF105" s="23" t="s">
        <v>413</v>
      </c>
      <c r="AG105" s="23">
        <v>1.1000000000000001</v>
      </c>
      <c r="AH105" s="23">
        <v>1.8</v>
      </c>
      <c r="AI105" s="23">
        <v>44.7</v>
      </c>
      <c r="AJ105" s="23">
        <v>0</v>
      </c>
      <c r="AK105" s="23">
        <v>200</v>
      </c>
      <c r="AL105" s="23">
        <v>360</v>
      </c>
      <c r="AM105" s="23" t="s">
        <v>680</v>
      </c>
      <c r="AN105" s="23" t="s">
        <v>396</v>
      </c>
      <c r="AO105" s="23">
        <v>0.04</v>
      </c>
      <c r="AP105" s="23" t="s">
        <v>396</v>
      </c>
      <c r="AQ105" s="23">
        <v>20</v>
      </c>
      <c r="AR105" s="23">
        <v>22</v>
      </c>
      <c r="AS105" s="23">
        <v>25</v>
      </c>
      <c r="AT105" s="23">
        <v>970</v>
      </c>
      <c r="AU105" s="23">
        <v>1300</v>
      </c>
      <c r="AV105" s="23">
        <v>1570</v>
      </c>
      <c r="AW105" s="23" t="s">
        <v>396</v>
      </c>
      <c r="AX105" s="23" t="s">
        <v>396</v>
      </c>
      <c r="AY105" s="23" t="s">
        <v>396</v>
      </c>
      <c r="AZ105" s="23">
        <v>300</v>
      </c>
      <c r="BA105" s="23">
        <v>360</v>
      </c>
      <c r="BB105" s="23">
        <v>365</v>
      </c>
      <c r="BC105" s="23">
        <v>4</v>
      </c>
      <c r="BD105" s="23" t="s">
        <v>450</v>
      </c>
      <c r="BE105" s="23" t="s">
        <v>396</v>
      </c>
      <c r="BF105" s="23" t="s">
        <v>396</v>
      </c>
      <c r="BG105" s="23" t="s">
        <v>396</v>
      </c>
      <c r="BH105" s="23" t="s">
        <v>396</v>
      </c>
      <c r="BI105" s="23" t="s">
        <v>396</v>
      </c>
      <c r="BJ105" s="23" t="s">
        <v>681</v>
      </c>
      <c r="BK105" s="23" t="s">
        <v>396</v>
      </c>
      <c r="BL105" s="23">
        <v>3000</v>
      </c>
      <c r="BM105" s="23">
        <v>4500</v>
      </c>
      <c r="BN105" s="23">
        <v>6000</v>
      </c>
      <c r="BO105" s="23" t="s">
        <v>396</v>
      </c>
      <c r="BP105" s="23" t="s">
        <v>396</v>
      </c>
      <c r="BQ105" s="23" t="s">
        <v>396</v>
      </c>
      <c r="BR105" s="23" t="s">
        <v>396</v>
      </c>
      <c r="BS105" s="23" t="s">
        <v>396</v>
      </c>
      <c r="BT105" s="23" t="s">
        <v>396</v>
      </c>
      <c r="BU105" s="23" t="s">
        <v>396</v>
      </c>
      <c r="BV105" s="23" t="s">
        <v>396</v>
      </c>
      <c r="BW105" s="23" t="s">
        <v>396</v>
      </c>
      <c r="BX105" s="23" t="s">
        <v>396</v>
      </c>
      <c r="BY105" s="23" t="s">
        <v>396</v>
      </c>
      <c r="BZ105" s="23" t="s">
        <v>396</v>
      </c>
      <c r="CA105" s="23" t="s">
        <v>396</v>
      </c>
      <c r="CB105" s="23" t="s">
        <v>446</v>
      </c>
      <c r="CC105" s="23" t="s">
        <v>397</v>
      </c>
      <c r="CD105" s="23">
        <v>0</v>
      </c>
      <c r="CE105" s="23">
        <v>0</v>
      </c>
      <c r="CF105" s="23">
        <v>0</v>
      </c>
      <c r="CG105" s="23">
        <v>0</v>
      </c>
      <c r="CH105" s="23">
        <v>0</v>
      </c>
      <c r="CI105" s="23">
        <v>0</v>
      </c>
      <c r="CJ105" s="23" t="s">
        <v>406</v>
      </c>
      <c r="CK105" s="23" t="s">
        <v>460</v>
      </c>
      <c r="CL105" s="23" t="s">
        <v>460</v>
      </c>
      <c r="CM105" s="23" t="s">
        <v>582</v>
      </c>
      <c r="CN105" s="23" t="s">
        <v>474</v>
      </c>
      <c r="CO105" s="23" t="s">
        <v>475</v>
      </c>
      <c r="CP105" s="23" t="s">
        <v>563</v>
      </c>
      <c r="CQ105" s="23" t="s">
        <v>583</v>
      </c>
      <c r="CR105" s="23" t="s">
        <v>478</v>
      </c>
      <c r="CS105" s="23" t="s">
        <v>457</v>
      </c>
      <c r="CT105" s="23" t="s">
        <v>457</v>
      </c>
      <c r="CU105" s="23" t="s">
        <v>457</v>
      </c>
      <c r="CV105" s="23" t="s">
        <v>458</v>
      </c>
      <c r="CW105" s="23" t="s">
        <v>524</v>
      </c>
      <c r="CX105" s="23" t="s">
        <v>458</v>
      </c>
      <c r="CY105" s="23" t="s">
        <v>579</v>
      </c>
      <c r="CZ105" s="23" t="s">
        <v>396</v>
      </c>
      <c r="DA105" s="23">
        <v>6</v>
      </c>
      <c r="DB105" s="23" t="s">
        <v>396</v>
      </c>
      <c r="DC105" s="23" t="s">
        <v>396</v>
      </c>
      <c r="DD105" s="23" t="s">
        <v>479</v>
      </c>
      <c r="DE105" s="23" t="s">
        <v>460</v>
      </c>
      <c r="DF105" s="23" t="s">
        <v>445</v>
      </c>
      <c r="DG105" s="23" t="s">
        <v>445</v>
      </c>
      <c r="DH105" s="23" t="s">
        <v>396</v>
      </c>
      <c r="DI105" s="23" t="s">
        <v>396</v>
      </c>
      <c r="DJ105" s="23" t="s">
        <v>396</v>
      </c>
      <c r="DK105" s="23" t="s">
        <v>396</v>
      </c>
      <c r="DL105" s="23">
        <v>323159</v>
      </c>
      <c r="DM105" s="23">
        <v>18140306</v>
      </c>
    </row>
    <row r="106" spans="1:117" x14ac:dyDescent="0.25">
      <c r="A106" s="20" t="str">
        <f t="shared" si="8"/>
        <v/>
      </c>
      <c r="B106" s="20">
        <f t="shared" si="9"/>
        <v>76</v>
      </c>
      <c r="C106" s="20" t="str">
        <f t="shared" si="10"/>
        <v/>
      </c>
      <c r="D106" s="21" t="str">
        <f t="shared" si="11"/>
        <v/>
      </c>
      <c r="E106" s="21" t="str">
        <f t="shared" si="12"/>
        <v/>
      </c>
      <c r="F106" s="22">
        <f t="shared" si="13"/>
        <v>323159</v>
      </c>
      <c r="G106" s="22">
        <f t="shared" si="14"/>
        <v>18140307</v>
      </c>
      <c r="H106" s="23">
        <v>297</v>
      </c>
      <c r="I106" s="23" t="s">
        <v>396</v>
      </c>
      <c r="J106" s="23">
        <v>1</v>
      </c>
      <c r="K106" s="23" t="s">
        <v>396</v>
      </c>
      <c r="L106" s="23" t="s">
        <v>682</v>
      </c>
      <c r="M106" s="23" t="s">
        <v>444</v>
      </c>
      <c r="N106" s="23" t="s">
        <v>461</v>
      </c>
      <c r="O106" s="23" t="s">
        <v>396</v>
      </c>
      <c r="P106" s="23" t="s">
        <v>580</v>
      </c>
      <c r="Q106" s="23">
        <v>0</v>
      </c>
      <c r="R106" s="23">
        <v>1</v>
      </c>
      <c r="S106" s="23">
        <v>2</v>
      </c>
      <c r="T106" s="23">
        <v>30</v>
      </c>
      <c r="U106" s="23">
        <v>46</v>
      </c>
      <c r="V106" s="23">
        <v>91</v>
      </c>
      <c r="W106" s="23" t="s">
        <v>460</v>
      </c>
      <c r="X106" s="23">
        <v>5</v>
      </c>
      <c r="Y106" s="23">
        <v>250</v>
      </c>
      <c r="Z106" s="23">
        <v>1</v>
      </c>
      <c r="AA106" s="23" t="s">
        <v>447</v>
      </c>
      <c r="AB106" s="23" t="s">
        <v>543</v>
      </c>
      <c r="AC106" s="23" t="s">
        <v>544</v>
      </c>
      <c r="AD106" s="23" t="s">
        <v>396</v>
      </c>
      <c r="AE106" s="23" t="s">
        <v>448</v>
      </c>
      <c r="AF106" s="23" t="s">
        <v>413</v>
      </c>
      <c r="AG106" s="23">
        <v>1.1000000000000001</v>
      </c>
      <c r="AH106" s="23">
        <v>1.8</v>
      </c>
      <c r="AI106" s="23">
        <v>44.7</v>
      </c>
      <c r="AJ106" s="23">
        <v>0</v>
      </c>
      <c r="AK106" s="23">
        <v>200</v>
      </c>
      <c r="AL106" s="23">
        <v>360</v>
      </c>
      <c r="AM106" s="23" t="s">
        <v>472</v>
      </c>
      <c r="AN106" s="23" t="s">
        <v>396</v>
      </c>
      <c r="AO106" s="23">
        <v>0.16</v>
      </c>
      <c r="AP106" s="23" t="s">
        <v>396</v>
      </c>
      <c r="AQ106" s="23">
        <v>20</v>
      </c>
      <c r="AR106" s="23">
        <v>22</v>
      </c>
      <c r="AS106" s="23">
        <v>25</v>
      </c>
      <c r="AT106" s="23">
        <v>970</v>
      </c>
      <c r="AU106" s="23">
        <v>1300</v>
      </c>
      <c r="AV106" s="23">
        <v>1570</v>
      </c>
      <c r="AW106" s="23" t="s">
        <v>396</v>
      </c>
      <c r="AX106" s="23" t="s">
        <v>396</v>
      </c>
      <c r="AY106" s="23" t="s">
        <v>396</v>
      </c>
      <c r="AZ106" s="23">
        <v>300</v>
      </c>
      <c r="BA106" s="23">
        <v>360</v>
      </c>
      <c r="BB106" s="23">
        <v>365</v>
      </c>
      <c r="BC106" s="23">
        <v>4</v>
      </c>
      <c r="BD106" s="23" t="s">
        <v>450</v>
      </c>
      <c r="BE106" s="23" t="s">
        <v>396</v>
      </c>
      <c r="BF106" s="23" t="s">
        <v>396</v>
      </c>
      <c r="BG106" s="23" t="s">
        <v>396</v>
      </c>
      <c r="BH106" s="23" t="s">
        <v>396</v>
      </c>
      <c r="BI106" s="23" t="s">
        <v>396</v>
      </c>
      <c r="BJ106" s="23" t="s">
        <v>561</v>
      </c>
      <c r="BK106" s="23" t="s">
        <v>396</v>
      </c>
      <c r="BL106" s="23">
        <v>3000</v>
      </c>
      <c r="BM106" s="23">
        <v>4500</v>
      </c>
      <c r="BN106" s="23">
        <v>6000</v>
      </c>
      <c r="BO106" s="23" t="s">
        <v>396</v>
      </c>
      <c r="BP106" s="23" t="s">
        <v>396</v>
      </c>
      <c r="BQ106" s="23" t="s">
        <v>396</v>
      </c>
      <c r="BR106" s="23" t="s">
        <v>396</v>
      </c>
      <c r="BS106" s="23" t="s">
        <v>396</v>
      </c>
      <c r="BT106" s="23" t="s">
        <v>396</v>
      </c>
      <c r="BU106" s="23" t="s">
        <v>396</v>
      </c>
      <c r="BV106" s="23" t="s">
        <v>396</v>
      </c>
      <c r="BW106" s="23" t="s">
        <v>396</v>
      </c>
      <c r="BX106" s="23" t="s">
        <v>396</v>
      </c>
      <c r="BY106" s="23" t="s">
        <v>396</v>
      </c>
      <c r="BZ106" s="23" t="s">
        <v>396</v>
      </c>
      <c r="CA106" s="23" t="s">
        <v>396</v>
      </c>
      <c r="CB106" s="23" t="s">
        <v>446</v>
      </c>
      <c r="CC106" s="23" t="s">
        <v>397</v>
      </c>
      <c r="CD106" s="23">
        <v>0</v>
      </c>
      <c r="CE106" s="23">
        <v>0</v>
      </c>
      <c r="CF106" s="23">
        <v>0</v>
      </c>
      <c r="CG106" s="23">
        <v>0</v>
      </c>
      <c r="CH106" s="23">
        <v>0</v>
      </c>
      <c r="CI106" s="23">
        <v>0</v>
      </c>
      <c r="CJ106" s="23" t="s">
        <v>406</v>
      </c>
      <c r="CK106" s="23" t="s">
        <v>460</v>
      </c>
      <c r="CL106" s="23" t="s">
        <v>460</v>
      </c>
      <c r="CM106" s="23" t="s">
        <v>683</v>
      </c>
      <c r="CN106" s="23" t="s">
        <v>474</v>
      </c>
      <c r="CO106" s="23" t="s">
        <v>475</v>
      </c>
      <c r="CP106" s="23" t="s">
        <v>563</v>
      </c>
      <c r="CQ106" s="23" t="s">
        <v>684</v>
      </c>
      <c r="CR106" s="23" t="s">
        <v>478</v>
      </c>
      <c r="CS106" s="23" t="s">
        <v>457</v>
      </c>
      <c r="CT106" s="23" t="s">
        <v>457</v>
      </c>
      <c r="CU106" s="23" t="s">
        <v>457</v>
      </c>
      <c r="CV106" s="23" t="s">
        <v>458</v>
      </c>
      <c r="CW106" s="23" t="s">
        <v>470</v>
      </c>
      <c r="CX106" s="23" t="s">
        <v>458</v>
      </c>
      <c r="CY106" s="23" t="s">
        <v>579</v>
      </c>
      <c r="CZ106" s="23" t="s">
        <v>396</v>
      </c>
      <c r="DA106" s="23">
        <v>6</v>
      </c>
      <c r="DB106" s="23" t="s">
        <v>396</v>
      </c>
      <c r="DC106" s="23" t="s">
        <v>396</v>
      </c>
      <c r="DD106" s="23" t="s">
        <v>446</v>
      </c>
      <c r="DE106" s="23" t="s">
        <v>460</v>
      </c>
      <c r="DF106" s="23" t="s">
        <v>445</v>
      </c>
      <c r="DG106" s="23" t="s">
        <v>445</v>
      </c>
      <c r="DH106" s="23" t="s">
        <v>396</v>
      </c>
      <c r="DI106" s="23" t="s">
        <v>396</v>
      </c>
      <c r="DJ106" s="23" t="s">
        <v>396</v>
      </c>
      <c r="DK106" s="23" t="s">
        <v>396</v>
      </c>
      <c r="DL106" s="23">
        <v>323159</v>
      </c>
      <c r="DM106" s="23">
        <v>18140307</v>
      </c>
    </row>
    <row r="107" spans="1:117" x14ac:dyDescent="0.25">
      <c r="A107" s="20">
        <f t="shared" si="8"/>
        <v>1</v>
      </c>
      <c r="B107" s="20">
        <f t="shared" si="9"/>
        <v>85</v>
      </c>
      <c r="C107" s="20" t="str">
        <f t="shared" si="10"/>
        <v>Use</v>
      </c>
      <c r="D107" s="21">
        <f t="shared" si="11"/>
        <v>323161</v>
      </c>
      <c r="E107" s="21">
        <f t="shared" si="12"/>
        <v>18140414</v>
      </c>
      <c r="F107" s="22">
        <f t="shared" si="13"/>
        <v>323161</v>
      </c>
      <c r="G107" s="22">
        <f t="shared" si="14"/>
        <v>18140414</v>
      </c>
      <c r="H107" s="23">
        <v>298</v>
      </c>
      <c r="I107" s="23">
        <v>80</v>
      </c>
      <c r="J107" s="23">
        <v>85</v>
      </c>
      <c r="K107" s="23">
        <v>90</v>
      </c>
      <c r="L107" s="23" t="s">
        <v>492</v>
      </c>
      <c r="M107" s="23" t="s">
        <v>444</v>
      </c>
      <c r="N107" s="23" t="s">
        <v>445</v>
      </c>
      <c r="O107" s="23" t="s">
        <v>396</v>
      </c>
      <c r="P107" s="23" t="s">
        <v>396</v>
      </c>
      <c r="Q107" s="23">
        <v>0</v>
      </c>
      <c r="R107" s="23">
        <v>3</v>
      </c>
      <c r="S107" s="23">
        <v>5</v>
      </c>
      <c r="T107" s="23">
        <v>30</v>
      </c>
      <c r="U107" s="23">
        <v>46</v>
      </c>
      <c r="V107" s="23">
        <v>90</v>
      </c>
      <c r="W107" s="23" t="s">
        <v>487</v>
      </c>
      <c r="X107" s="23">
        <v>5</v>
      </c>
      <c r="Y107" s="23">
        <v>250</v>
      </c>
      <c r="Z107" s="23">
        <v>1</v>
      </c>
      <c r="AA107" s="23" t="s">
        <v>447</v>
      </c>
      <c r="AB107" s="23" t="s">
        <v>543</v>
      </c>
      <c r="AC107" s="23" t="s">
        <v>544</v>
      </c>
      <c r="AD107" s="23" t="s">
        <v>396</v>
      </c>
      <c r="AE107" s="23" t="s">
        <v>448</v>
      </c>
      <c r="AF107" s="23" t="s">
        <v>420</v>
      </c>
      <c r="AG107" s="23">
        <v>8</v>
      </c>
      <c r="AH107" s="23">
        <v>20</v>
      </c>
      <c r="AI107" s="23">
        <v>50</v>
      </c>
      <c r="AJ107" s="23">
        <v>0</v>
      </c>
      <c r="AK107" s="23">
        <v>200</v>
      </c>
      <c r="AL107" s="23">
        <v>360</v>
      </c>
      <c r="AM107" s="23" t="s">
        <v>493</v>
      </c>
      <c r="AN107" s="23" t="s">
        <v>396</v>
      </c>
      <c r="AO107" s="23">
        <v>0.23</v>
      </c>
      <c r="AP107" s="23" t="s">
        <v>396</v>
      </c>
      <c r="AQ107" s="23">
        <v>20</v>
      </c>
      <c r="AR107" s="23">
        <v>22</v>
      </c>
      <c r="AS107" s="23">
        <v>24</v>
      </c>
      <c r="AT107" s="23">
        <v>1120</v>
      </c>
      <c r="AU107" s="23">
        <v>1300</v>
      </c>
      <c r="AV107" s="23">
        <v>1410</v>
      </c>
      <c r="AW107" s="23" t="s">
        <v>396</v>
      </c>
      <c r="AX107" s="23" t="s">
        <v>396</v>
      </c>
      <c r="AY107" s="23" t="s">
        <v>396</v>
      </c>
      <c r="AZ107" s="23">
        <v>290</v>
      </c>
      <c r="BA107" s="23">
        <v>350</v>
      </c>
      <c r="BB107" s="23">
        <v>365</v>
      </c>
      <c r="BC107" s="23">
        <v>3</v>
      </c>
      <c r="BD107" s="23" t="s">
        <v>483</v>
      </c>
      <c r="BE107" s="23" t="s">
        <v>396</v>
      </c>
      <c r="BF107" s="23" t="s">
        <v>396</v>
      </c>
      <c r="BG107" s="23" t="s">
        <v>396</v>
      </c>
      <c r="BH107" s="23" t="s">
        <v>396</v>
      </c>
      <c r="BI107" s="23" t="s">
        <v>396</v>
      </c>
      <c r="BJ107" s="23">
        <v>7</v>
      </c>
      <c r="BK107" s="23" t="s">
        <v>396</v>
      </c>
      <c r="BL107" s="23">
        <v>1500</v>
      </c>
      <c r="BM107" s="23">
        <v>2500</v>
      </c>
      <c r="BN107" s="23">
        <v>3500</v>
      </c>
      <c r="BO107" s="23" t="s">
        <v>396</v>
      </c>
      <c r="BP107" s="23" t="s">
        <v>396</v>
      </c>
      <c r="BQ107" s="23" t="s">
        <v>396</v>
      </c>
      <c r="BR107" s="23" t="s">
        <v>396</v>
      </c>
      <c r="BS107" s="23" t="s">
        <v>396</v>
      </c>
      <c r="BT107" s="23" t="s">
        <v>396</v>
      </c>
      <c r="BU107" s="23" t="s">
        <v>396</v>
      </c>
      <c r="BV107" s="23" t="s">
        <v>396</v>
      </c>
      <c r="BW107" s="23" t="s">
        <v>396</v>
      </c>
      <c r="BX107" s="23" t="s">
        <v>396</v>
      </c>
      <c r="BY107" s="23" t="s">
        <v>396</v>
      </c>
      <c r="BZ107" s="23" t="s">
        <v>396</v>
      </c>
      <c r="CA107" s="23" t="s">
        <v>396</v>
      </c>
      <c r="CB107" s="23" t="s">
        <v>446</v>
      </c>
      <c r="CC107" s="23" t="s">
        <v>397</v>
      </c>
      <c r="CD107" s="23">
        <v>0</v>
      </c>
      <c r="CE107" s="23">
        <v>0</v>
      </c>
      <c r="CF107" s="23">
        <v>0</v>
      </c>
      <c r="CG107" s="23">
        <v>0</v>
      </c>
      <c r="CH107" s="23">
        <v>0</v>
      </c>
      <c r="CI107" s="23">
        <v>0</v>
      </c>
      <c r="CJ107" s="23" t="s">
        <v>399</v>
      </c>
      <c r="CK107" s="23" t="s">
        <v>460</v>
      </c>
      <c r="CL107" s="23" t="s">
        <v>446</v>
      </c>
      <c r="CM107" s="23" t="s">
        <v>489</v>
      </c>
      <c r="CN107" s="23" t="s">
        <v>453</v>
      </c>
      <c r="CO107" s="23" t="s">
        <v>454</v>
      </c>
      <c r="CP107" s="23" t="s">
        <v>455</v>
      </c>
      <c r="CQ107" s="23" t="s">
        <v>490</v>
      </c>
      <c r="CR107" s="23" t="s">
        <v>457</v>
      </c>
      <c r="CS107" s="23" t="s">
        <v>457</v>
      </c>
      <c r="CT107" s="23" t="s">
        <v>457</v>
      </c>
      <c r="CU107" s="23" t="s">
        <v>457</v>
      </c>
      <c r="CV107" s="23" t="s">
        <v>458</v>
      </c>
      <c r="CW107" s="23" t="s">
        <v>470</v>
      </c>
      <c r="CX107" s="23" t="s">
        <v>458</v>
      </c>
      <c r="CY107" s="23" t="s">
        <v>547</v>
      </c>
      <c r="CZ107" s="23" t="s">
        <v>396</v>
      </c>
      <c r="DA107" s="23">
        <v>4</v>
      </c>
      <c r="DB107" s="23" t="s">
        <v>396</v>
      </c>
      <c r="DC107" s="23" t="s">
        <v>396</v>
      </c>
      <c r="DD107" s="23" t="s">
        <v>460</v>
      </c>
      <c r="DE107" s="23" t="s">
        <v>446</v>
      </c>
      <c r="DF107" s="23" t="s">
        <v>445</v>
      </c>
      <c r="DG107" s="23" t="s">
        <v>461</v>
      </c>
      <c r="DH107" s="23" t="s">
        <v>396</v>
      </c>
      <c r="DI107" s="23" t="s">
        <v>396</v>
      </c>
      <c r="DJ107" s="23" t="s">
        <v>396</v>
      </c>
      <c r="DK107" s="23" t="s">
        <v>396</v>
      </c>
      <c r="DL107" s="23">
        <v>323161</v>
      </c>
      <c r="DM107" s="23">
        <v>18140414</v>
      </c>
    </row>
    <row r="108" spans="1:117" x14ac:dyDescent="0.25">
      <c r="A108" s="20" t="str">
        <f t="shared" si="8"/>
        <v/>
      </c>
      <c r="B108" s="20">
        <f t="shared" si="9"/>
        <v>85</v>
      </c>
      <c r="C108" s="20" t="str">
        <f t="shared" si="10"/>
        <v/>
      </c>
      <c r="D108" s="21" t="str">
        <f t="shared" si="11"/>
        <v/>
      </c>
      <c r="E108" s="21" t="str">
        <f t="shared" si="12"/>
        <v/>
      </c>
      <c r="F108" s="22">
        <f t="shared" si="13"/>
        <v>323161</v>
      </c>
      <c r="G108" s="22">
        <f t="shared" si="14"/>
        <v>18140415</v>
      </c>
      <c r="H108" s="23">
        <v>299</v>
      </c>
      <c r="I108" s="23" t="s">
        <v>396</v>
      </c>
      <c r="J108" s="23">
        <v>5</v>
      </c>
      <c r="K108" s="23" t="s">
        <v>396</v>
      </c>
      <c r="L108" s="23" t="s">
        <v>604</v>
      </c>
      <c r="M108" s="23" t="s">
        <v>444</v>
      </c>
      <c r="N108" s="23" t="s">
        <v>461</v>
      </c>
      <c r="O108" s="23" t="s">
        <v>396</v>
      </c>
      <c r="P108" s="23" t="s">
        <v>396</v>
      </c>
      <c r="Q108" s="23">
        <v>0</v>
      </c>
      <c r="R108" s="23">
        <v>3</v>
      </c>
      <c r="S108" s="23">
        <v>5</v>
      </c>
      <c r="T108" s="23">
        <v>30</v>
      </c>
      <c r="U108" s="23">
        <v>46</v>
      </c>
      <c r="V108" s="23">
        <v>90</v>
      </c>
      <c r="W108" s="23" t="s">
        <v>597</v>
      </c>
      <c r="X108" s="23">
        <v>5</v>
      </c>
      <c r="Y108" s="23">
        <v>250</v>
      </c>
      <c r="Z108" s="23">
        <v>1</v>
      </c>
      <c r="AA108" s="23" t="s">
        <v>447</v>
      </c>
      <c r="AB108" s="23" t="s">
        <v>685</v>
      </c>
      <c r="AC108" s="23" t="s">
        <v>686</v>
      </c>
      <c r="AD108" s="23" t="s">
        <v>396</v>
      </c>
      <c r="AE108" s="23" t="s">
        <v>448</v>
      </c>
      <c r="AF108" s="23" t="s">
        <v>408</v>
      </c>
      <c r="AG108" s="23">
        <v>8</v>
      </c>
      <c r="AH108" s="23">
        <v>20</v>
      </c>
      <c r="AI108" s="23">
        <v>50</v>
      </c>
      <c r="AJ108" s="23">
        <v>0</v>
      </c>
      <c r="AK108" s="23">
        <v>200</v>
      </c>
      <c r="AL108" s="23">
        <v>360</v>
      </c>
      <c r="AM108" s="23" t="s">
        <v>493</v>
      </c>
      <c r="AN108" s="23" t="s">
        <v>396</v>
      </c>
      <c r="AO108" s="23">
        <v>0.17</v>
      </c>
      <c r="AP108" s="23" t="s">
        <v>396</v>
      </c>
      <c r="AQ108" s="23">
        <v>20</v>
      </c>
      <c r="AR108" s="23">
        <v>22</v>
      </c>
      <c r="AS108" s="23">
        <v>24</v>
      </c>
      <c r="AT108" s="23">
        <v>1120</v>
      </c>
      <c r="AU108" s="23">
        <v>1300</v>
      </c>
      <c r="AV108" s="23">
        <v>1410</v>
      </c>
      <c r="AW108" s="23" t="s">
        <v>396</v>
      </c>
      <c r="AX108" s="23" t="s">
        <v>396</v>
      </c>
      <c r="AY108" s="23" t="s">
        <v>396</v>
      </c>
      <c r="AZ108" s="23">
        <v>290</v>
      </c>
      <c r="BA108" s="23">
        <v>350</v>
      </c>
      <c r="BB108" s="23">
        <v>365</v>
      </c>
      <c r="BC108" s="23">
        <v>4</v>
      </c>
      <c r="BD108" s="23" t="s">
        <v>483</v>
      </c>
      <c r="BE108" s="23" t="s">
        <v>396</v>
      </c>
      <c r="BF108" s="23" t="s">
        <v>396</v>
      </c>
      <c r="BG108" s="23" t="s">
        <v>396</v>
      </c>
      <c r="BH108" s="23" t="s">
        <v>396</v>
      </c>
      <c r="BI108" s="23" t="s">
        <v>396</v>
      </c>
      <c r="BJ108" s="23">
        <v>7</v>
      </c>
      <c r="BK108" s="23" t="s">
        <v>396</v>
      </c>
      <c r="BL108" s="23">
        <v>1500</v>
      </c>
      <c r="BM108" s="23">
        <v>2500</v>
      </c>
      <c r="BN108" s="23">
        <v>3500</v>
      </c>
      <c r="BO108" s="23" t="s">
        <v>396</v>
      </c>
      <c r="BP108" s="23" t="s">
        <v>396</v>
      </c>
      <c r="BQ108" s="23" t="s">
        <v>396</v>
      </c>
      <c r="BR108" s="23" t="s">
        <v>396</v>
      </c>
      <c r="BS108" s="23" t="s">
        <v>396</v>
      </c>
      <c r="BT108" s="23" t="s">
        <v>396</v>
      </c>
      <c r="BU108" s="23" t="s">
        <v>396</v>
      </c>
      <c r="BV108" s="23" t="s">
        <v>396</v>
      </c>
      <c r="BW108" s="23" t="s">
        <v>396</v>
      </c>
      <c r="BX108" s="23" t="s">
        <v>396</v>
      </c>
      <c r="BY108" s="23" t="s">
        <v>396</v>
      </c>
      <c r="BZ108" s="23" t="s">
        <v>396</v>
      </c>
      <c r="CA108" s="23" t="s">
        <v>396</v>
      </c>
      <c r="CB108" s="23" t="s">
        <v>446</v>
      </c>
      <c r="CC108" s="23" t="s">
        <v>397</v>
      </c>
      <c r="CD108" s="23">
        <v>0</v>
      </c>
      <c r="CE108" s="23">
        <v>0</v>
      </c>
      <c r="CF108" s="23">
        <v>0</v>
      </c>
      <c r="CG108" s="23">
        <v>0</v>
      </c>
      <c r="CH108" s="23">
        <v>0</v>
      </c>
      <c r="CI108" s="23">
        <v>0</v>
      </c>
      <c r="CJ108" s="23" t="s">
        <v>399</v>
      </c>
      <c r="CK108" s="23" t="s">
        <v>460</v>
      </c>
      <c r="CL108" s="23" t="s">
        <v>446</v>
      </c>
      <c r="CM108" s="23" t="s">
        <v>605</v>
      </c>
      <c r="CN108" s="23" t="s">
        <v>453</v>
      </c>
      <c r="CO108" s="23" t="s">
        <v>454</v>
      </c>
      <c r="CP108" s="23" t="s">
        <v>455</v>
      </c>
      <c r="CQ108" s="23" t="s">
        <v>606</v>
      </c>
      <c r="CR108" s="23" t="s">
        <v>457</v>
      </c>
      <c r="CS108" s="23" t="s">
        <v>457</v>
      </c>
      <c r="CT108" s="23" t="s">
        <v>457</v>
      </c>
      <c r="CU108" s="23" t="s">
        <v>457</v>
      </c>
      <c r="CV108" s="23" t="s">
        <v>458</v>
      </c>
      <c r="CW108" s="23" t="s">
        <v>470</v>
      </c>
      <c r="CX108" s="23" t="s">
        <v>458</v>
      </c>
      <c r="CY108" s="23" t="s">
        <v>547</v>
      </c>
      <c r="CZ108" s="23" t="s">
        <v>396</v>
      </c>
      <c r="DA108" s="23">
        <v>4</v>
      </c>
      <c r="DB108" s="23" t="s">
        <v>396</v>
      </c>
      <c r="DC108" s="23" t="s">
        <v>396</v>
      </c>
      <c r="DD108" s="23" t="s">
        <v>460</v>
      </c>
      <c r="DE108" s="23" t="s">
        <v>446</v>
      </c>
      <c r="DF108" s="23" t="s">
        <v>445</v>
      </c>
      <c r="DG108" s="23" t="s">
        <v>461</v>
      </c>
      <c r="DH108" s="23" t="s">
        <v>396</v>
      </c>
      <c r="DI108" s="23" t="s">
        <v>396</v>
      </c>
      <c r="DJ108" s="23" t="s">
        <v>396</v>
      </c>
      <c r="DK108" s="23" t="s">
        <v>396</v>
      </c>
      <c r="DL108" s="23">
        <v>323161</v>
      </c>
      <c r="DM108" s="23">
        <v>18140415</v>
      </c>
    </row>
    <row r="109" spans="1:117" x14ac:dyDescent="0.25">
      <c r="A109" s="20" t="str">
        <f t="shared" si="8"/>
        <v/>
      </c>
      <c r="B109" s="20">
        <f t="shared" si="9"/>
        <v>85</v>
      </c>
      <c r="C109" s="20" t="str">
        <f t="shared" si="10"/>
        <v/>
      </c>
      <c r="D109" s="21" t="str">
        <f t="shared" si="11"/>
        <v/>
      </c>
      <c r="E109" s="21" t="str">
        <f t="shared" si="12"/>
        <v/>
      </c>
      <c r="F109" s="22">
        <f t="shared" si="13"/>
        <v>323161</v>
      </c>
      <c r="G109" s="22">
        <f t="shared" si="14"/>
        <v>18140416</v>
      </c>
      <c r="H109" s="23">
        <v>300</v>
      </c>
      <c r="I109" s="23" t="s">
        <v>396</v>
      </c>
      <c r="J109" s="23">
        <v>4</v>
      </c>
      <c r="K109" s="23" t="s">
        <v>396</v>
      </c>
      <c r="L109" s="23" t="s">
        <v>491</v>
      </c>
      <c r="M109" s="23" t="s">
        <v>444</v>
      </c>
      <c r="N109" s="23" t="s">
        <v>461</v>
      </c>
      <c r="O109" s="23" t="s">
        <v>396</v>
      </c>
      <c r="P109" s="23" t="s">
        <v>396</v>
      </c>
      <c r="Q109" s="23">
        <v>0</v>
      </c>
      <c r="R109" s="23">
        <v>3</v>
      </c>
      <c r="S109" s="23">
        <v>5</v>
      </c>
      <c r="T109" s="23">
        <v>30</v>
      </c>
      <c r="U109" s="23">
        <v>46</v>
      </c>
      <c r="V109" s="23">
        <v>90</v>
      </c>
      <c r="W109" s="23" t="s">
        <v>597</v>
      </c>
      <c r="X109" s="23">
        <v>5</v>
      </c>
      <c r="Y109" s="23">
        <v>250</v>
      </c>
      <c r="Z109" s="23">
        <v>1</v>
      </c>
      <c r="AA109" s="23" t="s">
        <v>447</v>
      </c>
      <c r="AB109" s="23" t="s">
        <v>543</v>
      </c>
      <c r="AC109" s="23" t="s">
        <v>544</v>
      </c>
      <c r="AD109" s="23" t="s">
        <v>396</v>
      </c>
      <c r="AE109" s="23" t="s">
        <v>448</v>
      </c>
      <c r="AF109" s="23" t="s">
        <v>409</v>
      </c>
      <c r="AG109" s="23">
        <v>8</v>
      </c>
      <c r="AH109" s="23">
        <v>20</v>
      </c>
      <c r="AI109" s="23">
        <v>50</v>
      </c>
      <c r="AJ109" s="23">
        <v>0</v>
      </c>
      <c r="AK109" s="23">
        <v>200</v>
      </c>
      <c r="AL109" s="23">
        <v>360</v>
      </c>
      <c r="AM109" s="23" t="s">
        <v>687</v>
      </c>
      <c r="AN109" s="23" t="s">
        <v>396</v>
      </c>
      <c r="AO109" s="23">
        <v>0.17</v>
      </c>
      <c r="AP109" s="23" t="s">
        <v>396</v>
      </c>
      <c r="AQ109" s="23">
        <v>20</v>
      </c>
      <c r="AR109" s="23">
        <v>22</v>
      </c>
      <c r="AS109" s="23">
        <v>24</v>
      </c>
      <c r="AT109" s="23">
        <v>1120</v>
      </c>
      <c r="AU109" s="23">
        <v>1300</v>
      </c>
      <c r="AV109" s="23">
        <v>1410</v>
      </c>
      <c r="AW109" s="23" t="s">
        <v>396</v>
      </c>
      <c r="AX109" s="23" t="s">
        <v>396</v>
      </c>
      <c r="AY109" s="23" t="s">
        <v>396</v>
      </c>
      <c r="AZ109" s="23">
        <v>290</v>
      </c>
      <c r="BA109" s="23">
        <v>350</v>
      </c>
      <c r="BB109" s="23">
        <v>365</v>
      </c>
      <c r="BC109" s="23">
        <v>3</v>
      </c>
      <c r="BD109" s="23" t="s">
        <v>483</v>
      </c>
      <c r="BE109" s="23" t="s">
        <v>396</v>
      </c>
      <c r="BF109" s="23" t="s">
        <v>396</v>
      </c>
      <c r="BG109" s="23" t="s">
        <v>396</v>
      </c>
      <c r="BH109" s="23" t="s">
        <v>396</v>
      </c>
      <c r="BI109" s="23" t="s">
        <v>396</v>
      </c>
      <c r="BJ109" s="23">
        <v>7</v>
      </c>
      <c r="BK109" s="23" t="s">
        <v>396</v>
      </c>
      <c r="BL109" s="23">
        <v>2500</v>
      </c>
      <c r="BM109" s="23">
        <v>3000</v>
      </c>
      <c r="BN109" s="23">
        <v>4000</v>
      </c>
      <c r="BO109" s="23" t="s">
        <v>396</v>
      </c>
      <c r="BP109" s="23" t="s">
        <v>396</v>
      </c>
      <c r="BQ109" s="23" t="s">
        <v>396</v>
      </c>
      <c r="BR109" s="23" t="s">
        <v>396</v>
      </c>
      <c r="BS109" s="23" t="s">
        <v>396</v>
      </c>
      <c r="BT109" s="23" t="s">
        <v>396</v>
      </c>
      <c r="BU109" s="23" t="s">
        <v>396</v>
      </c>
      <c r="BV109" s="23" t="s">
        <v>396</v>
      </c>
      <c r="BW109" s="23" t="s">
        <v>396</v>
      </c>
      <c r="BX109" s="23" t="s">
        <v>396</v>
      </c>
      <c r="BY109" s="23" t="s">
        <v>396</v>
      </c>
      <c r="BZ109" s="23" t="s">
        <v>396</v>
      </c>
      <c r="CA109" s="23" t="s">
        <v>396</v>
      </c>
      <c r="CB109" s="23" t="s">
        <v>446</v>
      </c>
      <c r="CC109" s="23" t="s">
        <v>397</v>
      </c>
      <c r="CD109" s="23">
        <v>0</v>
      </c>
      <c r="CE109" s="23">
        <v>0</v>
      </c>
      <c r="CF109" s="23">
        <v>0</v>
      </c>
      <c r="CG109" s="23">
        <v>0</v>
      </c>
      <c r="CH109" s="23">
        <v>0</v>
      </c>
      <c r="CI109" s="23">
        <v>0</v>
      </c>
      <c r="CJ109" s="23" t="s">
        <v>399</v>
      </c>
      <c r="CK109" s="23" t="s">
        <v>451</v>
      </c>
      <c r="CL109" s="23" t="s">
        <v>446</v>
      </c>
      <c r="CM109" s="23" t="s">
        <v>463</v>
      </c>
      <c r="CN109" s="23" t="s">
        <v>464</v>
      </c>
      <c r="CO109" s="23" t="s">
        <v>465</v>
      </c>
      <c r="CP109" s="23" t="s">
        <v>466</v>
      </c>
      <c r="CQ109" s="23" t="s">
        <v>467</v>
      </c>
      <c r="CR109" s="23" t="s">
        <v>468</v>
      </c>
      <c r="CS109" s="23" t="s">
        <v>457</v>
      </c>
      <c r="CT109" s="23" t="s">
        <v>469</v>
      </c>
      <c r="CU109" s="23" t="s">
        <v>457</v>
      </c>
      <c r="CV109" s="23" t="s">
        <v>458</v>
      </c>
      <c r="CW109" s="23" t="s">
        <v>470</v>
      </c>
      <c r="CX109" s="23" t="s">
        <v>458</v>
      </c>
      <c r="CY109" s="23" t="s">
        <v>547</v>
      </c>
      <c r="CZ109" s="23" t="s">
        <v>396</v>
      </c>
      <c r="DA109" s="23">
        <v>4</v>
      </c>
      <c r="DB109" s="23" t="s">
        <v>396</v>
      </c>
      <c r="DC109" s="23" t="s">
        <v>396</v>
      </c>
      <c r="DD109" s="23" t="s">
        <v>446</v>
      </c>
      <c r="DE109" s="23" t="s">
        <v>446</v>
      </c>
      <c r="DF109" s="23" t="s">
        <v>445</v>
      </c>
      <c r="DG109" s="23" t="s">
        <v>445</v>
      </c>
      <c r="DH109" s="23" t="s">
        <v>396</v>
      </c>
      <c r="DI109" s="23" t="s">
        <v>396</v>
      </c>
      <c r="DJ109" s="23" t="s">
        <v>396</v>
      </c>
      <c r="DK109" s="23" t="s">
        <v>396</v>
      </c>
      <c r="DL109" s="23">
        <v>323161</v>
      </c>
      <c r="DM109" s="23">
        <v>18140416</v>
      </c>
    </row>
    <row r="110" spans="1:117" x14ac:dyDescent="0.25">
      <c r="A110" s="20" t="str">
        <f t="shared" si="8"/>
        <v/>
      </c>
      <c r="B110" s="20">
        <f t="shared" si="9"/>
        <v>85</v>
      </c>
      <c r="C110" s="20" t="str">
        <f t="shared" si="10"/>
        <v/>
      </c>
      <c r="D110" s="21" t="str">
        <f t="shared" si="11"/>
        <v/>
      </c>
      <c r="E110" s="21" t="str">
        <f t="shared" si="12"/>
        <v/>
      </c>
      <c r="F110" s="22">
        <f t="shared" si="13"/>
        <v>323161</v>
      </c>
      <c r="G110" s="22">
        <f t="shared" si="14"/>
        <v>18140417</v>
      </c>
      <c r="H110" s="23">
        <v>301</v>
      </c>
      <c r="I110" s="23" t="s">
        <v>396</v>
      </c>
      <c r="J110" s="23">
        <v>3</v>
      </c>
      <c r="K110" s="23" t="s">
        <v>396</v>
      </c>
      <c r="L110" s="23" t="s">
        <v>688</v>
      </c>
      <c r="M110" s="23" t="s">
        <v>444</v>
      </c>
      <c r="N110" s="23" t="s">
        <v>461</v>
      </c>
      <c r="O110" s="23" t="s">
        <v>396</v>
      </c>
      <c r="P110" s="23" t="s">
        <v>396</v>
      </c>
      <c r="Q110" s="23">
        <v>0</v>
      </c>
      <c r="R110" s="23">
        <v>1</v>
      </c>
      <c r="S110" s="23">
        <v>2</v>
      </c>
      <c r="T110" s="23">
        <v>30</v>
      </c>
      <c r="U110" s="23">
        <v>46</v>
      </c>
      <c r="V110" s="23">
        <v>90</v>
      </c>
      <c r="W110" s="23" t="s">
        <v>487</v>
      </c>
      <c r="X110" s="23">
        <v>5</v>
      </c>
      <c r="Y110" s="23">
        <v>250</v>
      </c>
      <c r="Z110" s="23">
        <v>1</v>
      </c>
      <c r="AA110" s="23" t="s">
        <v>447</v>
      </c>
      <c r="AB110" s="23" t="s">
        <v>543</v>
      </c>
      <c r="AC110" s="23" t="s">
        <v>544</v>
      </c>
      <c r="AD110" s="23" t="s">
        <v>396</v>
      </c>
      <c r="AE110" s="23" t="s">
        <v>448</v>
      </c>
      <c r="AF110" s="23" t="s">
        <v>398</v>
      </c>
      <c r="AG110" s="23">
        <v>8</v>
      </c>
      <c r="AH110" s="23">
        <v>20</v>
      </c>
      <c r="AI110" s="23">
        <v>50</v>
      </c>
      <c r="AJ110" s="23">
        <v>0</v>
      </c>
      <c r="AK110" s="23">
        <v>200</v>
      </c>
      <c r="AL110" s="23">
        <v>360</v>
      </c>
      <c r="AM110" s="23" t="s">
        <v>449</v>
      </c>
      <c r="AN110" s="23" t="s">
        <v>396</v>
      </c>
      <c r="AO110" s="23">
        <v>0.23</v>
      </c>
      <c r="AP110" s="23" t="s">
        <v>396</v>
      </c>
      <c r="AQ110" s="23">
        <v>20</v>
      </c>
      <c r="AR110" s="23">
        <v>22</v>
      </c>
      <c r="AS110" s="23">
        <v>24</v>
      </c>
      <c r="AT110" s="23">
        <v>1120</v>
      </c>
      <c r="AU110" s="23">
        <v>1300</v>
      </c>
      <c r="AV110" s="23">
        <v>1410</v>
      </c>
      <c r="AW110" s="23" t="s">
        <v>396</v>
      </c>
      <c r="AX110" s="23" t="s">
        <v>396</v>
      </c>
      <c r="AY110" s="23" t="s">
        <v>396</v>
      </c>
      <c r="AZ110" s="23">
        <v>290</v>
      </c>
      <c r="BA110" s="23">
        <v>350</v>
      </c>
      <c r="BB110" s="23">
        <v>365</v>
      </c>
      <c r="BC110" s="23">
        <v>3</v>
      </c>
      <c r="BD110" s="23" t="s">
        <v>450</v>
      </c>
      <c r="BE110" s="23" t="s">
        <v>396</v>
      </c>
      <c r="BF110" s="23" t="s">
        <v>396</v>
      </c>
      <c r="BG110" s="23" t="s">
        <v>396</v>
      </c>
      <c r="BH110" s="23" t="s">
        <v>396</v>
      </c>
      <c r="BI110" s="23" t="s">
        <v>396</v>
      </c>
      <c r="BJ110" s="23">
        <v>10</v>
      </c>
      <c r="BK110" s="23" t="s">
        <v>396</v>
      </c>
      <c r="BL110" s="23">
        <v>2000</v>
      </c>
      <c r="BM110" s="23">
        <v>2500</v>
      </c>
      <c r="BN110" s="23">
        <v>3500</v>
      </c>
      <c r="BO110" s="23" t="s">
        <v>396</v>
      </c>
      <c r="BP110" s="23" t="s">
        <v>396</v>
      </c>
      <c r="BQ110" s="23" t="s">
        <v>396</v>
      </c>
      <c r="BR110" s="23" t="s">
        <v>396</v>
      </c>
      <c r="BS110" s="23" t="s">
        <v>396</v>
      </c>
      <c r="BT110" s="23" t="s">
        <v>396</v>
      </c>
      <c r="BU110" s="23" t="s">
        <v>396</v>
      </c>
      <c r="BV110" s="23" t="s">
        <v>396</v>
      </c>
      <c r="BW110" s="23" t="s">
        <v>396</v>
      </c>
      <c r="BX110" s="23" t="s">
        <v>396</v>
      </c>
      <c r="BY110" s="23" t="s">
        <v>396</v>
      </c>
      <c r="BZ110" s="23" t="s">
        <v>396</v>
      </c>
      <c r="CA110" s="23" t="s">
        <v>396</v>
      </c>
      <c r="CB110" s="23" t="s">
        <v>446</v>
      </c>
      <c r="CC110" s="23" t="s">
        <v>397</v>
      </c>
      <c r="CD110" s="23">
        <v>0</v>
      </c>
      <c r="CE110" s="23">
        <v>0</v>
      </c>
      <c r="CF110" s="23">
        <v>0</v>
      </c>
      <c r="CG110" s="23">
        <v>0</v>
      </c>
      <c r="CH110" s="23">
        <v>0</v>
      </c>
      <c r="CI110" s="23">
        <v>0</v>
      </c>
      <c r="CJ110" s="23" t="s">
        <v>399</v>
      </c>
      <c r="CK110" s="23" t="s">
        <v>460</v>
      </c>
      <c r="CL110" s="23" t="s">
        <v>460</v>
      </c>
      <c r="CM110" s="23" t="s">
        <v>556</v>
      </c>
      <c r="CN110" s="23" t="s">
        <v>474</v>
      </c>
      <c r="CO110" s="23" t="s">
        <v>557</v>
      </c>
      <c r="CP110" s="23" t="s">
        <v>558</v>
      </c>
      <c r="CQ110" s="23" t="s">
        <v>559</v>
      </c>
      <c r="CR110" s="23" t="s">
        <v>478</v>
      </c>
      <c r="CS110" s="23" t="s">
        <v>457</v>
      </c>
      <c r="CT110" s="23" t="s">
        <v>457</v>
      </c>
      <c r="CU110" s="23" t="s">
        <v>457</v>
      </c>
      <c r="CV110" s="23" t="s">
        <v>458</v>
      </c>
      <c r="CW110" s="23" t="s">
        <v>560</v>
      </c>
      <c r="CX110" s="23" t="s">
        <v>458</v>
      </c>
      <c r="CY110" s="23" t="s">
        <v>547</v>
      </c>
      <c r="CZ110" s="23" t="s">
        <v>396</v>
      </c>
      <c r="DA110" s="23">
        <v>15</v>
      </c>
      <c r="DB110" s="23" t="s">
        <v>396</v>
      </c>
      <c r="DC110" s="23" t="s">
        <v>396</v>
      </c>
      <c r="DD110" s="23" t="s">
        <v>479</v>
      </c>
      <c r="DE110" s="23" t="s">
        <v>446</v>
      </c>
      <c r="DF110" s="23" t="s">
        <v>445</v>
      </c>
      <c r="DG110" s="23" t="s">
        <v>445</v>
      </c>
      <c r="DH110" s="23" t="s">
        <v>396</v>
      </c>
      <c r="DI110" s="23" t="s">
        <v>396</v>
      </c>
      <c r="DJ110" s="23" t="s">
        <v>396</v>
      </c>
      <c r="DK110" s="23" t="s">
        <v>396</v>
      </c>
      <c r="DL110" s="23">
        <v>323161</v>
      </c>
      <c r="DM110" s="23">
        <v>18140417</v>
      </c>
    </row>
    <row r="111" spans="1:117" x14ac:dyDescent="0.25">
      <c r="A111" s="20" t="str">
        <f t="shared" si="8"/>
        <v/>
      </c>
      <c r="B111" s="20">
        <f t="shared" si="9"/>
        <v>85</v>
      </c>
      <c r="C111" s="20" t="str">
        <f t="shared" si="10"/>
        <v/>
      </c>
      <c r="D111" s="21" t="str">
        <f t="shared" si="11"/>
        <v/>
      </c>
      <c r="E111" s="21" t="str">
        <f t="shared" si="12"/>
        <v/>
      </c>
      <c r="F111" s="22">
        <f t="shared" si="13"/>
        <v>323161</v>
      </c>
      <c r="G111" s="22">
        <f t="shared" si="14"/>
        <v>18140418</v>
      </c>
      <c r="H111" s="23">
        <v>302</v>
      </c>
      <c r="I111" s="23" t="s">
        <v>396</v>
      </c>
      <c r="J111" s="23">
        <v>3</v>
      </c>
      <c r="K111" s="23" t="s">
        <v>396</v>
      </c>
      <c r="L111" s="23" t="s">
        <v>689</v>
      </c>
      <c r="M111" s="23" t="s">
        <v>444</v>
      </c>
      <c r="N111" s="23" t="s">
        <v>461</v>
      </c>
      <c r="O111" s="23" t="s">
        <v>396</v>
      </c>
      <c r="P111" s="23" t="s">
        <v>396</v>
      </c>
      <c r="Q111" s="23">
        <v>0</v>
      </c>
      <c r="R111" s="23">
        <v>1</v>
      </c>
      <c r="S111" s="23">
        <v>2</v>
      </c>
      <c r="T111" s="23">
        <v>30</v>
      </c>
      <c r="U111" s="23">
        <v>46</v>
      </c>
      <c r="V111" s="23">
        <v>90</v>
      </c>
      <c r="W111" s="23" t="s">
        <v>487</v>
      </c>
      <c r="X111" s="23">
        <v>5</v>
      </c>
      <c r="Y111" s="23">
        <v>250</v>
      </c>
      <c r="Z111" s="23">
        <v>1</v>
      </c>
      <c r="AA111" s="23" t="s">
        <v>447</v>
      </c>
      <c r="AB111" s="23" t="s">
        <v>543</v>
      </c>
      <c r="AC111" s="23" t="s">
        <v>544</v>
      </c>
      <c r="AD111" s="23" t="s">
        <v>396</v>
      </c>
      <c r="AE111" s="23" t="s">
        <v>448</v>
      </c>
      <c r="AF111" s="23" t="s">
        <v>398</v>
      </c>
      <c r="AG111" s="23">
        <v>8</v>
      </c>
      <c r="AH111" s="23">
        <v>20</v>
      </c>
      <c r="AI111" s="23">
        <v>50</v>
      </c>
      <c r="AJ111" s="23">
        <v>0</v>
      </c>
      <c r="AK111" s="23">
        <v>200</v>
      </c>
      <c r="AL111" s="23">
        <v>360</v>
      </c>
      <c r="AM111" s="23" t="s">
        <v>449</v>
      </c>
      <c r="AN111" s="23" t="s">
        <v>396</v>
      </c>
      <c r="AO111" s="23">
        <v>0.23</v>
      </c>
      <c r="AP111" s="23" t="s">
        <v>396</v>
      </c>
      <c r="AQ111" s="23">
        <v>20</v>
      </c>
      <c r="AR111" s="23">
        <v>22</v>
      </c>
      <c r="AS111" s="23">
        <v>24</v>
      </c>
      <c r="AT111" s="23">
        <v>1120</v>
      </c>
      <c r="AU111" s="23">
        <v>1300</v>
      </c>
      <c r="AV111" s="23">
        <v>1410</v>
      </c>
      <c r="AW111" s="23" t="s">
        <v>396</v>
      </c>
      <c r="AX111" s="23" t="s">
        <v>396</v>
      </c>
      <c r="AY111" s="23" t="s">
        <v>396</v>
      </c>
      <c r="AZ111" s="23">
        <v>290</v>
      </c>
      <c r="BA111" s="23">
        <v>350</v>
      </c>
      <c r="BB111" s="23">
        <v>365</v>
      </c>
      <c r="BC111" s="23">
        <v>3</v>
      </c>
      <c r="BD111" s="23" t="s">
        <v>450</v>
      </c>
      <c r="BE111" s="23" t="s">
        <v>396</v>
      </c>
      <c r="BF111" s="23" t="s">
        <v>396</v>
      </c>
      <c r="BG111" s="23" t="s">
        <v>396</v>
      </c>
      <c r="BH111" s="23" t="s">
        <v>396</v>
      </c>
      <c r="BI111" s="23" t="s">
        <v>396</v>
      </c>
      <c r="BJ111" s="23" t="s">
        <v>690</v>
      </c>
      <c r="BK111" s="23" t="s">
        <v>396</v>
      </c>
      <c r="BL111" s="23">
        <v>2500</v>
      </c>
      <c r="BM111" s="23">
        <v>4500</v>
      </c>
      <c r="BN111" s="23">
        <v>5500</v>
      </c>
      <c r="BO111" s="23" t="s">
        <v>396</v>
      </c>
      <c r="BP111" s="23" t="s">
        <v>396</v>
      </c>
      <c r="BQ111" s="23" t="s">
        <v>396</v>
      </c>
      <c r="BR111" s="23" t="s">
        <v>396</v>
      </c>
      <c r="BS111" s="23" t="s">
        <v>396</v>
      </c>
      <c r="BT111" s="23" t="s">
        <v>396</v>
      </c>
      <c r="BU111" s="23" t="s">
        <v>396</v>
      </c>
      <c r="BV111" s="23" t="s">
        <v>396</v>
      </c>
      <c r="BW111" s="23" t="s">
        <v>396</v>
      </c>
      <c r="BX111" s="23" t="s">
        <v>396</v>
      </c>
      <c r="BY111" s="23" t="s">
        <v>396</v>
      </c>
      <c r="BZ111" s="23" t="s">
        <v>396</v>
      </c>
      <c r="CA111" s="23" t="s">
        <v>396</v>
      </c>
      <c r="CB111" s="23" t="s">
        <v>446</v>
      </c>
      <c r="CC111" s="23" t="s">
        <v>397</v>
      </c>
      <c r="CD111" s="23">
        <v>0</v>
      </c>
      <c r="CE111" s="23">
        <v>0</v>
      </c>
      <c r="CF111" s="23">
        <v>0</v>
      </c>
      <c r="CG111" s="23">
        <v>0</v>
      </c>
      <c r="CH111" s="23">
        <v>0</v>
      </c>
      <c r="CI111" s="23">
        <v>0</v>
      </c>
      <c r="CJ111" s="23" t="s">
        <v>399</v>
      </c>
      <c r="CK111" s="23" t="s">
        <v>460</v>
      </c>
      <c r="CL111" s="23" t="s">
        <v>446</v>
      </c>
      <c r="CM111" s="23" t="s">
        <v>556</v>
      </c>
      <c r="CN111" s="23" t="s">
        <v>474</v>
      </c>
      <c r="CO111" s="23" t="s">
        <v>557</v>
      </c>
      <c r="CP111" s="23" t="s">
        <v>558</v>
      </c>
      <c r="CQ111" s="23" t="s">
        <v>559</v>
      </c>
      <c r="CR111" s="23" t="s">
        <v>478</v>
      </c>
      <c r="CS111" s="23" t="s">
        <v>457</v>
      </c>
      <c r="CT111" s="23" t="s">
        <v>457</v>
      </c>
      <c r="CU111" s="23" t="s">
        <v>457</v>
      </c>
      <c r="CV111" s="23" t="s">
        <v>458</v>
      </c>
      <c r="CW111" s="23" t="s">
        <v>560</v>
      </c>
      <c r="CX111" s="23" t="s">
        <v>458</v>
      </c>
      <c r="CY111" s="23" t="s">
        <v>547</v>
      </c>
      <c r="CZ111" s="23" t="s">
        <v>396</v>
      </c>
      <c r="DA111" s="23">
        <v>7</v>
      </c>
      <c r="DB111" s="23" t="s">
        <v>396</v>
      </c>
      <c r="DC111" s="23" t="s">
        <v>396</v>
      </c>
      <c r="DD111" s="23" t="s">
        <v>479</v>
      </c>
      <c r="DE111" s="23" t="s">
        <v>446</v>
      </c>
      <c r="DF111" s="23" t="s">
        <v>445</v>
      </c>
      <c r="DG111" s="23" t="s">
        <v>445</v>
      </c>
      <c r="DH111" s="23" t="s">
        <v>396</v>
      </c>
      <c r="DI111" s="23" t="s">
        <v>396</v>
      </c>
      <c r="DJ111" s="23" t="s">
        <v>396</v>
      </c>
      <c r="DK111" s="23" t="s">
        <v>396</v>
      </c>
      <c r="DL111" s="23">
        <v>323161</v>
      </c>
      <c r="DM111" s="23">
        <v>18140418</v>
      </c>
    </row>
    <row r="112" spans="1:117" x14ac:dyDescent="0.25">
      <c r="A112" s="20" t="str">
        <f t="shared" si="8"/>
        <v/>
      </c>
      <c r="B112" s="20">
        <f t="shared" si="9"/>
        <v>85</v>
      </c>
      <c r="C112" s="20" t="str">
        <f t="shared" si="10"/>
        <v/>
      </c>
      <c r="D112" s="21" t="str">
        <f t="shared" si="11"/>
        <v/>
      </c>
      <c r="E112" s="21" t="str">
        <f t="shared" si="12"/>
        <v/>
      </c>
      <c r="F112" s="22">
        <f t="shared" si="13"/>
        <v>323166</v>
      </c>
      <c r="G112" s="22">
        <f t="shared" si="14"/>
        <v>18140363</v>
      </c>
      <c r="H112" s="23">
        <v>320</v>
      </c>
      <c r="I112" s="23" t="s">
        <v>396</v>
      </c>
      <c r="J112" s="23">
        <v>1</v>
      </c>
      <c r="K112" s="23" t="s">
        <v>396</v>
      </c>
      <c r="L112" s="23" t="s">
        <v>517</v>
      </c>
      <c r="M112" s="23" t="s">
        <v>444</v>
      </c>
      <c r="N112" s="23" t="s">
        <v>461</v>
      </c>
      <c r="O112" s="23" t="s">
        <v>396</v>
      </c>
      <c r="P112" s="23" t="s">
        <v>396</v>
      </c>
      <c r="Q112" s="23">
        <v>0</v>
      </c>
      <c r="R112" s="23">
        <v>1</v>
      </c>
      <c r="S112" s="23">
        <v>2</v>
      </c>
      <c r="T112" s="23">
        <v>30</v>
      </c>
      <c r="U112" s="23">
        <v>61</v>
      </c>
      <c r="V112" s="23">
        <v>91</v>
      </c>
      <c r="W112" s="23" t="s">
        <v>537</v>
      </c>
      <c r="X112" s="23">
        <v>5</v>
      </c>
      <c r="Y112" s="23">
        <v>250</v>
      </c>
      <c r="Z112" s="23">
        <v>1</v>
      </c>
      <c r="AA112" s="23" t="s">
        <v>447</v>
      </c>
      <c r="AB112" s="23" t="s">
        <v>543</v>
      </c>
      <c r="AC112" s="23" t="s">
        <v>544</v>
      </c>
      <c r="AD112" s="23" t="s">
        <v>396</v>
      </c>
      <c r="AE112" s="23" t="s">
        <v>448</v>
      </c>
      <c r="AF112" s="23" t="s">
        <v>413</v>
      </c>
      <c r="AG112" s="23">
        <v>1</v>
      </c>
      <c r="AH112" s="23">
        <v>10</v>
      </c>
      <c r="AI112" s="23">
        <v>60</v>
      </c>
      <c r="AJ112" s="23">
        <v>0</v>
      </c>
      <c r="AK112" s="23">
        <v>200</v>
      </c>
      <c r="AL112" s="23">
        <v>360</v>
      </c>
      <c r="AM112" s="23" t="s">
        <v>472</v>
      </c>
      <c r="AN112" s="23" t="s">
        <v>396</v>
      </c>
      <c r="AO112" s="23">
        <v>0.17</v>
      </c>
      <c r="AP112" s="23" t="s">
        <v>396</v>
      </c>
      <c r="AQ112" s="23">
        <v>20</v>
      </c>
      <c r="AR112" s="23">
        <v>23</v>
      </c>
      <c r="AS112" s="23">
        <v>26</v>
      </c>
      <c r="AT112" s="23">
        <v>1016</v>
      </c>
      <c r="AU112" s="23">
        <v>1372</v>
      </c>
      <c r="AV112" s="23">
        <v>1727</v>
      </c>
      <c r="AW112" s="23" t="s">
        <v>396</v>
      </c>
      <c r="AX112" s="23" t="s">
        <v>396</v>
      </c>
      <c r="AY112" s="23" t="s">
        <v>396</v>
      </c>
      <c r="AZ112" s="23">
        <v>345</v>
      </c>
      <c r="BA112" s="23">
        <v>360</v>
      </c>
      <c r="BB112" s="23">
        <v>365</v>
      </c>
      <c r="BC112" s="23">
        <v>4</v>
      </c>
      <c r="BD112" s="23" t="s">
        <v>450</v>
      </c>
      <c r="BE112" s="23" t="s">
        <v>396</v>
      </c>
      <c r="BF112" s="23" t="s">
        <v>396</v>
      </c>
      <c r="BG112" s="23" t="s">
        <v>396</v>
      </c>
      <c r="BH112" s="23" t="s">
        <v>396</v>
      </c>
      <c r="BI112" s="23" t="s">
        <v>396</v>
      </c>
      <c r="BJ112" s="23" t="s">
        <v>561</v>
      </c>
      <c r="BK112" s="23" t="s">
        <v>396</v>
      </c>
      <c r="BL112" s="23">
        <v>3000</v>
      </c>
      <c r="BM112" s="23">
        <v>4500</v>
      </c>
      <c r="BN112" s="23">
        <v>6000</v>
      </c>
      <c r="BO112" s="23" t="s">
        <v>396</v>
      </c>
      <c r="BP112" s="23" t="s">
        <v>396</v>
      </c>
      <c r="BQ112" s="23" t="s">
        <v>396</v>
      </c>
      <c r="BR112" s="23" t="s">
        <v>396</v>
      </c>
      <c r="BS112" s="23" t="s">
        <v>396</v>
      </c>
      <c r="BT112" s="23" t="s">
        <v>396</v>
      </c>
      <c r="BU112" s="23" t="s">
        <v>396</v>
      </c>
      <c r="BV112" s="23" t="s">
        <v>396</v>
      </c>
      <c r="BW112" s="23" t="s">
        <v>396</v>
      </c>
      <c r="BX112" s="23" t="s">
        <v>396</v>
      </c>
      <c r="BY112" s="23" t="s">
        <v>396</v>
      </c>
      <c r="BZ112" s="23" t="s">
        <v>396</v>
      </c>
      <c r="CA112" s="23" t="s">
        <v>396</v>
      </c>
      <c r="CB112" s="23" t="s">
        <v>396</v>
      </c>
      <c r="CC112" s="23" t="s">
        <v>397</v>
      </c>
      <c r="CD112" s="23">
        <v>0</v>
      </c>
      <c r="CE112" s="23">
        <v>0</v>
      </c>
      <c r="CF112" s="23">
        <v>0</v>
      </c>
      <c r="CG112" s="23">
        <v>0</v>
      </c>
      <c r="CH112" s="23">
        <v>0</v>
      </c>
      <c r="CI112" s="23">
        <v>0</v>
      </c>
      <c r="CJ112" s="23" t="s">
        <v>406</v>
      </c>
      <c r="CK112" s="23" t="s">
        <v>460</v>
      </c>
      <c r="CL112" s="23" t="s">
        <v>460</v>
      </c>
      <c r="CM112" s="23" t="s">
        <v>584</v>
      </c>
      <c r="CN112" s="23" t="s">
        <v>474</v>
      </c>
      <c r="CO112" s="23" t="s">
        <v>475</v>
      </c>
      <c r="CP112" s="23" t="s">
        <v>563</v>
      </c>
      <c r="CQ112" s="23" t="s">
        <v>585</v>
      </c>
      <c r="CR112" s="23" t="s">
        <v>478</v>
      </c>
      <c r="CS112" s="23" t="s">
        <v>457</v>
      </c>
      <c r="CT112" s="23" t="s">
        <v>457</v>
      </c>
      <c r="CU112" s="23" t="s">
        <v>457</v>
      </c>
      <c r="CV112" s="23" t="s">
        <v>458</v>
      </c>
      <c r="CW112" s="23" t="s">
        <v>470</v>
      </c>
      <c r="CX112" s="23" t="s">
        <v>458</v>
      </c>
      <c r="CY112" s="23" t="s">
        <v>547</v>
      </c>
      <c r="CZ112" s="23" t="s">
        <v>396</v>
      </c>
      <c r="DA112" s="23">
        <v>6</v>
      </c>
      <c r="DB112" s="23" t="s">
        <v>396</v>
      </c>
      <c r="DC112" s="23" t="s">
        <v>396</v>
      </c>
      <c r="DD112" s="23" t="s">
        <v>446</v>
      </c>
      <c r="DE112" s="23" t="s">
        <v>460</v>
      </c>
      <c r="DF112" s="23" t="s">
        <v>445</v>
      </c>
      <c r="DG112" s="23" t="s">
        <v>445</v>
      </c>
      <c r="DH112" s="23" t="s">
        <v>396</v>
      </c>
      <c r="DI112" s="23" t="s">
        <v>396</v>
      </c>
      <c r="DJ112" s="23" t="s">
        <v>396</v>
      </c>
      <c r="DK112" s="23" t="s">
        <v>396</v>
      </c>
      <c r="DL112" s="23">
        <v>323166</v>
      </c>
      <c r="DM112" s="23">
        <v>18140363</v>
      </c>
    </row>
    <row r="113" spans="1:117" x14ac:dyDescent="0.25">
      <c r="A113" s="20" t="str">
        <f t="shared" si="8"/>
        <v/>
      </c>
      <c r="B113" s="20">
        <f t="shared" si="9"/>
        <v>85</v>
      </c>
      <c r="C113" s="20" t="str">
        <f t="shared" si="10"/>
        <v/>
      </c>
      <c r="D113" s="21" t="str">
        <f t="shared" si="11"/>
        <v/>
      </c>
      <c r="E113" s="21" t="str">
        <f t="shared" si="12"/>
        <v/>
      </c>
      <c r="F113" s="22">
        <f t="shared" si="13"/>
        <v>323166</v>
      </c>
      <c r="G113" s="22">
        <f t="shared" si="14"/>
        <v>18140364</v>
      </c>
      <c r="H113" s="23">
        <v>321</v>
      </c>
      <c r="I113" s="23" t="s">
        <v>396</v>
      </c>
      <c r="J113" s="23">
        <v>3</v>
      </c>
      <c r="K113" s="23" t="s">
        <v>396</v>
      </c>
      <c r="L113" s="23" t="s">
        <v>608</v>
      </c>
      <c r="M113" s="23" t="s">
        <v>444</v>
      </c>
      <c r="N113" s="23" t="s">
        <v>461</v>
      </c>
      <c r="O113" s="23" t="s">
        <v>396</v>
      </c>
      <c r="P113" s="23" t="s">
        <v>396</v>
      </c>
      <c r="Q113" s="23">
        <v>0</v>
      </c>
      <c r="R113" s="23">
        <v>1</v>
      </c>
      <c r="S113" s="23">
        <v>2</v>
      </c>
      <c r="T113" s="23">
        <v>30</v>
      </c>
      <c r="U113" s="23">
        <v>61</v>
      </c>
      <c r="V113" s="23">
        <v>91</v>
      </c>
      <c r="W113" s="23" t="s">
        <v>597</v>
      </c>
      <c r="X113" s="23">
        <v>5</v>
      </c>
      <c r="Y113" s="23">
        <v>250</v>
      </c>
      <c r="Z113" s="23">
        <v>1</v>
      </c>
      <c r="AA113" s="23" t="s">
        <v>447</v>
      </c>
      <c r="AB113" s="23" t="s">
        <v>550</v>
      </c>
      <c r="AC113" s="23" t="s">
        <v>551</v>
      </c>
      <c r="AD113" s="23" t="s">
        <v>396</v>
      </c>
      <c r="AE113" s="23" t="s">
        <v>448</v>
      </c>
      <c r="AF113" s="23" t="s">
        <v>398</v>
      </c>
      <c r="AG113" s="23">
        <v>1</v>
      </c>
      <c r="AH113" s="23">
        <v>10</v>
      </c>
      <c r="AI113" s="23">
        <v>60</v>
      </c>
      <c r="AJ113" s="23">
        <v>0</v>
      </c>
      <c r="AK113" s="23">
        <v>200</v>
      </c>
      <c r="AL113" s="23">
        <v>360</v>
      </c>
      <c r="AM113" s="23" t="s">
        <v>609</v>
      </c>
      <c r="AN113" s="23" t="s">
        <v>396</v>
      </c>
      <c r="AO113" s="23">
        <v>0.16</v>
      </c>
      <c r="AP113" s="23" t="s">
        <v>396</v>
      </c>
      <c r="AQ113" s="23">
        <v>20</v>
      </c>
      <c r="AR113" s="23">
        <v>23</v>
      </c>
      <c r="AS113" s="23">
        <v>26</v>
      </c>
      <c r="AT113" s="23">
        <v>1016</v>
      </c>
      <c r="AU113" s="23">
        <v>1372</v>
      </c>
      <c r="AV113" s="23">
        <v>1727</v>
      </c>
      <c r="AW113" s="23" t="s">
        <v>396</v>
      </c>
      <c r="AX113" s="23" t="s">
        <v>396</v>
      </c>
      <c r="AY113" s="23" t="s">
        <v>396</v>
      </c>
      <c r="AZ113" s="23">
        <v>345</v>
      </c>
      <c r="BA113" s="23">
        <v>360</v>
      </c>
      <c r="BB113" s="23">
        <v>365</v>
      </c>
      <c r="BC113" s="23">
        <v>6</v>
      </c>
      <c r="BD113" s="23" t="s">
        <v>483</v>
      </c>
      <c r="BE113" s="23" t="s">
        <v>396</v>
      </c>
      <c r="BF113" s="23" t="s">
        <v>396</v>
      </c>
      <c r="BG113" s="23" t="s">
        <v>396</v>
      </c>
      <c r="BH113" s="23" t="s">
        <v>396</v>
      </c>
      <c r="BI113" s="23" t="s">
        <v>396</v>
      </c>
      <c r="BJ113" s="23" t="s">
        <v>610</v>
      </c>
      <c r="BK113" s="23" t="s">
        <v>396</v>
      </c>
      <c r="BL113" s="23">
        <v>0</v>
      </c>
      <c r="BM113" s="23">
        <v>0</v>
      </c>
      <c r="BN113" s="23">
        <v>0</v>
      </c>
      <c r="BO113" s="23" t="s">
        <v>396</v>
      </c>
      <c r="BP113" s="23" t="s">
        <v>396</v>
      </c>
      <c r="BQ113" s="23" t="s">
        <v>396</v>
      </c>
      <c r="BR113" s="23" t="s">
        <v>396</v>
      </c>
      <c r="BS113" s="23" t="s">
        <v>396</v>
      </c>
      <c r="BT113" s="23" t="s">
        <v>396</v>
      </c>
      <c r="BU113" s="23" t="s">
        <v>396</v>
      </c>
      <c r="BV113" s="23" t="s">
        <v>396</v>
      </c>
      <c r="BW113" s="23" t="s">
        <v>396</v>
      </c>
      <c r="BX113" s="23" t="s">
        <v>396</v>
      </c>
      <c r="BY113" s="23" t="s">
        <v>396</v>
      </c>
      <c r="BZ113" s="23" t="s">
        <v>396</v>
      </c>
      <c r="CA113" s="23" t="s">
        <v>396</v>
      </c>
      <c r="CB113" s="23" t="s">
        <v>396</v>
      </c>
      <c r="CC113" s="23" t="s">
        <v>397</v>
      </c>
      <c r="CD113" s="23">
        <v>0</v>
      </c>
      <c r="CE113" s="23">
        <v>0</v>
      </c>
      <c r="CF113" s="23">
        <v>0</v>
      </c>
      <c r="CG113" s="23">
        <v>0</v>
      </c>
      <c r="CH113" s="23">
        <v>0</v>
      </c>
      <c r="CI113" s="23">
        <v>0</v>
      </c>
      <c r="CJ113" s="23" t="s">
        <v>611</v>
      </c>
      <c r="CK113" s="23" t="s">
        <v>451</v>
      </c>
      <c r="CL113" s="23" t="s">
        <v>460</v>
      </c>
      <c r="CM113" s="23" t="s">
        <v>612</v>
      </c>
      <c r="CN113" s="23" t="s">
        <v>453</v>
      </c>
      <c r="CO113" s="23" t="s">
        <v>480</v>
      </c>
      <c r="CP113" s="23" t="s">
        <v>613</v>
      </c>
      <c r="CQ113" s="23" t="s">
        <v>614</v>
      </c>
      <c r="CR113" s="23" t="s">
        <v>478</v>
      </c>
      <c r="CS113" s="23" t="s">
        <v>457</v>
      </c>
      <c r="CT113" s="23" t="s">
        <v>457</v>
      </c>
      <c r="CU113" s="23" t="s">
        <v>457</v>
      </c>
      <c r="CV113" s="23" t="s">
        <v>458</v>
      </c>
      <c r="CW113" s="23" t="s">
        <v>470</v>
      </c>
      <c r="CX113" s="23" t="s">
        <v>458</v>
      </c>
      <c r="CY113" s="23" t="s">
        <v>547</v>
      </c>
      <c r="CZ113" s="23" t="s">
        <v>396</v>
      </c>
      <c r="DA113" s="23" t="s">
        <v>396</v>
      </c>
      <c r="DB113" s="23" t="s">
        <v>396</v>
      </c>
      <c r="DC113" s="23" t="s">
        <v>396</v>
      </c>
      <c r="DD113" s="23" t="s">
        <v>479</v>
      </c>
      <c r="DE113" s="23" t="s">
        <v>479</v>
      </c>
      <c r="DF113" s="23" t="s">
        <v>445</v>
      </c>
      <c r="DG113" s="23" t="s">
        <v>445</v>
      </c>
      <c r="DH113" s="23" t="s">
        <v>396</v>
      </c>
      <c r="DI113" s="23" t="s">
        <v>396</v>
      </c>
      <c r="DJ113" s="23" t="s">
        <v>396</v>
      </c>
      <c r="DK113" s="23" t="s">
        <v>396</v>
      </c>
      <c r="DL113" s="23">
        <v>323166</v>
      </c>
      <c r="DM113" s="23">
        <v>18140364</v>
      </c>
    </row>
    <row r="114" spans="1:117" x14ac:dyDescent="0.25">
      <c r="A114" s="20" t="str">
        <f t="shared" si="8"/>
        <v/>
      </c>
      <c r="B114" s="20">
        <f t="shared" si="9"/>
        <v>85</v>
      </c>
      <c r="C114" s="20" t="str">
        <f t="shared" si="10"/>
        <v/>
      </c>
      <c r="D114" s="21" t="str">
        <f t="shared" si="11"/>
        <v/>
      </c>
      <c r="E114" s="21" t="str">
        <f t="shared" si="12"/>
        <v/>
      </c>
      <c r="F114" s="22">
        <f t="shared" si="13"/>
        <v>323166</v>
      </c>
      <c r="G114" s="22">
        <f t="shared" si="14"/>
        <v>18140365</v>
      </c>
      <c r="H114" s="23">
        <v>322</v>
      </c>
      <c r="I114" s="23" t="s">
        <v>396</v>
      </c>
      <c r="J114" s="23">
        <v>1</v>
      </c>
      <c r="K114" s="23" t="s">
        <v>396</v>
      </c>
      <c r="L114" s="23" t="s">
        <v>471</v>
      </c>
      <c r="M114" s="23" t="s">
        <v>444</v>
      </c>
      <c r="N114" s="23" t="s">
        <v>461</v>
      </c>
      <c r="O114" s="23" t="s">
        <v>396</v>
      </c>
      <c r="P114" s="23" t="s">
        <v>396</v>
      </c>
      <c r="Q114" s="23">
        <v>0</v>
      </c>
      <c r="R114" s="23">
        <v>1</v>
      </c>
      <c r="S114" s="23">
        <v>2</v>
      </c>
      <c r="T114" s="23">
        <v>30</v>
      </c>
      <c r="U114" s="23">
        <v>61</v>
      </c>
      <c r="V114" s="23">
        <v>91</v>
      </c>
      <c r="W114" s="23" t="s">
        <v>537</v>
      </c>
      <c r="X114" s="23">
        <v>5</v>
      </c>
      <c r="Y114" s="23">
        <v>250</v>
      </c>
      <c r="Z114" s="23">
        <v>1</v>
      </c>
      <c r="AA114" s="23" t="s">
        <v>447</v>
      </c>
      <c r="AB114" s="23" t="s">
        <v>543</v>
      </c>
      <c r="AC114" s="23" t="s">
        <v>544</v>
      </c>
      <c r="AD114" s="23" t="s">
        <v>396</v>
      </c>
      <c r="AE114" s="23" t="s">
        <v>448</v>
      </c>
      <c r="AF114" s="23" t="s">
        <v>413</v>
      </c>
      <c r="AG114" s="23">
        <v>1</v>
      </c>
      <c r="AH114" s="23">
        <v>10</v>
      </c>
      <c r="AI114" s="23">
        <v>60</v>
      </c>
      <c r="AJ114" s="23">
        <v>0</v>
      </c>
      <c r="AK114" s="23">
        <v>200</v>
      </c>
      <c r="AL114" s="23">
        <v>360</v>
      </c>
      <c r="AM114" s="23" t="s">
        <v>472</v>
      </c>
      <c r="AN114" s="23" t="s">
        <v>396</v>
      </c>
      <c r="AO114" s="23">
        <v>0.17</v>
      </c>
      <c r="AP114" s="23" t="s">
        <v>396</v>
      </c>
      <c r="AQ114" s="23">
        <v>20</v>
      </c>
      <c r="AR114" s="23">
        <v>23</v>
      </c>
      <c r="AS114" s="23">
        <v>26</v>
      </c>
      <c r="AT114" s="23">
        <v>1016</v>
      </c>
      <c r="AU114" s="23">
        <v>1372</v>
      </c>
      <c r="AV114" s="23">
        <v>1727</v>
      </c>
      <c r="AW114" s="23" t="s">
        <v>396</v>
      </c>
      <c r="AX114" s="23" t="s">
        <v>396</v>
      </c>
      <c r="AY114" s="23" t="s">
        <v>396</v>
      </c>
      <c r="AZ114" s="23">
        <v>345</v>
      </c>
      <c r="BA114" s="23">
        <v>360</v>
      </c>
      <c r="BB114" s="23">
        <v>365</v>
      </c>
      <c r="BC114" s="23">
        <v>4</v>
      </c>
      <c r="BD114" s="23" t="s">
        <v>450</v>
      </c>
      <c r="BE114" s="23" t="s">
        <v>396</v>
      </c>
      <c r="BF114" s="23" t="s">
        <v>396</v>
      </c>
      <c r="BG114" s="23" t="s">
        <v>396</v>
      </c>
      <c r="BH114" s="23" t="s">
        <v>396</v>
      </c>
      <c r="BI114" s="23" t="s">
        <v>396</v>
      </c>
      <c r="BJ114" s="23" t="s">
        <v>561</v>
      </c>
      <c r="BK114" s="23" t="s">
        <v>396</v>
      </c>
      <c r="BL114" s="23">
        <v>3000</v>
      </c>
      <c r="BM114" s="23">
        <v>5000</v>
      </c>
      <c r="BN114" s="23">
        <v>6000</v>
      </c>
      <c r="BO114" s="23" t="s">
        <v>396</v>
      </c>
      <c r="BP114" s="23" t="s">
        <v>396</v>
      </c>
      <c r="BQ114" s="23" t="s">
        <v>396</v>
      </c>
      <c r="BR114" s="23" t="s">
        <v>396</v>
      </c>
      <c r="BS114" s="23" t="s">
        <v>396</v>
      </c>
      <c r="BT114" s="23" t="s">
        <v>396</v>
      </c>
      <c r="BU114" s="23" t="s">
        <v>396</v>
      </c>
      <c r="BV114" s="23" t="s">
        <v>396</v>
      </c>
      <c r="BW114" s="23" t="s">
        <v>396</v>
      </c>
      <c r="BX114" s="23" t="s">
        <v>396</v>
      </c>
      <c r="BY114" s="23" t="s">
        <v>396</v>
      </c>
      <c r="BZ114" s="23" t="s">
        <v>396</v>
      </c>
      <c r="CA114" s="23" t="s">
        <v>396</v>
      </c>
      <c r="CB114" s="23" t="s">
        <v>396</v>
      </c>
      <c r="CC114" s="23" t="s">
        <v>397</v>
      </c>
      <c r="CD114" s="23">
        <v>0</v>
      </c>
      <c r="CE114" s="23">
        <v>0</v>
      </c>
      <c r="CF114" s="23">
        <v>0</v>
      </c>
      <c r="CG114" s="23">
        <v>0</v>
      </c>
      <c r="CH114" s="23">
        <v>0</v>
      </c>
      <c r="CI114" s="23">
        <v>0</v>
      </c>
      <c r="CJ114" s="23" t="s">
        <v>416</v>
      </c>
      <c r="CK114" s="23" t="s">
        <v>460</v>
      </c>
      <c r="CL114" s="23" t="s">
        <v>460</v>
      </c>
      <c r="CM114" s="23" t="s">
        <v>562</v>
      </c>
      <c r="CN114" s="23" t="s">
        <v>474</v>
      </c>
      <c r="CO114" s="23" t="s">
        <v>475</v>
      </c>
      <c r="CP114" s="23" t="s">
        <v>563</v>
      </c>
      <c r="CQ114" s="23" t="s">
        <v>564</v>
      </c>
      <c r="CR114" s="23" t="s">
        <v>478</v>
      </c>
      <c r="CS114" s="23" t="s">
        <v>457</v>
      </c>
      <c r="CT114" s="23" t="s">
        <v>457</v>
      </c>
      <c r="CU114" s="23" t="s">
        <v>457</v>
      </c>
      <c r="CV114" s="23" t="s">
        <v>458</v>
      </c>
      <c r="CW114" s="23" t="s">
        <v>470</v>
      </c>
      <c r="CX114" s="23" t="s">
        <v>458</v>
      </c>
      <c r="CY114" s="23" t="s">
        <v>547</v>
      </c>
      <c r="CZ114" s="23" t="s">
        <v>396</v>
      </c>
      <c r="DA114" s="23">
        <v>6</v>
      </c>
      <c r="DB114" s="23" t="s">
        <v>396</v>
      </c>
      <c r="DC114" s="23" t="s">
        <v>396</v>
      </c>
      <c r="DD114" s="23" t="s">
        <v>479</v>
      </c>
      <c r="DE114" s="23" t="s">
        <v>460</v>
      </c>
      <c r="DF114" s="23" t="s">
        <v>445</v>
      </c>
      <c r="DG114" s="23" t="s">
        <v>445</v>
      </c>
      <c r="DH114" s="23" t="s">
        <v>396</v>
      </c>
      <c r="DI114" s="23" t="s">
        <v>396</v>
      </c>
      <c r="DJ114" s="23" t="s">
        <v>396</v>
      </c>
      <c r="DK114" s="23" t="s">
        <v>396</v>
      </c>
      <c r="DL114" s="23">
        <v>323166</v>
      </c>
      <c r="DM114" s="23">
        <v>18140365</v>
      </c>
    </row>
    <row r="115" spans="1:117" x14ac:dyDescent="0.25">
      <c r="A115" s="20" t="str">
        <f t="shared" si="8"/>
        <v/>
      </c>
      <c r="B115" s="20">
        <f t="shared" si="9"/>
        <v>85</v>
      </c>
      <c r="C115" s="20" t="str">
        <f t="shared" si="10"/>
        <v/>
      </c>
      <c r="D115" s="21" t="str">
        <f t="shared" si="11"/>
        <v/>
      </c>
      <c r="E115" s="21" t="str">
        <f t="shared" si="12"/>
        <v/>
      </c>
      <c r="F115" s="22">
        <f t="shared" si="13"/>
        <v>323166</v>
      </c>
      <c r="G115" s="22">
        <f t="shared" si="14"/>
        <v>18140366</v>
      </c>
      <c r="H115" s="23">
        <v>323</v>
      </c>
      <c r="I115" s="23" t="s">
        <v>396</v>
      </c>
      <c r="J115" s="23">
        <v>1</v>
      </c>
      <c r="K115" s="23" t="s">
        <v>396</v>
      </c>
      <c r="L115" s="23" t="s">
        <v>494</v>
      </c>
      <c r="M115" s="23" t="s">
        <v>444</v>
      </c>
      <c r="N115" s="23" t="s">
        <v>461</v>
      </c>
      <c r="O115" s="23" t="s">
        <v>396</v>
      </c>
      <c r="P115" s="23" t="s">
        <v>396</v>
      </c>
      <c r="Q115" s="23">
        <v>0</v>
      </c>
      <c r="R115" s="23">
        <v>1</v>
      </c>
      <c r="S115" s="23">
        <v>2</v>
      </c>
      <c r="T115" s="23">
        <v>30</v>
      </c>
      <c r="U115" s="23">
        <v>61</v>
      </c>
      <c r="V115" s="23">
        <v>91</v>
      </c>
      <c r="W115" s="23" t="s">
        <v>487</v>
      </c>
      <c r="X115" s="23">
        <v>5</v>
      </c>
      <c r="Y115" s="23">
        <v>250</v>
      </c>
      <c r="Z115" s="23">
        <v>1</v>
      </c>
      <c r="AA115" s="23" t="s">
        <v>447</v>
      </c>
      <c r="AB115" s="23" t="s">
        <v>543</v>
      </c>
      <c r="AC115" s="23" t="s">
        <v>544</v>
      </c>
      <c r="AD115" s="23" t="s">
        <v>396</v>
      </c>
      <c r="AE115" s="23" t="s">
        <v>448</v>
      </c>
      <c r="AF115" s="23" t="s">
        <v>398</v>
      </c>
      <c r="AG115" s="23">
        <v>1</v>
      </c>
      <c r="AH115" s="23">
        <v>10</v>
      </c>
      <c r="AI115" s="23">
        <v>60</v>
      </c>
      <c r="AJ115" s="23">
        <v>0</v>
      </c>
      <c r="AK115" s="23">
        <v>200</v>
      </c>
      <c r="AL115" s="23">
        <v>360</v>
      </c>
      <c r="AM115" s="23" t="s">
        <v>493</v>
      </c>
      <c r="AN115" s="23" t="s">
        <v>396</v>
      </c>
      <c r="AO115" s="23">
        <v>0.55000000000000004</v>
      </c>
      <c r="AP115" s="23" t="s">
        <v>396</v>
      </c>
      <c r="AQ115" s="23">
        <v>20</v>
      </c>
      <c r="AR115" s="23">
        <v>23</v>
      </c>
      <c r="AS115" s="23">
        <v>26</v>
      </c>
      <c r="AT115" s="23">
        <v>1016</v>
      </c>
      <c r="AU115" s="23">
        <v>1372</v>
      </c>
      <c r="AV115" s="23">
        <v>1727</v>
      </c>
      <c r="AW115" s="23" t="s">
        <v>396</v>
      </c>
      <c r="AX115" s="23" t="s">
        <v>396</v>
      </c>
      <c r="AY115" s="23" t="s">
        <v>396</v>
      </c>
      <c r="AZ115" s="23">
        <v>345</v>
      </c>
      <c r="BA115" s="23">
        <v>360</v>
      </c>
      <c r="BB115" s="23">
        <v>365</v>
      </c>
      <c r="BC115" s="23">
        <v>6</v>
      </c>
      <c r="BD115" s="23" t="s">
        <v>483</v>
      </c>
      <c r="BE115" s="23" t="s">
        <v>396</v>
      </c>
      <c r="BF115" s="23" t="s">
        <v>396</v>
      </c>
      <c r="BG115" s="23" t="s">
        <v>396</v>
      </c>
      <c r="BH115" s="23" t="s">
        <v>396</v>
      </c>
      <c r="BI115" s="23" t="s">
        <v>396</v>
      </c>
      <c r="BJ115" s="23" t="s">
        <v>549</v>
      </c>
      <c r="BK115" s="23" t="s">
        <v>396</v>
      </c>
      <c r="BL115" s="23">
        <v>1500</v>
      </c>
      <c r="BM115" s="23">
        <v>2000</v>
      </c>
      <c r="BN115" s="23">
        <v>3500</v>
      </c>
      <c r="BO115" s="23" t="s">
        <v>396</v>
      </c>
      <c r="BP115" s="23" t="s">
        <v>396</v>
      </c>
      <c r="BQ115" s="23" t="s">
        <v>396</v>
      </c>
      <c r="BR115" s="23" t="s">
        <v>396</v>
      </c>
      <c r="BS115" s="23" t="s">
        <v>396</v>
      </c>
      <c r="BT115" s="23" t="s">
        <v>396</v>
      </c>
      <c r="BU115" s="23" t="s">
        <v>396</v>
      </c>
      <c r="BV115" s="23" t="s">
        <v>396</v>
      </c>
      <c r="BW115" s="23" t="s">
        <v>396</v>
      </c>
      <c r="BX115" s="23" t="s">
        <v>396</v>
      </c>
      <c r="BY115" s="23" t="s">
        <v>396</v>
      </c>
      <c r="BZ115" s="23" t="s">
        <v>396</v>
      </c>
      <c r="CA115" s="23" t="s">
        <v>396</v>
      </c>
      <c r="CB115" s="23" t="s">
        <v>396</v>
      </c>
      <c r="CC115" s="23" t="s">
        <v>397</v>
      </c>
      <c r="CD115" s="23">
        <v>0</v>
      </c>
      <c r="CE115" s="23">
        <v>0</v>
      </c>
      <c r="CF115" s="23">
        <v>0</v>
      </c>
      <c r="CG115" s="23">
        <v>0</v>
      </c>
      <c r="CH115" s="23">
        <v>0</v>
      </c>
      <c r="CI115" s="23">
        <v>0</v>
      </c>
      <c r="CJ115" s="23" t="s">
        <v>399</v>
      </c>
      <c r="CK115" s="23" t="s">
        <v>460</v>
      </c>
      <c r="CL115" s="23" t="s">
        <v>451</v>
      </c>
      <c r="CM115" s="23" t="s">
        <v>556</v>
      </c>
      <c r="CN115" s="23" t="s">
        <v>474</v>
      </c>
      <c r="CO115" s="23" t="s">
        <v>557</v>
      </c>
      <c r="CP115" s="23" t="s">
        <v>558</v>
      </c>
      <c r="CQ115" s="23" t="s">
        <v>559</v>
      </c>
      <c r="CR115" s="23" t="s">
        <v>478</v>
      </c>
      <c r="CS115" s="23" t="s">
        <v>457</v>
      </c>
      <c r="CT115" s="23" t="s">
        <v>457</v>
      </c>
      <c r="CU115" s="23" t="s">
        <v>457</v>
      </c>
      <c r="CV115" s="23" t="s">
        <v>458</v>
      </c>
      <c r="CW115" s="23" t="s">
        <v>560</v>
      </c>
      <c r="CX115" s="23" t="s">
        <v>458</v>
      </c>
      <c r="CY115" s="23" t="s">
        <v>547</v>
      </c>
      <c r="CZ115" s="23" t="s">
        <v>396</v>
      </c>
      <c r="DA115" s="23">
        <v>3</v>
      </c>
      <c r="DB115" s="23" t="s">
        <v>396</v>
      </c>
      <c r="DC115" s="23" t="s">
        <v>396</v>
      </c>
      <c r="DD115" s="23" t="s">
        <v>479</v>
      </c>
      <c r="DE115" s="23" t="s">
        <v>446</v>
      </c>
      <c r="DF115" s="23" t="s">
        <v>445</v>
      </c>
      <c r="DG115" s="23" t="s">
        <v>445</v>
      </c>
      <c r="DH115" s="23" t="s">
        <v>396</v>
      </c>
      <c r="DI115" s="23" t="s">
        <v>396</v>
      </c>
      <c r="DJ115" s="23" t="s">
        <v>396</v>
      </c>
      <c r="DK115" s="23" t="s">
        <v>396</v>
      </c>
      <c r="DL115" s="23">
        <v>323166</v>
      </c>
      <c r="DM115" s="23">
        <v>18140366</v>
      </c>
    </row>
    <row r="116" spans="1:117" x14ac:dyDescent="0.25">
      <c r="A116" s="20" t="str">
        <f t="shared" si="8"/>
        <v/>
      </c>
      <c r="B116" s="20">
        <f t="shared" si="9"/>
        <v>85</v>
      </c>
      <c r="C116" s="20" t="str">
        <f t="shared" si="10"/>
        <v/>
      </c>
      <c r="D116" s="21" t="str">
        <f t="shared" si="11"/>
        <v/>
      </c>
      <c r="E116" s="21" t="str">
        <f t="shared" si="12"/>
        <v/>
      </c>
      <c r="F116" s="22">
        <f t="shared" si="13"/>
        <v>323166</v>
      </c>
      <c r="G116" s="22">
        <f t="shared" si="14"/>
        <v>18140367</v>
      </c>
      <c r="H116" s="23">
        <v>324</v>
      </c>
      <c r="I116" s="23" t="s">
        <v>396</v>
      </c>
      <c r="J116" s="23">
        <v>1</v>
      </c>
      <c r="K116" s="23" t="s">
        <v>396</v>
      </c>
      <c r="L116" s="23" t="s">
        <v>615</v>
      </c>
      <c r="M116" s="23" t="s">
        <v>444</v>
      </c>
      <c r="N116" s="23" t="s">
        <v>461</v>
      </c>
      <c r="O116" s="23" t="s">
        <v>396</v>
      </c>
      <c r="P116" s="23" t="s">
        <v>396</v>
      </c>
      <c r="Q116" s="23">
        <v>0</v>
      </c>
      <c r="R116" s="23">
        <v>1</v>
      </c>
      <c r="S116" s="23">
        <v>2</v>
      </c>
      <c r="T116" s="23">
        <v>30</v>
      </c>
      <c r="U116" s="23">
        <v>61</v>
      </c>
      <c r="V116" s="23">
        <v>91</v>
      </c>
      <c r="W116" s="23" t="s">
        <v>537</v>
      </c>
      <c r="X116" s="23">
        <v>2</v>
      </c>
      <c r="Y116" s="23">
        <v>250</v>
      </c>
      <c r="Z116" s="23">
        <v>1</v>
      </c>
      <c r="AA116" s="23" t="s">
        <v>447</v>
      </c>
      <c r="AB116" s="23" t="s">
        <v>543</v>
      </c>
      <c r="AC116" s="23" t="s">
        <v>544</v>
      </c>
      <c r="AD116" s="23" t="s">
        <v>616</v>
      </c>
      <c r="AE116" s="23" t="s">
        <v>445</v>
      </c>
      <c r="AF116" s="23" t="s">
        <v>413</v>
      </c>
      <c r="AG116" s="23">
        <v>1</v>
      </c>
      <c r="AH116" s="23">
        <v>10</v>
      </c>
      <c r="AI116" s="23">
        <v>60</v>
      </c>
      <c r="AJ116" s="23">
        <v>0</v>
      </c>
      <c r="AK116" s="23">
        <v>200</v>
      </c>
      <c r="AL116" s="23">
        <v>360</v>
      </c>
      <c r="AM116" s="23" t="s">
        <v>617</v>
      </c>
      <c r="AN116" s="23" t="s">
        <v>396</v>
      </c>
      <c r="AO116" s="23">
        <v>0.42</v>
      </c>
      <c r="AP116" s="23" t="s">
        <v>396</v>
      </c>
      <c r="AQ116" s="23">
        <v>20</v>
      </c>
      <c r="AR116" s="23">
        <v>23</v>
      </c>
      <c r="AS116" s="23">
        <v>26</v>
      </c>
      <c r="AT116" s="23">
        <v>1016</v>
      </c>
      <c r="AU116" s="23">
        <v>1372</v>
      </c>
      <c r="AV116" s="23">
        <v>1727</v>
      </c>
      <c r="AW116" s="23" t="s">
        <v>396</v>
      </c>
      <c r="AX116" s="23" t="s">
        <v>396</v>
      </c>
      <c r="AY116" s="23" t="s">
        <v>396</v>
      </c>
      <c r="AZ116" s="23">
        <v>345</v>
      </c>
      <c r="BA116" s="23">
        <v>360</v>
      </c>
      <c r="BB116" s="23">
        <v>365</v>
      </c>
      <c r="BC116" s="23">
        <v>3</v>
      </c>
      <c r="BD116" s="23" t="s">
        <v>450</v>
      </c>
      <c r="BE116" s="23" t="s">
        <v>396</v>
      </c>
      <c r="BF116" s="23" t="s">
        <v>396</v>
      </c>
      <c r="BG116" s="23" t="s">
        <v>396</v>
      </c>
      <c r="BH116" s="23" t="s">
        <v>396</v>
      </c>
      <c r="BI116" s="23" t="s">
        <v>396</v>
      </c>
      <c r="BJ116" s="23">
        <v>10</v>
      </c>
      <c r="BK116" s="23" t="s">
        <v>396</v>
      </c>
      <c r="BL116" s="23">
        <v>3000</v>
      </c>
      <c r="BM116" s="23">
        <v>4500</v>
      </c>
      <c r="BN116" s="23">
        <v>6000</v>
      </c>
      <c r="BO116" s="23" t="s">
        <v>396</v>
      </c>
      <c r="BP116" s="23" t="s">
        <v>396</v>
      </c>
      <c r="BQ116" s="23" t="s">
        <v>396</v>
      </c>
      <c r="BR116" s="23" t="s">
        <v>396</v>
      </c>
      <c r="BS116" s="23" t="s">
        <v>396</v>
      </c>
      <c r="BT116" s="23" t="s">
        <v>396</v>
      </c>
      <c r="BU116" s="23" t="s">
        <v>396</v>
      </c>
      <c r="BV116" s="23" t="s">
        <v>396</v>
      </c>
      <c r="BW116" s="23" t="s">
        <v>396</v>
      </c>
      <c r="BX116" s="23" t="s">
        <v>396</v>
      </c>
      <c r="BY116" s="23" t="s">
        <v>396</v>
      </c>
      <c r="BZ116" s="23" t="s">
        <v>396</v>
      </c>
      <c r="CA116" s="23" t="s">
        <v>396</v>
      </c>
      <c r="CB116" s="23" t="s">
        <v>396</v>
      </c>
      <c r="CC116" s="23" t="s">
        <v>397</v>
      </c>
      <c r="CD116" s="23">
        <v>0</v>
      </c>
      <c r="CE116" s="23">
        <v>0</v>
      </c>
      <c r="CF116" s="23">
        <v>0</v>
      </c>
      <c r="CG116" s="23">
        <v>0</v>
      </c>
      <c r="CH116" s="23">
        <v>0</v>
      </c>
      <c r="CI116" s="23">
        <v>0</v>
      </c>
      <c r="CJ116" s="23" t="s">
        <v>406</v>
      </c>
      <c r="CK116" s="23" t="s">
        <v>451</v>
      </c>
      <c r="CL116" s="23" t="s">
        <v>460</v>
      </c>
      <c r="CM116" s="23" t="s">
        <v>553</v>
      </c>
      <c r="CN116" s="23" t="s">
        <v>528</v>
      </c>
      <c r="CO116" s="23" t="s">
        <v>529</v>
      </c>
      <c r="CP116" s="23" t="s">
        <v>554</v>
      </c>
      <c r="CQ116" s="23" t="s">
        <v>555</v>
      </c>
      <c r="CR116" s="23" t="s">
        <v>468</v>
      </c>
      <c r="CS116" s="23" t="s">
        <v>457</v>
      </c>
      <c r="CT116" s="23" t="s">
        <v>532</v>
      </c>
      <c r="CU116" s="23" t="s">
        <v>457</v>
      </c>
      <c r="CV116" s="23" t="s">
        <v>458</v>
      </c>
      <c r="CW116" s="23" t="s">
        <v>470</v>
      </c>
      <c r="CX116" s="23" t="s">
        <v>458</v>
      </c>
      <c r="CY116" s="23" t="s">
        <v>547</v>
      </c>
      <c r="CZ116" s="23" t="s">
        <v>396</v>
      </c>
      <c r="DA116" s="23">
        <v>6</v>
      </c>
      <c r="DB116" s="23" t="s">
        <v>396</v>
      </c>
      <c r="DC116" s="23" t="s">
        <v>396</v>
      </c>
      <c r="DD116" s="23" t="s">
        <v>479</v>
      </c>
      <c r="DE116" s="23" t="s">
        <v>460</v>
      </c>
      <c r="DF116" s="23" t="s">
        <v>445</v>
      </c>
      <c r="DG116" s="23" t="s">
        <v>445</v>
      </c>
      <c r="DH116" s="23" t="s">
        <v>396</v>
      </c>
      <c r="DI116" s="23" t="s">
        <v>396</v>
      </c>
      <c r="DJ116" s="23" t="s">
        <v>396</v>
      </c>
      <c r="DK116" s="23" t="s">
        <v>396</v>
      </c>
      <c r="DL116" s="23">
        <v>323166</v>
      </c>
      <c r="DM116" s="23">
        <v>18140367</v>
      </c>
    </row>
    <row r="117" spans="1:117" x14ac:dyDescent="0.25">
      <c r="A117" s="20" t="str">
        <f t="shared" si="8"/>
        <v/>
      </c>
      <c r="B117" s="20">
        <f t="shared" si="9"/>
        <v>85</v>
      </c>
      <c r="C117" s="20" t="str">
        <f t="shared" si="10"/>
        <v/>
      </c>
      <c r="D117" s="21" t="str">
        <f t="shared" si="11"/>
        <v/>
      </c>
      <c r="E117" s="21" t="str">
        <f t="shared" si="12"/>
        <v/>
      </c>
      <c r="F117" s="22">
        <f t="shared" si="13"/>
        <v>323166</v>
      </c>
      <c r="G117" s="22">
        <f t="shared" si="14"/>
        <v>18140368</v>
      </c>
      <c r="H117" s="23">
        <v>325</v>
      </c>
      <c r="I117" s="23" t="s">
        <v>396</v>
      </c>
      <c r="J117" s="23">
        <v>1</v>
      </c>
      <c r="K117" s="23" t="s">
        <v>396</v>
      </c>
      <c r="L117" s="23" t="s">
        <v>525</v>
      </c>
      <c r="M117" s="23" t="s">
        <v>444</v>
      </c>
      <c r="N117" s="23" t="s">
        <v>461</v>
      </c>
      <c r="O117" s="23" t="s">
        <v>396</v>
      </c>
      <c r="P117" s="23" t="s">
        <v>396</v>
      </c>
      <c r="Q117" s="23">
        <v>0</v>
      </c>
      <c r="R117" s="23">
        <v>1</v>
      </c>
      <c r="S117" s="23">
        <v>2</v>
      </c>
      <c r="T117" s="23">
        <v>30</v>
      </c>
      <c r="U117" s="23">
        <v>61</v>
      </c>
      <c r="V117" s="23">
        <v>91</v>
      </c>
      <c r="W117" s="23" t="s">
        <v>537</v>
      </c>
      <c r="X117" s="23">
        <v>5</v>
      </c>
      <c r="Y117" s="23">
        <v>250</v>
      </c>
      <c r="Z117" s="23">
        <v>1</v>
      </c>
      <c r="AA117" s="23" t="s">
        <v>447</v>
      </c>
      <c r="AB117" s="23" t="s">
        <v>543</v>
      </c>
      <c r="AC117" s="23" t="s">
        <v>544</v>
      </c>
      <c r="AD117" s="23" t="s">
        <v>396</v>
      </c>
      <c r="AE117" s="23" t="s">
        <v>448</v>
      </c>
      <c r="AF117" s="23" t="s">
        <v>413</v>
      </c>
      <c r="AG117" s="23">
        <v>1</v>
      </c>
      <c r="AH117" s="23">
        <v>10</v>
      </c>
      <c r="AI117" s="23">
        <v>60</v>
      </c>
      <c r="AJ117" s="23">
        <v>0</v>
      </c>
      <c r="AK117" s="23">
        <v>200</v>
      </c>
      <c r="AL117" s="23">
        <v>360</v>
      </c>
      <c r="AM117" s="23" t="s">
        <v>546</v>
      </c>
      <c r="AN117" s="23" t="s">
        <v>396</v>
      </c>
      <c r="AO117" s="23">
        <v>0.17</v>
      </c>
      <c r="AP117" s="23" t="s">
        <v>396</v>
      </c>
      <c r="AQ117" s="23">
        <v>20</v>
      </c>
      <c r="AR117" s="23">
        <v>23</v>
      </c>
      <c r="AS117" s="23">
        <v>26</v>
      </c>
      <c r="AT117" s="23">
        <v>1016</v>
      </c>
      <c r="AU117" s="23">
        <v>1372</v>
      </c>
      <c r="AV117" s="23">
        <v>1727</v>
      </c>
      <c r="AW117" s="23" t="s">
        <v>396</v>
      </c>
      <c r="AX117" s="23" t="s">
        <v>396</v>
      </c>
      <c r="AY117" s="23" t="s">
        <v>396</v>
      </c>
      <c r="AZ117" s="23">
        <v>345</v>
      </c>
      <c r="BA117" s="23">
        <v>360</v>
      </c>
      <c r="BB117" s="23">
        <v>365</v>
      </c>
      <c r="BC117" s="23">
        <v>4</v>
      </c>
      <c r="BD117" s="23" t="s">
        <v>450</v>
      </c>
      <c r="BE117" s="23" t="s">
        <v>396</v>
      </c>
      <c r="BF117" s="23" t="s">
        <v>396</v>
      </c>
      <c r="BG117" s="23" t="s">
        <v>396</v>
      </c>
      <c r="BH117" s="23" t="s">
        <v>396</v>
      </c>
      <c r="BI117" s="23" t="s">
        <v>396</v>
      </c>
      <c r="BJ117" s="23">
        <v>2</v>
      </c>
      <c r="BK117" s="23" t="s">
        <v>396</v>
      </c>
      <c r="BL117" s="23">
        <v>3000</v>
      </c>
      <c r="BM117" s="23">
        <v>4500</v>
      </c>
      <c r="BN117" s="23">
        <v>6000</v>
      </c>
      <c r="BO117" s="23" t="s">
        <v>396</v>
      </c>
      <c r="BP117" s="23" t="s">
        <v>396</v>
      </c>
      <c r="BQ117" s="23" t="s">
        <v>396</v>
      </c>
      <c r="BR117" s="23" t="s">
        <v>396</v>
      </c>
      <c r="BS117" s="23" t="s">
        <v>396</v>
      </c>
      <c r="BT117" s="23" t="s">
        <v>396</v>
      </c>
      <c r="BU117" s="23" t="s">
        <v>396</v>
      </c>
      <c r="BV117" s="23" t="s">
        <v>396</v>
      </c>
      <c r="BW117" s="23" t="s">
        <v>396</v>
      </c>
      <c r="BX117" s="23" t="s">
        <v>396</v>
      </c>
      <c r="BY117" s="23" t="s">
        <v>396</v>
      </c>
      <c r="BZ117" s="23" t="s">
        <v>396</v>
      </c>
      <c r="CA117" s="23" t="s">
        <v>396</v>
      </c>
      <c r="CB117" s="23" t="s">
        <v>396</v>
      </c>
      <c r="CC117" s="23" t="s">
        <v>397</v>
      </c>
      <c r="CD117" s="23">
        <v>0</v>
      </c>
      <c r="CE117" s="23">
        <v>0</v>
      </c>
      <c r="CF117" s="23">
        <v>0</v>
      </c>
      <c r="CG117" s="23">
        <v>0</v>
      </c>
      <c r="CH117" s="23">
        <v>0</v>
      </c>
      <c r="CI117" s="23">
        <v>0</v>
      </c>
      <c r="CJ117" s="23" t="s">
        <v>406</v>
      </c>
      <c r="CK117" s="23" t="s">
        <v>460</v>
      </c>
      <c r="CL117" s="23" t="s">
        <v>460</v>
      </c>
      <c r="CM117" s="23" t="s">
        <v>582</v>
      </c>
      <c r="CN117" s="23" t="s">
        <v>474</v>
      </c>
      <c r="CO117" s="23" t="s">
        <v>475</v>
      </c>
      <c r="CP117" s="23" t="s">
        <v>563</v>
      </c>
      <c r="CQ117" s="23" t="s">
        <v>583</v>
      </c>
      <c r="CR117" s="23" t="s">
        <v>478</v>
      </c>
      <c r="CS117" s="23" t="s">
        <v>457</v>
      </c>
      <c r="CT117" s="23" t="s">
        <v>457</v>
      </c>
      <c r="CU117" s="23" t="s">
        <v>457</v>
      </c>
      <c r="CV117" s="23" t="s">
        <v>458</v>
      </c>
      <c r="CW117" s="23" t="s">
        <v>524</v>
      </c>
      <c r="CX117" s="23" t="s">
        <v>458</v>
      </c>
      <c r="CY117" s="23" t="s">
        <v>547</v>
      </c>
      <c r="CZ117" s="23" t="s">
        <v>396</v>
      </c>
      <c r="DA117" s="23">
        <v>6</v>
      </c>
      <c r="DB117" s="23" t="s">
        <v>396</v>
      </c>
      <c r="DC117" s="23" t="s">
        <v>396</v>
      </c>
      <c r="DD117" s="23" t="s">
        <v>479</v>
      </c>
      <c r="DE117" s="23" t="s">
        <v>460</v>
      </c>
      <c r="DF117" s="23" t="s">
        <v>445</v>
      </c>
      <c r="DG117" s="23" t="s">
        <v>445</v>
      </c>
      <c r="DH117" s="23" t="s">
        <v>396</v>
      </c>
      <c r="DI117" s="23" t="s">
        <v>396</v>
      </c>
      <c r="DJ117" s="23" t="s">
        <v>396</v>
      </c>
      <c r="DK117" s="23" t="s">
        <v>396</v>
      </c>
      <c r="DL117" s="23">
        <v>323166</v>
      </c>
      <c r="DM117" s="23">
        <v>18140368</v>
      </c>
    </row>
    <row r="118" spans="1:117" x14ac:dyDescent="0.25">
      <c r="A118" s="20" t="str">
        <f t="shared" si="8"/>
        <v/>
      </c>
      <c r="B118" s="20">
        <f t="shared" si="9"/>
        <v>85</v>
      </c>
      <c r="C118" s="20" t="str">
        <f t="shared" si="10"/>
        <v/>
      </c>
      <c r="D118" s="21" t="str">
        <f t="shared" si="11"/>
        <v/>
      </c>
      <c r="E118" s="21" t="str">
        <f t="shared" si="12"/>
        <v/>
      </c>
      <c r="F118" s="22">
        <f t="shared" si="13"/>
        <v>323166</v>
      </c>
      <c r="G118" s="22">
        <f t="shared" si="14"/>
        <v>18140369</v>
      </c>
      <c r="H118" s="23">
        <v>326</v>
      </c>
      <c r="I118" s="23" t="s">
        <v>396</v>
      </c>
      <c r="J118" s="23">
        <v>3</v>
      </c>
      <c r="K118" s="23" t="s">
        <v>396</v>
      </c>
      <c r="L118" s="23" t="s">
        <v>618</v>
      </c>
      <c r="M118" s="23" t="s">
        <v>444</v>
      </c>
      <c r="N118" s="23" t="s">
        <v>461</v>
      </c>
      <c r="O118" s="23" t="s">
        <v>396</v>
      </c>
      <c r="P118" s="23" t="s">
        <v>396</v>
      </c>
      <c r="Q118" s="23">
        <v>0</v>
      </c>
      <c r="R118" s="23">
        <v>1</v>
      </c>
      <c r="S118" s="23">
        <v>2</v>
      </c>
      <c r="T118" s="23">
        <v>30</v>
      </c>
      <c r="U118" s="23">
        <v>61</v>
      </c>
      <c r="V118" s="23">
        <v>91</v>
      </c>
      <c r="W118" s="23" t="s">
        <v>597</v>
      </c>
      <c r="X118" s="23">
        <v>5</v>
      </c>
      <c r="Y118" s="23">
        <v>220</v>
      </c>
      <c r="Z118" s="23">
        <v>1</v>
      </c>
      <c r="AA118" s="23" t="s">
        <v>447</v>
      </c>
      <c r="AB118" s="23" t="s">
        <v>550</v>
      </c>
      <c r="AC118" s="23" t="s">
        <v>551</v>
      </c>
      <c r="AD118" s="23" t="s">
        <v>396</v>
      </c>
      <c r="AE118" s="23" t="s">
        <v>448</v>
      </c>
      <c r="AF118" s="23" t="s">
        <v>398</v>
      </c>
      <c r="AG118" s="23">
        <v>1</v>
      </c>
      <c r="AH118" s="23">
        <v>10</v>
      </c>
      <c r="AI118" s="23">
        <v>60</v>
      </c>
      <c r="AJ118" s="23">
        <v>0</v>
      </c>
      <c r="AK118" s="23">
        <v>200</v>
      </c>
      <c r="AL118" s="23">
        <v>360</v>
      </c>
      <c r="AM118" s="23" t="s">
        <v>619</v>
      </c>
      <c r="AN118" s="23" t="s">
        <v>396</v>
      </c>
      <c r="AO118" s="23">
        <v>0.16</v>
      </c>
      <c r="AP118" s="23" t="s">
        <v>396</v>
      </c>
      <c r="AQ118" s="23">
        <v>20</v>
      </c>
      <c r="AR118" s="23">
        <v>23</v>
      </c>
      <c r="AS118" s="23">
        <v>26</v>
      </c>
      <c r="AT118" s="23">
        <v>1016</v>
      </c>
      <c r="AU118" s="23">
        <v>1372</v>
      </c>
      <c r="AV118" s="23">
        <v>1727</v>
      </c>
      <c r="AW118" s="23" t="s">
        <v>396</v>
      </c>
      <c r="AX118" s="23" t="s">
        <v>396</v>
      </c>
      <c r="AY118" s="23" t="s">
        <v>396</v>
      </c>
      <c r="AZ118" s="23">
        <v>345</v>
      </c>
      <c r="BA118" s="23">
        <v>360</v>
      </c>
      <c r="BB118" s="23">
        <v>365</v>
      </c>
      <c r="BC118" s="23">
        <v>7</v>
      </c>
      <c r="BD118" s="23" t="s">
        <v>483</v>
      </c>
      <c r="BE118" s="23" t="s">
        <v>396</v>
      </c>
      <c r="BF118" s="23" t="s">
        <v>396</v>
      </c>
      <c r="BG118" s="23" t="s">
        <v>396</v>
      </c>
      <c r="BH118" s="23" t="s">
        <v>396</v>
      </c>
      <c r="BI118" s="23" t="s">
        <v>396</v>
      </c>
      <c r="BJ118" s="23" t="s">
        <v>620</v>
      </c>
      <c r="BK118" s="23" t="s">
        <v>396</v>
      </c>
      <c r="BL118" s="23">
        <v>0</v>
      </c>
      <c r="BM118" s="23">
        <v>0</v>
      </c>
      <c r="BN118" s="23">
        <v>0</v>
      </c>
      <c r="BO118" s="23" t="s">
        <v>396</v>
      </c>
      <c r="BP118" s="23" t="s">
        <v>396</v>
      </c>
      <c r="BQ118" s="23" t="s">
        <v>396</v>
      </c>
      <c r="BR118" s="23" t="s">
        <v>396</v>
      </c>
      <c r="BS118" s="23" t="s">
        <v>396</v>
      </c>
      <c r="BT118" s="23" t="s">
        <v>396</v>
      </c>
      <c r="BU118" s="23" t="s">
        <v>396</v>
      </c>
      <c r="BV118" s="23" t="s">
        <v>396</v>
      </c>
      <c r="BW118" s="23" t="s">
        <v>396</v>
      </c>
      <c r="BX118" s="23" t="s">
        <v>396</v>
      </c>
      <c r="BY118" s="23" t="s">
        <v>396</v>
      </c>
      <c r="BZ118" s="23" t="s">
        <v>396</v>
      </c>
      <c r="CA118" s="23" t="s">
        <v>396</v>
      </c>
      <c r="CB118" s="23" t="s">
        <v>396</v>
      </c>
      <c r="CC118" s="23" t="s">
        <v>397</v>
      </c>
      <c r="CD118" s="23">
        <v>0</v>
      </c>
      <c r="CE118" s="23">
        <v>0</v>
      </c>
      <c r="CF118" s="23">
        <v>0</v>
      </c>
      <c r="CG118" s="23">
        <v>0</v>
      </c>
      <c r="CH118" s="23">
        <v>0</v>
      </c>
      <c r="CI118" s="23">
        <v>0</v>
      </c>
      <c r="CJ118" s="23" t="s">
        <v>399</v>
      </c>
      <c r="CK118" s="23" t="s">
        <v>446</v>
      </c>
      <c r="CL118" s="23" t="s">
        <v>460</v>
      </c>
      <c r="CM118" s="23" t="s">
        <v>621</v>
      </c>
      <c r="CN118" s="23" t="s">
        <v>453</v>
      </c>
      <c r="CO118" s="23" t="s">
        <v>454</v>
      </c>
      <c r="CP118" s="23" t="s">
        <v>622</v>
      </c>
      <c r="CQ118" s="23" t="s">
        <v>623</v>
      </c>
      <c r="CR118" s="23" t="s">
        <v>457</v>
      </c>
      <c r="CS118" s="23" t="s">
        <v>457</v>
      </c>
      <c r="CT118" s="23" t="s">
        <v>457</v>
      </c>
      <c r="CU118" s="23" t="s">
        <v>457</v>
      </c>
      <c r="CV118" s="23" t="s">
        <v>458</v>
      </c>
      <c r="CW118" s="23" t="s">
        <v>459</v>
      </c>
      <c r="CX118" s="23" t="s">
        <v>458</v>
      </c>
      <c r="CY118" s="23" t="s">
        <v>547</v>
      </c>
      <c r="CZ118" s="23" t="s">
        <v>396</v>
      </c>
      <c r="DA118" s="23" t="s">
        <v>396</v>
      </c>
      <c r="DB118" s="23" t="s">
        <v>396</v>
      </c>
      <c r="DC118" s="23" t="s">
        <v>396</v>
      </c>
      <c r="DD118" s="23" t="s">
        <v>460</v>
      </c>
      <c r="DE118" s="23" t="s">
        <v>446</v>
      </c>
      <c r="DF118" s="23" t="s">
        <v>445</v>
      </c>
      <c r="DG118" s="23" t="s">
        <v>461</v>
      </c>
      <c r="DH118" s="23" t="s">
        <v>396</v>
      </c>
      <c r="DI118" s="23" t="s">
        <v>396</v>
      </c>
      <c r="DJ118" s="23" t="s">
        <v>396</v>
      </c>
      <c r="DK118" s="23" t="s">
        <v>396</v>
      </c>
      <c r="DL118" s="23">
        <v>323166</v>
      </c>
      <c r="DM118" s="23">
        <v>18140369</v>
      </c>
    </row>
    <row r="119" spans="1:117" x14ac:dyDescent="0.25">
      <c r="A119" s="20" t="str">
        <f t="shared" si="8"/>
        <v/>
      </c>
      <c r="B119" s="20">
        <f t="shared" si="9"/>
        <v>85</v>
      </c>
      <c r="C119" s="20" t="str">
        <f t="shared" si="10"/>
        <v/>
      </c>
      <c r="D119" s="21" t="str">
        <f t="shared" si="11"/>
        <v/>
      </c>
      <c r="E119" s="21" t="str">
        <f t="shared" si="12"/>
        <v/>
      </c>
      <c r="F119" s="22">
        <f t="shared" si="13"/>
        <v>323166</v>
      </c>
      <c r="G119" s="22">
        <f t="shared" si="14"/>
        <v>18140370</v>
      </c>
      <c r="H119" s="23">
        <v>327</v>
      </c>
      <c r="I119" s="23" t="s">
        <v>396</v>
      </c>
      <c r="J119" s="23">
        <v>1</v>
      </c>
      <c r="K119" s="23" t="s">
        <v>396</v>
      </c>
      <c r="L119" s="23" t="s">
        <v>574</v>
      </c>
      <c r="M119" s="23" t="s">
        <v>444</v>
      </c>
      <c r="N119" s="23" t="s">
        <v>461</v>
      </c>
      <c r="O119" s="23" t="s">
        <v>396</v>
      </c>
      <c r="P119" s="23" t="s">
        <v>396</v>
      </c>
      <c r="Q119" s="23">
        <v>0</v>
      </c>
      <c r="R119" s="23">
        <v>1</v>
      </c>
      <c r="S119" s="23">
        <v>2</v>
      </c>
      <c r="T119" s="23">
        <v>30</v>
      </c>
      <c r="U119" s="23">
        <v>61</v>
      </c>
      <c r="V119" s="23">
        <v>91</v>
      </c>
      <c r="W119" s="23" t="s">
        <v>487</v>
      </c>
      <c r="X119" s="23">
        <v>5</v>
      </c>
      <c r="Y119" s="23">
        <v>250</v>
      </c>
      <c r="Z119" s="23">
        <v>1</v>
      </c>
      <c r="AA119" s="23" t="s">
        <v>447</v>
      </c>
      <c r="AB119" s="23" t="s">
        <v>543</v>
      </c>
      <c r="AC119" s="23" t="s">
        <v>544</v>
      </c>
      <c r="AD119" s="23" t="s">
        <v>396</v>
      </c>
      <c r="AE119" s="23" t="s">
        <v>448</v>
      </c>
      <c r="AF119" s="23" t="s">
        <v>408</v>
      </c>
      <c r="AG119" s="23">
        <v>1</v>
      </c>
      <c r="AH119" s="23">
        <v>10</v>
      </c>
      <c r="AI119" s="23">
        <v>60</v>
      </c>
      <c r="AJ119" s="23">
        <v>0</v>
      </c>
      <c r="AK119" s="23">
        <v>200</v>
      </c>
      <c r="AL119" s="23">
        <v>360</v>
      </c>
      <c r="AM119" s="23" t="s">
        <v>493</v>
      </c>
      <c r="AN119" s="23" t="s">
        <v>396</v>
      </c>
      <c r="AO119" s="23">
        <v>0.23</v>
      </c>
      <c r="AP119" s="23" t="s">
        <v>396</v>
      </c>
      <c r="AQ119" s="23">
        <v>20</v>
      </c>
      <c r="AR119" s="23">
        <v>23</v>
      </c>
      <c r="AS119" s="23">
        <v>26</v>
      </c>
      <c r="AT119" s="23">
        <v>1016</v>
      </c>
      <c r="AU119" s="23">
        <v>1372</v>
      </c>
      <c r="AV119" s="23">
        <v>1727</v>
      </c>
      <c r="AW119" s="23" t="s">
        <v>396</v>
      </c>
      <c r="AX119" s="23" t="s">
        <v>396</v>
      </c>
      <c r="AY119" s="23" t="s">
        <v>396</v>
      </c>
      <c r="AZ119" s="23">
        <v>345</v>
      </c>
      <c r="BA119" s="23">
        <v>360</v>
      </c>
      <c r="BB119" s="23">
        <v>365</v>
      </c>
      <c r="BC119" s="23">
        <v>6</v>
      </c>
      <c r="BD119" s="23" t="s">
        <v>483</v>
      </c>
      <c r="BE119" s="23" t="s">
        <v>396</v>
      </c>
      <c r="BF119" s="23" t="s">
        <v>396</v>
      </c>
      <c r="BG119" s="23" t="s">
        <v>396</v>
      </c>
      <c r="BH119" s="23" t="s">
        <v>396</v>
      </c>
      <c r="BI119" s="23" t="s">
        <v>396</v>
      </c>
      <c r="BJ119" s="23">
        <v>7</v>
      </c>
      <c r="BK119" s="23" t="s">
        <v>396</v>
      </c>
      <c r="BL119" s="23">
        <v>2000</v>
      </c>
      <c r="BM119" s="23">
        <v>3000</v>
      </c>
      <c r="BN119" s="23">
        <v>4000</v>
      </c>
      <c r="BO119" s="23" t="s">
        <v>396</v>
      </c>
      <c r="BP119" s="23" t="s">
        <v>396</v>
      </c>
      <c r="BQ119" s="23" t="s">
        <v>396</v>
      </c>
      <c r="BR119" s="23" t="s">
        <v>396</v>
      </c>
      <c r="BS119" s="23" t="s">
        <v>396</v>
      </c>
      <c r="BT119" s="23" t="s">
        <v>396</v>
      </c>
      <c r="BU119" s="23" t="s">
        <v>396</v>
      </c>
      <c r="BV119" s="23" t="s">
        <v>396</v>
      </c>
      <c r="BW119" s="23" t="s">
        <v>396</v>
      </c>
      <c r="BX119" s="23" t="s">
        <v>396</v>
      </c>
      <c r="BY119" s="23" t="s">
        <v>396</v>
      </c>
      <c r="BZ119" s="23" t="s">
        <v>396</v>
      </c>
      <c r="CA119" s="23" t="s">
        <v>396</v>
      </c>
      <c r="CB119" s="23" t="s">
        <v>396</v>
      </c>
      <c r="CC119" s="23" t="s">
        <v>397</v>
      </c>
      <c r="CD119" s="23">
        <v>0</v>
      </c>
      <c r="CE119" s="23">
        <v>0</v>
      </c>
      <c r="CF119" s="23">
        <v>0</v>
      </c>
      <c r="CG119" s="23">
        <v>0</v>
      </c>
      <c r="CH119" s="23">
        <v>0</v>
      </c>
      <c r="CI119" s="23">
        <v>0</v>
      </c>
      <c r="CJ119" s="23" t="s">
        <v>399</v>
      </c>
      <c r="CK119" s="23" t="s">
        <v>460</v>
      </c>
      <c r="CL119" s="23" t="s">
        <v>451</v>
      </c>
      <c r="CM119" s="23" t="s">
        <v>575</v>
      </c>
      <c r="CN119" s="23" t="s">
        <v>453</v>
      </c>
      <c r="CO119" s="23" t="s">
        <v>454</v>
      </c>
      <c r="CP119" s="23" t="s">
        <v>455</v>
      </c>
      <c r="CQ119" s="23" t="s">
        <v>576</v>
      </c>
      <c r="CR119" s="23" t="s">
        <v>457</v>
      </c>
      <c r="CS119" s="23" t="s">
        <v>457</v>
      </c>
      <c r="CT119" s="23" t="s">
        <v>457</v>
      </c>
      <c r="CU119" s="23" t="s">
        <v>457</v>
      </c>
      <c r="CV119" s="23" t="s">
        <v>458</v>
      </c>
      <c r="CW119" s="23" t="s">
        <v>470</v>
      </c>
      <c r="CX119" s="23" t="s">
        <v>458</v>
      </c>
      <c r="CY119" s="23" t="s">
        <v>547</v>
      </c>
      <c r="CZ119" s="23" t="s">
        <v>396</v>
      </c>
      <c r="DA119" s="23">
        <v>3</v>
      </c>
      <c r="DB119" s="23" t="s">
        <v>396</v>
      </c>
      <c r="DC119" s="23" t="s">
        <v>396</v>
      </c>
      <c r="DD119" s="23" t="s">
        <v>460</v>
      </c>
      <c r="DE119" s="23" t="s">
        <v>446</v>
      </c>
      <c r="DF119" s="23" t="s">
        <v>461</v>
      </c>
      <c r="DG119" s="23" t="s">
        <v>461</v>
      </c>
      <c r="DH119" s="23" t="s">
        <v>396</v>
      </c>
      <c r="DI119" s="23" t="s">
        <v>396</v>
      </c>
      <c r="DJ119" s="23" t="s">
        <v>396</v>
      </c>
      <c r="DK119" s="23" t="s">
        <v>396</v>
      </c>
      <c r="DL119" s="23">
        <v>323166</v>
      </c>
      <c r="DM119" s="23">
        <v>18140370</v>
      </c>
    </row>
    <row r="120" spans="1:117" x14ac:dyDescent="0.25">
      <c r="A120" s="20" t="str">
        <f t="shared" si="8"/>
        <v/>
      </c>
      <c r="B120" s="20">
        <f t="shared" si="9"/>
        <v>85</v>
      </c>
      <c r="C120" s="20" t="str">
        <f t="shared" si="10"/>
        <v/>
      </c>
      <c r="D120" s="21" t="str">
        <f t="shared" si="11"/>
        <v/>
      </c>
      <c r="E120" s="21" t="str">
        <f t="shared" si="12"/>
        <v/>
      </c>
      <c r="F120" s="22">
        <f t="shared" si="13"/>
        <v>323166</v>
      </c>
      <c r="G120" s="22">
        <f t="shared" si="14"/>
        <v>18140371</v>
      </c>
      <c r="H120" s="23">
        <v>328</v>
      </c>
      <c r="I120" s="23" t="s">
        <v>396</v>
      </c>
      <c r="J120" s="23">
        <v>1</v>
      </c>
      <c r="K120" s="23" t="s">
        <v>396</v>
      </c>
      <c r="L120" s="23" t="s">
        <v>624</v>
      </c>
      <c r="M120" s="23" t="s">
        <v>444</v>
      </c>
      <c r="N120" s="23" t="s">
        <v>461</v>
      </c>
      <c r="O120" s="23" t="s">
        <v>396</v>
      </c>
      <c r="P120" s="23" t="s">
        <v>396</v>
      </c>
      <c r="Q120" s="23">
        <v>0</v>
      </c>
      <c r="R120" s="23">
        <v>1</v>
      </c>
      <c r="S120" s="23">
        <v>2</v>
      </c>
      <c r="T120" s="23">
        <v>30</v>
      </c>
      <c r="U120" s="23">
        <v>61</v>
      </c>
      <c r="V120" s="23">
        <v>91</v>
      </c>
      <c r="W120" s="23" t="s">
        <v>537</v>
      </c>
      <c r="X120" s="23">
        <v>1</v>
      </c>
      <c r="Y120" s="23">
        <v>250</v>
      </c>
      <c r="Z120" s="23">
        <v>1</v>
      </c>
      <c r="AA120" s="23" t="s">
        <v>447</v>
      </c>
      <c r="AB120" s="23" t="s">
        <v>543</v>
      </c>
      <c r="AC120" s="23" t="s">
        <v>544</v>
      </c>
      <c r="AD120" s="23" t="s">
        <v>616</v>
      </c>
      <c r="AE120" s="23" t="s">
        <v>445</v>
      </c>
      <c r="AF120" s="23" t="s">
        <v>413</v>
      </c>
      <c r="AG120" s="23">
        <v>1</v>
      </c>
      <c r="AH120" s="23">
        <v>10</v>
      </c>
      <c r="AI120" s="23">
        <v>60</v>
      </c>
      <c r="AJ120" s="23">
        <v>0</v>
      </c>
      <c r="AK120" s="23">
        <v>200</v>
      </c>
      <c r="AL120" s="23">
        <v>360</v>
      </c>
      <c r="AM120" s="23" t="s">
        <v>472</v>
      </c>
      <c r="AN120" s="23" t="s">
        <v>396</v>
      </c>
      <c r="AO120" s="23">
        <v>0.3</v>
      </c>
      <c r="AP120" s="23" t="s">
        <v>396</v>
      </c>
      <c r="AQ120" s="23">
        <v>20</v>
      </c>
      <c r="AR120" s="23">
        <v>23</v>
      </c>
      <c r="AS120" s="23">
        <v>26</v>
      </c>
      <c r="AT120" s="23">
        <v>1016</v>
      </c>
      <c r="AU120" s="23">
        <v>1372</v>
      </c>
      <c r="AV120" s="23">
        <v>1727</v>
      </c>
      <c r="AW120" s="23" t="s">
        <v>396</v>
      </c>
      <c r="AX120" s="23" t="s">
        <v>396</v>
      </c>
      <c r="AY120" s="23" t="s">
        <v>396</v>
      </c>
      <c r="AZ120" s="23">
        <v>345</v>
      </c>
      <c r="BA120" s="23">
        <v>360</v>
      </c>
      <c r="BB120" s="23">
        <v>365</v>
      </c>
      <c r="BC120" s="23">
        <v>4</v>
      </c>
      <c r="BD120" s="23" t="s">
        <v>450</v>
      </c>
      <c r="BE120" s="23" t="s">
        <v>396</v>
      </c>
      <c r="BF120" s="23" t="s">
        <v>396</v>
      </c>
      <c r="BG120" s="23" t="s">
        <v>396</v>
      </c>
      <c r="BH120" s="23" t="s">
        <v>396</v>
      </c>
      <c r="BI120" s="23" t="s">
        <v>396</v>
      </c>
      <c r="BJ120" s="23">
        <v>10</v>
      </c>
      <c r="BK120" s="23" t="s">
        <v>396</v>
      </c>
      <c r="BL120" s="23">
        <v>3000</v>
      </c>
      <c r="BM120" s="23">
        <v>4500</v>
      </c>
      <c r="BN120" s="23">
        <v>6000</v>
      </c>
      <c r="BO120" s="23" t="s">
        <v>396</v>
      </c>
      <c r="BP120" s="23" t="s">
        <v>396</v>
      </c>
      <c r="BQ120" s="23" t="s">
        <v>396</v>
      </c>
      <c r="BR120" s="23" t="s">
        <v>396</v>
      </c>
      <c r="BS120" s="23" t="s">
        <v>396</v>
      </c>
      <c r="BT120" s="23" t="s">
        <v>396</v>
      </c>
      <c r="BU120" s="23" t="s">
        <v>396</v>
      </c>
      <c r="BV120" s="23" t="s">
        <v>396</v>
      </c>
      <c r="BW120" s="23" t="s">
        <v>396</v>
      </c>
      <c r="BX120" s="23" t="s">
        <v>396</v>
      </c>
      <c r="BY120" s="23" t="s">
        <v>396</v>
      </c>
      <c r="BZ120" s="23" t="s">
        <v>396</v>
      </c>
      <c r="CA120" s="23" t="s">
        <v>396</v>
      </c>
      <c r="CB120" s="23" t="s">
        <v>396</v>
      </c>
      <c r="CC120" s="23" t="s">
        <v>397</v>
      </c>
      <c r="CD120" s="23">
        <v>0</v>
      </c>
      <c r="CE120" s="23">
        <v>0</v>
      </c>
      <c r="CF120" s="23">
        <v>0</v>
      </c>
      <c r="CG120" s="23">
        <v>0</v>
      </c>
      <c r="CH120" s="23">
        <v>0</v>
      </c>
      <c r="CI120" s="23">
        <v>0</v>
      </c>
      <c r="CJ120" s="23" t="s">
        <v>416</v>
      </c>
      <c r="CK120" s="23" t="s">
        <v>451</v>
      </c>
      <c r="CL120" s="23" t="s">
        <v>460</v>
      </c>
      <c r="CM120" s="23" t="s">
        <v>625</v>
      </c>
      <c r="CN120" s="23" t="s">
        <v>453</v>
      </c>
      <c r="CO120" s="23" t="s">
        <v>503</v>
      </c>
      <c r="CP120" s="23" t="s">
        <v>504</v>
      </c>
      <c r="CQ120" s="23" t="s">
        <v>626</v>
      </c>
      <c r="CR120" s="23" t="s">
        <v>457</v>
      </c>
      <c r="CS120" s="23" t="s">
        <v>457</v>
      </c>
      <c r="CT120" s="23" t="s">
        <v>457</v>
      </c>
      <c r="CU120" s="23" t="s">
        <v>457</v>
      </c>
      <c r="CV120" s="23" t="s">
        <v>458</v>
      </c>
      <c r="CW120" s="23" t="s">
        <v>470</v>
      </c>
      <c r="CX120" s="23" t="s">
        <v>458</v>
      </c>
      <c r="CY120" s="23" t="s">
        <v>547</v>
      </c>
      <c r="CZ120" s="23" t="s">
        <v>396</v>
      </c>
      <c r="DA120" s="23">
        <v>6</v>
      </c>
      <c r="DB120" s="23" t="s">
        <v>396</v>
      </c>
      <c r="DC120" s="23" t="s">
        <v>396</v>
      </c>
      <c r="DD120" s="23" t="s">
        <v>479</v>
      </c>
      <c r="DE120" s="23" t="s">
        <v>460</v>
      </c>
      <c r="DF120" s="23" t="s">
        <v>445</v>
      </c>
      <c r="DG120" s="23" t="s">
        <v>445</v>
      </c>
      <c r="DH120" s="23" t="s">
        <v>396</v>
      </c>
      <c r="DI120" s="23" t="s">
        <v>396</v>
      </c>
      <c r="DJ120" s="23" t="s">
        <v>396</v>
      </c>
      <c r="DK120" s="23" t="s">
        <v>396</v>
      </c>
      <c r="DL120" s="23">
        <v>323166</v>
      </c>
      <c r="DM120" s="23">
        <v>18140371</v>
      </c>
    </row>
    <row r="121" spans="1:117" ht="15" customHeight="1" x14ac:dyDescent="0.25">
      <c r="A121" s="20" t="str">
        <f t="shared" si="8"/>
        <v/>
      </c>
      <c r="B121" s="20">
        <f t="shared" si="9"/>
        <v>85</v>
      </c>
      <c r="C121" s="20" t="str">
        <f t="shared" si="10"/>
        <v/>
      </c>
      <c r="D121" s="21" t="str">
        <f t="shared" si="11"/>
        <v/>
      </c>
      <c r="E121" s="21" t="str">
        <f t="shared" si="12"/>
        <v/>
      </c>
      <c r="F121" s="22">
        <f t="shared" si="13"/>
        <v>323166</v>
      </c>
      <c r="G121" s="22">
        <f t="shared" si="14"/>
        <v>18140372</v>
      </c>
      <c r="H121" s="23">
        <v>329</v>
      </c>
      <c r="I121" s="23" t="s">
        <v>396</v>
      </c>
      <c r="J121" s="23">
        <v>1</v>
      </c>
      <c r="K121" s="23" t="s">
        <v>396</v>
      </c>
      <c r="L121" s="23" t="s">
        <v>443</v>
      </c>
      <c r="M121" s="23" t="s">
        <v>444</v>
      </c>
      <c r="N121" s="23" t="s">
        <v>461</v>
      </c>
      <c r="O121" s="23" t="s">
        <v>396</v>
      </c>
      <c r="P121" s="23" t="s">
        <v>396</v>
      </c>
      <c r="Q121" s="23">
        <v>0</v>
      </c>
      <c r="R121" s="23">
        <v>1</v>
      </c>
      <c r="S121" s="23">
        <v>2</v>
      </c>
      <c r="T121" s="23">
        <v>30</v>
      </c>
      <c r="U121" s="23">
        <v>61</v>
      </c>
      <c r="V121" s="23">
        <v>91</v>
      </c>
      <c r="W121" s="23" t="s">
        <v>597</v>
      </c>
      <c r="X121" s="23">
        <v>5</v>
      </c>
      <c r="Y121" s="23">
        <v>250</v>
      </c>
      <c r="Z121" s="23">
        <v>1</v>
      </c>
      <c r="AA121" s="23" t="s">
        <v>447</v>
      </c>
      <c r="AB121" s="23" t="s">
        <v>543</v>
      </c>
      <c r="AC121" s="23" t="s">
        <v>544</v>
      </c>
      <c r="AD121" s="23" t="s">
        <v>396</v>
      </c>
      <c r="AE121" s="23" t="s">
        <v>448</v>
      </c>
      <c r="AF121" s="23" t="s">
        <v>398</v>
      </c>
      <c r="AG121" s="23">
        <v>1</v>
      </c>
      <c r="AH121" s="23">
        <v>10</v>
      </c>
      <c r="AI121" s="23">
        <v>60</v>
      </c>
      <c r="AJ121" s="23">
        <v>0</v>
      </c>
      <c r="AK121" s="23">
        <v>200</v>
      </c>
      <c r="AL121" s="23">
        <v>360</v>
      </c>
      <c r="AM121" s="23" t="s">
        <v>449</v>
      </c>
      <c r="AN121" s="23" t="s">
        <v>396</v>
      </c>
      <c r="AO121" s="23">
        <v>0.37</v>
      </c>
      <c r="AP121" s="23" t="s">
        <v>396</v>
      </c>
      <c r="AQ121" s="23">
        <v>20</v>
      </c>
      <c r="AR121" s="23">
        <v>23</v>
      </c>
      <c r="AS121" s="23">
        <v>26</v>
      </c>
      <c r="AT121" s="23">
        <v>1016</v>
      </c>
      <c r="AU121" s="23">
        <v>1372</v>
      </c>
      <c r="AV121" s="23">
        <v>1727</v>
      </c>
      <c r="AW121" s="23" t="s">
        <v>396</v>
      </c>
      <c r="AX121" s="23" t="s">
        <v>396</v>
      </c>
      <c r="AY121" s="23" t="s">
        <v>396</v>
      </c>
      <c r="AZ121" s="23">
        <v>345</v>
      </c>
      <c r="BA121" s="23">
        <v>360</v>
      </c>
      <c r="BB121" s="23">
        <v>365</v>
      </c>
      <c r="BC121" s="23">
        <v>3</v>
      </c>
      <c r="BD121" s="23" t="s">
        <v>450</v>
      </c>
      <c r="BE121" s="23" t="s">
        <v>396</v>
      </c>
      <c r="BF121" s="23" t="s">
        <v>396</v>
      </c>
      <c r="BG121" s="23" t="s">
        <v>396</v>
      </c>
      <c r="BH121" s="23" t="s">
        <v>396</v>
      </c>
      <c r="BI121" s="23" t="s">
        <v>396</v>
      </c>
      <c r="BJ121" s="23" t="s">
        <v>549</v>
      </c>
      <c r="BK121" s="23" t="s">
        <v>396</v>
      </c>
      <c r="BL121" s="23">
        <v>2500</v>
      </c>
      <c r="BM121" s="23">
        <v>3500</v>
      </c>
      <c r="BN121" s="23">
        <v>4500</v>
      </c>
      <c r="BO121" s="23" t="s">
        <v>396</v>
      </c>
      <c r="BP121" s="23" t="s">
        <v>396</v>
      </c>
      <c r="BQ121" s="23" t="s">
        <v>396</v>
      </c>
      <c r="BR121" s="23" t="s">
        <v>396</v>
      </c>
      <c r="BS121" s="23" t="s">
        <v>396</v>
      </c>
      <c r="BT121" s="23" t="s">
        <v>396</v>
      </c>
      <c r="BU121" s="23" t="s">
        <v>396</v>
      </c>
      <c r="BV121" s="23" t="s">
        <v>396</v>
      </c>
      <c r="BW121" s="23" t="s">
        <v>396</v>
      </c>
      <c r="BX121" s="23" t="s">
        <v>396</v>
      </c>
      <c r="BY121" s="23" t="s">
        <v>396</v>
      </c>
      <c r="BZ121" s="23" t="s">
        <v>396</v>
      </c>
      <c r="CA121" s="23" t="s">
        <v>396</v>
      </c>
      <c r="CB121" s="23" t="s">
        <v>396</v>
      </c>
      <c r="CC121" s="23" t="s">
        <v>397</v>
      </c>
      <c r="CD121" s="23">
        <v>0</v>
      </c>
      <c r="CE121" s="23">
        <v>0</v>
      </c>
      <c r="CF121" s="23">
        <v>0</v>
      </c>
      <c r="CG121" s="23">
        <v>0</v>
      </c>
      <c r="CH121" s="23">
        <v>0</v>
      </c>
      <c r="CI121" s="23">
        <v>0</v>
      </c>
      <c r="CJ121" s="23" t="s">
        <v>399</v>
      </c>
      <c r="CK121" s="23" t="s">
        <v>460</v>
      </c>
      <c r="CL121" s="23" t="s">
        <v>460</v>
      </c>
      <c r="CM121" s="23" t="s">
        <v>452</v>
      </c>
      <c r="CN121" s="23" t="s">
        <v>453</v>
      </c>
      <c r="CO121" s="23" t="s">
        <v>454</v>
      </c>
      <c r="CP121" s="23" t="s">
        <v>455</v>
      </c>
      <c r="CQ121" s="23" t="s">
        <v>456</v>
      </c>
      <c r="CR121" s="23" t="s">
        <v>457</v>
      </c>
      <c r="CS121" s="23" t="s">
        <v>457</v>
      </c>
      <c r="CT121" s="23" t="s">
        <v>457</v>
      </c>
      <c r="CU121" s="23" t="s">
        <v>457</v>
      </c>
      <c r="CV121" s="23" t="s">
        <v>458</v>
      </c>
      <c r="CW121" s="23" t="s">
        <v>459</v>
      </c>
      <c r="CX121" s="23" t="s">
        <v>458</v>
      </c>
      <c r="CY121" s="23" t="s">
        <v>547</v>
      </c>
      <c r="CZ121" s="23" t="s">
        <v>396</v>
      </c>
      <c r="DA121" s="23">
        <v>11</v>
      </c>
      <c r="DB121" s="23" t="s">
        <v>396</v>
      </c>
      <c r="DC121" s="23" t="s">
        <v>396</v>
      </c>
      <c r="DD121" s="23" t="s">
        <v>460</v>
      </c>
      <c r="DE121" s="23" t="s">
        <v>446</v>
      </c>
      <c r="DF121" s="23" t="s">
        <v>445</v>
      </c>
      <c r="DG121" s="23" t="s">
        <v>461</v>
      </c>
      <c r="DH121" s="23" t="s">
        <v>396</v>
      </c>
      <c r="DI121" s="23" t="s">
        <v>396</v>
      </c>
      <c r="DJ121" s="23" t="s">
        <v>396</v>
      </c>
      <c r="DK121" s="23" t="s">
        <v>396</v>
      </c>
      <c r="DL121" s="23">
        <v>323166</v>
      </c>
      <c r="DM121" s="23">
        <v>18140372</v>
      </c>
    </row>
    <row r="122" spans="1:117" x14ac:dyDescent="0.25">
      <c r="A122" s="20">
        <f t="shared" si="8"/>
        <v>1</v>
      </c>
      <c r="B122" s="20">
        <f t="shared" si="9"/>
        <v>85</v>
      </c>
      <c r="C122" s="20" t="str">
        <f t="shared" si="10"/>
        <v>Use</v>
      </c>
      <c r="D122" s="21">
        <f t="shared" si="11"/>
        <v>323166</v>
      </c>
      <c r="E122" s="21">
        <f t="shared" si="12"/>
        <v>18140373</v>
      </c>
      <c r="F122" s="22">
        <f t="shared" si="13"/>
        <v>323166</v>
      </c>
      <c r="G122" s="22">
        <f t="shared" si="14"/>
        <v>18140373</v>
      </c>
      <c r="H122" s="23">
        <v>330</v>
      </c>
      <c r="I122" s="23">
        <v>80</v>
      </c>
      <c r="J122" s="23">
        <v>85</v>
      </c>
      <c r="K122" s="23">
        <v>100</v>
      </c>
      <c r="L122" s="23" t="s">
        <v>627</v>
      </c>
      <c r="M122" s="23" t="s">
        <v>628</v>
      </c>
      <c r="N122" s="23" t="s">
        <v>445</v>
      </c>
      <c r="O122" s="23" t="s">
        <v>396</v>
      </c>
      <c r="P122" s="23" t="s">
        <v>396</v>
      </c>
      <c r="Q122" s="23">
        <v>0</v>
      </c>
      <c r="R122" s="23">
        <v>1</v>
      </c>
      <c r="S122" s="23">
        <v>2</v>
      </c>
      <c r="T122" s="23">
        <v>30</v>
      </c>
      <c r="U122" s="23">
        <v>61</v>
      </c>
      <c r="V122" s="23">
        <v>91</v>
      </c>
      <c r="W122" s="23" t="s">
        <v>537</v>
      </c>
      <c r="X122" s="23" t="s">
        <v>396</v>
      </c>
      <c r="Y122" s="23" t="s">
        <v>396</v>
      </c>
      <c r="Z122" s="23" t="s">
        <v>396</v>
      </c>
      <c r="AA122" s="23" t="s">
        <v>396</v>
      </c>
      <c r="AB122" s="23" t="s">
        <v>629</v>
      </c>
      <c r="AC122" s="23" t="s">
        <v>630</v>
      </c>
      <c r="AD122" s="23" t="s">
        <v>396</v>
      </c>
      <c r="AE122" s="23" t="s">
        <v>631</v>
      </c>
      <c r="AF122" s="23" t="s">
        <v>396</v>
      </c>
      <c r="AG122" s="23">
        <v>1</v>
      </c>
      <c r="AH122" s="23">
        <v>10</v>
      </c>
      <c r="AI122" s="23">
        <v>60</v>
      </c>
      <c r="AJ122" s="23">
        <v>0</v>
      </c>
      <c r="AK122" s="23">
        <v>200</v>
      </c>
      <c r="AL122" s="23">
        <v>360</v>
      </c>
      <c r="AM122" s="23" t="s">
        <v>632</v>
      </c>
      <c r="AN122" s="23" t="s">
        <v>396</v>
      </c>
      <c r="AO122" s="23" t="s">
        <v>396</v>
      </c>
      <c r="AP122" s="23" t="s">
        <v>396</v>
      </c>
      <c r="AQ122" s="23">
        <v>20</v>
      </c>
      <c r="AR122" s="23">
        <v>23</v>
      </c>
      <c r="AS122" s="23">
        <v>26</v>
      </c>
      <c r="AT122" s="23">
        <v>1016</v>
      </c>
      <c r="AU122" s="23">
        <v>1372</v>
      </c>
      <c r="AV122" s="23">
        <v>1727</v>
      </c>
      <c r="AW122" s="23" t="s">
        <v>396</v>
      </c>
      <c r="AX122" s="23" t="s">
        <v>396</v>
      </c>
      <c r="AY122" s="23" t="s">
        <v>396</v>
      </c>
      <c r="AZ122" s="23">
        <v>345</v>
      </c>
      <c r="BA122" s="23">
        <v>360</v>
      </c>
      <c r="BB122" s="23">
        <v>365</v>
      </c>
      <c r="BC122" s="23" t="s">
        <v>396</v>
      </c>
      <c r="BD122" s="23" t="s">
        <v>396</v>
      </c>
      <c r="BE122" s="23" t="s">
        <v>396</v>
      </c>
      <c r="BF122" s="23" t="s">
        <v>396</v>
      </c>
      <c r="BG122" s="23" t="s">
        <v>396</v>
      </c>
      <c r="BH122" s="23" t="s">
        <v>396</v>
      </c>
      <c r="BI122" s="23" t="s">
        <v>396</v>
      </c>
      <c r="BJ122" s="23" t="s">
        <v>426</v>
      </c>
      <c r="BK122" s="23" t="s">
        <v>396</v>
      </c>
      <c r="BL122" s="23" t="s">
        <v>396</v>
      </c>
      <c r="BM122" s="23" t="s">
        <v>396</v>
      </c>
      <c r="BN122" s="23" t="s">
        <v>396</v>
      </c>
      <c r="BO122" s="23" t="s">
        <v>396</v>
      </c>
      <c r="BP122" s="23" t="s">
        <v>396</v>
      </c>
      <c r="BQ122" s="23" t="s">
        <v>396</v>
      </c>
      <c r="BR122" s="23" t="s">
        <v>396</v>
      </c>
      <c r="BS122" s="23" t="s">
        <v>396</v>
      </c>
      <c r="BT122" s="23" t="s">
        <v>396</v>
      </c>
      <c r="BU122" s="23" t="s">
        <v>396</v>
      </c>
      <c r="BV122" s="23" t="s">
        <v>396</v>
      </c>
      <c r="BW122" s="23" t="s">
        <v>396</v>
      </c>
      <c r="BX122" s="23" t="s">
        <v>396</v>
      </c>
      <c r="BY122" s="23" t="s">
        <v>396</v>
      </c>
      <c r="BZ122" s="23" t="s">
        <v>396</v>
      </c>
      <c r="CA122" s="23" t="s">
        <v>396</v>
      </c>
      <c r="CB122" s="23" t="s">
        <v>396</v>
      </c>
      <c r="CC122" s="23" t="s">
        <v>396</v>
      </c>
      <c r="CD122" s="23">
        <v>0</v>
      </c>
      <c r="CE122" s="23">
        <v>0</v>
      </c>
      <c r="CF122" s="23">
        <v>0</v>
      </c>
      <c r="CG122" s="23">
        <v>0</v>
      </c>
      <c r="CH122" s="23">
        <v>0</v>
      </c>
      <c r="CI122" s="23">
        <v>0</v>
      </c>
      <c r="CJ122" s="23" t="s">
        <v>396</v>
      </c>
      <c r="CK122" s="23" t="s">
        <v>396</v>
      </c>
      <c r="CL122" s="23" t="s">
        <v>396</v>
      </c>
      <c r="CM122" s="23" t="s">
        <v>396</v>
      </c>
      <c r="CN122" s="23" t="s">
        <v>396</v>
      </c>
      <c r="CO122" s="23" t="s">
        <v>396</v>
      </c>
      <c r="CP122" s="23" t="s">
        <v>396</v>
      </c>
      <c r="CQ122" s="23" t="s">
        <v>396</v>
      </c>
      <c r="CR122" s="23" t="s">
        <v>396</v>
      </c>
      <c r="CS122" s="23" t="s">
        <v>396</v>
      </c>
      <c r="CT122" s="23" t="s">
        <v>396</v>
      </c>
      <c r="CU122" s="23" t="s">
        <v>396</v>
      </c>
      <c r="CV122" s="23" t="s">
        <v>396</v>
      </c>
      <c r="CW122" s="23" t="s">
        <v>396</v>
      </c>
      <c r="CX122" s="23" t="s">
        <v>396</v>
      </c>
      <c r="CY122" s="23" t="s">
        <v>396</v>
      </c>
      <c r="CZ122" s="23" t="s">
        <v>396</v>
      </c>
      <c r="DA122" s="23" t="s">
        <v>396</v>
      </c>
      <c r="DB122" s="23" t="s">
        <v>396</v>
      </c>
      <c r="DC122" s="23" t="s">
        <v>396</v>
      </c>
      <c r="DD122" s="23" t="s">
        <v>396</v>
      </c>
      <c r="DE122" s="23" t="s">
        <v>396</v>
      </c>
      <c r="DF122" s="23" t="s">
        <v>633</v>
      </c>
      <c r="DG122" s="23" t="s">
        <v>633</v>
      </c>
      <c r="DH122" s="23" t="s">
        <v>396</v>
      </c>
      <c r="DI122" s="23" t="s">
        <v>396</v>
      </c>
      <c r="DJ122" s="23" t="s">
        <v>396</v>
      </c>
      <c r="DK122" s="23" t="s">
        <v>396</v>
      </c>
      <c r="DL122" s="23">
        <v>323166</v>
      </c>
      <c r="DM122" s="23">
        <v>18140373</v>
      </c>
    </row>
    <row r="123" spans="1:117" x14ac:dyDescent="0.25">
      <c r="A123" s="20" t="str">
        <f t="shared" si="8"/>
        <v/>
      </c>
      <c r="B123" s="20">
        <f t="shared" si="9"/>
        <v>85</v>
      </c>
      <c r="C123" s="20" t="str">
        <f t="shared" si="10"/>
        <v/>
      </c>
      <c r="D123" s="21" t="str">
        <f t="shared" si="11"/>
        <v/>
      </c>
      <c r="E123" s="21" t="str">
        <f t="shared" si="12"/>
        <v/>
      </c>
      <c r="F123" s="22">
        <f t="shared" si="13"/>
        <v>323166</v>
      </c>
      <c r="G123" s="22">
        <f t="shared" si="14"/>
        <v>18140374</v>
      </c>
      <c r="H123" s="23">
        <v>331</v>
      </c>
      <c r="I123" s="23" t="s">
        <v>396</v>
      </c>
      <c r="J123" s="23">
        <v>1</v>
      </c>
      <c r="K123" s="23" t="s">
        <v>396</v>
      </c>
      <c r="L123" s="23" t="s">
        <v>491</v>
      </c>
      <c r="M123" s="23" t="s">
        <v>444</v>
      </c>
      <c r="N123" s="23" t="s">
        <v>461</v>
      </c>
      <c r="O123" s="23" t="s">
        <v>396</v>
      </c>
      <c r="P123" s="23" t="s">
        <v>396</v>
      </c>
      <c r="Q123" s="23">
        <v>0</v>
      </c>
      <c r="R123" s="23">
        <v>3</v>
      </c>
      <c r="S123" s="23">
        <v>5</v>
      </c>
      <c r="T123" s="23">
        <v>30</v>
      </c>
      <c r="U123" s="23">
        <v>61</v>
      </c>
      <c r="V123" s="23">
        <v>91</v>
      </c>
      <c r="W123" s="23" t="s">
        <v>597</v>
      </c>
      <c r="X123" s="23">
        <v>5</v>
      </c>
      <c r="Y123" s="23">
        <v>250</v>
      </c>
      <c r="Z123" s="23">
        <v>1</v>
      </c>
      <c r="AA123" s="23" t="s">
        <v>447</v>
      </c>
      <c r="AB123" s="23" t="s">
        <v>543</v>
      </c>
      <c r="AC123" s="23" t="s">
        <v>634</v>
      </c>
      <c r="AD123" s="23" t="s">
        <v>396</v>
      </c>
      <c r="AE123" s="23" t="s">
        <v>448</v>
      </c>
      <c r="AF123" s="23" t="s">
        <v>409</v>
      </c>
      <c r="AG123" s="23">
        <v>9</v>
      </c>
      <c r="AH123" s="23">
        <v>15</v>
      </c>
      <c r="AI123" s="23">
        <v>30</v>
      </c>
      <c r="AJ123" s="23">
        <v>0</v>
      </c>
      <c r="AK123" s="23">
        <v>200</v>
      </c>
      <c r="AL123" s="23">
        <v>360</v>
      </c>
      <c r="AM123" s="23" t="s">
        <v>607</v>
      </c>
      <c r="AN123" s="23" t="s">
        <v>396</v>
      </c>
      <c r="AO123" s="23">
        <v>0.16</v>
      </c>
      <c r="AP123" s="23" t="s">
        <v>396</v>
      </c>
      <c r="AQ123" s="23">
        <v>20</v>
      </c>
      <c r="AR123" s="23">
        <v>23</v>
      </c>
      <c r="AS123" s="23">
        <v>26</v>
      </c>
      <c r="AT123" s="23">
        <v>1016</v>
      </c>
      <c r="AU123" s="23">
        <v>1372</v>
      </c>
      <c r="AV123" s="23">
        <v>1727</v>
      </c>
      <c r="AW123" s="23" t="s">
        <v>396</v>
      </c>
      <c r="AX123" s="23" t="s">
        <v>396</v>
      </c>
      <c r="AY123" s="23" t="s">
        <v>396</v>
      </c>
      <c r="AZ123" s="23">
        <v>345</v>
      </c>
      <c r="BA123" s="23">
        <v>360</v>
      </c>
      <c r="BB123" s="23">
        <v>365</v>
      </c>
      <c r="BC123" s="23">
        <v>3</v>
      </c>
      <c r="BD123" s="23" t="s">
        <v>483</v>
      </c>
      <c r="BE123" s="23" t="s">
        <v>396</v>
      </c>
      <c r="BF123" s="23" t="s">
        <v>396</v>
      </c>
      <c r="BG123" s="23" t="s">
        <v>396</v>
      </c>
      <c r="BH123" s="23" t="s">
        <v>396</v>
      </c>
      <c r="BI123" s="23" t="s">
        <v>396</v>
      </c>
      <c r="BJ123" s="23" t="s">
        <v>635</v>
      </c>
      <c r="BK123" s="23" t="s">
        <v>396</v>
      </c>
      <c r="BL123" s="23">
        <v>2000</v>
      </c>
      <c r="BM123" s="23">
        <v>3000</v>
      </c>
      <c r="BN123" s="23">
        <v>4000</v>
      </c>
      <c r="BO123" s="23" t="s">
        <v>396</v>
      </c>
      <c r="BP123" s="23" t="s">
        <v>396</v>
      </c>
      <c r="BQ123" s="23" t="s">
        <v>396</v>
      </c>
      <c r="BR123" s="23" t="s">
        <v>396</v>
      </c>
      <c r="BS123" s="23" t="s">
        <v>396</v>
      </c>
      <c r="BT123" s="23" t="s">
        <v>396</v>
      </c>
      <c r="BU123" s="23" t="s">
        <v>396</v>
      </c>
      <c r="BV123" s="23" t="s">
        <v>396</v>
      </c>
      <c r="BW123" s="23" t="s">
        <v>396</v>
      </c>
      <c r="BX123" s="23" t="s">
        <v>396</v>
      </c>
      <c r="BY123" s="23" t="s">
        <v>396</v>
      </c>
      <c r="BZ123" s="23" t="s">
        <v>396</v>
      </c>
      <c r="CA123" s="23" t="s">
        <v>396</v>
      </c>
      <c r="CB123" s="23" t="s">
        <v>396</v>
      </c>
      <c r="CC123" s="23" t="s">
        <v>397</v>
      </c>
      <c r="CD123" s="23">
        <v>0</v>
      </c>
      <c r="CE123" s="23">
        <v>0</v>
      </c>
      <c r="CF123" s="23">
        <v>0</v>
      </c>
      <c r="CG123" s="23">
        <v>0</v>
      </c>
      <c r="CH123" s="23">
        <v>0</v>
      </c>
      <c r="CI123" s="23">
        <v>0</v>
      </c>
      <c r="CJ123" s="23" t="s">
        <v>399</v>
      </c>
      <c r="CK123" s="23" t="s">
        <v>460</v>
      </c>
      <c r="CL123" s="23" t="s">
        <v>451</v>
      </c>
      <c r="CM123" s="23" t="s">
        <v>463</v>
      </c>
      <c r="CN123" s="23" t="s">
        <v>464</v>
      </c>
      <c r="CO123" s="23" t="s">
        <v>465</v>
      </c>
      <c r="CP123" s="23" t="s">
        <v>466</v>
      </c>
      <c r="CQ123" s="23" t="s">
        <v>467</v>
      </c>
      <c r="CR123" s="23" t="s">
        <v>468</v>
      </c>
      <c r="CS123" s="23" t="s">
        <v>457</v>
      </c>
      <c r="CT123" s="23" t="s">
        <v>469</v>
      </c>
      <c r="CU123" s="23" t="s">
        <v>457</v>
      </c>
      <c r="CV123" s="23" t="s">
        <v>458</v>
      </c>
      <c r="CW123" s="23" t="s">
        <v>470</v>
      </c>
      <c r="CX123" s="23" t="s">
        <v>458</v>
      </c>
      <c r="CY123" s="23" t="s">
        <v>547</v>
      </c>
      <c r="CZ123" s="23" t="s">
        <v>396</v>
      </c>
      <c r="DA123" s="23">
        <v>4</v>
      </c>
      <c r="DB123" s="23" t="s">
        <v>396</v>
      </c>
      <c r="DC123" s="23" t="s">
        <v>396</v>
      </c>
      <c r="DD123" s="23" t="s">
        <v>479</v>
      </c>
      <c r="DE123" s="23" t="s">
        <v>446</v>
      </c>
      <c r="DF123" s="23" t="s">
        <v>445</v>
      </c>
      <c r="DG123" s="23" t="s">
        <v>445</v>
      </c>
      <c r="DH123" s="23" t="s">
        <v>396</v>
      </c>
      <c r="DI123" s="23" t="s">
        <v>396</v>
      </c>
      <c r="DJ123" s="23" t="s">
        <v>396</v>
      </c>
      <c r="DK123" s="23" t="s">
        <v>396</v>
      </c>
      <c r="DL123" s="23">
        <v>323166</v>
      </c>
      <c r="DM123" s="23">
        <v>18140374</v>
      </c>
    </row>
    <row r="124" spans="1:117" x14ac:dyDescent="0.25">
      <c r="A124" s="20" t="str">
        <f t="shared" si="8"/>
        <v/>
      </c>
      <c r="B124" s="20">
        <f t="shared" si="9"/>
        <v>85</v>
      </c>
      <c r="C124" s="20" t="str">
        <f t="shared" si="10"/>
        <v/>
      </c>
      <c r="D124" s="21" t="str">
        <f t="shared" si="11"/>
        <v/>
      </c>
      <c r="E124" s="21" t="str">
        <f t="shared" si="12"/>
        <v/>
      </c>
      <c r="F124" s="22">
        <f t="shared" si="13"/>
        <v>323170</v>
      </c>
      <c r="G124" s="22">
        <f t="shared" si="14"/>
        <v>18140419</v>
      </c>
      <c r="H124" s="23">
        <v>346</v>
      </c>
      <c r="I124" s="23" t="s">
        <v>396</v>
      </c>
      <c r="J124" s="23">
        <v>4</v>
      </c>
      <c r="K124" s="23" t="s">
        <v>396</v>
      </c>
      <c r="L124" s="23" t="s">
        <v>600</v>
      </c>
      <c r="M124" s="23" t="s">
        <v>444</v>
      </c>
      <c r="N124" s="23" t="s">
        <v>461</v>
      </c>
      <c r="O124" s="23" t="s">
        <v>396</v>
      </c>
      <c r="P124" s="23" t="s">
        <v>396</v>
      </c>
      <c r="Q124" s="23">
        <v>0</v>
      </c>
      <c r="R124" s="23">
        <v>1</v>
      </c>
      <c r="S124" s="23">
        <v>2</v>
      </c>
      <c r="T124" s="23">
        <v>30</v>
      </c>
      <c r="U124" s="23">
        <v>61</v>
      </c>
      <c r="V124" s="23">
        <v>91</v>
      </c>
      <c r="W124" s="23" t="s">
        <v>597</v>
      </c>
      <c r="X124" s="23">
        <v>5</v>
      </c>
      <c r="Y124" s="23">
        <v>250</v>
      </c>
      <c r="Z124" s="23">
        <v>1</v>
      </c>
      <c r="AA124" s="23" t="s">
        <v>447</v>
      </c>
      <c r="AB124" s="23" t="s">
        <v>543</v>
      </c>
      <c r="AC124" s="23" t="s">
        <v>544</v>
      </c>
      <c r="AD124" s="23" t="s">
        <v>396</v>
      </c>
      <c r="AE124" s="23" t="s">
        <v>448</v>
      </c>
      <c r="AF124" s="23" t="s">
        <v>420</v>
      </c>
      <c r="AG124" s="23">
        <v>8</v>
      </c>
      <c r="AH124" s="23">
        <v>20</v>
      </c>
      <c r="AI124" s="23">
        <v>50</v>
      </c>
      <c r="AJ124" s="23">
        <v>0</v>
      </c>
      <c r="AK124" s="23">
        <v>200</v>
      </c>
      <c r="AL124" s="23">
        <v>360</v>
      </c>
      <c r="AM124" s="23" t="s">
        <v>691</v>
      </c>
      <c r="AN124" s="23" t="s">
        <v>396</v>
      </c>
      <c r="AO124" s="23">
        <v>0.23</v>
      </c>
      <c r="AP124" s="23" t="s">
        <v>396</v>
      </c>
      <c r="AQ124" s="23">
        <v>20</v>
      </c>
      <c r="AR124" s="23">
        <v>23</v>
      </c>
      <c r="AS124" s="23">
        <v>25</v>
      </c>
      <c r="AT124" s="23">
        <v>1118</v>
      </c>
      <c r="AU124" s="23">
        <v>1270</v>
      </c>
      <c r="AV124" s="23">
        <v>1422</v>
      </c>
      <c r="AW124" s="23" t="s">
        <v>396</v>
      </c>
      <c r="AX124" s="23" t="s">
        <v>396</v>
      </c>
      <c r="AY124" s="23" t="s">
        <v>396</v>
      </c>
      <c r="AZ124" s="23">
        <v>350</v>
      </c>
      <c r="BA124" s="23">
        <v>360</v>
      </c>
      <c r="BB124" s="23">
        <v>365</v>
      </c>
      <c r="BC124" s="23">
        <v>3</v>
      </c>
      <c r="BD124" s="23" t="s">
        <v>483</v>
      </c>
      <c r="BE124" s="23" t="s">
        <v>396</v>
      </c>
      <c r="BF124" s="23" t="s">
        <v>396</v>
      </c>
      <c r="BG124" s="23" t="s">
        <v>396</v>
      </c>
      <c r="BH124" s="23" t="s">
        <v>396</v>
      </c>
      <c r="BI124" s="23" t="s">
        <v>396</v>
      </c>
      <c r="BJ124" s="23" t="s">
        <v>635</v>
      </c>
      <c r="BK124" s="23" t="s">
        <v>396</v>
      </c>
      <c r="BL124" s="23">
        <v>3000</v>
      </c>
      <c r="BM124" s="23">
        <v>4500</v>
      </c>
      <c r="BN124" s="23">
        <v>6000</v>
      </c>
      <c r="BO124" s="23" t="s">
        <v>396</v>
      </c>
      <c r="BP124" s="23" t="s">
        <v>396</v>
      </c>
      <c r="BQ124" s="23" t="s">
        <v>396</v>
      </c>
      <c r="BR124" s="23" t="s">
        <v>396</v>
      </c>
      <c r="BS124" s="23" t="s">
        <v>396</v>
      </c>
      <c r="BT124" s="23" t="s">
        <v>396</v>
      </c>
      <c r="BU124" s="23" t="s">
        <v>396</v>
      </c>
      <c r="BV124" s="23" t="s">
        <v>396</v>
      </c>
      <c r="BW124" s="23" t="s">
        <v>396</v>
      </c>
      <c r="BX124" s="23" t="s">
        <v>396</v>
      </c>
      <c r="BY124" s="23" t="s">
        <v>396</v>
      </c>
      <c r="BZ124" s="23" t="s">
        <v>396</v>
      </c>
      <c r="CA124" s="23" t="s">
        <v>396</v>
      </c>
      <c r="CB124" s="23" t="s">
        <v>396</v>
      </c>
      <c r="CC124" s="23" t="s">
        <v>397</v>
      </c>
      <c r="CD124" s="23">
        <v>0</v>
      </c>
      <c r="CE124" s="23">
        <v>0</v>
      </c>
      <c r="CF124" s="23">
        <v>0</v>
      </c>
      <c r="CG124" s="23">
        <v>0</v>
      </c>
      <c r="CH124" s="23">
        <v>0</v>
      </c>
      <c r="CI124" s="23">
        <v>0</v>
      </c>
      <c r="CJ124" s="23" t="s">
        <v>399</v>
      </c>
      <c r="CK124" s="23" t="s">
        <v>460</v>
      </c>
      <c r="CL124" s="23" t="s">
        <v>451</v>
      </c>
      <c r="CM124" s="23" t="s">
        <v>602</v>
      </c>
      <c r="CN124" s="23" t="s">
        <v>464</v>
      </c>
      <c r="CO124" s="23" t="s">
        <v>465</v>
      </c>
      <c r="CP124" s="23" t="s">
        <v>466</v>
      </c>
      <c r="CQ124" s="23" t="s">
        <v>467</v>
      </c>
      <c r="CR124" s="23" t="s">
        <v>468</v>
      </c>
      <c r="CS124" s="23" t="s">
        <v>457</v>
      </c>
      <c r="CT124" s="23" t="s">
        <v>603</v>
      </c>
      <c r="CU124" s="23" t="s">
        <v>457</v>
      </c>
      <c r="CV124" s="23" t="s">
        <v>458</v>
      </c>
      <c r="CW124" s="23" t="s">
        <v>470</v>
      </c>
      <c r="CX124" s="23" t="s">
        <v>458</v>
      </c>
      <c r="CY124" s="23" t="s">
        <v>547</v>
      </c>
      <c r="CZ124" s="23" t="s">
        <v>396</v>
      </c>
      <c r="DA124" s="23">
        <v>4</v>
      </c>
      <c r="DB124" s="23" t="s">
        <v>396</v>
      </c>
      <c r="DC124" s="23" t="s">
        <v>396</v>
      </c>
      <c r="DD124" s="23" t="s">
        <v>446</v>
      </c>
      <c r="DE124" s="23" t="s">
        <v>446</v>
      </c>
      <c r="DF124" s="23" t="s">
        <v>445</v>
      </c>
      <c r="DG124" s="23" t="s">
        <v>445</v>
      </c>
      <c r="DH124" s="23" t="s">
        <v>396</v>
      </c>
      <c r="DI124" s="23" t="s">
        <v>396</v>
      </c>
      <c r="DJ124" s="23" t="s">
        <v>396</v>
      </c>
      <c r="DK124" s="23" t="s">
        <v>396</v>
      </c>
      <c r="DL124" s="23">
        <v>323170</v>
      </c>
      <c r="DM124" s="23">
        <v>18140419</v>
      </c>
    </row>
    <row r="125" spans="1:117" x14ac:dyDescent="0.25">
      <c r="A125" s="20">
        <f t="shared" si="8"/>
        <v>1</v>
      </c>
      <c r="B125" s="20">
        <f t="shared" si="9"/>
        <v>85</v>
      </c>
      <c r="C125" s="20" t="str">
        <f t="shared" si="10"/>
        <v>Use</v>
      </c>
      <c r="D125" s="21">
        <f t="shared" si="11"/>
        <v>323170</v>
      </c>
      <c r="E125" s="21">
        <f t="shared" si="12"/>
        <v>18140420</v>
      </c>
      <c r="F125" s="22">
        <f t="shared" si="13"/>
        <v>323170</v>
      </c>
      <c r="G125" s="22">
        <f t="shared" si="14"/>
        <v>18140420</v>
      </c>
      <c r="H125" s="23">
        <v>347</v>
      </c>
      <c r="I125" s="23">
        <v>80</v>
      </c>
      <c r="J125" s="23">
        <v>85</v>
      </c>
      <c r="K125" s="23">
        <v>90</v>
      </c>
      <c r="L125" s="23" t="s">
        <v>689</v>
      </c>
      <c r="M125" s="23" t="s">
        <v>444</v>
      </c>
      <c r="N125" s="23" t="s">
        <v>445</v>
      </c>
      <c r="O125" s="23" t="s">
        <v>396</v>
      </c>
      <c r="P125" s="23" t="s">
        <v>396</v>
      </c>
      <c r="Q125" s="23">
        <v>0</v>
      </c>
      <c r="R125" s="23">
        <v>1</v>
      </c>
      <c r="S125" s="23">
        <v>2</v>
      </c>
      <c r="T125" s="23">
        <v>30</v>
      </c>
      <c r="U125" s="23">
        <v>61</v>
      </c>
      <c r="V125" s="23">
        <v>91</v>
      </c>
      <c r="W125" s="23" t="s">
        <v>597</v>
      </c>
      <c r="X125" s="23">
        <v>5</v>
      </c>
      <c r="Y125" s="23">
        <v>250</v>
      </c>
      <c r="Z125" s="23">
        <v>1</v>
      </c>
      <c r="AA125" s="23" t="s">
        <v>447</v>
      </c>
      <c r="AB125" s="23" t="s">
        <v>543</v>
      </c>
      <c r="AC125" s="23" t="s">
        <v>544</v>
      </c>
      <c r="AD125" s="23" t="s">
        <v>396</v>
      </c>
      <c r="AE125" s="23" t="s">
        <v>448</v>
      </c>
      <c r="AF125" s="23" t="s">
        <v>398</v>
      </c>
      <c r="AG125" s="23">
        <v>8</v>
      </c>
      <c r="AH125" s="23">
        <v>20</v>
      </c>
      <c r="AI125" s="23">
        <v>50</v>
      </c>
      <c r="AJ125" s="23">
        <v>0</v>
      </c>
      <c r="AK125" s="23">
        <v>200</v>
      </c>
      <c r="AL125" s="23">
        <v>360</v>
      </c>
      <c r="AM125" s="23" t="s">
        <v>691</v>
      </c>
      <c r="AN125" s="23" t="s">
        <v>396</v>
      </c>
      <c r="AO125" s="23">
        <v>0.3</v>
      </c>
      <c r="AP125" s="23" t="s">
        <v>396</v>
      </c>
      <c r="AQ125" s="23">
        <v>20</v>
      </c>
      <c r="AR125" s="23">
        <v>23</v>
      </c>
      <c r="AS125" s="23">
        <v>25</v>
      </c>
      <c r="AT125" s="23">
        <v>1118</v>
      </c>
      <c r="AU125" s="23">
        <v>1270</v>
      </c>
      <c r="AV125" s="23">
        <v>1422</v>
      </c>
      <c r="AW125" s="23" t="s">
        <v>396</v>
      </c>
      <c r="AX125" s="23" t="s">
        <v>396</v>
      </c>
      <c r="AY125" s="23" t="s">
        <v>396</v>
      </c>
      <c r="AZ125" s="23">
        <v>350</v>
      </c>
      <c r="BA125" s="23">
        <v>360</v>
      </c>
      <c r="BB125" s="23">
        <v>365</v>
      </c>
      <c r="BC125" s="23">
        <v>3</v>
      </c>
      <c r="BD125" s="23" t="s">
        <v>450</v>
      </c>
      <c r="BE125" s="23" t="s">
        <v>396</v>
      </c>
      <c r="BF125" s="23" t="s">
        <v>396</v>
      </c>
      <c r="BG125" s="23" t="s">
        <v>396</v>
      </c>
      <c r="BH125" s="23" t="s">
        <v>396</v>
      </c>
      <c r="BI125" s="23" t="s">
        <v>396</v>
      </c>
      <c r="BJ125" s="23" t="s">
        <v>681</v>
      </c>
      <c r="BK125" s="23" t="s">
        <v>396</v>
      </c>
      <c r="BL125" s="23">
        <v>3000</v>
      </c>
      <c r="BM125" s="23">
        <v>4000</v>
      </c>
      <c r="BN125" s="23">
        <v>6000</v>
      </c>
      <c r="BO125" s="23" t="s">
        <v>396</v>
      </c>
      <c r="BP125" s="23" t="s">
        <v>396</v>
      </c>
      <c r="BQ125" s="23" t="s">
        <v>396</v>
      </c>
      <c r="BR125" s="23" t="s">
        <v>396</v>
      </c>
      <c r="BS125" s="23" t="s">
        <v>396</v>
      </c>
      <c r="BT125" s="23" t="s">
        <v>396</v>
      </c>
      <c r="BU125" s="23" t="s">
        <v>396</v>
      </c>
      <c r="BV125" s="23" t="s">
        <v>396</v>
      </c>
      <c r="BW125" s="23" t="s">
        <v>396</v>
      </c>
      <c r="BX125" s="23" t="s">
        <v>396</v>
      </c>
      <c r="BY125" s="23" t="s">
        <v>396</v>
      </c>
      <c r="BZ125" s="23" t="s">
        <v>396</v>
      </c>
      <c r="CA125" s="23" t="s">
        <v>396</v>
      </c>
      <c r="CB125" s="23" t="s">
        <v>396</v>
      </c>
      <c r="CC125" s="23" t="s">
        <v>397</v>
      </c>
      <c r="CD125" s="23">
        <v>0</v>
      </c>
      <c r="CE125" s="23">
        <v>0</v>
      </c>
      <c r="CF125" s="23">
        <v>0</v>
      </c>
      <c r="CG125" s="23">
        <v>0</v>
      </c>
      <c r="CH125" s="23">
        <v>0</v>
      </c>
      <c r="CI125" s="23">
        <v>0</v>
      </c>
      <c r="CJ125" s="23" t="s">
        <v>399</v>
      </c>
      <c r="CK125" s="23" t="s">
        <v>460</v>
      </c>
      <c r="CL125" s="23" t="s">
        <v>460</v>
      </c>
      <c r="CM125" s="23" t="s">
        <v>556</v>
      </c>
      <c r="CN125" s="23" t="s">
        <v>474</v>
      </c>
      <c r="CO125" s="23" t="s">
        <v>557</v>
      </c>
      <c r="CP125" s="23" t="s">
        <v>558</v>
      </c>
      <c r="CQ125" s="23" t="s">
        <v>559</v>
      </c>
      <c r="CR125" s="23" t="s">
        <v>478</v>
      </c>
      <c r="CS125" s="23" t="s">
        <v>457</v>
      </c>
      <c r="CT125" s="23" t="s">
        <v>457</v>
      </c>
      <c r="CU125" s="23" t="s">
        <v>457</v>
      </c>
      <c r="CV125" s="23" t="s">
        <v>458</v>
      </c>
      <c r="CW125" s="23" t="s">
        <v>560</v>
      </c>
      <c r="CX125" s="23" t="s">
        <v>458</v>
      </c>
      <c r="CY125" s="23" t="s">
        <v>547</v>
      </c>
      <c r="CZ125" s="23" t="s">
        <v>396</v>
      </c>
      <c r="DA125" s="23">
        <v>6</v>
      </c>
      <c r="DB125" s="23" t="s">
        <v>396</v>
      </c>
      <c r="DC125" s="23" t="s">
        <v>396</v>
      </c>
      <c r="DD125" s="23" t="s">
        <v>479</v>
      </c>
      <c r="DE125" s="23" t="s">
        <v>446</v>
      </c>
      <c r="DF125" s="23" t="s">
        <v>445</v>
      </c>
      <c r="DG125" s="23" t="s">
        <v>445</v>
      </c>
      <c r="DH125" s="23" t="s">
        <v>396</v>
      </c>
      <c r="DI125" s="23" t="s">
        <v>396</v>
      </c>
      <c r="DJ125" s="23" t="s">
        <v>396</v>
      </c>
      <c r="DK125" s="23" t="s">
        <v>396</v>
      </c>
      <c r="DL125" s="23">
        <v>323170</v>
      </c>
      <c r="DM125" s="23">
        <v>18140420</v>
      </c>
    </row>
    <row r="126" spans="1:117" x14ac:dyDescent="0.25">
      <c r="A126" s="20" t="str">
        <f t="shared" si="8"/>
        <v/>
      </c>
      <c r="B126" s="20">
        <f t="shared" si="9"/>
        <v>85</v>
      </c>
      <c r="C126" s="20" t="str">
        <f t="shared" si="10"/>
        <v/>
      </c>
      <c r="D126" s="21" t="str">
        <f t="shared" si="11"/>
        <v/>
      </c>
      <c r="E126" s="21" t="str">
        <f t="shared" si="12"/>
        <v/>
      </c>
      <c r="F126" s="22">
        <f t="shared" si="13"/>
        <v>323170</v>
      </c>
      <c r="G126" s="22">
        <f t="shared" si="14"/>
        <v>18140421</v>
      </c>
      <c r="H126" s="23">
        <v>348</v>
      </c>
      <c r="I126" s="23" t="s">
        <v>396</v>
      </c>
      <c r="J126" s="23">
        <v>5</v>
      </c>
      <c r="K126" s="23" t="s">
        <v>396</v>
      </c>
      <c r="L126" s="23" t="s">
        <v>525</v>
      </c>
      <c r="M126" s="23" t="s">
        <v>444</v>
      </c>
      <c r="N126" s="23" t="s">
        <v>461</v>
      </c>
      <c r="O126" s="23" t="s">
        <v>396</v>
      </c>
      <c r="P126" s="23" t="s">
        <v>396</v>
      </c>
      <c r="Q126" s="23">
        <v>0</v>
      </c>
      <c r="R126" s="23">
        <v>1</v>
      </c>
      <c r="S126" s="23">
        <v>2</v>
      </c>
      <c r="T126" s="23">
        <v>30</v>
      </c>
      <c r="U126" s="23">
        <v>61</v>
      </c>
      <c r="V126" s="23">
        <v>91</v>
      </c>
      <c r="W126" s="23" t="s">
        <v>537</v>
      </c>
      <c r="X126" s="23">
        <v>5</v>
      </c>
      <c r="Y126" s="23">
        <v>250</v>
      </c>
      <c r="Z126" s="23">
        <v>1</v>
      </c>
      <c r="AA126" s="23" t="s">
        <v>447</v>
      </c>
      <c r="AB126" s="23" t="s">
        <v>543</v>
      </c>
      <c r="AC126" s="23" t="s">
        <v>544</v>
      </c>
      <c r="AD126" s="23" t="s">
        <v>396</v>
      </c>
      <c r="AE126" s="23" t="s">
        <v>448</v>
      </c>
      <c r="AF126" s="23" t="s">
        <v>413</v>
      </c>
      <c r="AG126" s="23">
        <v>8</v>
      </c>
      <c r="AH126" s="23">
        <v>20</v>
      </c>
      <c r="AI126" s="23">
        <v>50</v>
      </c>
      <c r="AJ126" s="23">
        <v>0</v>
      </c>
      <c r="AK126" s="23">
        <v>200</v>
      </c>
      <c r="AL126" s="23">
        <v>360</v>
      </c>
      <c r="AM126" s="23" t="s">
        <v>546</v>
      </c>
      <c r="AN126" s="23" t="s">
        <v>396</v>
      </c>
      <c r="AO126" s="23">
        <v>0.17</v>
      </c>
      <c r="AP126" s="23" t="s">
        <v>396</v>
      </c>
      <c r="AQ126" s="23">
        <v>20</v>
      </c>
      <c r="AR126" s="23">
        <v>23</v>
      </c>
      <c r="AS126" s="23">
        <v>25</v>
      </c>
      <c r="AT126" s="23">
        <v>1118</v>
      </c>
      <c r="AU126" s="23">
        <v>1270</v>
      </c>
      <c r="AV126" s="23">
        <v>1422</v>
      </c>
      <c r="AW126" s="23" t="s">
        <v>396</v>
      </c>
      <c r="AX126" s="23" t="s">
        <v>396</v>
      </c>
      <c r="AY126" s="23" t="s">
        <v>396</v>
      </c>
      <c r="AZ126" s="23">
        <v>350</v>
      </c>
      <c r="BA126" s="23">
        <v>360</v>
      </c>
      <c r="BB126" s="23">
        <v>365</v>
      </c>
      <c r="BC126" s="23">
        <v>4</v>
      </c>
      <c r="BD126" s="23" t="s">
        <v>450</v>
      </c>
      <c r="BE126" s="23" t="s">
        <v>396</v>
      </c>
      <c r="BF126" s="23" t="s">
        <v>396</v>
      </c>
      <c r="BG126" s="23" t="s">
        <v>396</v>
      </c>
      <c r="BH126" s="23" t="s">
        <v>396</v>
      </c>
      <c r="BI126" s="23" t="s">
        <v>396</v>
      </c>
      <c r="BJ126" s="23">
        <v>2</v>
      </c>
      <c r="BK126" s="23" t="s">
        <v>396</v>
      </c>
      <c r="BL126" s="23">
        <v>3000</v>
      </c>
      <c r="BM126" s="23">
        <v>4500</v>
      </c>
      <c r="BN126" s="23">
        <v>6000</v>
      </c>
      <c r="BO126" s="23" t="s">
        <v>396</v>
      </c>
      <c r="BP126" s="23" t="s">
        <v>396</v>
      </c>
      <c r="BQ126" s="23" t="s">
        <v>396</v>
      </c>
      <c r="BR126" s="23" t="s">
        <v>396</v>
      </c>
      <c r="BS126" s="23" t="s">
        <v>396</v>
      </c>
      <c r="BT126" s="23" t="s">
        <v>396</v>
      </c>
      <c r="BU126" s="23" t="s">
        <v>396</v>
      </c>
      <c r="BV126" s="23" t="s">
        <v>396</v>
      </c>
      <c r="BW126" s="23" t="s">
        <v>396</v>
      </c>
      <c r="BX126" s="23" t="s">
        <v>396</v>
      </c>
      <c r="BY126" s="23" t="s">
        <v>396</v>
      </c>
      <c r="BZ126" s="23" t="s">
        <v>396</v>
      </c>
      <c r="CA126" s="23" t="s">
        <v>396</v>
      </c>
      <c r="CB126" s="23" t="s">
        <v>396</v>
      </c>
      <c r="CC126" s="23" t="s">
        <v>397</v>
      </c>
      <c r="CD126" s="23">
        <v>0</v>
      </c>
      <c r="CE126" s="23">
        <v>0</v>
      </c>
      <c r="CF126" s="23">
        <v>0</v>
      </c>
      <c r="CG126" s="23">
        <v>0</v>
      </c>
      <c r="CH126" s="23">
        <v>0</v>
      </c>
      <c r="CI126" s="23">
        <v>0</v>
      </c>
      <c r="CJ126" s="23" t="s">
        <v>406</v>
      </c>
      <c r="CK126" s="23" t="s">
        <v>460</v>
      </c>
      <c r="CL126" s="23" t="s">
        <v>460</v>
      </c>
      <c r="CM126" s="23" t="s">
        <v>582</v>
      </c>
      <c r="CN126" s="23" t="s">
        <v>474</v>
      </c>
      <c r="CO126" s="23" t="s">
        <v>475</v>
      </c>
      <c r="CP126" s="23" t="s">
        <v>563</v>
      </c>
      <c r="CQ126" s="23" t="s">
        <v>583</v>
      </c>
      <c r="CR126" s="23" t="s">
        <v>478</v>
      </c>
      <c r="CS126" s="23" t="s">
        <v>457</v>
      </c>
      <c r="CT126" s="23" t="s">
        <v>457</v>
      </c>
      <c r="CU126" s="23" t="s">
        <v>457</v>
      </c>
      <c r="CV126" s="23" t="s">
        <v>458</v>
      </c>
      <c r="CW126" s="23" t="s">
        <v>524</v>
      </c>
      <c r="CX126" s="23" t="s">
        <v>458</v>
      </c>
      <c r="CY126" s="23" t="s">
        <v>547</v>
      </c>
      <c r="CZ126" s="23" t="s">
        <v>396</v>
      </c>
      <c r="DA126" s="23">
        <v>6</v>
      </c>
      <c r="DB126" s="23" t="s">
        <v>396</v>
      </c>
      <c r="DC126" s="23" t="s">
        <v>396</v>
      </c>
      <c r="DD126" s="23" t="s">
        <v>479</v>
      </c>
      <c r="DE126" s="23" t="s">
        <v>460</v>
      </c>
      <c r="DF126" s="23" t="s">
        <v>445</v>
      </c>
      <c r="DG126" s="23" t="s">
        <v>445</v>
      </c>
      <c r="DH126" s="23" t="s">
        <v>396</v>
      </c>
      <c r="DI126" s="23" t="s">
        <v>396</v>
      </c>
      <c r="DJ126" s="23" t="s">
        <v>396</v>
      </c>
      <c r="DK126" s="23" t="s">
        <v>396</v>
      </c>
      <c r="DL126" s="23">
        <v>323170</v>
      </c>
      <c r="DM126" s="23">
        <v>18140421</v>
      </c>
    </row>
    <row r="127" spans="1:117" x14ac:dyDescent="0.25">
      <c r="A127" s="20" t="str">
        <f t="shared" si="8"/>
        <v/>
      </c>
      <c r="B127" s="20">
        <f t="shared" si="9"/>
        <v>85</v>
      </c>
      <c r="C127" s="20" t="str">
        <f t="shared" si="10"/>
        <v/>
      </c>
      <c r="D127" s="21" t="str">
        <f t="shared" si="11"/>
        <v/>
      </c>
      <c r="E127" s="21" t="str">
        <f t="shared" si="12"/>
        <v/>
      </c>
      <c r="F127" s="22">
        <f t="shared" si="13"/>
        <v>323170</v>
      </c>
      <c r="G127" s="22">
        <f t="shared" si="14"/>
        <v>18140422</v>
      </c>
      <c r="H127" s="23">
        <v>349</v>
      </c>
      <c r="I127" s="23" t="s">
        <v>396</v>
      </c>
      <c r="J127" s="23">
        <v>2</v>
      </c>
      <c r="K127" s="23" t="s">
        <v>396</v>
      </c>
      <c r="L127" s="23" t="s">
        <v>536</v>
      </c>
      <c r="M127" s="23" t="s">
        <v>444</v>
      </c>
      <c r="N127" s="23" t="s">
        <v>461</v>
      </c>
      <c r="O127" s="23" t="s">
        <v>396</v>
      </c>
      <c r="P127" s="23" t="s">
        <v>396</v>
      </c>
      <c r="Q127" s="23">
        <v>0</v>
      </c>
      <c r="R127" s="23">
        <v>1</v>
      </c>
      <c r="S127" s="23">
        <v>2</v>
      </c>
      <c r="T127" s="23">
        <v>30</v>
      </c>
      <c r="U127" s="23">
        <v>61</v>
      </c>
      <c r="V127" s="23">
        <v>91</v>
      </c>
      <c r="W127" s="23" t="s">
        <v>537</v>
      </c>
      <c r="X127" s="23">
        <v>5</v>
      </c>
      <c r="Y127" s="23">
        <v>250</v>
      </c>
      <c r="Z127" s="23">
        <v>1</v>
      </c>
      <c r="AA127" s="23" t="s">
        <v>447</v>
      </c>
      <c r="AB127" s="23" t="s">
        <v>543</v>
      </c>
      <c r="AC127" s="23" t="s">
        <v>544</v>
      </c>
      <c r="AD127" s="23" t="s">
        <v>616</v>
      </c>
      <c r="AE127" s="23" t="s">
        <v>445</v>
      </c>
      <c r="AF127" s="23" t="s">
        <v>413</v>
      </c>
      <c r="AG127" s="23">
        <v>8</v>
      </c>
      <c r="AH127" s="23">
        <v>20</v>
      </c>
      <c r="AI127" s="23">
        <v>50</v>
      </c>
      <c r="AJ127" s="23">
        <v>0</v>
      </c>
      <c r="AK127" s="23">
        <v>200</v>
      </c>
      <c r="AL127" s="23">
        <v>360</v>
      </c>
      <c r="AM127" s="23" t="s">
        <v>659</v>
      </c>
      <c r="AN127" s="23" t="s">
        <v>396</v>
      </c>
      <c r="AO127" s="23">
        <v>0.28999999999999998</v>
      </c>
      <c r="AP127" s="23" t="s">
        <v>396</v>
      </c>
      <c r="AQ127" s="23">
        <v>20</v>
      </c>
      <c r="AR127" s="23">
        <v>23</v>
      </c>
      <c r="AS127" s="23">
        <v>25</v>
      </c>
      <c r="AT127" s="23">
        <v>1118</v>
      </c>
      <c r="AU127" s="23">
        <v>1270</v>
      </c>
      <c r="AV127" s="23">
        <v>1422</v>
      </c>
      <c r="AW127" s="23" t="s">
        <v>396</v>
      </c>
      <c r="AX127" s="23" t="s">
        <v>396</v>
      </c>
      <c r="AY127" s="23" t="s">
        <v>396</v>
      </c>
      <c r="AZ127" s="23">
        <v>350</v>
      </c>
      <c r="BA127" s="23">
        <v>360</v>
      </c>
      <c r="BB127" s="23">
        <v>365</v>
      </c>
      <c r="BC127" s="23">
        <v>4</v>
      </c>
      <c r="BD127" s="23" t="s">
        <v>450</v>
      </c>
      <c r="BE127" s="23" t="s">
        <v>396</v>
      </c>
      <c r="BF127" s="23" t="s">
        <v>396</v>
      </c>
      <c r="BG127" s="23" t="s">
        <v>396</v>
      </c>
      <c r="BH127" s="23" t="s">
        <v>396</v>
      </c>
      <c r="BI127" s="23" t="s">
        <v>396</v>
      </c>
      <c r="BJ127" s="23">
        <v>2</v>
      </c>
      <c r="BK127" s="23" t="s">
        <v>396</v>
      </c>
      <c r="BL127" s="23">
        <v>3000</v>
      </c>
      <c r="BM127" s="23">
        <v>6000</v>
      </c>
      <c r="BN127" s="23">
        <v>8000</v>
      </c>
      <c r="BO127" s="23" t="s">
        <v>396</v>
      </c>
      <c r="BP127" s="23" t="s">
        <v>396</v>
      </c>
      <c r="BQ127" s="23" t="s">
        <v>396</v>
      </c>
      <c r="BR127" s="23" t="s">
        <v>396</v>
      </c>
      <c r="BS127" s="23" t="s">
        <v>396</v>
      </c>
      <c r="BT127" s="23" t="s">
        <v>396</v>
      </c>
      <c r="BU127" s="23" t="s">
        <v>396</v>
      </c>
      <c r="BV127" s="23" t="s">
        <v>396</v>
      </c>
      <c r="BW127" s="23" t="s">
        <v>396</v>
      </c>
      <c r="BX127" s="23" t="s">
        <v>396</v>
      </c>
      <c r="BY127" s="23" t="s">
        <v>396</v>
      </c>
      <c r="BZ127" s="23" t="s">
        <v>396</v>
      </c>
      <c r="CA127" s="23" t="s">
        <v>396</v>
      </c>
      <c r="CB127" s="23" t="s">
        <v>396</v>
      </c>
      <c r="CC127" s="23" t="s">
        <v>397</v>
      </c>
      <c r="CD127" s="23">
        <v>0</v>
      </c>
      <c r="CE127" s="23">
        <v>0</v>
      </c>
      <c r="CF127" s="23">
        <v>0</v>
      </c>
      <c r="CG127" s="23">
        <v>0</v>
      </c>
      <c r="CH127" s="23">
        <v>0</v>
      </c>
      <c r="CI127" s="23">
        <v>0</v>
      </c>
      <c r="CJ127" s="23" t="s">
        <v>406</v>
      </c>
      <c r="CK127" s="23" t="s">
        <v>460</v>
      </c>
      <c r="CL127" s="23" t="s">
        <v>460</v>
      </c>
      <c r="CM127" s="23" t="s">
        <v>692</v>
      </c>
      <c r="CN127" s="23" t="s">
        <v>528</v>
      </c>
      <c r="CO127" s="23" t="s">
        <v>529</v>
      </c>
      <c r="CP127" s="23" t="s">
        <v>554</v>
      </c>
      <c r="CQ127" s="23" t="s">
        <v>693</v>
      </c>
      <c r="CR127" s="23" t="s">
        <v>468</v>
      </c>
      <c r="CS127" s="23" t="s">
        <v>457</v>
      </c>
      <c r="CT127" s="23" t="s">
        <v>541</v>
      </c>
      <c r="CU127" s="23" t="s">
        <v>457</v>
      </c>
      <c r="CV127" s="23" t="s">
        <v>458</v>
      </c>
      <c r="CW127" s="23" t="s">
        <v>470</v>
      </c>
      <c r="CX127" s="23" t="s">
        <v>458</v>
      </c>
      <c r="CY127" s="23" t="s">
        <v>547</v>
      </c>
      <c r="CZ127" s="23" t="s">
        <v>396</v>
      </c>
      <c r="DA127" s="23">
        <v>26</v>
      </c>
      <c r="DB127" s="23" t="s">
        <v>396</v>
      </c>
      <c r="DC127" s="23" t="s">
        <v>396</v>
      </c>
      <c r="DD127" s="23" t="s">
        <v>479</v>
      </c>
      <c r="DE127" s="23" t="s">
        <v>460</v>
      </c>
      <c r="DF127" s="23" t="s">
        <v>445</v>
      </c>
      <c r="DG127" s="23" t="s">
        <v>445</v>
      </c>
      <c r="DH127" s="23" t="s">
        <v>396</v>
      </c>
      <c r="DI127" s="23" t="s">
        <v>396</v>
      </c>
      <c r="DJ127" s="23" t="s">
        <v>396</v>
      </c>
      <c r="DK127" s="23" t="s">
        <v>396</v>
      </c>
      <c r="DL127" s="23">
        <v>323170</v>
      </c>
      <c r="DM127" s="23">
        <v>18140422</v>
      </c>
    </row>
    <row r="128" spans="1:117" x14ac:dyDescent="0.25">
      <c r="A128" s="20" t="str">
        <f t="shared" si="8"/>
        <v/>
      </c>
      <c r="B128" s="20">
        <f t="shared" si="9"/>
        <v>85</v>
      </c>
      <c r="C128" s="20" t="str">
        <f t="shared" si="10"/>
        <v/>
      </c>
      <c r="D128" s="21" t="str">
        <f t="shared" si="11"/>
        <v/>
      </c>
      <c r="E128" s="21" t="str">
        <f t="shared" si="12"/>
        <v/>
      </c>
      <c r="F128" s="22">
        <f t="shared" si="13"/>
        <v>323170</v>
      </c>
      <c r="G128" s="22">
        <f t="shared" si="14"/>
        <v>18140423</v>
      </c>
      <c r="H128" s="23">
        <v>350</v>
      </c>
      <c r="I128" s="23" t="s">
        <v>396</v>
      </c>
      <c r="J128" s="23">
        <v>4</v>
      </c>
      <c r="K128" s="23" t="s">
        <v>396</v>
      </c>
      <c r="L128" s="23" t="s">
        <v>492</v>
      </c>
      <c r="M128" s="23" t="s">
        <v>444</v>
      </c>
      <c r="N128" s="23" t="s">
        <v>461</v>
      </c>
      <c r="O128" s="23" t="s">
        <v>396</v>
      </c>
      <c r="P128" s="23" t="s">
        <v>396</v>
      </c>
      <c r="Q128" s="23">
        <v>0</v>
      </c>
      <c r="R128" s="23">
        <v>2</v>
      </c>
      <c r="S128" s="23">
        <v>3</v>
      </c>
      <c r="T128" s="23">
        <v>30</v>
      </c>
      <c r="U128" s="23">
        <v>61</v>
      </c>
      <c r="V128" s="23">
        <v>91</v>
      </c>
      <c r="W128" s="23" t="s">
        <v>597</v>
      </c>
      <c r="X128" s="23">
        <v>5</v>
      </c>
      <c r="Y128" s="23">
        <v>250</v>
      </c>
      <c r="Z128" s="23">
        <v>1</v>
      </c>
      <c r="AA128" s="23" t="s">
        <v>447</v>
      </c>
      <c r="AB128" s="23" t="s">
        <v>543</v>
      </c>
      <c r="AC128" s="23" t="s">
        <v>544</v>
      </c>
      <c r="AD128" s="23" t="s">
        <v>396</v>
      </c>
      <c r="AE128" s="23" t="s">
        <v>448</v>
      </c>
      <c r="AF128" s="23" t="s">
        <v>420</v>
      </c>
      <c r="AG128" s="23">
        <v>8</v>
      </c>
      <c r="AH128" s="23">
        <v>20</v>
      </c>
      <c r="AI128" s="23">
        <v>50</v>
      </c>
      <c r="AJ128" s="23">
        <v>0</v>
      </c>
      <c r="AK128" s="23">
        <v>200</v>
      </c>
      <c r="AL128" s="23">
        <v>360</v>
      </c>
      <c r="AM128" s="23" t="s">
        <v>694</v>
      </c>
      <c r="AN128" s="23" t="s">
        <v>396</v>
      </c>
      <c r="AO128" s="23">
        <v>0.28999999999999998</v>
      </c>
      <c r="AP128" s="23" t="s">
        <v>396</v>
      </c>
      <c r="AQ128" s="23">
        <v>20</v>
      </c>
      <c r="AR128" s="23">
        <v>23</v>
      </c>
      <c r="AS128" s="23">
        <v>25</v>
      </c>
      <c r="AT128" s="23">
        <v>1118</v>
      </c>
      <c r="AU128" s="23">
        <v>1270</v>
      </c>
      <c r="AV128" s="23">
        <v>1422</v>
      </c>
      <c r="AW128" s="23" t="s">
        <v>396</v>
      </c>
      <c r="AX128" s="23" t="s">
        <v>396</v>
      </c>
      <c r="AY128" s="23" t="s">
        <v>396</v>
      </c>
      <c r="AZ128" s="23">
        <v>350</v>
      </c>
      <c r="BA128" s="23">
        <v>360</v>
      </c>
      <c r="BB128" s="23">
        <v>365</v>
      </c>
      <c r="BC128" s="23">
        <v>3</v>
      </c>
      <c r="BD128" s="23" t="s">
        <v>483</v>
      </c>
      <c r="BE128" s="23" t="s">
        <v>396</v>
      </c>
      <c r="BF128" s="23" t="s">
        <v>396</v>
      </c>
      <c r="BG128" s="23" t="s">
        <v>396</v>
      </c>
      <c r="BH128" s="23" t="s">
        <v>396</v>
      </c>
      <c r="BI128" s="23" t="s">
        <v>396</v>
      </c>
      <c r="BJ128" s="23">
        <v>10</v>
      </c>
      <c r="BK128" s="23" t="s">
        <v>396</v>
      </c>
      <c r="BL128" s="23">
        <v>1500</v>
      </c>
      <c r="BM128" s="23">
        <v>2500</v>
      </c>
      <c r="BN128" s="23">
        <v>3500</v>
      </c>
      <c r="BO128" s="23" t="s">
        <v>396</v>
      </c>
      <c r="BP128" s="23" t="s">
        <v>396</v>
      </c>
      <c r="BQ128" s="23" t="s">
        <v>396</v>
      </c>
      <c r="BR128" s="23" t="s">
        <v>396</v>
      </c>
      <c r="BS128" s="23" t="s">
        <v>396</v>
      </c>
      <c r="BT128" s="23" t="s">
        <v>396</v>
      </c>
      <c r="BU128" s="23" t="s">
        <v>396</v>
      </c>
      <c r="BV128" s="23" t="s">
        <v>396</v>
      </c>
      <c r="BW128" s="23" t="s">
        <v>396</v>
      </c>
      <c r="BX128" s="23" t="s">
        <v>396</v>
      </c>
      <c r="BY128" s="23" t="s">
        <v>396</v>
      </c>
      <c r="BZ128" s="23" t="s">
        <v>396</v>
      </c>
      <c r="CA128" s="23" t="s">
        <v>396</v>
      </c>
      <c r="CB128" s="23" t="s">
        <v>396</v>
      </c>
      <c r="CC128" s="23" t="s">
        <v>397</v>
      </c>
      <c r="CD128" s="23">
        <v>0</v>
      </c>
      <c r="CE128" s="23">
        <v>0</v>
      </c>
      <c r="CF128" s="23">
        <v>0</v>
      </c>
      <c r="CG128" s="23">
        <v>0</v>
      </c>
      <c r="CH128" s="23">
        <v>0</v>
      </c>
      <c r="CI128" s="23">
        <v>0</v>
      </c>
      <c r="CJ128" s="23" t="s">
        <v>399</v>
      </c>
      <c r="CK128" s="23" t="s">
        <v>460</v>
      </c>
      <c r="CL128" s="23" t="s">
        <v>451</v>
      </c>
      <c r="CM128" s="23" t="s">
        <v>489</v>
      </c>
      <c r="CN128" s="23" t="s">
        <v>453</v>
      </c>
      <c r="CO128" s="23" t="s">
        <v>454</v>
      </c>
      <c r="CP128" s="23" t="s">
        <v>455</v>
      </c>
      <c r="CQ128" s="23" t="s">
        <v>490</v>
      </c>
      <c r="CR128" s="23" t="s">
        <v>457</v>
      </c>
      <c r="CS128" s="23" t="s">
        <v>457</v>
      </c>
      <c r="CT128" s="23" t="s">
        <v>457</v>
      </c>
      <c r="CU128" s="23" t="s">
        <v>457</v>
      </c>
      <c r="CV128" s="23" t="s">
        <v>458</v>
      </c>
      <c r="CW128" s="23" t="s">
        <v>470</v>
      </c>
      <c r="CX128" s="23" t="s">
        <v>458</v>
      </c>
      <c r="CY128" s="23" t="s">
        <v>547</v>
      </c>
      <c r="CZ128" s="23" t="s">
        <v>396</v>
      </c>
      <c r="DA128" s="23">
        <v>4</v>
      </c>
      <c r="DB128" s="23" t="s">
        <v>396</v>
      </c>
      <c r="DC128" s="23" t="s">
        <v>396</v>
      </c>
      <c r="DD128" s="23" t="s">
        <v>460</v>
      </c>
      <c r="DE128" s="23" t="s">
        <v>446</v>
      </c>
      <c r="DF128" s="23" t="s">
        <v>445</v>
      </c>
      <c r="DG128" s="23" t="s">
        <v>461</v>
      </c>
      <c r="DH128" s="23" t="s">
        <v>396</v>
      </c>
      <c r="DI128" s="23" t="s">
        <v>396</v>
      </c>
      <c r="DJ128" s="23" t="s">
        <v>396</v>
      </c>
      <c r="DK128" s="23" t="s">
        <v>396</v>
      </c>
      <c r="DL128" s="23">
        <v>323170</v>
      </c>
      <c r="DM128" s="23">
        <v>18140423</v>
      </c>
    </row>
    <row r="129" spans="1:117" x14ac:dyDescent="0.25">
      <c r="A129" s="20">
        <f t="shared" si="8"/>
        <v>1</v>
      </c>
      <c r="B129" s="20">
        <f t="shared" si="9"/>
        <v>100</v>
      </c>
      <c r="C129" s="20" t="str">
        <f t="shared" si="10"/>
        <v>Use</v>
      </c>
      <c r="D129" s="21">
        <f t="shared" si="11"/>
        <v>323176</v>
      </c>
      <c r="E129" s="21">
        <f t="shared" si="12"/>
        <v>18140298</v>
      </c>
      <c r="F129" s="22">
        <f t="shared" si="13"/>
        <v>323176</v>
      </c>
      <c r="G129" s="22">
        <f t="shared" si="14"/>
        <v>18140298</v>
      </c>
      <c r="H129" s="23">
        <v>374</v>
      </c>
      <c r="I129" s="23" t="s">
        <v>396</v>
      </c>
      <c r="J129" s="23">
        <v>100</v>
      </c>
      <c r="K129" s="23" t="s">
        <v>396</v>
      </c>
      <c r="L129" s="23" t="s">
        <v>427</v>
      </c>
      <c r="M129" s="23" t="s">
        <v>628</v>
      </c>
      <c r="N129" s="23" t="s">
        <v>445</v>
      </c>
      <c r="O129" s="23" t="s">
        <v>396</v>
      </c>
      <c r="P129" s="23" t="s">
        <v>396</v>
      </c>
      <c r="Q129" s="23" t="s">
        <v>396</v>
      </c>
      <c r="R129" s="23" t="s">
        <v>396</v>
      </c>
      <c r="S129" s="23" t="s">
        <v>396</v>
      </c>
      <c r="T129" s="23" t="s">
        <v>396</v>
      </c>
      <c r="U129" s="23" t="s">
        <v>396</v>
      </c>
      <c r="V129" s="23" t="s">
        <v>396</v>
      </c>
      <c r="W129" s="23" t="s">
        <v>396</v>
      </c>
      <c r="X129" s="23" t="s">
        <v>396</v>
      </c>
      <c r="Y129" s="23" t="s">
        <v>396</v>
      </c>
      <c r="Z129" s="23" t="s">
        <v>396</v>
      </c>
      <c r="AA129" s="23" t="s">
        <v>396</v>
      </c>
      <c r="AB129" s="23" t="s">
        <v>396</v>
      </c>
      <c r="AC129" s="23" t="s">
        <v>396</v>
      </c>
      <c r="AD129" s="23" t="s">
        <v>396</v>
      </c>
      <c r="AE129" s="23" t="s">
        <v>631</v>
      </c>
      <c r="AF129" s="23" t="s">
        <v>396</v>
      </c>
      <c r="AG129" s="23" t="s">
        <v>396</v>
      </c>
      <c r="AH129" s="23" t="s">
        <v>396</v>
      </c>
      <c r="AI129" s="23" t="s">
        <v>396</v>
      </c>
      <c r="AJ129" s="23">
        <v>0</v>
      </c>
      <c r="AK129" s="23">
        <v>200</v>
      </c>
      <c r="AL129" s="23">
        <v>360</v>
      </c>
      <c r="AM129" s="23" t="s">
        <v>396</v>
      </c>
      <c r="AN129" s="23" t="s">
        <v>396</v>
      </c>
      <c r="AO129" s="23" t="s">
        <v>396</v>
      </c>
      <c r="AP129" s="23" t="s">
        <v>396</v>
      </c>
      <c r="AQ129" s="23" t="s">
        <v>396</v>
      </c>
      <c r="AR129" s="23" t="s">
        <v>396</v>
      </c>
      <c r="AS129" s="23" t="s">
        <v>396</v>
      </c>
      <c r="AT129" s="23" t="s">
        <v>396</v>
      </c>
      <c r="AU129" s="23" t="s">
        <v>396</v>
      </c>
      <c r="AV129" s="23" t="s">
        <v>396</v>
      </c>
      <c r="AW129" s="23" t="s">
        <v>396</v>
      </c>
      <c r="AX129" s="23" t="s">
        <v>396</v>
      </c>
      <c r="AY129" s="23" t="s">
        <v>396</v>
      </c>
      <c r="AZ129" s="23" t="s">
        <v>396</v>
      </c>
      <c r="BA129" s="23" t="s">
        <v>396</v>
      </c>
      <c r="BB129" s="23" t="s">
        <v>396</v>
      </c>
      <c r="BC129" s="23" t="s">
        <v>396</v>
      </c>
      <c r="BD129" s="23" t="s">
        <v>396</v>
      </c>
      <c r="BE129" s="23" t="s">
        <v>396</v>
      </c>
      <c r="BF129" s="23" t="s">
        <v>396</v>
      </c>
      <c r="BG129" s="23" t="s">
        <v>396</v>
      </c>
      <c r="BH129" s="23" t="s">
        <v>396</v>
      </c>
      <c r="BI129" s="23" t="s">
        <v>396</v>
      </c>
      <c r="BJ129" s="23" t="s">
        <v>396</v>
      </c>
      <c r="BK129" s="23" t="s">
        <v>396</v>
      </c>
      <c r="BL129" s="23" t="s">
        <v>396</v>
      </c>
      <c r="BM129" s="23" t="s">
        <v>396</v>
      </c>
      <c r="BN129" s="23" t="s">
        <v>396</v>
      </c>
      <c r="BO129" s="23" t="s">
        <v>396</v>
      </c>
      <c r="BP129" s="23" t="s">
        <v>396</v>
      </c>
      <c r="BQ129" s="23" t="s">
        <v>396</v>
      </c>
      <c r="BR129" s="23" t="s">
        <v>396</v>
      </c>
      <c r="BS129" s="23" t="s">
        <v>396</v>
      </c>
      <c r="BT129" s="23" t="s">
        <v>396</v>
      </c>
      <c r="BU129" s="23" t="s">
        <v>396</v>
      </c>
      <c r="BV129" s="23" t="s">
        <v>396</v>
      </c>
      <c r="BW129" s="23" t="s">
        <v>396</v>
      </c>
      <c r="BX129" s="23" t="s">
        <v>396</v>
      </c>
      <c r="BY129" s="23" t="s">
        <v>396</v>
      </c>
      <c r="BZ129" s="23" t="s">
        <v>396</v>
      </c>
      <c r="CA129" s="23" t="s">
        <v>396</v>
      </c>
      <c r="CB129" s="23" t="s">
        <v>396</v>
      </c>
      <c r="CC129" s="23" t="s">
        <v>396</v>
      </c>
      <c r="CD129" s="23" t="s">
        <v>396</v>
      </c>
      <c r="CE129" s="23" t="s">
        <v>396</v>
      </c>
      <c r="CF129" s="23" t="s">
        <v>396</v>
      </c>
      <c r="CG129" s="23" t="s">
        <v>396</v>
      </c>
      <c r="CH129" s="23" t="s">
        <v>396</v>
      </c>
      <c r="CI129" s="23" t="s">
        <v>396</v>
      </c>
      <c r="CJ129" s="23" t="s">
        <v>396</v>
      </c>
      <c r="CK129" s="23" t="s">
        <v>396</v>
      </c>
      <c r="CL129" s="23" t="s">
        <v>396</v>
      </c>
      <c r="CM129" s="23" t="s">
        <v>396</v>
      </c>
      <c r="CN129" s="23" t="s">
        <v>396</v>
      </c>
      <c r="CO129" s="23" t="s">
        <v>396</v>
      </c>
      <c r="CP129" s="23" t="s">
        <v>396</v>
      </c>
      <c r="CQ129" s="23" t="s">
        <v>396</v>
      </c>
      <c r="CR129" s="23" t="s">
        <v>396</v>
      </c>
      <c r="CS129" s="23" t="s">
        <v>396</v>
      </c>
      <c r="CT129" s="23" t="s">
        <v>396</v>
      </c>
      <c r="CU129" s="23" t="s">
        <v>396</v>
      </c>
      <c r="CV129" s="23" t="s">
        <v>396</v>
      </c>
      <c r="CW129" s="23" t="s">
        <v>396</v>
      </c>
      <c r="CX129" s="23" t="s">
        <v>396</v>
      </c>
      <c r="CY129" s="23" t="s">
        <v>396</v>
      </c>
      <c r="CZ129" s="23" t="s">
        <v>396</v>
      </c>
      <c r="DA129" s="23" t="s">
        <v>396</v>
      </c>
      <c r="DB129" s="23" t="s">
        <v>396</v>
      </c>
      <c r="DC129" s="23" t="s">
        <v>396</v>
      </c>
      <c r="DD129" s="23" t="s">
        <v>396</v>
      </c>
      <c r="DE129" s="23" t="s">
        <v>396</v>
      </c>
      <c r="DF129" s="23" t="s">
        <v>633</v>
      </c>
      <c r="DG129" s="23" t="s">
        <v>633</v>
      </c>
      <c r="DH129" s="23" t="s">
        <v>396</v>
      </c>
      <c r="DI129" s="23" t="s">
        <v>396</v>
      </c>
      <c r="DJ129" s="23" t="s">
        <v>396</v>
      </c>
      <c r="DK129" s="23" t="s">
        <v>396</v>
      </c>
      <c r="DL129" s="23">
        <v>323176</v>
      </c>
      <c r="DM129" s="23">
        <v>18140298</v>
      </c>
    </row>
    <row r="130" spans="1:117" x14ac:dyDescent="0.25">
      <c r="A130" s="20" t="str">
        <f t="shared" si="8"/>
        <v/>
      </c>
      <c r="B130" s="20">
        <f t="shared" si="9"/>
        <v>45</v>
      </c>
      <c r="C130" s="20" t="str">
        <f t="shared" si="10"/>
        <v/>
      </c>
      <c r="D130" s="21" t="str">
        <f t="shared" si="11"/>
        <v/>
      </c>
      <c r="E130" s="21" t="str">
        <f t="shared" si="12"/>
        <v/>
      </c>
      <c r="F130" s="22">
        <f t="shared" si="13"/>
        <v>3102925</v>
      </c>
      <c r="G130" s="22">
        <f t="shared" si="14"/>
        <v>18140356</v>
      </c>
      <c r="H130" s="23">
        <v>375</v>
      </c>
      <c r="I130" s="23" t="s">
        <v>396</v>
      </c>
      <c r="J130" s="23">
        <v>2</v>
      </c>
      <c r="K130" s="23" t="s">
        <v>396</v>
      </c>
      <c r="L130" s="23" t="s">
        <v>521</v>
      </c>
      <c r="M130" s="23" t="s">
        <v>695</v>
      </c>
      <c r="N130" s="23" t="s">
        <v>461</v>
      </c>
      <c r="O130" s="23" t="s">
        <v>396</v>
      </c>
      <c r="P130" s="23" t="s">
        <v>396</v>
      </c>
      <c r="Q130" s="23">
        <v>0</v>
      </c>
      <c r="R130" s="23">
        <v>1</v>
      </c>
      <c r="S130" s="23">
        <v>2</v>
      </c>
      <c r="T130" s="23">
        <v>30</v>
      </c>
      <c r="U130" s="23">
        <v>61</v>
      </c>
      <c r="V130" s="23">
        <v>91</v>
      </c>
      <c r="W130" s="23" t="s">
        <v>487</v>
      </c>
      <c r="X130" s="23">
        <v>5</v>
      </c>
      <c r="Y130" s="23">
        <v>250</v>
      </c>
      <c r="Z130" s="23">
        <v>1</v>
      </c>
      <c r="AA130" s="23" t="s">
        <v>447</v>
      </c>
      <c r="AB130" s="23" t="s">
        <v>543</v>
      </c>
      <c r="AC130" s="23" t="s">
        <v>544</v>
      </c>
      <c r="AD130" s="23" t="s">
        <v>396</v>
      </c>
      <c r="AE130" s="23" t="s">
        <v>448</v>
      </c>
      <c r="AF130" s="23" t="s">
        <v>398</v>
      </c>
      <c r="AG130" s="23">
        <v>1</v>
      </c>
      <c r="AH130" s="23">
        <v>17</v>
      </c>
      <c r="AI130" s="23">
        <v>40</v>
      </c>
      <c r="AJ130" s="23">
        <v>0</v>
      </c>
      <c r="AK130" s="23">
        <v>200</v>
      </c>
      <c r="AL130" s="23">
        <v>360</v>
      </c>
      <c r="AM130" s="23" t="s">
        <v>696</v>
      </c>
      <c r="AN130" s="23" t="s">
        <v>396</v>
      </c>
      <c r="AO130" s="23">
        <v>0.04</v>
      </c>
      <c r="AP130" s="23" t="s">
        <v>396</v>
      </c>
      <c r="AQ130" s="23">
        <v>21</v>
      </c>
      <c r="AR130" s="23">
        <v>23</v>
      </c>
      <c r="AS130" s="23">
        <v>25</v>
      </c>
      <c r="AT130" s="23">
        <v>1067</v>
      </c>
      <c r="AU130" s="23">
        <v>1334</v>
      </c>
      <c r="AV130" s="23">
        <v>1600</v>
      </c>
      <c r="AW130" s="23" t="s">
        <v>396</v>
      </c>
      <c r="AX130" s="23" t="s">
        <v>396</v>
      </c>
      <c r="AY130" s="23" t="s">
        <v>396</v>
      </c>
      <c r="AZ130" s="23">
        <v>355</v>
      </c>
      <c r="BA130" s="23">
        <v>360</v>
      </c>
      <c r="BB130" s="23">
        <v>365</v>
      </c>
      <c r="BC130" s="23">
        <v>4</v>
      </c>
      <c r="BD130" s="23" t="s">
        <v>450</v>
      </c>
      <c r="BE130" s="23" t="s">
        <v>396</v>
      </c>
      <c r="BF130" s="23" t="s">
        <v>396</v>
      </c>
      <c r="BG130" s="23" t="s">
        <v>396</v>
      </c>
      <c r="BH130" s="23" t="s">
        <v>396</v>
      </c>
      <c r="BI130" s="23" t="s">
        <v>396</v>
      </c>
      <c r="BJ130" s="23">
        <v>2</v>
      </c>
      <c r="BK130" s="23" t="s">
        <v>396</v>
      </c>
      <c r="BL130" s="23">
        <v>3000</v>
      </c>
      <c r="BM130" s="23">
        <v>4500</v>
      </c>
      <c r="BN130" s="23">
        <v>6000</v>
      </c>
      <c r="BO130" s="23" t="s">
        <v>396</v>
      </c>
      <c r="BP130" s="23" t="s">
        <v>396</v>
      </c>
      <c r="BQ130" s="23" t="s">
        <v>396</v>
      </c>
      <c r="BR130" s="23" t="s">
        <v>396</v>
      </c>
      <c r="BS130" s="23" t="s">
        <v>396</v>
      </c>
      <c r="BT130" s="23" t="s">
        <v>396</v>
      </c>
      <c r="BU130" s="23" t="s">
        <v>396</v>
      </c>
      <c r="BV130" s="23" t="s">
        <v>396</v>
      </c>
      <c r="BW130" s="23" t="s">
        <v>396</v>
      </c>
      <c r="BX130" s="23" t="s">
        <v>396</v>
      </c>
      <c r="BY130" s="23" t="s">
        <v>396</v>
      </c>
      <c r="BZ130" s="23" t="s">
        <v>396</v>
      </c>
      <c r="CA130" s="23" t="s">
        <v>396</v>
      </c>
      <c r="CB130" s="23" t="s">
        <v>396</v>
      </c>
      <c r="CC130" s="23" t="s">
        <v>397</v>
      </c>
      <c r="CD130" s="23">
        <v>0</v>
      </c>
      <c r="CE130" s="23">
        <v>0</v>
      </c>
      <c r="CF130" s="23">
        <v>0</v>
      </c>
      <c r="CG130" s="23">
        <v>0</v>
      </c>
      <c r="CH130" s="23">
        <v>0</v>
      </c>
      <c r="CI130" s="23">
        <v>0</v>
      </c>
      <c r="CJ130" s="23" t="s">
        <v>399</v>
      </c>
      <c r="CK130" s="23" t="s">
        <v>451</v>
      </c>
      <c r="CL130" s="23" t="s">
        <v>460</v>
      </c>
      <c r="CM130" s="23" t="s">
        <v>697</v>
      </c>
      <c r="CN130" s="23" t="s">
        <v>474</v>
      </c>
      <c r="CO130" s="23" t="s">
        <v>557</v>
      </c>
      <c r="CP130" s="23" t="s">
        <v>558</v>
      </c>
      <c r="CQ130" s="23" t="s">
        <v>698</v>
      </c>
      <c r="CR130" s="23" t="s">
        <v>478</v>
      </c>
      <c r="CS130" s="23" t="s">
        <v>457</v>
      </c>
      <c r="CT130" s="23" t="s">
        <v>457</v>
      </c>
      <c r="CU130" s="23" t="s">
        <v>457</v>
      </c>
      <c r="CV130" s="23" t="s">
        <v>458</v>
      </c>
      <c r="CW130" s="23" t="s">
        <v>524</v>
      </c>
      <c r="CX130" s="23" t="s">
        <v>458</v>
      </c>
      <c r="CY130" s="23" t="s">
        <v>547</v>
      </c>
      <c r="CZ130" s="23" t="s">
        <v>396</v>
      </c>
      <c r="DA130" s="23">
        <v>6</v>
      </c>
      <c r="DB130" s="23" t="s">
        <v>396</v>
      </c>
      <c r="DC130" s="23" t="s">
        <v>396</v>
      </c>
      <c r="DD130" s="23" t="s">
        <v>479</v>
      </c>
      <c r="DE130" s="23" t="s">
        <v>460</v>
      </c>
      <c r="DF130" s="23" t="s">
        <v>445</v>
      </c>
      <c r="DG130" s="23" t="s">
        <v>445</v>
      </c>
      <c r="DH130" s="23" t="s">
        <v>396</v>
      </c>
      <c r="DI130" s="23" t="s">
        <v>396</v>
      </c>
      <c r="DJ130" s="23" t="s">
        <v>396</v>
      </c>
      <c r="DK130" s="23" t="s">
        <v>396</v>
      </c>
      <c r="DL130" s="23">
        <v>3102925</v>
      </c>
      <c r="DM130" s="23">
        <v>18140356</v>
      </c>
    </row>
    <row r="131" spans="1:117" x14ac:dyDescent="0.25">
      <c r="A131" s="20" t="str">
        <f t="shared" ref="A131:A143" si="15">IF(C131&lt;&gt;"",COUNTIFS($C:$C,"Use",$F:$F,F131),"")</f>
        <v/>
      </c>
      <c r="B131" s="20">
        <f t="shared" ref="B131:B143" si="16">_xlfn.MAXIFS(J:J,F:F,"="&amp;F131)</f>
        <v>45</v>
      </c>
      <c r="C131" s="20" t="str">
        <f t="shared" ref="C131:C143" si="17">IF(_xlfn.MAXIFS(J:J,F:F,"="&amp;F131)=J131,"Use","")</f>
        <v/>
      </c>
      <c r="D131" s="21" t="str">
        <f t="shared" ref="D131:D143" si="18">IF(C131="Use",F131,"")</f>
        <v/>
      </c>
      <c r="E131" s="21" t="str">
        <f t="shared" ref="E131:E143" si="19">IF(C131="Use",G131,"")</f>
        <v/>
      </c>
      <c r="F131" s="22">
        <f t="shared" ref="F131:F143" si="20">DL131</f>
        <v>3102925</v>
      </c>
      <c r="G131" s="22">
        <f t="shared" ref="G131:G143" si="21">DM131</f>
        <v>18140357</v>
      </c>
      <c r="H131" s="23">
        <v>376</v>
      </c>
      <c r="I131" s="23" t="s">
        <v>396</v>
      </c>
      <c r="J131" s="23">
        <v>4</v>
      </c>
      <c r="K131" s="23" t="s">
        <v>396</v>
      </c>
      <c r="L131" s="23" t="s">
        <v>471</v>
      </c>
      <c r="M131" s="23" t="s">
        <v>444</v>
      </c>
      <c r="N131" s="23" t="s">
        <v>461</v>
      </c>
      <c r="O131" s="23" t="s">
        <v>396</v>
      </c>
      <c r="P131" s="23" t="s">
        <v>396</v>
      </c>
      <c r="Q131" s="23">
        <v>0</v>
      </c>
      <c r="R131" s="23">
        <v>1</v>
      </c>
      <c r="S131" s="23">
        <v>2</v>
      </c>
      <c r="T131" s="23">
        <v>30</v>
      </c>
      <c r="U131" s="23">
        <v>61</v>
      </c>
      <c r="V131" s="23">
        <v>91</v>
      </c>
      <c r="W131" s="23" t="s">
        <v>537</v>
      </c>
      <c r="X131" s="23">
        <v>5</v>
      </c>
      <c r="Y131" s="23">
        <v>250</v>
      </c>
      <c r="Z131" s="23">
        <v>1</v>
      </c>
      <c r="AA131" s="23" t="s">
        <v>447</v>
      </c>
      <c r="AB131" s="23" t="s">
        <v>543</v>
      </c>
      <c r="AC131" s="23" t="s">
        <v>544</v>
      </c>
      <c r="AD131" s="23" t="s">
        <v>396</v>
      </c>
      <c r="AE131" s="23" t="s">
        <v>448</v>
      </c>
      <c r="AF131" s="23" t="s">
        <v>413</v>
      </c>
      <c r="AG131" s="23">
        <v>1</v>
      </c>
      <c r="AH131" s="23">
        <v>17</v>
      </c>
      <c r="AI131" s="23">
        <v>40</v>
      </c>
      <c r="AJ131" s="23">
        <v>0</v>
      </c>
      <c r="AK131" s="23">
        <v>200</v>
      </c>
      <c r="AL131" s="23">
        <v>360</v>
      </c>
      <c r="AM131" s="23" t="s">
        <v>472</v>
      </c>
      <c r="AN131" s="23" t="s">
        <v>396</v>
      </c>
      <c r="AO131" s="23">
        <v>0.17</v>
      </c>
      <c r="AP131" s="23" t="s">
        <v>396</v>
      </c>
      <c r="AQ131" s="23">
        <v>21</v>
      </c>
      <c r="AR131" s="23">
        <v>23</v>
      </c>
      <c r="AS131" s="23">
        <v>25</v>
      </c>
      <c r="AT131" s="23">
        <v>1067</v>
      </c>
      <c r="AU131" s="23">
        <v>1334</v>
      </c>
      <c r="AV131" s="23">
        <v>1600</v>
      </c>
      <c r="AW131" s="23" t="s">
        <v>396</v>
      </c>
      <c r="AX131" s="23" t="s">
        <v>396</v>
      </c>
      <c r="AY131" s="23" t="s">
        <v>396</v>
      </c>
      <c r="AZ131" s="23">
        <v>355</v>
      </c>
      <c r="BA131" s="23">
        <v>360</v>
      </c>
      <c r="BB131" s="23">
        <v>365</v>
      </c>
      <c r="BC131" s="23">
        <v>4</v>
      </c>
      <c r="BD131" s="23" t="s">
        <v>450</v>
      </c>
      <c r="BE131" s="23" t="s">
        <v>396</v>
      </c>
      <c r="BF131" s="23" t="s">
        <v>396</v>
      </c>
      <c r="BG131" s="23" t="s">
        <v>396</v>
      </c>
      <c r="BH131" s="23" t="s">
        <v>396</v>
      </c>
      <c r="BI131" s="23" t="s">
        <v>396</v>
      </c>
      <c r="BJ131" s="23" t="s">
        <v>561</v>
      </c>
      <c r="BK131" s="23" t="s">
        <v>396</v>
      </c>
      <c r="BL131" s="23">
        <v>3000</v>
      </c>
      <c r="BM131" s="23">
        <v>5000</v>
      </c>
      <c r="BN131" s="23">
        <v>6000</v>
      </c>
      <c r="BO131" s="23" t="s">
        <v>396</v>
      </c>
      <c r="BP131" s="23" t="s">
        <v>396</v>
      </c>
      <c r="BQ131" s="23" t="s">
        <v>396</v>
      </c>
      <c r="BR131" s="23" t="s">
        <v>396</v>
      </c>
      <c r="BS131" s="23" t="s">
        <v>396</v>
      </c>
      <c r="BT131" s="23" t="s">
        <v>396</v>
      </c>
      <c r="BU131" s="23" t="s">
        <v>396</v>
      </c>
      <c r="BV131" s="23" t="s">
        <v>396</v>
      </c>
      <c r="BW131" s="23" t="s">
        <v>396</v>
      </c>
      <c r="BX131" s="23" t="s">
        <v>396</v>
      </c>
      <c r="BY131" s="23" t="s">
        <v>396</v>
      </c>
      <c r="BZ131" s="23" t="s">
        <v>396</v>
      </c>
      <c r="CA131" s="23" t="s">
        <v>396</v>
      </c>
      <c r="CB131" s="23" t="s">
        <v>396</v>
      </c>
      <c r="CC131" s="23" t="s">
        <v>397</v>
      </c>
      <c r="CD131" s="23">
        <v>0</v>
      </c>
      <c r="CE131" s="23">
        <v>0</v>
      </c>
      <c r="CF131" s="23">
        <v>0</v>
      </c>
      <c r="CG131" s="23">
        <v>0</v>
      </c>
      <c r="CH131" s="23">
        <v>0</v>
      </c>
      <c r="CI131" s="23">
        <v>0</v>
      </c>
      <c r="CJ131" s="23" t="s">
        <v>416</v>
      </c>
      <c r="CK131" s="23" t="s">
        <v>460</v>
      </c>
      <c r="CL131" s="23" t="s">
        <v>460</v>
      </c>
      <c r="CM131" s="23" t="s">
        <v>562</v>
      </c>
      <c r="CN131" s="23" t="s">
        <v>474</v>
      </c>
      <c r="CO131" s="23" t="s">
        <v>475</v>
      </c>
      <c r="CP131" s="23" t="s">
        <v>563</v>
      </c>
      <c r="CQ131" s="23" t="s">
        <v>564</v>
      </c>
      <c r="CR131" s="23" t="s">
        <v>478</v>
      </c>
      <c r="CS131" s="23" t="s">
        <v>457</v>
      </c>
      <c r="CT131" s="23" t="s">
        <v>457</v>
      </c>
      <c r="CU131" s="23" t="s">
        <v>457</v>
      </c>
      <c r="CV131" s="23" t="s">
        <v>458</v>
      </c>
      <c r="CW131" s="23" t="s">
        <v>470</v>
      </c>
      <c r="CX131" s="23" t="s">
        <v>458</v>
      </c>
      <c r="CY131" s="23" t="s">
        <v>547</v>
      </c>
      <c r="CZ131" s="23" t="s">
        <v>396</v>
      </c>
      <c r="DA131" s="23">
        <v>6</v>
      </c>
      <c r="DB131" s="23" t="s">
        <v>396</v>
      </c>
      <c r="DC131" s="23" t="s">
        <v>396</v>
      </c>
      <c r="DD131" s="23" t="s">
        <v>479</v>
      </c>
      <c r="DE131" s="23" t="s">
        <v>460</v>
      </c>
      <c r="DF131" s="23" t="s">
        <v>445</v>
      </c>
      <c r="DG131" s="23" t="s">
        <v>445</v>
      </c>
      <c r="DH131" s="23" t="s">
        <v>396</v>
      </c>
      <c r="DI131" s="23" t="s">
        <v>396</v>
      </c>
      <c r="DJ131" s="23" t="s">
        <v>396</v>
      </c>
      <c r="DK131" s="23" t="s">
        <v>396</v>
      </c>
      <c r="DL131" s="23">
        <v>3102925</v>
      </c>
      <c r="DM131" s="23">
        <v>18140357</v>
      </c>
    </row>
    <row r="132" spans="1:117" x14ac:dyDescent="0.25">
      <c r="A132" s="20" t="str">
        <f t="shared" si="15"/>
        <v/>
      </c>
      <c r="B132" s="20">
        <f t="shared" si="16"/>
        <v>45</v>
      </c>
      <c r="C132" s="20" t="str">
        <f t="shared" si="17"/>
        <v/>
      </c>
      <c r="D132" s="21" t="str">
        <f t="shared" si="18"/>
        <v/>
      </c>
      <c r="E132" s="21" t="str">
        <f t="shared" si="19"/>
        <v/>
      </c>
      <c r="F132" s="22">
        <f t="shared" si="20"/>
        <v>3102925</v>
      </c>
      <c r="G132" s="22">
        <f t="shared" si="21"/>
        <v>18140358</v>
      </c>
      <c r="H132" s="23">
        <v>377</v>
      </c>
      <c r="I132" s="23" t="s">
        <v>396</v>
      </c>
      <c r="J132" s="23">
        <v>4</v>
      </c>
      <c r="K132" s="23" t="s">
        <v>396</v>
      </c>
      <c r="L132" s="23" t="s">
        <v>499</v>
      </c>
      <c r="M132" s="23" t="s">
        <v>444</v>
      </c>
      <c r="N132" s="23" t="s">
        <v>461</v>
      </c>
      <c r="O132" s="23" t="s">
        <v>396</v>
      </c>
      <c r="P132" s="23" t="s">
        <v>396</v>
      </c>
      <c r="Q132" s="23">
        <v>0</v>
      </c>
      <c r="R132" s="23">
        <v>0.5</v>
      </c>
      <c r="S132" s="23">
        <v>1</v>
      </c>
      <c r="T132" s="23">
        <v>30</v>
      </c>
      <c r="U132" s="23">
        <v>30</v>
      </c>
      <c r="V132" s="23">
        <v>61</v>
      </c>
      <c r="W132" s="23" t="s">
        <v>487</v>
      </c>
      <c r="X132" s="23">
        <v>5</v>
      </c>
      <c r="Y132" s="23">
        <v>250</v>
      </c>
      <c r="Z132" s="23">
        <v>1</v>
      </c>
      <c r="AA132" s="23" t="s">
        <v>500</v>
      </c>
      <c r="AB132" s="23" t="s">
        <v>543</v>
      </c>
      <c r="AC132" s="23" t="s">
        <v>544</v>
      </c>
      <c r="AD132" s="23" t="s">
        <v>616</v>
      </c>
      <c r="AE132" s="23" t="s">
        <v>445</v>
      </c>
      <c r="AF132" s="23" t="s">
        <v>411</v>
      </c>
      <c r="AG132" s="23">
        <v>1</v>
      </c>
      <c r="AH132" s="23">
        <v>17</v>
      </c>
      <c r="AI132" s="23">
        <v>40</v>
      </c>
      <c r="AJ132" s="23">
        <v>0</v>
      </c>
      <c r="AK132" s="23">
        <v>200</v>
      </c>
      <c r="AL132" s="23">
        <v>360</v>
      </c>
      <c r="AM132" s="23" t="s">
        <v>501</v>
      </c>
      <c r="AN132" s="23" t="s">
        <v>396</v>
      </c>
      <c r="AO132" s="23">
        <v>0.16</v>
      </c>
      <c r="AP132" s="23" t="s">
        <v>396</v>
      </c>
      <c r="AQ132" s="23">
        <v>21</v>
      </c>
      <c r="AR132" s="23">
        <v>23</v>
      </c>
      <c r="AS132" s="23">
        <v>25</v>
      </c>
      <c r="AT132" s="23">
        <v>1067</v>
      </c>
      <c r="AU132" s="23">
        <v>1334</v>
      </c>
      <c r="AV132" s="23">
        <v>1600</v>
      </c>
      <c r="AW132" s="23" t="s">
        <v>396</v>
      </c>
      <c r="AX132" s="23" t="s">
        <v>396</v>
      </c>
      <c r="AY132" s="23" t="s">
        <v>396</v>
      </c>
      <c r="AZ132" s="23">
        <v>355</v>
      </c>
      <c r="BA132" s="23">
        <v>360</v>
      </c>
      <c r="BB132" s="23">
        <v>365</v>
      </c>
      <c r="BC132" s="23">
        <v>4</v>
      </c>
      <c r="BD132" s="23" t="s">
        <v>450</v>
      </c>
      <c r="BE132" s="23" t="s">
        <v>396</v>
      </c>
      <c r="BF132" s="23" t="s">
        <v>396</v>
      </c>
      <c r="BG132" s="23" t="s">
        <v>396</v>
      </c>
      <c r="BH132" s="23" t="s">
        <v>396</v>
      </c>
      <c r="BI132" s="23" t="s">
        <v>396</v>
      </c>
      <c r="BJ132" s="23" t="s">
        <v>636</v>
      </c>
      <c r="BK132" s="23" t="s">
        <v>396</v>
      </c>
      <c r="BL132" s="23">
        <v>4000</v>
      </c>
      <c r="BM132" s="23">
        <v>6000</v>
      </c>
      <c r="BN132" s="23">
        <v>8000</v>
      </c>
      <c r="BO132" s="23" t="s">
        <v>396</v>
      </c>
      <c r="BP132" s="23" t="s">
        <v>396</v>
      </c>
      <c r="BQ132" s="23" t="s">
        <v>396</v>
      </c>
      <c r="BR132" s="23" t="s">
        <v>396</v>
      </c>
      <c r="BS132" s="23" t="s">
        <v>396</v>
      </c>
      <c r="BT132" s="23" t="s">
        <v>396</v>
      </c>
      <c r="BU132" s="23" t="s">
        <v>396</v>
      </c>
      <c r="BV132" s="23" t="s">
        <v>396</v>
      </c>
      <c r="BW132" s="23" t="s">
        <v>396</v>
      </c>
      <c r="BX132" s="23" t="s">
        <v>396</v>
      </c>
      <c r="BY132" s="23" t="s">
        <v>396</v>
      </c>
      <c r="BZ132" s="23" t="s">
        <v>396</v>
      </c>
      <c r="CA132" s="23" t="s">
        <v>396</v>
      </c>
      <c r="CB132" s="23" t="s">
        <v>396</v>
      </c>
      <c r="CC132" s="23" t="s">
        <v>397</v>
      </c>
      <c r="CD132" s="23">
        <v>0</v>
      </c>
      <c r="CE132" s="23">
        <v>0</v>
      </c>
      <c r="CF132" s="23">
        <v>0</v>
      </c>
      <c r="CG132" s="23">
        <v>0</v>
      </c>
      <c r="CH132" s="23">
        <v>0</v>
      </c>
      <c r="CI132" s="23">
        <v>0</v>
      </c>
      <c r="CJ132" s="23" t="s">
        <v>406</v>
      </c>
      <c r="CK132" s="23" t="s">
        <v>460</v>
      </c>
      <c r="CL132" s="23" t="s">
        <v>451</v>
      </c>
      <c r="CM132" s="23" t="s">
        <v>502</v>
      </c>
      <c r="CN132" s="23" t="s">
        <v>453</v>
      </c>
      <c r="CO132" s="23" t="s">
        <v>503</v>
      </c>
      <c r="CP132" s="23" t="s">
        <v>504</v>
      </c>
      <c r="CQ132" s="23" t="s">
        <v>505</v>
      </c>
      <c r="CR132" s="23" t="s">
        <v>457</v>
      </c>
      <c r="CS132" s="23" t="s">
        <v>457</v>
      </c>
      <c r="CT132" s="23" t="s">
        <v>457</v>
      </c>
      <c r="CU132" s="23" t="s">
        <v>457</v>
      </c>
      <c r="CV132" s="23" t="s">
        <v>458</v>
      </c>
      <c r="CW132" s="23" t="s">
        <v>470</v>
      </c>
      <c r="CX132" s="23" t="s">
        <v>458</v>
      </c>
      <c r="CY132" s="23" t="s">
        <v>547</v>
      </c>
      <c r="CZ132" s="23" t="s">
        <v>396</v>
      </c>
      <c r="DA132" s="23">
        <v>26</v>
      </c>
      <c r="DB132" s="23" t="s">
        <v>396</v>
      </c>
      <c r="DC132" s="23" t="s">
        <v>396</v>
      </c>
      <c r="DD132" s="23" t="s">
        <v>460</v>
      </c>
      <c r="DE132" s="23" t="s">
        <v>460</v>
      </c>
      <c r="DF132" s="23" t="s">
        <v>445</v>
      </c>
      <c r="DG132" s="23" t="s">
        <v>445</v>
      </c>
      <c r="DH132" s="23" t="s">
        <v>396</v>
      </c>
      <c r="DI132" s="23" t="s">
        <v>396</v>
      </c>
      <c r="DJ132" s="23" t="s">
        <v>396</v>
      </c>
      <c r="DK132" s="23" t="s">
        <v>396</v>
      </c>
      <c r="DL132" s="23">
        <v>3102925</v>
      </c>
      <c r="DM132" s="23">
        <v>18140358</v>
      </c>
    </row>
    <row r="133" spans="1:117" x14ac:dyDescent="0.25">
      <c r="A133" s="20" t="str">
        <f t="shared" si="15"/>
        <v/>
      </c>
      <c r="B133" s="20">
        <f t="shared" si="16"/>
        <v>45</v>
      </c>
      <c r="C133" s="20" t="str">
        <f t="shared" si="17"/>
        <v/>
      </c>
      <c r="D133" s="21" t="str">
        <f t="shared" si="18"/>
        <v/>
      </c>
      <c r="E133" s="21" t="str">
        <f t="shared" si="19"/>
        <v/>
      </c>
      <c r="F133" s="22">
        <f t="shared" si="20"/>
        <v>3102925</v>
      </c>
      <c r="G133" s="22">
        <f t="shared" si="21"/>
        <v>18140359</v>
      </c>
      <c r="H133" s="23">
        <v>378</v>
      </c>
      <c r="I133" s="23" t="s">
        <v>396</v>
      </c>
      <c r="J133" s="23">
        <v>5</v>
      </c>
      <c r="K133" s="23" t="s">
        <v>396</v>
      </c>
      <c r="L133" s="23" t="s">
        <v>517</v>
      </c>
      <c r="M133" s="23" t="s">
        <v>444</v>
      </c>
      <c r="N133" s="23" t="s">
        <v>461</v>
      </c>
      <c r="O133" s="23" t="s">
        <v>396</v>
      </c>
      <c r="P133" s="23" t="s">
        <v>396</v>
      </c>
      <c r="Q133" s="23">
        <v>0</v>
      </c>
      <c r="R133" s="23">
        <v>1</v>
      </c>
      <c r="S133" s="23">
        <v>2</v>
      </c>
      <c r="T133" s="23">
        <v>30</v>
      </c>
      <c r="U133" s="23">
        <v>61</v>
      </c>
      <c r="V133" s="23">
        <v>91</v>
      </c>
      <c r="W133" s="23" t="s">
        <v>537</v>
      </c>
      <c r="X133" s="23">
        <v>5</v>
      </c>
      <c r="Y133" s="23">
        <v>250</v>
      </c>
      <c r="Z133" s="23">
        <v>1</v>
      </c>
      <c r="AA133" s="23" t="s">
        <v>447</v>
      </c>
      <c r="AB133" s="23" t="s">
        <v>543</v>
      </c>
      <c r="AC133" s="23" t="s">
        <v>544</v>
      </c>
      <c r="AD133" s="23" t="s">
        <v>396</v>
      </c>
      <c r="AE133" s="23" t="s">
        <v>448</v>
      </c>
      <c r="AF133" s="23" t="s">
        <v>413</v>
      </c>
      <c r="AG133" s="23">
        <v>1</v>
      </c>
      <c r="AH133" s="23">
        <v>17</v>
      </c>
      <c r="AI133" s="23">
        <v>40</v>
      </c>
      <c r="AJ133" s="23">
        <v>0</v>
      </c>
      <c r="AK133" s="23">
        <v>200</v>
      </c>
      <c r="AL133" s="23">
        <v>360</v>
      </c>
      <c r="AM133" s="23" t="s">
        <v>659</v>
      </c>
      <c r="AN133" s="23" t="s">
        <v>396</v>
      </c>
      <c r="AO133" s="23">
        <v>0.17</v>
      </c>
      <c r="AP133" s="23" t="s">
        <v>396</v>
      </c>
      <c r="AQ133" s="23">
        <v>21</v>
      </c>
      <c r="AR133" s="23">
        <v>23</v>
      </c>
      <c r="AS133" s="23">
        <v>25</v>
      </c>
      <c r="AT133" s="23">
        <v>1067</v>
      </c>
      <c r="AU133" s="23">
        <v>1334</v>
      </c>
      <c r="AV133" s="23">
        <v>1600</v>
      </c>
      <c r="AW133" s="23" t="s">
        <v>396</v>
      </c>
      <c r="AX133" s="23" t="s">
        <v>396</v>
      </c>
      <c r="AY133" s="23" t="s">
        <v>396</v>
      </c>
      <c r="AZ133" s="23">
        <v>355</v>
      </c>
      <c r="BA133" s="23">
        <v>360</v>
      </c>
      <c r="BB133" s="23">
        <v>365</v>
      </c>
      <c r="BC133" s="23">
        <v>4</v>
      </c>
      <c r="BD133" s="23" t="s">
        <v>450</v>
      </c>
      <c r="BE133" s="23" t="s">
        <v>396</v>
      </c>
      <c r="BF133" s="23" t="s">
        <v>396</v>
      </c>
      <c r="BG133" s="23" t="s">
        <v>396</v>
      </c>
      <c r="BH133" s="23" t="s">
        <v>396</v>
      </c>
      <c r="BI133" s="23" t="s">
        <v>396</v>
      </c>
      <c r="BJ133" s="23" t="s">
        <v>561</v>
      </c>
      <c r="BK133" s="23" t="s">
        <v>396</v>
      </c>
      <c r="BL133" s="23">
        <v>3000</v>
      </c>
      <c r="BM133" s="23">
        <v>4500</v>
      </c>
      <c r="BN133" s="23">
        <v>6000</v>
      </c>
      <c r="BO133" s="23" t="s">
        <v>396</v>
      </c>
      <c r="BP133" s="23" t="s">
        <v>396</v>
      </c>
      <c r="BQ133" s="23" t="s">
        <v>396</v>
      </c>
      <c r="BR133" s="23" t="s">
        <v>396</v>
      </c>
      <c r="BS133" s="23" t="s">
        <v>396</v>
      </c>
      <c r="BT133" s="23" t="s">
        <v>396</v>
      </c>
      <c r="BU133" s="23" t="s">
        <v>396</v>
      </c>
      <c r="BV133" s="23" t="s">
        <v>396</v>
      </c>
      <c r="BW133" s="23" t="s">
        <v>396</v>
      </c>
      <c r="BX133" s="23" t="s">
        <v>396</v>
      </c>
      <c r="BY133" s="23" t="s">
        <v>396</v>
      </c>
      <c r="BZ133" s="23" t="s">
        <v>396</v>
      </c>
      <c r="CA133" s="23" t="s">
        <v>396</v>
      </c>
      <c r="CB133" s="23" t="s">
        <v>396</v>
      </c>
      <c r="CC133" s="23" t="s">
        <v>397</v>
      </c>
      <c r="CD133" s="23">
        <v>0</v>
      </c>
      <c r="CE133" s="23">
        <v>0</v>
      </c>
      <c r="CF133" s="23">
        <v>0</v>
      </c>
      <c r="CG133" s="23">
        <v>0</v>
      </c>
      <c r="CH133" s="23">
        <v>0</v>
      </c>
      <c r="CI133" s="23">
        <v>0</v>
      </c>
      <c r="CJ133" s="23" t="s">
        <v>406</v>
      </c>
      <c r="CK133" s="23" t="s">
        <v>460</v>
      </c>
      <c r="CL133" s="23" t="s">
        <v>460</v>
      </c>
      <c r="CM133" s="23" t="s">
        <v>584</v>
      </c>
      <c r="CN133" s="23" t="s">
        <v>474</v>
      </c>
      <c r="CO133" s="23" t="s">
        <v>475</v>
      </c>
      <c r="CP133" s="23" t="s">
        <v>563</v>
      </c>
      <c r="CQ133" s="23" t="s">
        <v>585</v>
      </c>
      <c r="CR133" s="23" t="s">
        <v>478</v>
      </c>
      <c r="CS133" s="23" t="s">
        <v>457</v>
      </c>
      <c r="CT133" s="23" t="s">
        <v>457</v>
      </c>
      <c r="CU133" s="23" t="s">
        <v>457</v>
      </c>
      <c r="CV133" s="23" t="s">
        <v>458</v>
      </c>
      <c r="CW133" s="23" t="s">
        <v>470</v>
      </c>
      <c r="CX133" s="23" t="s">
        <v>458</v>
      </c>
      <c r="CY133" s="23" t="s">
        <v>547</v>
      </c>
      <c r="CZ133" s="23" t="s">
        <v>396</v>
      </c>
      <c r="DA133" s="23">
        <v>6</v>
      </c>
      <c r="DB133" s="23" t="s">
        <v>396</v>
      </c>
      <c r="DC133" s="23" t="s">
        <v>396</v>
      </c>
      <c r="DD133" s="23" t="s">
        <v>446</v>
      </c>
      <c r="DE133" s="23" t="s">
        <v>460</v>
      </c>
      <c r="DF133" s="23" t="s">
        <v>445</v>
      </c>
      <c r="DG133" s="23" t="s">
        <v>445</v>
      </c>
      <c r="DH133" s="23" t="s">
        <v>396</v>
      </c>
      <c r="DI133" s="23" t="s">
        <v>396</v>
      </c>
      <c r="DJ133" s="23" t="s">
        <v>396</v>
      </c>
      <c r="DK133" s="23" t="s">
        <v>396</v>
      </c>
      <c r="DL133" s="23">
        <v>3102925</v>
      </c>
      <c r="DM133" s="23">
        <v>18140359</v>
      </c>
    </row>
    <row r="134" spans="1:117" x14ac:dyDescent="0.25">
      <c r="A134" s="20">
        <f t="shared" si="15"/>
        <v>1</v>
      </c>
      <c r="B134" s="20">
        <f t="shared" si="16"/>
        <v>45</v>
      </c>
      <c r="C134" s="20" t="str">
        <f t="shared" si="17"/>
        <v>Use</v>
      </c>
      <c r="D134" s="21">
        <f t="shared" si="18"/>
        <v>3102925</v>
      </c>
      <c r="E134" s="21">
        <f t="shared" si="19"/>
        <v>18140360</v>
      </c>
      <c r="F134" s="22">
        <f t="shared" si="20"/>
        <v>3102925</v>
      </c>
      <c r="G134" s="22">
        <f t="shared" si="21"/>
        <v>18140360</v>
      </c>
      <c r="H134" s="23">
        <v>379</v>
      </c>
      <c r="I134" s="23">
        <v>15</v>
      </c>
      <c r="J134" s="23">
        <v>45</v>
      </c>
      <c r="K134" s="23">
        <v>85</v>
      </c>
      <c r="L134" s="23" t="s">
        <v>521</v>
      </c>
      <c r="M134" s="23" t="s">
        <v>444</v>
      </c>
      <c r="N134" s="23" t="s">
        <v>445</v>
      </c>
      <c r="O134" s="23" t="s">
        <v>396</v>
      </c>
      <c r="P134" s="23" t="s">
        <v>396</v>
      </c>
      <c r="Q134" s="23">
        <v>0</v>
      </c>
      <c r="R134" s="23">
        <v>1</v>
      </c>
      <c r="S134" s="23">
        <v>2</v>
      </c>
      <c r="T134" s="23">
        <v>30</v>
      </c>
      <c r="U134" s="23">
        <v>61</v>
      </c>
      <c r="V134" s="23">
        <v>91</v>
      </c>
      <c r="W134" s="23" t="s">
        <v>537</v>
      </c>
      <c r="X134" s="23">
        <v>5</v>
      </c>
      <c r="Y134" s="23">
        <v>250</v>
      </c>
      <c r="Z134" s="23">
        <v>1</v>
      </c>
      <c r="AA134" s="23" t="s">
        <v>447</v>
      </c>
      <c r="AB134" s="23" t="s">
        <v>543</v>
      </c>
      <c r="AC134" s="23" t="s">
        <v>544</v>
      </c>
      <c r="AD134" s="23" t="s">
        <v>396</v>
      </c>
      <c r="AE134" s="23" t="s">
        <v>448</v>
      </c>
      <c r="AF134" s="23" t="s">
        <v>413</v>
      </c>
      <c r="AG134" s="23">
        <v>1</v>
      </c>
      <c r="AH134" s="23">
        <v>17</v>
      </c>
      <c r="AI134" s="23">
        <v>40</v>
      </c>
      <c r="AJ134" s="23">
        <v>0</v>
      </c>
      <c r="AK134" s="23">
        <v>200</v>
      </c>
      <c r="AL134" s="23">
        <v>360</v>
      </c>
      <c r="AM134" s="23" t="s">
        <v>472</v>
      </c>
      <c r="AN134" s="23" t="s">
        <v>396</v>
      </c>
      <c r="AO134" s="23">
        <v>0.04</v>
      </c>
      <c r="AP134" s="23" t="s">
        <v>396</v>
      </c>
      <c r="AQ134" s="23">
        <v>21</v>
      </c>
      <c r="AR134" s="23">
        <v>23</v>
      </c>
      <c r="AS134" s="23">
        <v>25</v>
      </c>
      <c r="AT134" s="23">
        <v>1067</v>
      </c>
      <c r="AU134" s="23">
        <v>1334</v>
      </c>
      <c r="AV134" s="23">
        <v>1600</v>
      </c>
      <c r="AW134" s="23" t="s">
        <v>396</v>
      </c>
      <c r="AX134" s="23" t="s">
        <v>396</v>
      </c>
      <c r="AY134" s="23" t="s">
        <v>396</v>
      </c>
      <c r="AZ134" s="23">
        <v>355</v>
      </c>
      <c r="BA134" s="23">
        <v>360</v>
      </c>
      <c r="BB134" s="23">
        <v>365</v>
      </c>
      <c r="BC134" s="23">
        <v>4</v>
      </c>
      <c r="BD134" s="23" t="s">
        <v>450</v>
      </c>
      <c r="BE134" s="23" t="s">
        <v>396</v>
      </c>
      <c r="BF134" s="23" t="s">
        <v>396</v>
      </c>
      <c r="BG134" s="23" t="s">
        <v>396</v>
      </c>
      <c r="BH134" s="23" t="s">
        <v>396</v>
      </c>
      <c r="BI134" s="23" t="s">
        <v>396</v>
      </c>
      <c r="BJ134" s="23">
        <v>2</v>
      </c>
      <c r="BK134" s="23" t="s">
        <v>396</v>
      </c>
      <c r="BL134" s="23">
        <v>3000</v>
      </c>
      <c r="BM134" s="23">
        <v>4500</v>
      </c>
      <c r="BN134" s="23">
        <v>6000</v>
      </c>
      <c r="BO134" s="23" t="s">
        <v>396</v>
      </c>
      <c r="BP134" s="23" t="s">
        <v>396</v>
      </c>
      <c r="BQ134" s="23" t="s">
        <v>396</v>
      </c>
      <c r="BR134" s="23" t="s">
        <v>396</v>
      </c>
      <c r="BS134" s="23" t="s">
        <v>396</v>
      </c>
      <c r="BT134" s="23" t="s">
        <v>396</v>
      </c>
      <c r="BU134" s="23" t="s">
        <v>396</v>
      </c>
      <c r="BV134" s="23" t="s">
        <v>396</v>
      </c>
      <c r="BW134" s="23" t="s">
        <v>396</v>
      </c>
      <c r="BX134" s="23" t="s">
        <v>396</v>
      </c>
      <c r="BY134" s="23" t="s">
        <v>396</v>
      </c>
      <c r="BZ134" s="23" t="s">
        <v>396</v>
      </c>
      <c r="CA134" s="23" t="s">
        <v>396</v>
      </c>
      <c r="CB134" s="23" t="s">
        <v>396</v>
      </c>
      <c r="CC134" s="23" t="s">
        <v>397</v>
      </c>
      <c r="CD134" s="23">
        <v>0</v>
      </c>
      <c r="CE134" s="23">
        <v>0</v>
      </c>
      <c r="CF134" s="23">
        <v>0</v>
      </c>
      <c r="CG134" s="23">
        <v>0</v>
      </c>
      <c r="CH134" s="23">
        <v>0</v>
      </c>
      <c r="CI134" s="23">
        <v>0</v>
      </c>
      <c r="CJ134" s="23" t="s">
        <v>406</v>
      </c>
      <c r="CK134" s="23" t="s">
        <v>451</v>
      </c>
      <c r="CL134" s="23" t="s">
        <v>460</v>
      </c>
      <c r="CM134" s="23" t="s">
        <v>582</v>
      </c>
      <c r="CN134" s="23" t="s">
        <v>474</v>
      </c>
      <c r="CO134" s="23" t="s">
        <v>475</v>
      </c>
      <c r="CP134" s="23" t="s">
        <v>563</v>
      </c>
      <c r="CQ134" s="23" t="s">
        <v>583</v>
      </c>
      <c r="CR134" s="23" t="s">
        <v>478</v>
      </c>
      <c r="CS134" s="23" t="s">
        <v>457</v>
      </c>
      <c r="CT134" s="23" t="s">
        <v>457</v>
      </c>
      <c r="CU134" s="23" t="s">
        <v>457</v>
      </c>
      <c r="CV134" s="23" t="s">
        <v>458</v>
      </c>
      <c r="CW134" s="23" t="s">
        <v>524</v>
      </c>
      <c r="CX134" s="23" t="s">
        <v>458</v>
      </c>
      <c r="CY134" s="23" t="s">
        <v>547</v>
      </c>
      <c r="CZ134" s="23" t="s">
        <v>396</v>
      </c>
      <c r="DA134" s="23">
        <v>6</v>
      </c>
      <c r="DB134" s="23" t="s">
        <v>396</v>
      </c>
      <c r="DC134" s="23" t="s">
        <v>396</v>
      </c>
      <c r="DD134" s="23" t="s">
        <v>479</v>
      </c>
      <c r="DE134" s="23" t="s">
        <v>460</v>
      </c>
      <c r="DF134" s="23" t="s">
        <v>445</v>
      </c>
      <c r="DG134" s="23" t="s">
        <v>445</v>
      </c>
      <c r="DH134" s="23" t="s">
        <v>396</v>
      </c>
      <c r="DI134" s="23" t="s">
        <v>396</v>
      </c>
      <c r="DJ134" s="23" t="s">
        <v>396</v>
      </c>
      <c r="DK134" s="23" t="s">
        <v>396</v>
      </c>
      <c r="DL134" s="23">
        <v>3102925</v>
      </c>
      <c r="DM134" s="23">
        <v>18140360</v>
      </c>
    </row>
    <row r="135" spans="1:117" x14ac:dyDescent="0.25">
      <c r="A135" s="20" t="str">
        <f t="shared" si="15"/>
        <v/>
      </c>
      <c r="B135" s="20">
        <f t="shared" si="16"/>
        <v>45</v>
      </c>
      <c r="C135" s="20" t="str">
        <f t="shared" si="17"/>
        <v/>
      </c>
      <c r="D135" s="21" t="str">
        <f t="shared" si="18"/>
        <v/>
      </c>
      <c r="E135" s="21" t="str">
        <f t="shared" si="19"/>
        <v/>
      </c>
      <c r="F135" s="22">
        <f t="shared" si="20"/>
        <v>3102925</v>
      </c>
      <c r="G135" s="22">
        <f t="shared" si="21"/>
        <v>18140361</v>
      </c>
      <c r="H135" s="23">
        <v>380</v>
      </c>
      <c r="I135" s="23" t="s">
        <v>396</v>
      </c>
      <c r="J135" s="23">
        <v>2</v>
      </c>
      <c r="K135" s="23" t="s">
        <v>396</v>
      </c>
      <c r="L135" s="23" t="s">
        <v>646</v>
      </c>
      <c r="M135" s="23" t="s">
        <v>444</v>
      </c>
      <c r="N135" s="23" t="s">
        <v>461</v>
      </c>
      <c r="O135" s="23" t="s">
        <v>396</v>
      </c>
      <c r="P135" s="23" t="s">
        <v>396</v>
      </c>
      <c r="Q135" s="23">
        <v>0</v>
      </c>
      <c r="R135" s="23">
        <v>0.5</v>
      </c>
      <c r="S135" s="23">
        <v>1</v>
      </c>
      <c r="T135" s="23">
        <v>30</v>
      </c>
      <c r="U135" s="23">
        <v>30</v>
      </c>
      <c r="V135" s="23">
        <v>61</v>
      </c>
      <c r="W135" s="23" t="s">
        <v>487</v>
      </c>
      <c r="X135" s="23">
        <v>5</v>
      </c>
      <c r="Y135" s="23">
        <v>250</v>
      </c>
      <c r="Z135" s="23">
        <v>1</v>
      </c>
      <c r="AA135" s="23" t="s">
        <v>500</v>
      </c>
      <c r="AB135" s="23" t="s">
        <v>550</v>
      </c>
      <c r="AC135" s="23" t="s">
        <v>638</v>
      </c>
      <c r="AD135" s="23" t="s">
        <v>545</v>
      </c>
      <c r="AE135" s="23" t="s">
        <v>445</v>
      </c>
      <c r="AF135" s="23" t="s">
        <v>411</v>
      </c>
      <c r="AG135" s="23">
        <v>1</v>
      </c>
      <c r="AH135" s="23">
        <v>17</v>
      </c>
      <c r="AI135" s="23">
        <v>40</v>
      </c>
      <c r="AJ135" s="23">
        <v>0</v>
      </c>
      <c r="AK135" s="23">
        <v>200</v>
      </c>
      <c r="AL135" s="23">
        <v>360</v>
      </c>
      <c r="AM135" s="23" t="s">
        <v>647</v>
      </c>
      <c r="AN135" s="23" t="s">
        <v>396</v>
      </c>
      <c r="AO135" s="23">
        <v>0.09</v>
      </c>
      <c r="AP135" s="23" t="s">
        <v>396</v>
      </c>
      <c r="AQ135" s="23">
        <v>21</v>
      </c>
      <c r="AR135" s="23">
        <v>23</v>
      </c>
      <c r="AS135" s="23">
        <v>25</v>
      </c>
      <c r="AT135" s="23">
        <v>1067</v>
      </c>
      <c r="AU135" s="23">
        <v>1334</v>
      </c>
      <c r="AV135" s="23">
        <v>1600</v>
      </c>
      <c r="AW135" s="23" t="s">
        <v>396</v>
      </c>
      <c r="AX135" s="23" t="s">
        <v>396</v>
      </c>
      <c r="AY135" s="23" t="s">
        <v>396</v>
      </c>
      <c r="AZ135" s="23">
        <v>355</v>
      </c>
      <c r="BA135" s="23">
        <v>360</v>
      </c>
      <c r="BB135" s="23">
        <v>365</v>
      </c>
      <c r="BC135" s="23">
        <v>7</v>
      </c>
      <c r="BD135" s="23" t="s">
        <v>450</v>
      </c>
      <c r="BE135" s="23" t="s">
        <v>396</v>
      </c>
      <c r="BF135" s="23" t="s">
        <v>396</v>
      </c>
      <c r="BG135" s="23" t="s">
        <v>396</v>
      </c>
      <c r="BH135" s="23" t="s">
        <v>396</v>
      </c>
      <c r="BI135" s="23" t="s">
        <v>396</v>
      </c>
      <c r="BJ135" s="23">
        <v>10</v>
      </c>
      <c r="BK135" s="23" t="s">
        <v>396</v>
      </c>
      <c r="BL135" s="23">
        <v>6500</v>
      </c>
      <c r="BM135" s="23">
        <v>8500</v>
      </c>
      <c r="BN135" s="23">
        <v>10000</v>
      </c>
      <c r="BO135" s="23" t="s">
        <v>396</v>
      </c>
      <c r="BP135" s="23" t="s">
        <v>396</v>
      </c>
      <c r="BQ135" s="23" t="s">
        <v>396</v>
      </c>
      <c r="BR135" s="23" t="s">
        <v>396</v>
      </c>
      <c r="BS135" s="23" t="s">
        <v>396</v>
      </c>
      <c r="BT135" s="23" t="s">
        <v>396</v>
      </c>
      <c r="BU135" s="23" t="s">
        <v>396</v>
      </c>
      <c r="BV135" s="23" t="s">
        <v>396</v>
      </c>
      <c r="BW135" s="23" t="s">
        <v>396</v>
      </c>
      <c r="BX135" s="23" t="s">
        <v>396</v>
      </c>
      <c r="BY135" s="23" t="s">
        <v>396</v>
      </c>
      <c r="BZ135" s="23" t="s">
        <v>396</v>
      </c>
      <c r="CA135" s="23" t="s">
        <v>396</v>
      </c>
      <c r="CB135" s="23" t="s">
        <v>396</v>
      </c>
      <c r="CC135" s="23" t="s">
        <v>397</v>
      </c>
      <c r="CD135" s="23">
        <v>0</v>
      </c>
      <c r="CE135" s="23">
        <v>0</v>
      </c>
      <c r="CF135" s="23">
        <v>0</v>
      </c>
      <c r="CG135" s="23">
        <v>0</v>
      </c>
      <c r="CH135" s="23">
        <v>0</v>
      </c>
      <c r="CI135" s="23">
        <v>0</v>
      </c>
      <c r="CJ135" s="23" t="s">
        <v>406</v>
      </c>
      <c r="CK135" s="23" t="s">
        <v>460</v>
      </c>
      <c r="CL135" s="23" t="s">
        <v>451</v>
      </c>
      <c r="CM135" s="23" t="s">
        <v>648</v>
      </c>
      <c r="CN135" s="23" t="s">
        <v>649</v>
      </c>
      <c r="CO135" s="23" t="s">
        <v>650</v>
      </c>
      <c r="CP135" s="23" t="s">
        <v>651</v>
      </c>
      <c r="CQ135" s="23" t="s">
        <v>652</v>
      </c>
      <c r="CR135" s="23" t="s">
        <v>478</v>
      </c>
      <c r="CS135" s="23" t="s">
        <v>457</v>
      </c>
      <c r="CT135" s="23" t="s">
        <v>457</v>
      </c>
      <c r="CU135" s="23" t="s">
        <v>457</v>
      </c>
      <c r="CV135" s="23" t="s">
        <v>458</v>
      </c>
      <c r="CW135" s="23" t="s">
        <v>470</v>
      </c>
      <c r="CX135" s="23" t="s">
        <v>458</v>
      </c>
      <c r="CY135" s="23" t="s">
        <v>547</v>
      </c>
      <c r="CZ135" s="23" t="s">
        <v>396</v>
      </c>
      <c r="DA135" s="23">
        <v>25</v>
      </c>
      <c r="DB135" s="23" t="s">
        <v>396</v>
      </c>
      <c r="DC135" s="23" t="s">
        <v>396</v>
      </c>
      <c r="DD135" s="23" t="s">
        <v>460</v>
      </c>
      <c r="DE135" s="23" t="s">
        <v>460</v>
      </c>
      <c r="DF135" s="23" t="s">
        <v>461</v>
      </c>
      <c r="DG135" s="23" t="s">
        <v>461</v>
      </c>
      <c r="DH135" s="23" t="s">
        <v>396</v>
      </c>
      <c r="DI135" s="23" t="s">
        <v>396</v>
      </c>
      <c r="DJ135" s="23" t="s">
        <v>396</v>
      </c>
      <c r="DK135" s="23" t="s">
        <v>396</v>
      </c>
      <c r="DL135" s="23">
        <v>3102925</v>
      </c>
      <c r="DM135" s="23">
        <v>18140361</v>
      </c>
    </row>
    <row r="136" spans="1:117" x14ac:dyDescent="0.25">
      <c r="A136" s="20" t="str">
        <f t="shared" si="15"/>
        <v/>
      </c>
      <c r="B136" s="20">
        <f t="shared" si="16"/>
        <v>45</v>
      </c>
      <c r="C136" s="20" t="str">
        <f t="shared" si="17"/>
        <v/>
      </c>
      <c r="D136" s="21" t="str">
        <f t="shared" si="18"/>
        <v/>
      </c>
      <c r="E136" s="21" t="str">
        <f t="shared" si="19"/>
        <v/>
      </c>
      <c r="F136" s="22">
        <f t="shared" si="20"/>
        <v>3102925</v>
      </c>
      <c r="G136" s="22">
        <f t="shared" si="21"/>
        <v>18140362</v>
      </c>
      <c r="H136" s="23">
        <v>381</v>
      </c>
      <c r="I136" s="23">
        <v>15</v>
      </c>
      <c r="J136" s="23">
        <v>38</v>
      </c>
      <c r="K136" s="23">
        <v>85</v>
      </c>
      <c r="L136" s="23" t="s">
        <v>627</v>
      </c>
      <c r="M136" s="23" t="s">
        <v>628</v>
      </c>
      <c r="N136" s="23" t="s">
        <v>445</v>
      </c>
      <c r="O136" s="23" t="s">
        <v>396</v>
      </c>
      <c r="P136" s="23" t="s">
        <v>396</v>
      </c>
      <c r="Q136" s="23">
        <v>0</v>
      </c>
      <c r="R136" s="23">
        <v>1</v>
      </c>
      <c r="S136" s="23">
        <v>2</v>
      </c>
      <c r="T136" s="23">
        <v>30</v>
      </c>
      <c r="U136" s="23">
        <v>61</v>
      </c>
      <c r="V136" s="23">
        <v>91</v>
      </c>
      <c r="W136" s="23" t="s">
        <v>537</v>
      </c>
      <c r="X136" s="23" t="s">
        <v>396</v>
      </c>
      <c r="Y136" s="23" t="s">
        <v>396</v>
      </c>
      <c r="Z136" s="23" t="s">
        <v>396</v>
      </c>
      <c r="AA136" s="23" t="s">
        <v>396</v>
      </c>
      <c r="AB136" s="23" t="s">
        <v>629</v>
      </c>
      <c r="AC136" s="23" t="s">
        <v>630</v>
      </c>
      <c r="AD136" s="23" t="s">
        <v>396</v>
      </c>
      <c r="AE136" s="23" t="s">
        <v>631</v>
      </c>
      <c r="AF136" s="23" t="s">
        <v>396</v>
      </c>
      <c r="AG136" s="23">
        <v>1</v>
      </c>
      <c r="AH136" s="23">
        <v>17</v>
      </c>
      <c r="AI136" s="23">
        <v>40</v>
      </c>
      <c r="AJ136" s="23">
        <v>0</v>
      </c>
      <c r="AK136" s="23">
        <v>200</v>
      </c>
      <c r="AL136" s="23">
        <v>360</v>
      </c>
      <c r="AM136" s="23" t="s">
        <v>472</v>
      </c>
      <c r="AN136" s="23" t="s">
        <v>396</v>
      </c>
      <c r="AO136" s="23" t="s">
        <v>396</v>
      </c>
      <c r="AP136" s="23" t="s">
        <v>396</v>
      </c>
      <c r="AQ136" s="23">
        <v>21</v>
      </c>
      <c r="AR136" s="23">
        <v>23</v>
      </c>
      <c r="AS136" s="23">
        <v>25</v>
      </c>
      <c r="AT136" s="23">
        <v>1067</v>
      </c>
      <c r="AU136" s="23">
        <v>1334</v>
      </c>
      <c r="AV136" s="23">
        <v>1600</v>
      </c>
      <c r="AW136" s="23" t="s">
        <v>396</v>
      </c>
      <c r="AX136" s="23" t="s">
        <v>396</v>
      </c>
      <c r="AY136" s="23" t="s">
        <v>396</v>
      </c>
      <c r="AZ136" s="23">
        <v>355</v>
      </c>
      <c r="BA136" s="23">
        <v>360</v>
      </c>
      <c r="BB136" s="23">
        <v>365</v>
      </c>
      <c r="BC136" s="23" t="s">
        <v>396</v>
      </c>
      <c r="BD136" s="23" t="s">
        <v>396</v>
      </c>
      <c r="BE136" s="23" t="s">
        <v>396</v>
      </c>
      <c r="BF136" s="23" t="s">
        <v>396</v>
      </c>
      <c r="BG136" s="23" t="s">
        <v>396</v>
      </c>
      <c r="BH136" s="23" t="s">
        <v>396</v>
      </c>
      <c r="BI136" s="23" t="s">
        <v>396</v>
      </c>
      <c r="BJ136" s="23" t="s">
        <v>396</v>
      </c>
      <c r="BK136" s="23" t="s">
        <v>396</v>
      </c>
      <c r="BL136" s="23" t="s">
        <v>396</v>
      </c>
      <c r="BM136" s="23" t="s">
        <v>396</v>
      </c>
      <c r="BN136" s="23" t="s">
        <v>396</v>
      </c>
      <c r="BO136" s="23" t="s">
        <v>396</v>
      </c>
      <c r="BP136" s="23" t="s">
        <v>396</v>
      </c>
      <c r="BQ136" s="23" t="s">
        <v>396</v>
      </c>
      <c r="BR136" s="23" t="s">
        <v>396</v>
      </c>
      <c r="BS136" s="23" t="s">
        <v>396</v>
      </c>
      <c r="BT136" s="23" t="s">
        <v>396</v>
      </c>
      <c r="BU136" s="23" t="s">
        <v>396</v>
      </c>
      <c r="BV136" s="23" t="s">
        <v>396</v>
      </c>
      <c r="BW136" s="23" t="s">
        <v>396</v>
      </c>
      <c r="BX136" s="23" t="s">
        <v>396</v>
      </c>
      <c r="BY136" s="23" t="s">
        <v>396</v>
      </c>
      <c r="BZ136" s="23" t="s">
        <v>396</v>
      </c>
      <c r="CA136" s="23" t="s">
        <v>396</v>
      </c>
      <c r="CB136" s="23" t="s">
        <v>396</v>
      </c>
      <c r="CC136" s="23" t="s">
        <v>396</v>
      </c>
      <c r="CD136" s="23">
        <v>0</v>
      </c>
      <c r="CE136" s="23">
        <v>0</v>
      </c>
      <c r="CF136" s="23">
        <v>0</v>
      </c>
      <c r="CG136" s="23">
        <v>0</v>
      </c>
      <c r="CH136" s="23">
        <v>0</v>
      </c>
      <c r="CI136" s="23">
        <v>0</v>
      </c>
      <c r="CJ136" s="23" t="s">
        <v>396</v>
      </c>
      <c r="CK136" s="23" t="s">
        <v>396</v>
      </c>
      <c r="CL136" s="23" t="s">
        <v>396</v>
      </c>
      <c r="CM136" s="23" t="s">
        <v>396</v>
      </c>
      <c r="CN136" s="23" t="s">
        <v>396</v>
      </c>
      <c r="CO136" s="23" t="s">
        <v>396</v>
      </c>
      <c r="CP136" s="23" t="s">
        <v>396</v>
      </c>
      <c r="CQ136" s="23" t="s">
        <v>396</v>
      </c>
      <c r="CR136" s="23" t="s">
        <v>396</v>
      </c>
      <c r="CS136" s="23" t="s">
        <v>396</v>
      </c>
      <c r="CT136" s="23" t="s">
        <v>396</v>
      </c>
      <c r="CU136" s="23" t="s">
        <v>396</v>
      </c>
      <c r="CV136" s="23" t="s">
        <v>396</v>
      </c>
      <c r="CW136" s="23" t="s">
        <v>396</v>
      </c>
      <c r="CX136" s="23" t="s">
        <v>396</v>
      </c>
      <c r="CY136" s="23" t="s">
        <v>396</v>
      </c>
      <c r="CZ136" s="23" t="s">
        <v>396</v>
      </c>
      <c r="DA136" s="23" t="s">
        <v>396</v>
      </c>
      <c r="DB136" s="23" t="s">
        <v>396</v>
      </c>
      <c r="DC136" s="23" t="s">
        <v>396</v>
      </c>
      <c r="DD136" s="23" t="s">
        <v>396</v>
      </c>
      <c r="DE136" s="23" t="s">
        <v>396</v>
      </c>
      <c r="DF136" s="23" t="s">
        <v>633</v>
      </c>
      <c r="DG136" s="23" t="s">
        <v>633</v>
      </c>
      <c r="DH136" s="23" t="s">
        <v>396</v>
      </c>
      <c r="DI136" s="23" t="s">
        <v>396</v>
      </c>
      <c r="DJ136" s="23" t="s">
        <v>396</v>
      </c>
      <c r="DK136" s="23" t="s">
        <v>396</v>
      </c>
      <c r="DL136" s="23">
        <v>3102925</v>
      </c>
      <c r="DM136" s="23">
        <v>18140362</v>
      </c>
    </row>
    <row r="137" spans="1:117" x14ac:dyDescent="0.25">
      <c r="A137" s="20" t="str">
        <f t="shared" si="15"/>
        <v/>
      </c>
      <c r="B137" s="20">
        <f t="shared" si="16"/>
        <v>43</v>
      </c>
      <c r="C137" s="20" t="str">
        <f t="shared" si="17"/>
        <v/>
      </c>
      <c r="D137" s="21" t="str">
        <f t="shared" si="18"/>
        <v/>
      </c>
      <c r="E137" s="21" t="str">
        <f t="shared" si="19"/>
        <v/>
      </c>
      <c r="F137" s="22">
        <f t="shared" si="20"/>
        <v>3102989</v>
      </c>
      <c r="G137" s="22">
        <f t="shared" si="21"/>
        <v>18140375</v>
      </c>
      <c r="H137" s="23">
        <v>382</v>
      </c>
      <c r="I137" s="23" t="s">
        <v>396</v>
      </c>
      <c r="J137" s="23">
        <v>3</v>
      </c>
      <c r="K137" s="23" t="s">
        <v>396</v>
      </c>
      <c r="L137" s="23" t="s">
        <v>486</v>
      </c>
      <c r="M137" s="23" t="s">
        <v>444</v>
      </c>
      <c r="N137" s="23" t="s">
        <v>461</v>
      </c>
      <c r="O137" s="23" t="s">
        <v>396</v>
      </c>
      <c r="P137" s="23" t="s">
        <v>396</v>
      </c>
      <c r="Q137" s="23">
        <v>0</v>
      </c>
      <c r="R137" s="23">
        <v>4</v>
      </c>
      <c r="S137" s="23">
        <v>8</v>
      </c>
      <c r="T137" s="23">
        <v>30</v>
      </c>
      <c r="U137" s="23">
        <v>55</v>
      </c>
      <c r="V137" s="23">
        <v>91</v>
      </c>
      <c r="W137" s="23" t="s">
        <v>487</v>
      </c>
      <c r="X137" s="23">
        <v>5</v>
      </c>
      <c r="Y137" s="23">
        <v>250</v>
      </c>
      <c r="Z137" s="23">
        <v>1</v>
      </c>
      <c r="AA137" s="23" t="s">
        <v>447</v>
      </c>
      <c r="AB137" s="23" t="s">
        <v>543</v>
      </c>
      <c r="AC137" s="23" t="s">
        <v>634</v>
      </c>
      <c r="AD137" s="23" t="s">
        <v>396</v>
      </c>
      <c r="AE137" s="23" t="s">
        <v>448</v>
      </c>
      <c r="AF137" s="23" t="s">
        <v>408</v>
      </c>
      <c r="AG137" s="23">
        <v>1</v>
      </c>
      <c r="AH137" s="23">
        <v>15</v>
      </c>
      <c r="AI137" s="23">
        <v>40</v>
      </c>
      <c r="AJ137" s="23">
        <v>0</v>
      </c>
      <c r="AK137" s="23">
        <v>200</v>
      </c>
      <c r="AL137" s="23">
        <v>360</v>
      </c>
      <c r="AM137" s="23" t="s">
        <v>699</v>
      </c>
      <c r="AN137" s="23" t="s">
        <v>396</v>
      </c>
      <c r="AO137" s="23">
        <v>0.3</v>
      </c>
      <c r="AP137" s="23" t="s">
        <v>396</v>
      </c>
      <c r="AQ137" s="23">
        <v>20</v>
      </c>
      <c r="AR137" s="23">
        <v>22</v>
      </c>
      <c r="AS137" s="23">
        <v>25</v>
      </c>
      <c r="AT137" s="23">
        <v>1067</v>
      </c>
      <c r="AU137" s="23">
        <v>1320</v>
      </c>
      <c r="AV137" s="23">
        <v>1600</v>
      </c>
      <c r="AW137" s="23" t="s">
        <v>396</v>
      </c>
      <c r="AX137" s="23" t="s">
        <v>396</v>
      </c>
      <c r="AY137" s="23" t="s">
        <v>396</v>
      </c>
      <c r="AZ137" s="23">
        <v>350</v>
      </c>
      <c r="BA137" s="23">
        <v>360</v>
      </c>
      <c r="BB137" s="23">
        <v>365</v>
      </c>
      <c r="BC137" s="23">
        <v>6</v>
      </c>
      <c r="BD137" s="23" t="s">
        <v>483</v>
      </c>
      <c r="BE137" s="23" t="s">
        <v>396</v>
      </c>
      <c r="BF137" s="23" t="s">
        <v>396</v>
      </c>
      <c r="BG137" s="23" t="s">
        <v>396</v>
      </c>
      <c r="BH137" s="23" t="s">
        <v>396</v>
      </c>
      <c r="BI137" s="23" t="s">
        <v>396</v>
      </c>
      <c r="BJ137" s="23" t="s">
        <v>635</v>
      </c>
      <c r="BK137" s="23" t="s">
        <v>396</v>
      </c>
      <c r="BL137" s="23">
        <v>1500</v>
      </c>
      <c r="BM137" s="23">
        <v>2500</v>
      </c>
      <c r="BN137" s="23">
        <v>3500</v>
      </c>
      <c r="BO137" s="23" t="s">
        <v>396</v>
      </c>
      <c r="BP137" s="23" t="s">
        <v>396</v>
      </c>
      <c r="BQ137" s="23" t="s">
        <v>396</v>
      </c>
      <c r="BR137" s="23" t="s">
        <v>396</v>
      </c>
      <c r="BS137" s="23" t="s">
        <v>396</v>
      </c>
      <c r="BT137" s="23" t="s">
        <v>396</v>
      </c>
      <c r="BU137" s="23" t="s">
        <v>396</v>
      </c>
      <c r="BV137" s="23" t="s">
        <v>396</v>
      </c>
      <c r="BW137" s="23" t="s">
        <v>396</v>
      </c>
      <c r="BX137" s="23" t="s">
        <v>396</v>
      </c>
      <c r="BY137" s="23" t="s">
        <v>396</v>
      </c>
      <c r="BZ137" s="23" t="s">
        <v>396</v>
      </c>
      <c r="CA137" s="23" t="s">
        <v>396</v>
      </c>
      <c r="CB137" s="23" t="s">
        <v>396</v>
      </c>
      <c r="CC137" s="23" t="s">
        <v>397</v>
      </c>
      <c r="CD137" s="23">
        <v>0</v>
      </c>
      <c r="CE137" s="23">
        <v>0</v>
      </c>
      <c r="CF137" s="23">
        <v>0</v>
      </c>
      <c r="CG137" s="23">
        <v>0</v>
      </c>
      <c r="CH137" s="23">
        <v>0</v>
      </c>
      <c r="CI137" s="23">
        <v>0</v>
      </c>
      <c r="CJ137" s="23" t="s">
        <v>399</v>
      </c>
      <c r="CK137" s="23" t="s">
        <v>460</v>
      </c>
      <c r="CL137" s="23" t="s">
        <v>451</v>
      </c>
      <c r="CM137" s="23" t="s">
        <v>489</v>
      </c>
      <c r="CN137" s="23" t="s">
        <v>453</v>
      </c>
      <c r="CO137" s="23" t="s">
        <v>454</v>
      </c>
      <c r="CP137" s="23" t="s">
        <v>455</v>
      </c>
      <c r="CQ137" s="23" t="s">
        <v>490</v>
      </c>
      <c r="CR137" s="23" t="s">
        <v>457</v>
      </c>
      <c r="CS137" s="23" t="s">
        <v>457</v>
      </c>
      <c r="CT137" s="23" t="s">
        <v>457</v>
      </c>
      <c r="CU137" s="23" t="s">
        <v>457</v>
      </c>
      <c r="CV137" s="23" t="s">
        <v>458</v>
      </c>
      <c r="CW137" s="23" t="s">
        <v>470</v>
      </c>
      <c r="CX137" s="23" t="s">
        <v>458</v>
      </c>
      <c r="CY137" s="23" t="s">
        <v>547</v>
      </c>
      <c r="CZ137" s="23" t="s">
        <v>396</v>
      </c>
      <c r="DA137" s="23">
        <v>3</v>
      </c>
      <c r="DB137" s="23" t="s">
        <v>396</v>
      </c>
      <c r="DC137" s="23" t="s">
        <v>396</v>
      </c>
      <c r="DD137" s="23" t="s">
        <v>460</v>
      </c>
      <c r="DE137" s="23" t="s">
        <v>446</v>
      </c>
      <c r="DF137" s="23" t="s">
        <v>461</v>
      </c>
      <c r="DG137" s="23" t="s">
        <v>461</v>
      </c>
      <c r="DH137" s="23" t="s">
        <v>396</v>
      </c>
      <c r="DI137" s="23" t="s">
        <v>396</v>
      </c>
      <c r="DJ137" s="23" t="s">
        <v>396</v>
      </c>
      <c r="DK137" s="23" t="s">
        <v>396</v>
      </c>
      <c r="DL137" s="23">
        <v>3102989</v>
      </c>
      <c r="DM137" s="23">
        <v>18140375</v>
      </c>
    </row>
    <row r="138" spans="1:117" x14ac:dyDescent="0.25">
      <c r="A138" s="20" t="str">
        <f t="shared" si="15"/>
        <v/>
      </c>
      <c r="B138" s="20">
        <f t="shared" si="16"/>
        <v>43</v>
      </c>
      <c r="C138" s="20" t="str">
        <f t="shared" si="17"/>
        <v/>
      </c>
      <c r="D138" s="21" t="str">
        <f t="shared" si="18"/>
        <v/>
      </c>
      <c r="E138" s="21" t="str">
        <f t="shared" si="19"/>
        <v/>
      </c>
      <c r="F138" s="22">
        <f t="shared" si="20"/>
        <v>3102989</v>
      </c>
      <c r="G138" s="22">
        <f t="shared" si="21"/>
        <v>18140376</v>
      </c>
      <c r="H138" s="23">
        <v>383</v>
      </c>
      <c r="I138" s="23" t="s">
        <v>396</v>
      </c>
      <c r="J138" s="23">
        <v>4</v>
      </c>
      <c r="K138" s="23" t="s">
        <v>396</v>
      </c>
      <c r="L138" s="23" t="s">
        <v>491</v>
      </c>
      <c r="M138" s="23" t="s">
        <v>444</v>
      </c>
      <c r="N138" s="23" t="s">
        <v>461</v>
      </c>
      <c r="O138" s="23" t="s">
        <v>396</v>
      </c>
      <c r="P138" s="23" t="s">
        <v>396</v>
      </c>
      <c r="Q138" s="23">
        <v>0</v>
      </c>
      <c r="R138" s="23">
        <v>3</v>
      </c>
      <c r="S138" s="23">
        <v>5</v>
      </c>
      <c r="T138" s="23">
        <v>30</v>
      </c>
      <c r="U138" s="23">
        <v>61</v>
      </c>
      <c r="V138" s="23">
        <v>91</v>
      </c>
      <c r="W138" s="23" t="s">
        <v>597</v>
      </c>
      <c r="X138" s="23">
        <v>5</v>
      </c>
      <c r="Y138" s="23">
        <v>220</v>
      </c>
      <c r="Z138" s="23">
        <v>1</v>
      </c>
      <c r="AA138" s="23" t="s">
        <v>447</v>
      </c>
      <c r="AB138" s="23" t="s">
        <v>543</v>
      </c>
      <c r="AC138" s="23" t="s">
        <v>634</v>
      </c>
      <c r="AD138" s="23" t="s">
        <v>396</v>
      </c>
      <c r="AE138" s="23" t="s">
        <v>448</v>
      </c>
      <c r="AF138" s="23" t="s">
        <v>409</v>
      </c>
      <c r="AG138" s="23">
        <v>1</v>
      </c>
      <c r="AH138" s="23">
        <v>15</v>
      </c>
      <c r="AI138" s="23">
        <v>40</v>
      </c>
      <c r="AJ138" s="23">
        <v>0</v>
      </c>
      <c r="AK138" s="23">
        <v>200</v>
      </c>
      <c r="AL138" s="23">
        <v>360</v>
      </c>
      <c r="AM138" s="23" t="s">
        <v>699</v>
      </c>
      <c r="AN138" s="23" t="s">
        <v>396</v>
      </c>
      <c r="AO138" s="23">
        <v>0.23</v>
      </c>
      <c r="AP138" s="23" t="s">
        <v>396</v>
      </c>
      <c r="AQ138" s="23">
        <v>20</v>
      </c>
      <c r="AR138" s="23">
        <v>22</v>
      </c>
      <c r="AS138" s="23">
        <v>25</v>
      </c>
      <c r="AT138" s="23">
        <v>1067</v>
      </c>
      <c r="AU138" s="23">
        <v>1320</v>
      </c>
      <c r="AV138" s="23">
        <v>1600</v>
      </c>
      <c r="AW138" s="23" t="s">
        <v>396</v>
      </c>
      <c r="AX138" s="23" t="s">
        <v>396</v>
      </c>
      <c r="AY138" s="23" t="s">
        <v>396</v>
      </c>
      <c r="AZ138" s="23">
        <v>350</v>
      </c>
      <c r="BA138" s="23">
        <v>360</v>
      </c>
      <c r="BB138" s="23">
        <v>365</v>
      </c>
      <c r="BC138" s="23">
        <v>3</v>
      </c>
      <c r="BD138" s="23" t="s">
        <v>483</v>
      </c>
      <c r="BE138" s="23" t="s">
        <v>396</v>
      </c>
      <c r="BF138" s="23" t="s">
        <v>396</v>
      </c>
      <c r="BG138" s="23" t="s">
        <v>396</v>
      </c>
      <c r="BH138" s="23" t="s">
        <v>396</v>
      </c>
      <c r="BI138" s="23" t="s">
        <v>396</v>
      </c>
      <c r="BJ138" s="23" t="s">
        <v>635</v>
      </c>
      <c r="BK138" s="23" t="s">
        <v>396</v>
      </c>
      <c r="BL138" s="23">
        <v>2000</v>
      </c>
      <c r="BM138" s="23">
        <v>3000</v>
      </c>
      <c r="BN138" s="23">
        <v>4000</v>
      </c>
      <c r="BO138" s="23" t="s">
        <v>396</v>
      </c>
      <c r="BP138" s="23" t="s">
        <v>396</v>
      </c>
      <c r="BQ138" s="23" t="s">
        <v>396</v>
      </c>
      <c r="BR138" s="23" t="s">
        <v>396</v>
      </c>
      <c r="BS138" s="23" t="s">
        <v>396</v>
      </c>
      <c r="BT138" s="23" t="s">
        <v>396</v>
      </c>
      <c r="BU138" s="23" t="s">
        <v>396</v>
      </c>
      <c r="BV138" s="23" t="s">
        <v>396</v>
      </c>
      <c r="BW138" s="23" t="s">
        <v>396</v>
      </c>
      <c r="BX138" s="23" t="s">
        <v>396</v>
      </c>
      <c r="BY138" s="23" t="s">
        <v>396</v>
      </c>
      <c r="BZ138" s="23" t="s">
        <v>396</v>
      </c>
      <c r="CA138" s="23" t="s">
        <v>396</v>
      </c>
      <c r="CB138" s="23" t="s">
        <v>396</v>
      </c>
      <c r="CC138" s="23" t="s">
        <v>397</v>
      </c>
      <c r="CD138" s="23">
        <v>0</v>
      </c>
      <c r="CE138" s="23">
        <v>0</v>
      </c>
      <c r="CF138" s="23">
        <v>0</v>
      </c>
      <c r="CG138" s="23">
        <v>0</v>
      </c>
      <c r="CH138" s="23">
        <v>0</v>
      </c>
      <c r="CI138" s="23">
        <v>0</v>
      </c>
      <c r="CJ138" s="23" t="s">
        <v>399</v>
      </c>
      <c r="CK138" s="23" t="s">
        <v>460</v>
      </c>
      <c r="CL138" s="23" t="s">
        <v>451</v>
      </c>
      <c r="CM138" s="23" t="s">
        <v>463</v>
      </c>
      <c r="CN138" s="23" t="s">
        <v>464</v>
      </c>
      <c r="CO138" s="23" t="s">
        <v>465</v>
      </c>
      <c r="CP138" s="23" t="s">
        <v>466</v>
      </c>
      <c r="CQ138" s="23" t="s">
        <v>467</v>
      </c>
      <c r="CR138" s="23" t="s">
        <v>468</v>
      </c>
      <c r="CS138" s="23" t="s">
        <v>457</v>
      </c>
      <c r="CT138" s="23" t="s">
        <v>469</v>
      </c>
      <c r="CU138" s="23" t="s">
        <v>457</v>
      </c>
      <c r="CV138" s="23" t="s">
        <v>458</v>
      </c>
      <c r="CW138" s="23" t="s">
        <v>470</v>
      </c>
      <c r="CX138" s="23" t="s">
        <v>458</v>
      </c>
      <c r="CY138" s="23" t="s">
        <v>547</v>
      </c>
      <c r="CZ138" s="23" t="s">
        <v>396</v>
      </c>
      <c r="DA138" s="23">
        <v>4</v>
      </c>
      <c r="DB138" s="23" t="s">
        <v>396</v>
      </c>
      <c r="DC138" s="23" t="s">
        <v>396</v>
      </c>
      <c r="DD138" s="23" t="s">
        <v>479</v>
      </c>
      <c r="DE138" s="23" t="s">
        <v>446</v>
      </c>
      <c r="DF138" s="23" t="s">
        <v>445</v>
      </c>
      <c r="DG138" s="23" t="s">
        <v>445</v>
      </c>
      <c r="DH138" s="23" t="s">
        <v>396</v>
      </c>
      <c r="DI138" s="23" t="s">
        <v>396</v>
      </c>
      <c r="DJ138" s="23" t="s">
        <v>396</v>
      </c>
      <c r="DK138" s="23" t="s">
        <v>396</v>
      </c>
      <c r="DL138" s="23">
        <v>3102989</v>
      </c>
      <c r="DM138" s="23">
        <v>18140376</v>
      </c>
    </row>
    <row r="139" spans="1:117" x14ac:dyDescent="0.25">
      <c r="A139" s="20" t="str">
        <f t="shared" si="15"/>
        <v/>
      </c>
      <c r="B139" s="20">
        <f t="shared" si="16"/>
        <v>43</v>
      </c>
      <c r="C139" s="20" t="str">
        <f t="shared" si="17"/>
        <v/>
      </c>
      <c r="D139" s="21" t="str">
        <f t="shared" si="18"/>
        <v/>
      </c>
      <c r="E139" s="21" t="str">
        <f t="shared" si="19"/>
        <v/>
      </c>
      <c r="F139" s="22">
        <f t="shared" si="20"/>
        <v>3102989</v>
      </c>
      <c r="G139" s="22">
        <f t="shared" si="21"/>
        <v>18140377</v>
      </c>
      <c r="H139" s="23">
        <v>384</v>
      </c>
      <c r="I139" s="23" t="s">
        <v>396</v>
      </c>
      <c r="J139" s="23">
        <v>6</v>
      </c>
      <c r="K139" s="23" t="s">
        <v>396</v>
      </c>
      <c r="L139" s="23" t="s">
        <v>494</v>
      </c>
      <c r="M139" s="23" t="s">
        <v>444</v>
      </c>
      <c r="N139" s="23" t="s">
        <v>461</v>
      </c>
      <c r="O139" s="23" t="s">
        <v>396</v>
      </c>
      <c r="P139" s="23" t="s">
        <v>396</v>
      </c>
      <c r="Q139" s="23">
        <v>0</v>
      </c>
      <c r="R139" s="23">
        <v>2</v>
      </c>
      <c r="S139" s="23">
        <v>5</v>
      </c>
      <c r="T139" s="23">
        <v>30</v>
      </c>
      <c r="U139" s="23">
        <v>91</v>
      </c>
      <c r="V139" s="23">
        <v>91</v>
      </c>
      <c r="W139" s="23" t="s">
        <v>487</v>
      </c>
      <c r="X139" s="23">
        <v>5</v>
      </c>
      <c r="Y139" s="23">
        <v>250</v>
      </c>
      <c r="Z139" s="23">
        <v>1</v>
      </c>
      <c r="AA139" s="23" t="s">
        <v>447</v>
      </c>
      <c r="AB139" s="23" t="s">
        <v>543</v>
      </c>
      <c r="AC139" s="23" t="s">
        <v>544</v>
      </c>
      <c r="AD139" s="23" t="s">
        <v>396</v>
      </c>
      <c r="AE139" s="23" t="s">
        <v>448</v>
      </c>
      <c r="AF139" s="23" t="s">
        <v>398</v>
      </c>
      <c r="AG139" s="23">
        <v>1</v>
      </c>
      <c r="AH139" s="23">
        <v>15</v>
      </c>
      <c r="AI139" s="23">
        <v>40</v>
      </c>
      <c r="AJ139" s="23">
        <v>0</v>
      </c>
      <c r="AK139" s="23">
        <v>200</v>
      </c>
      <c r="AL139" s="23">
        <v>360</v>
      </c>
      <c r="AM139" s="23" t="s">
        <v>493</v>
      </c>
      <c r="AN139" s="23" t="s">
        <v>396</v>
      </c>
      <c r="AO139" s="23">
        <v>0.55000000000000004</v>
      </c>
      <c r="AP139" s="23" t="s">
        <v>396</v>
      </c>
      <c r="AQ139" s="23">
        <v>20</v>
      </c>
      <c r="AR139" s="23">
        <v>22</v>
      </c>
      <c r="AS139" s="23">
        <v>25</v>
      </c>
      <c r="AT139" s="23">
        <v>1067</v>
      </c>
      <c r="AU139" s="23">
        <v>1320</v>
      </c>
      <c r="AV139" s="23">
        <v>1600</v>
      </c>
      <c r="AW139" s="23" t="s">
        <v>396</v>
      </c>
      <c r="AX139" s="23" t="s">
        <v>396</v>
      </c>
      <c r="AY139" s="23" t="s">
        <v>396</v>
      </c>
      <c r="AZ139" s="23">
        <v>350</v>
      </c>
      <c r="BA139" s="23">
        <v>360</v>
      </c>
      <c r="BB139" s="23">
        <v>365</v>
      </c>
      <c r="BC139" s="23">
        <v>6</v>
      </c>
      <c r="BD139" s="23" t="s">
        <v>483</v>
      </c>
      <c r="BE139" s="23" t="s">
        <v>396</v>
      </c>
      <c r="BF139" s="23" t="s">
        <v>396</v>
      </c>
      <c r="BG139" s="23" t="s">
        <v>396</v>
      </c>
      <c r="BH139" s="23" t="s">
        <v>396</v>
      </c>
      <c r="BI139" s="23" t="s">
        <v>396</v>
      </c>
      <c r="BJ139" s="23" t="s">
        <v>549</v>
      </c>
      <c r="BK139" s="23" t="s">
        <v>396</v>
      </c>
      <c r="BL139" s="23">
        <v>1500</v>
      </c>
      <c r="BM139" s="23">
        <v>2000</v>
      </c>
      <c r="BN139" s="23">
        <v>3500</v>
      </c>
      <c r="BO139" s="23" t="s">
        <v>396</v>
      </c>
      <c r="BP139" s="23" t="s">
        <v>396</v>
      </c>
      <c r="BQ139" s="23" t="s">
        <v>396</v>
      </c>
      <c r="BR139" s="23" t="s">
        <v>396</v>
      </c>
      <c r="BS139" s="23" t="s">
        <v>396</v>
      </c>
      <c r="BT139" s="23" t="s">
        <v>396</v>
      </c>
      <c r="BU139" s="23" t="s">
        <v>396</v>
      </c>
      <c r="BV139" s="23" t="s">
        <v>396</v>
      </c>
      <c r="BW139" s="23" t="s">
        <v>396</v>
      </c>
      <c r="BX139" s="23" t="s">
        <v>396</v>
      </c>
      <c r="BY139" s="23" t="s">
        <v>396</v>
      </c>
      <c r="BZ139" s="23" t="s">
        <v>396</v>
      </c>
      <c r="CA139" s="23" t="s">
        <v>396</v>
      </c>
      <c r="CB139" s="23" t="s">
        <v>396</v>
      </c>
      <c r="CC139" s="23" t="s">
        <v>397</v>
      </c>
      <c r="CD139" s="23">
        <v>0</v>
      </c>
      <c r="CE139" s="23">
        <v>0</v>
      </c>
      <c r="CF139" s="23">
        <v>0</v>
      </c>
      <c r="CG139" s="23">
        <v>0</v>
      </c>
      <c r="CH139" s="23">
        <v>0</v>
      </c>
      <c r="CI139" s="23">
        <v>0</v>
      </c>
      <c r="CJ139" s="23" t="s">
        <v>399</v>
      </c>
      <c r="CK139" s="23" t="s">
        <v>460</v>
      </c>
      <c r="CL139" s="23" t="s">
        <v>451</v>
      </c>
      <c r="CM139" s="23" t="s">
        <v>556</v>
      </c>
      <c r="CN139" s="23" t="s">
        <v>474</v>
      </c>
      <c r="CO139" s="23" t="s">
        <v>557</v>
      </c>
      <c r="CP139" s="23" t="s">
        <v>558</v>
      </c>
      <c r="CQ139" s="23" t="s">
        <v>559</v>
      </c>
      <c r="CR139" s="23" t="s">
        <v>478</v>
      </c>
      <c r="CS139" s="23" t="s">
        <v>457</v>
      </c>
      <c r="CT139" s="23" t="s">
        <v>457</v>
      </c>
      <c r="CU139" s="23" t="s">
        <v>457</v>
      </c>
      <c r="CV139" s="23" t="s">
        <v>458</v>
      </c>
      <c r="CW139" s="23" t="s">
        <v>560</v>
      </c>
      <c r="CX139" s="23" t="s">
        <v>458</v>
      </c>
      <c r="CY139" s="23" t="s">
        <v>547</v>
      </c>
      <c r="CZ139" s="23" t="s">
        <v>396</v>
      </c>
      <c r="DA139" s="23">
        <v>3</v>
      </c>
      <c r="DB139" s="23" t="s">
        <v>396</v>
      </c>
      <c r="DC139" s="23" t="s">
        <v>396</v>
      </c>
      <c r="DD139" s="23" t="s">
        <v>479</v>
      </c>
      <c r="DE139" s="23" t="s">
        <v>446</v>
      </c>
      <c r="DF139" s="23" t="s">
        <v>445</v>
      </c>
      <c r="DG139" s="23" t="s">
        <v>445</v>
      </c>
      <c r="DH139" s="23" t="s">
        <v>396</v>
      </c>
      <c r="DI139" s="23" t="s">
        <v>396</v>
      </c>
      <c r="DJ139" s="23" t="s">
        <v>396</v>
      </c>
      <c r="DK139" s="23" t="s">
        <v>396</v>
      </c>
      <c r="DL139" s="23">
        <v>3102989</v>
      </c>
      <c r="DM139" s="23">
        <v>18140377</v>
      </c>
    </row>
    <row r="140" spans="1:117" x14ac:dyDescent="0.25">
      <c r="A140" s="20" t="str">
        <f t="shared" si="15"/>
        <v/>
      </c>
      <c r="B140" s="20">
        <f t="shared" si="16"/>
        <v>43</v>
      </c>
      <c r="C140" s="20" t="str">
        <f t="shared" si="17"/>
        <v/>
      </c>
      <c r="D140" s="21" t="str">
        <f t="shared" si="18"/>
        <v/>
      </c>
      <c r="E140" s="21" t="str">
        <f t="shared" si="19"/>
        <v/>
      </c>
      <c r="F140" s="22">
        <f t="shared" si="20"/>
        <v>3102989</v>
      </c>
      <c r="G140" s="22">
        <f t="shared" si="21"/>
        <v>18140378</v>
      </c>
      <c r="H140" s="23">
        <v>385</v>
      </c>
      <c r="I140" s="23" t="s">
        <v>396</v>
      </c>
      <c r="J140" s="23">
        <v>5</v>
      </c>
      <c r="K140" s="23" t="s">
        <v>396</v>
      </c>
      <c r="L140" s="23" t="s">
        <v>700</v>
      </c>
      <c r="M140" s="23" t="s">
        <v>444</v>
      </c>
      <c r="N140" s="23" t="s">
        <v>461</v>
      </c>
      <c r="O140" s="23" t="s">
        <v>396</v>
      </c>
      <c r="P140" s="23" t="s">
        <v>396</v>
      </c>
      <c r="Q140" s="23">
        <v>0</v>
      </c>
      <c r="R140" s="23">
        <v>1</v>
      </c>
      <c r="S140" s="23">
        <v>3</v>
      </c>
      <c r="T140" s="23">
        <v>30</v>
      </c>
      <c r="U140" s="23">
        <v>61</v>
      </c>
      <c r="V140" s="23">
        <v>91</v>
      </c>
      <c r="W140" s="23" t="s">
        <v>487</v>
      </c>
      <c r="X140" s="23">
        <v>5</v>
      </c>
      <c r="Y140" s="23">
        <v>250</v>
      </c>
      <c r="Z140" s="23">
        <v>1</v>
      </c>
      <c r="AA140" s="23" t="s">
        <v>447</v>
      </c>
      <c r="AB140" s="23" t="s">
        <v>543</v>
      </c>
      <c r="AC140" s="23" t="s">
        <v>544</v>
      </c>
      <c r="AD140" s="23" t="s">
        <v>396</v>
      </c>
      <c r="AE140" s="23" t="s">
        <v>448</v>
      </c>
      <c r="AF140" s="23" t="s">
        <v>398</v>
      </c>
      <c r="AG140" s="23">
        <v>1</v>
      </c>
      <c r="AH140" s="23">
        <v>15</v>
      </c>
      <c r="AI140" s="23">
        <v>40</v>
      </c>
      <c r="AJ140" s="23">
        <v>0</v>
      </c>
      <c r="AK140" s="23">
        <v>200</v>
      </c>
      <c r="AL140" s="23">
        <v>360</v>
      </c>
      <c r="AM140" s="23" t="s">
        <v>449</v>
      </c>
      <c r="AN140" s="23" t="s">
        <v>396</v>
      </c>
      <c r="AO140" s="23">
        <v>0.23</v>
      </c>
      <c r="AP140" s="23" t="s">
        <v>396</v>
      </c>
      <c r="AQ140" s="23">
        <v>20</v>
      </c>
      <c r="AR140" s="23">
        <v>22</v>
      </c>
      <c r="AS140" s="23">
        <v>25</v>
      </c>
      <c r="AT140" s="23">
        <v>1067</v>
      </c>
      <c r="AU140" s="23">
        <v>1320</v>
      </c>
      <c r="AV140" s="23">
        <v>1600</v>
      </c>
      <c r="AW140" s="23" t="s">
        <v>396</v>
      </c>
      <c r="AX140" s="23" t="s">
        <v>396</v>
      </c>
      <c r="AY140" s="23" t="s">
        <v>396</v>
      </c>
      <c r="AZ140" s="23">
        <v>350</v>
      </c>
      <c r="BA140" s="23">
        <v>360</v>
      </c>
      <c r="BB140" s="23">
        <v>365</v>
      </c>
      <c r="BC140" s="23">
        <v>6</v>
      </c>
      <c r="BD140" s="23" t="s">
        <v>483</v>
      </c>
      <c r="BE140" s="23" t="s">
        <v>396</v>
      </c>
      <c r="BF140" s="23" t="s">
        <v>396</v>
      </c>
      <c r="BG140" s="23" t="s">
        <v>396</v>
      </c>
      <c r="BH140" s="23" t="s">
        <v>396</v>
      </c>
      <c r="BI140" s="23" t="s">
        <v>396</v>
      </c>
      <c r="BJ140" s="23" t="s">
        <v>681</v>
      </c>
      <c r="BK140" s="23" t="s">
        <v>396</v>
      </c>
      <c r="BL140" s="23">
        <v>1500</v>
      </c>
      <c r="BM140" s="23">
        <v>2500</v>
      </c>
      <c r="BN140" s="23">
        <v>3500</v>
      </c>
      <c r="BO140" s="23" t="s">
        <v>396</v>
      </c>
      <c r="BP140" s="23" t="s">
        <v>396</v>
      </c>
      <c r="BQ140" s="23" t="s">
        <v>396</v>
      </c>
      <c r="BR140" s="23" t="s">
        <v>396</v>
      </c>
      <c r="BS140" s="23" t="s">
        <v>396</v>
      </c>
      <c r="BT140" s="23" t="s">
        <v>396</v>
      </c>
      <c r="BU140" s="23" t="s">
        <v>396</v>
      </c>
      <c r="BV140" s="23" t="s">
        <v>396</v>
      </c>
      <c r="BW140" s="23" t="s">
        <v>396</v>
      </c>
      <c r="BX140" s="23" t="s">
        <v>396</v>
      </c>
      <c r="BY140" s="23" t="s">
        <v>396</v>
      </c>
      <c r="BZ140" s="23" t="s">
        <v>396</v>
      </c>
      <c r="CA140" s="23" t="s">
        <v>396</v>
      </c>
      <c r="CB140" s="23" t="s">
        <v>396</v>
      </c>
      <c r="CC140" s="23" t="s">
        <v>397</v>
      </c>
      <c r="CD140" s="23">
        <v>0</v>
      </c>
      <c r="CE140" s="23">
        <v>0</v>
      </c>
      <c r="CF140" s="23">
        <v>0</v>
      </c>
      <c r="CG140" s="23">
        <v>0</v>
      </c>
      <c r="CH140" s="23">
        <v>0</v>
      </c>
      <c r="CI140" s="23">
        <v>0</v>
      </c>
      <c r="CJ140" s="23" t="s">
        <v>399</v>
      </c>
      <c r="CK140" s="23" t="s">
        <v>460</v>
      </c>
      <c r="CL140" s="23" t="s">
        <v>460</v>
      </c>
      <c r="CM140" s="23" t="s">
        <v>556</v>
      </c>
      <c r="CN140" s="23" t="s">
        <v>474</v>
      </c>
      <c r="CO140" s="23" t="s">
        <v>557</v>
      </c>
      <c r="CP140" s="23" t="s">
        <v>558</v>
      </c>
      <c r="CQ140" s="23" t="s">
        <v>559</v>
      </c>
      <c r="CR140" s="23" t="s">
        <v>478</v>
      </c>
      <c r="CS140" s="23" t="s">
        <v>457</v>
      </c>
      <c r="CT140" s="23" t="s">
        <v>457</v>
      </c>
      <c r="CU140" s="23" t="s">
        <v>457</v>
      </c>
      <c r="CV140" s="23" t="s">
        <v>458</v>
      </c>
      <c r="CW140" s="23" t="s">
        <v>560</v>
      </c>
      <c r="CX140" s="23" t="s">
        <v>458</v>
      </c>
      <c r="CY140" s="23" t="s">
        <v>547</v>
      </c>
      <c r="CZ140" s="23" t="s">
        <v>396</v>
      </c>
      <c r="DA140" s="23">
        <v>3</v>
      </c>
      <c r="DB140" s="23" t="s">
        <v>396</v>
      </c>
      <c r="DC140" s="23" t="s">
        <v>396</v>
      </c>
      <c r="DD140" s="23" t="s">
        <v>479</v>
      </c>
      <c r="DE140" s="23" t="s">
        <v>446</v>
      </c>
      <c r="DF140" s="23" t="s">
        <v>445</v>
      </c>
      <c r="DG140" s="23" t="s">
        <v>445</v>
      </c>
      <c r="DH140" s="23" t="s">
        <v>396</v>
      </c>
      <c r="DI140" s="23" t="s">
        <v>396</v>
      </c>
      <c r="DJ140" s="23" t="s">
        <v>396</v>
      </c>
      <c r="DK140" s="23" t="s">
        <v>396</v>
      </c>
      <c r="DL140" s="23">
        <v>3102989</v>
      </c>
      <c r="DM140" s="23">
        <v>18140378</v>
      </c>
    </row>
    <row r="141" spans="1:117" x14ac:dyDescent="0.25">
      <c r="A141" s="20">
        <f t="shared" si="15"/>
        <v>1</v>
      </c>
      <c r="B141" s="20">
        <f t="shared" si="16"/>
        <v>43</v>
      </c>
      <c r="C141" s="20" t="str">
        <f t="shared" si="17"/>
        <v>Use</v>
      </c>
      <c r="D141" s="21">
        <f t="shared" si="18"/>
        <v>3102989</v>
      </c>
      <c r="E141" s="21">
        <f t="shared" si="19"/>
        <v>18140379</v>
      </c>
      <c r="F141" s="22">
        <f t="shared" si="20"/>
        <v>3102989</v>
      </c>
      <c r="G141" s="22">
        <f t="shared" si="21"/>
        <v>18140379</v>
      </c>
      <c r="H141" s="23">
        <v>386</v>
      </c>
      <c r="I141" s="23">
        <v>15</v>
      </c>
      <c r="J141" s="23">
        <v>43</v>
      </c>
      <c r="K141" s="23">
        <v>85</v>
      </c>
      <c r="L141" s="23" t="s">
        <v>492</v>
      </c>
      <c r="M141" s="23" t="s">
        <v>444</v>
      </c>
      <c r="N141" s="23" t="s">
        <v>445</v>
      </c>
      <c r="O141" s="23" t="s">
        <v>396</v>
      </c>
      <c r="P141" s="23" t="s">
        <v>396</v>
      </c>
      <c r="Q141" s="23">
        <v>0</v>
      </c>
      <c r="R141" s="23">
        <v>3</v>
      </c>
      <c r="S141" s="23">
        <v>5</v>
      </c>
      <c r="T141" s="23">
        <v>30</v>
      </c>
      <c r="U141" s="23">
        <v>61</v>
      </c>
      <c r="V141" s="23">
        <v>91</v>
      </c>
      <c r="W141" s="23" t="s">
        <v>597</v>
      </c>
      <c r="X141" s="23">
        <v>5</v>
      </c>
      <c r="Y141" s="23">
        <v>250</v>
      </c>
      <c r="Z141" s="23">
        <v>1</v>
      </c>
      <c r="AA141" s="23" t="s">
        <v>447</v>
      </c>
      <c r="AB141" s="23" t="s">
        <v>543</v>
      </c>
      <c r="AC141" s="23" t="s">
        <v>544</v>
      </c>
      <c r="AD141" s="23" t="s">
        <v>396</v>
      </c>
      <c r="AE141" s="23" t="s">
        <v>448</v>
      </c>
      <c r="AF141" s="23" t="s">
        <v>420</v>
      </c>
      <c r="AG141" s="23">
        <v>1</v>
      </c>
      <c r="AH141" s="23">
        <v>15</v>
      </c>
      <c r="AI141" s="23">
        <v>40</v>
      </c>
      <c r="AJ141" s="23">
        <v>0</v>
      </c>
      <c r="AK141" s="23">
        <v>200</v>
      </c>
      <c r="AL141" s="23">
        <v>360</v>
      </c>
      <c r="AM141" s="23" t="s">
        <v>701</v>
      </c>
      <c r="AN141" s="23" t="s">
        <v>396</v>
      </c>
      <c r="AO141" s="23">
        <v>0.28999999999999998</v>
      </c>
      <c r="AP141" s="23" t="s">
        <v>396</v>
      </c>
      <c r="AQ141" s="23">
        <v>20</v>
      </c>
      <c r="AR141" s="23">
        <v>22</v>
      </c>
      <c r="AS141" s="23">
        <v>25</v>
      </c>
      <c r="AT141" s="23">
        <v>1067</v>
      </c>
      <c r="AU141" s="23">
        <v>1320</v>
      </c>
      <c r="AV141" s="23">
        <v>1600</v>
      </c>
      <c r="AW141" s="23" t="s">
        <v>396</v>
      </c>
      <c r="AX141" s="23" t="s">
        <v>396</v>
      </c>
      <c r="AY141" s="23" t="s">
        <v>396</v>
      </c>
      <c r="AZ141" s="23">
        <v>350</v>
      </c>
      <c r="BA141" s="23">
        <v>360</v>
      </c>
      <c r="BB141" s="23">
        <v>365</v>
      </c>
      <c r="BC141" s="23">
        <v>3</v>
      </c>
      <c r="BD141" s="23" t="s">
        <v>483</v>
      </c>
      <c r="BE141" s="23" t="s">
        <v>396</v>
      </c>
      <c r="BF141" s="23" t="s">
        <v>396</v>
      </c>
      <c r="BG141" s="23" t="s">
        <v>396</v>
      </c>
      <c r="BH141" s="23" t="s">
        <v>396</v>
      </c>
      <c r="BI141" s="23" t="s">
        <v>396</v>
      </c>
      <c r="BJ141" s="23">
        <v>10</v>
      </c>
      <c r="BK141" s="23" t="s">
        <v>396</v>
      </c>
      <c r="BL141" s="23">
        <v>1500</v>
      </c>
      <c r="BM141" s="23">
        <v>2500</v>
      </c>
      <c r="BN141" s="23">
        <v>3500</v>
      </c>
      <c r="BO141" s="23" t="s">
        <v>396</v>
      </c>
      <c r="BP141" s="23" t="s">
        <v>396</v>
      </c>
      <c r="BQ141" s="23" t="s">
        <v>396</v>
      </c>
      <c r="BR141" s="23" t="s">
        <v>396</v>
      </c>
      <c r="BS141" s="23" t="s">
        <v>396</v>
      </c>
      <c r="BT141" s="23" t="s">
        <v>396</v>
      </c>
      <c r="BU141" s="23" t="s">
        <v>396</v>
      </c>
      <c r="BV141" s="23" t="s">
        <v>396</v>
      </c>
      <c r="BW141" s="23" t="s">
        <v>396</v>
      </c>
      <c r="BX141" s="23" t="s">
        <v>396</v>
      </c>
      <c r="BY141" s="23" t="s">
        <v>396</v>
      </c>
      <c r="BZ141" s="23" t="s">
        <v>396</v>
      </c>
      <c r="CA141" s="23" t="s">
        <v>396</v>
      </c>
      <c r="CB141" s="23" t="s">
        <v>396</v>
      </c>
      <c r="CC141" s="23" t="s">
        <v>397</v>
      </c>
      <c r="CD141" s="23">
        <v>0</v>
      </c>
      <c r="CE141" s="23">
        <v>0</v>
      </c>
      <c r="CF141" s="23">
        <v>0</v>
      </c>
      <c r="CG141" s="23">
        <v>0</v>
      </c>
      <c r="CH141" s="23">
        <v>0</v>
      </c>
      <c r="CI141" s="23">
        <v>0</v>
      </c>
      <c r="CJ141" s="23" t="s">
        <v>399</v>
      </c>
      <c r="CK141" s="23" t="s">
        <v>460</v>
      </c>
      <c r="CL141" s="23" t="s">
        <v>451</v>
      </c>
      <c r="CM141" s="23" t="s">
        <v>489</v>
      </c>
      <c r="CN141" s="23" t="s">
        <v>453</v>
      </c>
      <c r="CO141" s="23" t="s">
        <v>454</v>
      </c>
      <c r="CP141" s="23" t="s">
        <v>455</v>
      </c>
      <c r="CQ141" s="23" t="s">
        <v>490</v>
      </c>
      <c r="CR141" s="23" t="s">
        <v>457</v>
      </c>
      <c r="CS141" s="23" t="s">
        <v>457</v>
      </c>
      <c r="CT141" s="23" t="s">
        <v>457</v>
      </c>
      <c r="CU141" s="23" t="s">
        <v>457</v>
      </c>
      <c r="CV141" s="23" t="s">
        <v>458</v>
      </c>
      <c r="CW141" s="23" t="s">
        <v>470</v>
      </c>
      <c r="CX141" s="23" t="s">
        <v>458</v>
      </c>
      <c r="CY141" s="23" t="s">
        <v>547</v>
      </c>
      <c r="CZ141" s="23" t="s">
        <v>396</v>
      </c>
      <c r="DA141" s="23">
        <v>4</v>
      </c>
      <c r="DB141" s="23" t="s">
        <v>396</v>
      </c>
      <c r="DC141" s="23" t="s">
        <v>396</v>
      </c>
      <c r="DD141" s="23" t="s">
        <v>460</v>
      </c>
      <c r="DE141" s="23" t="s">
        <v>446</v>
      </c>
      <c r="DF141" s="23" t="s">
        <v>445</v>
      </c>
      <c r="DG141" s="23" t="s">
        <v>461</v>
      </c>
      <c r="DH141" s="23" t="s">
        <v>396</v>
      </c>
      <c r="DI141" s="23" t="s">
        <v>396</v>
      </c>
      <c r="DJ141" s="23" t="s">
        <v>396</v>
      </c>
      <c r="DK141" s="23" t="s">
        <v>396</v>
      </c>
      <c r="DL141" s="23">
        <v>3102989</v>
      </c>
      <c r="DM141" s="23">
        <v>18140379</v>
      </c>
    </row>
    <row r="142" spans="1:117" x14ac:dyDescent="0.25">
      <c r="A142" s="20" t="str">
        <f t="shared" si="15"/>
        <v/>
      </c>
      <c r="B142" s="20">
        <f t="shared" si="16"/>
        <v>43</v>
      </c>
      <c r="C142" s="20" t="str">
        <f t="shared" si="17"/>
        <v/>
      </c>
      <c r="D142" s="21" t="str">
        <f t="shared" si="18"/>
        <v/>
      </c>
      <c r="E142" s="21" t="str">
        <f t="shared" si="19"/>
        <v/>
      </c>
      <c r="F142" s="22">
        <f t="shared" si="20"/>
        <v>3102989</v>
      </c>
      <c r="G142" s="22">
        <f t="shared" si="21"/>
        <v>18140380</v>
      </c>
      <c r="H142" s="23">
        <v>387</v>
      </c>
      <c r="I142" s="23" t="s">
        <v>396</v>
      </c>
      <c r="J142" s="23">
        <v>2</v>
      </c>
      <c r="K142" s="23" t="s">
        <v>396</v>
      </c>
      <c r="L142" s="23" t="s">
        <v>443</v>
      </c>
      <c r="M142" s="23" t="s">
        <v>444</v>
      </c>
      <c r="N142" s="23" t="s">
        <v>461</v>
      </c>
      <c r="O142" s="23" t="s">
        <v>396</v>
      </c>
      <c r="P142" s="23" t="s">
        <v>396</v>
      </c>
      <c r="Q142" s="23">
        <v>0</v>
      </c>
      <c r="R142" s="23">
        <v>1</v>
      </c>
      <c r="S142" s="23">
        <v>3</v>
      </c>
      <c r="T142" s="23">
        <v>30</v>
      </c>
      <c r="U142" s="23">
        <v>61</v>
      </c>
      <c r="V142" s="23">
        <v>91</v>
      </c>
      <c r="W142" s="23" t="s">
        <v>597</v>
      </c>
      <c r="X142" s="23">
        <v>5</v>
      </c>
      <c r="Y142" s="23">
        <v>250</v>
      </c>
      <c r="Z142" s="23">
        <v>1</v>
      </c>
      <c r="AA142" s="23" t="s">
        <v>447</v>
      </c>
      <c r="AB142" s="23" t="s">
        <v>543</v>
      </c>
      <c r="AC142" s="23" t="s">
        <v>544</v>
      </c>
      <c r="AD142" s="23" t="s">
        <v>396</v>
      </c>
      <c r="AE142" s="23" t="s">
        <v>448</v>
      </c>
      <c r="AF142" s="23" t="s">
        <v>398</v>
      </c>
      <c r="AG142" s="23">
        <v>1</v>
      </c>
      <c r="AH142" s="23">
        <v>15</v>
      </c>
      <c r="AI142" s="23">
        <v>40</v>
      </c>
      <c r="AJ142" s="23">
        <v>0</v>
      </c>
      <c r="AK142" s="23">
        <v>200</v>
      </c>
      <c r="AL142" s="23">
        <v>360</v>
      </c>
      <c r="AM142" s="23" t="s">
        <v>449</v>
      </c>
      <c r="AN142" s="23" t="s">
        <v>396</v>
      </c>
      <c r="AO142" s="23">
        <v>0.37</v>
      </c>
      <c r="AP142" s="23" t="s">
        <v>396</v>
      </c>
      <c r="AQ142" s="23">
        <v>20</v>
      </c>
      <c r="AR142" s="23">
        <v>22</v>
      </c>
      <c r="AS142" s="23">
        <v>25</v>
      </c>
      <c r="AT142" s="23">
        <v>1067</v>
      </c>
      <c r="AU142" s="23">
        <v>1320</v>
      </c>
      <c r="AV142" s="23">
        <v>1600</v>
      </c>
      <c r="AW142" s="23" t="s">
        <v>396</v>
      </c>
      <c r="AX142" s="23" t="s">
        <v>396</v>
      </c>
      <c r="AY142" s="23" t="s">
        <v>396</v>
      </c>
      <c r="AZ142" s="23">
        <v>350</v>
      </c>
      <c r="BA142" s="23">
        <v>360</v>
      </c>
      <c r="BB142" s="23">
        <v>365</v>
      </c>
      <c r="BC142" s="23">
        <v>3</v>
      </c>
      <c r="BD142" s="23" t="s">
        <v>450</v>
      </c>
      <c r="BE142" s="23" t="s">
        <v>396</v>
      </c>
      <c r="BF142" s="23" t="s">
        <v>396</v>
      </c>
      <c r="BG142" s="23" t="s">
        <v>396</v>
      </c>
      <c r="BH142" s="23" t="s">
        <v>396</v>
      </c>
      <c r="BI142" s="23" t="s">
        <v>396</v>
      </c>
      <c r="BJ142" s="23" t="s">
        <v>549</v>
      </c>
      <c r="BK142" s="23" t="s">
        <v>396</v>
      </c>
      <c r="BL142" s="23">
        <v>2500</v>
      </c>
      <c r="BM142" s="23">
        <v>3500</v>
      </c>
      <c r="BN142" s="23">
        <v>4500</v>
      </c>
      <c r="BO142" s="23" t="s">
        <v>396</v>
      </c>
      <c r="BP142" s="23" t="s">
        <v>396</v>
      </c>
      <c r="BQ142" s="23" t="s">
        <v>396</v>
      </c>
      <c r="BR142" s="23" t="s">
        <v>396</v>
      </c>
      <c r="BS142" s="23" t="s">
        <v>396</v>
      </c>
      <c r="BT142" s="23" t="s">
        <v>396</v>
      </c>
      <c r="BU142" s="23" t="s">
        <v>396</v>
      </c>
      <c r="BV142" s="23" t="s">
        <v>396</v>
      </c>
      <c r="BW142" s="23" t="s">
        <v>396</v>
      </c>
      <c r="BX142" s="23" t="s">
        <v>396</v>
      </c>
      <c r="BY142" s="23" t="s">
        <v>396</v>
      </c>
      <c r="BZ142" s="23" t="s">
        <v>396</v>
      </c>
      <c r="CA142" s="23" t="s">
        <v>396</v>
      </c>
      <c r="CB142" s="23" t="s">
        <v>396</v>
      </c>
      <c r="CC142" s="23" t="s">
        <v>397</v>
      </c>
      <c r="CD142" s="23">
        <v>0</v>
      </c>
      <c r="CE142" s="23">
        <v>0</v>
      </c>
      <c r="CF142" s="23">
        <v>0</v>
      </c>
      <c r="CG142" s="23">
        <v>0</v>
      </c>
      <c r="CH142" s="23">
        <v>0</v>
      </c>
      <c r="CI142" s="23">
        <v>0</v>
      </c>
      <c r="CJ142" s="23" t="s">
        <v>399</v>
      </c>
      <c r="CK142" s="23" t="s">
        <v>460</v>
      </c>
      <c r="CL142" s="23" t="s">
        <v>460</v>
      </c>
      <c r="CM142" s="23" t="s">
        <v>452</v>
      </c>
      <c r="CN142" s="23" t="s">
        <v>453</v>
      </c>
      <c r="CO142" s="23" t="s">
        <v>454</v>
      </c>
      <c r="CP142" s="23" t="s">
        <v>455</v>
      </c>
      <c r="CQ142" s="23" t="s">
        <v>456</v>
      </c>
      <c r="CR142" s="23" t="s">
        <v>457</v>
      </c>
      <c r="CS142" s="23" t="s">
        <v>457</v>
      </c>
      <c r="CT142" s="23" t="s">
        <v>457</v>
      </c>
      <c r="CU142" s="23" t="s">
        <v>457</v>
      </c>
      <c r="CV142" s="23" t="s">
        <v>458</v>
      </c>
      <c r="CW142" s="23" t="s">
        <v>459</v>
      </c>
      <c r="CX142" s="23" t="s">
        <v>458</v>
      </c>
      <c r="CY142" s="23" t="s">
        <v>547</v>
      </c>
      <c r="CZ142" s="23" t="s">
        <v>396</v>
      </c>
      <c r="DA142" s="23">
        <v>11</v>
      </c>
      <c r="DB142" s="23" t="s">
        <v>396</v>
      </c>
      <c r="DC142" s="23" t="s">
        <v>396</v>
      </c>
      <c r="DD142" s="23" t="s">
        <v>460</v>
      </c>
      <c r="DE142" s="23" t="s">
        <v>446</v>
      </c>
      <c r="DF142" s="23" t="s">
        <v>445</v>
      </c>
      <c r="DG142" s="23" t="s">
        <v>461</v>
      </c>
      <c r="DH142" s="23" t="s">
        <v>396</v>
      </c>
      <c r="DI142" s="23" t="s">
        <v>396</v>
      </c>
      <c r="DJ142" s="23" t="s">
        <v>396</v>
      </c>
      <c r="DK142" s="23" t="s">
        <v>396</v>
      </c>
      <c r="DL142" s="23">
        <v>3102989</v>
      </c>
      <c r="DM142" s="23">
        <v>18140380</v>
      </c>
    </row>
    <row r="143" spans="1:117" x14ac:dyDescent="0.25">
      <c r="A143" s="20" t="str">
        <f t="shared" si="15"/>
        <v/>
      </c>
      <c r="B143" s="20">
        <f t="shared" si="16"/>
        <v>43</v>
      </c>
      <c r="C143" s="20" t="str">
        <f t="shared" si="17"/>
        <v/>
      </c>
      <c r="D143" s="21" t="str">
        <f t="shared" si="18"/>
        <v/>
      </c>
      <c r="E143" s="21" t="str">
        <f t="shared" si="19"/>
        <v/>
      </c>
      <c r="F143" s="22">
        <f t="shared" si="20"/>
        <v>3102989</v>
      </c>
      <c r="G143" s="22">
        <f t="shared" si="21"/>
        <v>18140381</v>
      </c>
      <c r="H143" s="23">
        <v>388</v>
      </c>
      <c r="I143" s="23">
        <v>10</v>
      </c>
      <c r="J143" s="23">
        <v>37</v>
      </c>
      <c r="K143" s="23">
        <v>85</v>
      </c>
      <c r="L143" s="23" t="s">
        <v>627</v>
      </c>
      <c r="M143" s="23" t="s">
        <v>628</v>
      </c>
      <c r="N143" s="23" t="s">
        <v>445</v>
      </c>
      <c r="O143" s="23" t="s">
        <v>396</v>
      </c>
      <c r="P143" s="23" t="s">
        <v>396</v>
      </c>
      <c r="Q143" s="23">
        <v>0</v>
      </c>
      <c r="R143" s="23">
        <v>1</v>
      </c>
      <c r="S143" s="23">
        <v>2</v>
      </c>
      <c r="T143" s="23">
        <v>30</v>
      </c>
      <c r="U143" s="23">
        <v>61</v>
      </c>
      <c r="V143" s="23">
        <v>91</v>
      </c>
      <c r="W143" s="23" t="s">
        <v>537</v>
      </c>
      <c r="X143" s="23" t="s">
        <v>396</v>
      </c>
      <c r="Y143" s="23" t="s">
        <v>396</v>
      </c>
      <c r="Z143" s="23" t="s">
        <v>396</v>
      </c>
      <c r="AA143" s="23" t="s">
        <v>396</v>
      </c>
      <c r="AB143" s="23" t="s">
        <v>629</v>
      </c>
      <c r="AC143" s="23" t="s">
        <v>630</v>
      </c>
      <c r="AD143" s="23" t="s">
        <v>396</v>
      </c>
      <c r="AE143" s="23" t="s">
        <v>631</v>
      </c>
      <c r="AF143" s="23" t="s">
        <v>396</v>
      </c>
      <c r="AG143" s="23">
        <v>1</v>
      </c>
      <c r="AH143" s="23">
        <v>15</v>
      </c>
      <c r="AI143" s="23">
        <v>40</v>
      </c>
      <c r="AJ143" s="23">
        <v>0</v>
      </c>
      <c r="AK143" s="23">
        <v>200</v>
      </c>
      <c r="AL143" s="23">
        <v>360</v>
      </c>
      <c r="AM143" s="23" t="s">
        <v>472</v>
      </c>
      <c r="AN143" s="23" t="s">
        <v>396</v>
      </c>
      <c r="AO143" s="23" t="s">
        <v>396</v>
      </c>
      <c r="AP143" s="23" t="s">
        <v>396</v>
      </c>
      <c r="AQ143" s="23">
        <v>20</v>
      </c>
      <c r="AR143" s="23">
        <v>22</v>
      </c>
      <c r="AS143" s="23">
        <v>25</v>
      </c>
      <c r="AT143" s="23">
        <v>1067</v>
      </c>
      <c r="AU143" s="23">
        <v>1320</v>
      </c>
      <c r="AV143" s="23">
        <v>1600</v>
      </c>
      <c r="AW143" s="23" t="s">
        <v>396</v>
      </c>
      <c r="AX143" s="23" t="s">
        <v>396</v>
      </c>
      <c r="AY143" s="23" t="s">
        <v>396</v>
      </c>
      <c r="AZ143" s="23">
        <v>350</v>
      </c>
      <c r="BA143" s="23">
        <v>360</v>
      </c>
      <c r="BB143" s="23">
        <v>365</v>
      </c>
      <c r="BC143" s="23" t="s">
        <v>396</v>
      </c>
      <c r="BD143" s="23" t="s">
        <v>396</v>
      </c>
      <c r="BE143" s="23" t="s">
        <v>396</v>
      </c>
      <c r="BF143" s="23" t="s">
        <v>396</v>
      </c>
      <c r="BG143" s="23" t="s">
        <v>396</v>
      </c>
      <c r="BH143" s="23" t="s">
        <v>396</v>
      </c>
      <c r="BI143" s="23" t="s">
        <v>396</v>
      </c>
      <c r="BJ143" s="23" t="s">
        <v>396</v>
      </c>
      <c r="BK143" s="23" t="s">
        <v>396</v>
      </c>
      <c r="BL143" s="23" t="s">
        <v>396</v>
      </c>
      <c r="BM143" s="23" t="s">
        <v>396</v>
      </c>
      <c r="BN143" s="23" t="s">
        <v>396</v>
      </c>
      <c r="BO143" s="23" t="s">
        <v>396</v>
      </c>
      <c r="BP143" s="23" t="s">
        <v>396</v>
      </c>
      <c r="BQ143" s="23" t="s">
        <v>396</v>
      </c>
      <c r="BR143" s="23" t="s">
        <v>396</v>
      </c>
      <c r="BS143" s="23" t="s">
        <v>396</v>
      </c>
      <c r="BT143" s="23" t="s">
        <v>396</v>
      </c>
      <c r="BU143" s="23" t="s">
        <v>396</v>
      </c>
      <c r="BV143" s="23" t="s">
        <v>396</v>
      </c>
      <c r="BW143" s="23" t="s">
        <v>396</v>
      </c>
      <c r="BX143" s="23" t="s">
        <v>396</v>
      </c>
      <c r="BY143" s="23" t="s">
        <v>396</v>
      </c>
      <c r="BZ143" s="23" t="s">
        <v>396</v>
      </c>
      <c r="CA143" s="23" t="s">
        <v>396</v>
      </c>
      <c r="CB143" s="23" t="s">
        <v>396</v>
      </c>
      <c r="CC143" s="23" t="s">
        <v>396</v>
      </c>
      <c r="CD143" s="23">
        <v>0</v>
      </c>
      <c r="CE143" s="23">
        <v>0</v>
      </c>
      <c r="CF143" s="23">
        <v>0</v>
      </c>
      <c r="CG143" s="23">
        <v>0</v>
      </c>
      <c r="CH143" s="23">
        <v>0</v>
      </c>
      <c r="CI143" s="23">
        <v>0</v>
      </c>
      <c r="CJ143" s="23" t="s">
        <v>396</v>
      </c>
      <c r="CK143" s="23" t="s">
        <v>396</v>
      </c>
      <c r="CL143" s="23" t="s">
        <v>396</v>
      </c>
      <c r="CM143" s="23" t="s">
        <v>396</v>
      </c>
      <c r="CN143" s="23" t="s">
        <v>396</v>
      </c>
      <c r="CO143" s="23" t="s">
        <v>396</v>
      </c>
      <c r="CP143" s="23" t="s">
        <v>396</v>
      </c>
      <c r="CQ143" s="23" t="s">
        <v>396</v>
      </c>
      <c r="CR143" s="23" t="s">
        <v>396</v>
      </c>
      <c r="CS143" s="23" t="s">
        <v>396</v>
      </c>
      <c r="CT143" s="23" t="s">
        <v>396</v>
      </c>
      <c r="CU143" s="23" t="s">
        <v>396</v>
      </c>
      <c r="CV143" s="23" t="s">
        <v>396</v>
      </c>
      <c r="CW143" s="23" t="s">
        <v>396</v>
      </c>
      <c r="CX143" s="23" t="s">
        <v>396</v>
      </c>
      <c r="CY143" s="23" t="s">
        <v>396</v>
      </c>
      <c r="CZ143" s="23" t="s">
        <v>396</v>
      </c>
      <c r="DA143" s="23" t="s">
        <v>396</v>
      </c>
      <c r="DB143" s="23" t="s">
        <v>396</v>
      </c>
      <c r="DC143" s="23" t="s">
        <v>396</v>
      </c>
      <c r="DD143" s="23" t="s">
        <v>396</v>
      </c>
      <c r="DE143" s="23" t="s">
        <v>396</v>
      </c>
      <c r="DF143" s="23" t="s">
        <v>633</v>
      </c>
      <c r="DG143" s="23" t="s">
        <v>633</v>
      </c>
      <c r="DH143" s="23" t="s">
        <v>396</v>
      </c>
      <c r="DI143" s="23" t="s">
        <v>396</v>
      </c>
      <c r="DJ143" s="23" t="s">
        <v>396</v>
      </c>
      <c r="DK143" s="23" t="s">
        <v>396</v>
      </c>
      <c r="DL143" s="23">
        <v>3102989</v>
      </c>
      <c r="DM143" s="23">
        <v>18140381</v>
      </c>
    </row>
    <row r="254" spans="105:105" x14ac:dyDescent="0.25">
      <c r="DA254" s="25"/>
    </row>
    <row r="309" spans="105:105" x14ac:dyDescent="0.25">
      <c r="DA309" s="25"/>
    </row>
    <row r="331" spans="105:105" x14ac:dyDescent="0.25">
      <c r="DA331" s="25"/>
    </row>
    <row r="424" spans="105:105" x14ac:dyDescent="0.25">
      <c r="DA424" s="25"/>
    </row>
    <row r="431" spans="105:105" x14ac:dyDescent="0.25">
      <c r="DA431" s="25"/>
    </row>
    <row r="468" spans="105:105" x14ac:dyDescent="0.25">
      <c r="DA468" s="25"/>
    </row>
    <row r="476" spans="105:105" x14ac:dyDescent="0.25">
      <c r="DA476" s="25"/>
    </row>
    <row r="557" spans="105:105" x14ac:dyDescent="0.25">
      <c r="DA557" s="25"/>
    </row>
    <row r="558" spans="105:105" x14ac:dyDescent="0.25">
      <c r="DA558" s="25"/>
    </row>
    <row r="562" spans="105:105" x14ac:dyDescent="0.25">
      <c r="DA562" s="25"/>
    </row>
    <row r="605" spans="105:105" x14ac:dyDescent="0.25">
      <c r="DA605" s="25"/>
    </row>
    <row r="610" spans="105:105" x14ac:dyDescent="0.25">
      <c r="DA610" s="25"/>
    </row>
    <row r="641" spans="105:105" x14ac:dyDescent="0.25">
      <c r="DA641" s="25"/>
    </row>
    <row r="642" spans="105:105" x14ac:dyDescent="0.25">
      <c r="DA642" s="25"/>
    </row>
    <row r="646" spans="105:105" x14ac:dyDescent="0.25">
      <c r="DA646" s="25"/>
    </row>
    <row r="731" spans="105:105" x14ac:dyDescent="0.25">
      <c r="DA731" s="25"/>
    </row>
    <row r="732" spans="105:105" x14ac:dyDescent="0.25">
      <c r="DA732" s="25"/>
    </row>
    <row r="733" spans="105:105" x14ac:dyDescent="0.25">
      <c r="DA733" s="25"/>
    </row>
    <row r="756" spans="105:105" x14ac:dyDescent="0.25">
      <c r="DA756" s="25"/>
    </row>
    <row r="787" spans="105:105" x14ac:dyDescent="0.25">
      <c r="DA787" s="25"/>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filterMode="1">
    <tabColor rgb="FF00B050"/>
  </sheetPr>
  <dimension ref="A1:FT3604"/>
  <sheetViews>
    <sheetView workbookViewId="0">
      <pane ySplit="2" topLeftCell="A3" activePane="bottomLeft" state="frozen"/>
      <selection pane="bottomLeft" activeCell="B40" sqref="B40:B41 B53:B58 B80:B83 B110:B116 B126:B127 B142:B144 B153:B156 B167:B170 B196:B201 B211:B212 B232:B235 B242:B243 B276:B278 B315:B317 B321:B326 B340:B343 B364:B368 B382:B385 B390:B392 B414:B416 B421:B422 B425:B427 B462:B466 B482:B483"/>
    </sheetView>
  </sheetViews>
  <sheetFormatPr defaultRowHeight="15" x14ac:dyDescent="0.25"/>
  <cols>
    <col min="1" max="2" width="15.5703125" style="10" customWidth="1"/>
    <col min="3" max="3" width="15.5703125" style="14" customWidth="1"/>
    <col min="4" max="4" width="19.140625" style="14" bestFit="1" customWidth="1"/>
    <col min="5" max="5" width="10.7109375" bestFit="1" customWidth="1"/>
    <col min="6" max="6" width="11.28515625" bestFit="1" customWidth="1"/>
    <col min="7" max="7" width="6.7109375" bestFit="1" customWidth="1"/>
    <col min="8" max="8" width="7.140625" bestFit="1" customWidth="1"/>
    <col min="9" max="10" width="6.7109375" bestFit="1" customWidth="1"/>
    <col min="11" max="11" width="21.140625" bestFit="1" customWidth="1"/>
    <col min="12" max="12" width="31.5703125" bestFit="1" customWidth="1"/>
    <col min="13" max="13" width="21.7109375" bestFit="1" customWidth="1"/>
    <col min="14" max="14" width="24.5703125" bestFit="1" customWidth="1"/>
    <col min="15" max="15" width="35" bestFit="1" customWidth="1"/>
    <col min="16" max="16" width="25" bestFit="1" customWidth="1"/>
    <col min="17" max="17" width="20.5703125" bestFit="1" customWidth="1"/>
    <col min="18" max="18" width="31" bestFit="1" customWidth="1"/>
    <col min="19" max="19" width="21" bestFit="1" customWidth="1"/>
    <col min="20" max="20" width="19.5703125" bestFit="1" customWidth="1"/>
    <col min="21" max="21" width="30" bestFit="1" customWidth="1"/>
    <col min="22" max="22" width="20" bestFit="1" customWidth="1"/>
    <col min="23" max="23" width="20.28515625" bestFit="1" customWidth="1"/>
    <col min="24" max="24" width="30.7109375" bestFit="1" customWidth="1"/>
    <col min="25" max="25" width="20.7109375" bestFit="1" customWidth="1"/>
    <col min="26" max="26" width="19.28515625" bestFit="1" customWidth="1"/>
    <col min="27" max="27" width="29.7109375" bestFit="1" customWidth="1"/>
    <col min="28" max="28" width="19.7109375" bestFit="1" customWidth="1"/>
    <col min="29" max="29" width="20.28515625" bestFit="1" customWidth="1"/>
    <col min="30" max="30" width="30.7109375" bestFit="1" customWidth="1"/>
    <col min="31" max="31" width="20.7109375" bestFit="1" customWidth="1"/>
    <col min="32" max="32" width="20.28515625" bestFit="1" customWidth="1"/>
    <col min="33" max="33" width="30.7109375" bestFit="1" customWidth="1"/>
    <col min="34" max="34" width="20.7109375" bestFit="1" customWidth="1"/>
    <col min="35" max="35" width="21.42578125" bestFit="1" customWidth="1"/>
    <col min="36" max="36" width="31.7109375" bestFit="1" customWidth="1"/>
    <col min="37" max="37" width="21.85546875" bestFit="1" customWidth="1"/>
    <col min="38" max="38" width="21.140625" bestFit="1" customWidth="1"/>
    <col min="39" max="39" width="31.5703125" bestFit="1" customWidth="1"/>
    <col min="40" max="40" width="21.7109375" bestFit="1" customWidth="1"/>
    <col min="41" max="41" width="27.7109375" bestFit="1" customWidth="1"/>
    <col min="42" max="42" width="38.140625" bestFit="1" customWidth="1"/>
    <col min="43" max="43" width="28.140625" bestFit="1" customWidth="1"/>
    <col min="44" max="44" width="23" bestFit="1" customWidth="1"/>
    <col min="45" max="45" width="33.28515625" bestFit="1" customWidth="1"/>
    <col min="46" max="46" width="23.42578125" bestFit="1" customWidth="1"/>
    <col min="47" max="47" width="24.28515625" bestFit="1" customWidth="1"/>
    <col min="48" max="48" width="34.7109375" bestFit="1" customWidth="1"/>
    <col min="49" max="49" width="24.7109375" bestFit="1" customWidth="1"/>
    <col min="50" max="50" width="20.5703125" bestFit="1" customWidth="1"/>
    <col min="51" max="51" width="31" bestFit="1" customWidth="1"/>
    <col min="52" max="52" width="21" bestFit="1" customWidth="1"/>
    <col min="53" max="53" width="25.28515625" bestFit="1" customWidth="1"/>
    <col min="54" max="54" width="35.7109375" bestFit="1" customWidth="1"/>
    <col min="55" max="55" width="25.85546875" bestFit="1" customWidth="1"/>
    <col min="56" max="56" width="19.7109375" bestFit="1" customWidth="1"/>
    <col min="57" max="57" width="30.140625" bestFit="1" customWidth="1"/>
    <col min="58" max="58" width="20.140625" bestFit="1" customWidth="1"/>
    <col min="59" max="59" width="21.42578125" bestFit="1" customWidth="1"/>
    <col min="60" max="60" width="31.7109375" bestFit="1" customWidth="1"/>
    <col min="61" max="61" width="21.85546875" bestFit="1" customWidth="1"/>
    <col min="62" max="62" width="19.140625" bestFit="1" customWidth="1"/>
    <col min="63" max="63" width="29.42578125" bestFit="1" customWidth="1"/>
    <col min="64" max="64" width="19.5703125" bestFit="1" customWidth="1"/>
    <col min="65" max="65" width="20.5703125" bestFit="1" customWidth="1"/>
    <col min="66" max="66" width="31" bestFit="1" customWidth="1"/>
    <col min="67" max="67" width="21" bestFit="1" customWidth="1"/>
    <col min="68" max="68" width="22" bestFit="1" customWidth="1"/>
    <col min="69" max="69" width="32.28515625" bestFit="1" customWidth="1"/>
    <col min="70" max="70" width="22.42578125" bestFit="1" customWidth="1"/>
    <col min="71" max="71" width="15" bestFit="1" customWidth="1"/>
    <col min="72" max="72" width="25.28515625" bestFit="1" customWidth="1"/>
    <col min="73" max="73" width="15.42578125" bestFit="1" customWidth="1"/>
    <col min="74" max="74" width="25" bestFit="1" customWidth="1"/>
    <col min="75" max="75" width="35.42578125" bestFit="1" customWidth="1"/>
    <col min="76" max="76" width="25.5703125" bestFit="1" customWidth="1"/>
    <col min="77" max="77" width="26.140625" bestFit="1" customWidth="1"/>
    <col min="78" max="78" width="36.42578125" bestFit="1" customWidth="1"/>
    <col min="79" max="79" width="26.5703125" bestFit="1" customWidth="1"/>
    <col min="80" max="80" width="24.42578125" bestFit="1" customWidth="1"/>
    <col min="81" max="81" width="34.85546875" bestFit="1" customWidth="1"/>
    <col min="82" max="82" width="24.85546875" bestFit="1" customWidth="1"/>
    <col min="83" max="83" width="22.7109375" bestFit="1" customWidth="1"/>
    <col min="84" max="84" width="33" bestFit="1" customWidth="1"/>
    <col min="85" max="85" width="23.140625" bestFit="1" customWidth="1"/>
    <col min="86" max="86" width="6.7109375" bestFit="1" customWidth="1"/>
    <col min="87" max="87" width="15.5703125" bestFit="1" customWidth="1"/>
    <col min="88" max="88" width="26" bestFit="1" customWidth="1"/>
    <col min="89" max="89" width="16" bestFit="1" customWidth="1"/>
    <col min="90" max="90" width="16.140625" bestFit="1" customWidth="1"/>
    <col min="91" max="91" width="26.5703125" bestFit="1" customWidth="1"/>
    <col min="92" max="92" width="16.5703125" bestFit="1" customWidth="1"/>
    <col min="93" max="93" width="22.140625" bestFit="1" customWidth="1"/>
    <col min="94" max="94" width="32.42578125" bestFit="1" customWidth="1"/>
    <col min="95" max="95" width="22.5703125" bestFit="1" customWidth="1"/>
    <col min="96" max="96" width="23.140625" bestFit="1" customWidth="1"/>
    <col min="97" max="97" width="33.42578125" bestFit="1" customWidth="1"/>
    <col min="98" max="98" width="23.5703125" bestFit="1" customWidth="1"/>
    <col min="99" max="99" width="21.5703125" bestFit="1" customWidth="1"/>
    <col min="100" max="100" width="31.85546875" bestFit="1" customWidth="1"/>
    <col min="101" max="101" width="22" bestFit="1" customWidth="1"/>
    <col min="102" max="102" width="23.5703125" bestFit="1" customWidth="1"/>
    <col min="103" max="103" width="34" bestFit="1" customWidth="1"/>
    <col min="104" max="104" width="24" bestFit="1" customWidth="1"/>
    <col min="105" max="105" width="14.85546875" bestFit="1" customWidth="1"/>
    <col min="106" max="106" width="25.140625" bestFit="1" customWidth="1"/>
    <col min="107" max="107" width="15.28515625" bestFit="1" customWidth="1"/>
    <col min="108" max="108" width="13.5703125" bestFit="1" customWidth="1"/>
    <col min="109" max="109" width="23.85546875" bestFit="1" customWidth="1"/>
    <col min="110" max="110" width="14" bestFit="1" customWidth="1"/>
    <col min="111" max="111" width="13.5703125" bestFit="1" customWidth="1"/>
    <col min="112" max="112" width="23.85546875" bestFit="1" customWidth="1"/>
    <col min="113" max="113" width="14" bestFit="1" customWidth="1"/>
    <col min="114" max="114" width="31" bestFit="1" customWidth="1"/>
    <col min="115" max="115" width="41.28515625" bestFit="1" customWidth="1"/>
    <col min="116" max="116" width="31.42578125" bestFit="1" customWidth="1"/>
    <col min="117" max="117" width="18.5703125" bestFit="1" customWidth="1"/>
    <col min="118" max="118" width="17.5703125" bestFit="1" customWidth="1"/>
    <col min="119" max="119" width="17.7109375" bestFit="1" customWidth="1"/>
    <col min="120" max="120" width="28" bestFit="1" customWidth="1"/>
    <col min="121" max="121" width="18.140625" bestFit="1" customWidth="1"/>
    <col min="122" max="122" width="19.140625" bestFit="1" customWidth="1"/>
    <col min="123" max="123" width="29.42578125" bestFit="1" customWidth="1"/>
    <col min="124" max="124" width="19.5703125" bestFit="1" customWidth="1"/>
    <col min="125" max="125" width="15.28515625" bestFit="1" customWidth="1"/>
    <col min="126" max="126" width="25.7109375" bestFit="1" customWidth="1"/>
    <col min="127" max="127" width="15.7109375" bestFit="1" customWidth="1"/>
    <col min="128" max="128" width="14" bestFit="1" customWidth="1"/>
    <col min="129" max="129" width="24.28515625" bestFit="1" customWidth="1"/>
    <col min="130" max="130" width="14.42578125" bestFit="1" customWidth="1"/>
    <col min="131" max="131" width="16.85546875" bestFit="1" customWidth="1"/>
    <col min="132" max="132" width="27.28515625" bestFit="1" customWidth="1"/>
    <col min="133" max="133" width="17.42578125" bestFit="1" customWidth="1"/>
    <col min="134" max="134" width="16.140625" bestFit="1" customWidth="1"/>
    <col min="135" max="135" width="26.5703125" bestFit="1" customWidth="1"/>
    <col min="136" max="136" width="16.5703125" bestFit="1" customWidth="1"/>
    <col min="137" max="137" width="23.7109375" bestFit="1" customWidth="1"/>
    <col min="138" max="138" width="34.140625" bestFit="1" customWidth="1"/>
    <col min="139" max="139" width="24.140625" bestFit="1" customWidth="1"/>
    <col min="140" max="140" width="18.5703125" bestFit="1" customWidth="1"/>
    <col min="141" max="141" width="28.85546875" bestFit="1" customWidth="1"/>
    <col min="142" max="142" width="19" bestFit="1" customWidth="1"/>
    <col min="143" max="143" width="19.7109375" bestFit="1" customWidth="1"/>
    <col min="144" max="144" width="30.140625" bestFit="1" customWidth="1"/>
    <col min="145" max="145" width="20.140625" bestFit="1" customWidth="1"/>
    <col min="146" max="146" width="20" bestFit="1" customWidth="1"/>
    <col min="147" max="147" width="30.42578125" bestFit="1" customWidth="1"/>
    <col min="148" max="148" width="20.42578125" bestFit="1" customWidth="1"/>
    <col min="149" max="149" width="21.5703125" bestFit="1" customWidth="1"/>
    <col min="150" max="150" width="31.85546875" bestFit="1" customWidth="1"/>
    <col min="151" max="151" width="22" bestFit="1" customWidth="1"/>
    <col min="152" max="152" width="21.42578125" bestFit="1" customWidth="1"/>
    <col min="153" max="153" width="31.7109375" bestFit="1" customWidth="1"/>
    <col min="154" max="154" width="21.85546875" bestFit="1" customWidth="1"/>
    <col min="155" max="155" width="20.28515625" bestFit="1" customWidth="1"/>
    <col min="156" max="156" width="30.7109375" bestFit="1" customWidth="1"/>
    <col min="157" max="157" width="20.7109375" bestFit="1" customWidth="1"/>
    <col min="158" max="158" width="21.140625" bestFit="1" customWidth="1"/>
    <col min="159" max="159" width="31.5703125" bestFit="1" customWidth="1"/>
    <col min="160" max="160" width="21.7109375" bestFit="1" customWidth="1"/>
    <col min="161" max="161" width="22.140625" bestFit="1" customWidth="1"/>
    <col min="162" max="162" width="32.42578125" bestFit="1" customWidth="1"/>
    <col min="163" max="163" width="22.5703125" bestFit="1" customWidth="1"/>
    <col min="164" max="164" width="23.7109375" bestFit="1" customWidth="1"/>
    <col min="165" max="165" width="34.140625" bestFit="1" customWidth="1"/>
    <col min="166" max="166" width="24.140625" bestFit="1" customWidth="1"/>
    <col min="167" max="167" width="29.7109375" bestFit="1" customWidth="1"/>
    <col min="168" max="168" width="40" bestFit="1" customWidth="1"/>
    <col min="169" max="169" width="30.140625" bestFit="1" customWidth="1"/>
    <col min="170" max="170" width="21.140625" bestFit="1" customWidth="1"/>
    <col min="171" max="171" width="31.5703125" bestFit="1" customWidth="1"/>
    <col min="172" max="172" width="21.7109375" bestFit="1" customWidth="1"/>
    <col min="173" max="173" width="9.5703125" bestFit="1" customWidth="1"/>
    <col min="174" max="174" width="18.28515625" bestFit="1" customWidth="1"/>
    <col min="175" max="175" width="16.7109375" bestFit="1" customWidth="1"/>
    <col min="176" max="176" width="14.140625" bestFit="1" customWidth="1"/>
  </cols>
  <sheetData>
    <row r="1" spans="1:176" s="10" customFormat="1" ht="14.45" x14ac:dyDescent="0.3">
      <c r="A1" s="10">
        <v>0</v>
      </c>
      <c r="B1" s="10">
        <v>1</v>
      </c>
      <c r="C1" s="10">
        <v>2</v>
      </c>
      <c r="D1" s="10">
        <v>3</v>
      </c>
      <c r="E1" s="10">
        <v>4</v>
      </c>
      <c r="F1" s="10">
        <v>5</v>
      </c>
      <c r="G1" s="10">
        <v>6</v>
      </c>
      <c r="H1" s="10">
        <v>7</v>
      </c>
      <c r="I1" s="10">
        <v>8</v>
      </c>
      <c r="J1" s="10">
        <v>9</v>
      </c>
      <c r="K1" s="10">
        <v>10</v>
      </c>
      <c r="L1" s="10">
        <v>11</v>
      </c>
      <c r="M1" s="10">
        <v>12</v>
      </c>
      <c r="N1" s="10">
        <v>13</v>
      </c>
      <c r="O1" s="10">
        <v>14</v>
      </c>
      <c r="P1" s="10">
        <v>15</v>
      </c>
      <c r="Q1" s="10">
        <v>16</v>
      </c>
      <c r="R1" s="10">
        <v>17</v>
      </c>
      <c r="S1" s="10">
        <v>18</v>
      </c>
      <c r="T1" s="10">
        <v>19</v>
      </c>
      <c r="U1" s="10">
        <v>20</v>
      </c>
      <c r="V1" s="10">
        <v>21</v>
      </c>
      <c r="W1" s="10">
        <v>22</v>
      </c>
      <c r="X1" s="10">
        <v>23</v>
      </c>
      <c r="Y1" s="10">
        <v>24</v>
      </c>
      <c r="Z1" s="10">
        <v>25</v>
      </c>
      <c r="AA1" s="10">
        <v>26</v>
      </c>
      <c r="AB1" s="10">
        <v>27</v>
      </c>
      <c r="AC1" s="10">
        <v>28</v>
      </c>
      <c r="AD1" s="10">
        <v>29</v>
      </c>
      <c r="AE1" s="10">
        <v>30</v>
      </c>
      <c r="AF1" s="10">
        <v>31</v>
      </c>
      <c r="AG1" s="10">
        <v>32</v>
      </c>
      <c r="AH1" s="10">
        <v>33</v>
      </c>
      <c r="AI1" s="10">
        <v>34</v>
      </c>
      <c r="AJ1" s="10">
        <v>35</v>
      </c>
      <c r="AK1" s="10">
        <v>36</v>
      </c>
      <c r="AL1" s="10">
        <v>37</v>
      </c>
      <c r="AM1" s="10">
        <v>38</v>
      </c>
      <c r="AN1" s="10">
        <v>39</v>
      </c>
      <c r="AO1" s="10">
        <v>40</v>
      </c>
      <c r="AP1" s="10">
        <v>41</v>
      </c>
      <c r="AQ1" s="10">
        <v>42</v>
      </c>
      <c r="AR1" s="10">
        <v>43</v>
      </c>
      <c r="AS1" s="10">
        <v>44</v>
      </c>
      <c r="AT1" s="10">
        <v>45</v>
      </c>
      <c r="AU1" s="10">
        <v>46</v>
      </c>
      <c r="AV1" s="10">
        <v>47</v>
      </c>
      <c r="AW1" s="10">
        <v>48</v>
      </c>
      <c r="AX1" s="10">
        <v>49</v>
      </c>
      <c r="AY1" s="10">
        <v>50</v>
      </c>
      <c r="AZ1" s="10">
        <v>51</v>
      </c>
      <c r="BA1" s="10">
        <v>52</v>
      </c>
      <c r="BB1" s="10">
        <v>53</v>
      </c>
      <c r="BC1" s="10">
        <v>54</v>
      </c>
      <c r="BD1" s="10">
        <v>55</v>
      </c>
      <c r="BE1" s="10">
        <v>56</v>
      </c>
      <c r="BF1" s="10">
        <v>57</v>
      </c>
      <c r="BG1" s="10">
        <v>58</v>
      </c>
      <c r="BH1" s="10">
        <v>59</v>
      </c>
      <c r="BI1" s="10">
        <v>60</v>
      </c>
      <c r="BJ1" s="10">
        <v>61</v>
      </c>
      <c r="BK1" s="10">
        <v>62</v>
      </c>
      <c r="BL1" s="10">
        <v>63</v>
      </c>
      <c r="BM1" s="10">
        <v>64</v>
      </c>
      <c r="BN1" s="10">
        <v>65</v>
      </c>
      <c r="BO1" s="10">
        <v>66</v>
      </c>
      <c r="BP1" s="10">
        <v>67</v>
      </c>
      <c r="BQ1" s="10">
        <v>68</v>
      </c>
      <c r="BR1" s="10">
        <v>69</v>
      </c>
      <c r="BS1" s="10">
        <v>70</v>
      </c>
      <c r="BT1" s="10">
        <v>71</v>
      </c>
      <c r="BU1" s="10">
        <v>72</v>
      </c>
      <c r="BV1" s="10">
        <v>73</v>
      </c>
      <c r="BW1" s="10">
        <v>74</v>
      </c>
      <c r="BX1" s="10">
        <v>75</v>
      </c>
      <c r="BY1" s="10">
        <v>76</v>
      </c>
      <c r="BZ1" s="10">
        <v>77</v>
      </c>
      <c r="CA1" s="10">
        <v>78</v>
      </c>
      <c r="CB1" s="10">
        <v>79</v>
      </c>
      <c r="CC1" s="10">
        <v>80</v>
      </c>
      <c r="CD1" s="10">
        <v>81</v>
      </c>
      <c r="CE1" s="10">
        <v>82</v>
      </c>
      <c r="CF1" s="10">
        <v>83</v>
      </c>
      <c r="CG1" s="10">
        <v>84</v>
      </c>
      <c r="CH1" s="10">
        <v>85</v>
      </c>
      <c r="CI1" s="10">
        <v>86</v>
      </c>
      <c r="CJ1" s="10">
        <v>87</v>
      </c>
      <c r="CK1" s="10">
        <v>88</v>
      </c>
      <c r="CL1" s="10">
        <v>89</v>
      </c>
      <c r="CM1" s="10">
        <v>90</v>
      </c>
      <c r="CN1" s="10">
        <v>91</v>
      </c>
      <c r="CO1" s="10">
        <v>92</v>
      </c>
      <c r="CP1" s="10">
        <v>93</v>
      </c>
      <c r="CQ1" s="10">
        <v>94</v>
      </c>
      <c r="CR1" s="10">
        <v>95</v>
      </c>
      <c r="CS1" s="10">
        <v>96</v>
      </c>
      <c r="CT1" s="10">
        <v>97</v>
      </c>
      <c r="CU1" s="10">
        <v>98</v>
      </c>
      <c r="CV1" s="10">
        <v>99</v>
      </c>
      <c r="CW1" s="10">
        <v>100</v>
      </c>
      <c r="CX1" s="10">
        <v>101</v>
      </c>
      <c r="CY1" s="10">
        <v>102</v>
      </c>
      <c r="CZ1" s="10">
        <v>103</v>
      </c>
      <c r="DA1" s="10">
        <v>104</v>
      </c>
      <c r="DB1" s="10">
        <v>105</v>
      </c>
      <c r="DC1" s="10">
        <v>106</v>
      </c>
      <c r="DD1" s="10">
        <v>107</v>
      </c>
      <c r="DE1" s="10">
        <v>108</v>
      </c>
      <c r="DF1" s="10">
        <v>109</v>
      </c>
      <c r="DG1" s="10">
        <v>110</v>
      </c>
      <c r="DH1" s="10">
        <v>111</v>
      </c>
      <c r="DI1" s="10">
        <v>112</v>
      </c>
      <c r="DJ1" s="10">
        <v>113</v>
      </c>
      <c r="DK1" s="10">
        <v>114</v>
      </c>
      <c r="DL1" s="10">
        <v>115</v>
      </c>
      <c r="DM1" s="10">
        <v>116</v>
      </c>
      <c r="DN1" s="10">
        <v>117</v>
      </c>
      <c r="DO1" s="10">
        <v>118</v>
      </c>
      <c r="DP1" s="10">
        <v>119</v>
      </c>
      <c r="DQ1" s="10">
        <v>120</v>
      </c>
      <c r="DR1" s="10">
        <v>121</v>
      </c>
      <c r="DS1" s="10">
        <v>122</v>
      </c>
      <c r="DT1" s="10">
        <v>123</v>
      </c>
      <c r="DU1" s="10">
        <v>124</v>
      </c>
      <c r="DV1" s="10">
        <v>125</v>
      </c>
      <c r="DW1" s="10">
        <v>126</v>
      </c>
      <c r="DX1" s="10">
        <v>127</v>
      </c>
      <c r="DY1" s="10">
        <v>128</v>
      </c>
      <c r="DZ1" s="10">
        <v>129</v>
      </c>
      <c r="EA1" s="10">
        <v>130</v>
      </c>
      <c r="EB1" s="10">
        <v>131</v>
      </c>
      <c r="EC1" s="10">
        <v>132</v>
      </c>
      <c r="ED1" s="10">
        <v>133</v>
      </c>
      <c r="EE1" s="10">
        <v>134</v>
      </c>
      <c r="EF1" s="10">
        <v>135</v>
      </c>
      <c r="EG1" s="10">
        <v>136</v>
      </c>
      <c r="EH1" s="10">
        <v>137</v>
      </c>
      <c r="EI1" s="10">
        <v>138</v>
      </c>
      <c r="EJ1" s="10">
        <v>139</v>
      </c>
      <c r="EK1" s="10">
        <v>140</v>
      </c>
      <c r="EL1" s="10">
        <v>141</v>
      </c>
      <c r="EM1" s="10">
        <v>142</v>
      </c>
      <c r="EN1" s="10">
        <v>143</v>
      </c>
      <c r="EO1" s="10">
        <v>144</v>
      </c>
      <c r="EP1" s="10">
        <v>145</v>
      </c>
      <c r="EQ1" s="10">
        <v>146</v>
      </c>
      <c r="ER1" s="10">
        <v>147</v>
      </c>
      <c r="ES1" s="10">
        <v>148</v>
      </c>
      <c r="ET1" s="10">
        <v>149</v>
      </c>
      <c r="EU1" s="10">
        <v>150</v>
      </c>
      <c r="EV1" s="10">
        <v>151</v>
      </c>
      <c r="EW1" s="10">
        <v>152</v>
      </c>
      <c r="EX1" s="10">
        <v>153</v>
      </c>
      <c r="EY1" s="10">
        <v>154</v>
      </c>
      <c r="EZ1" s="10">
        <v>155</v>
      </c>
      <c r="FA1" s="10">
        <v>156</v>
      </c>
      <c r="FB1" s="10">
        <v>157</v>
      </c>
      <c r="FC1" s="10">
        <v>158</v>
      </c>
      <c r="FD1" s="10">
        <v>159</v>
      </c>
      <c r="FE1" s="10">
        <v>160</v>
      </c>
      <c r="FF1" s="10">
        <v>161</v>
      </c>
      <c r="FG1" s="10">
        <v>162</v>
      </c>
      <c r="FH1" s="10">
        <v>163</v>
      </c>
      <c r="FI1" s="10">
        <v>164</v>
      </c>
      <c r="FJ1" s="10">
        <v>165</v>
      </c>
      <c r="FK1" s="10">
        <v>166</v>
      </c>
      <c r="FL1" s="10">
        <v>167</v>
      </c>
      <c r="FM1" s="10">
        <v>168</v>
      </c>
      <c r="FN1" s="10">
        <v>169</v>
      </c>
      <c r="FO1" s="10">
        <v>170</v>
      </c>
      <c r="FP1" s="10">
        <v>171</v>
      </c>
      <c r="FQ1" s="10">
        <v>172</v>
      </c>
      <c r="FR1" s="10">
        <v>173</v>
      </c>
      <c r="FS1" s="10">
        <v>174</v>
      </c>
      <c r="FT1" s="10">
        <v>175</v>
      </c>
    </row>
    <row r="2" spans="1:176" ht="14.45" x14ac:dyDescent="0.3">
      <c r="A2" s="13" t="s">
        <v>187</v>
      </c>
      <c r="B2" s="13" t="s">
        <v>188</v>
      </c>
      <c r="C2" s="14" t="s">
        <v>317</v>
      </c>
      <c r="D2" s="14" t="s">
        <v>318</v>
      </c>
      <c r="E2" t="s">
        <v>17</v>
      </c>
      <c r="F2" t="s">
        <v>18</v>
      </c>
      <c r="G2" t="s">
        <v>19</v>
      </c>
      <c r="H2" t="s">
        <v>20</v>
      </c>
      <c r="I2" t="s">
        <v>21</v>
      </c>
      <c r="J2" t="s">
        <v>22</v>
      </c>
      <c r="K2" t="s">
        <v>23</v>
      </c>
      <c r="L2" t="s">
        <v>24</v>
      </c>
      <c r="M2" t="s">
        <v>25</v>
      </c>
      <c r="N2" t="s">
        <v>26</v>
      </c>
      <c r="O2" t="s">
        <v>27</v>
      </c>
      <c r="P2" t="s">
        <v>28</v>
      </c>
      <c r="Q2" t="s">
        <v>29</v>
      </c>
      <c r="R2" t="s">
        <v>30</v>
      </c>
      <c r="S2" t="s">
        <v>31</v>
      </c>
      <c r="T2" t="s">
        <v>32</v>
      </c>
      <c r="U2" t="s">
        <v>33</v>
      </c>
      <c r="V2" t="s">
        <v>34</v>
      </c>
      <c r="W2" t="s">
        <v>35</v>
      </c>
      <c r="X2" t="s">
        <v>36</v>
      </c>
      <c r="Y2" t="s">
        <v>37</v>
      </c>
      <c r="Z2" t="s">
        <v>38</v>
      </c>
      <c r="AA2" t="s">
        <v>39</v>
      </c>
      <c r="AB2" t="s">
        <v>40</v>
      </c>
      <c r="AC2" t="s">
        <v>41</v>
      </c>
      <c r="AD2" t="s">
        <v>42</v>
      </c>
      <c r="AE2" t="s">
        <v>43</v>
      </c>
      <c r="AF2" t="s">
        <v>44</v>
      </c>
      <c r="AG2" t="s">
        <v>45</v>
      </c>
      <c r="AH2" t="s">
        <v>46</v>
      </c>
      <c r="AI2" t="s">
        <v>47</v>
      </c>
      <c r="AJ2" t="s">
        <v>48</v>
      </c>
      <c r="AK2" t="s">
        <v>49</v>
      </c>
      <c r="AL2" t="s">
        <v>50</v>
      </c>
      <c r="AM2" t="s">
        <v>51</v>
      </c>
      <c r="AN2" t="s">
        <v>52</v>
      </c>
      <c r="AO2" t="s">
        <v>53</v>
      </c>
      <c r="AP2" t="s">
        <v>54</v>
      </c>
      <c r="AQ2" t="s">
        <v>55</v>
      </c>
      <c r="AR2" t="s">
        <v>56</v>
      </c>
      <c r="AS2" t="s">
        <v>57</v>
      </c>
      <c r="AT2" t="s">
        <v>58</v>
      </c>
      <c r="AU2" t="s">
        <v>59</v>
      </c>
      <c r="AV2" t="s">
        <v>60</v>
      </c>
      <c r="AW2" t="s">
        <v>61</v>
      </c>
      <c r="AX2" t="s">
        <v>62</v>
      </c>
      <c r="AY2" t="s">
        <v>63</v>
      </c>
      <c r="AZ2" t="s">
        <v>64</v>
      </c>
      <c r="BA2" t="s">
        <v>65</v>
      </c>
      <c r="BB2" t="s">
        <v>66</v>
      </c>
      <c r="BC2" t="s">
        <v>67</v>
      </c>
      <c r="BD2" t="s">
        <v>68</v>
      </c>
      <c r="BE2" t="s">
        <v>69</v>
      </c>
      <c r="BF2" t="s">
        <v>70</v>
      </c>
      <c r="BG2" t="s">
        <v>71</v>
      </c>
      <c r="BH2" t="s">
        <v>72</v>
      </c>
      <c r="BI2" t="s">
        <v>73</v>
      </c>
      <c r="BJ2" t="s">
        <v>74</v>
      </c>
      <c r="BK2" t="s">
        <v>75</v>
      </c>
      <c r="BL2" t="s">
        <v>76</v>
      </c>
      <c r="BM2" t="s">
        <v>77</v>
      </c>
      <c r="BN2" t="s">
        <v>78</v>
      </c>
      <c r="BO2" t="s">
        <v>79</v>
      </c>
      <c r="BP2" t="s">
        <v>80</v>
      </c>
      <c r="BQ2" t="s">
        <v>81</v>
      </c>
      <c r="BR2" t="s">
        <v>82</v>
      </c>
      <c r="BS2" t="s">
        <v>83</v>
      </c>
      <c r="BT2" t="s">
        <v>84</v>
      </c>
      <c r="BU2" t="s">
        <v>85</v>
      </c>
      <c r="BV2" t="s">
        <v>86</v>
      </c>
      <c r="BW2" t="s">
        <v>87</v>
      </c>
      <c r="BX2" t="s">
        <v>88</v>
      </c>
      <c r="BY2" t="s">
        <v>89</v>
      </c>
      <c r="BZ2" t="s">
        <v>90</v>
      </c>
      <c r="CA2" t="s">
        <v>91</v>
      </c>
      <c r="CB2" t="s">
        <v>92</v>
      </c>
      <c r="CC2" t="s">
        <v>93</v>
      </c>
      <c r="CD2" t="s">
        <v>94</v>
      </c>
      <c r="CE2" t="s">
        <v>95</v>
      </c>
      <c r="CF2" t="s">
        <v>96</v>
      </c>
      <c r="CG2" t="s">
        <v>97</v>
      </c>
      <c r="CH2" t="s">
        <v>98</v>
      </c>
      <c r="CI2" t="s">
        <v>99</v>
      </c>
      <c r="CJ2" t="s">
        <v>100</v>
      </c>
      <c r="CK2" t="s">
        <v>101</v>
      </c>
      <c r="CL2" t="s">
        <v>102</v>
      </c>
      <c r="CM2" t="s">
        <v>103</v>
      </c>
      <c r="CN2" t="s">
        <v>104</v>
      </c>
      <c r="CO2" t="s">
        <v>105</v>
      </c>
      <c r="CP2" t="s">
        <v>106</v>
      </c>
      <c r="CQ2" t="s">
        <v>107</v>
      </c>
      <c r="CR2" t="s">
        <v>108</v>
      </c>
      <c r="CS2" t="s">
        <v>109</v>
      </c>
      <c r="CT2" t="s">
        <v>110</v>
      </c>
      <c r="CU2" t="s">
        <v>111</v>
      </c>
      <c r="CV2" t="s">
        <v>112</v>
      </c>
      <c r="CW2" t="s">
        <v>113</v>
      </c>
      <c r="CX2" t="s">
        <v>114</v>
      </c>
      <c r="CY2" t="s">
        <v>115</v>
      </c>
      <c r="CZ2" t="s">
        <v>116</v>
      </c>
      <c r="DA2" t="s">
        <v>117</v>
      </c>
      <c r="DB2" t="s">
        <v>118</v>
      </c>
      <c r="DC2" t="s">
        <v>119</v>
      </c>
      <c r="DD2" t="s">
        <v>120</v>
      </c>
      <c r="DE2" t="s">
        <v>121</v>
      </c>
      <c r="DF2" t="s">
        <v>122</v>
      </c>
      <c r="DG2" t="s">
        <v>123</v>
      </c>
      <c r="DH2" t="s">
        <v>124</v>
      </c>
      <c r="DI2" t="s">
        <v>125</v>
      </c>
      <c r="DJ2" t="s">
        <v>126</v>
      </c>
      <c r="DK2" t="s">
        <v>127</v>
      </c>
      <c r="DL2" t="s">
        <v>128</v>
      </c>
      <c r="DM2" t="s">
        <v>129</v>
      </c>
      <c r="DN2" t="s">
        <v>130</v>
      </c>
      <c r="DO2" t="s">
        <v>131</v>
      </c>
      <c r="DP2" t="s">
        <v>132</v>
      </c>
      <c r="DQ2" t="s">
        <v>133</v>
      </c>
      <c r="DR2" t="s">
        <v>134</v>
      </c>
      <c r="DS2" t="s">
        <v>135</v>
      </c>
      <c r="DT2" t="s">
        <v>136</v>
      </c>
      <c r="DU2" t="s">
        <v>137</v>
      </c>
      <c r="DV2" t="s">
        <v>138</v>
      </c>
      <c r="DW2" t="s">
        <v>139</v>
      </c>
      <c r="DX2" t="s">
        <v>140</v>
      </c>
      <c r="DY2" t="s">
        <v>141</v>
      </c>
      <c r="DZ2" t="s">
        <v>142</v>
      </c>
      <c r="EA2" t="s">
        <v>143</v>
      </c>
      <c r="EB2" t="s">
        <v>144</v>
      </c>
      <c r="EC2" t="s">
        <v>145</v>
      </c>
      <c r="ED2" t="s">
        <v>146</v>
      </c>
      <c r="EE2" t="s">
        <v>147</v>
      </c>
      <c r="EF2" t="s">
        <v>148</v>
      </c>
      <c r="EG2" t="s">
        <v>149</v>
      </c>
      <c r="EH2" t="s">
        <v>150</v>
      </c>
      <c r="EI2" t="s">
        <v>151</v>
      </c>
      <c r="EJ2" t="s">
        <v>152</v>
      </c>
      <c r="EK2" t="s">
        <v>153</v>
      </c>
      <c r="EL2" t="s">
        <v>154</v>
      </c>
      <c r="EM2" t="s">
        <v>155</v>
      </c>
      <c r="EN2" t="s">
        <v>156</v>
      </c>
      <c r="EO2" t="s">
        <v>157</v>
      </c>
      <c r="EP2" t="s">
        <v>158</v>
      </c>
      <c r="EQ2" t="s">
        <v>159</v>
      </c>
      <c r="ER2" t="s">
        <v>160</v>
      </c>
      <c r="ES2" t="s">
        <v>161</v>
      </c>
      <c r="ET2" t="s">
        <v>162</v>
      </c>
      <c r="EU2" t="s">
        <v>163</v>
      </c>
      <c r="EV2" t="s">
        <v>164</v>
      </c>
      <c r="EW2" t="s">
        <v>165</v>
      </c>
      <c r="EX2" t="s">
        <v>166</v>
      </c>
      <c r="EY2" t="s">
        <v>167</v>
      </c>
      <c r="EZ2" t="s">
        <v>168</v>
      </c>
      <c r="FA2" t="s">
        <v>169</v>
      </c>
      <c r="FB2" t="s">
        <v>170</v>
      </c>
      <c r="FC2" t="s">
        <v>171</v>
      </c>
      <c r="FD2" t="s">
        <v>172</v>
      </c>
      <c r="FE2" t="s">
        <v>173</v>
      </c>
      <c r="FF2" t="s">
        <v>174</v>
      </c>
      <c r="FG2" t="s">
        <v>175</v>
      </c>
      <c r="FH2" t="s">
        <v>176</v>
      </c>
      <c r="FI2" t="s">
        <v>177</v>
      </c>
      <c r="FJ2" t="s">
        <v>178</v>
      </c>
      <c r="FK2" t="s">
        <v>179</v>
      </c>
      <c r="FL2" t="s">
        <v>180</v>
      </c>
      <c r="FM2" t="s">
        <v>181</v>
      </c>
      <c r="FN2" t="s">
        <v>182</v>
      </c>
      <c r="FO2" t="s">
        <v>183</v>
      </c>
      <c r="FP2" t="s">
        <v>184</v>
      </c>
      <c r="FQ2" t="s">
        <v>185</v>
      </c>
      <c r="FR2" t="s">
        <v>186</v>
      </c>
      <c r="FS2" t="s">
        <v>187</v>
      </c>
      <c r="FT2" t="s">
        <v>188</v>
      </c>
    </row>
    <row r="3" spans="1:176" ht="14.45" hidden="1" x14ac:dyDescent="0.3">
      <c r="A3" s="13">
        <f>FS3</f>
        <v>18087248</v>
      </c>
      <c r="B3" s="13">
        <f>FT3</f>
        <v>52907461</v>
      </c>
      <c r="C3" s="14" t="str">
        <f>IF(ISNA(VLOOKUP(A3,ComponentTable!E:E,1,0)),"","Use")</f>
        <v/>
      </c>
      <c r="D3" s="14" t="str">
        <f>IF(C3&lt;&gt;"",B3,"")</f>
        <v/>
      </c>
      <c r="E3">
        <v>34</v>
      </c>
      <c r="F3" t="s">
        <v>399</v>
      </c>
      <c r="G3" t="s">
        <v>396</v>
      </c>
      <c r="H3" t="s">
        <v>399</v>
      </c>
      <c r="I3" t="s">
        <v>396</v>
      </c>
      <c r="J3" t="s">
        <v>396</v>
      </c>
      <c r="K3">
        <v>0</v>
      </c>
      <c r="L3">
        <v>0</v>
      </c>
      <c r="M3">
        <v>0</v>
      </c>
      <c r="N3">
        <v>10</v>
      </c>
      <c r="O3">
        <v>15</v>
      </c>
      <c r="P3">
        <v>20</v>
      </c>
      <c r="Q3">
        <v>10</v>
      </c>
      <c r="R3">
        <v>15</v>
      </c>
      <c r="S3">
        <v>20</v>
      </c>
      <c r="T3">
        <v>0</v>
      </c>
      <c r="U3">
        <v>0</v>
      </c>
      <c r="V3">
        <v>0</v>
      </c>
      <c r="W3">
        <v>0</v>
      </c>
      <c r="X3">
        <v>0</v>
      </c>
      <c r="Y3">
        <v>0</v>
      </c>
      <c r="Z3">
        <v>100</v>
      </c>
      <c r="AA3">
        <v>100</v>
      </c>
      <c r="AB3">
        <v>100</v>
      </c>
      <c r="AC3">
        <v>100</v>
      </c>
      <c r="AD3">
        <v>100</v>
      </c>
      <c r="AE3">
        <v>100</v>
      </c>
      <c r="AF3">
        <v>87</v>
      </c>
      <c r="AG3">
        <v>94</v>
      </c>
      <c r="AH3">
        <v>100</v>
      </c>
      <c r="AI3">
        <v>6</v>
      </c>
      <c r="AJ3">
        <v>10</v>
      </c>
      <c r="AK3">
        <v>15</v>
      </c>
      <c r="AL3">
        <v>90</v>
      </c>
      <c r="AM3">
        <v>97.9</v>
      </c>
      <c r="AN3">
        <v>99.9</v>
      </c>
      <c r="AO3">
        <v>0</v>
      </c>
      <c r="AP3">
        <v>0</v>
      </c>
      <c r="AQ3">
        <v>0.3</v>
      </c>
      <c r="AR3">
        <v>0</v>
      </c>
      <c r="AS3">
        <v>1.4</v>
      </c>
      <c r="AT3">
        <v>5</v>
      </c>
      <c r="AU3">
        <v>10</v>
      </c>
      <c r="AV3">
        <v>18.399999999999999</v>
      </c>
      <c r="AW3">
        <v>24</v>
      </c>
      <c r="AX3">
        <v>50</v>
      </c>
      <c r="AY3">
        <v>63.8</v>
      </c>
      <c r="AZ3">
        <v>75</v>
      </c>
      <c r="BA3">
        <v>5</v>
      </c>
      <c r="BB3">
        <v>14.3</v>
      </c>
      <c r="BC3">
        <v>20</v>
      </c>
      <c r="BD3">
        <v>0</v>
      </c>
      <c r="BE3">
        <v>0.6</v>
      </c>
      <c r="BF3">
        <v>7</v>
      </c>
      <c r="BG3" t="s">
        <v>396</v>
      </c>
      <c r="BH3">
        <v>0.3</v>
      </c>
      <c r="BI3" t="s">
        <v>396</v>
      </c>
      <c r="BJ3" t="s">
        <v>396</v>
      </c>
      <c r="BK3">
        <v>0.3</v>
      </c>
      <c r="BL3" t="s">
        <v>396</v>
      </c>
      <c r="BM3">
        <v>0.1</v>
      </c>
      <c r="BN3">
        <v>1.5</v>
      </c>
      <c r="BO3">
        <v>3</v>
      </c>
      <c r="BP3">
        <v>0</v>
      </c>
      <c r="BQ3">
        <v>0</v>
      </c>
      <c r="BR3">
        <v>0</v>
      </c>
      <c r="BS3">
        <v>0.5</v>
      </c>
      <c r="BT3">
        <v>1</v>
      </c>
      <c r="BU3">
        <v>2.5</v>
      </c>
      <c r="BV3" t="s">
        <v>396</v>
      </c>
      <c r="BW3" t="s">
        <v>396</v>
      </c>
      <c r="BX3" t="s">
        <v>396</v>
      </c>
      <c r="BY3">
        <v>1.52</v>
      </c>
      <c r="BZ3">
        <v>1.56</v>
      </c>
      <c r="CA3">
        <v>1.59</v>
      </c>
      <c r="CB3" t="s">
        <v>396</v>
      </c>
      <c r="CC3" t="s">
        <v>396</v>
      </c>
      <c r="CD3" t="s">
        <v>396</v>
      </c>
      <c r="CE3">
        <v>1.52</v>
      </c>
      <c r="CF3">
        <v>1.56</v>
      </c>
      <c r="CG3">
        <v>1.59</v>
      </c>
      <c r="CH3">
        <v>2.63</v>
      </c>
      <c r="CI3">
        <v>42</v>
      </c>
      <c r="CJ3">
        <v>92</v>
      </c>
      <c r="CK3">
        <v>141</v>
      </c>
      <c r="CL3">
        <v>0.06</v>
      </c>
      <c r="CM3">
        <v>0.08</v>
      </c>
      <c r="CN3">
        <v>0.1</v>
      </c>
      <c r="CO3">
        <v>9.8000000000000007</v>
      </c>
      <c r="CP3">
        <v>13.1</v>
      </c>
      <c r="CQ3">
        <v>16.2</v>
      </c>
      <c r="CR3">
        <v>5.5</v>
      </c>
      <c r="CS3">
        <v>8.9</v>
      </c>
      <c r="CT3">
        <v>12.8</v>
      </c>
      <c r="CU3">
        <v>0.9</v>
      </c>
      <c r="CV3">
        <v>2.6</v>
      </c>
      <c r="CW3">
        <v>6</v>
      </c>
      <c r="CX3">
        <v>38</v>
      </c>
      <c r="CY3">
        <v>39</v>
      </c>
      <c r="CZ3">
        <v>40</v>
      </c>
      <c r="DA3">
        <v>0</v>
      </c>
      <c r="DB3">
        <v>0</v>
      </c>
      <c r="DC3">
        <v>0</v>
      </c>
      <c r="DD3">
        <v>0</v>
      </c>
      <c r="DE3">
        <v>0</v>
      </c>
      <c r="DF3">
        <v>0</v>
      </c>
      <c r="DG3">
        <v>0</v>
      </c>
      <c r="DH3">
        <v>0</v>
      </c>
      <c r="DI3">
        <v>0</v>
      </c>
      <c r="DJ3">
        <v>0</v>
      </c>
      <c r="DK3">
        <v>0</v>
      </c>
      <c r="DL3">
        <v>0</v>
      </c>
      <c r="DM3">
        <v>0.1</v>
      </c>
      <c r="DN3">
        <v>0.1</v>
      </c>
      <c r="DO3">
        <v>0</v>
      </c>
      <c r="DP3">
        <v>0</v>
      </c>
      <c r="DQ3">
        <v>0</v>
      </c>
      <c r="DR3">
        <v>0</v>
      </c>
      <c r="DS3">
        <v>0</v>
      </c>
      <c r="DT3">
        <v>0</v>
      </c>
      <c r="DU3">
        <v>0</v>
      </c>
      <c r="DV3">
        <v>1</v>
      </c>
      <c r="DW3">
        <v>4</v>
      </c>
      <c r="DX3">
        <v>0</v>
      </c>
      <c r="DY3">
        <v>1</v>
      </c>
      <c r="DZ3">
        <v>2</v>
      </c>
      <c r="EA3">
        <v>0</v>
      </c>
      <c r="EB3">
        <v>0.3</v>
      </c>
      <c r="EC3">
        <v>0.6</v>
      </c>
      <c r="ED3" t="s">
        <v>396</v>
      </c>
      <c r="EE3" t="s">
        <v>396</v>
      </c>
      <c r="EF3" t="s">
        <v>396</v>
      </c>
      <c r="EG3">
        <v>0</v>
      </c>
      <c r="EH3">
        <v>0.2</v>
      </c>
      <c r="EI3">
        <v>0.5</v>
      </c>
      <c r="EJ3">
        <v>4.5</v>
      </c>
      <c r="EK3">
        <v>5.8</v>
      </c>
      <c r="EL3">
        <v>6.5</v>
      </c>
      <c r="EM3" t="s">
        <v>396</v>
      </c>
      <c r="EN3" t="s">
        <v>396</v>
      </c>
      <c r="EO3" t="s">
        <v>396</v>
      </c>
      <c r="EP3" t="s">
        <v>396</v>
      </c>
      <c r="EQ3" t="s">
        <v>396</v>
      </c>
      <c r="ER3" t="s">
        <v>396</v>
      </c>
      <c r="ES3" t="s">
        <v>396</v>
      </c>
      <c r="ET3" t="s">
        <v>396</v>
      </c>
      <c r="EU3" t="s">
        <v>396</v>
      </c>
      <c r="EV3">
        <v>0</v>
      </c>
      <c r="EW3">
        <v>1.5</v>
      </c>
      <c r="EX3">
        <v>3.2</v>
      </c>
      <c r="EY3" t="s">
        <v>396</v>
      </c>
      <c r="EZ3" t="s">
        <v>396</v>
      </c>
      <c r="FA3" t="s">
        <v>396</v>
      </c>
      <c r="FB3" t="s">
        <v>396</v>
      </c>
      <c r="FC3" t="s">
        <v>396</v>
      </c>
      <c r="FD3" t="s">
        <v>396</v>
      </c>
      <c r="FE3" t="s">
        <v>396</v>
      </c>
      <c r="FF3" t="s">
        <v>396</v>
      </c>
      <c r="FG3" t="s">
        <v>396</v>
      </c>
      <c r="FH3" t="s">
        <v>396</v>
      </c>
      <c r="FI3" t="s">
        <v>396</v>
      </c>
      <c r="FJ3" t="s">
        <v>396</v>
      </c>
      <c r="FK3" t="s">
        <v>396</v>
      </c>
      <c r="FL3" t="s">
        <v>396</v>
      </c>
      <c r="FM3" t="s">
        <v>396</v>
      </c>
      <c r="FN3" t="s">
        <v>396</v>
      </c>
      <c r="FO3" t="s">
        <v>396</v>
      </c>
      <c r="FP3" t="s">
        <v>396</v>
      </c>
      <c r="FQ3" t="s">
        <v>396</v>
      </c>
      <c r="FR3" t="s">
        <v>396</v>
      </c>
      <c r="FS3">
        <v>18087248</v>
      </c>
      <c r="FT3">
        <v>52907461</v>
      </c>
    </row>
    <row r="4" spans="1:176" ht="14.45" hidden="1" x14ac:dyDescent="0.3">
      <c r="A4" s="13">
        <f t="shared" ref="A4:A67" si="0">FS4</f>
        <v>18087248</v>
      </c>
      <c r="B4" s="13">
        <f t="shared" ref="B4:B67" si="1">FT4</f>
        <v>52907462</v>
      </c>
      <c r="C4" s="14" t="str">
        <f>IF(ISNA(VLOOKUP(A4,ComponentTable!E:E,1,0)),"","Use")</f>
        <v/>
      </c>
      <c r="D4" s="14" t="str">
        <f t="shared" ref="D4:D67" si="2">IF(C4&lt;&gt;"",B4,"")</f>
        <v/>
      </c>
      <c r="E4">
        <v>35</v>
      </c>
      <c r="F4" t="s">
        <v>702</v>
      </c>
      <c r="G4" t="s">
        <v>396</v>
      </c>
      <c r="H4" t="s">
        <v>702</v>
      </c>
      <c r="I4" t="s">
        <v>396</v>
      </c>
      <c r="J4" t="s">
        <v>396</v>
      </c>
      <c r="K4">
        <v>10</v>
      </c>
      <c r="L4">
        <v>15</v>
      </c>
      <c r="M4">
        <v>20</v>
      </c>
      <c r="N4">
        <v>101</v>
      </c>
      <c r="O4">
        <v>158</v>
      </c>
      <c r="P4">
        <v>201</v>
      </c>
      <c r="Q4">
        <v>91</v>
      </c>
      <c r="R4">
        <v>143</v>
      </c>
      <c r="S4">
        <v>183</v>
      </c>
      <c r="T4">
        <v>0</v>
      </c>
      <c r="U4">
        <v>0</v>
      </c>
      <c r="V4">
        <v>0</v>
      </c>
      <c r="W4">
        <v>0</v>
      </c>
      <c r="X4">
        <v>0</v>
      </c>
      <c r="Y4">
        <v>0</v>
      </c>
      <c r="Z4">
        <v>100</v>
      </c>
      <c r="AA4">
        <v>100</v>
      </c>
      <c r="AB4">
        <v>100</v>
      </c>
      <c r="AC4">
        <v>100</v>
      </c>
      <c r="AD4">
        <v>100</v>
      </c>
      <c r="AE4">
        <v>100</v>
      </c>
      <c r="AF4">
        <v>85</v>
      </c>
      <c r="AG4">
        <v>94</v>
      </c>
      <c r="AH4">
        <v>100</v>
      </c>
      <c r="AI4">
        <v>6</v>
      </c>
      <c r="AJ4">
        <v>10</v>
      </c>
      <c r="AK4">
        <v>16</v>
      </c>
      <c r="AL4">
        <v>90</v>
      </c>
      <c r="AM4">
        <v>97.9</v>
      </c>
      <c r="AN4">
        <v>99.9</v>
      </c>
      <c r="AO4">
        <v>0</v>
      </c>
      <c r="AP4">
        <v>0</v>
      </c>
      <c r="AQ4">
        <v>0.3</v>
      </c>
      <c r="AR4">
        <v>0</v>
      </c>
      <c r="AS4">
        <v>1.4</v>
      </c>
      <c r="AT4">
        <v>5</v>
      </c>
      <c r="AU4">
        <v>10</v>
      </c>
      <c r="AV4">
        <v>18.399999999999999</v>
      </c>
      <c r="AW4">
        <v>30</v>
      </c>
      <c r="AX4">
        <v>40</v>
      </c>
      <c r="AY4">
        <v>63.8</v>
      </c>
      <c r="AZ4">
        <v>75</v>
      </c>
      <c r="BA4">
        <v>5</v>
      </c>
      <c r="BB4">
        <v>14.3</v>
      </c>
      <c r="BC4">
        <v>20</v>
      </c>
      <c r="BD4">
        <v>0</v>
      </c>
      <c r="BE4">
        <v>0.6</v>
      </c>
      <c r="BF4">
        <v>8</v>
      </c>
      <c r="BG4" t="s">
        <v>396</v>
      </c>
      <c r="BH4">
        <v>0.3</v>
      </c>
      <c r="BI4" t="s">
        <v>396</v>
      </c>
      <c r="BJ4" t="s">
        <v>396</v>
      </c>
      <c r="BK4">
        <v>0.3</v>
      </c>
      <c r="BL4" t="s">
        <v>396</v>
      </c>
      <c r="BM4">
        <v>0.1</v>
      </c>
      <c r="BN4">
        <v>1.5</v>
      </c>
      <c r="BO4">
        <v>5</v>
      </c>
      <c r="BP4">
        <v>0</v>
      </c>
      <c r="BQ4">
        <v>0</v>
      </c>
      <c r="BR4">
        <v>0</v>
      </c>
      <c r="BS4">
        <v>0</v>
      </c>
      <c r="BT4">
        <v>0.25</v>
      </c>
      <c r="BU4">
        <v>0.5</v>
      </c>
      <c r="BV4" t="s">
        <v>396</v>
      </c>
      <c r="BW4" t="s">
        <v>396</v>
      </c>
      <c r="BX4" t="s">
        <v>396</v>
      </c>
      <c r="BY4">
        <v>1.57</v>
      </c>
      <c r="BZ4">
        <v>1.58</v>
      </c>
      <c r="CA4">
        <v>1.59</v>
      </c>
      <c r="CB4" t="s">
        <v>396</v>
      </c>
      <c r="CC4" t="s">
        <v>396</v>
      </c>
      <c r="CD4" t="s">
        <v>396</v>
      </c>
      <c r="CE4">
        <v>1.57</v>
      </c>
      <c r="CF4">
        <v>1.58</v>
      </c>
      <c r="CG4">
        <v>1.6</v>
      </c>
      <c r="CH4">
        <v>2.65</v>
      </c>
      <c r="CI4">
        <v>42</v>
      </c>
      <c r="CJ4">
        <v>92</v>
      </c>
      <c r="CK4">
        <v>141</v>
      </c>
      <c r="CL4">
        <v>0.06</v>
      </c>
      <c r="CM4">
        <v>0.08</v>
      </c>
      <c r="CN4">
        <v>0.1</v>
      </c>
      <c r="CO4">
        <v>5.0999999999999996</v>
      </c>
      <c r="CP4">
        <v>11.3</v>
      </c>
      <c r="CQ4">
        <v>15</v>
      </c>
      <c r="CR4">
        <v>1.9</v>
      </c>
      <c r="CS4">
        <v>7</v>
      </c>
      <c r="CT4">
        <v>11.2</v>
      </c>
      <c r="CU4">
        <v>0.1</v>
      </c>
      <c r="CV4">
        <v>1.5</v>
      </c>
      <c r="CW4">
        <v>4.4000000000000004</v>
      </c>
      <c r="CX4">
        <v>38</v>
      </c>
      <c r="CY4">
        <v>38</v>
      </c>
      <c r="CZ4">
        <v>39</v>
      </c>
      <c r="DA4">
        <v>0</v>
      </c>
      <c r="DB4">
        <v>0</v>
      </c>
      <c r="DC4">
        <v>0.4</v>
      </c>
      <c r="DD4">
        <v>0</v>
      </c>
      <c r="DE4">
        <v>0</v>
      </c>
      <c r="DF4">
        <v>0</v>
      </c>
      <c r="DG4">
        <v>0</v>
      </c>
      <c r="DH4">
        <v>0</v>
      </c>
      <c r="DI4">
        <v>0</v>
      </c>
      <c r="DJ4">
        <v>0</v>
      </c>
      <c r="DK4">
        <v>0</v>
      </c>
      <c r="DL4">
        <v>0</v>
      </c>
      <c r="DM4">
        <v>0.02</v>
      </c>
      <c r="DN4">
        <v>0.02</v>
      </c>
      <c r="DO4">
        <v>0</v>
      </c>
      <c r="DP4">
        <v>0</v>
      </c>
      <c r="DQ4">
        <v>0</v>
      </c>
      <c r="DR4">
        <v>0</v>
      </c>
      <c r="DS4">
        <v>0</v>
      </c>
      <c r="DT4">
        <v>0</v>
      </c>
      <c r="DU4">
        <v>0</v>
      </c>
      <c r="DV4">
        <v>1</v>
      </c>
      <c r="DW4">
        <v>4</v>
      </c>
      <c r="DX4">
        <v>0</v>
      </c>
      <c r="DY4">
        <v>1</v>
      </c>
      <c r="DZ4">
        <v>2</v>
      </c>
      <c r="EA4" t="s">
        <v>396</v>
      </c>
      <c r="EB4" t="s">
        <v>396</v>
      </c>
      <c r="EC4" t="s">
        <v>396</v>
      </c>
      <c r="ED4">
        <v>0</v>
      </c>
      <c r="EE4">
        <v>0.2</v>
      </c>
      <c r="EF4">
        <v>2</v>
      </c>
      <c r="EG4">
        <v>0</v>
      </c>
      <c r="EH4">
        <v>0.2</v>
      </c>
      <c r="EI4">
        <v>1.2</v>
      </c>
      <c r="EJ4">
        <v>4.5</v>
      </c>
      <c r="EK4">
        <v>5.3</v>
      </c>
      <c r="EL4">
        <v>6</v>
      </c>
      <c r="EM4" t="s">
        <v>396</v>
      </c>
      <c r="EN4" t="s">
        <v>396</v>
      </c>
      <c r="EO4" t="s">
        <v>396</v>
      </c>
      <c r="EP4" t="s">
        <v>396</v>
      </c>
      <c r="EQ4" t="s">
        <v>396</v>
      </c>
      <c r="ER4" t="s">
        <v>396</v>
      </c>
      <c r="ES4" t="s">
        <v>396</v>
      </c>
      <c r="ET4" t="s">
        <v>396</v>
      </c>
      <c r="EU4" t="s">
        <v>396</v>
      </c>
      <c r="EV4">
        <v>0</v>
      </c>
      <c r="EW4">
        <v>0.1</v>
      </c>
      <c r="EX4">
        <v>3.5</v>
      </c>
      <c r="EY4" t="s">
        <v>396</v>
      </c>
      <c r="EZ4" t="s">
        <v>396</v>
      </c>
      <c r="FA4" t="s">
        <v>396</v>
      </c>
      <c r="FB4" t="s">
        <v>396</v>
      </c>
      <c r="FC4" t="s">
        <v>396</v>
      </c>
      <c r="FD4" t="s">
        <v>396</v>
      </c>
      <c r="FE4" t="s">
        <v>396</v>
      </c>
      <c r="FF4" t="s">
        <v>396</v>
      </c>
      <c r="FG4" t="s">
        <v>396</v>
      </c>
      <c r="FH4" t="s">
        <v>396</v>
      </c>
      <c r="FI4" t="s">
        <v>396</v>
      </c>
      <c r="FJ4" t="s">
        <v>396</v>
      </c>
      <c r="FK4" t="s">
        <v>396</v>
      </c>
      <c r="FL4" t="s">
        <v>396</v>
      </c>
      <c r="FM4" t="s">
        <v>396</v>
      </c>
      <c r="FN4" t="s">
        <v>396</v>
      </c>
      <c r="FO4" t="s">
        <v>396</v>
      </c>
      <c r="FP4" t="s">
        <v>396</v>
      </c>
      <c r="FQ4" t="s">
        <v>396</v>
      </c>
      <c r="FR4" t="s">
        <v>396</v>
      </c>
      <c r="FS4">
        <v>18087248</v>
      </c>
      <c r="FT4">
        <v>52907462</v>
      </c>
    </row>
    <row r="5" spans="1:176" ht="14.45" hidden="1" x14ac:dyDescent="0.3">
      <c r="A5" s="13">
        <f t="shared" si="0"/>
        <v>18087248</v>
      </c>
      <c r="B5" s="13">
        <f t="shared" si="1"/>
        <v>52907463</v>
      </c>
      <c r="C5" s="14" t="str">
        <f>IF(ISNA(VLOOKUP(A5,ComponentTable!E:E,1,0)),"","Use")</f>
        <v/>
      </c>
      <c r="D5" s="14" t="str">
        <f t="shared" si="2"/>
        <v/>
      </c>
      <c r="E5">
        <v>36</v>
      </c>
      <c r="F5" t="s">
        <v>703</v>
      </c>
      <c r="G5" t="s">
        <v>396</v>
      </c>
      <c r="H5" t="s">
        <v>611</v>
      </c>
      <c r="I5" t="s">
        <v>396</v>
      </c>
      <c r="J5" t="s">
        <v>396</v>
      </c>
      <c r="K5">
        <v>101</v>
      </c>
      <c r="L5">
        <v>158</v>
      </c>
      <c r="M5">
        <v>201</v>
      </c>
      <c r="N5">
        <v>203</v>
      </c>
      <c r="O5">
        <v>203</v>
      </c>
      <c r="P5">
        <v>203</v>
      </c>
      <c r="Q5">
        <v>2</v>
      </c>
      <c r="R5">
        <v>45</v>
      </c>
      <c r="S5">
        <v>102</v>
      </c>
      <c r="T5">
        <v>0</v>
      </c>
      <c r="U5">
        <v>0</v>
      </c>
      <c r="V5">
        <v>0</v>
      </c>
      <c r="W5">
        <v>0</v>
      </c>
      <c r="X5">
        <v>0</v>
      </c>
      <c r="Y5">
        <v>0</v>
      </c>
      <c r="Z5">
        <v>100</v>
      </c>
      <c r="AA5">
        <v>100</v>
      </c>
      <c r="AB5">
        <v>100</v>
      </c>
      <c r="AC5">
        <v>100</v>
      </c>
      <c r="AD5">
        <v>100</v>
      </c>
      <c r="AE5">
        <v>100</v>
      </c>
      <c r="AF5">
        <v>76</v>
      </c>
      <c r="AG5">
        <v>87</v>
      </c>
      <c r="AH5">
        <v>100</v>
      </c>
      <c r="AI5">
        <v>37</v>
      </c>
      <c r="AJ5">
        <v>50</v>
      </c>
      <c r="AK5">
        <v>63</v>
      </c>
      <c r="AL5">
        <v>45</v>
      </c>
      <c r="AM5">
        <v>57</v>
      </c>
      <c r="AN5">
        <v>70</v>
      </c>
      <c r="AO5">
        <v>0</v>
      </c>
      <c r="AP5">
        <v>1.3</v>
      </c>
      <c r="AQ5">
        <v>2</v>
      </c>
      <c r="AR5">
        <v>0</v>
      </c>
      <c r="AS5">
        <v>8.4</v>
      </c>
      <c r="AT5">
        <v>10</v>
      </c>
      <c r="AU5">
        <v>10</v>
      </c>
      <c r="AV5">
        <v>15.1</v>
      </c>
      <c r="AW5">
        <v>30</v>
      </c>
      <c r="AX5">
        <v>10</v>
      </c>
      <c r="AY5">
        <v>20.7</v>
      </c>
      <c r="AZ5">
        <v>35</v>
      </c>
      <c r="BA5">
        <v>5</v>
      </c>
      <c r="BB5">
        <v>11.5</v>
      </c>
      <c r="BC5">
        <v>20</v>
      </c>
      <c r="BD5">
        <v>0</v>
      </c>
      <c r="BE5">
        <v>18</v>
      </c>
      <c r="BF5">
        <v>42</v>
      </c>
      <c r="BG5" t="s">
        <v>396</v>
      </c>
      <c r="BH5">
        <v>9</v>
      </c>
      <c r="BI5" t="s">
        <v>396</v>
      </c>
      <c r="BJ5" t="s">
        <v>396</v>
      </c>
      <c r="BK5">
        <v>9</v>
      </c>
      <c r="BL5" t="s">
        <v>396</v>
      </c>
      <c r="BM5">
        <v>12</v>
      </c>
      <c r="BN5">
        <v>25</v>
      </c>
      <c r="BO5">
        <v>34</v>
      </c>
      <c r="BP5">
        <v>0</v>
      </c>
      <c r="BQ5">
        <v>0</v>
      </c>
      <c r="BR5">
        <v>0</v>
      </c>
      <c r="BS5">
        <v>0</v>
      </c>
      <c r="BT5">
        <v>0.15</v>
      </c>
      <c r="BU5">
        <v>0.5</v>
      </c>
      <c r="BV5" t="s">
        <v>396</v>
      </c>
      <c r="BW5" t="s">
        <v>396</v>
      </c>
      <c r="BX5" t="s">
        <v>396</v>
      </c>
      <c r="BY5">
        <v>1.58</v>
      </c>
      <c r="BZ5">
        <v>1.62</v>
      </c>
      <c r="CA5">
        <v>1.66</v>
      </c>
      <c r="CB5" t="s">
        <v>396</v>
      </c>
      <c r="CC5" t="s">
        <v>396</v>
      </c>
      <c r="CD5" t="s">
        <v>396</v>
      </c>
      <c r="CE5">
        <v>1.62</v>
      </c>
      <c r="CF5">
        <v>1.66</v>
      </c>
      <c r="CG5">
        <v>1.68</v>
      </c>
      <c r="CH5">
        <v>2.65</v>
      </c>
      <c r="CI5">
        <v>4</v>
      </c>
      <c r="CJ5">
        <v>9</v>
      </c>
      <c r="CK5">
        <v>14</v>
      </c>
      <c r="CL5">
        <v>0.16</v>
      </c>
      <c r="CM5">
        <v>0.18</v>
      </c>
      <c r="CN5">
        <v>0.2</v>
      </c>
      <c r="CO5" t="s">
        <v>396</v>
      </c>
      <c r="CP5" t="s">
        <v>396</v>
      </c>
      <c r="CQ5" t="s">
        <v>396</v>
      </c>
      <c r="CR5">
        <v>17.899999999999999</v>
      </c>
      <c r="CS5">
        <v>25.1</v>
      </c>
      <c r="CT5">
        <v>29.1</v>
      </c>
      <c r="CU5">
        <v>8.1999999999999993</v>
      </c>
      <c r="CV5">
        <v>17.2</v>
      </c>
      <c r="CW5">
        <v>23.8</v>
      </c>
      <c r="CX5">
        <v>35</v>
      </c>
      <c r="CY5">
        <v>37</v>
      </c>
      <c r="CZ5">
        <v>38</v>
      </c>
      <c r="DA5">
        <v>0.2</v>
      </c>
      <c r="DB5">
        <v>0.9</v>
      </c>
      <c r="DC5">
        <v>1.3</v>
      </c>
      <c r="DD5">
        <v>18</v>
      </c>
      <c r="DE5">
        <v>28</v>
      </c>
      <c r="DF5">
        <v>36</v>
      </c>
      <c r="DG5">
        <v>2</v>
      </c>
      <c r="DH5">
        <v>9</v>
      </c>
      <c r="DI5">
        <v>15</v>
      </c>
      <c r="DJ5">
        <v>0</v>
      </c>
      <c r="DK5">
        <v>2</v>
      </c>
      <c r="DL5">
        <v>7</v>
      </c>
      <c r="DM5">
        <v>0.24</v>
      </c>
      <c r="DN5">
        <v>0.24</v>
      </c>
      <c r="DO5">
        <v>0</v>
      </c>
      <c r="DP5">
        <v>0</v>
      </c>
      <c r="DQ5">
        <v>0</v>
      </c>
      <c r="DR5">
        <v>0</v>
      </c>
      <c r="DS5">
        <v>0</v>
      </c>
      <c r="DT5">
        <v>0</v>
      </c>
      <c r="DU5">
        <v>0</v>
      </c>
      <c r="DV5">
        <v>1</v>
      </c>
      <c r="DW5">
        <v>4</v>
      </c>
      <c r="DX5">
        <v>0</v>
      </c>
      <c r="DY5">
        <v>1</v>
      </c>
      <c r="DZ5">
        <v>2</v>
      </c>
      <c r="EA5" t="s">
        <v>396</v>
      </c>
      <c r="EB5" t="s">
        <v>396</v>
      </c>
      <c r="EC5" t="s">
        <v>396</v>
      </c>
      <c r="ED5">
        <v>0.4</v>
      </c>
      <c r="EE5">
        <v>2.8</v>
      </c>
      <c r="EF5">
        <v>4.4000000000000004</v>
      </c>
      <c r="EG5">
        <v>0.4</v>
      </c>
      <c r="EH5">
        <v>1.3</v>
      </c>
      <c r="EI5">
        <v>1.6</v>
      </c>
      <c r="EJ5">
        <v>4.5</v>
      </c>
      <c r="EK5">
        <v>4.7</v>
      </c>
      <c r="EL5">
        <v>6</v>
      </c>
      <c r="EM5" t="s">
        <v>396</v>
      </c>
      <c r="EN5" t="s">
        <v>396</v>
      </c>
      <c r="EO5" t="s">
        <v>396</v>
      </c>
      <c r="EP5" t="s">
        <v>396</v>
      </c>
      <c r="EQ5" t="s">
        <v>396</v>
      </c>
      <c r="ER5" t="s">
        <v>396</v>
      </c>
      <c r="ES5" t="s">
        <v>396</v>
      </c>
      <c r="ET5" t="s">
        <v>396</v>
      </c>
      <c r="EU5" t="s">
        <v>396</v>
      </c>
      <c r="EV5">
        <v>0.2</v>
      </c>
      <c r="EW5">
        <v>5.7</v>
      </c>
      <c r="EX5">
        <v>8.8000000000000007</v>
      </c>
      <c r="EY5" t="s">
        <v>396</v>
      </c>
      <c r="EZ5" t="s">
        <v>396</v>
      </c>
      <c r="FA5" t="s">
        <v>396</v>
      </c>
      <c r="FB5" t="s">
        <v>396</v>
      </c>
      <c r="FC5" t="s">
        <v>396</v>
      </c>
      <c r="FD5" t="s">
        <v>396</v>
      </c>
      <c r="FE5" t="s">
        <v>396</v>
      </c>
      <c r="FF5" t="s">
        <v>396</v>
      </c>
      <c r="FG5" t="s">
        <v>396</v>
      </c>
      <c r="FH5" t="s">
        <v>396</v>
      </c>
      <c r="FI5" t="s">
        <v>396</v>
      </c>
      <c r="FJ5" t="s">
        <v>396</v>
      </c>
      <c r="FK5" t="s">
        <v>396</v>
      </c>
      <c r="FL5" t="s">
        <v>396</v>
      </c>
      <c r="FM5" t="s">
        <v>396</v>
      </c>
      <c r="FN5" t="s">
        <v>396</v>
      </c>
      <c r="FO5" t="s">
        <v>396</v>
      </c>
      <c r="FP5" t="s">
        <v>396</v>
      </c>
      <c r="FQ5" t="s">
        <v>396</v>
      </c>
      <c r="FR5" t="s">
        <v>396</v>
      </c>
      <c r="FS5">
        <v>18087248</v>
      </c>
      <c r="FT5">
        <v>52907463</v>
      </c>
    </row>
    <row r="6" spans="1:176" ht="14.45" hidden="1" x14ac:dyDescent="0.3">
      <c r="A6" s="13">
        <f t="shared" si="0"/>
        <v>18087246</v>
      </c>
      <c r="B6" s="13">
        <f t="shared" si="1"/>
        <v>52907459</v>
      </c>
      <c r="C6" s="14" t="str">
        <f>IF(ISNA(VLOOKUP(A6,ComponentTable!E:E,1,0)),"","Use")</f>
        <v/>
      </c>
      <c r="D6" s="14" t="str">
        <f t="shared" si="2"/>
        <v/>
      </c>
      <c r="E6">
        <v>37</v>
      </c>
      <c r="F6" t="s">
        <v>704</v>
      </c>
      <c r="G6" t="s">
        <v>396</v>
      </c>
      <c r="H6" t="s">
        <v>704</v>
      </c>
      <c r="I6" t="s">
        <v>396</v>
      </c>
      <c r="J6" t="s">
        <v>396</v>
      </c>
      <c r="K6">
        <v>5</v>
      </c>
      <c r="L6">
        <v>18</v>
      </c>
      <c r="M6">
        <v>20</v>
      </c>
      <c r="N6">
        <v>203</v>
      </c>
      <c r="O6">
        <v>203</v>
      </c>
      <c r="P6">
        <v>203</v>
      </c>
      <c r="Q6">
        <v>183</v>
      </c>
      <c r="R6">
        <v>185</v>
      </c>
      <c r="S6">
        <v>198</v>
      </c>
      <c r="T6">
        <v>0</v>
      </c>
      <c r="U6">
        <v>0</v>
      </c>
      <c r="V6">
        <v>0</v>
      </c>
      <c r="W6">
        <v>0</v>
      </c>
      <c r="X6">
        <v>0</v>
      </c>
      <c r="Y6">
        <v>0</v>
      </c>
      <c r="Z6">
        <v>100</v>
      </c>
      <c r="AA6">
        <v>100</v>
      </c>
      <c r="AB6">
        <v>100</v>
      </c>
      <c r="AC6">
        <v>100</v>
      </c>
      <c r="AD6">
        <v>100</v>
      </c>
      <c r="AE6">
        <v>100</v>
      </c>
      <c r="AF6">
        <v>88</v>
      </c>
      <c r="AG6">
        <v>94</v>
      </c>
      <c r="AH6">
        <v>100</v>
      </c>
      <c r="AI6">
        <v>8</v>
      </c>
      <c r="AJ6">
        <v>10</v>
      </c>
      <c r="AK6">
        <v>16</v>
      </c>
      <c r="AL6">
        <v>90</v>
      </c>
      <c r="AM6">
        <v>98</v>
      </c>
      <c r="AN6">
        <v>99.9</v>
      </c>
      <c r="AO6">
        <v>0</v>
      </c>
      <c r="AP6">
        <v>0</v>
      </c>
      <c r="AQ6">
        <v>0.2</v>
      </c>
      <c r="AR6">
        <v>0.1</v>
      </c>
      <c r="AS6">
        <v>1</v>
      </c>
      <c r="AT6">
        <v>2</v>
      </c>
      <c r="AU6">
        <v>10</v>
      </c>
      <c r="AV6">
        <v>18.100000000000001</v>
      </c>
      <c r="AW6">
        <v>24</v>
      </c>
      <c r="AX6">
        <v>45</v>
      </c>
      <c r="AY6">
        <v>64.099999999999994</v>
      </c>
      <c r="AZ6">
        <v>75</v>
      </c>
      <c r="BA6">
        <v>10</v>
      </c>
      <c r="BB6">
        <v>14.8</v>
      </c>
      <c r="BC6">
        <v>20</v>
      </c>
      <c r="BD6">
        <v>0</v>
      </c>
      <c r="BE6">
        <v>1</v>
      </c>
      <c r="BF6">
        <v>8.4</v>
      </c>
      <c r="BG6" t="s">
        <v>396</v>
      </c>
      <c r="BH6">
        <v>0.5</v>
      </c>
      <c r="BI6" t="s">
        <v>396</v>
      </c>
      <c r="BJ6" t="s">
        <v>396</v>
      </c>
      <c r="BK6">
        <v>0.5</v>
      </c>
      <c r="BL6" t="s">
        <v>396</v>
      </c>
      <c r="BM6">
        <v>0.1</v>
      </c>
      <c r="BN6">
        <v>1</v>
      </c>
      <c r="BO6">
        <v>5</v>
      </c>
      <c r="BP6">
        <v>0</v>
      </c>
      <c r="BQ6">
        <v>0</v>
      </c>
      <c r="BR6">
        <v>0</v>
      </c>
      <c r="BS6">
        <v>0</v>
      </c>
      <c r="BT6">
        <v>0.25</v>
      </c>
      <c r="BU6">
        <v>0.5</v>
      </c>
      <c r="BV6" t="s">
        <v>396</v>
      </c>
      <c r="BW6" t="s">
        <v>396</v>
      </c>
      <c r="BX6" t="s">
        <v>396</v>
      </c>
      <c r="BY6">
        <v>1.54</v>
      </c>
      <c r="BZ6">
        <v>1.54</v>
      </c>
      <c r="CA6">
        <v>1.55</v>
      </c>
      <c r="CB6" t="s">
        <v>396</v>
      </c>
      <c r="CC6" t="s">
        <v>396</v>
      </c>
      <c r="CD6" t="s">
        <v>396</v>
      </c>
      <c r="CE6">
        <v>1.54</v>
      </c>
      <c r="CF6">
        <v>1.54</v>
      </c>
      <c r="CG6">
        <v>1.55</v>
      </c>
      <c r="CH6">
        <v>2.65</v>
      </c>
      <c r="CI6">
        <v>42</v>
      </c>
      <c r="CJ6">
        <v>92</v>
      </c>
      <c r="CK6">
        <v>141</v>
      </c>
      <c r="CL6">
        <v>0.06</v>
      </c>
      <c r="CM6">
        <v>0.08</v>
      </c>
      <c r="CN6">
        <v>0.1</v>
      </c>
      <c r="CO6">
        <v>5.0999999999999996</v>
      </c>
      <c r="CP6">
        <v>10.4</v>
      </c>
      <c r="CQ6">
        <v>14.9</v>
      </c>
      <c r="CR6">
        <v>1.8</v>
      </c>
      <c r="CS6">
        <v>6.1</v>
      </c>
      <c r="CT6">
        <v>11.1</v>
      </c>
      <c r="CU6">
        <v>0.1</v>
      </c>
      <c r="CV6">
        <v>1.1000000000000001</v>
      </c>
      <c r="CW6">
        <v>4.3</v>
      </c>
      <c r="CX6">
        <v>39</v>
      </c>
      <c r="CY6">
        <v>40</v>
      </c>
      <c r="CZ6">
        <v>40</v>
      </c>
      <c r="DA6">
        <v>0</v>
      </c>
      <c r="DB6">
        <v>0</v>
      </c>
      <c r="DC6">
        <v>0.3</v>
      </c>
      <c r="DD6">
        <v>0</v>
      </c>
      <c r="DE6">
        <v>0</v>
      </c>
      <c r="DF6">
        <v>0</v>
      </c>
      <c r="DG6">
        <v>0</v>
      </c>
      <c r="DH6">
        <v>0</v>
      </c>
      <c r="DI6">
        <v>0</v>
      </c>
      <c r="DJ6">
        <v>0</v>
      </c>
      <c r="DK6">
        <v>0</v>
      </c>
      <c r="DL6">
        <v>0</v>
      </c>
      <c r="DM6">
        <v>0.02</v>
      </c>
      <c r="DN6">
        <v>0.02</v>
      </c>
      <c r="DO6">
        <v>0</v>
      </c>
      <c r="DP6">
        <v>0</v>
      </c>
      <c r="DQ6">
        <v>0</v>
      </c>
      <c r="DR6">
        <v>0</v>
      </c>
      <c r="DS6">
        <v>0</v>
      </c>
      <c r="DT6">
        <v>0</v>
      </c>
      <c r="DU6">
        <v>0</v>
      </c>
      <c r="DV6">
        <v>1</v>
      </c>
      <c r="DW6">
        <v>2</v>
      </c>
      <c r="DX6">
        <v>0</v>
      </c>
      <c r="DY6">
        <v>1</v>
      </c>
      <c r="DZ6">
        <v>2</v>
      </c>
      <c r="EA6">
        <v>0.1</v>
      </c>
      <c r="EB6">
        <v>0.9</v>
      </c>
      <c r="EC6">
        <v>4</v>
      </c>
      <c r="ED6" t="s">
        <v>396</v>
      </c>
      <c r="EE6" t="s">
        <v>396</v>
      </c>
      <c r="EF6" t="s">
        <v>396</v>
      </c>
      <c r="EG6">
        <v>0.1</v>
      </c>
      <c r="EH6">
        <v>0.8</v>
      </c>
      <c r="EI6">
        <v>3.9</v>
      </c>
      <c r="EJ6">
        <v>4.5</v>
      </c>
      <c r="EK6">
        <v>5.7</v>
      </c>
      <c r="EL6">
        <v>6.5</v>
      </c>
      <c r="EM6" t="s">
        <v>396</v>
      </c>
      <c r="EN6" t="s">
        <v>396</v>
      </c>
      <c r="EO6" t="s">
        <v>396</v>
      </c>
      <c r="EP6" t="s">
        <v>396</v>
      </c>
      <c r="EQ6" t="s">
        <v>396</v>
      </c>
      <c r="ER6" t="s">
        <v>396</v>
      </c>
      <c r="ES6" t="s">
        <v>396</v>
      </c>
      <c r="ET6" t="s">
        <v>396</v>
      </c>
      <c r="EU6" t="s">
        <v>396</v>
      </c>
      <c r="EV6">
        <v>0.6</v>
      </c>
      <c r="EW6">
        <v>2.4</v>
      </c>
      <c r="EX6">
        <v>5.3</v>
      </c>
      <c r="EY6" t="s">
        <v>396</v>
      </c>
      <c r="EZ6" t="s">
        <v>396</v>
      </c>
      <c r="FA6" t="s">
        <v>396</v>
      </c>
      <c r="FB6" t="s">
        <v>396</v>
      </c>
      <c r="FC6" t="s">
        <v>396</v>
      </c>
      <c r="FD6" t="s">
        <v>396</v>
      </c>
      <c r="FE6" t="s">
        <v>396</v>
      </c>
      <c r="FF6" t="s">
        <v>396</v>
      </c>
      <c r="FG6" t="s">
        <v>396</v>
      </c>
      <c r="FH6" t="s">
        <v>396</v>
      </c>
      <c r="FI6" t="s">
        <v>396</v>
      </c>
      <c r="FJ6" t="s">
        <v>396</v>
      </c>
      <c r="FK6" t="s">
        <v>396</v>
      </c>
      <c r="FL6" t="s">
        <v>396</v>
      </c>
      <c r="FM6" t="s">
        <v>396</v>
      </c>
      <c r="FN6" t="s">
        <v>396</v>
      </c>
      <c r="FO6" t="s">
        <v>396</v>
      </c>
      <c r="FP6" t="s">
        <v>396</v>
      </c>
      <c r="FQ6" t="s">
        <v>396</v>
      </c>
      <c r="FR6" t="s">
        <v>396</v>
      </c>
      <c r="FS6">
        <v>18087246</v>
      </c>
      <c r="FT6">
        <v>52907459</v>
      </c>
    </row>
    <row r="7" spans="1:176" ht="14.45" hidden="1" x14ac:dyDescent="0.3">
      <c r="A7" s="13">
        <f t="shared" si="0"/>
        <v>18087246</v>
      </c>
      <c r="B7" s="13">
        <f t="shared" si="1"/>
        <v>52907460</v>
      </c>
      <c r="C7" s="14" t="str">
        <f>IF(ISNA(VLOOKUP(A7,ComponentTable!E:E,1,0)),"","Use")</f>
        <v/>
      </c>
      <c r="D7" s="14" t="str">
        <f t="shared" si="2"/>
        <v/>
      </c>
      <c r="E7">
        <v>38</v>
      </c>
      <c r="F7" t="s">
        <v>399</v>
      </c>
      <c r="G7" t="s">
        <v>396</v>
      </c>
      <c r="H7" t="s">
        <v>399</v>
      </c>
      <c r="I7" t="s">
        <v>396</v>
      </c>
      <c r="J7" t="s">
        <v>396</v>
      </c>
      <c r="K7">
        <v>0</v>
      </c>
      <c r="L7">
        <v>0</v>
      </c>
      <c r="M7">
        <v>0</v>
      </c>
      <c r="N7">
        <v>5</v>
      </c>
      <c r="O7">
        <v>18</v>
      </c>
      <c r="P7">
        <v>20</v>
      </c>
      <c r="Q7">
        <v>5</v>
      </c>
      <c r="R7">
        <v>18</v>
      </c>
      <c r="S7">
        <v>20</v>
      </c>
      <c r="T7">
        <v>0</v>
      </c>
      <c r="U7">
        <v>0</v>
      </c>
      <c r="V7">
        <v>0</v>
      </c>
      <c r="W7">
        <v>0</v>
      </c>
      <c r="X7">
        <v>0</v>
      </c>
      <c r="Y7">
        <v>0</v>
      </c>
      <c r="Z7">
        <v>100</v>
      </c>
      <c r="AA7">
        <v>100</v>
      </c>
      <c r="AB7">
        <v>100</v>
      </c>
      <c r="AC7">
        <v>100</v>
      </c>
      <c r="AD7">
        <v>100</v>
      </c>
      <c r="AE7">
        <v>100</v>
      </c>
      <c r="AF7">
        <v>89</v>
      </c>
      <c r="AG7">
        <v>94</v>
      </c>
      <c r="AH7">
        <v>100</v>
      </c>
      <c r="AI7">
        <v>8</v>
      </c>
      <c r="AJ7">
        <v>10</v>
      </c>
      <c r="AK7">
        <v>16</v>
      </c>
      <c r="AL7">
        <v>90</v>
      </c>
      <c r="AM7">
        <v>97.9</v>
      </c>
      <c r="AN7">
        <v>99.9</v>
      </c>
      <c r="AO7">
        <v>0</v>
      </c>
      <c r="AP7">
        <v>0</v>
      </c>
      <c r="AQ7">
        <v>0.2</v>
      </c>
      <c r="AR7">
        <v>0.1</v>
      </c>
      <c r="AS7">
        <v>1.4</v>
      </c>
      <c r="AT7">
        <v>2</v>
      </c>
      <c r="AU7">
        <v>10</v>
      </c>
      <c r="AV7">
        <v>18.399999999999999</v>
      </c>
      <c r="AW7">
        <v>25</v>
      </c>
      <c r="AX7">
        <v>55</v>
      </c>
      <c r="AY7">
        <v>63.8</v>
      </c>
      <c r="AZ7">
        <v>75</v>
      </c>
      <c r="BA7">
        <v>10</v>
      </c>
      <c r="BB7">
        <v>14.3</v>
      </c>
      <c r="BC7">
        <v>20</v>
      </c>
      <c r="BD7">
        <v>0</v>
      </c>
      <c r="BE7">
        <v>0.6</v>
      </c>
      <c r="BF7">
        <v>8.5</v>
      </c>
      <c r="BG7" t="s">
        <v>396</v>
      </c>
      <c r="BH7">
        <v>0.3</v>
      </c>
      <c r="BI7" t="s">
        <v>396</v>
      </c>
      <c r="BJ7" t="s">
        <v>396</v>
      </c>
      <c r="BK7">
        <v>0.3</v>
      </c>
      <c r="BL7" t="s">
        <v>396</v>
      </c>
      <c r="BM7">
        <v>0.1</v>
      </c>
      <c r="BN7">
        <v>1.5</v>
      </c>
      <c r="BO7">
        <v>6</v>
      </c>
      <c r="BP7">
        <v>0</v>
      </c>
      <c r="BQ7">
        <v>0</v>
      </c>
      <c r="BR7">
        <v>0</v>
      </c>
      <c r="BS7">
        <v>0.25</v>
      </c>
      <c r="BT7">
        <v>0.75</v>
      </c>
      <c r="BU7">
        <v>1.25</v>
      </c>
      <c r="BV7" t="s">
        <v>396</v>
      </c>
      <c r="BW7" t="s">
        <v>396</v>
      </c>
      <c r="BX7" t="s">
        <v>396</v>
      </c>
      <c r="BY7">
        <v>1.5</v>
      </c>
      <c r="BZ7">
        <v>1.54</v>
      </c>
      <c r="CA7">
        <v>1.58</v>
      </c>
      <c r="CB7" t="s">
        <v>396</v>
      </c>
      <c r="CC7" t="s">
        <v>396</v>
      </c>
      <c r="CD7" t="s">
        <v>396</v>
      </c>
      <c r="CE7">
        <v>1.5</v>
      </c>
      <c r="CF7">
        <v>1.54</v>
      </c>
      <c r="CG7">
        <v>1.58</v>
      </c>
      <c r="CH7">
        <v>2.64</v>
      </c>
      <c r="CI7">
        <v>42</v>
      </c>
      <c r="CJ7">
        <v>92</v>
      </c>
      <c r="CK7">
        <v>141</v>
      </c>
      <c r="CL7">
        <v>0.06</v>
      </c>
      <c r="CM7">
        <v>0.08</v>
      </c>
      <c r="CN7">
        <v>0.1</v>
      </c>
      <c r="CO7">
        <v>8.4</v>
      </c>
      <c r="CP7">
        <v>12.6</v>
      </c>
      <c r="CQ7">
        <v>16.399999999999999</v>
      </c>
      <c r="CR7">
        <v>4.2</v>
      </c>
      <c r="CS7">
        <v>8.4</v>
      </c>
      <c r="CT7">
        <v>13.1</v>
      </c>
      <c r="CU7">
        <v>0.5</v>
      </c>
      <c r="CV7">
        <v>2.2999999999999998</v>
      </c>
      <c r="CW7">
        <v>6.3</v>
      </c>
      <c r="CX7">
        <v>38</v>
      </c>
      <c r="CY7">
        <v>38</v>
      </c>
      <c r="CZ7">
        <v>38</v>
      </c>
      <c r="DA7">
        <v>0</v>
      </c>
      <c r="DB7">
        <v>0</v>
      </c>
      <c r="DC7">
        <v>0.2</v>
      </c>
      <c r="DD7">
        <v>0</v>
      </c>
      <c r="DE7">
        <v>0</v>
      </c>
      <c r="DF7">
        <v>0</v>
      </c>
      <c r="DG7">
        <v>0</v>
      </c>
      <c r="DH7">
        <v>0</v>
      </c>
      <c r="DI7">
        <v>0</v>
      </c>
      <c r="DJ7">
        <v>0</v>
      </c>
      <c r="DK7">
        <v>0</v>
      </c>
      <c r="DL7">
        <v>0</v>
      </c>
      <c r="DM7">
        <v>0.05</v>
      </c>
      <c r="DN7">
        <v>0.05</v>
      </c>
      <c r="DO7">
        <v>0</v>
      </c>
      <c r="DP7">
        <v>0</v>
      </c>
      <c r="DQ7">
        <v>0</v>
      </c>
      <c r="DR7">
        <v>0</v>
      </c>
      <c r="DS7">
        <v>0</v>
      </c>
      <c r="DT7">
        <v>0</v>
      </c>
      <c r="DU7">
        <v>0</v>
      </c>
      <c r="DV7">
        <v>1</v>
      </c>
      <c r="DW7">
        <v>2</v>
      </c>
      <c r="DX7">
        <v>0</v>
      </c>
      <c r="DY7">
        <v>1</v>
      </c>
      <c r="DZ7">
        <v>2</v>
      </c>
      <c r="EA7" t="s">
        <v>396</v>
      </c>
      <c r="EB7" t="s">
        <v>396</v>
      </c>
      <c r="EC7" t="s">
        <v>396</v>
      </c>
      <c r="ED7">
        <v>0.1</v>
      </c>
      <c r="EE7">
        <v>0.7</v>
      </c>
      <c r="EF7">
        <v>2.7</v>
      </c>
      <c r="EG7">
        <v>0.1</v>
      </c>
      <c r="EH7">
        <v>0.7</v>
      </c>
      <c r="EI7">
        <v>2.7</v>
      </c>
      <c r="EJ7">
        <v>4.5</v>
      </c>
      <c r="EK7">
        <v>5.2</v>
      </c>
      <c r="EL7">
        <v>6</v>
      </c>
      <c r="EM7" t="s">
        <v>396</v>
      </c>
      <c r="EN7" t="s">
        <v>396</v>
      </c>
      <c r="EO7" t="s">
        <v>396</v>
      </c>
      <c r="EP7" t="s">
        <v>396</v>
      </c>
      <c r="EQ7" t="s">
        <v>396</v>
      </c>
      <c r="ER7" t="s">
        <v>396</v>
      </c>
      <c r="ES7" t="s">
        <v>396</v>
      </c>
      <c r="ET7" t="s">
        <v>396</v>
      </c>
      <c r="EU7" t="s">
        <v>396</v>
      </c>
      <c r="EV7">
        <v>1.1000000000000001</v>
      </c>
      <c r="EW7">
        <v>3.3</v>
      </c>
      <c r="EX7">
        <v>5.7</v>
      </c>
      <c r="EY7" t="s">
        <v>396</v>
      </c>
      <c r="EZ7" t="s">
        <v>396</v>
      </c>
      <c r="FA7" t="s">
        <v>396</v>
      </c>
      <c r="FB7" t="s">
        <v>396</v>
      </c>
      <c r="FC7" t="s">
        <v>396</v>
      </c>
      <c r="FD7" t="s">
        <v>396</v>
      </c>
      <c r="FE7" t="s">
        <v>396</v>
      </c>
      <c r="FF7" t="s">
        <v>396</v>
      </c>
      <c r="FG7" t="s">
        <v>396</v>
      </c>
      <c r="FH7" t="s">
        <v>396</v>
      </c>
      <c r="FI7" t="s">
        <v>396</v>
      </c>
      <c r="FJ7" t="s">
        <v>396</v>
      </c>
      <c r="FK7" t="s">
        <v>396</v>
      </c>
      <c r="FL7" t="s">
        <v>396</v>
      </c>
      <c r="FM7" t="s">
        <v>396</v>
      </c>
      <c r="FN7" t="s">
        <v>396</v>
      </c>
      <c r="FO7" t="s">
        <v>396</v>
      </c>
      <c r="FP7" t="s">
        <v>396</v>
      </c>
      <c r="FQ7" t="s">
        <v>396</v>
      </c>
      <c r="FR7" t="s">
        <v>396</v>
      </c>
      <c r="FS7">
        <v>18087246</v>
      </c>
      <c r="FT7">
        <v>52907460</v>
      </c>
    </row>
    <row r="8" spans="1:176" ht="14.45" hidden="1" x14ac:dyDescent="0.3">
      <c r="A8" s="13">
        <f t="shared" si="0"/>
        <v>18087245</v>
      </c>
      <c r="B8" s="13">
        <f t="shared" si="1"/>
        <v>52907455</v>
      </c>
      <c r="C8" s="14" t="str">
        <f>IF(ISNA(VLOOKUP(A8,ComponentTable!E:E,1,0)),"","Use")</f>
        <v/>
      </c>
      <c r="D8" s="14" t="str">
        <f t="shared" si="2"/>
        <v/>
      </c>
      <c r="E8">
        <v>39</v>
      </c>
      <c r="F8" t="s">
        <v>705</v>
      </c>
      <c r="G8" t="s">
        <v>396</v>
      </c>
      <c r="H8" t="s">
        <v>702</v>
      </c>
      <c r="I8" t="s">
        <v>396</v>
      </c>
      <c r="J8" t="s">
        <v>396</v>
      </c>
      <c r="K8">
        <v>5</v>
      </c>
      <c r="L8">
        <v>5</v>
      </c>
      <c r="M8">
        <v>18</v>
      </c>
      <c r="N8">
        <v>6</v>
      </c>
      <c r="O8">
        <v>18</v>
      </c>
      <c r="P8">
        <v>38</v>
      </c>
      <c r="Q8">
        <v>1</v>
      </c>
      <c r="R8">
        <v>13</v>
      </c>
      <c r="S8">
        <v>20</v>
      </c>
      <c r="T8">
        <v>0</v>
      </c>
      <c r="U8">
        <v>0</v>
      </c>
      <c r="V8">
        <v>0</v>
      </c>
      <c r="W8">
        <v>0</v>
      </c>
      <c r="X8">
        <v>0</v>
      </c>
      <c r="Y8">
        <v>0</v>
      </c>
      <c r="Z8">
        <v>100</v>
      </c>
      <c r="AA8">
        <v>100</v>
      </c>
      <c r="AB8">
        <v>100</v>
      </c>
      <c r="AC8">
        <v>100</v>
      </c>
      <c r="AD8">
        <v>100</v>
      </c>
      <c r="AE8">
        <v>100</v>
      </c>
      <c r="AF8">
        <v>88</v>
      </c>
      <c r="AG8">
        <v>94</v>
      </c>
      <c r="AH8">
        <v>100</v>
      </c>
      <c r="AI8">
        <v>10</v>
      </c>
      <c r="AJ8">
        <v>13</v>
      </c>
      <c r="AK8">
        <v>19</v>
      </c>
      <c r="AL8">
        <v>90</v>
      </c>
      <c r="AM8">
        <v>94.5</v>
      </c>
      <c r="AN8">
        <v>97.2</v>
      </c>
      <c r="AO8">
        <v>0</v>
      </c>
      <c r="AP8">
        <v>0</v>
      </c>
      <c r="AQ8">
        <v>0.5</v>
      </c>
      <c r="AR8">
        <v>0</v>
      </c>
      <c r="AS8">
        <v>1.3</v>
      </c>
      <c r="AT8">
        <v>2</v>
      </c>
      <c r="AU8">
        <v>10</v>
      </c>
      <c r="AV8">
        <v>17.8</v>
      </c>
      <c r="AW8">
        <v>30</v>
      </c>
      <c r="AX8">
        <v>45</v>
      </c>
      <c r="AY8">
        <v>61.6</v>
      </c>
      <c r="AZ8">
        <v>70</v>
      </c>
      <c r="BA8">
        <v>10</v>
      </c>
      <c r="BB8">
        <v>13.8</v>
      </c>
      <c r="BC8">
        <v>20</v>
      </c>
      <c r="BD8">
        <v>0</v>
      </c>
      <c r="BE8">
        <v>4.7</v>
      </c>
      <c r="BF8">
        <v>9.9</v>
      </c>
      <c r="BG8" t="s">
        <v>396</v>
      </c>
      <c r="BH8">
        <v>2.4</v>
      </c>
      <c r="BI8" t="s">
        <v>396</v>
      </c>
      <c r="BJ8" t="s">
        <v>396</v>
      </c>
      <c r="BK8">
        <v>2.2999999999999998</v>
      </c>
      <c r="BL8" t="s">
        <v>396</v>
      </c>
      <c r="BM8">
        <v>0.1</v>
      </c>
      <c r="BN8">
        <v>0.8</v>
      </c>
      <c r="BO8">
        <v>5</v>
      </c>
      <c r="BP8">
        <v>0</v>
      </c>
      <c r="BQ8">
        <v>0</v>
      </c>
      <c r="BR8">
        <v>0</v>
      </c>
      <c r="BS8">
        <v>0</v>
      </c>
      <c r="BT8">
        <v>1</v>
      </c>
      <c r="BU8">
        <v>2</v>
      </c>
      <c r="BV8" t="s">
        <v>396</v>
      </c>
      <c r="BW8" t="s">
        <v>396</v>
      </c>
      <c r="BX8" t="s">
        <v>396</v>
      </c>
      <c r="BY8">
        <v>1.54</v>
      </c>
      <c r="BZ8">
        <v>1.57</v>
      </c>
      <c r="CA8">
        <v>1.6</v>
      </c>
      <c r="CB8" t="s">
        <v>396</v>
      </c>
      <c r="CC8" t="s">
        <v>396</v>
      </c>
      <c r="CD8" t="s">
        <v>396</v>
      </c>
      <c r="CE8">
        <v>1.54</v>
      </c>
      <c r="CF8">
        <v>1.57</v>
      </c>
      <c r="CG8">
        <v>1.6</v>
      </c>
      <c r="CH8">
        <v>2.63</v>
      </c>
      <c r="CI8">
        <v>42</v>
      </c>
      <c r="CJ8">
        <v>92</v>
      </c>
      <c r="CK8">
        <v>141</v>
      </c>
      <c r="CL8">
        <v>0.06</v>
      </c>
      <c r="CM8">
        <v>0.08</v>
      </c>
      <c r="CN8">
        <v>0.1</v>
      </c>
      <c r="CO8">
        <v>5.0999999999999996</v>
      </c>
      <c r="CP8">
        <v>12.4</v>
      </c>
      <c r="CQ8">
        <v>16.7</v>
      </c>
      <c r="CR8">
        <v>1.9</v>
      </c>
      <c r="CS8">
        <v>8.1999999999999993</v>
      </c>
      <c r="CT8">
        <v>13.4</v>
      </c>
      <c r="CU8">
        <v>0.1</v>
      </c>
      <c r="CV8">
        <v>2.1</v>
      </c>
      <c r="CW8">
        <v>6.7</v>
      </c>
      <c r="CX8">
        <v>37</v>
      </c>
      <c r="CY8">
        <v>38</v>
      </c>
      <c r="CZ8">
        <v>39</v>
      </c>
      <c r="DA8">
        <v>0</v>
      </c>
      <c r="DB8">
        <v>0</v>
      </c>
      <c r="DC8">
        <v>0.6</v>
      </c>
      <c r="DD8">
        <v>0</v>
      </c>
      <c r="DE8">
        <v>0</v>
      </c>
      <c r="DF8">
        <v>0</v>
      </c>
      <c r="DG8">
        <v>0</v>
      </c>
      <c r="DH8">
        <v>0</v>
      </c>
      <c r="DI8">
        <v>0</v>
      </c>
      <c r="DJ8">
        <v>0</v>
      </c>
      <c r="DK8">
        <v>0</v>
      </c>
      <c r="DL8">
        <v>0</v>
      </c>
      <c r="DM8">
        <v>0.05</v>
      </c>
      <c r="DN8">
        <v>0.05</v>
      </c>
      <c r="DO8">
        <v>0</v>
      </c>
      <c r="DP8">
        <v>0</v>
      </c>
      <c r="DQ8">
        <v>0</v>
      </c>
      <c r="DR8">
        <v>0</v>
      </c>
      <c r="DS8">
        <v>0</v>
      </c>
      <c r="DT8">
        <v>0</v>
      </c>
      <c r="DU8">
        <v>0</v>
      </c>
      <c r="DV8">
        <v>1</v>
      </c>
      <c r="DW8">
        <v>4</v>
      </c>
      <c r="DX8">
        <v>0</v>
      </c>
      <c r="DY8">
        <v>1</v>
      </c>
      <c r="DZ8">
        <v>2</v>
      </c>
      <c r="EA8">
        <v>0.1</v>
      </c>
      <c r="EB8">
        <v>0.9</v>
      </c>
      <c r="EC8">
        <v>4.5</v>
      </c>
      <c r="ED8" t="s">
        <v>396</v>
      </c>
      <c r="EE8" t="s">
        <v>396</v>
      </c>
      <c r="EF8" t="s">
        <v>396</v>
      </c>
      <c r="EG8">
        <v>0.1</v>
      </c>
      <c r="EH8">
        <v>0.6</v>
      </c>
      <c r="EI8">
        <v>12.5</v>
      </c>
      <c r="EJ8">
        <v>5.6</v>
      </c>
      <c r="EK8">
        <v>5.6</v>
      </c>
      <c r="EL8">
        <v>7.8</v>
      </c>
      <c r="EM8" t="s">
        <v>396</v>
      </c>
      <c r="EN8" t="s">
        <v>396</v>
      </c>
      <c r="EO8" t="s">
        <v>396</v>
      </c>
      <c r="EP8" t="s">
        <v>396</v>
      </c>
      <c r="EQ8" t="s">
        <v>396</v>
      </c>
      <c r="ER8" t="s">
        <v>396</v>
      </c>
      <c r="ES8" t="s">
        <v>396</v>
      </c>
      <c r="ET8" t="s">
        <v>396</v>
      </c>
      <c r="EU8" t="s">
        <v>396</v>
      </c>
      <c r="EV8">
        <v>0</v>
      </c>
      <c r="EW8">
        <v>3.3</v>
      </c>
      <c r="EX8">
        <v>4.8</v>
      </c>
      <c r="EY8" t="s">
        <v>396</v>
      </c>
      <c r="EZ8" t="s">
        <v>396</v>
      </c>
      <c r="FA8" t="s">
        <v>396</v>
      </c>
      <c r="FB8" t="s">
        <v>396</v>
      </c>
      <c r="FC8" t="s">
        <v>396</v>
      </c>
      <c r="FD8" t="s">
        <v>396</v>
      </c>
      <c r="FE8" t="s">
        <v>396</v>
      </c>
      <c r="FF8" t="s">
        <v>396</v>
      </c>
      <c r="FG8" t="s">
        <v>396</v>
      </c>
      <c r="FH8" t="s">
        <v>396</v>
      </c>
      <c r="FI8" t="s">
        <v>396</v>
      </c>
      <c r="FJ8" t="s">
        <v>396</v>
      </c>
      <c r="FK8" t="s">
        <v>396</v>
      </c>
      <c r="FL8" t="s">
        <v>396</v>
      </c>
      <c r="FM8" t="s">
        <v>396</v>
      </c>
      <c r="FN8" t="s">
        <v>396</v>
      </c>
      <c r="FO8" t="s">
        <v>396</v>
      </c>
      <c r="FP8" t="s">
        <v>396</v>
      </c>
      <c r="FQ8" t="s">
        <v>396</v>
      </c>
      <c r="FR8" t="s">
        <v>396</v>
      </c>
      <c r="FS8">
        <v>18087245</v>
      </c>
      <c r="FT8">
        <v>52907455</v>
      </c>
    </row>
    <row r="9" spans="1:176" ht="14.45" hidden="1" x14ac:dyDescent="0.3">
      <c r="A9" s="13">
        <f t="shared" si="0"/>
        <v>18087245</v>
      </c>
      <c r="B9" s="13">
        <f t="shared" si="1"/>
        <v>52907456</v>
      </c>
      <c r="C9" s="14" t="str">
        <f>IF(ISNA(VLOOKUP(A9,ComponentTable!E:E,1,0)),"","Use")</f>
        <v/>
      </c>
      <c r="D9" s="14" t="str">
        <f t="shared" si="2"/>
        <v/>
      </c>
      <c r="E9">
        <v>40</v>
      </c>
      <c r="F9" t="s">
        <v>706</v>
      </c>
      <c r="G9" t="s">
        <v>396</v>
      </c>
      <c r="H9" t="s">
        <v>611</v>
      </c>
      <c r="I9" t="s">
        <v>396</v>
      </c>
      <c r="J9" t="s">
        <v>396</v>
      </c>
      <c r="K9">
        <v>6</v>
      </c>
      <c r="L9">
        <v>18</v>
      </c>
      <c r="M9">
        <v>38</v>
      </c>
      <c r="N9">
        <v>6</v>
      </c>
      <c r="O9">
        <v>30</v>
      </c>
      <c r="P9">
        <v>51</v>
      </c>
      <c r="Q9">
        <v>0</v>
      </c>
      <c r="R9">
        <v>12</v>
      </c>
      <c r="S9">
        <v>44</v>
      </c>
      <c r="T9">
        <v>0</v>
      </c>
      <c r="U9">
        <v>0</v>
      </c>
      <c r="V9">
        <v>0</v>
      </c>
      <c r="W9">
        <v>0</v>
      </c>
      <c r="X9">
        <v>0</v>
      </c>
      <c r="Y9">
        <v>0</v>
      </c>
      <c r="Z9">
        <v>100</v>
      </c>
      <c r="AA9">
        <v>100</v>
      </c>
      <c r="AB9">
        <v>100</v>
      </c>
      <c r="AC9">
        <v>100</v>
      </c>
      <c r="AD9">
        <v>100</v>
      </c>
      <c r="AE9">
        <v>100</v>
      </c>
      <c r="AF9">
        <v>89</v>
      </c>
      <c r="AG9">
        <v>94</v>
      </c>
      <c r="AH9">
        <v>100</v>
      </c>
      <c r="AI9">
        <v>11</v>
      </c>
      <c r="AJ9">
        <v>14</v>
      </c>
      <c r="AK9">
        <v>19</v>
      </c>
      <c r="AL9">
        <v>90</v>
      </c>
      <c r="AM9">
        <v>94</v>
      </c>
      <c r="AN9">
        <v>97</v>
      </c>
      <c r="AO9">
        <v>0</v>
      </c>
      <c r="AP9">
        <v>0</v>
      </c>
      <c r="AQ9">
        <v>0.5</v>
      </c>
      <c r="AR9">
        <v>0</v>
      </c>
      <c r="AS9">
        <v>1.3</v>
      </c>
      <c r="AT9">
        <v>2</v>
      </c>
      <c r="AU9">
        <v>10</v>
      </c>
      <c r="AV9">
        <v>17.7</v>
      </c>
      <c r="AW9">
        <v>30</v>
      </c>
      <c r="AX9">
        <v>45</v>
      </c>
      <c r="AY9">
        <v>61.2</v>
      </c>
      <c r="AZ9">
        <v>70</v>
      </c>
      <c r="BA9">
        <v>10</v>
      </c>
      <c r="BB9">
        <v>13.8</v>
      </c>
      <c r="BC9">
        <v>20</v>
      </c>
      <c r="BD9">
        <v>0</v>
      </c>
      <c r="BE9">
        <v>5</v>
      </c>
      <c r="BF9">
        <v>9.9</v>
      </c>
      <c r="BG9" t="s">
        <v>396</v>
      </c>
      <c r="BH9">
        <v>2.5</v>
      </c>
      <c r="BI9" t="s">
        <v>396</v>
      </c>
      <c r="BJ9" t="s">
        <v>396</v>
      </c>
      <c r="BK9">
        <v>2.5</v>
      </c>
      <c r="BL9" t="s">
        <v>396</v>
      </c>
      <c r="BM9">
        <v>0.1</v>
      </c>
      <c r="BN9">
        <v>1</v>
      </c>
      <c r="BO9">
        <v>5</v>
      </c>
      <c r="BP9">
        <v>0</v>
      </c>
      <c r="BQ9">
        <v>0</v>
      </c>
      <c r="BR9">
        <v>0</v>
      </c>
      <c r="BS9">
        <v>0</v>
      </c>
      <c r="BT9">
        <v>1</v>
      </c>
      <c r="BU9">
        <v>2</v>
      </c>
      <c r="BV9" t="s">
        <v>396</v>
      </c>
      <c r="BW9" t="s">
        <v>396</v>
      </c>
      <c r="BX9" t="s">
        <v>396</v>
      </c>
      <c r="BY9">
        <v>1.54</v>
      </c>
      <c r="BZ9">
        <v>1.57</v>
      </c>
      <c r="CA9">
        <v>1.6</v>
      </c>
      <c r="CB9" t="s">
        <v>396</v>
      </c>
      <c r="CC9" t="s">
        <v>396</v>
      </c>
      <c r="CD9" t="s">
        <v>396</v>
      </c>
      <c r="CE9">
        <v>1.54</v>
      </c>
      <c r="CF9">
        <v>1.57</v>
      </c>
      <c r="CG9">
        <v>1.6</v>
      </c>
      <c r="CH9">
        <v>2.63</v>
      </c>
      <c r="CI9">
        <v>4.2</v>
      </c>
      <c r="CJ9">
        <v>20</v>
      </c>
      <c r="CK9">
        <v>42</v>
      </c>
      <c r="CL9">
        <v>0.06</v>
      </c>
      <c r="CM9">
        <v>0.08</v>
      </c>
      <c r="CN9">
        <v>0.1</v>
      </c>
      <c r="CO9">
        <v>5.0999999999999996</v>
      </c>
      <c r="CP9">
        <v>12.6</v>
      </c>
      <c r="CQ9">
        <v>16.7</v>
      </c>
      <c r="CR9">
        <v>1.9</v>
      </c>
      <c r="CS9">
        <v>8.4</v>
      </c>
      <c r="CT9">
        <v>13.4</v>
      </c>
      <c r="CU9">
        <v>0.1</v>
      </c>
      <c r="CV9">
        <v>2.2999999999999998</v>
      </c>
      <c r="CW9">
        <v>6.7</v>
      </c>
      <c r="CX9">
        <v>37</v>
      </c>
      <c r="CY9">
        <v>38</v>
      </c>
      <c r="CZ9">
        <v>39</v>
      </c>
      <c r="DA9">
        <v>0</v>
      </c>
      <c r="DB9">
        <v>0</v>
      </c>
      <c r="DC9">
        <v>0.6</v>
      </c>
      <c r="DD9">
        <v>0</v>
      </c>
      <c r="DE9">
        <v>0</v>
      </c>
      <c r="DF9">
        <v>0</v>
      </c>
      <c r="DG9">
        <v>0</v>
      </c>
      <c r="DH9">
        <v>0</v>
      </c>
      <c r="DI9">
        <v>0</v>
      </c>
      <c r="DJ9">
        <v>0</v>
      </c>
      <c r="DK9">
        <v>0</v>
      </c>
      <c r="DL9">
        <v>0</v>
      </c>
      <c r="DM9">
        <v>0.17</v>
      </c>
      <c r="DN9">
        <v>0.17</v>
      </c>
      <c r="DO9">
        <v>0</v>
      </c>
      <c r="DP9">
        <v>0</v>
      </c>
      <c r="DQ9">
        <v>0</v>
      </c>
      <c r="DR9">
        <v>0</v>
      </c>
      <c r="DS9">
        <v>0</v>
      </c>
      <c r="DT9">
        <v>0</v>
      </c>
      <c r="DU9">
        <v>0</v>
      </c>
      <c r="DV9">
        <v>1</v>
      </c>
      <c r="DW9">
        <v>4</v>
      </c>
      <c r="DX9">
        <v>0</v>
      </c>
      <c r="DY9">
        <v>1</v>
      </c>
      <c r="DZ9">
        <v>2</v>
      </c>
      <c r="EA9">
        <v>0.1</v>
      </c>
      <c r="EB9">
        <v>1</v>
      </c>
      <c r="EC9">
        <v>4.5</v>
      </c>
      <c r="ED9" t="s">
        <v>396</v>
      </c>
      <c r="EE9" t="s">
        <v>396</v>
      </c>
      <c r="EF9" t="s">
        <v>396</v>
      </c>
      <c r="EG9">
        <v>0.1</v>
      </c>
      <c r="EH9">
        <v>1</v>
      </c>
      <c r="EI9">
        <v>12.5</v>
      </c>
      <c r="EJ9">
        <v>5.6</v>
      </c>
      <c r="EK9">
        <v>7</v>
      </c>
      <c r="EL9">
        <v>7.8</v>
      </c>
      <c r="EM9" t="s">
        <v>396</v>
      </c>
      <c r="EN9" t="s">
        <v>396</v>
      </c>
      <c r="EO9" t="s">
        <v>396</v>
      </c>
      <c r="EP9" t="s">
        <v>396</v>
      </c>
      <c r="EQ9" t="s">
        <v>396</v>
      </c>
      <c r="ER9" t="s">
        <v>396</v>
      </c>
      <c r="ES9" t="s">
        <v>396</v>
      </c>
      <c r="ET9" t="s">
        <v>396</v>
      </c>
      <c r="EU9" t="s">
        <v>396</v>
      </c>
      <c r="EV9">
        <v>0</v>
      </c>
      <c r="EW9">
        <v>0.8</v>
      </c>
      <c r="EX9">
        <v>4.8</v>
      </c>
      <c r="EY9" t="s">
        <v>396</v>
      </c>
      <c r="EZ9" t="s">
        <v>396</v>
      </c>
      <c r="FA9" t="s">
        <v>396</v>
      </c>
      <c r="FB9" t="s">
        <v>396</v>
      </c>
      <c r="FC9" t="s">
        <v>396</v>
      </c>
      <c r="FD9" t="s">
        <v>396</v>
      </c>
      <c r="FE9" t="s">
        <v>396</v>
      </c>
      <c r="FF9" t="s">
        <v>396</v>
      </c>
      <c r="FG9" t="s">
        <v>396</v>
      </c>
      <c r="FH9" t="s">
        <v>396</v>
      </c>
      <c r="FI9" t="s">
        <v>396</v>
      </c>
      <c r="FJ9" t="s">
        <v>396</v>
      </c>
      <c r="FK9" t="s">
        <v>396</v>
      </c>
      <c r="FL9" t="s">
        <v>396</v>
      </c>
      <c r="FM9" t="s">
        <v>396</v>
      </c>
      <c r="FN9" t="s">
        <v>396</v>
      </c>
      <c r="FO9" t="s">
        <v>396</v>
      </c>
      <c r="FP9" t="s">
        <v>396</v>
      </c>
      <c r="FQ9" t="s">
        <v>396</v>
      </c>
      <c r="FR9" t="s">
        <v>396</v>
      </c>
      <c r="FS9">
        <v>18087245</v>
      </c>
      <c r="FT9">
        <v>52907456</v>
      </c>
    </row>
    <row r="10" spans="1:176" ht="14.45" hidden="1" x14ac:dyDescent="0.3">
      <c r="A10" s="13">
        <f t="shared" si="0"/>
        <v>18087245</v>
      </c>
      <c r="B10" s="13">
        <f t="shared" si="1"/>
        <v>52907457</v>
      </c>
      <c r="C10" s="14" t="str">
        <f>IF(ISNA(VLOOKUP(A10,ComponentTable!E:E,1,0)),"","Use")</f>
        <v/>
      </c>
      <c r="D10" s="14" t="str">
        <f t="shared" si="2"/>
        <v/>
      </c>
      <c r="E10">
        <v>41</v>
      </c>
      <c r="F10" t="s">
        <v>707</v>
      </c>
      <c r="G10">
        <v>2</v>
      </c>
      <c r="H10" t="s">
        <v>708</v>
      </c>
      <c r="I10" t="s">
        <v>396</v>
      </c>
      <c r="J10" t="s">
        <v>396</v>
      </c>
      <c r="K10">
        <v>6</v>
      </c>
      <c r="L10">
        <v>30</v>
      </c>
      <c r="M10">
        <v>51</v>
      </c>
      <c r="N10">
        <v>31</v>
      </c>
      <c r="O10">
        <v>55</v>
      </c>
      <c r="P10">
        <v>76</v>
      </c>
      <c r="Q10">
        <v>25</v>
      </c>
      <c r="R10">
        <v>25</v>
      </c>
      <c r="S10">
        <v>25</v>
      </c>
      <c r="T10" t="s">
        <v>396</v>
      </c>
      <c r="U10" t="s">
        <v>396</v>
      </c>
      <c r="V10" t="s">
        <v>396</v>
      </c>
      <c r="W10" t="s">
        <v>396</v>
      </c>
      <c r="X10" t="s">
        <v>396</v>
      </c>
      <c r="Y10" t="s">
        <v>396</v>
      </c>
      <c r="Z10" t="s">
        <v>396</v>
      </c>
      <c r="AA10" t="s">
        <v>396</v>
      </c>
      <c r="AB10" t="s">
        <v>396</v>
      </c>
      <c r="AC10" t="s">
        <v>396</v>
      </c>
      <c r="AD10" t="s">
        <v>396</v>
      </c>
      <c r="AE10" t="s">
        <v>396</v>
      </c>
      <c r="AF10" t="s">
        <v>396</v>
      </c>
      <c r="AG10" t="s">
        <v>396</v>
      </c>
      <c r="AH10" t="s">
        <v>396</v>
      </c>
      <c r="AI10" t="s">
        <v>396</v>
      </c>
      <c r="AJ10" t="s">
        <v>396</v>
      </c>
      <c r="AK10" t="s">
        <v>396</v>
      </c>
      <c r="AL10" t="s">
        <v>396</v>
      </c>
      <c r="AM10" t="s">
        <v>396</v>
      </c>
      <c r="AN10" t="s">
        <v>396</v>
      </c>
      <c r="AO10" t="s">
        <v>396</v>
      </c>
      <c r="AP10" t="s">
        <v>396</v>
      </c>
      <c r="AQ10" t="s">
        <v>396</v>
      </c>
      <c r="AR10" t="s">
        <v>396</v>
      </c>
      <c r="AS10" t="s">
        <v>396</v>
      </c>
      <c r="AT10" t="s">
        <v>396</v>
      </c>
      <c r="AU10" t="s">
        <v>396</v>
      </c>
      <c r="AV10" t="s">
        <v>396</v>
      </c>
      <c r="AW10" t="s">
        <v>396</v>
      </c>
      <c r="AX10" t="s">
        <v>396</v>
      </c>
      <c r="AY10" t="s">
        <v>396</v>
      </c>
      <c r="AZ10" t="s">
        <v>396</v>
      </c>
      <c r="BA10" t="s">
        <v>396</v>
      </c>
      <c r="BB10" t="s">
        <v>396</v>
      </c>
      <c r="BC10" t="s">
        <v>396</v>
      </c>
      <c r="BD10" t="s">
        <v>396</v>
      </c>
      <c r="BE10" t="s">
        <v>396</v>
      </c>
      <c r="BF10" t="s">
        <v>396</v>
      </c>
      <c r="BG10" t="s">
        <v>396</v>
      </c>
      <c r="BH10" t="s">
        <v>396</v>
      </c>
      <c r="BI10" t="s">
        <v>396</v>
      </c>
      <c r="BJ10" t="s">
        <v>396</v>
      </c>
      <c r="BK10" t="s">
        <v>396</v>
      </c>
      <c r="BL10" t="s">
        <v>396</v>
      </c>
      <c r="BM10" t="s">
        <v>396</v>
      </c>
      <c r="BN10" t="s">
        <v>396</v>
      </c>
      <c r="BO10" t="s">
        <v>396</v>
      </c>
      <c r="BP10" t="s">
        <v>396</v>
      </c>
      <c r="BQ10" t="s">
        <v>396</v>
      </c>
      <c r="BR10" t="s">
        <v>396</v>
      </c>
      <c r="BS10" t="s">
        <v>396</v>
      </c>
      <c r="BT10" t="s">
        <v>396</v>
      </c>
      <c r="BU10" t="s">
        <v>396</v>
      </c>
      <c r="BV10" t="s">
        <v>396</v>
      </c>
      <c r="BW10" t="s">
        <v>396</v>
      </c>
      <c r="BX10" t="s">
        <v>396</v>
      </c>
      <c r="BY10" t="s">
        <v>396</v>
      </c>
      <c r="BZ10" t="s">
        <v>396</v>
      </c>
      <c r="CA10" t="s">
        <v>396</v>
      </c>
      <c r="CB10" t="s">
        <v>396</v>
      </c>
      <c r="CC10" t="s">
        <v>396</v>
      </c>
      <c r="CD10" t="s">
        <v>396</v>
      </c>
      <c r="CE10" t="s">
        <v>396</v>
      </c>
      <c r="CF10" t="s">
        <v>396</v>
      </c>
      <c r="CG10" t="s">
        <v>396</v>
      </c>
      <c r="CH10" t="s">
        <v>396</v>
      </c>
      <c r="CI10">
        <v>14</v>
      </c>
      <c r="CJ10">
        <v>78</v>
      </c>
      <c r="CK10">
        <v>141</v>
      </c>
      <c r="CL10" t="s">
        <v>396</v>
      </c>
      <c r="CM10" t="s">
        <v>396</v>
      </c>
      <c r="CN10" t="s">
        <v>396</v>
      </c>
      <c r="CO10" t="s">
        <v>396</v>
      </c>
      <c r="CP10" t="s">
        <v>396</v>
      </c>
      <c r="CQ10" t="s">
        <v>396</v>
      </c>
      <c r="CR10" t="s">
        <v>396</v>
      </c>
      <c r="CS10" t="s">
        <v>396</v>
      </c>
      <c r="CT10" t="s">
        <v>396</v>
      </c>
      <c r="CU10" t="s">
        <v>396</v>
      </c>
      <c r="CV10" t="s">
        <v>396</v>
      </c>
      <c r="CW10" t="s">
        <v>396</v>
      </c>
      <c r="CX10" t="s">
        <v>396</v>
      </c>
      <c r="CY10" t="s">
        <v>396</v>
      </c>
      <c r="CZ10" t="s">
        <v>396</v>
      </c>
      <c r="DA10" t="s">
        <v>396</v>
      </c>
      <c r="DB10" t="s">
        <v>396</v>
      </c>
      <c r="DC10" t="s">
        <v>396</v>
      </c>
      <c r="DD10" t="s">
        <v>396</v>
      </c>
      <c r="DE10" t="s">
        <v>396</v>
      </c>
      <c r="DF10" t="s">
        <v>396</v>
      </c>
      <c r="DG10" t="s">
        <v>396</v>
      </c>
      <c r="DH10" t="s">
        <v>396</v>
      </c>
      <c r="DI10" t="s">
        <v>396</v>
      </c>
      <c r="DJ10" t="s">
        <v>396</v>
      </c>
      <c r="DK10" t="s">
        <v>396</v>
      </c>
      <c r="DL10" t="s">
        <v>396</v>
      </c>
      <c r="DM10" t="s">
        <v>396</v>
      </c>
      <c r="DN10" t="s">
        <v>396</v>
      </c>
      <c r="DO10" t="s">
        <v>396</v>
      </c>
      <c r="DP10" t="s">
        <v>396</v>
      </c>
      <c r="DQ10" t="s">
        <v>396</v>
      </c>
      <c r="DR10" t="s">
        <v>396</v>
      </c>
      <c r="DS10" t="s">
        <v>396</v>
      </c>
      <c r="DT10" t="s">
        <v>396</v>
      </c>
      <c r="DU10" t="s">
        <v>396</v>
      </c>
      <c r="DV10" t="s">
        <v>396</v>
      </c>
      <c r="DW10" t="s">
        <v>396</v>
      </c>
      <c r="DX10" t="s">
        <v>396</v>
      </c>
      <c r="DY10" t="s">
        <v>396</v>
      </c>
      <c r="DZ10" t="s">
        <v>396</v>
      </c>
      <c r="EA10" t="s">
        <v>396</v>
      </c>
      <c r="EB10" t="s">
        <v>396</v>
      </c>
      <c r="EC10" t="s">
        <v>396</v>
      </c>
      <c r="ED10" t="s">
        <v>396</v>
      </c>
      <c r="EE10" t="s">
        <v>396</v>
      </c>
      <c r="EF10" t="s">
        <v>396</v>
      </c>
      <c r="EG10" t="s">
        <v>396</v>
      </c>
      <c r="EH10" t="s">
        <v>396</v>
      </c>
      <c r="EI10" t="s">
        <v>396</v>
      </c>
      <c r="EJ10" t="s">
        <v>396</v>
      </c>
      <c r="EK10" t="s">
        <v>396</v>
      </c>
      <c r="EL10" t="s">
        <v>396</v>
      </c>
      <c r="EM10" t="s">
        <v>396</v>
      </c>
      <c r="EN10" t="s">
        <v>396</v>
      </c>
      <c r="EO10" t="s">
        <v>396</v>
      </c>
      <c r="EP10" t="s">
        <v>396</v>
      </c>
      <c r="EQ10" t="s">
        <v>396</v>
      </c>
      <c r="ER10" t="s">
        <v>396</v>
      </c>
      <c r="ES10" t="s">
        <v>396</v>
      </c>
      <c r="ET10" t="s">
        <v>396</v>
      </c>
      <c r="EU10" t="s">
        <v>396</v>
      </c>
      <c r="EV10" t="s">
        <v>396</v>
      </c>
      <c r="EW10" t="s">
        <v>396</v>
      </c>
      <c r="EX10" t="s">
        <v>396</v>
      </c>
      <c r="EY10" t="s">
        <v>396</v>
      </c>
      <c r="EZ10" t="s">
        <v>396</v>
      </c>
      <c r="FA10" t="s">
        <v>396</v>
      </c>
      <c r="FB10" t="s">
        <v>396</v>
      </c>
      <c r="FC10" t="s">
        <v>396</v>
      </c>
      <c r="FD10" t="s">
        <v>396</v>
      </c>
      <c r="FE10" t="s">
        <v>396</v>
      </c>
      <c r="FF10" t="s">
        <v>396</v>
      </c>
      <c r="FG10" t="s">
        <v>396</v>
      </c>
      <c r="FH10" t="s">
        <v>396</v>
      </c>
      <c r="FI10" t="s">
        <v>396</v>
      </c>
      <c r="FJ10" t="s">
        <v>396</v>
      </c>
      <c r="FK10" t="s">
        <v>396</v>
      </c>
      <c r="FL10" t="s">
        <v>396</v>
      </c>
      <c r="FM10" t="s">
        <v>396</v>
      </c>
      <c r="FN10" t="s">
        <v>396</v>
      </c>
      <c r="FO10" t="s">
        <v>396</v>
      </c>
      <c r="FP10" t="s">
        <v>396</v>
      </c>
      <c r="FQ10" t="s">
        <v>396</v>
      </c>
      <c r="FR10" t="s">
        <v>396</v>
      </c>
      <c r="FS10">
        <v>18087245</v>
      </c>
      <c r="FT10">
        <v>52907457</v>
      </c>
    </row>
    <row r="11" spans="1:176" ht="14.45" hidden="1" x14ac:dyDescent="0.3">
      <c r="A11" s="13">
        <f t="shared" si="0"/>
        <v>18087245</v>
      </c>
      <c r="B11" s="13">
        <f t="shared" si="1"/>
        <v>52907458</v>
      </c>
      <c r="C11" s="14" t="str">
        <f>IF(ISNA(VLOOKUP(A11,ComponentTable!E:E,1,0)),"","Use")</f>
        <v/>
      </c>
      <c r="D11" s="14" t="str">
        <f t="shared" si="2"/>
        <v/>
      </c>
      <c r="E11">
        <v>42</v>
      </c>
      <c r="F11" t="s">
        <v>399</v>
      </c>
      <c r="G11" t="s">
        <v>396</v>
      </c>
      <c r="H11" t="s">
        <v>399</v>
      </c>
      <c r="I11" t="s">
        <v>396</v>
      </c>
      <c r="J11" t="s">
        <v>396</v>
      </c>
      <c r="K11">
        <v>0</v>
      </c>
      <c r="L11">
        <v>0</v>
      </c>
      <c r="M11">
        <v>0</v>
      </c>
      <c r="N11">
        <v>5</v>
      </c>
      <c r="O11">
        <v>5</v>
      </c>
      <c r="P11">
        <v>18</v>
      </c>
      <c r="Q11">
        <v>5</v>
      </c>
      <c r="R11">
        <v>5</v>
      </c>
      <c r="S11">
        <v>18</v>
      </c>
      <c r="T11">
        <v>0</v>
      </c>
      <c r="U11">
        <v>0</v>
      </c>
      <c r="V11">
        <v>0</v>
      </c>
      <c r="W11">
        <v>0</v>
      </c>
      <c r="X11">
        <v>0</v>
      </c>
      <c r="Y11">
        <v>0</v>
      </c>
      <c r="Z11">
        <v>100</v>
      </c>
      <c r="AA11">
        <v>100</v>
      </c>
      <c r="AB11">
        <v>100</v>
      </c>
      <c r="AC11">
        <v>100</v>
      </c>
      <c r="AD11">
        <v>100</v>
      </c>
      <c r="AE11">
        <v>100</v>
      </c>
      <c r="AF11">
        <v>89</v>
      </c>
      <c r="AG11">
        <v>94</v>
      </c>
      <c r="AH11">
        <v>100</v>
      </c>
      <c r="AI11">
        <v>11</v>
      </c>
      <c r="AJ11">
        <v>14</v>
      </c>
      <c r="AK11">
        <v>19</v>
      </c>
      <c r="AL11">
        <v>90</v>
      </c>
      <c r="AM11">
        <v>94</v>
      </c>
      <c r="AN11">
        <v>98</v>
      </c>
      <c r="AO11">
        <v>0</v>
      </c>
      <c r="AP11">
        <v>0</v>
      </c>
      <c r="AQ11">
        <v>0.5</v>
      </c>
      <c r="AR11">
        <v>0</v>
      </c>
      <c r="AS11">
        <v>1.3</v>
      </c>
      <c r="AT11">
        <v>2</v>
      </c>
      <c r="AU11">
        <v>10</v>
      </c>
      <c r="AV11">
        <v>17.7</v>
      </c>
      <c r="AW11">
        <v>25</v>
      </c>
      <c r="AX11">
        <v>50</v>
      </c>
      <c r="AY11">
        <v>61.2</v>
      </c>
      <c r="AZ11">
        <v>70</v>
      </c>
      <c r="BA11">
        <v>10</v>
      </c>
      <c r="BB11">
        <v>13.8</v>
      </c>
      <c r="BC11">
        <v>20</v>
      </c>
      <c r="BD11">
        <v>0</v>
      </c>
      <c r="BE11">
        <v>5</v>
      </c>
      <c r="BF11">
        <v>9.9</v>
      </c>
      <c r="BG11" t="s">
        <v>396</v>
      </c>
      <c r="BH11">
        <v>2.5</v>
      </c>
      <c r="BI11" t="s">
        <v>396</v>
      </c>
      <c r="BJ11" t="s">
        <v>396</v>
      </c>
      <c r="BK11">
        <v>2.5</v>
      </c>
      <c r="BL11" t="s">
        <v>396</v>
      </c>
      <c r="BM11">
        <v>0.1</v>
      </c>
      <c r="BN11">
        <v>1</v>
      </c>
      <c r="BO11">
        <v>4</v>
      </c>
      <c r="BP11">
        <v>0</v>
      </c>
      <c r="BQ11">
        <v>0</v>
      </c>
      <c r="BR11">
        <v>0</v>
      </c>
      <c r="BS11">
        <v>2</v>
      </c>
      <c r="BT11">
        <v>3</v>
      </c>
      <c r="BU11">
        <v>5</v>
      </c>
      <c r="BV11" t="s">
        <v>396</v>
      </c>
      <c r="BW11" t="s">
        <v>396</v>
      </c>
      <c r="BX11" t="s">
        <v>396</v>
      </c>
      <c r="BY11">
        <v>1.51</v>
      </c>
      <c r="BZ11">
        <v>1.54</v>
      </c>
      <c r="CA11">
        <v>1.58</v>
      </c>
      <c r="CB11" t="s">
        <v>396</v>
      </c>
      <c r="CC11" t="s">
        <v>396</v>
      </c>
      <c r="CD11" t="s">
        <v>396</v>
      </c>
      <c r="CE11">
        <v>1.51</v>
      </c>
      <c r="CF11">
        <v>1.54</v>
      </c>
      <c r="CG11">
        <v>1.58</v>
      </c>
      <c r="CH11">
        <v>2.6</v>
      </c>
      <c r="CI11">
        <v>42</v>
      </c>
      <c r="CJ11">
        <v>92</v>
      </c>
      <c r="CK11">
        <v>141</v>
      </c>
      <c r="CL11">
        <v>0.06</v>
      </c>
      <c r="CM11">
        <v>0.08</v>
      </c>
      <c r="CN11">
        <v>0.1</v>
      </c>
      <c r="CO11">
        <v>13.7</v>
      </c>
      <c r="CP11">
        <v>15.7</v>
      </c>
      <c r="CQ11">
        <v>18.7</v>
      </c>
      <c r="CR11">
        <v>9.6999999999999993</v>
      </c>
      <c r="CS11">
        <v>12.1</v>
      </c>
      <c r="CT11">
        <v>16.3</v>
      </c>
      <c r="CU11">
        <v>3.1</v>
      </c>
      <c r="CV11">
        <v>5.3</v>
      </c>
      <c r="CW11">
        <v>10.4</v>
      </c>
      <c r="CX11">
        <v>37</v>
      </c>
      <c r="CY11">
        <v>39</v>
      </c>
      <c r="CZ11">
        <v>40</v>
      </c>
      <c r="DA11">
        <v>0</v>
      </c>
      <c r="DB11">
        <v>0</v>
      </c>
      <c r="DC11">
        <v>0.5</v>
      </c>
      <c r="DD11">
        <v>0</v>
      </c>
      <c r="DE11">
        <v>0</v>
      </c>
      <c r="DF11">
        <v>0</v>
      </c>
      <c r="DG11">
        <v>0</v>
      </c>
      <c r="DH11">
        <v>0</v>
      </c>
      <c r="DI11">
        <v>0</v>
      </c>
      <c r="DJ11">
        <v>0</v>
      </c>
      <c r="DK11">
        <v>0</v>
      </c>
      <c r="DL11">
        <v>0</v>
      </c>
      <c r="DM11">
        <v>0.1</v>
      </c>
      <c r="DN11">
        <v>0.1</v>
      </c>
      <c r="DO11">
        <v>0</v>
      </c>
      <c r="DP11">
        <v>0</v>
      </c>
      <c r="DQ11">
        <v>0</v>
      </c>
      <c r="DR11">
        <v>0</v>
      </c>
      <c r="DS11">
        <v>0</v>
      </c>
      <c r="DT11">
        <v>0</v>
      </c>
      <c r="DU11">
        <v>0</v>
      </c>
      <c r="DV11">
        <v>1</v>
      </c>
      <c r="DW11">
        <v>4</v>
      </c>
      <c r="DX11">
        <v>0</v>
      </c>
      <c r="DY11">
        <v>1</v>
      </c>
      <c r="DZ11">
        <v>2</v>
      </c>
      <c r="EA11">
        <v>0.1</v>
      </c>
      <c r="EB11">
        <v>1.1000000000000001</v>
      </c>
      <c r="EC11">
        <v>4</v>
      </c>
      <c r="ED11" t="s">
        <v>396</v>
      </c>
      <c r="EE11" t="s">
        <v>396</v>
      </c>
      <c r="EF11" t="s">
        <v>396</v>
      </c>
      <c r="EG11">
        <v>0.1</v>
      </c>
      <c r="EH11">
        <v>0.9</v>
      </c>
      <c r="EI11">
        <v>3.6</v>
      </c>
      <c r="EJ11">
        <v>5.0999999999999996</v>
      </c>
      <c r="EK11">
        <v>5.6</v>
      </c>
      <c r="EL11">
        <v>6.5</v>
      </c>
      <c r="EM11" t="s">
        <v>396</v>
      </c>
      <c r="EN11" t="s">
        <v>396</v>
      </c>
      <c r="EO11" t="s">
        <v>396</v>
      </c>
      <c r="EP11" t="s">
        <v>396</v>
      </c>
      <c r="EQ11" t="s">
        <v>396</v>
      </c>
      <c r="ER11" t="s">
        <v>396</v>
      </c>
      <c r="ES11" t="s">
        <v>396</v>
      </c>
      <c r="ET11" t="s">
        <v>396</v>
      </c>
      <c r="EU11" t="s">
        <v>396</v>
      </c>
      <c r="EV11">
        <v>2.6</v>
      </c>
      <c r="EW11">
        <v>5.3</v>
      </c>
      <c r="EX11">
        <v>8.6</v>
      </c>
      <c r="EY11" t="s">
        <v>396</v>
      </c>
      <c r="EZ11" t="s">
        <v>396</v>
      </c>
      <c r="FA11" t="s">
        <v>396</v>
      </c>
      <c r="FB11" t="s">
        <v>396</v>
      </c>
      <c r="FC11" t="s">
        <v>396</v>
      </c>
      <c r="FD11" t="s">
        <v>396</v>
      </c>
      <c r="FE11" t="s">
        <v>396</v>
      </c>
      <c r="FF11" t="s">
        <v>396</v>
      </c>
      <c r="FG11" t="s">
        <v>396</v>
      </c>
      <c r="FH11" t="s">
        <v>396</v>
      </c>
      <c r="FI11" t="s">
        <v>396</v>
      </c>
      <c r="FJ11" t="s">
        <v>396</v>
      </c>
      <c r="FK11" t="s">
        <v>396</v>
      </c>
      <c r="FL11" t="s">
        <v>396</v>
      </c>
      <c r="FM11" t="s">
        <v>396</v>
      </c>
      <c r="FN11" t="s">
        <v>396</v>
      </c>
      <c r="FO11" t="s">
        <v>396</v>
      </c>
      <c r="FP11" t="s">
        <v>396</v>
      </c>
      <c r="FQ11" t="s">
        <v>396</v>
      </c>
      <c r="FR11" t="s">
        <v>396</v>
      </c>
      <c r="FS11">
        <v>18087245</v>
      </c>
      <c r="FT11">
        <v>52907458</v>
      </c>
    </row>
    <row r="12" spans="1:176" ht="14.45" hidden="1" x14ac:dyDescent="0.3">
      <c r="A12" s="13">
        <f t="shared" si="0"/>
        <v>18087244</v>
      </c>
      <c r="B12" s="13">
        <f t="shared" si="1"/>
        <v>52907452</v>
      </c>
      <c r="C12" s="14" t="str">
        <f>IF(ISNA(VLOOKUP(A12,ComponentTable!E:E,1,0)),"","Use")</f>
        <v/>
      </c>
      <c r="D12" s="14" t="str">
        <f t="shared" si="2"/>
        <v/>
      </c>
      <c r="E12">
        <v>43</v>
      </c>
      <c r="F12" t="s">
        <v>399</v>
      </c>
      <c r="G12" t="s">
        <v>396</v>
      </c>
      <c r="H12" t="s">
        <v>399</v>
      </c>
      <c r="I12" t="s">
        <v>396</v>
      </c>
      <c r="J12" t="s">
        <v>396</v>
      </c>
      <c r="K12">
        <v>0</v>
      </c>
      <c r="L12">
        <v>0</v>
      </c>
      <c r="M12">
        <v>0</v>
      </c>
      <c r="N12">
        <v>5</v>
      </c>
      <c r="O12">
        <v>15</v>
      </c>
      <c r="P12">
        <v>43</v>
      </c>
      <c r="Q12">
        <v>5</v>
      </c>
      <c r="R12">
        <v>15</v>
      </c>
      <c r="S12">
        <v>43</v>
      </c>
      <c r="T12">
        <v>0</v>
      </c>
      <c r="U12">
        <v>0</v>
      </c>
      <c r="V12">
        <v>0</v>
      </c>
      <c r="W12">
        <v>0</v>
      </c>
      <c r="X12">
        <v>0</v>
      </c>
      <c r="Y12">
        <v>0</v>
      </c>
      <c r="Z12">
        <v>100</v>
      </c>
      <c r="AA12">
        <v>100</v>
      </c>
      <c r="AB12">
        <v>100</v>
      </c>
      <c r="AC12">
        <v>100</v>
      </c>
      <c r="AD12">
        <v>100</v>
      </c>
      <c r="AE12">
        <v>100</v>
      </c>
      <c r="AF12">
        <v>86</v>
      </c>
      <c r="AG12">
        <v>94</v>
      </c>
      <c r="AH12">
        <v>99</v>
      </c>
      <c r="AI12">
        <v>6</v>
      </c>
      <c r="AJ12">
        <v>10</v>
      </c>
      <c r="AK12">
        <v>15</v>
      </c>
      <c r="AL12">
        <v>95</v>
      </c>
      <c r="AM12">
        <v>98</v>
      </c>
      <c r="AN12">
        <v>99.9</v>
      </c>
      <c r="AO12">
        <v>0</v>
      </c>
      <c r="AP12">
        <v>0</v>
      </c>
      <c r="AQ12">
        <v>0.2</v>
      </c>
      <c r="AR12">
        <v>0</v>
      </c>
      <c r="AS12">
        <v>1.4</v>
      </c>
      <c r="AT12">
        <v>2</v>
      </c>
      <c r="AU12">
        <v>5</v>
      </c>
      <c r="AV12">
        <v>18.399999999999999</v>
      </c>
      <c r="AW12">
        <v>22.5</v>
      </c>
      <c r="AX12">
        <v>50</v>
      </c>
      <c r="AY12">
        <v>63.8</v>
      </c>
      <c r="AZ12">
        <v>70</v>
      </c>
      <c r="BA12">
        <v>5</v>
      </c>
      <c r="BB12">
        <v>14.4</v>
      </c>
      <c r="BC12">
        <v>25</v>
      </c>
      <c r="BD12">
        <v>0</v>
      </c>
      <c r="BE12">
        <v>1</v>
      </c>
      <c r="BF12">
        <v>4</v>
      </c>
      <c r="BG12" t="s">
        <v>396</v>
      </c>
      <c r="BH12">
        <v>0.5</v>
      </c>
      <c r="BI12" t="s">
        <v>396</v>
      </c>
      <c r="BJ12" t="s">
        <v>396</v>
      </c>
      <c r="BK12">
        <v>0.5</v>
      </c>
      <c r="BL12" t="s">
        <v>396</v>
      </c>
      <c r="BM12">
        <v>0.1</v>
      </c>
      <c r="BN12">
        <v>1</v>
      </c>
      <c r="BO12">
        <v>2</v>
      </c>
      <c r="BP12">
        <v>0</v>
      </c>
      <c r="BQ12">
        <v>0</v>
      </c>
      <c r="BR12">
        <v>0</v>
      </c>
      <c r="BS12">
        <v>0</v>
      </c>
      <c r="BT12">
        <v>0.25</v>
      </c>
      <c r="BU12">
        <v>0.5</v>
      </c>
      <c r="BV12" t="s">
        <v>396</v>
      </c>
      <c r="BW12" t="s">
        <v>396</v>
      </c>
      <c r="BX12" t="s">
        <v>396</v>
      </c>
      <c r="BY12">
        <v>1.58</v>
      </c>
      <c r="BZ12">
        <v>1.58</v>
      </c>
      <c r="CA12">
        <v>1.59</v>
      </c>
      <c r="CB12" t="s">
        <v>396</v>
      </c>
      <c r="CC12" t="s">
        <v>396</v>
      </c>
      <c r="CD12" t="s">
        <v>396</v>
      </c>
      <c r="CE12">
        <v>1.58</v>
      </c>
      <c r="CF12">
        <v>1.58</v>
      </c>
      <c r="CG12">
        <v>1.59</v>
      </c>
      <c r="CH12">
        <v>2.65</v>
      </c>
      <c r="CI12">
        <v>141.13999999999999</v>
      </c>
      <c r="CJ12">
        <v>247</v>
      </c>
      <c r="CK12">
        <v>353</v>
      </c>
      <c r="CL12">
        <v>0.06</v>
      </c>
      <c r="CM12">
        <v>0.08</v>
      </c>
      <c r="CN12">
        <v>0.1</v>
      </c>
      <c r="CO12">
        <v>5.0999999999999996</v>
      </c>
      <c r="CP12">
        <v>10.5</v>
      </c>
      <c r="CQ12">
        <v>12.6</v>
      </c>
      <c r="CR12">
        <v>1.9</v>
      </c>
      <c r="CS12">
        <v>6.2</v>
      </c>
      <c r="CT12">
        <v>8.3000000000000007</v>
      </c>
      <c r="CU12">
        <v>0.1</v>
      </c>
      <c r="CV12">
        <v>1.1000000000000001</v>
      </c>
      <c r="CW12">
        <v>2.2000000000000002</v>
      </c>
      <c r="CX12">
        <v>38</v>
      </c>
      <c r="CY12">
        <v>38</v>
      </c>
      <c r="CZ12">
        <v>38</v>
      </c>
      <c r="DA12">
        <v>0</v>
      </c>
      <c r="DB12">
        <v>0</v>
      </c>
      <c r="DC12">
        <v>0</v>
      </c>
      <c r="DD12">
        <v>0</v>
      </c>
      <c r="DE12">
        <v>0</v>
      </c>
      <c r="DF12">
        <v>0</v>
      </c>
      <c r="DG12">
        <v>0</v>
      </c>
      <c r="DH12">
        <v>0</v>
      </c>
      <c r="DI12">
        <v>0</v>
      </c>
      <c r="DJ12">
        <v>0</v>
      </c>
      <c r="DK12">
        <v>0</v>
      </c>
      <c r="DL12">
        <v>0</v>
      </c>
      <c r="DM12">
        <v>0.05</v>
      </c>
      <c r="DN12">
        <v>0.05</v>
      </c>
      <c r="DO12">
        <v>0</v>
      </c>
      <c r="DP12">
        <v>0</v>
      </c>
      <c r="DQ12">
        <v>0</v>
      </c>
      <c r="DR12">
        <v>0</v>
      </c>
      <c r="DS12">
        <v>0</v>
      </c>
      <c r="DT12">
        <v>0</v>
      </c>
      <c r="DU12">
        <v>0</v>
      </c>
      <c r="DV12">
        <v>1</v>
      </c>
      <c r="DW12">
        <v>4</v>
      </c>
      <c r="DX12">
        <v>0</v>
      </c>
      <c r="DY12">
        <v>1</v>
      </c>
      <c r="DZ12">
        <v>2</v>
      </c>
      <c r="EA12" t="s">
        <v>396</v>
      </c>
      <c r="EB12" t="s">
        <v>396</v>
      </c>
      <c r="EC12" t="s">
        <v>396</v>
      </c>
      <c r="ED12">
        <v>0</v>
      </c>
      <c r="EE12">
        <v>0.3</v>
      </c>
      <c r="EF12">
        <v>0.8</v>
      </c>
      <c r="EG12">
        <v>0</v>
      </c>
      <c r="EH12">
        <v>0.3</v>
      </c>
      <c r="EI12">
        <v>0.8</v>
      </c>
      <c r="EJ12">
        <v>3.5</v>
      </c>
      <c r="EK12">
        <v>5</v>
      </c>
      <c r="EL12">
        <v>7.3</v>
      </c>
      <c r="EM12" t="s">
        <v>396</v>
      </c>
      <c r="EN12" t="s">
        <v>396</v>
      </c>
      <c r="EO12" t="s">
        <v>396</v>
      </c>
      <c r="EP12" t="s">
        <v>396</v>
      </c>
      <c r="EQ12" t="s">
        <v>396</v>
      </c>
      <c r="ER12" t="s">
        <v>396</v>
      </c>
      <c r="ES12" t="s">
        <v>396</v>
      </c>
      <c r="ET12" t="s">
        <v>396</v>
      </c>
      <c r="EU12" t="s">
        <v>396</v>
      </c>
      <c r="EV12">
        <v>0</v>
      </c>
      <c r="EW12">
        <v>2.7</v>
      </c>
      <c r="EX12">
        <v>5.5</v>
      </c>
      <c r="EY12" t="s">
        <v>396</v>
      </c>
      <c r="EZ12" t="s">
        <v>396</v>
      </c>
      <c r="FA12" t="s">
        <v>396</v>
      </c>
      <c r="FB12" t="s">
        <v>396</v>
      </c>
      <c r="FC12" t="s">
        <v>396</v>
      </c>
      <c r="FD12" t="s">
        <v>396</v>
      </c>
      <c r="FE12" t="s">
        <v>396</v>
      </c>
      <c r="FF12" t="s">
        <v>396</v>
      </c>
      <c r="FG12" t="s">
        <v>396</v>
      </c>
      <c r="FH12" t="s">
        <v>396</v>
      </c>
      <c r="FI12" t="s">
        <v>396</v>
      </c>
      <c r="FJ12" t="s">
        <v>396</v>
      </c>
      <c r="FK12" t="s">
        <v>396</v>
      </c>
      <c r="FL12" t="s">
        <v>396</v>
      </c>
      <c r="FM12" t="s">
        <v>396</v>
      </c>
      <c r="FN12" t="s">
        <v>396</v>
      </c>
      <c r="FO12" t="s">
        <v>396</v>
      </c>
      <c r="FP12" t="s">
        <v>396</v>
      </c>
      <c r="FQ12" t="s">
        <v>396</v>
      </c>
      <c r="FR12" t="s">
        <v>396</v>
      </c>
      <c r="FS12">
        <v>18087244</v>
      </c>
      <c r="FT12">
        <v>52907452</v>
      </c>
    </row>
    <row r="13" spans="1:176" ht="14.45" hidden="1" x14ac:dyDescent="0.3">
      <c r="A13" s="13">
        <f t="shared" si="0"/>
        <v>18087244</v>
      </c>
      <c r="B13" s="13">
        <f t="shared" si="1"/>
        <v>52907453</v>
      </c>
      <c r="C13" s="14" t="str">
        <f>IF(ISNA(VLOOKUP(A13,ComponentTable!E:E,1,0)),"","Use")</f>
        <v/>
      </c>
      <c r="D13" s="14" t="str">
        <f t="shared" si="2"/>
        <v/>
      </c>
      <c r="E13">
        <v>44</v>
      </c>
      <c r="F13" t="s">
        <v>702</v>
      </c>
      <c r="G13" t="s">
        <v>396</v>
      </c>
      <c r="H13" t="s">
        <v>702</v>
      </c>
      <c r="I13" t="s">
        <v>396</v>
      </c>
      <c r="J13" t="s">
        <v>396</v>
      </c>
      <c r="K13">
        <v>5</v>
      </c>
      <c r="L13">
        <v>15</v>
      </c>
      <c r="M13">
        <v>43</v>
      </c>
      <c r="N13">
        <v>20</v>
      </c>
      <c r="O13">
        <v>66</v>
      </c>
      <c r="P13">
        <v>195</v>
      </c>
      <c r="Q13">
        <v>15</v>
      </c>
      <c r="R13">
        <v>51</v>
      </c>
      <c r="S13">
        <v>152</v>
      </c>
      <c r="T13">
        <v>0</v>
      </c>
      <c r="U13">
        <v>0</v>
      </c>
      <c r="V13">
        <v>0</v>
      </c>
      <c r="W13">
        <v>0</v>
      </c>
      <c r="X13">
        <v>0</v>
      </c>
      <c r="Y13">
        <v>0</v>
      </c>
      <c r="Z13">
        <v>100</v>
      </c>
      <c r="AA13">
        <v>100</v>
      </c>
      <c r="AB13">
        <v>100</v>
      </c>
      <c r="AC13">
        <v>100</v>
      </c>
      <c r="AD13">
        <v>100</v>
      </c>
      <c r="AE13">
        <v>100</v>
      </c>
      <c r="AF13">
        <v>85</v>
      </c>
      <c r="AG13">
        <v>94</v>
      </c>
      <c r="AH13">
        <v>100</v>
      </c>
      <c r="AI13">
        <v>6</v>
      </c>
      <c r="AJ13">
        <v>10</v>
      </c>
      <c r="AK13">
        <v>16</v>
      </c>
      <c r="AL13">
        <v>95</v>
      </c>
      <c r="AM13">
        <v>98</v>
      </c>
      <c r="AN13">
        <v>99.9</v>
      </c>
      <c r="AO13">
        <v>0</v>
      </c>
      <c r="AP13">
        <v>0</v>
      </c>
      <c r="AQ13">
        <v>0.2</v>
      </c>
      <c r="AR13">
        <v>0</v>
      </c>
      <c r="AS13">
        <v>1.4</v>
      </c>
      <c r="AT13">
        <v>2</v>
      </c>
      <c r="AU13">
        <v>5</v>
      </c>
      <c r="AV13">
        <v>18.399999999999999</v>
      </c>
      <c r="AW13">
        <v>25</v>
      </c>
      <c r="AX13">
        <v>45</v>
      </c>
      <c r="AY13">
        <v>63.8</v>
      </c>
      <c r="AZ13">
        <v>70</v>
      </c>
      <c r="BA13">
        <v>5</v>
      </c>
      <c r="BB13">
        <v>14.4</v>
      </c>
      <c r="BC13">
        <v>25</v>
      </c>
      <c r="BD13">
        <v>0</v>
      </c>
      <c r="BE13">
        <v>1</v>
      </c>
      <c r="BF13">
        <v>4.9000000000000004</v>
      </c>
      <c r="BG13" t="s">
        <v>396</v>
      </c>
      <c r="BH13">
        <v>0.5</v>
      </c>
      <c r="BI13" t="s">
        <v>396</v>
      </c>
      <c r="BJ13" t="s">
        <v>396</v>
      </c>
      <c r="BK13">
        <v>0.5</v>
      </c>
      <c r="BL13" t="s">
        <v>396</v>
      </c>
      <c r="BM13">
        <v>0.1</v>
      </c>
      <c r="BN13">
        <v>1</v>
      </c>
      <c r="BO13">
        <v>3</v>
      </c>
      <c r="BP13">
        <v>0</v>
      </c>
      <c r="BQ13">
        <v>0</v>
      </c>
      <c r="BR13">
        <v>0</v>
      </c>
      <c r="BS13">
        <v>0</v>
      </c>
      <c r="BT13">
        <v>0.1</v>
      </c>
      <c r="BU13">
        <v>0.2</v>
      </c>
      <c r="BV13" t="s">
        <v>396</v>
      </c>
      <c r="BW13" t="s">
        <v>396</v>
      </c>
      <c r="BX13" t="s">
        <v>396</v>
      </c>
      <c r="BY13">
        <v>1.58</v>
      </c>
      <c r="BZ13">
        <v>1.59</v>
      </c>
      <c r="CA13">
        <v>1.6</v>
      </c>
      <c r="CB13" t="s">
        <v>396</v>
      </c>
      <c r="CC13" t="s">
        <v>396</v>
      </c>
      <c r="CD13" t="s">
        <v>396</v>
      </c>
      <c r="CE13">
        <v>1.58</v>
      </c>
      <c r="CF13">
        <v>1.59</v>
      </c>
      <c r="CG13">
        <v>1.6</v>
      </c>
      <c r="CH13">
        <v>2.65</v>
      </c>
      <c r="CI13">
        <v>141.13999999999999</v>
      </c>
      <c r="CJ13">
        <v>247</v>
      </c>
      <c r="CK13">
        <v>353</v>
      </c>
      <c r="CL13">
        <v>0.06</v>
      </c>
      <c r="CM13">
        <v>0.08</v>
      </c>
      <c r="CN13">
        <v>0.1</v>
      </c>
      <c r="CO13">
        <v>5.2</v>
      </c>
      <c r="CP13">
        <v>9.9</v>
      </c>
      <c r="CQ13">
        <v>12.9</v>
      </c>
      <c r="CR13">
        <v>1.9</v>
      </c>
      <c r="CS13">
        <v>5.6</v>
      </c>
      <c r="CT13">
        <v>8.6999999999999993</v>
      </c>
      <c r="CU13">
        <v>0.1</v>
      </c>
      <c r="CV13">
        <v>0.9</v>
      </c>
      <c r="CW13">
        <v>2.5</v>
      </c>
      <c r="CX13">
        <v>38</v>
      </c>
      <c r="CY13">
        <v>38</v>
      </c>
      <c r="CZ13">
        <v>38</v>
      </c>
      <c r="DA13">
        <v>0</v>
      </c>
      <c r="DB13">
        <v>0</v>
      </c>
      <c r="DC13">
        <v>0</v>
      </c>
      <c r="DD13">
        <v>0</v>
      </c>
      <c r="DE13">
        <v>0</v>
      </c>
      <c r="DF13">
        <v>0</v>
      </c>
      <c r="DG13">
        <v>0</v>
      </c>
      <c r="DH13">
        <v>0</v>
      </c>
      <c r="DI13">
        <v>0</v>
      </c>
      <c r="DJ13">
        <v>0</v>
      </c>
      <c r="DK13">
        <v>0</v>
      </c>
      <c r="DL13">
        <v>0</v>
      </c>
      <c r="DM13">
        <v>0.02</v>
      </c>
      <c r="DN13">
        <v>0.02</v>
      </c>
      <c r="DO13">
        <v>0</v>
      </c>
      <c r="DP13">
        <v>0</v>
      </c>
      <c r="DQ13">
        <v>0</v>
      </c>
      <c r="DR13">
        <v>0</v>
      </c>
      <c r="DS13">
        <v>0</v>
      </c>
      <c r="DT13">
        <v>0</v>
      </c>
      <c r="DU13">
        <v>0</v>
      </c>
      <c r="DV13">
        <v>1</v>
      </c>
      <c r="DW13">
        <v>4</v>
      </c>
      <c r="DX13">
        <v>0</v>
      </c>
      <c r="DY13">
        <v>1</v>
      </c>
      <c r="DZ13">
        <v>2</v>
      </c>
      <c r="EA13" t="s">
        <v>396</v>
      </c>
      <c r="EB13" t="s">
        <v>396</v>
      </c>
      <c r="EC13" t="s">
        <v>396</v>
      </c>
      <c r="ED13">
        <v>0</v>
      </c>
      <c r="EE13">
        <v>0.1</v>
      </c>
      <c r="EF13">
        <v>0.9</v>
      </c>
      <c r="EG13">
        <v>0</v>
      </c>
      <c r="EH13">
        <v>0.1</v>
      </c>
      <c r="EI13">
        <v>0.9</v>
      </c>
      <c r="EJ13">
        <v>3.5</v>
      </c>
      <c r="EK13">
        <v>5</v>
      </c>
      <c r="EL13">
        <v>7.3</v>
      </c>
      <c r="EM13" t="s">
        <v>396</v>
      </c>
      <c r="EN13" t="s">
        <v>396</v>
      </c>
      <c r="EO13" t="s">
        <v>396</v>
      </c>
      <c r="EP13" t="s">
        <v>396</v>
      </c>
      <c r="EQ13" t="s">
        <v>396</v>
      </c>
      <c r="ER13" t="s">
        <v>396</v>
      </c>
      <c r="ES13" t="s">
        <v>396</v>
      </c>
      <c r="ET13" t="s">
        <v>396</v>
      </c>
      <c r="EU13" t="s">
        <v>396</v>
      </c>
      <c r="EV13">
        <v>0</v>
      </c>
      <c r="EW13">
        <v>2.5</v>
      </c>
      <c r="EX13">
        <v>5.0999999999999996</v>
      </c>
      <c r="EY13" t="s">
        <v>396</v>
      </c>
      <c r="EZ13" t="s">
        <v>396</v>
      </c>
      <c r="FA13" t="s">
        <v>396</v>
      </c>
      <c r="FB13" t="s">
        <v>396</v>
      </c>
      <c r="FC13" t="s">
        <v>396</v>
      </c>
      <c r="FD13" t="s">
        <v>396</v>
      </c>
      <c r="FE13" t="s">
        <v>396</v>
      </c>
      <c r="FF13" t="s">
        <v>396</v>
      </c>
      <c r="FG13" t="s">
        <v>396</v>
      </c>
      <c r="FH13" t="s">
        <v>396</v>
      </c>
      <c r="FI13" t="s">
        <v>396</v>
      </c>
      <c r="FJ13" t="s">
        <v>396</v>
      </c>
      <c r="FK13" t="s">
        <v>396</v>
      </c>
      <c r="FL13" t="s">
        <v>396</v>
      </c>
      <c r="FM13" t="s">
        <v>396</v>
      </c>
      <c r="FN13" t="s">
        <v>396</v>
      </c>
      <c r="FO13" t="s">
        <v>396</v>
      </c>
      <c r="FP13" t="s">
        <v>396</v>
      </c>
      <c r="FQ13" t="s">
        <v>396</v>
      </c>
      <c r="FR13" t="s">
        <v>396</v>
      </c>
      <c r="FS13">
        <v>18087244</v>
      </c>
      <c r="FT13">
        <v>52907453</v>
      </c>
    </row>
    <row r="14" spans="1:176" ht="14.45" hidden="1" x14ac:dyDescent="0.3">
      <c r="A14" s="13">
        <f t="shared" si="0"/>
        <v>18087244</v>
      </c>
      <c r="B14" s="13">
        <f t="shared" si="1"/>
        <v>52907454</v>
      </c>
      <c r="C14" s="14" t="str">
        <f>IF(ISNA(VLOOKUP(A14,ComponentTable!E:E,1,0)),"","Use")</f>
        <v/>
      </c>
      <c r="D14" s="14" t="str">
        <f t="shared" si="2"/>
        <v/>
      </c>
      <c r="E14">
        <v>45</v>
      </c>
      <c r="F14" t="s">
        <v>709</v>
      </c>
      <c r="G14" t="s">
        <v>396</v>
      </c>
      <c r="H14" t="s">
        <v>709</v>
      </c>
      <c r="I14" t="s">
        <v>396</v>
      </c>
      <c r="J14" t="s">
        <v>396</v>
      </c>
      <c r="K14">
        <v>20</v>
      </c>
      <c r="L14">
        <v>66</v>
      </c>
      <c r="M14">
        <v>195</v>
      </c>
      <c r="N14">
        <v>203</v>
      </c>
      <c r="O14">
        <v>203</v>
      </c>
      <c r="P14">
        <v>203</v>
      </c>
      <c r="Q14">
        <v>30</v>
      </c>
      <c r="R14">
        <v>137</v>
      </c>
      <c r="S14">
        <v>152</v>
      </c>
      <c r="T14">
        <v>0</v>
      </c>
      <c r="U14">
        <v>0</v>
      </c>
      <c r="V14">
        <v>0</v>
      </c>
      <c r="W14">
        <v>0</v>
      </c>
      <c r="X14">
        <v>0</v>
      </c>
      <c r="Y14">
        <v>0</v>
      </c>
      <c r="Z14">
        <v>100</v>
      </c>
      <c r="AA14">
        <v>100</v>
      </c>
      <c r="AB14">
        <v>100</v>
      </c>
      <c r="AC14">
        <v>100</v>
      </c>
      <c r="AD14">
        <v>100</v>
      </c>
      <c r="AE14">
        <v>100</v>
      </c>
      <c r="AF14">
        <v>85</v>
      </c>
      <c r="AG14">
        <v>94</v>
      </c>
      <c r="AH14">
        <v>100</v>
      </c>
      <c r="AI14">
        <v>6</v>
      </c>
      <c r="AJ14">
        <v>10</v>
      </c>
      <c r="AK14">
        <v>16</v>
      </c>
      <c r="AL14">
        <v>95</v>
      </c>
      <c r="AM14">
        <v>98</v>
      </c>
      <c r="AN14">
        <v>99.9</v>
      </c>
      <c r="AO14">
        <v>0</v>
      </c>
      <c r="AP14">
        <v>0</v>
      </c>
      <c r="AQ14">
        <v>0.2</v>
      </c>
      <c r="AR14">
        <v>0</v>
      </c>
      <c r="AS14">
        <v>1.4</v>
      </c>
      <c r="AT14">
        <v>2</v>
      </c>
      <c r="AU14">
        <v>5</v>
      </c>
      <c r="AV14">
        <v>18.399999999999999</v>
      </c>
      <c r="AW14">
        <v>25</v>
      </c>
      <c r="AX14">
        <v>45</v>
      </c>
      <c r="AY14">
        <v>63.8</v>
      </c>
      <c r="AZ14">
        <v>70</v>
      </c>
      <c r="BA14">
        <v>5</v>
      </c>
      <c r="BB14">
        <v>14.4</v>
      </c>
      <c r="BC14">
        <v>25</v>
      </c>
      <c r="BD14">
        <v>0</v>
      </c>
      <c r="BE14">
        <v>1</v>
      </c>
      <c r="BF14">
        <v>4.9000000000000004</v>
      </c>
      <c r="BG14" t="s">
        <v>396</v>
      </c>
      <c r="BH14">
        <v>0.5</v>
      </c>
      <c r="BI14" t="s">
        <v>396</v>
      </c>
      <c r="BJ14" t="s">
        <v>396</v>
      </c>
      <c r="BK14">
        <v>0.5</v>
      </c>
      <c r="BL14" t="s">
        <v>396</v>
      </c>
      <c r="BM14">
        <v>0.1</v>
      </c>
      <c r="BN14">
        <v>1</v>
      </c>
      <c r="BO14">
        <v>3</v>
      </c>
      <c r="BP14">
        <v>0</v>
      </c>
      <c r="BQ14">
        <v>0</v>
      </c>
      <c r="BR14">
        <v>0</v>
      </c>
      <c r="BS14">
        <v>0</v>
      </c>
      <c r="BT14">
        <v>0.1</v>
      </c>
      <c r="BU14">
        <v>0.2</v>
      </c>
      <c r="BV14" t="s">
        <v>396</v>
      </c>
      <c r="BW14" t="s">
        <v>396</v>
      </c>
      <c r="BX14" t="s">
        <v>396</v>
      </c>
      <c r="BY14">
        <v>1.62</v>
      </c>
      <c r="BZ14">
        <v>1.62</v>
      </c>
      <c r="CA14">
        <v>1.62</v>
      </c>
      <c r="CB14" t="s">
        <v>396</v>
      </c>
      <c r="CC14" t="s">
        <v>396</v>
      </c>
      <c r="CD14" t="s">
        <v>396</v>
      </c>
      <c r="CE14">
        <v>1.62</v>
      </c>
      <c r="CF14">
        <v>1.62</v>
      </c>
      <c r="CG14">
        <v>1.62</v>
      </c>
      <c r="CH14">
        <v>2.65</v>
      </c>
      <c r="CI14">
        <v>141.13999999999999</v>
      </c>
      <c r="CJ14">
        <v>247</v>
      </c>
      <c r="CK14">
        <v>353</v>
      </c>
      <c r="CL14">
        <v>0.06</v>
      </c>
      <c r="CM14">
        <v>0.08</v>
      </c>
      <c r="CN14">
        <v>0.1</v>
      </c>
      <c r="CO14">
        <v>5.2</v>
      </c>
      <c r="CP14">
        <v>9.9</v>
      </c>
      <c r="CQ14">
        <v>13</v>
      </c>
      <c r="CR14">
        <v>1.9</v>
      </c>
      <c r="CS14">
        <v>5.6</v>
      </c>
      <c r="CT14">
        <v>8.8000000000000007</v>
      </c>
      <c r="CU14">
        <v>0.1</v>
      </c>
      <c r="CV14">
        <v>0.9</v>
      </c>
      <c r="CW14">
        <v>2.6</v>
      </c>
      <c r="CX14">
        <v>37</v>
      </c>
      <c r="CY14">
        <v>37</v>
      </c>
      <c r="CZ14">
        <v>37</v>
      </c>
      <c r="DA14">
        <v>0</v>
      </c>
      <c r="DB14">
        <v>0</v>
      </c>
      <c r="DC14">
        <v>0</v>
      </c>
      <c r="DD14">
        <v>0</v>
      </c>
      <c r="DE14">
        <v>0</v>
      </c>
      <c r="DF14">
        <v>0</v>
      </c>
      <c r="DG14">
        <v>0</v>
      </c>
      <c r="DH14">
        <v>0</v>
      </c>
      <c r="DI14">
        <v>0</v>
      </c>
      <c r="DJ14">
        <v>0</v>
      </c>
      <c r="DK14">
        <v>0</v>
      </c>
      <c r="DL14">
        <v>0</v>
      </c>
      <c r="DM14">
        <v>0.02</v>
      </c>
      <c r="DN14">
        <v>0.02</v>
      </c>
      <c r="DO14">
        <v>0</v>
      </c>
      <c r="DP14">
        <v>0</v>
      </c>
      <c r="DQ14">
        <v>0</v>
      </c>
      <c r="DR14">
        <v>0</v>
      </c>
      <c r="DS14">
        <v>0</v>
      </c>
      <c r="DT14">
        <v>0</v>
      </c>
      <c r="DU14">
        <v>0</v>
      </c>
      <c r="DV14">
        <v>1</v>
      </c>
      <c r="DW14">
        <v>4</v>
      </c>
      <c r="DX14">
        <v>0</v>
      </c>
      <c r="DY14">
        <v>1</v>
      </c>
      <c r="DZ14">
        <v>2</v>
      </c>
      <c r="EA14" t="s">
        <v>396</v>
      </c>
      <c r="EB14" t="s">
        <v>396</v>
      </c>
      <c r="EC14" t="s">
        <v>396</v>
      </c>
      <c r="ED14">
        <v>0</v>
      </c>
      <c r="EE14">
        <v>0.2</v>
      </c>
      <c r="EF14">
        <v>0.8</v>
      </c>
      <c r="EG14">
        <v>0</v>
      </c>
      <c r="EH14">
        <v>0.2</v>
      </c>
      <c r="EI14">
        <v>0.8</v>
      </c>
      <c r="EJ14">
        <v>3.5</v>
      </c>
      <c r="EK14">
        <v>5</v>
      </c>
      <c r="EL14">
        <v>7.3</v>
      </c>
      <c r="EM14" t="s">
        <v>396</v>
      </c>
      <c r="EN14" t="s">
        <v>396</v>
      </c>
      <c r="EO14" t="s">
        <v>396</v>
      </c>
      <c r="EP14" t="s">
        <v>396</v>
      </c>
      <c r="EQ14" t="s">
        <v>396</v>
      </c>
      <c r="ER14" t="s">
        <v>396</v>
      </c>
      <c r="ES14" t="s">
        <v>396</v>
      </c>
      <c r="ET14" t="s">
        <v>396</v>
      </c>
      <c r="EU14" t="s">
        <v>396</v>
      </c>
      <c r="EV14">
        <v>0</v>
      </c>
      <c r="EW14">
        <v>2.5</v>
      </c>
      <c r="EX14">
        <v>5.0999999999999996</v>
      </c>
      <c r="EY14" t="s">
        <v>396</v>
      </c>
      <c r="EZ14" t="s">
        <v>396</v>
      </c>
      <c r="FA14" t="s">
        <v>396</v>
      </c>
      <c r="FB14" t="s">
        <v>396</v>
      </c>
      <c r="FC14" t="s">
        <v>396</v>
      </c>
      <c r="FD14" t="s">
        <v>396</v>
      </c>
      <c r="FE14" t="s">
        <v>396</v>
      </c>
      <c r="FF14" t="s">
        <v>396</v>
      </c>
      <c r="FG14" t="s">
        <v>396</v>
      </c>
      <c r="FH14" t="s">
        <v>396</v>
      </c>
      <c r="FI14" t="s">
        <v>396</v>
      </c>
      <c r="FJ14" t="s">
        <v>396</v>
      </c>
      <c r="FK14" t="s">
        <v>396</v>
      </c>
      <c r="FL14" t="s">
        <v>396</v>
      </c>
      <c r="FM14" t="s">
        <v>396</v>
      </c>
      <c r="FN14" t="s">
        <v>396</v>
      </c>
      <c r="FO14" t="s">
        <v>396</v>
      </c>
      <c r="FP14" t="s">
        <v>396</v>
      </c>
      <c r="FQ14" t="s">
        <v>396</v>
      </c>
      <c r="FR14" t="s">
        <v>396</v>
      </c>
      <c r="FS14">
        <v>18087244</v>
      </c>
      <c r="FT14">
        <v>52907454</v>
      </c>
    </row>
    <row r="15" spans="1:176" ht="14.45" hidden="1" x14ac:dyDescent="0.3">
      <c r="A15" s="13">
        <f t="shared" si="0"/>
        <v>18087243</v>
      </c>
      <c r="B15" s="13">
        <f t="shared" si="1"/>
        <v>52907449</v>
      </c>
      <c r="C15" s="14" t="str">
        <f>IF(ISNA(VLOOKUP(A15,ComponentTable!E:E,1,0)),"","Use")</f>
        <v/>
      </c>
      <c r="D15" s="14" t="str">
        <f t="shared" si="2"/>
        <v/>
      </c>
      <c r="E15">
        <v>46</v>
      </c>
      <c r="F15" t="s">
        <v>710</v>
      </c>
      <c r="G15">
        <v>2</v>
      </c>
      <c r="H15" t="s">
        <v>399</v>
      </c>
      <c r="I15" t="s">
        <v>396</v>
      </c>
      <c r="J15" t="s">
        <v>396</v>
      </c>
      <c r="K15">
        <v>51</v>
      </c>
      <c r="L15">
        <v>76</v>
      </c>
      <c r="M15">
        <v>203</v>
      </c>
      <c r="N15">
        <v>64</v>
      </c>
      <c r="O15">
        <v>102</v>
      </c>
      <c r="P15">
        <v>203</v>
      </c>
      <c r="Q15">
        <v>13</v>
      </c>
      <c r="R15">
        <v>26</v>
      </c>
      <c r="S15">
        <v>31</v>
      </c>
      <c r="T15">
        <v>0</v>
      </c>
      <c r="U15">
        <v>0</v>
      </c>
      <c r="V15">
        <v>0</v>
      </c>
      <c r="W15">
        <v>0</v>
      </c>
      <c r="X15">
        <v>0</v>
      </c>
      <c r="Y15">
        <v>0</v>
      </c>
      <c r="Z15">
        <v>100</v>
      </c>
      <c r="AA15">
        <v>100</v>
      </c>
      <c r="AB15">
        <v>100</v>
      </c>
      <c r="AC15">
        <v>100</v>
      </c>
      <c r="AD15">
        <v>100</v>
      </c>
      <c r="AE15">
        <v>100</v>
      </c>
      <c r="AF15">
        <v>91</v>
      </c>
      <c r="AG15">
        <v>94</v>
      </c>
      <c r="AH15">
        <v>96</v>
      </c>
      <c r="AI15">
        <v>9</v>
      </c>
      <c r="AJ15">
        <v>12</v>
      </c>
      <c r="AK15">
        <v>14</v>
      </c>
      <c r="AL15">
        <v>90</v>
      </c>
      <c r="AM15">
        <v>96.3</v>
      </c>
      <c r="AN15">
        <v>99.9</v>
      </c>
      <c r="AO15">
        <v>0</v>
      </c>
      <c r="AP15">
        <v>0</v>
      </c>
      <c r="AQ15">
        <v>1</v>
      </c>
      <c r="AR15">
        <v>0</v>
      </c>
      <c r="AS15">
        <v>1.3</v>
      </c>
      <c r="AT15">
        <v>3</v>
      </c>
      <c r="AU15">
        <v>10</v>
      </c>
      <c r="AV15">
        <v>18.100000000000001</v>
      </c>
      <c r="AW15">
        <v>30</v>
      </c>
      <c r="AX15">
        <v>45</v>
      </c>
      <c r="AY15">
        <v>62.8</v>
      </c>
      <c r="AZ15">
        <v>75</v>
      </c>
      <c r="BA15">
        <v>5</v>
      </c>
      <c r="BB15">
        <v>14.1</v>
      </c>
      <c r="BC15">
        <v>20</v>
      </c>
      <c r="BD15">
        <v>0</v>
      </c>
      <c r="BE15">
        <v>0.7</v>
      </c>
      <c r="BF15">
        <v>8.1</v>
      </c>
      <c r="BG15" t="s">
        <v>396</v>
      </c>
      <c r="BH15">
        <v>0.4</v>
      </c>
      <c r="BI15" t="s">
        <v>396</v>
      </c>
      <c r="BJ15" t="s">
        <v>396</v>
      </c>
      <c r="BK15">
        <v>0.3</v>
      </c>
      <c r="BL15" t="s">
        <v>396</v>
      </c>
      <c r="BM15">
        <v>0.1</v>
      </c>
      <c r="BN15">
        <v>3</v>
      </c>
      <c r="BO15">
        <v>5</v>
      </c>
      <c r="BP15">
        <v>0</v>
      </c>
      <c r="BQ15">
        <v>0</v>
      </c>
      <c r="BR15">
        <v>0</v>
      </c>
      <c r="BS15">
        <v>1</v>
      </c>
      <c r="BT15">
        <v>2</v>
      </c>
      <c r="BU15">
        <v>3</v>
      </c>
      <c r="BV15" t="s">
        <v>396</v>
      </c>
      <c r="BW15" t="s">
        <v>396</v>
      </c>
      <c r="BX15" t="s">
        <v>396</v>
      </c>
      <c r="BY15">
        <v>1.53</v>
      </c>
      <c r="BZ15">
        <v>1.54</v>
      </c>
      <c r="CA15">
        <v>1.56</v>
      </c>
      <c r="CB15" t="s">
        <v>396</v>
      </c>
      <c r="CC15" t="s">
        <v>396</v>
      </c>
      <c r="CD15" t="s">
        <v>396</v>
      </c>
      <c r="CE15">
        <v>1.54</v>
      </c>
      <c r="CF15">
        <v>1.55</v>
      </c>
      <c r="CG15">
        <v>1.57</v>
      </c>
      <c r="CH15">
        <v>2.62</v>
      </c>
      <c r="CI15">
        <v>42</v>
      </c>
      <c r="CJ15">
        <v>92</v>
      </c>
      <c r="CK15">
        <v>141</v>
      </c>
      <c r="CL15">
        <v>0.06</v>
      </c>
      <c r="CM15">
        <v>0.08</v>
      </c>
      <c r="CN15">
        <v>0.1</v>
      </c>
      <c r="CO15">
        <v>11.5</v>
      </c>
      <c r="CP15">
        <v>15.6</v>
      </c>
      <c r="CQ15">
        <v>17.5</v>
      </c>
      <c r="CR15">
        <v>7.2</v>
      </c>
      <c r="CS15">
        <v>12</v>
      </c>
      <c r="CT15">
        <v>14.6</v>
      </c>
      <c r="CU15">
        <v>1.6</v>
      </c>
      <c r="CV15">
        <v>5.2</v>
      </c>
      <c r="CW15">
        <v>8.1</v>
      </c>
      <c r="CX15">
        <v>38</v>
      </c>
      <c r="CY15">
        <v>39</v>
      </c>
      <c r="CZ15">
        <v>40</v>
      </c>
      <c r="DA15">
        <v>0</v>
      </c>
      <c r="DB15">
        <v>0.2</v>
      </c>
      <c r="DC15">
        <v>0.6</v>
      </c>
      <c r="DD15">
        <v>0</v>
      </c>
      <c r="DE15">
        <v>0</v>
      </c>
      <c r="DF15">
        <v>0</v>
      </c>
      <c r="DG15">
        <v>0</v>
      </c>
      <c r="DH15">
        <v>0</v>
      </c>
      <c r="DI15">
        <v>0</v>
      </c>
      <c r="DJ15">
        <v>0</v>
      </c>
      <c r="DK15">
        <v>0</v>
      </c>
      <c r="DL15">
        <v>0</v>
      </c>
      <c r="DM15">
        <v>0.02</v>
      </c>
      <c r="DN15">
        <v>0.02</v>
      </c>
      <c r="DO15">
        <v>0</v>
      </c>
      <c r="DP15">
        <v>0</v>
      </c>
      <c r="DQ15">
        <v>4</v>
      </c>
      <c r="DR15">
        <v>0</v>
      </c>
      <c r="DS15">
        <v>0</v>
      </c>
      <c r="DT15">
        <v>0</v>
      </c>
      <c r="DU15">
        <v>0</v>
      </c>
      <c r="DV15">
        <v>1</v>
      </c>
      <c r="DW15">
        <v>4</v>
      </c>
      <c r="DX15">
        <v>0</v>
      </c>
      <c r="DY15">
        <v>1</v>
      </c>
      <c r="DZ15">
        <v>2</v>
      </c>
      <c r="EA15">
        <v>0.1</v>
      </c>
      <c r="EB15">
        <v>2.9</v>
      </c>
      <c r="EC15">
        <v>4.5999999999999996</v>
      </c>
      <c r="ED15" t="s">
        <v>396</v>
      </c>
      <c r="EE15" t="s">
        <v>396</v>
      </c>
      <c r="EF15" t="s">
        <v>396</v>
      </c>
      <c r="EG15">
        <v>0.1</v>
      </c>
      <c r="EH15">
        <v>4.4000000000000004</v>
      </c>
      <c r="EI15">
        <v>43.6</v>
      </c>
      <c r="EJ15">
        <v>6.6</v>
      </c>
      <c r="EK15">
        <v>8.1999999999999993</v>
      </c>
      <c r="EL15">
        <v>8.4</v>
      </c>
      <c r="EM15" t="s">
        <v>396</v>
      </c>
      <c r="EN15" t="s">
        <v>396</v>
      </c>
      <c r="EO15" t="s">
        <v>396</v>
      </c>
      <c r="EP15" t="s">
        <v>396</v>
      </c>
      <c r="EQ15" t="s">
        <v>396</v>
      </c>
      <c r="ER15" t="s">
        <v>396</v>
      </c>
      <c r="ES15" t="s">
        <v>396</v>
      </c>
      <c r="ET15" t="s">
        <v>396</v>
      </c>
      <c r="EU15" t="s">
        <v>396</v>
      </c>
      <c r="EV15">
        <v>0</v>
      </c>
      <c r="EW15">
        <v>0</v>
      </c>
      <c r="EX15">
        <v>4</v>
      </c>
      <c r="EY15" t="s">
        <v>396</v>
      </c>
      <c r="EZ15" t="s">
        <v>396</v>
      </c>
      <c r="FA15" t="s">
        <v>396</v>
      </c>
      <c r="FB15" t="s">
        <v>396</v>
      </c>
      <c r="FC15" t="s">
        <v>396</v>
      </c>
      <c r="FD15" t="s">
        <v>396</v>
      </c>
      <c r="FE15" t="s">
        <v>396</v>
      </c>
      <c r="FF15" t="s">
        <v>396</v>
      </c>
      <c r="FG15" t="s">
        <v>396</v>
      </c>
      <c r="FH15" t="s">
        <v>396</v>
      </c>
      <c r="FI15" t="s">
        <v>396</v>
      </c>
      <c r="FJ15" t="s">
        <v>396</v>
      </c>
      <c r="FK15" t="s">
        <v>396</v>
      </c>
      <c r="FL15" t="s">
        <v>396</v>
      </c>
      <c r="FM15" t="s">
        <v>396</v>
      </c>
      <c r="FN15" t="s">
        <v>396</v>
      </c>
      <c r="FO15" t="s">
        <v>396</v>
      </c>
      <c r="FP15" t="s">
        <v>396</v>
      </c>
      <c r="FQ15" t="s">
        <v>396</v>
      </c>
      <c r="FR15" t="s">
        <v>396</v>
      </c>
      <c r="FS15">
        <v>18087243</v>
      </c>
      <c r="FT15">
        <v>52907449</v>
      </c>
    </row>
    <row r="16" spans="1:176" ht="14.45" hidden="1" x14ac:dyDescent="0.3">
      <c r="A16" s="13">
        <f t="shared" si="0"/>
        <v>18087243</v>
      </c>
      <c r="B16" s="13">
        <f t="shared" si="1"/>
        <v>52907450</v>
      </c>
      <c r="C16" s="14" t="str">
        <f>IF(ISNA(VLOOKUP(A16,ComponentTable!E:E,1,0)),"","Use")</f>
        <v/>
      </c>
      <c r="D16" s="14" t="str">
        <f t="shared" si="2"/>
        <v/>
      </c>
      <c r="E16">
        <v>47</v>
      </c>
      <c r="F16" t="s">
        <v>711</v>
      </c>
      <c r="G16">
        <v>2</v>
      </c>
      <c r="H16" t="s">
        <v>704</v>
      </c>
      <c r="I16" t="s">
        <v>396</v>
      </c>
      <c r="J16" t="s">
        <v>396</v>
      </c>
      <c r="K16">
        <v>64</v>
      </c>
      <c r="L16">
        <v>102</v>
      </c>
      <c r="M16">
        <v>203</v>
      </c>
      <c r="N16">
        <v>203</v>
      </c>
      <c r="O16">
        <v>203</v>
      </c>
      <c r="P16">
        <v>203</v>
      </c>
      <c r="Q16">
        <v>0</v>
      </c>
      <c r="R16">
        <v>101</v>
      </c>
      <c r="S16">
        <v>139</v>
      </c>
      <c r="T16">
        <v>0</v>
      </c>
      <c r="U16">
        <v>0</v>
      </c>
      <c r="V16">
        <v>0</v>
      </c>
      <c r="W16">
        <v>0</v>
      </c>
      <c r="X16">
        <v>0</v>
      </c>
      <c r="Y16">
        <v>0</v>
      </c>
      <c r="Z16">
        <v>100</v>
      </c>
      <c r="AA16">
        <v>100</v>
      </c>
      <c r="AB16">
        <v>100</v>
      </c>
      <c r="AC16">
        <v>100</v>
      </c>
      <c r="AD16">
        <v>100</v>
      </c>
      <c r="AE16">
        <v>100</v>
      </c>
      <c r="AF16">
        <v>92</v>
      </c>
      <c r="AG16">
        <v>94</v>
      </c>
      <c r="AH16">
        <v>96</v>
      </c>
      <c r="AI16">
        <v>9</v>
      </c>
      <c r="AJ16">
        <v>11</v>
      </c>
      <c r="AK16">
        <v>13</v>
      </c>
      <c r="AL16">
        <v>90</v>
      </c>
      <c r="AM16">
        <v>97</v>
      </c>
      <c r="AN16">
        <v>99.9</v>
      </c>
      <c r="AO16">
        <v>0</v>
      </c>
      <c r="AP16">
        <v>0</v>
      </c>
      <c r="AQ16">
        <v>1</v>
      </c>
      <c r="AR16">
        <v>0</v>
      </c>
      <c r="AS16">
        <v>1</v>
      </c>
      <c r="AT16">
        <v>3</v>
      </c>
      <c r="AU16">
        <v>10</v>
      </c>
      <c r="AV16">
        <v>18.3</v>
      </c>
      <c r="AW16">
        <v>30</v>
      </c>
      <c r="AX16">
        <v>45</v>
      </c>
      <c r="AY16">
        <v>63.4</v>
      </c>
      <c r="AZ16">
        <v>75</v>
      </c>
      <c r="BA16">
        <v>5</v>
      </c>
      <c r="BB16">
        <v>14.3</v>
      </c>
      <c r="BC16">
        <v>20</v>
      </c>
      <c r="BD16">
        <v>0</v>
      </c>
      <c r="BE16">
        <v>1</v>
      </c>
      <c r="BF16">
        <v>7.9</v>
      </c>
      <c r="BG16" t="s">
        <v>396</v>
      </c>
      <c r="BH16">
        <v>0.5</v>
      </c>
      <c r="BI16" t="s">
        <v>396</v>
      </c>
      <c r="BJ16" t="s">
        <v>396</v>
      </c>
      <c r="BK16">
        <v>0.5</v>
      </c>
      <c r="BL16" t="s">
        <v>396</v>
      </c>
      <c r="BM16">
        <v>0.1</v>
      </c>
      <c r="BN16">
        <v>2</v>
      </c>
      <c r="BO16">
        <v>4</v>
      </c>
      <c r="BP16">
        <v>0</v>
      </c>
      <c r="BQ16">
        <v>0</v>
      </c>
      <c r="BR16">
        <v>0</v>
      </c>
      <c r="BS16">
        <v>0</v>
      </c>
      <c r="BT16">
        <v>0.25</v>
      </c>
      <c r="BU16">
        <v>0.5</v>
      </c>
      <c r="BV16" t="s">
        <v>396</v>
      </c>
      <c r="BW16" t="s">
        <v>396</v>
      </c>
      <c r="BX16" t="s">
        <v>396</v>
      </c>
      <c r="BY16">
        <v>1.54</v>
      </c>
      <c r="BZ16">
        <v>1.57</v>
      </c>
      <c r="CA16">
        <v>1.6</v>
      </c>
      <c r="CB16" t="s">
        <v>396</v>
      </c>
      <c r="CC16" t="s">
        <v>396</v>
      </c>
      <c r="CD16" t="s">
        <v>396</v>
      </c>
      <c r="CE16">
        <v>1.54</v>
      </c>
      <c r="CF16">
        <v>1.57</v>
      </c>
      <c r="CG16">
        <v>1.6</v>
      </c>
      <c r="CH16">
        <v>2.65</v>
      </c>
      <c r="CI16">
        <v>42</v>
      </c>
      <c r="CJ16">
        <v>92</v>
      </c>
      <c r="CK16">
        <v>141</v>
      </c>
      <c r="CL16">
        <v>0.06</v>
      </c>
      <c r="CM16">
        <v>0.08</v>
      </c>
      <c r="CN16">
        <v>0.1</v>
      </c>
      <c r="CO16">
        <v>5.0999999999999996</v>
      </c>
      <c r="CP16">
        <v>11.9</v>
      </c>
      <c r="CQ16">
        <v>14.3</v>
      </c>
      <c r="CR16">
        <v>1.9</v>
      </c>
      <c r="CS16">
        <v>7.6</v>
      </c>
      <c r="CT16">
        <v>10.3</v>
      </c>
      <c r="CU16">
        <v>0.1</v>
      </c>
      <c r="CV16">
        <v>1.8</v>
      </c>
      <c r="CW16">
        <v>3.7</v>
      </c>
      <c r="CX16">
        <v>38</v>
      </c>
      <c r="CY16">
        <v>39</v>
      </c>
      <c r="CZ16">
        <v>40</v>
      </c>
      <c r="DA16">
        <v>0</v>
      </c>
      <c r="DB16">
        <v>0</v>
      </c>
      <c r="DC16">
        <v>0.4</v>
      </c>
      <c r="DD16">
        <v>0</v>
      </c>
      <c r="DE16">
        <v>0</v>
      </c>
      <c r="DF16">
        <v>0</v>
      </c>
      <c r="DG16">
        <v>0</v>
      </c>
      <c r="DH16">
        <v>0</v>
      </c>
      <c r="DI16">
        <v>0</v>
      </c>
      <c r="DJ16">
        <v>0</v>
      </c>
      <c r="DK16">
        <v>0</v>
      </c>
      <c r="DL16">
        <v>0</v>
      </c>
      <c r="DM16">
        <v>0.02</v>
      </c>
      <c r="DN16">
        <v>0.02</v>
      </c>
      <c r="DO16">
        <v>0</v>
      </c>
      <c r="DP16">
        <v>0</v>
      </c>
      <c r="DQ16">
        <v>4</v>
      </c>
      <c r="DR16">
        <v>0</v>
      </c>
      <c r="DS16">
        <v>0</v>
      </c>
      <c r="DT16">
        <v>0</v>
      </c>
      <c r="DU16">
        <v>0</v>
      </c>
      <c r="DV16">
        <v>1</v>
      </c>
      <c r="DW16">
        <v>4</v>
      </c>
      <c r="DX16">
        <v>0</v>
      </c>
      <c r="DY16">
        <v>1</v>
      </c>
      <c r="DZ16">
        <v>2</v>
      </c>
      <c r="EA16">
        <v>0.1</v>
      </c>
      <c r="EB16">
        <v>1.7</v>
      </c>
      <c r="EC16">
        <v>3.3</v>
      </c>
      <c r="ED16" t="s">
        <v>396</v>
      </c>
      <c r="EE16" t="s">
        <v>396</v>
      </c>
      <c r="EF16" t="s">
        <v>396</v>
      </c>
      <c r="EG16">
        <v>0.1</v>
      </c>
      <c r="EH16">
        <v>3.2</v>
      </c>
      <c r="EI16">
        <v>42.3</v>
      </c>
      <c r="EJ16">
        <v>6.6</v>
      </c>
      <c r="EK16">
        <v>8.1999999999999993</v>
      </c>
      <c r="EL16">
        <v>8.4</v>
      </c>
      <c r="EM16" t="s">
        <v>396</v>
      </c>
      <c r="EN16" t="s">
        <v>396</v>
      </c>
      <c r="EO16" t="s">
        <v>396</v>
      </c>
      <c r="EP16" t="s">
        <v>396</v>
      </c>
      <c r="EQ16" t="s">
        <v>396</v>
      </c>
      <c r="ER16" t="s">
        <v>396</v>
      </c>
      <c r="ES16" t="s">
        <v>396</v>
      </c>
      <c r="ET16" t="s">
        <v>396</v>
      </c>
      <c r="EU16" t="s">
        <v>396</v>
      </c>
      <c r="EV16">
        <v>0</v>
      </c>
      <c r="EW16">
        <v>0</v>
      </c>
      <c r="EX16">
        <v>1.4</v>
      </c>
      <c r="EY16" t="s">
        <v>396</v>
      </c>
      <c r="EZ16" t="s">
        <v>396</v>
      </c>
      <c r="FA16" t="s">
        <v>396</v>
      </c>
      <c r="FB16" t="s">
        <v>396</v>
      </c>
      <c r="FC16" t="s">
        <v>396</v>
      </c>
      <c r="FD16" t="s">
        <v>396</v>
      </c>
      <c r="FE16" t="s">
        <v>396</v>
      </c>
      <c r="FF16" t="s">
        <v>396</v>
      </c>
      <c r="FG16" t="s">
        <v>396</v>
      </c>
      <c r="FH16" t="s">
        <v>396</v>
      </c>
      <c r="FI16" t="s">
        <v>396</v>
      </c>
      <c r="FJ16" t="s">
        <v>396</v>
      </c>
      <c r="FK16" t="s">
        <v>396</v>
      </c>
      <c r="FL16" t="s">
        <v>396</v>
      </c>
      <c r="FM16" t="s">
        <v>396</v>
      </c>
      <c r="FN16" t="s">
        <v>396</v>
      </c>
      <c r="FO16" t="s">
        <v>396</v>
      </c>
      <c r="FP16" t="s">
        <v>396</v>
      </c>
      <c r="FQ16" t="s">
        <v>396</v>
      </c>
      <c r="FR16" t="s">
        <v>396</v>
      </c>
      <c r="FS16">
        <v>18087243</v>
      </c>
      <c r="FT16">
        <v>52907450</v>
      </c>
    </row>
    <row r="17" spans="1:176" ht="14.45" hidden="1" x14ac:dyDescent="0.3">
      <c r="A17" s="13">
        <f t="shared" si="0"/>
        <v>18087243</v>
      </c>
      <c r="B17" s="13">
        <f t="shared" si="1"/>
        <v>52907451</v>
      </c>
      <c r="C17" s="14" t="str">
        <f>IF(ISNA(VLOOKUP(A17,ComponentTable!E:E,1,0)),"","Use")</f>
        <v/>
      </c>
      <c r="D17" s="14" t="str">
        <f t="shared" si="2"/>
        <v/>
      </c>
      <c r="E17">
        <v>48</v>
      </c>
      <c r="F17" t="s">
        <v>712</v>
      </c>
      <c r="G17" t="s">
        <v>396</v>
      </c>
      <c r="H17" t="s">
        <v>712</v>
      </c>
      <c r="I17" t="s">
        <v>396</v>
      </c>
      <c r="J17" t="s">
        <v>396</v>
      </c>
      <c r="K17">
        <v>0</v>
      </c>
      <c r="L17">
        <v>0</v>
      </c>
      <c r="M17">
        <v>0</v>
      </c>
      <c r="N17">
        <v>51</v>
      </c>
      <c r="O17">
        <v>76</v>
      </c>
      <c r="P17">
        <v>203</v>
      </c>
      <c r="Q17">
        <v>51</v>
      </c>
      <c r="R17">
        <v>76</v>
      </c>
      <c r="S17">
        <v>203</v>
      </c>
      <c r="T17">
        <v>0</v>
      </c>
      <c r="U17">
        <v>0</v>
      </c>
      <c r="V17">
        <v>0</v>
      </c>
      <c r="W17">
        <v>0</v>
      </c>
      <c r="X17">
        <v>0</v>
      </c>
      <c r="Y17">
        <v>0</v>
      </c>
      <c r="Z17">
        <v>100</v>
      </c>
      <c r="AA17">
        <v>100</v>
      </c>
      <c r="AB17">
        <v>100</v>
      </c>
      <c r="AC17">
        <v>100</v>
      </c>
      <c r="AD17">
        <v>100</v>
      </c>
      <c r="AE17">
        <v>100</v>
      </c>
      <c r="AF17">
        <v>75</v>
      </c>
      <c r="AG17">
        <v>76</v>
      </c>
      <c r="AH17">
        <v>81</v>
      </c>
      <c r="AI17">
        <v>5</v>
      </c>
      <c r="AJ17">
        <v>6</v>
      </c>
      <c r="AK17">
        <v>11</v>
      </c>
      <c r="AL17">
        <v>90</v>
      </c>
      <c r="AM17">
        <v>98</v>
      </c>
      <c r="AN17">
        <v>99.9</v>
      </c>
      <c r="AO17">
        <v>0</v>
      </c>
      <c r="AP17">
        <v>0.7</v>
      </c>
      <c r="AQ17">
        <v>4</v>
      </c>
      <c r="AR17">
        <v>0</v>
      </c>
      <c r="AS17">
        <v>13.8</v>
      </c>
      <c r="AT17">
        <v>20</v>
      </c>
      <c r="AU17">
        <v>25</v>
      </c>
      <c r="AV17">
        <v>37.799999999999997</v>
      </c>
      <c r="AW17">
        <v>45</v>
      </c>
      <c r="AX17">
        <v>25</v>
      </c>
      <c r="AY17">
        <v>38.4</v>
      </c>
      <c r="AZ17">
        <v>45</v>
      </c>
      <c r="BA17">
        <v>0</v>
      </c>
      <c r="BB17">
        <v>7.3</v>
      </c>
      <c r="BC17">
        <v>15</v>
      </c>
      <c r="BD17">
        <v>0</v>
      </c>
      <c r="BE17">
        <v>1</v>
      </c>
      <c r="BF17">
        <v>8.9</v>
      </c>
      <c r="BG17" t="s">
        <v>396</v>
      </c>
      <c r="BH17">
        <v>0.5</v>
      </c>
      <c r="BI17" t="s">
        <v>396</v>
      </c>
      <c r="BJ17" t="s">
        <v>396</v>
      </c>
      <c r="BK17">
        <v>0.5</v>
      </c>
      <c r="BL17" t="s">
        <v>396</v>
      </c>
      <c r="BM17">
        <v>0.1</v>
      </c>
      <c r="BN17">
        <v>1</v>
      </c>
      <c r="BO17">
        <v>6</v>
      </c>
      <c r="BP17">
        <v>0</v>
      </c>
      <c r="BQ17">
        <v>0</v>
      </c>
      <c r="BR17">
        <v>0</v>
      </c>
      <c r="BS17">
        <v>0.5</v>
      </c>
      <c r="BT17">
        <v>1</v>
      </c>
      <c r="BU17">
        <v>1.5</v>
      </c>
      <c r="BV17" t="s">
        <v>396</v>
      </c>
      <c r="BW17" t="s">
        <v>396</v>
      </c>
      <c r="BX17" t="s">
        <v>396</v>
      </c>
      <c r="BY17">
        <v>1.62</v>
      </c>
      <c r="BZ17">
        <v>1.64</v>
      </c>
      <c r="CA17">
        <v>1.67</v>
      </c>
      <c r="CB17" t="s">
        <v>396</v>
      </c>
      <c r="CC17" t="s">
        <v>396</v>
      </c>
      <c r="CD17" t="s">
        <v>396</v>
      </c>
      <c r="CE17">
        <v>1.62</v>
      </c>
      <c r="CF17">
        <v>1.64</v>
      </c>
      <c r="CG17">
        <v>1.67</v>
      </c>
      <c r="CH17">
        <v>2.63</v>
      </c>
      <c r="CI17">
        <v>42</v>
      </c>
      <c r="CJ17">
        <v>92</v>
      </c>
      <c r="CK17">
        <v>141</v>
      </c>
      <c r="CL17">
        <v>0.02</v>
      </c>
      <c r="CM17">
        <v>0.04</v>
      </c>
      <c r="CN17">
        <v>0.06</v>
      </c>
      <c r="CO17">
        <v>9.9</v>
      </c>
      <c r="CP17">
        <v>12.7</v>
      </c>
      <c r="CQ17">
        <v>16.7</v>
      </c>
      <c r="CR17">
        <v>5.6</v>
      </c>
      <c r="CS17">
        <v>8.5</v>
      </c>
      <c r="CT17">
        <v>13.5</v>
      </c>
      <c r="CU17">
        <v>0.9</v>
      </c>
      <c r="CV17">
        <v>2.4</v>
      </c>
      <c r="CW17">
        <v>6.7</v>
      </c>
      <c r="CX17">
        <v>35</v>
      </c>
      <c r="CY17">
        <v>36</v>
      </c>
      <c r="CZ17">
        <v>36</v>
      </c>
      <c r="DA17">
        <v>0</v>
      </c>
      <c r="DB17">
        <v>0</v>
      </c>
      <c r="DC17">
        <v>0.7</v>
      </c>
      <c r="DD17">
        <v>0</v>
      </c>
      <c r="DE17">
        <v>0</v>
      </c>
      <c r="DF17">
        <v>0</v>
      </c>
      <c r="DG17">
        <v>0</v>
      </c>
      <c r="DH17">
        <v>0</v>
      </c>
      <c r="DI17">
        <v>0</v>
      </c>
      <c r="DJ17">
        <v>0</v>
      </c>
      <c r="DK17">
        <v>0</v>
      </c>
      <c r="DL17">
        <v>0</v>
      </c>
      <c r="DM17">
        <v>0.02</v>
      </c>
      <c r="DN17">
        <v>0.02</v>
      </c>
      <c r="DO17">
        <v>0</v>
      </c>
      <c r="DP17">
        <v>0</v>
      </c>
      <c r="DQ17">
        <v>4</v>
      </c>
      <c r="DR17">
        <v>0</v>
      </c>
      <c r="DS17">
        <v>0</v>
      </c>
      <c r="DT17">
        <v>0</v>
      </c>
      <c r="DU17">
        <v>0</v>
      </c>
      <c r="DV17">
        <v>1</v>
      </c>
      <c r="DW17">
        <v>4</v>
      </c>
      <c r="DX17">
        <v>0</v>
      </c>
      <c r="DY17">
        <v>1</v>
      </c>
      <c r="DZ17">
        <v>2</v>
      </c>
      <c r="EA17">
        <v>0.1</v>
      </c>
      <c r="EB17">
        <v>1</v>
      </c>
      <c r="EC17">
        <v>5.0999999999999996</v>
      </c>
      <c r="ED17" t="s">
        <v>396</v>
      </c>
      <c r="EE17" t="s">
        <v>396</v>
      </c>
      <c r="EF17" t="s">
        <v>396</v>
      </c>
      <c r="EG17">
        <v>0.1</v>
      </c>
      <c r="EH17">
        <v>2.5</v>
      </c>
      <c r="EI17">
        <v>44.1</v>
      </c>
      <c r="EJ17">
        <v>6.6</v>
      </c>
      <c r="EK17">
        <v>8</v>
      </c>
      <c r="EL17">
        <v>8.4</v>
      </c>
      <c r="EM17" t="s">
        <v>396</v>
      </c>
      <c r="EN17" t="s">
        <v>396</v>
      </c>
      <c r="EO17" t="s">
        <v>396</v>
      </c>
      <c r="EP17" t="s">
        <v>396</v>
      </c>
      <c r="EQ17" t="s">
        <v>396</v>
      </c>
      <c r="ER17" t="s">
        <v>396</v>
      </c>
      <c r="ES17" t="s">
        <v>396</v>
      </c>
      <c r="ET17" t="s">
        <v>396</v>
      </c>
      <c r="EU17" t="s">
        <v>396</v>
      </c>
      <c r="EV17">
        <v>0</v>
      </c>
      <c r="EW17">
        <v>0</v>
      </c>
      <c r="EX17">
        <v>2.7</v>
      </c>
      <c r="EY17" t="s">
        <v>396</v>
      </c>
      <c r="EZ17" t="s">
        <v>396</v>
      </c>
      <c r="FA17" t="s">
        <v>396</v>
      </c>
      <c r="FB17" t="s">
        <v>396</v>
      </c>
      <c r="FC17" t="s">
        <v>396</v>
      </c>
      <c r="FD17" t="s">
        <v>396</v>
      </c>
      <c r="FE17" t="s">
        <v>396</v>
      </c>
      <c r="FF17" t="s">
        <v>396</v>
      </c>
      <c r="FG17" t="s">
        <v>396</v>
      </c>
      <c r="FH17" t="s">
        <v>396</v>
      </c>
      <c r="FI17" t="s">
        <v>396</v>
      </c>
      <c r="FJ17" t="s">
        <v>396</v>
      </c>
      <c r="FK17" t="s">
        <v>396</v>
      </c>
      <c r="FL17" t="s">
        <v>396</v>
      </c>
      <c r="FM17" t="s">
        <v>396</v>
      </c>
      <c r="FN17" t="s">
        <v>396</v>
      </c>
      <c r="FO17" t="s">
        <v>396</v>
      </c>
      <c r="FP17" t="s">
        <v>396</v>
      </c>
      <c r="FQ17" t="s">
        <v>396</v>
      </c>
      <c r="FR17" t="s">
        <v>396</v>
      </c>
      <c r="FS17">
        <v>18087243</v>
      </c>
      <c r="FT17">
        <v>52907451</v>
      </c>
    </row>
    <row r="18" spans="1:176" ht="14.45" hidden="1" x14ac:dyDescent="0.3">
      <c r="A18" s="13">
        <f t="shared" si="0"/>
        <v>18087242</v>
      </c>
      <c r="B18" s="13">
        <f t="shared" si="1"/>
        <v>52907445</v>
      </c>
      <c r="C18" s="14" t="str">
        <f>IF(ISNA(VLOOKUP(A18,ComponentTable!E:E,1,0)),"","Use")</f>
        <v/>
      </c>
      <c r="D18" s="14" t="str">
        <f t="shared" si="2"/>
        <v/>
      </c>
      <c r="E18">
        <v>49</v>
      </c>
      <c r="F18" t="s">
        <v>399</v>
      </c>
      <c r="G18" t="s">
        <v>396</v>
      </c>
      <c r="H18" t="s">
        <v>399</v>
      </c>
      <c r="I18" t="s">
        <v>396</v>
      </c>
      <c r="J18" t="s">
        <v>396</v>
      </c>
      <c r="K18">
        <v>0</v>
      </c>
      <c r="L18">
        <v>0</v>
      </c>
      <c r="M18">
        <v>0</v>
      </c>
      <c r="N18">
        <v>8</v>
      </c>
      <c r="O18">
        <v>15</v>
      </c>
      <c r="P18">
        <v>20</v>
      </c>
      <c r="Q18">
        <v>8</v>
      </c>
      <c r="R18">
        <v>15</v>
      </c>
      <c r="S18">
        <v>20</v>
      </c>
      <c r="T18">
        <v>0</v>
      </c>
      <c r="U18">
        <v>0</v>
      </c>
      <c r="V18">
        <v>0</v>
      </c>
      <c r="W18">
        <v>0</v>
      </c>
      <c r="X18">
        <v>0</v>
      </c>
      <c r="Y18">
        <v>0</v>
      </c>
      <c r="Z18">
        <v>100</v>
      </c>
      <c r="AA18">
        <v>100</v>
      </c>
      <c r="AB18">
        <v>100</v>
      </c>
      <c r="AC18">
        <v>100</v>
      </c>
      <c r="AD18">
        <v>100</v>
      </c>
      <c r="AE18">
        <v>100</v>
      </c>
      <c r="AF18">
        <v>86</v>
      </c>
      <c r="AG18">
        <v>94</v>
      </c>
      <c r="AH18">
        <v>100</v>
      </c>
      <c r="AI18">
        <v>7</v>
      </c>
      <c r="AJ18">
        <v>12</v>
      </c>
      <c r="AK18">
        <v>17</v>
      </c>
      <c r="AL18">
        <v>90</v>
      </c>
      <c r="AM18">
        <v>96.3</v>
      </c>
      <c r="AN18">
        <v>99.9</v>
      </c>
      <c r="AO18">
        <v>0</v>
      </c>
      <c r="AP18">
        <v>0</v>
      </c>
      <c r="AQ18">
        <v>0.5</v>
      </c>
      <c r="AR18">
        <v>0</v>
      </c>
      <c r="AS18">
        <v>1.3</v>
      </c>
      <c r="AT18">
        <v>3</v>
      </c>
      <c r="AU18">
        <v>5</v>
      </c>
      <c r="AV18">
        <v>18.100000000000001</v>
      </c>
      <c r="AW18">
        <v>24</v>
      </c>
      <c r="AX18">
        <v>50</v>
      </c>
      <c r="AY18">
        <v>62.8</v>
      </c>
      <c r="AZ18">
        <v>80</v>
      </c>
      <c r="BA18">
        <v>5</v>
      </c>
      <c r="BB18">
        <v>14.1</v>
      </c>
      <c r="BC18">
        <v>20</v>
      </c>
      <c r="BD18">
        <v>0</v>
      </c>
      <c r="BE18">
        <v>0.7</v>
      </c>
      <c r="BF18">
        <v>8.6</v>
      </c>
      <c r="BG18" t="s">
        <v>396</v>
      </c>
      <c r="BH18">
        <v>0.4</v>
      </c>
      <c r="BI18" t="s">
        <v>396</v>
      </c>
      <c r="BJ18" t="s">
        <v>396</v>
      </c>
      <c r="BK18">
        <v>0.3</v>
      </c>
      <c r="BL18" t="s">
        <v>396</v>
      </c>
      <c r="BM18">
        <v>0.1</v>
      </c>
      <c r="BN18">
        <v>3</v>
      </c>
      <c r="BO18">
        <v>6</v>
      </c>
      <c r="BP18">
        <v>0</v>
      </c>
      <c r="BQ18">
        <v>0</v>
      </c>
      <c r="BR18">
        <v>0</v>
      </c>
      <c r="BS18">
        <v>1</v>
      </c>
      <c r="BT18">
        <v>1.5</v>
      </c>
      <c r="BU18">
        <v>2</v>
      </c>
      <c r="BV18" t="s">
        <v>396</v>
      </c>
      <c r="BW18" t="s">
        <v>396</v>
      </c>
      <c r="BX18" t="s">
        <v>396</v>
      </c>
      <c r="BY18">
        <v>1.52</v>
      </c>
      <c r="BZ18">
        <v>1.54</v>
      </c>
      <c r="CA18">
        <v>1.56</v>
      </c>
      <c r="CB18" t="s">
        <v>396</v>
      </c>
      <c r="CC18" t="s">
        <v>396</v>
      </c>
      <c r="CD18" t="s">
        <v>396</v>
      </c>
      <c r="CE18">
        <v>1.52</v>
      </c>
      <c r="CF18">
        <v>1.54</v>
      </c>
      <c r="CG18">
        <v>1.56</v>
      </c>
      <c r="CH18">
        <v>2.63</v>
      </c>
      <c r="CI18">
        <v>42</v>
      </c>
      <c r="CJ18">
        <v>92</v>
      </c>
      <c r="CK18">
        <v>141</v>
      </c>
      <c r="CL18">
        <v>0.06</v>
      </c>
      <c r="CM18">
        <v>0.08</v>
      </c>
      <c r="CN18">
        <v>0.1</v>
      </c>
      <c r="CO18">
        <v>11.5</v>
      </c>
      <c r="CP18">
        <v>15</v>
      </c>
      <c r="CQ18">
        <v>17</v>
      </c>
      <c r="CR18">
        <v>7.2</v>
      </c>
      <c r="CS18">
        <v>11.2</v>
      </c>
      <c r="CT18">
        <v>13.9</v>
      </c>
      <c r="CU18">
        <v>1.6</v>
      </c>
      <c r="CV18">
        <v>4.4000000000000004</v>
      </c>
      <c r="CW18">
        <v>7.2</v>
      </c>
      <c r="CX18">
        <v>39</v>
      </c>
      <c r="CY18">
        <v>39</v>
      </c>
      <c r="CZ18">
        <v>40</v>
      </c>
      <c r="DA18">
        <v>0</v>
      </c>
      <c r="DB18">
        <v>0.1</v>
      </c>
      <c r="DC18">
        <v>0.5</v>
      </c>
      <c r="DD18">
        <v>0</v>
      </c>
      <c r="DE18">
        <v>0</v>
      </c>
      <c r="DF18">
        <v>0</v>
      </c>
      <c r="DG18">
        <v>0</v>
      </c>
      <c r="DH18">
        <v>0</v>
      </c>
      <c r="DI18">
        <v>0</v>
      </c>
      <c r="DJ18">
        <v>0</v>
      </c>
      <c r="DK18">
        <v>0</v>
      </c>
      <c r="DL18">
        <v>0</v>
      </c>
      <c r="DM18">
        <v>0.05</v>
      </c>
      <c r="DN18">
        <v>0.05</v>
      </c>
      <c r="DO18">
        <v>0</v>
      </c>
      <c r="DP18">
        <v>0</v>
      </c>
      <c r="DQ18">
        <v>0</v>
      </c>
      <c r="DR18">
        <v>0</v>
      </c>
      <c r="DS18">
        <v>0</v>
      </c>
      <c r="DT18">
        <v>0</v>
      </c>
      <c r="DU18">
        <v>0</v>
      </c>
      <c r="DV18">
        <v>1</v>
      </c>
      <c r="DW18">
        <v>4</v>
      </c>
      <c r="DX18">
        <v>0</v>
      </c>
      <c r="DY18">
        <v>1</v>
      </c>
      <c r="DZ18">
        <v>2</v>
      </c>
      <c r="EA18" t="s">
        <v>396</v>
      </c>
      <c r="EB18" t="s">
        <v>396</v>
      </c>
      <c r="EC18" t="s">
        <v>396</v>
      </c>
      <c r="ED18">
        <v>0.1</v>
      </c>
      <c r="EE18">
        <v>0.9</v>
      </c>
      <c r="EF18">
        <v>2.7</v>
      </c>
      <c r="EG18">
        <v>0.1</v>
      </c>
      <c r="EH18">
        <v>0.9</v>
      </c>
      <c r="EI18">
        <v>1.1000000000000001</v>
      </c>
      <c r="EJ18">
        <v>3.5</v>
      </c>
      <c r="EK18">
        <v>5.0999999999999996</v>
      </c>
      <c r="EL18">
        <v>6.5</v>
      </c>
      <c r="EM18">
        <v>1.8</v>
      </c>
      <c r="EN18">
        <v>3.4</v>
      </c>
      <c r="EO18">
        <v>4.4000000000000004</v>
      </c>
      <c r="EP18" t="s">
        <v>396</v>
      </c>
      <c r="EQ18" t="s">
        <v>396</v>
      </c>
      <c r="ER18" t="s">
        <v>396</v>
      </c>
      <c r="ES18" t="s">
        <v>396</v>
      </c>
      <c r="ET18" t="s">
        <v>396</v>
      </c>
      <c r="EU18" t="s">
        <v>396</v>
      </c>
      <c r="EV18">
        <v>8.6</v>
      </c>
      <c r="EW18">
        <v>10.8</v>
      </c>
      <c r="EX18">
        <v>14.5</v>
      </c>
      <c r="EY18" t="s">
        <v>396</v>
      </c>
      <c r="EZ18" t="s">
        <v>396</v>
      </c>
      <c r="FA18" t="s">
        <v>396</v>
      </c>
      <c r="FB18" t="s">
        <v>396</v>
      </c>
      <c r="FC18" t="s">
        <v>396</v>
      </c>
      <c r="FD18" t="s">
        <v>396</v>
      </c>
      <c r="FE18" t="s">
        <v>396</v>
      </c>
      <c r="FF18" t="s">
        <v>396</v>
      </c>
      <c r="FG18" t="s">
        <v>396</v>
      </c>
      <c r="FH18" t="s">
        <v>396</v>
      </c>
      <c r="FI18" t="s">
        <v>396</v>
      </c>
      <c r="FJ18" t="s">
        <v>396</v>
      </c>
      <c r="FK18" t="s">
        <v>396</v>
      </c>
      <c r="FL18" t="s">
        <v>396</v>
      </c>
      <c r="FM18" t="s">
        <v>396</v>
      </c>
      <c r="FN18" t="s">
        <v>396</v>
      </c>
      <c r="FO18" t="s">
        <v>396</v>
      </c>
      <c r="FP18" t="s">
        <v>396</v>
      </c>
      <c r="FQ18" t="s">
        <v>396</v>
      </c>
      <c r="FR18" t="s">
        <v>396</v>
      </c>
      <c r="FS18">
        <v>18087242</v>
      </c>
      <c r="FT18">
        <v>52907445</v>
      </c>
    </row>
    <row r="19" spans="1:176" ht="14.45" hidden="1" x14ac:dyDescent="0.3">
      <c r="A19" s="13">
        <f t="shared" si="0"/>
        <v>18087242</v>
      </c>
      <c r="B19" s="13">
        <f t="shared" si="1"/>
        <v>52907446</v>
      </c>
      <c r="C19" s="14" t="str">
        <f>IF(ISNA(VLOOKUP(A19,ComponentTable!E:E,1,0)),"","Use")</f>
        <v/>
      </c>
      <c r="D19" s="14" t="str">
        <f t="shared" si="2"/>
        <v/>
      </c>
      <c r="E19">
        <v>50</v>
      </c>
      <c r="F19" t="s">
        <v>702</v>
      </c>
      <c r="G19" t="s">
        <v>396</v>
      </c>
      <c r="H19" t="s">
        <v>702</v>
      </c>
      <c r="I19" t="s">
        <v>396</v>
      </c>
      <c r="J19" t="s">
        <v>396</v>
      </c>
      <c r="K19">
        <v>8</v>
      </c>
      <c r="L19">
        <v>15</v>
      </c>
      <c r="M19">
        <v>20</v>
      </c>
      <c r="N19">
        <v>38</v>
      </c>
      <c r="O19">
        <v>53</v>
      </c>
      <c r="P19">
        <v>84</v>
      </c>
      <c r="Q19">
        <v>30</v>
      </c>
      <c r="R19">
        <v>38</v>
      </c>
      <c r="S19">
        <v>64</v>
      </c>
      <c r="T19">
        <v>0</v>
      </c>
      <c r="U19">
        <v>0</v>
      </c>
      <c r="V19">
        <v>0</v>
      </c>
      <c r="W19">
        <v>0</v>
      </c>
      <c r="X19">
        <v>0</v>
      </c>
      <c r="Y19">
        <v>0</v>
      </c>
      <c r="Z19">
        <v>100</v>
      </c>
      <c r="AA19">
        <v>100</v>
      </c>
      <c r="AB19">
        <v>100</v>
      </c>
      <c r="AC19">
        <v>100</v>
      </c>
      <c r="AD19">
        <v>100</v>
      </c>
      <c r="AE19">
        <v>100</v>
      </c>
      <c r="AF19">
        <v>85</v>
      </c>
      <c r="AG19">
        <v>94</v>
      </c>
      <c r="AH19">
        <v>100</v>
      </c>
      <c r="AI19">
        <v>7</v>
      </c>
      <c r="AJ19">
        <v>11</v>
      </c>
      <c r="AK19">
        <v>16</v>
      </c>
      <c r="AL19">
        <v>90</v>
      </c>
      <c r="AM19">
        <v>97</v>
      </c>
      <c r="AN19">
        <v>99.9</v>
      </c>
      <c r="AO19">
        <v>0</v>
      </c>
      <c r="AP19">
        <v>0</v>
      </c>
      <c r="AQ19">
        <v>0.5</v>
      </c>
      <c r="AR19">
        <v>0</v>
      </c>
      <c r="AS19">
        <v>1</v>
      </c>
      <c r="AT19">
        <v>3</v>
      </c>
      <c r="AU19">
        <v>5</v>
      </c>
      <c r="AV19">
        <v>18.3</v>
      </c>
      <c r="AW19">
        <v>24</v>
      </c>
      <c r="AX19">
        <v>40</v>
      </c>
      <c r="AY19">
        <v>63.4</v>
      </c>
      <c r="AZ19">
        <v>80</v>
      </c>
      <c r="BA19">
        <v>5</v>
      </c>
      <c r="BB19">
        <v>14.3</v>
      </c>
      <c r="BC19">
        <v>20</v>
      </c>
      <c r="BD19">
        <v>0</v>
      </c>
      <c r="BE19">
        <v>1</v>
      </c>
      <c r="BF19">
        <v>8.4</v>
      </c>
      <c r="BG19" t="s">
        <v>396</v>
      </c>
      <c r="BH19">
        <v>0.5</v>
      </c>
      <c r="BI19" t="s">
        <v>396</v>
      </c>
      <c r="BJ19" t="s">
        <v>396</v>
      </c>
      <c r="BK19">
        <v>0.5</v>
      </c>
      <c r="BL19" t="s">
        <v>396</v>
      </c>
      <c r="BM19">
        <v>0.1</v>
      </c>
      <c r="BN19">
        <v>2</v>
      </c>
      <c r="BO19">
        <v>5</v>
      </c>
      <c r="BP19">
        <v>0</v>
      </c>
      <c r="BQ19">
        <v>0</v>
      </c>
      <c r="BR19">
        <v>0</v>
      </c>
      <c r="BS19">
        <v>0</v>
      </c>
      <c r="BT19">
        <v>0.25</v>
      </c>
      <c r="BU19">
        <v>0.5</v>
      </c>
      <c r="BV19" t="s">
        <v>396</v>
      </c>
      <c r="BW19" t="s">
        <v>396</v>
      </c>
      <c r="BX19" t="s">
        <v>396</v>
      </c>
      <c r="BY19">
        <v>1.57</v>
      </c>
      <c r="BZ19">
        <v>1.58</v>
      </c>
      <c r="CA19">
        <v>1.59</v>
      </c>
      <c r="CB19" t="s">
        <v>396</v>
      </c>
      <c r="CC19" t="s">
        <v>396</v>
      </c>
      <c r="CD19" t="s">
        <v>396</v>
      </c>
      <c r="CE19">
        <v>1.57</v>
      </c>
      <c r="CF19">
        <v>1.58</v>
      </c>
      <c r="CG19">
        <v>1.6</v>
      </c>
      <c r="CH19">
        <v>2.65</v>
      </c>
      <c r="CI19">
        <v>42</v>
      </c>
      <c r="CJ19">
        <v>92</v>
      </c>
      <c r="CK19">
        <v>141</v>
      </c>
      <c r="CL19">
        <v>0.06</v>
      </c>
      <c r="CM19">
        <v>0.08</v>
      </c>
      <c r="CN19">
        <v>0.1</v>
      </c>
      <c r="CO19">
        <v>5.0999999999999996</v>
      </c>
      <c r="CP19">
        <v>11.9</v>
      </c>
      <c r="CQ19">
        <v>15</v>
      </c>
      <c r="CR19">
        <v>1.9</v>
      </c>
      <c r="CS19">
        <v>7.7</v>
      </c>
      <c r="CT19">
        <v>11.2</v>
      </c>
      <c r="CU19">
        <v>0.1</v>
      </c>
      <c r="CV19">
        <v>1.8</v>
      </c>
      <c r="CW19">
        <v>4.4000000000000004</v>
      </c>
      <c r="CX19">
        <v>38</v>
      </c>
      <c r="CY19">
        <v>38</v>
      </c>
      <c r="CZ19">
        <v>39</v>
      </c>
      <c r="DA19">
        <v>0</v>
      </c>
      <c r="DB19">
        <v>0</v>
      </c>
      <c r="DC19">
        <v>0.4</v>
      </c>
      <c r="DD19">
        <v>0</v>
      </c>
      <c r="DE19">
        <v>0</v>
      </c>
      <c r="DF19">
        <v>0</v>
      </c>
      <c r="DG19">
        <v>0</v>
      </c>
      <c r="DH19">
        <v>0</v>
      </c>
      <c r="DI19">
        <v>0</v>
      </c>
      <c r="DJ19">
        <v>0</v>
      </c>
      <c r="DK19">
        <v>0</v>
      </c>
      <c r="DL19">
        <v>0</v>
      </c>
      <c r="DM19">
        <v>0.05</v>
      </c>
      <c r="DN19">
        <v>0.05</v>
      </c>
      <c r="DO19">
        <v>0</v>
      </c>
      <c r="DP19">
        <v>0</v>
      </c>
      <c r="DQ19">
        <v>0</v>
      </c>
      <c r="DR19">
        <v>0</v>
      </c>
      <c r="DS19">
        <v>0</v>
      </c>
      <c r="DT19">
        <v>0</v>
      </c>
      <c r="DU19">
        <v>0</v>
      </c>
      <c r="DV19">
        <v>1</v>
      </c>
      <c r="DW19">
        <v>4</v>
      </c>
      <c r="DX19">
        <v>0</v>
      </c>
      <c r="DY19">
        <v>1</v>
      </c>
      <c r="DZ19">
        <v>2</v>
      </c>
      <c r="EA19" t="s">
        <v>396</v>
      </c>
      <c r="EB19" t="s">
        <v>396</v>
      </c>
      <c r="EC19" t="s">
        <v>396</v>
      </c>
      <c r="ED19">
        <v>0</v>
      </c>
      <c r="EE19">
        <v>0.3</v>
      </c>
      <c r="EF19">
        <v>2.1</v>
      </c>
      <c r="EG19">
        <v>0</v>
      </c>
      <c r="EH19">
        <v>0.3</v>
      </c>
      <c r="EI19">
        <v>1</v>
      </c>
      <c r="EJ19">
        <v>3.5</v>
      </c>
      <c r="EK19">
        <v>5.0999999999999996</v>
      </c>
      <c r="EL19">
        <v>6.5</v>
      </c>
      <c r="EM19">
        <v>3.5</v>
      </c>
      <c r="EN19">
        <v>3.9</v>
      </c>
      <c r="EO19">
        <v>5</v>
      </c>
      <c r="EP19" t="s">
        <v>396</v>
      </c>
      <c r="EQ19" t="s">
        <v>396</v>
      </c>
      <c r="ER19" t="s">
        <v>396</v>
      </c>
      <c r="ES19" t="s">
        <v>396</v>
      </c>
      <c r="ET19" t="s">
        <v>396</v>
      </c>
      <c r="EU19" t="s">
        <v>396</v>
      </c>
      <c r="EV19">
        <v>6.7</v>
      </c>
      <c r="EW19">
        <v>7.6</v>
      </c>
      <c r="EX19">
        <v>10.9</v>
      </c>
      <c r="EY19" t="s">
        <v>396</v>
      </c>
      <c r="EZ19" t="s">
        <v>396</v>
      </c>
      <c r="FA19" t="s">
        <v>396</v>
      </c>
      <c r="FB19" t="s">
        <v>396</v>
      </c>
      <c r="FC19" t="s">
        <v>396</v>
      </c>
      <c r="FD19" t="s">
        <v>396</v>
      </c>
      <c r="FE19" t="s">
        <v>396</v>
      </c>
      <c r="FF19" t="s">
        <v>396</v>
      </c>
      <c r="FG19" t="s">
        <v>396</v>
      </c>
      <c r="FH19" t="s">
        <v>396</v>
      </c>
      <c r="FI19" t="s">
        <v>396</v>
      </c>
      <c r="FJ19" t="s">
        <v>396</v>
      </c>
      <c r="FK19" t="s">
        <v>396</v>
      </c>
      <c r="FL19" t="s">
        <v>396</v>
      </c>
      <c r="FM19" t="s">
        <v>396</v>
      </c>
      <c r="FN19" t="s">
        <v>396</v>
      </c>
      <c r="FO19" t="s">
        <v>396</v>
      </c>
      <c r="FP19" t="s">
        <v>396</v>
      </c>
      <c r="FQ19" t="s">
        <v>396</v>
      </c>
      <c r="FR19" t="s">
        <v>396</v>
      </c>
      <c r="FS19">
        <v>18087242</v>
      </c>
      <c r="FT19">
        <v>52907446</v>
      </c>
    </row>
    <row r="20" spans="1:176" ht="14.45" hidden="1" x14ac:dyDescent="0.3">
      <c r="A20" s="13">
        <f t="shared" si="0"/>
        <v>18087242</v>
      </c>
      <c r="B20" s="13">
        <f t="shared" si="1"/>
        <v>52907447</v>
      </c>
      <c r="C20" s="14" t="str">
        <f>IF(ISNA(VLOOKUP(A20,ComponentTable!E:E,1,0)),"","Use")</f>
        <v/>
      </c>
      <c r="D20" s="14" t="str">
        <f t="shared" si="2"/>
        <v/>
      </c>
      <c r="E20">
        <v>51</v>
      </c>
      <c r="F20" t="s">
        <v>713</v>
      </c>
      <c r="G20" t="s">
        <v>396</v>
      </c>
      <c r="H20" t="s">
        <v>611</v>
      </c>
      <c r="I20" t="s">
        <v>396</v>
      </c>
      <c r="J20" t="s">
        <v>396</v>
      </c>
      <c r="K20">
        <v>38</v>
      </c>
      <c r="L20">
        <v>53</v>
      </c>
      <c r="M20">
        <v>84</v>
      </c>
      <c r="N20">
        <v>43</v>
      </c>
      <c r="O20">
        <v>76</v>
      </c>
      <c r="P20">
        <v>203</v>
      </c>
      <c r="Q20">
        <v>5</v>
      </c>
      <c r="R20">
        <v>23</v>
      </c>
      <c r="S20">
        <v>132</v>
      </c>
      <c r="T20">
        <v>0</v>
      </c>
      <c r="U20">
        <v>0</v>
      </c>
      <c r="V20">
        <v>0</v>
      </c>
      <c r="W20">
        <v>0</v>
      </c>
      <c r="X20">
        <v>0</v>
      </c>
      <c r="Y20">
        <v>0</v>
      </c>
      <c r="Z20">
        <v>100</v>
      </c>
      <c r="AA20">
        <v>100</v>
      </c>
      <c r="AB20">
        <v>100</v>
      </c>
      <c r="AC20">
        <v>100</v>
      </c>
      <c r="AD20">
        <v>100</v>
      </c>
      <c r="AE20">
        <v>100</v>
      </c>
      <c r="AF20">
        <v>85</v>
      </c>
      <c r="AG20">
        <v>95</v>
      </c>
      <c r="AH20">
        <v>100</v>
      </c>
      <c r="AI20">
        <v>9</v>
      </c>
      <c r="AJ20">
        <v>14</v>
      </c>
      <c r="AK20">
        <v>20</v>
      </c>
      <c r="AL20">
        <v>90</v>
      </c>
      <c r="AM20">
        <v>94</v>
      </c>
      <c r="AN20">
        <v>99.5</v>
      </c>
      <c r="AO20">
        <v>0</v>
      </c>
      <c r="AP20">
        <v>0</v>
      </c>
      <c r="AQ20">
        <v>0.5</v>
      </c>
      <c r="AR20">
        <v>0</v>
      </c>
      <c r="AS20">
        <v>0.9</v>
      </c>
      <c r="AT20">
        <v>3</v>
      </c>
      <c r="AU20">
        <v>5</v>
      </c>
      <c r="AV20">
        <v>17.399999999999999</v>
      </c>
      <c r="AW20">
        <v>24</v>
      </c>
      <c r="AX20">
        <v>40</v>
      </c>
      <c r="AY20">
        <v>61.5</v>
      </c>
      <c r="AZ20">
        <v>80</v>
      </c>
      <c r="BA20">
        <v>5</v>
      </c>
      <c r="BB20">
        <v>14.2</v>
      </c>
      <c r="BC20">
        <v>20</v>
      </c>
      <c r="BD20">
        <v>0</v>
      </c>
      <c r="BE20">
        <v>1</v>
      </c>
      <c r="BF20">
        <v>9.5</v>
      </c>
      <c r="BG20" t="s">
        <v>396</v>
      </c>
      <c r="BH20">
        <v>0.5</v>
      </c>
      <c r="BI20" t="s">
        <v>396</v>
      </c>
      <c r="BJ20" t="s">
        <v>396</v>
      </c>
      <c r="BK20">
        <v>0.5</v>
      </c>
      <c r="BL20" t="s">
        <v>396</v>
      </c>
      <c r="BM20">
        <v>0.5</v>
      </c>
      <c r="BN20">
        <v>5</v>
      </c>
      <c r="BO20">
        <v>8</v>
      </c>
      <c r="BP20">
        <v>0</v>
      </c>
      <c r="BQ20">
        <v>0</v>
      </c>
      <c r="BR20">
        <v>0</v>
      </c>
      <c r="BS20">
        <v>2</v>
      </c>
      <c r="BT20">
        <v>4</v>
      </c>
      <c r="BU20">
        <v>8</v>
      </c>
      <c r="BV20" t="s">
        <v>396</v>
      </c>
      <c r="BW20" t="s">
        <v>396</v>
      </c>
      <c r="BX20" t="s">
        <v>396</v>
      </c>
      <c r="BY20">
        <v>1.36</v>
      </c>
      <c r="BZ20">
        <v>1.45</v>
      </c>
      <c r="CA20">
        <v>1.54</v>
      </c>
      <c r="CB20" t="s">
        <v>396</v>
      </c>
      <c r="CC20" t="s">
        <v>396</v>
      </c>
      <c r="CD20" t="s">
        <v>396</v>
      </c>
      <c r="CE20">
        <v>1.37</v>
      </c>
      <c r="CF20">
        <v>1.46</v>
      </c>
      <c r="CG20">
        <v>1.55</v>
      </c>
      <c r="CH20">
        <v>2.59</v>
      </c>
      <c r="CI20">
        <v>4</v>
      </c>
      <c r="CJ20">
        <v>23</v>
      </c>
      <c r="CK20">
        <v>42</v>
      </c>
      <c r="CL20">
        <v>0.12</v>
      </c>
      <c r="CM20">
        <v>0.14000000000000001</v>
      </c>
      <c r="CN20">
        <v>0.16</v>
      </c>
      <c r="CO20">
        <v>13.8</v>
      </c>
      <c r="CP20">
        <v>18</v>
      </c>
      <c r="CQ20">
        <v>21.1</v>
      </c>
      <c r="CR20">
        <v>9.8000000000000007</v>
      </c>
      <c r="CS20">
        <v>15.3</v>
      </c>
      <c r="CT20">
        <v>19.899999999999999</v>
      </c>
      <c r="CU20">
        <v>3.2</v>
      </c>
      <c r="CV20">
        <v>9</v>
      </c>
      <c r="CW20">
        <v>16.5</v>
      </c>
      <c r="CX20">
        <v>39</v>
      </c>
      <c r="CY20">
        <v>42</v>
      </c>
      <c r="CZ20">
        <v>45</v>
      </c>
      <c r="DA20">
        <v>0</v>
      </c>
      <c r="DB20">
        <v>0.3</v>
      </c>
      <c r="DC20">
        <v>1</v>
      </c>
      <c r="DD20">
        <v>0</v>
      </c>
      <c r="DE20">
        <v>0</v>
      </c>
      <c r="DF20">
        <v>0</v>
      </c>
      <c r="DG20">
        <v>0</v>
      </c>
      <c r="DH20">
        <v>0</v>
      </c>
      <c r="DI20">
        <v>0</v>
      </c>
      <c r="DJ20">
        <v>0</v>
      </c>
      <c r="DK20">
        <v>0</v>
      </c>
      <c r="DL20">
        <v>0</v>
      </c>
      <c r="DM20">
        <v>0.1</v>
      </c>
      <c r="DN20">
        <v>0.1</v>
      </c>
      <c r="DO20">
        <v>0</v>
      </c>
      <c r="DP20">
        <v>0</v>
      </c>
      <c r="DQ20">
        <v>0</v>
      </c>
      <c r="DR20">
        <v>0</v>
      </c>
      <c r="DS20">
        <v>0</v>
      </c>
      <c r="DT20">
        <v>0</v>
      </c>
      <c r="DU20">
        <v>0</v>
      </c>
      <c r="DV20">
        <v>1</v>
      </c>
      <c r="DW20">
        <v>4</v>
      </c>
      <c r="DX20">
        <v>0</v>
      </c>
      <c r="DY20">
        <v>1</v>
      </c>
      <c r="DZ20">
        <v>2</v>
      </c>
      <c r="EA20" t="s">
        <v>396</v>
      </c>
      <c r="EB20" t="s">
        <v>396</v>
      </c>
      <c r="EC20" t="s">
        <v>396</v>
      </c>
      <c r="ED20">
        <v>0.2</v>
      </c>
      <c r="EE20">
        <v>1.8</v>
      </c>
      <c r="EF20">
        <v>4.9000000000000004</v>
      </c>
      <c r="EG20">
        <v>0.2</v>
      </c>
      <c r="EH20">
        <v>0.5</v>
      </c>
      <c r="EI20">
        <v>1.3</v>
      </c>
      <c r="EJ20">
        <v>3.5</v>
      </c>
      <c r="EK20">
        <v>5.0999999999999996</v>
      </c>
      <c r="EL20">
        <v>6.5</v>
      </c>
      <c r="EM20">
        <v>3.5</v>
      </c>
      <c r="EN20">
        <v>3.8</v>
      </c>
      <c r="EO20">
        <v>4.4000000000000004</v>
      </c>
      <c r="EP20" t="s">
        <v>396</v>
      </c>
      <c r="EQ20" t="s">
        <v>396</v>
      </c>
      <c r="ER20" t="s">
        <v>396</v>
      </c>
      <c r="ES20" t="s">
        <v>396</v>
      </c>
      <c r="ET20" t="s">
        <v>396</v>
      </c>
      <c r="EU20" t="s">
        <v>396</v>
      </c>
      <c r="EV20">
        <v>10.5</v>
      </c>
      <c r="EW20">
        <v>16.600000000000001</v>
      </c>
      <c r="EX20">
        <v>28.6</v>
      </c>
      <c r="EY20" t="s">
        <v>396</v>
      </c>
      <c r="EZ20" t="s">
        <v>396</v>
      </c>
      <c r="FA20" t="s">
        <v>396</v>
      </c>
      <c r="FB20" t="s">
        <v>396</v>
      </c>
      <c r="FC20" t="s">
        <v>396</v>
      </c>
      <c r="FD20" t="s">
        <v>396</v>
      </c>
      <c r="FE20" t="s">
        <v>396</v>
      </c>
      <c r="FF20" t="s">
        <v>396</v>
      </c>
      <c r="FG20" t="s">
        <v>396</v>
      </c>
      <c r="FH20" t="s">
        <v>396</v>
      </c>
      <c r="FI20" t="s">
        <v>396</v>
      </c>
      <c r="FJ20" t="s">
        <v>396</v>
      </c>
      <c r="FK20" t="s">
        <v>396</v>
      </c>
      <c r="FL20" t="s">
        <v>396</v>
      </c>
      <c r="FM20" t="s">
        <v>396</v>
      </c>
      <c r="FN20" t="s">
        <v>396</v>
      </c>
      <c r="FO20" t="s">
        <v>396</v>
      </c>
      <c r="FP20" t="s">
        <v>396</v>
      </c>
      <c r="FQ20" t="s">
        <v>396</v>
      </c>
      <c r="FR20" t="s">
        <v>396</v>
      </c>
      <c r="FS20">
        <v>18087242</v>
      </c>
      <c r="FT20">
        <v>52907447</v>
      </c>
    </row>
    <row r="21" spans="1:176" ht="14.45" hidden="1" x14ac:dyDescent="0.3">
      <c r="A21" s="13">
        <f t="shared" si="0"/>
        <v>18087242</v>
      </c>
      <c r="B21" s="13">
        <f t="shared" si="1"/>
        <v>52907448</v>
      </c>
      <c r="C21" s="14" t="str">
        <f>IF(ISNA(VLOOKUP(A21,ComponentTable!E:E,1,0)),"","Use")</f>
        <v/>
      </c>
      <c r="D21" s="14" t="str">
        <f t="shared" si="2"/>
        <v/>
      </c>
      <c r="E21">
        <v>52</v>
      </c>
      <c r="F21" t="s">
        <v>704</v>
      </c>
      <c r="G21" t="s">
        <v>396</v>
      </c>
      <c r="H21" t="s">
        <v>704</v>
      </c>
      <c r="I21" t="s">
        <v>396</v>
      </c>
      <c r="J21" t="s">
        <v>396</v>
      </c>
      <c r="K21">
        <v>43</v>
      </c>
      <c r="L21">
        <v>76</v>
      </c>
      <c r="M21">
        <v>203</v>
      </c>
      <c r="N21">
        <v>203</v>
      </c>
      <c r="O21">
        <v>203</v>
      </c>
      <c r="P21">
        <v>204</v>
      </c>
      <c r="Q21">
        <v>1</v>
      </c>
      <c r="R21">
        <v>127</v>
      </c>
      <c r="S21">
        <v>157</v>
      </c>
      <c r="T21">
        <v>0</v>
      </c>
      <c r="U21">
        <v>0</v>
      </c>
      <c r="V21">
        <v>0</v>
      </c>
      <c r="W21">
        <v>0</v>
      </c>
      <c r="X21">
        <v>0</v>
      </c>
      <c r="Y21">
        <v>0</v>
      </c>
      <c r="Z21">
        <v>100</v>
      </c>
      <c r="AA21">
        <v>100</v>
      </c>
      <c r="AB21">
        <v>100</v>
      </c>
      <c r="AC21">
        <v>100</v>
      </c>
      <c r="AD21">
        <v>100</v>
      </c>
      <c r="AE21">
        <v>100</v>
      </c>
      <c r="AF21">
        <v>85</v>
      </c>
      <c r="AG21">
        <v>94</v>
      </c>
      <c r="AH21">
        <v>100</v>
      </c>
      <c r="AI21">
        <v>7</v>
      </c>
      <c r="AJ21">
        <v>11</v>
      </c>
      <c r="AK21">
        <v>17</v>
      </c>
      <c r="AL21">
        <v>90</v>
      </c>
      <c r="AM21">
        <v>97</v>
      </c>
      <c r="AN21">
        <v>99.9</v>
      </c>
      <c r="AO21">
        <v>0</v>
      </c>
      <c r="AP21">
        <v>0</v>
      </c>
      <c r="AQ21">
        <v>0.5</v>
      </c>
      <c r="AR21">
        <v>0</v>
      </c>
      <c r="AS21">
        <v>1</v>
      </c>
      <c r="AT21">
        <v>3</v>
      </c>
      <c r="AU21">
        <v>5</v>
      </c>
      <c r="AV21">
        <v>18.3</v>
      </c>
      <c r="AW21">
        <v>24</v>
      </c>
      <c r="AX21">
        <v>40</v>
      </c>
      <c r="AY21">
        <v>63.4</v>
      </c>
      <c r="AZ21">
        <v>80</v>
      </c>
      <c r="BA21">
        <v>5</v>
      </c>
      <c r="BB21">
        <v>14.3</v>
      </c>
      <c r="BC21">
        <v>20</v>
      </c>
      <c r="BD21">
        <v>0</v>
      </c>
      <c r="BE21">
        <v>1</v>
      </c>
      <c r="BF21">
        <v>8.9</v>
      </c>
      <c r="BG21" t="s">
        <v>396</v>
      </c>
      <c r="BH21">
        <v>0.5</v>
      </c>
      <c r="BI21" t="s">
        <v>396</v>
      </c>
      <c r="BJ21" t="s">
        <v>396</v>
      </c>
      <c r="BK21">
        <v>0.5</v>
      </c>
      <c r="BL21" t="s">
        <v>396</v>
      </c>
      <c r="BM21">
        <v>0.1</v>
      </c>
      <c r="BN21">
        <v>2</v>
      </c>
      <c r="BO21">
        <v>6</v>
      </c>
      <c r="BP21">
        <v>0</v>
      </c>
      <c r="BQ21">
        <v>0</v>
      </c>
      <c r="BR21">
        <v>0</v>
      </c>
      <c r="BS21">
        <v>0</v>
      </c>
      <c r="BT21">
        <v>0.25</v>
      </c>
      <c r="BU21">
        <v>0.5</v>
      </c>
      <c r="BV21" t="s">
        <v>396</v>
      </c>
      <c r="BW21" t="s">
        <v>396</v>
      </c>
      <c r="BX21" t="s">
        <v>396</v>
      </c>
      <c r="BY21">
        <v>1.54</v>
      </c>
      <c r="BZ21">
        <v>1.58</v>
      </c>
      <c r="CA21">
        <v>1.62</v>
      </c>
      <c r="CB21" t="s">
        <v>396</v>
      </c>
      <c r="CC21" t="s">
        <v>396</v>
      </c>
      <c r="CD21" t="s">
        <v>396</v>
      </c>
      <c r="CE21">
        <v>1.54</v>
      </c>
      <c r="CF21">
        <v>1.58</v>
      </c>
      <c r="CG21">
        <v>1.62</v>
      </c>
      <c r="CH21">
        <v>2.65</v>
      </c>
      <c r="CI21">
        <v>42</v>
      </c>
      <c r="CJ21">
        <v>92</v>
      </c>
      <c r="CK21">
        <v>141</v>
      </c>
      <c r="CL21">
        <v>0.06</v>
      </c>
      <c r="CM21">
        <v>0.08</v>
      </c>
      <c r="CN21">
        <v>0.1</v>
      </c>
      <c r="CO21">
        <v>5.0999999999999996</v>
      </c>
      <c r="CP21">
        <v>11.9</v>
      </c>
      <c r="CQ21">
        <v>15.6</v>
      </c>
      <c r="CR21">
        <v>1.9</v>
      </c>
      <c r="CS21">
        <v>7.7</v>
      </c>
      <c r="CT21">
        <v>12</v>
      </c>
      <c r="CU21">
        <v>0.1</v>
      </c>
      <c r="CV21">
        <v>1.8</v>
      </c>
      <c r="CW21">
        <v>5.0999999999999996</v>
      </c>
      <c r="CX21">
        <v>37</v>
      </c>
      <c r="CY21">
        <v>38</v>
      </c>
      <c r="CZ21">
        <v>40</v>
      </c>
      <c r="DA21">
        <v>0</v>
      </c>
      <c r="DB21">
        <v>0</v>
      </c>
      <c r="DC21">
        <v>0.4</v>
      </c>
      <c r="DD21">
        <v>0</v>
      </c>
      <c r="DE21">
        <v>0</v>
      </c>
      <c r="DF21">
        <v>0</v>
      </c>
      <c r="DG21">
        <v>0</v>
      </c>
      <c r="DH21">
        <v>0</v>
      </c>
      <c r="DI21">
        <v>0</v>
      </c>
      <c r="DJ21">
        <v>0</v>
      </c>
      <c r="DK21">
        <v>0</v>
      </c>
      <c r="DL21">
        <v>0</v>
      </c>
      <c r="DM21">
        <v>0.02</v>
      </c>
      <c r="DN21">
        <v>0.02</v>
      </c>
      <c r="DO21">
        <v>0</v>
      </c>
      <c r="DP21">
        <v>0</v>
      </c>
      <c r="DQ21">
        <v>0</v>
      </c>
      <c r="DR21">
        <v>0</v>
      </c>
      <c r="DS21">
        <v>0</v>
      </c>
      <c r="DT21">
        <v>0</v>
      </c>
      <c r="DU21">
        <v>0</v>
      </c>
      <c r="DV21">
        <v>1</v>
      </c>
      <c r="DW21">
        <v>4</v>
      </c>
      <c r="DX21">
        <v>0</v>
      </c>
      <c r="DY21">
        <v>1</v>
      </c>
      <c r="DZ21">
        <v>2</v>
      </c>
      <c r="EA21" t="s">
        <v>396</v>
      </c>
      <c r="EB21" t="s">
        <v>396</v>
      </c>
      <c r="EC21" t="s">
        <v>396</v>
      </c>
      <c r="ED21">
        <v>0</v>
      </c>
      <c r="EE21">
        <v>0.5</v>
      </c>
      <c r="EF21">
        <v>1.8</v>
      </c>
      <c r="EG21">
        <v>0</v>
      </c>
      <c r="EH21">
        <v>0.5</v>
      </c>
      <c r="EI21">
        <v>1.6</v>
      </c>
      <c r="EJ21">
        <v>3.5</v>
      </c>
      <c r="EK21">
        <v>5.0999999999999996</v>
      </c>
      <c r="EL21">
        <v>6.5</v>
      </c>
      <c r="EM21">
        <v>4.5</v>
      </c>
      <c r="EN21">
        <v>4.5999999999999996</v>
      </c>
      <c r="EO21">
        <v>5</v>
      </c>
      <c r="EP21" t="s">
        <v>396</v>
      </c>
      <c r="EQ21" t="s">
        <v>396</v>
      </c>
      <c r="ER21" t="s">
        <v>396</v>
      </c>
      <c r="ES21" t="s">
        <v>396</v>
      </c>
      <c r="ET21" t="s">
        <v>396</v>
      </c>
      <c r="EU21" t="s">
        <v>396</v>
      </c>
      <c r="EV21">
        <v>6.7</v>
      </c>
      <c r="EW21">
        <v>7.9</v>
      </c>
      <c r="EX21">
        <v>10.4</v>
      </c>
      <c r="EY21" t="s">
        <v>396</v>
      </c>
      <c r="EZ21" t="s">
        <v>396</v>
      </c>
      <c r="FA21" t="s">
        <v>396</v>
      </c>
      <c r="FB21" t="s">
        <v>396</v>
      </c>
      <c r="FC21" t="s">
        <v>396</v>
      </c>
      <c r="FD21" t="s">
        <v>396</v>
      </c>
      <c r="FE21" t="s">
        <v>396</v>
      </c>
      <c r="FF21" t="s">
        <v>396</v>
      </c>
      <c r="FG21" t="s">
        <v>396</v>
      </c>
      <c r="FH21" t="s">
        <v>396</v>
      </c>
      <c r="FI21" t="s">
        <v>396</v>
      </c>
      <c r="FJ21" t="s">
        <v>396</v>
      </c>
      <c r="FK21" t="s">
        <v>396</v>
      </c>
      <c r="FL21" t="s">
        <v>396</v>
      </c>
      <c r="FM21" t="s">
        <v>396</v>
      </c>
      <c r="FN21" t="s">
        <v>396</v>
      </c>
      <c r="FO21" t="s">
        <v>396</v>
      </c>
      <c r="FP21" t="s">
        <v>396</v>
      </c>
      <c r="FQ21" t="s">
        <v>396</v>
      </c>
      <c r="FR21" t="s">
        <v>396</v>
      </c>
      <c r="FS21">
        <v>18087242</v>
      </c>
      <c r="FT21">
        <v>52907448</v>
      </c>
    </row>
    <row r="22" spans="1:176" ht="14.45" hidden="1" x14ac:dyDescent="0.3">
      <c r="A22" s="13">
        <f t="shared" si="0"/>
        <v>18087241</v>
      </c>
      <c r="B22" s="13">
        <f t="shared" si="1"/>
        <v>52907440</v>
      </c>
      <c r="C22" s="14" t="str">
        <f>IF(ISNA(VLOOKUP(A22,ComponentTable!E:E,1,0)),"","Use")</f>
        <v/>
      </c>
      <c r="D22" s="14" t="str">
        <f t="shared" si="2"/>
        <v/>
      </c>
      <c r="E22">
        <v>53</v>
      </c>
      <c r="F22" t="s">
        <v>707</v>
      </c>
      <c r="G22">
        <v>2</v>
      </c>
      <c r="H22" t="s">
        <v>708</v>
      </c>
      <c r="I22" t="s">
        <v>396</v>
      </c>
      <c r="J22" t="s">
        <v>396</v>
      </c>
      <c r="K22">
        <v>20</v>
      </c>
      <c r="L22">
        <v>76</v>
      </c>
      <c r="M22">
        <v>102</v>
      </c>
      <c r="N22">
        <v>45</v>
      </c>
      <c r="O22">
        <v>101</v>
      </c>
      <c r="P22">
        <v>127</v>
      </c>
      <c r="Q22">
        <v>25</v>
      </c>
      <c r="R22">
        <v>25</v>
      </c>
      <c r="S22">
        <v>25</v>
      </c>
      <c r="T22" t="s">
        <v>396</v>
      </c>
      <c r="U22" t="s">
        <v>396</v>
      </c>
      <c r="V22" t="s">
        <v>396</v>
      </c>
      <c r="W22" t="s">
        <v>396</v>
      </c>
      <c r="X22" t="s">
        <v>396</v>
      </c>
      <c r="Y22" t="s">
        <v>396</v>
      </c>
      <c r="Z22" t="s">
        <v>396</v>
      </c>
      <c r="AA22" t="s">
        <v>396</v>
      </c>
      <c r="AB22" t="s">
        <v>396</v>
      </c>
      <c r="AC22" t="s">
        <v>396</v>
      </c>
      <c r="AD22" t="s">
        <v>396</v>
      </c>
      <c r="AE22" t="s">
        <v>396</v>
      </c>
      <c r="AF22" t="s">
        <v>396</v>
      </c>
      <c r="AG22" t="s">
        <v>396</v>
      </c>
      <c r="AH22" t="s">
        <v>396</v>
      </c>
      <c r="AI22" t="s">
        <v>396</v>
      </c>
      <c r="AJ22" t="s">
        <v>396</v>
      </c>
      <c r="AK22" t="s">
        <v>396</v>
      </c>
      <c r="AL22" t="s">
        <v>396</v>
      </c>
      <c r="AM22" t="s">
        <v>396</v>
      </c>
      <c r="AN22" t="s">
        <v>396</v>
      </c>
      <c r="AO22" t="s">
        <v>396</v>
      </c>
      <c r="AP22" t="s">
        <v>396</v>
      </c>
      <c r="AQ22" t="s">
        <v>396</v>
      </c>
      <c r="AR22" t="s">
        <v>396</v>
      </c>
      <c r="AS22" t="s">
        <v>396</v>
      </c>
      <c r="AT22" t="s">
        <v>396</v>
      </c>
      <c r="AU22" t="s">
        <v>396</v>
      </c>
      <c r="AV22" t="s">
        <v>396</v>
      </c>
      <c r="AW22" t="s">
        <v>396</v>
      </c>
      <c r="AX22" t="s">
        <v>396</v>
      </c>
      <c r="AY22" t="s">
        <v>396</v>
      </c>
      <c r="AZ22" t="s">
        <v>396</v>
      </c>
      <c r="BA22" t="s">
        <v>396</v>
      </c>
      <c r="BB22" t="s">
        <v>396</v>
      </c>
      <c r="BC22" t="s">
        <v>396</v>
      </c>
      <c r="BD22" t="s">
        <v>396</v>
      </c>
      <c r="BE22" t="s">
        <v>396</v>
      </c>
      <c r="BF22" t="s">
        <v>396</v>
      </c>
      <c r="BG22" t="s">
        <v>396</v>
      </c>
      <c r="BH22" t="s">
        <v>396</v>
      </c>
      <c r="BI22" t="s">
        <v>396</v>
      </c>
      <c r="BJ22" t="s">
        <v>396</v>
      </c>
      <c r="BK22" t="s">
        <v>396</v>
      </c>
      <c r="BL22" t="s">
        <v>396</v>
      </c>
      <c r="BM22" t="s">
        <v>396</v>
      </c>
      <c r="BN22" t="s">
        <v>396</v>
      </c>
      <c r="BO22" t="s">
        <v>396</v>
      </c>
      <c r="BP22" t="s">
        <v>396</v>
      </c>
      <c r="BQ22" t="s">
        <v>396</v>
      </c>
      <c r="BR22" t="s">
        <v>396</v>
      </c>
      <c r="BS22" t="s">
        <v>396</v>
      </c>
      <c r="BT22" t="s">
        <v>396</v>
      </c>
      <c r="BU22" t="s">
        <v>396</v>
      </c>
      <c r="BV22" t="s">
        <v>396</v>
      </c>
      <c r="BW22" t="s">
        <v>396</v>
      </c>
      <c r="BX22" t="s">
        <v>396</v>
      </c>
      <c r="BY22" t="s">
        <v>396</v>
      </c>
      <c r="BZ22" t="s">
        <v>396</v>
      </c>
      <c r="CA22" t="s">
        <v>396</v>
      </c>
      <c r="CB22" t="s">
        <v>396</v>
      </c>
      <c r="CC22" t="s">
        <v>396</v>
      </c>
      <c r="CD22" t="s">
        <v>396</v>
      </c>
      <c r="CE22" t="s">
        <v>396</v>
      </c>
      <c r="CF22" t="s">
        <v>396</v>
      </c>
      <c r="CG22" t="s">
        <v>396</v>
      </c>
      <c r="CH22" t="s">
        <v>396</v>
      </c>
      <c r="CI22">
        <v>14</v>
      </c>
      <c r="CJ22">
        <v>78</v>
      </c>
      <c r="CK22">
        <v>141</v>
      </c>
      <c r="CL22" t="s">
        <v>396</v>
      </c>
      <c r="CM22" t="s">
        <v>396</v>
      </c>
      <c r="CN22" t="s">
        <v>396</v>
      </c>
      <c r="CO22" t="s">
        <v>396</v>
      </c>
      <c r="CP22" t="s">
        <v>396</v>
      </c>
      <c r="CQ22" t="s">
        <v>396</v>
      </c>
      <c r="CR22" t="s">
        <v>396</v>
      </c>
      <c r="CS22" t="s">
        <v>396</v>
      </c>
      <c r="CT22" t="s">
        <v>396</v>
      </c>
      <c r="CU22" t="s">
        <v>396</v>
      </c>
      <c r="CV22" t="s">
        <v>396</v>
      </c>
      <c r="CW22" t="s">
        <v>396</v>
      </c>
      <c r="CX22" t="s">
        <v>396</v>
      </c>
      <c r="CY22" t="s">
        <v>396</v>
      </c>
      <c r="CZ22" t="s">
        <v>396</v>
      </c>
      <c r="DA22" t="s">
        <v>396</v>
      </c>
      <c r="DB22" t="s">
        <v>396</v>
      </c>
      <c r="DC22" t="s">
        <v>396</v>
      </c>
      <c r="DD22" t="s">
        <v>396</v>
      </c>
      <c r="DE22" t="s">
        <v>396</v>
      </c>
      <c r="DF22" t="s">
        <v>396</v>
      </c>
      <c r="DG22" t="s">
        <v>396</v>
      </c>
      <c r="DH22" t="s">
        <v>396</v>
      </c>
      <c r="DI22" t="s">
        <v>396</v>
      </c>
      <c r="DJ22" t="s">
        <v>396</v>
      </c>
      <c r="DK22" t="s">
        <v>396</v>
      </c>
      <c r="DL22" t="s">
        <v>396</v>
      </c>
      <c r="DM22" t="s">
        <v>396</v>
      </c>
      <c r="DN22" t="s">
        <v>396</v>
      </c>
      <c r="DO22" t="s">
        <v>396</v>
      </c>
      <c r="DP22" t="s">
        <v>396</v>
      </c>
      <c r="DQ22" t="s">
        <v>396</v>
      </c>
      <c r="DR22" t="s">
        <v>396</v>
      </c>
      <c r="DS22" t="s">
        <v>396</v>
      </c>
      <c r="DT22" t="s">
        <v>396</v>
      </c>
      <c r="DU22" t="s">
        <v>396</v>
      </c>
      <c r="DV22" t="s">
        <v>396</v>
      </c>
      <c r="DW22" t="s">
        <v>396</v>
      </c>
      <c r="DX22" t="s">
        <v>396</v>
      </c>
      <c r="DY22" t="s">
        <v>396</v>
      </c>
      <c r="DZ22" t="s">
        <v>396</v>
      </c>
      <c r="EA22" t="s">
        <v>396</v>
      </c>
      <c r="EB22" t="s">
        <v>396</v>
      </c>
      <c r="EC22" t="s">
        <v>396</v>
      </c>
      <c r="ED22" t="s">
        <v>396</v>
      </c>
      <c r="EE22" t="s">
        <v>396</v>
      </c>
      <c r="EF22" t="s">
        <v>396</v>
      </c>
      <c r="EG22" t="s">
        <v>396</v>
      </c>
      <c r="EH22" t="s">
        <v>396</v>
      </c>
      <c r="EI22" t="s">
        <v>396</v>
      </c>
      <c r="EJ22" t="s">
        <v>396</v>
      </c>
      <c r="EK22" t="s">
        <v>396</v>
      </c>
      <c r="EL22" t="s">
        <v>396</v>
      </c>
      <c r="EM22" t="s">
        <v>396</v>
      </c>
      <c r="EN22" t="s">
        <v>396</v>
      </c>
      <c r="EO22" t="s">
        <v>396</v>
      </c>
      <c r="EP22" t="s">
        <v>396</v>
      </c>
      <c r="EQ22" t="s">
        <v>396</v>
      </c>
      <c r="ER22" t="s">
        <v>396</v>
      </c>
      <c r="ES22" t="s">
        <v>396</v>
      </c>
      <c r="ET22" t="s">
        <v>396</v>
      </c>
      <c r="EU22" t="s">
        <v>396</v>
      </c>
      <c r="EV22" t="s">
        <v>396</v>
      </c>
      <c r="EW22" t="s">
        <v>396</v>
      </c>
      <c r="EX22" t="s">
        <v>396</v>
      </c>
      <c r="EY22" t="s">
        <v>396</v>
      </c>
      <c r="EZ22" t="s">
        <v>396</v>
      </c>
      <c r="FA22" t="s">
        <v>396</v>
      </c>
      <c r="FB22" t="s">
        <v>396</v>
      </c>
      <c r="FC22" t="s">
        <v>396</v>
      </c>
      <c r="FD22" t="s">
        <v>396</v>
      </c>
      <c r="FE22" t="s">
        <v>396</v>
      </c>
      <c r="FF22" t="s">
        <v>396</v>
      </c>
      <c r="FG22" t="s">
        <v>396</v>
      </c>
      <c r="FH22" t="s">
        <v>396</v>
      </c>
      <c r="FI22" t="s">
        <v>396</v>
      </c>
      <c r="FJ22" t="s">
        <v>396</v>
      </c>
      <c r="FK22" t="s">
        <v>396</v>
      </c>
      <c r="FL22" t="s">
        <v>396</v>
      </c>
      <c r="FM22" t="s">
        <v>396</v>
      </c>
      <c r="FN22" t="s">
        <v>396</v>
      </c>
      <c r="FO22" t="s">
        <v>396</v>
      </c>
      <c r="FP22" t="s">
        <v>396</v>
      </c>
      <c r="FQ22" t="s">
        <v>396</v>
      </c>
      <c r="FR22" t="s">
        <v>396</v>
      </c>
      <c r="FS22">
        <v>18087241</v>
      </c>
      <c r="FT22">
        <v>52907440</v>
      </c>
    </row>
    <row r="23" spans="1:176" ht="14.45" hidden="1" x14ac:dyDescent="0.3">
      <c r="A23" s="13">
        <f t="shared" si="0"/>
        <v>18087241</v>
      </c>
      <c r="B23" s="13">
        <f t="shared" si="1"/>
        <v>52907441</v>
      </c>
      <c r="C23" s="14" t="str">
        <f>IF(ISNA(VLOOKUP(A23,ComponentTable!E:E,1,0)),"","Use")</f>
        <v/>
      </c>
      <c r="D23" s="14" t="str">
        <f t="shared" si="2"/>
        <v/>
      </c>
      <c r="E23">
        <v>54</v>
      </c>
      <c r="F23" t="s">
        <v>399</v>
      </c>
      <c r="G23" t="s">
        <v>396</v>
      </c>
      <c r="H23" t="s">
        <v>399</v>
      </c>
      <c r="I23" t="s">
        <v>396</v>
      </c>
      <c r="J23" t="s">
        <v>396</v>
      </c>
      <c r="K23">
        <v>0</v>
      </c>
      <c r="L23">
        <v>0</v>
      </c>
      <c r="M23">
        <v>0</v>
      </c>
      <c r="N23">
        <v>8</v>
      </c>
      <c r="O23">
        <v>8</v>
      </c>
      <c r="P23">
        <v>23</v>
      </c>
      <c r="Q23">
        <v>8</v>
      </c>
      <c r="R23">
        <v>8</v>
      </c>
      <c r="S23">
        <v>23</v>
      </c>
      <c r="T23">
        <v>0</v>
      </c>
      <c r="U23">
        <v>0</v>
      </c>
      <c r="V23">
        <v>0</v>
      </c>
      <c r="W23">
        <v>0</v>
      </c>
      <c r="X23">
        <v>0</v>
      </c>
      <c r="Y23">
        <v>0</v>
      </c>
      <c r="Z23">
        <v>100</v>
      </c>
      <c r="AA23">
        <v>100</v>
      </c>
      <c r="AB23">
        <v>100</v>
      </c>
      <c r="AC23">
        <v>100</v>
      </c>
      <c r="AD23">
        <v>100</v>
      </c>
      <c r="AE23">
        <v>100</v>
      </c>
      <c r="AF23">
        <v>89</v>
      </c>
      <c r="AG23">
        <v>94</v>
      </c>
      <c r="AH23">
        <v>100</v>
      </c>
      <c r="AI23">
        <v>8</v>
      </c>
      <c r="AJ23">
        <v>10</v>
      </c>
      <c r="AK23">
        <v>15</v>
      </c>
      <c r="AL23">
        <v>90</v>
      </c>
      <c r="AM23">
        <v>98</v>
      </c>
      <c r="AN23">
        <v>99.5</v>
      </c>
      <c r="AO23">
        <v>0</v>
      </c>
      <c r="AP23">
        <v>0</v>
      </c>
      <c r="AQ23">
        <v>0.5</v>
      </c>
      <c r="AR23">
        <v>0</v>
      </c>
      <c r="AS23">
        <v>1</v>
      </c>
      <c r="AT23">
        <v>2</v>
      </c>
      <c r="AU23">
        <v>5</v>
      </c>
      <c r="AV23">
        <v>18.100000000000001</v>
      </c>
      <c r="AW23">
        <v>25</v>
      </c>
      <c r="AX23">
        <v>55</v>
      </c>
      <c r="AY23">
        <v>64.099999999999994</v>
      </c>
      <c r="AZ23">
        <v>75</v>
      </c>
      <c r="BA23">
        <v>10</v>
      </c>
      <c r="BB23">
        <v>14.8</v>
      </c>
      <c r="BC23">
        <v>20</v>
      </c>
      <c r="BD23">
        <v>0</v>
      </c>
      <c r="BE23">
        <v>1</v>
      </c>
      <c r="BF23">
        <v>7.5</v>
      </c>
      <c r="BG23" t="s">
        <v>396</v>
      </c>
      <c r="BH23">
        <v>0.5</v>
      </c>
      <c r="BI23" t="s">
        <v>396</v>
      </c>
      <c r="BJ23" t="s">
        <v>396</v>
      </c>
      <c r="BK23">
        <v>0.5</v>
      </c>
      <c r="BL23" t="s">
        <v>396</v>
      </c>
      <c r="BM23">
        <v>0.5</v>
      </c>
      <c r="BN23">
        <v>1</v>
      </c>
      <c r="BO23">
        <v>4</v>
      </c>
      <c r="BP23">
        <v>0</v>
      </c>
      <c r="BQ23">
        <v>0</v>
      </c>
      <c r="BR23">
        <v>0</v>
      </c>
      <c r="BS23">
        <v>0.5</v>
      </c>
      <c r="BT23">
        <v>1.5</v>
      </c>
      <c r="BU23">
        <v>6</v>
      </c>
      <c r="BV23" t="s">
        <v>396</v>
      </c>
      <c r="BW23" t="s">
        <v>396</v>
      </c>
      <c r="BX23" t="s">
        <v>396</v>
      </c>
      <c r="BY23">
        <v>1.52</v>
      </c>
      <c r="BZ23">
        <v>1.56</v>
      </c>
      <c r="CA23">
        <v>1.59</v>
      </c>
      <c r="CB23" t="s">
        <v>396</v>
      </c>
      <c r="CC23" t="s">
        <v>396</v>
      </c>
      <c r="CD23" t="s">
        <v>396</v>
      </c>
      <c r="CE23">
        <v>1.52</v>
      </c>
      <c r="CF23">
        <v>1.56</v>
      </c>
      <c r="CG23">
        <v>1.59</v>
      </c>
      <c r="CH23">
        <v>2.62</v>
      </c>
      <c r="CI23">
        <v>42.34</v>
      </c>
      <c r="CJ23">
        <v>91.74</v>
      </c>
      <c r="CK23">
        <v>141.13999999999999</v>
      </c>
      <c r="CL23">
        <v>0.06</v>
      </c>
      <c r="CM23">
        <v>0.08</v>
      </c>
      <c r="CN23">
        <v>0.1</v>
      </c>
      <c r="CO23">
        <v>10.5</v>
      </c>
      <c r="CP23">
        <v>13.6</v>
      </c>
      <c r="CQ23">
        <v>19.5</v>
      </c>
      <c r="CR23">
        <v>6.2</v>
      </c>
      <c r="CS23">
        <v>9.5</v>
      </c>
      <c r="CT23">
        <v>17.399999999999999</v>
      </c>
      <c r="CU23">
        <v>1.1000000000000001</v>
      </c>
      <c r="CV23">
        <v>3</v>
      </c>
      <c r="CW23">
        <v>12.1</v>
      </c>
      <c r="CX23">
        <v>37</v>
      </c>
      <c r="CY23">
        <v>38</v>
      </c>
      <c r="CZ23">
        <v>40</v>
      </c>
      <c r="DA23">
        <v>0</v>
      </c>
      <c r="DB23">
        <v>0</v>
      </c>
      <c r="DC23">
        <v>0.6</v>
      </c>
      <c r="DD23">
        <v>0</v>
      </c>
      <c r="DE23">
        <v>0</v>
      </c>
      <c r="DF23">
        <v>0</v>
      </c>
      <c r="DG23">
        <v>0</v>
      </c>
      <c r="DH23">
        <v>0</v>
      </c>
      <c r="DI23">
        <v>0</v>
      </c>
      <c r="DJ23">
        <v>0</v>
      </c>
      <c r="DK23">
        <v>0</v>
      </c>
      <c r="DL23">
        <v>0</v>
      </c>
      <c r="DM23">
        <v>0.05</v>
      </c>
      <c r="DN23">
        <v>0.05</v>
      </c>
      <c r="DO23">
        <v>0</v>
      </c>
      <c r="DP23">
        <v>0</v>
      </c>
      <c r="DQ23">
        <v>0</v>
      </c>
      <c r="DR23">
        <v>0</v>
      </c>
      <c r="DS23">
        <v>0</v>
      </c>
      <c r="DT23">
        <v>0</v>
      </c>
      <c r="DU23">
        <v>0</v>
      </c>
      <c r="DV23">
        <v>1</v>
      </c>
      <c r="DW23">
        <v>4</v>
      </c>
      <c r="DX23">
        <v>0</v>
      </c>
      <c r="DY23">
        <v>1</v>
      </c>
      <c r="DZ23">
        <v>2</v>
      </c>
      <c r="EA23">
        <v>0.6</v>
      </c>
      <c r="EB23">
        <v>1.1000000000000001</v>
      </c>
      <c r="EC23">
        <v>4.2</v>
      </c>
      <c r="ED23" t="s">
        <v>396</v>
      </c>
      <c r="EE23" t="s">
        <v>396</v>
      </c>
      <c r="EF23" t="s">
        <v>396</v>
      </c>
      <c r="EG23">
        <v>0.1</v>
      </c>
      <c r="EH23">
        <v>0.8</v>
      </c>
      <c r="EI23">
        <v>12.2</v>
      </c>
      <c r="EJ23">
        <v>5.0999999999999996</v>
      </c>
      <c r="EK23">
        <v>5.6</v>
      </c>
      <c r="EL23">
        <v>7.8</v>
      </c>
      <c r="EM23">
        <v>4.5</v>
      </c>
      <c r="EN23">
        <v>5.6</v>
      </c>
      <c r="EO23">
        <v>8.1</v>
      </c>
      <c r="EP23" t="s">
        <v>396</v>
      </c>
      <c r="EQ23" t="s">
        <v>396</v>
      </c>
      <c r="ER23" t="s">
        <v>396</v>
      </c>
      <c r="ES23" t="s">
        <v>396</v>
      </c>
      <c r="ET23" t="s">
        <v>396</v>
      </c>
      <c r="EU23" t="s">
        <v>396</v>
      </c>
      <c r="EV23">
        <v>0</v>
      </c>
      <c r="EW23">
        <v>4.3</v>
      </c>
      <c r="EX23">
        <v>9.4</v>
      </c>
      <c r="EY23" t="s">
        <v>396</v>
      </c>
      <c r="EZ23" t="s">
        <v>396</v>
      </c>
      <c r="FA23" t="s">
        <v>396</v>
      </c>
      <c r="FB23" t="s">
        <v>396</v>
      </c>
      <c r="FC23" t="s">
        <v>396</v>
      </c>
      <c r="FD23" t="s">
        <v>396</v>
      </c>
      <c r="FE23" t="s">
        <v>396</v>
      </c>
      <c r="FF23" t="s">
        <v>396</v>
      </c>
      <c r="FG23" t="s">
        <v>396</v>
      </c>
      <c r="FH23" t="s">
        <v>396</v>
      </c>
      <c r="FI23" t="s">
        <v>396</v>
      </c>
      <c r="FJ23" t="s">
        <v>396</v>
      </c>
      <c r="FK23" t="s">
        <v>396</v>
      </c>
      <c r="FL23" t="s">
        <v>396</v>
      </c>
      <c r="FM23" t="s">
        <v>396</v>
      </c>
      <c r="FN23" t="s">
        <v>396</v>
      </c>
      <c r="FO23" t="s">
        <v>396</v>
      </c>
      <c r="FP23" t="s">
        <v>396</v>
      </c>
      <c r="FQ23" t="s">
        <v>396</v>
      </c>
      <c r="FR23" t="s">
        <v>396</v>
      </c>
      <c r="FS23">
        <v>18087241</v>
      </c>
      <c r="FT23">
        <v>52907441</v>
      </c>
    </row>
    <row r="24" spans="1:176" ht="14.45" hidden="1" x14ac:dyDescent="0.3">
      <c r="A24" s="13">
        <f t="shared" si="0"/>
        <v>18087241</v>
      </c>
      <c r="B24" s="13">
        <f t="shared" si="1"/>
        <v>52907442</v>
      </c>
      <c r="C24" s="14" t="str">
        <f>IF(ISNA(VLOOKUP(A24,ComponentTable!E:E,1,0)),"","Use")</f>
        <v/>
      </c>
      <c r="D24" s="14" t="str">
        <f t="shared" si="2"/>
        <v/>
      </c>
      <c r="E24">
        <v>55</v>
      </c>
      <c r="F24" t="s">
        <v>714</v>
      </c>
      <c r="G24" t="s">
        <v>396</v>
      </c>
      <c r="H24" t="s">
        <v>714</v>
      </c>
      <c r="I24" t="s">
        <v>396</v>
      </c>
      <c r="J24" t="s">
        <v>396</v>
      </c>
      <c r="K24">
        <v>10</v>
      </c>
      <c r="L24">
        <v>36</v>
      </c>
      <c r="M24">
        <v>56</v>
      </c>
      <c r="N24">
        <v>13</v>
      </c>
      <c r="O24">
        <v>64</v>
      </c>
      <c r="P24">
        <v>85</v>
      </c>
      <c r="Q24">
        <v>3</v>
      </c>
      <c r="R24">
        <v>28</v>
      </c>
      <c r="S24">
        <v>29</v>
      </c>
      <c r="T24">
        <v>0</v>
      </c>
      <c r="U24">
        <v>0</v>
      </c>
      <c r="V24">
        <v>0</v>
      </c>
      <c r="W24">
        <v>0</v>
      </c>
      <c r="X24">
        <v>0</v>
      </c>
      <c r="Y24">
        <v>0</v>
      </c>
      <c r="Z24">
        <v>100</v>
      </c>
      <c r="AA24">
        <v>100</v>
      </c>
      <c r="AB24">
        <v>100</v>
      </c>
      <c r="AC24">
        <v>100</v>
      </c>
      <c r="AD24">
        <v>100</v>
      </c>
      <c r="AE24">
        <v>100</v>
      </c>
      <c r="AF24">
        <v>89</v>
      </c>
      <c r="AG24">
        <v>94</v>
      </c>
      <c r="AH24">
        <v>100</v>
      </c>
      <c r="AI24">
        <v>9</v>
      </c>
      <c r="AJ24">
        <v>11</v>
      </c>
      <c r="AK24">
        <v>16</v>
      </c>
      <c r="AL24">
        <v>90</v>
      </c>
      <c r="AM24">
        <v>97</v>
      </c>
      <c r="AN24">
        <v>99.9</v>
      </c>
      <c r="AO24">
        <v>0</v>
      </c>
      <c r="AP24">
        <v>0</v>
      </c>
      <c r="AQ24">
        <v>0.5</v>
      </c>
      <c r="AR24">
        <v>0</v>
      </c>
      <c r="AS24">
        <v>1</v>
      </c>
      <c r="AT24">
        <v>2</v>
      </c>
      <c r="AU24">
        <v>5</v>
      </c>
      <c r="AV24">
        <v>18.3</v>
      </c>
      <c r="AW24">
        <v>25</v>
      </c>
      <c r="AX24">
        <v>55</v>
      </c>
      <c r="AY24">
        <v>63.4</v>
      </c>
      <c r="AZ24">
        <v>75</v>
      </c>
      <c r="BA24">
        <v>10</v>
      </c>
      <c r="BB24">
        <v>14.3</v>
      </c>
      <c r="BC24">
        <v>20</v>
      </c>
      <c r="BD24">
        <v>0</v>
      </c>
      <c r="BE24">
        <v>1</v>
      </c>
      <c r="BF24">
        <v>7.9</v>
      </c>
      <c r="BG24" t="s">
        <v>396</v>
      </c>
      <c r="BH24">
        <v>0.5</v>
      </c>
      <c r="BI24" t="s">
        <v>396</v>
      </c>
      <c r="BJ24" t="s">
        <v>396</v>
      </c>
      <c r="BK24">
        <v>0.5</v>
      </c>
      <c r="BL24" t="s">
        <v>396</v>
      </c>
      <c r="BM24">
        <v>0.1</v>
      </c>
      <c r="BN24">
        <v>2</v>
      </c>
      <c r="BO24">
        <v>4</v>
      </c>
      <c r="BP24">
        <v>0</v>
      </c>
      <c r="BQ24">
        <v>0</v>
      </c>
      <c r="BR24">
        <v>0</v>
      </c>
      <c r="BS24">
        <v>0</v>
      </c>
      <c r="BT24">
        <v>0.25</v>
      </c>
      <c r="BU24">
        <v>1</v>
      </c>
      <c r="BV24" t="s">
        <v>396</v>
      </c>
      <c r="BW24" t="s">
        <v>396</v>
      </c>
      <c r="BX24" t="s">
        <v>396</v>
      </c>
      <c r="BY24">
        <v>1.58</v>
      </c>
      <c r="BZ24">
        <v>1.58</v>
      </c>
      <c r="CA24">
        <v>1.59</v>
      </c>
      <c r="CB24" t="s">
        <v>396</v>
      </c>
      <c r="CC24" t="s">
        <v>396</v>
      </c>
      <c r="CD24" t="s">
        <v>396</v>
      </c>
      <c r="CE24">
        <v>1.58</v>
      </c>
      <c r="CF24">
        <v>1.58</v>
      </c>
      <c r="CG24">
        <v>1.6</v>
      </c>
      <c r="CH24">
        <v>2.64</v>
      </c>
      <c r="CI24">
        <v>42.34</v>
      </c>
      <c r="CJ24">
        <v>91.74</v>
      </c>
      <c r="CK24">
        <v>141.13999999999999</v>
      </c>
      <c r="CL24">
        <v>0.06</v>
      </c>
      <c r="CM24">
        <v>0.08</v>
      </c>
      <c r="CN24">
        <v>0.1</v>
      </c>
      <c r="CO24">
        <v>5.0999999999999996</v>
      </c>
      <c r="CP24">
        <v>11.9</v>
      </c>
      <c r="CQ24">
        <v>15</v>
      </c>
      <c r="CR24">
        <v>1.9</v>
      </c>
      <c r="CS24">
        <v>7.7</v>
      </c>
      <c r="CT24">
        <v>11.2</v>
      </c>
      <c r="CU24">
        <v>0.1</v>
      </c>
      <c r="CV24">
        <v>1.8</v>
      </c>
      <c r="CW24">
        <v>4.5</v>
      </c>
      <c r="CX24">
        <v>38</v>
      </c>
      <c r="CY24">
        <v>38</v>
      </c>
      <c r="CZ24">
        <v>38</v>
      </c>
      <c r="DA24">
        <v>0</v>
      </c>
      <c r="DB24">
        <v>0.1</v>
      </c>
      <c r="DC24">
        <v>0.5</v>
      </c>
      <c r="DD24">
        <v>0</v>
      </c>
      <c r="DE24">
        <v>0</v>
      </c>
      <c r="DF24">
        <v>0</v>
      </c>
      <c r="DG24">
        <v>0</v>
      </c>
      <c r="DH24">
        <v>0</v>
      </c>
      <c r="DI24">
        <v>0</v>
      </c>
      <c r="DJ24">
        <v>0</v>
      </c>
      <c r="DK24">
        <v>0</v>
      </c>
      <c r="DL24">
        <v>0</v>
      </c>
      <c r="DM24">
        <v>0.05</v>
      </c>
      <c r="DN24">
        <v>0.05</v>
      </c>
      <c r="DO24">
        <v>0</v>
      </c>
      <c r="DP24">
        <v>0</v>
      </c>
      <c r="DQ24">
        <v>0</v>
      </c>
      <c r="DR24">
        <v>0</v>
      </c>
      <c r="DS24">
        <v>0</v>
      </c>
      <c r="DT24">
        <v>0</v>
      </c>
      <c r="DU24">
        <v>0</v>
      </c>
      <c r="DV24">
        <v>1</v>
      </c>
      <c r="DW24">
        <v>4</v>
      </c>
      <c r="DX24">
        <v>0</v>
      </c>
      <c r="DY24">
        <v>1</v>
      </c>
      <c r="DZ24">
        <v>2</v>
      </c>
      <c r="EA24">
        <v>0.1</v>
      </c>
      <c r="EB24">
        <v>2</v>
      </c>
      <c r="EC24">
        <v>3.9</v>
      </c>
      <c r="ED24" t="s">
        <v>396</v>
      </c>
      <c r="EE24" t="s">
        <v>396</v>
      </c>
      <c r="EF24" t="s">
        <v>396</v>
      </c>
      <c r="EG24">
        <v>0.1</v>
      </c>
      <c r="EH24">
        <v>1.8</v>
      </c>
      <c r="EI24">
        <v>11.9</v>
      </c>
      <c r="EJ24">
        <v>6</v>
      </c>
      <c r="EK24">
        <v>6.8</v>
      </c>
      <c r="EL24">
        <v>7.8</v>
      </c>
      <c r="EM24">
        <v>5.0999999999999996</v>
      </c>
      <c r="EN24">
        <v>6.8</v>
      </c>
      <c r="EO24">
        <v>8</v>
      </c>
      <c r="EP24" t="s">
        <v>396</v>
      </c>
      <c r="EQ24" t="s">
        <v>396</v>
      </c>
      <c r="ER24" t="s">
        <v>396</v>
      </c>
      <c r="ES24" t="s">
        <v>396</v>
      </c>
      <c r="ET24" t="s">
        <v>396</v>
      </c>
      <c r="EU24" t="s">
        <v>396</v>
      </c>
      <c r="EV24">
        <v>0</v>
      </c>
      <c r="EW24">
        <v>0.2</v>
      </c>
      <c r="EX24">
        <v>3.4</v>
      </c>
      <c r="EY24" t="s">
        <v>396</v>
      </c>
      <c r="EZ24" t="s">
        <v>396</v>
      </c>
      <c r="FA24" t="s">
        <v>396</v>
      </c>
      <c r="FB24" t="s">
        <v>396</v>
      </c>
      <c r="FC24" t="s">
        <v>396</v>
      </c>
      <c r="FD24" t="s">
        <v>396</v>
      </c>
      <c r="FE24" t="s">
        <v>396</v>
      </c>
      <c r="FF24" t="s">
        <v>396</v>
      </c>
      <c r="FG24" t="s">
        <v>396</v>
      </c>
      <c r="FH24" t="s">
        <v>396</v>
      </c>
      <c r="FI24" t="s">
        <v>396</v>
      </c>
      <c r="FJ24" t="s">
        <v>396</v>
      </c>
      <c r="FK24" t="s">
        <v>396</v>
      </c>
      <c r="FL24" t="s">
        <v>396</v>
      </c>
      <c r="FM24" t="s">
        <v>396</v>
      </c>
      <c r="FN24" t="s">
        <v>396</v>
      </c>
      <c r="FO24" t="s">
        <v>396</v>
      </c>
      <c r="FP24" t="s">
        <v>396</v>
      </c>
      <c r="FQ24" t="s">
        <v>396</v>
      </c>
      <c r="FR24" t="s">
        <v>396</v>
      </c>
      <c r="FS24">
        <v>18087241</v>
      </c>
      <c r="FT24">
        <v>52907442</v>
      </c>
    </row>
    <row r="25" spans="1:176" ht="14.45" hidden="1" x14ac:dyDescent="0.3">
      <c r="A25" s="13">
        <f t="shared" si="0"/>
        <v>18087241</v>
      </c>
      <c r="B25" s="13">
        <f t="shared" si="1"/>
        <v>52907443</v>
      </c>
      <c r="C25" s="14" t="str">
        <f>IF(ISNA(VLOOKUP(A25,ComponentTable!E:E,1,0)),"","Use")</f>
        <v/>
      </c>
      <c r="D25" s="14" t="str">
        <f t="shared" si="2"/>
        <v/>
      </c>
      <c r="E25">
        <v>56</v>
      </c>
      <c r="F25" t="s">
        <v>702</v>
      </c>
      <c r="G25" t="s">
        <v>396</v>
      </c>
      <c r="H25" t="s">
        <v>702</v>
      </c>
      <c r="I25" t="s">
        <v>396</v>
      </c>
      <c r="J25" t="s">
        <v>396</v>
      </c>
      <c r="K25">
        <v>8</v>
      </c>
      <c r="L25">
        <v>8</v>
      </c>
      <c r="M25">
        <v>23</v>
      </c>
      <c r="N25">
        <v>10</v>
      </c>
      <c r="O25">
        <v>36</v>
      </c>
      <c r="P25">
        <v>56</v>
      </c>
      <c r="Q25">
        <v>2</v>
      </c>
      <c r="R25">
        <v>28</v>
      </c>
      <c r="S25">
        <v>33</v>
      </c>
      <c r="T25">
        <v>0</v>
      </c>
      <c r="U25">
        <v>0</v>
      </c>
      <c r="V25">
        <v>0</v>
      </c>
      <c r="W25">
        <v>0</v>
      </c>
      <c r="X25">
        <v>0</v>
      </c>
      <c r="Y25">
        <v>0</v>
      </c>
      <c r="Z25">
        <v>100</v>
      </c>
      <c r="AA25">
        <v>100</v>
      </c>
      <c r="AB25">
        <v>100</v>
      </c>
      <c r="AC25">
        <v>100</v>
      </c>
      <c r="AD25">
        <v>100</v>
      </c>
      <c r="AE25">
        <v>100</v>
      </c>
      <c r="AF25">
        <v>89</v>
      </c>
      <c r="AG25">
        <v>94</v>
      </c>
      <c r="AH25">
        <v>100</v>
      </c>
      <c r="AI25">
        <v>8</v>
      </c>
      <c r="AJ25">
        <v>10</v>
      </c>
      <c r="AK25">
        <v>15</v>
      </c>
      <c r="AL25">
        <v>90</v>
      </c>
      <c r="AM25">
        <v>98</v>
      </c>
      <c r="AN25">
        <v>99.9</v>
      </c>
      <c r="AO25">
        <v>0</v>
      </c>
      <c r="AP25">
        <v>0</v>
      </c>
      <c r="AQ25">
        <v>0.5</v>
      </c>
      <c r="AR25">
        <v>0</v>
      </c>
      <c r="AS25">
        <v>1</v>
      </c>
      <c r="AT25">
        <v>2</v>
      </c>
      <c r="AU25">
        <v>5</v>
      </c>
      <c r="AV25">
        <v>18.100000000000001</v>
      </c>
      <c r="AW25">
        <v>25</v>
      </c>
      <c r="AX25">
        <v>55</v>
      </c>
      <c r="AY25">
        <v>64.099999999999994</v>
      </c>
      <c r="AZ25">
        <v>75</v>
      </c>
      <c r="BA25">
        <v>10</v>
      </c>
      <c r="BB25">
        <v>14.8</v>
      </c>
      <c r="BC25">
        <v>20</v>
      </c>
      <c r="BD25">
        <v>0</v>
      </c>
      <c r="BE25">
        <v>1</v>
      </c>
      <c r="BF25">
        <v>8</v>
      </c>
      <c r="BG25" t="s">
        <v>396</v>
      </c>
      <c r="BH25">
        <v>0.5</v>
      </c>
      <c r="BI25" t="s">
        <v>396</v>
      </c>
      <c r="BJ25" t="s">
        <v>396</v>
      </c>
      <c r="BK25">
        <v>0.5</v>
      </c>
      <c r="BL25" t="s">
        <v>396</v>
      </c>
      <c r="BM25">
        <v>0.1</v>
      </c>
      <c r="BN25">
        <v>1</v>
      </c>
      <c r="BO25">
        <v>2</v>
      </c>
      <c r="BP25">
        <v>0</v>
      </c>
      <c r="BQ25">
        <v>0</v>
      </c>
      <c r="BR25">
        <v>0</v>
      </c>
      <c r="BS25">
        <v>0</v>
      </c>
      <c r="BT25">
        <v>0.25</v>
      </c>
      <c r="BU25">
        <v>1</v>
      </c>
      <c r="BV25" t="s">
        <v>396</v>
      </c>
      <c r="BW25" t="s">
        <v>396</v>
      </c>
      <c r="BX25" t="s">
        <v>396</v>
      </c>
      <c r="BY25">
        <v>1.59</v>
      </c>
      <c r="BZ25">
        <v>1.6</v>
      </c>
      <c r="CA25">
        <v>1.6</v>
      </c>
      <c r="CB25" t="s">
        <v>396</v>
      </c>
      <c r="CC25" t="s">
        <v>396</v>
      </c>
      <c r="CD25" t="s">
        <v>396</v>
      </c>
      <c r="CE25">
        <v>1.59</v>
      </c>
      <c r="CF25">
        <v>1.6</v>
      </c>
      <c r="CG25">
        <v>1.6</v>
      </c>
      <c r="CH25">
        <v>2.64</v>
      </c>
      <c r="CI25">
        <v>42.34</v>
      </c>
      <c r="CJ25">
        <v>91.74</v>
      </c>
      <c r="CK25">
        <v>141.13999999999999</v>
      </c>
      <c r="CL25">
        <v>0.06</v>
      </c>
      <c r="CM25">
        <v>0.08</v>
      </c>
      <c r="CN25">
        <v>0.1</v>
      </c>
      <c r="CO25">
        <v>5.2</v>
      </c>
      <c r="CP25">
        <v>10.5</v>
      </c>
      <c r="CQ25">
        <v>13.6</v>
      </c>
      <c r="CR25">
        <v>1.9</v>
      </c>
      <c r="CS25">
        <v>6.2</v>
      </c>
      <c r="CT25">
        <v>9.5</v>
      </c>
      <c r="CU25">
        <v>0.1</v>
      </c>
      <c r="CV25">
        <v>1.1000000000000001</v>
      </c>
      <c r="CW25">
        <v>3.1</v>
      </c>
      <c r="CX25">
        <v>37</v>
      </c>
      <c r="CY25">
        <v>37</v>
      </c>
      <c r="CZ25">
        <v>38</v>
      </c>
      <c r="DA25">
        <v>0</v>
      </c>
      <c r="DB25">
        <v>0</v>
      </c>
      <c r="DC25">
        <v>0.1</v>
      </c>
      <c r="DD25">
        <v>0</v>
      </c>
      <c r="DE25">
        <v>0</v>
      </c>
      <c r="DF25">
        <v>0</v>
      </c>
      <c r="DG25">
        <v>0</v>
      </c>
      <c r="DH25">
        <v>0</v>
      </c>
      <c r="DI25">
        <v>0</v>
      </c>
      <c r="DJ25">
        <v>0</v>
      </c>
      <c r="DK25">
        <v>0</v>
      </c>
      <c r="DL25">
        <v>0</v>
      </c>
      <c r="DM25">
        <v>0.02</v>
      </c>
      <c r="DN25">
        <v>0.02</v>
      </c>
      <c r="DO25">
        <v>0</v>
      </c>
      <c r="DP25">
        <v>0</v>
      </c>
      <c r="DQ25">
        <v>0</v>
      </c>
      <c r="DR25">
        <v>0</v>
      </c>
      <c r="DS25">
        <v>0</v>
      </c>
      <c r="DT25">
        <v>0</v>
      </c>
      <c r="DU25">
        <v>0</v>
      </c>
      <c r="DV25">
        <v>1</v>
      </c>
      <c r="DW25">
        <v>4</v>
      </c>
      <c r="DX25">
        <v>0</v>
      </c>
      <c r="DY25">
        <v>1</v>
      </c>
      <c r="DZ25">
        <v>2</v>
      </c>
      <c r="EA25">
        <v>0.1</v>
      </c>
      <c r="EB25">
        <v>1.1000000000000001</v>
      </c>
      <c r="EC25">
        <v>2.1</v>
      </c>
      <c r="ED25" t="s">
        <v>396</v>
      </c>
      <c r="EE25" t="s">
        <v>396</v>
      </c>
      <c r="EF25" t="s">
        <v>396</v>
      </c>
      <c r="EG25">
        <v>0.1</v>
      </c>
      <c r="EH25">
        <v>0.7</v>
      </c>
      <c r="EI25">
        <v>10.1</v>
      </c>
      <c r="EJ25">
        <v>5.6</v>
      </c>
      <c r="EK25">
        <v>5.6</v>
      </c>
      <c r="EL25">
        <v>7.8</v>
      </c>
      <c r="EM25">
        <v>4.4000000000000004</v>
      </c>
      <c r="EN25">
        <v>5.6</v>
      </c>
      <c r="EO25">
        <v>8.1999999999999993</v>
      </c>
      <c r="EP25" t="s">
        <v>396</v>
      </c>
      <c r="EQ25" t="s">
        <v>396</v>
      </c>
      <c r="ER25" t="s">
        <v>396</v>
      </c>
      <c r="ES25" t="s">
        <v>396</v>
      </c>
      <c r="ET25" t="s">
        <v>396</v>
      </c>
      <c r="EU25" t="s">
        <v>396</v>
      </c>
      <c r="EV25">
        <v>0</v>
      </c>
      <c r="EW25">
        <v>3.5</v>
      </c>
      <c r="EX25">
        <v>4.2</v>
      </c>
      <c r="EY25" t="s">
        <v>396</v>
      </c>
      <c r="EZ25" t="s">
        <v>396</v>
      </c>
      <c r="FA25" t="s">
        <v>396</v>
      </c>
      <c r="FB25" t="s">
        <v>396</v>
      </c>
      <c r="FC25" t="s">
        <v>396</v>
      </c>
      <c r="FD25" t="s">
        <v>396</v>
      </c>
      <c r="FE25" t="s">
        <v>396</v>
      </c>
      <c r="FF25" t="s">
        <v>396</v>
      </c>
      <c r="FG25" t="s">
        <v>396</v>
      </c>
      <c r="FH25" t="s">
        <v>396</v>
      </c>
      <c r="FI25" t="s">
        <v>396</v>
      </c>
      <c r="FJ25" t="s">
        <v>396</v>
      </c>
      <c r="FK25" t="s">
        <v>396</v>
      </c>
      <c r="FL25" t="s">
        <v>396</v>
      </c>
      <c r="FM25" t="s">
        <v>396</v>
      </c>
      <c r="FN25" t="s">
        <v>396</v>
      </c>
      <c r="FO25" t="s">
        <v>396</v>
      </c>
      <c r="FP25" t="s">
        <v>396</v>
      </c>
      <c r="FQ25" t="s">
        <v>396</v>
      </c>
      <c r="FR25" t="s">
        <v>396</v>
      </c>
      <c r="FS25">
        <v>18087241</v>
      </c>
      <c r="FT25">
        <v>52907443</v>
      </c>
    </row>
    <row r="26" spans="1:176" ht="14.45" hidden="1" x14ac:dyDescent="0.3">
      <c r="A26" s="13">
        <f t="shared" si="0"/>
        <v>18087241</v>
      </c>
      <c r="B26" s="13">
        <f t="shared" si="1"/>
        <v>52907444</v>
      </c>
      <c r="C26" s="14" t="str">
        <f>IF(ISNA(VLOOKUP(A26,ComponentTable!E:E,1,0)),"","Use")</f>
        <v/>
      </c>
      <c r="D26" s="14" t="str">
        <f t="shared" si="2"/>
        <v/>
      </c>
      <c r="E26">
        <v>57</v>
      </c>
      <c r="F26" t="s">
        <v>715</v>
      </c>
      <c r="G26" t="s">
        <v>396</v>
      </c>
      <c r="H26" t="s">
        <v>611</v>
      </c>
      <c r="I26" t="s">
        <v>396</v>
      </c>
      <c r="J26" t="s">
        <v>396</v>
      </c>
      <c r="K26">
        <v>13</v>
      </c>
      <c r="L26">
        <v>64</v>
      </c>
      <c r="M26">
        <v>85</v>
      </c>
      <c r="N26">
        <v>20</v>
      </c>
      <c r="O26">
        <v>76</v>
      </c>
      <c r="P26">
        <v>102</v>
      </c>
      <c r="Q26">
        <v>7</v>
      </c>
      <c r="R26">
        <v>12</v>
      </c>
      <c r="S26">
        <v>17</v>
      </c>
      <c r="T26">
        <v>0</v>
      </c>
      <c r="U26">
        <v>0</v>
      </c>
      <c r="V26">
        <v>0</v>
      </c>
      <c r="W26">
        <v>0</v>
      </c>
      <c r="X26">
        <v>0</v>
      </c>
      <c r="Y26">
        <v>0</v>
      </c>
      <c r="Z26">
        <v>100</v>
      </c>
      <c r="AA26">
        <v>100</v>
      </c>
      <c r="AB26">
        <v>100</v>
      </c>
      <c r="AC26">
        <v>100</v>
      </c>
      <c r="AD26">
        <v>100</v>
      </c>
      <c r="AE26">
        <v>100</v>
      </c>
      <c r="AF26">
        <v>84</v>
      </c>
      <c r="AG26">
        <v>93</v>
      </c>
      <c r="AH26">
        <v>100</v>
      </c>
      <c r="AI26">
        <v>33</v>
      </c>
      <c r="AJ26">
        <v>41</v>
      </c>
      <c r="AK26">
        <v>48</v>
      </c>
      <c r="AL26">
        <v>55</v>
      </c>
      <c r="AM26">
        <v>68.8</v>
      </c>
      <c r="AN26">
        <v>75</v>
      </c>
      <c r="AO26">
        <v>0</v>
      </c>
      <c r="AP26">
        <v>0.1</v>
      </c>
      <c r="AQ26">
        <v>0.5</v>
      </c>
      <c r="AR26">
        <v>1</v>
      </c>
      <c r="AS26">
        <v>3.2</v>
      </c>
      <c r="AT26">
        <v>5</v>
      </c>
      <c r="AU26">
        <v>5</v>
      </c>
      <c r="AV26">
        <v>15.6</v>
      </c>
      <c r="AW26">
        <v>25</v>
      </c>
      <c r="AX26">
        <v>25</v>
      </c>
      <c r="AY26">
        <v>33</v>
      </c>
      <c r="AZ26">
        <v>45</v>
      </c>
      <c r="BA26">
        <v>10</v>
      </c>
      <c r="BB26">
        <v>16.899999999999999</v>
      </c>
      <c r="BC26">
        <v>20</v>
      </c>
      <c r="BD26">
        <v>5</v>
      </c>
      <c r="BE26">
        <v>16.2</v>
      </c>
      <c r="BF26">
        <v>31.2</v>
      </c>
      <c r="BG26" t="s">
        <v>396</v>
      </c>
      <c r="BH26">
        <v>8.1999999999999993</v>
      </c>
      <c r="BI26" t="s">
        <v>396</v>
      </c>
      <c r="BJ26" t="s">
        <v>396</v>
      </c>
      <c r="BK26">
        <v>8</v>
      </c>
      <c r="BL26" t="s">
        <v>396</v>
      </c>
      <c r="BM26">
        <v>10</v>
      </c>
      <c r="BN26">
        <v>15</v>
      </c>
      <c r="BO26">
        <v>20</v>
      </c>
      <c r="BP26">
        <v>0</v>
      </c>
      <c r="BQ26">
        <v>0</v>
      </c>
      <c r="BR26">
        <v>0</v>
      </c>
      <c r="BS26">
        <v>0</v>
      </c>
      <c r="BT26">
        <v>0.5</v>
      </c>
      <c r="BU26">
        <v>2</v>
      </c>
      <c r="BV26" t="s">
        <v>396</v>
      </c>
      <c r="BW26" t="s">
        <v>396</v>
      </c>
      <c r="BX26" t="s">
        <v>396</v>
      </c>
      <c r="BY26">
        <v>1.46</v>
      </c>
      <c r="BZ26">
        <v>1.56</v>
      </c>
      <c r="CA26">
        <v>1.65</v>
      </c>
      <c r="CB26" t="s">
        <v>396</v>
      </c>
      <c r="CC26" t="s">
        <v>396</v>
      </c>
      <c r="CD26" t="s">
        <v>396</v>
      </c>
      <c r="CE26">
        <v>1.58</v>
      </c>
      <c r="CF26">
        <v>1.68</v>
      </c>
      <c r="CG26">
        <v>1.74</v>
      </c>
      <c r="CH26">
        <v>2.62</v>
      </c>
      <c r="CI26">
        <v>4.2300000000000004</v>
      </c>
      <c r="CJ26">
        <v>9.17</v>
      </c>
      <c r="CK26">
        <v>14.11</v>
      </c>
      <c r="CL26">
        <v>0.11</v>
      </c>
      <c r="CM26">
        <v>0.13</v>
      </c>
      <c r="CN26">
        <v>0.15</v>
      </c>
      <c r="CO26" t="s">
        <v>396</v>
      </c>
      <c r="CP26" t="s">
        <v>396</v>
      </c>
      <c r="CQ26" t="s">
        <v>396</v>
      </c>
      <c r="CR26">
        <v>16.7</v>
      </c>
      <c r="CS26">
        <v>20.7</v>
      </c>
      <c r="CT26">
        <v>24.9</v>
      </c>
      <c r="CU26">
        <v>7</v>
      </c>
      <c r="CV26">
        <v>11.3</v>
      </c>
      <c r="CW26">
        <v>16.899999999999999</v>
      </c>
      <c r="CX26">
        <v>35</v>
      </c>
      <c r="CY26">
        <v>38</v>
      </c>
      <c r="CZ26">
        <v>42</v>
      </c>
      <c r="DA26">
        <v>1.4</v>
      </c>
      <c r="DB26">
        <v>2.6</v>
      </c>
      <c r="DC26">
        <v>3.8</v>
      </c>
      <c r="DD26">
        <v>21</v>
      </c>
      <c r="DE26">
        <v>27</v>
      </c>
      <c r="DF26">
        <v>33</v>
      </c>
      <c r="DG26">
        <v>5</v>
      </c>
      <c r="DH26">
        <v>10</v>
      </c>
      <c r="DI26">
        <v>15</v>
      </c>
      <c r="DJ26">
        <v>0</v>
      </c>
      <c r="DK26">
        <v>1</v>
      </c>
      <c r="DL26">
        <v>4</v>
      </c>
      <c r="DM26">
        <v>0.28000000000000003</v>
      </c>
      <c r="DN26">
        <v>0.28000000000000003</v>
      </c>
      <c r="DO26">
        <v>0</v>
      </c>
      <c r="DP26">
        <v>0</v>
      </c>
      <c r="DQ26">
        <v>4</v>
      </c>
      <c r="DR26">
        <v>0</v>
      </c>
      <c r="DS26">
        <v>0</v>
      </c>
      <c r="DT26">
        <v>0</v>
      </c>
      <c r="DU26">
        <v>0</v>
      </c>
      <c r="DV26">
        <v>1</v>
      </c>
      <c r="DW26">
        <v>4</v>
      </c>
      <c r="DX26">
        <v>0</v>
      </c>
      <c r="DY26">
        <v>1</v>
      </c>
      <c r="DZ26">
        <v>2</v>
      </c>
      <c r="EA26">
        <v>7.6</v>
      </c>
      <c r="EB26">
        <v>12.5</v>
      </c>
      <c r="EC26">
        <v>17</v>
      </c>
      <c r="ED26" t="s">
        <v>396</v>
      </c>
      <c r="EE26" t="s">
        <v>396</v>
      </c>
      <c r="EF26" t="s">
        <v>396</v>
      </c>
      <c r="EG26">
        <v>6.9</v>
      </c>
      <c r="EH26">
        <v>14</v>
      </c>
      <c r="EI26">
        <v>56</v>
      </c>
      <c r="EJ26">
        <v>7</v>
      </c>
      <c r="EK26">
        <v>7.8</v>
      </c>
      <c r="EL26">
        <v>8.1999999999999993</v>
      </c>
      <c r="EM26">
        <v>7</v>
      </c>
      <c r="EN26">
        <v>7.8</v>
      </c>
      <c r="EO26">
        <v>8</v>
      </c>
      <c r="EP26" t="s">
        <v>396</v>
      </c>
      <c r="EQ26" t="s">
        <v>396</v>
      </c>
      <c r="ER26" t="s">
        <v>396</v>
      </c>
      <c r="ES26" t="s">
        <v>396</v>
      </c>
      <c r="ET26" t="s">
        <v>396</v>
      </c>
      <c r="EU26" t="s">
        <v>396</v>
      </c>
      <c r="EV26">
        <v>0</v>
      </c>
      <c r="EW26">
        <v>0</v>
      </c>
      <c r="EX26">
        <v>3.8</v>
      </c>
      <c r="EY26" t="s">
        <v>396</v>
      </c>
      <c r="EZ26" t="s">
        <v>396</v>
      </c>
      <c r="FA26" t="s">
        <v>396</v>
      </c>
      <c r="FB26" t="s">
        <v>396</v>
      </c>
      <c r="FC26" t="s">
        <v>396</v>
      </c>
      <c r="FD26" t="s">
        <v>396</v>
      </c>
      <c r="FE26" t="s">
        <v>396</v>
      </c>
      <c r="FF26" t="s">
        <v>396</v>
      </c>
      <c r="FG26" t="s">
        <v>396</v>
      </c>
      <c r="FH26" t="s">
        <v>396</v>
      </c>
      <c r="FI26" t="s">
        <v>396</v>
      </c>
      <c r="FJ26" t="s">
        <v>396</v>
      </c>
      <c r="FK26" t="s">
        <v>396</v>
      </c>
      <c r="FL26" t="s">
        <v>396</v>
      </c>
      <c r="FM26" t="s">
        <v>396</v>
      </c>
      <c r="FN26" t="s">
        <v>396</v>
      </c>
      <c r="FO26" t="s">
        <v>396</v>
      </c>
      <c r="FP26" t="s">
        <v>396</v>
      </c>
      <c r="FQ26" t="s">
        <v>396</v>
      </c>
      <c r="FR26" t="s">
        <v>396</v>
      </c>
      <c r="FS26">
        <v>18087241</v>
      </c>
      <c r="FT26">
        <v>52907444</v>
      </c>
    </row>
    <row r="27" spans="1:176" ht="14.45" hidden="1" x14ac:dyDescent="0.3">
      <c r="A27" s="13">
        <f t="shared" si="0"/>
        <v>18087240</v>
      </c>
      <c r="B27" s="13">
        <f t="shared" si="1"/>
        <v>52907436</v>
      </c>
      <c r="C27" s="14" t="str">
        <f>IF(ISNA(VLOOKUP(A27,ComponentTable!E:E,1,0)),"","Use")</f>
        <v/>
      </c>
      <c r="D27" s="14" t="str">
        <f t="shared" si="2"/>
        <v/>
      </c>
      <c r="E27">
        <v>58</v>
      </c>
      <c r="F27" t="s">
        <v>702</v>
      </c>
      <c r="G27" t="s">
        <v>396</v>
      </c>
      <c r="H27" t="s">
        <v>702</v>
      </c>
      <c r="I27" t="s">
        <v>396</v>
      </c>
      <c r="J27" t="s">
        <v>396</v>
      </c>
      <c r="K27">
        <v>3</v>
      </c>
      <c r="L27">
        <v>10</v>
      </c>
      <c r="M27">
        <v>15</v>
      </c>
      <c r="N27">
        <v>79</v>
      </c>
      <c r="O27">
        <v>107</v>
      </c>
      <c r="P27">
        <v>157</v>
      </c>
      <c r="Q27">
        <v>76</v>
      </c>
      <c r="R27">
        <v>97</v>
      </c>
      <c r="S27">
        <v>142</v>
      </c>
      <c r="T27">
        <v>0</v>
      </c>
      <c r="U27">
        <v>0</v>
      </c>
      <c r="V27">
        <v>0</v>
      </c>
      <c r="W27">
        <v>0</v>
      </c>
      <c r="X27">
        <v>0</v>
      </c>
      <c r="Y27">
        <v>0</v>
      </c>
      <c r="Z27">
        <v>100</v>
      </c>
      <c r="AA27">
        <v>100</v>
      </c>
      <c r="AB27">
        <v>100</v>
      </c>
      <c r="AC27">
        <v>100</v>
      </c>
      <c r="AD27">
        <v>100</v>
      </c>
      <c r="AE27">
        <v>100</v>
      </c>
      <c r="AF27">
        <v>90</v>
      </c>
      <c r="AG27">
        <v>94</v>
      </c>
      <c r="AH27">
        <v>100</v>
      </c>
      <c r="AI27">
        <v>8</v>
      </c>
      <c r="AJ27">
        <v>10</v>
      </c>
      <c r="AK27">
        <v>15</v>
      </c>
      <c r="AL27">
        <v>90</v>
      </c>
      <c r="AM27">
        <v>98</v>
      </c>
      <c r="AN27">
        <v>99.9</v>
      </c>
      <c r="AO27">
        <v>0</v>
      </c>
      <c r="AP27">
        <v>0</v>
      </c>
      <c r="AQ27">
        <v>0.5</v>
      </c>
      <c r="AR27">
        <v>0</v>
      </c>
      <c r="AS27">
        <v>1</v>
      </c>
      <c r="AT27">
        <v>2</v>
      </c>
      <c r="AU27">
        <v>10</v>
      </c>
      <c r="AV27">
        <v>18.100000000000001</v>
      </c>
      <c r="AW27">
        <v>22.5</v>
      </c>
      <c r="AX27">
        <v>55</v>
      </c>
      <c r="AY27">
        <v>64.099999999999994</v>
      </c>
      <c r="AZ27">
        <v>75</v>
      </c>
      <c r="BA27">
        <v>10</v>
      </c>
      <c r="BB27">
        <v>14.8</v>
      </c>
      <c r="BC27">
        <v>20</v>
      </c>
      <c r="BD27">
        <v>0</v>
      </c>
      <c r="BE27">
        <v>1</v>
      </c>
      <c r="BF27">
        <v>7.9</v>
      </c>
      <c r="BG27" t="s">
        <v>396</v>
      </c>
      <c r="BH27">
        <v>0.5</v>
      </c>
      <c r="BI27" t="s">
        <v>396</v>
      </c>
      <c r="BJ27" t="s">
        <v>396</v>
      </c>
      <c r="BK27">
        <v>0.5</v>
      </c>
      <c r="BL27" t="s">
        <v>396</v>
      </c>
      <c r="BM27">
        <v>0.1</v>
      </c>
      <c r="BN27">
        <v>1</v>
      </c>
      <c r="BO27">
        <v>4</v>
      </c>
      <c r="BP27">
        <v>0</v>
      </c>
      <c r="BQ27">
        <v>0</v>
      </c>
      <c r="BR27">
        <v>0</v>
      </c>
      <c r="BS27">
        <v>0</v>
      </c>
      <c r="BT27">
        <v>0.25</v>
      </c>
      <c r="BU27">
        <v>0.5</v>
      </c>
      <c r="BV27" t="s">
        <v>396</v>
      </c>
      <c r="BW27" t="s">
        <v>396</v>
      </c>
      <c r="BX27" t="s">
        <v>396</v>
      </c>
      <c r="BY27">
        <v>1.57</v>
      </c>
      <c r="BZ27">
        <v>1.58</v>
      </c>
      <c r="CA27">
        <v>1.59</v>
      </c>
      <c r="CB27" t="s">
        <v>396</v>
      </c>
      <c r="CC27" t="s">
        <v>396</v>
      </c>
      <c r="CD27" t="s">
        <v>396</v>
      </c>
      <c r="CE27">
        <v>1.57</v>
      </c>
      <c r="CF27">
        <v>1.58</v>
      </c>
      <c r="CG27">
        <v>1.59</v>
      </c>
      <c r="CH27">
        <v>2.65</v>
      </c>
      <c r="CI27">
        <v>141.13999999999999</v>
      </c>
      <c r="CJ27">
        <v>141.13999999999999</v>
      </c>
      <c r="CK27">
        <v>141.13999999999999</v>
      </c>
      <c r="CL27">
        <v>0.06</v>
      </c>
      <c r="CM27">
        <v>0.08</v>
      </c>
      <c r="CN27">
        <v>0.1</v>
      </c>
      <c r="CO27">
        <v>5.0999999999999996</v>
      </c>
      <c r="CP27">
        <v>10.5</v>
      </c>
      <c r="CQ27">
        <v>14.3</v>
      </c>
      <c r="CR27">
        <v>1.9</v>
      </c>
      <c r="CS27">
        <v>6.2</v>
      </c>
      <c r="CT27">
        <v>10.3</v>
      </c>
      <c r="CU27">
        <v>0.1</v>
      </c>
      <c r="CV27">
        <v>1.1000000000000001</v>
      </c>
      <c r="CW27">
        <v>3.7</v>
      </c>
      <c r="CX27">
        <v>38</v>
      </c>
      <c r="CY27">
        <v>38</v>
      </c>
      <c r="CZ27">
        <v>39</v>
      </c>
      <c r="DA27">
        <v>0</v>
      </c>
      <c r="DB27">
        <v>0</v>
      </c>
      <c r="DC27">
        <v>0.3</v>
      </c>
      <c r="DD27">
        <v>0</v>
      </c>
      <c r="DE27">
        <v>0</v>
      </c>
      <c r="DF27">
        <v>0</v>
      </c>
      <c r="DG27">
        <v>0</v>
      </c>
      <c r="DH27">
        <v>0</v>
      </c>
      <c r="DI27">
        <v>0</v>
      </c>
      <c r="DJ27">
        <v>0</v>
      </c>
      <c r="DK27">
        <v>0</v>
      </c>
      <c r="DL27">
        <v>0</v>
      </c>
      <c r="DM27">
        <v>0.02</v>
      </c>
      <c r="DN27">
        <v>0.02</v>
      </c>
      <c r="DO27">
        <v>0</v>
      </c>
      <c r="DP27">
        <v>0</v>
      </c>
      <c r="DQ27">
        <v>0</v>
      </c>
      <c r="DR27">
        <v>0</v>
      </c>
      <c r="DS27">
        <v>0</v>
      </c>
      <c r="DT27">
        <v>0</v>
      </c>
      <c r="DU27">
        <v>0</v>
      </c>
      <c r="DV27">
        <v>1</v>
      </c>
      <c r="DW27">
        <v>4</v>
      </c>
      <c r="DX27">
        <v>0</v>
      </c>
      <c r="DY27">
        <v>1</v>
      </c>
      <c r="DZ27">
        <v>2</v>
      </c>
      <c r="EA27" t="s">
        <v>396</v>
      </c>
      <c r="EB27" t="s">
        <v>396</v>
      </c>
      <c r="EC27" t="s">
        <v>396</v>
      </c>
      <c r="ED27">
        <v>0</v>
      </c>
      <c r="EE27">
        <v>0.2</v>
      </c>
      <c r="EF27">
        <v>1.7</v>
      </c>
      <c r="EG27">
        <v>0</v>
      </c>
      <c r="EH27">
        <v>0.2</v>
      </c>
      <c r="EI27">
        <v>1</v>
      </c>
      <c r="EJ27">
        <v>4.5</v>
      </c>
      <c r="EK27">
        <v>5.3</v>
      </c>
      <c r="EL27">
        <v>6</v>
      </c>
      <c r="EM27" t="s">
        <v>396</v>
      </c>
      <c r="EN27" t="s">
        <v>396</v>
      </c>
      <c r="EO27" t="s">
        <v>396</v>
      </c>
      <c r="EP27" t="s">
        <v>396</v>
      </c>
      <c r="EQ27" t="s">
        <v>396</v>
      </c>
      <c r="ER27" t="s">
        <v>396</v>
      </c>
      <c r="ES27" t="s">
        <v>396</v>
      </c>
      <c r="ET27" t="s">
        <v>396</v>
      </c>
      <c r="EU27" t="s">
        <v>396</v>
      </c>
      <c r="EV27">
        <v>6.7</v>
      </c>
      <c r="EW27">
        <v>7.4</v>
      </c>
      <c r="EX27">
        <v>10.3</v>
      </c>
      <c r="EY27" t="s">
        <v>396</v>
      </c>
      <c r="EZ27" t="s">
        <v>396</v>
      </c>
      <c r="FA27" t="s">
        <v>396</v>
      </c>
      <c r="FB27" t="s">
        <v>396</v>
      </c>
      <c r="FC27" t="s">
        <v>396</v>
      </c>
      <c r="FD27" t="s">
        <v>396</v>
      </c>
      <c r="FE27" t="s">
        <v>396</v>
      </c>
      <c r="FF27" t="s">
        <v>396</v>
      </c>
      <c r="FG27" t="s">
        <v>396</v>
      </c>
      <c r="FH27" t="s">
        <v>396</v>
      </c>
      <c r="FI27" t="s">
        <v>396</v>
      </c>
      <c r="FJ27" t="s">
        <v>396</v>
      </c>
      <c r="FK27" t="s">
        <v>396</v>
      </c>
      <c r="FL27" t="s">
        <v>396</v>
      </c>
      <c r="FM27" t="s">
        <v>396</v>
      </c>
      <c r="FN27" t="s">
        <v>396</v>
      </c>
      <c r="FO27" t="s">
        <v>396</v>
      </c>
      <c r="FP27" t="s">
        <v>396</v>
      </c>
      <c r="FQ27" t="s">
        <v>396</v>
      </c>
      <c r="FR27" t="s">
        <v>396</v>
      </c>
      <c r="FS27">
        <v>18087240</v>
      </c>
      <c r="FT27">
        <v>52907436</v>
      </c>
    </row>
    <row r="28" spans="1:176" ht="14.45" hidden="1" x14ac:dyDescent="0.3">
      <c r="A28" s="13">
        <f t="shared" si="0"/>
        <v>18087240</v>
      </c>
      <c r="B28" s="13">
        <f t="shared" si="1"/>
        <v>52907437</v>
      </c>
      <c r="C28" s="14" t="str">
        <f>IF(ISNA(VLOOKUP(A28,ComponentTable!E:E,1,0)),"","Use")</f>
        <v/>
      </c>
      <c r="D28" s="14" t="str">
        <f t="shared" si="2"/>
        <v/>
      </c>
      <c r="E28">
        <v>59</v>
      </c>
      <c r="F28" t="s">
        <v>399</v>
      </c>
      <c r="G28" t="s">
        <v>396</v>
      </c>
      <c r="H28" t="s">
        <v>399</v>
      </c>
      <c r="I28" t="s">
        <v>396</v>
      </c>
      <c r="J28" t="s">
        <v>396</v>
      </c>
      <c r="K28">
        <v>0</v>
      </c>
      <c r="L28">
        <v>0</v>
      </c>
      <c r="M28">
        <v>0</v>
      </c>
      <c r="N28">
        <v>3</v>
      </c>
      <c r="O28">
        <v>10</v>
      </c>
      <c r="P28">
        <v>15</v>
      </c>
      <c r="Q28">
        <v>3</v>
      </c>
      <c r="R28">
        <v>10</v>
      </c>
      <c r="S28">
        <v>15</v>
      </c>
      <c r="T28">
        <v>0</v>
      </c>
      <c r="U28">
        <v>0</v>
      </c>
      <c r="V28">
        <v>0</v>
      </c>
      <c r="W28">
        <v>0</v>
      </c>
      <c r="X28">
        <v>0</v>
      </c>
      <c r="Y28">
        <v>0</v>
      </c>
      <c r="Z28">
        <v>100</v>
      </c>
      <c r="AA28">
        <v>100</v>
      </c>
      <c r="AB28">
        <v>100</v>
      </c>
      <c r="AC28">
        <v>100</v>
      </c>
      <c r="AD28">
        <v>100</v>
      </c>
      <c r="AE28">
        <v>100</v>
      </c>
      <c r="AF28">
        <v>90</v>
      </c>
      <c r="AG28">
        <v>94</v>
      </c>
      <c r="AH28">
        <v>100</v>
      </c>
      <c r="AI28">
        <v>9</v>
      </c>
      <c r="AJ28">
        <v>11</v>
      </c>
      <c r="AK28">
        <v>17</v>
      </c>
      <c r="AL28">
        <v>90</v>
      </c>
      <c r="AM28">
        <v>97</v>
      </c>
      <c r="AN28">
        <v>99.9</v>
      </c>
      <c r="AO28">
        <v>0</v>
      </c>
      <c r="AP28">
        <v>0</v>
      </c>
      <c r="AQ28">
        <v>0.5</v>
      </c>
      <c r="AR28">
        <v>0</v>
      </c>
      <c r="AS28">
        <v>1</v>
      </c>
      <c r="AT28">
        <v>2</v>
      </c>
      <c r="AU28">
        <v>10</v>
      </c>
      <c r="AV28">
        <v>18.3</v>
      </c>
      <c r="AW28">
        <v>22.5</v>
      </c>
      <c r="AX28">
        <v>55</v>
      </c>
      <c r="AY28">
        <v>63.4</v>
      </c>
      <c r="AZ28">
        <v>75</v>
      </c>
      <c r="BA28">
        <v>10</v>
      </c>
      <c r="BB28">
        <v>14.3</v>
      </c>
      <c r="BC28">
        <v>20</v>
      </c>
      <c r="BD28">
        <v>0</v>
      </c>
      <c r="BE28">
        <v>1</v>
      </c>
      <c r="BF28">
        <v>8.9</v>
      </c>
      <c r="BG28" t="s">
        <v>396</v>
      </c>
      <c r="BH28">
        <v>0.5</v>
      </c>
      <c r="BI28" t="s">
        <v>396</v>
      </c>
      <c r="BJ28" t="s">
        <v>396</v>
      </c>
      <c r="BK28">
        <v>0.5</v>
      </c>
      <c r="BL28" t="s">
        <v>396</v>
      </c>
      <c r="BM28">
        <v>0.1</v>
      </c>
      <c r="BN28">
        <v>2</v>
      </c>
      <c r="BO28">
        <v>6</v>
      </c>
      <c r="BP28">
        <v>0</v>
      </c>
      <c r="BQ28">
        <v>0</v>
      </c>
      <c r="BR28">
        <v>0</v>
      </c>
      <c r="BS28">
        <v>0.5</v>
      </c>
      <c r="BT28">
        <v>0.75</v>
      </c>
      <c r="BU28">
        <v>1</v>
      </c>
      <c r="BV28" t="s">
        <v>396</v>
      </c>
      <c r="BW28" t="s">
        <v>396</v>
      </c>
      <c r="BX28" t="s">
        <v>396</v>
      </c>
      <c r="BY28">
        <v>1.5</v>
      </c>
      <c r="BZ28">
        <v>1.54</v>
      </c>
      <c r="CA28">
        <v>1.58</v>
      </c>
      <c r="CB28" t="s">
        <v>396</v>
      </c>
      <c r="CC28" t="s">
        <v>396</v>
      </c>
      <c r="CD28" t="s">
        <v>396</v>
      </c>
      <c r="CE28">
        <v>1.5</v>
      </c>
      <c r="CF28">
        <v>1.54</v>
      </c>
      <c r="CG28">
        <v>1.58</v>
      </c>
      <c r="CH28">
        <v>2.64</v>
      </c>
      <c r="CI28">
        <v>141.13999999999999</v>
      </c>
      <c r="CJ28">
        <v>141.13999999999999</v>
      </c>
      <c r="CK28">
        <v>141.13999999999999</v>
      </c>
      <c r="CL28">
        <v>0.06</v>
      </c>
      <c r="CM28">
        <v>0.08</v>
      </c>
      <c r="CN28">
        <v>0.1</v>
      </c>
      <c r="CO28">
        <v>9.6999999999999993</v>
      </c>
      <c r="CP28">
        <v>13</v>
      </c>
      <c r="CQ28">
        <v>16</v>
      </c>
      <c r="CR28">
        <v>5.4</v>
      </c>
      <c r="CS28">
        <v>8.8000000000000007</v>
      </c>
      <c r="CT28">
        <v>12.6</v>
      </c>
      <c r="CU28">
        <v>0.8</v>
      </c>
      <c r="CV28">
        <v>2.6</v>
      </c>
      <c r="CW28">
        <v>5.7</v>
      </c>
      <c r="CX28">
        <v>38</v>
      </c>
      <c r="CY28">
        <v>40</v>
      </c>
      <c r="CZ28">
        <v>41</v>
      </c>
      <c r="DA28">
        <v>0</v>
      </c>
      <c r="DB28">
        <v>0.1</v>
      </c>
      <c r="DC28">
        <v>0.4</v>
      </c>
      <c r="DD28">
        <v>0</v>
      </c>
      <c r="DE28">
        <v>0</v>
      </c>
      <c r="DF28">
        <v>0</v>
      </c>
      <c r="DG28">
        <v>0</v>
      </c>
      <c r="DH28">
        <v>0</v>
      </c>
      <c r="DI28">
        <v>0</v>
      </c>
      <c r="DJ28">
        <v>0</v>
      </c>
      <c r="DK28">
        <v>0</v>
      </c>
      <c r="DL28">
        <v>0</v>
      </c>
      <c r="DM28">
        <v>0.05</v>
      </c>
      <c r="DN28">
        <v>0.05</v>
      </c>
      <c r="DO28">
        <v>0</v>
      </c>
      <c r="DP28">
        <v>0</v>
      </c>
      <c r="DQ28">
        <v>0</v>
      </c>
      <c r="DR28">
        <v>0</v>
      </c>
      <c r="DS28">
        <v>0</v>
      </c>
      <c r="DT28">
        <v>0</v>
      </c>
      <c r="DU28">
        <v>0</v>
      </c>
      <c r="DV28">
        <v>1</v>
      </c>
      <c r="DW28">
        <v>4</v>
      </c>
      <c r="DX28">
        <v>0</v>
      </c>
      <c r="DY28">
        <v>1</v>
      </c>
      <c r="DZ28">
        <v>2</v>
      </c>
      <c r="EA28" t="s">
        <v>396</v>
      </c>
      <c r="EB28" t="s">
        <v>396</v>
      </c>
      <c r="EC28" t="s">
        <v>396</v>
      </c>
      <c r="ED28">
        <v>0.1</v>
      </c>
      <c r="EE28">
        <v>0.7</v>
      </c>
      <c r="EF28">
        <v>2.2000000000000002</v>
      </c>
      <c r="EG28">
        <v>0.1</v>
      </c>
      <c r="EH28">
        <v>0.7</v>
      </c>
      <c r="EI28">
        <v>1.1000000000000001</v>
      </c>
      <c r="EJ28">
        <v>4.5</v>
      </c>
      <c r="EK28">
        <v>5.3</v>
      </c>
      <c r="EL28">
        <v>6</v>
      </c>
      <c r="EM28" t="s">
        <v>396</v>
      </c>
      <c r="EN28" t="s">
        <v>396</v>
      </c>
      <c r="EO28" t="s">
        <v>396</v>
      </c>
      <c r="EP28" t="s">
        <v>396</v>
      </c>
      <c r="EQ28" t="s">
        <v>396</v>
      </c>
      <c r="ER28" t="s">
        <v>396</v>
      </c>
      <c r="ES28" t="s">
        <v>396</v>
      </c>
      <c r="ET28" t="s">
        <v>396</v>
      </c>
      <c r="EU28" t="s">
        <v>396</v>
      </c>
      <c r="EV28">
        <v>7.7</v>
      </c>
      <c r="EW28">
        <v>9.1</v>
      </c>
      <c r="EX28">
        <v>11.9</v>
      </c>
      <c r="EY28" t="s">
        <v>396</v>
      </c>
      <c r="EZ28" t="s">
        <v>396</v>
      </c>
      <c r="FA28" t="s">
        <v>396</v>
      </c>
      <c r="FB28" t="s">
        <v>396</v>
      </c>
      <c r="FC28" t="s">
        <v>396</v>
      </c>
      <c r="FD28" t="s">
        <v>396</v>
      </c>
      <c r="FE28" t="s">
        <v>396</v>
      </c>
      <c r="FF28" t="s">
        <v>396</v>
      </c>
      <c r="FG28" t="s">
        <v>396</v>
      </c>
      <c r="FH28" t="s">
        <v>396</v>
      </c>
      <c r="FI28" t="s">
        <v>396</v>
      </c>
      <c r="FJ28" t="s">
        <v>396</v>
      </c>
      <c r="FK28" t="s">
        <v>396</v>
      </c>
      <c r="FL28" t="s">
        <v>396</v>
      </c>
      <c r="FM28" t="s">
        <v>396</v>
      </c>
      <c r="FN28" t="s">
        <v>396</v>
      </c>
      <c r="FO28" t="s">
        <v>396</v>
      </c>
      <c r="FP28" t="s">
        <v>396</v>
      </c>
      <c r="FQ28" t="s">
        <v>396</v>
      </c>
      <c r="FR28" t="s">
        <v>396</v>
      </c>
      <c r="FS28">
        <v>18087240</v>
      </c>
      <c r="FT28">
        <v>52907437</v>
      </c>
    </row>
    <row r="29" spans="1:176" ht="14.45" hidden="1" x14ac:dyDescent="0.3">
      <c r="A29" s="13">
        <f t="shared" si="0"/>
        <v>18087240</v>
      </c>
      <c r="B29" s="13">
        <f t="shared" si="1"/>
        <v>52907438</v>
      </c>
      <c r="C29" s="14" t="str">
        <f>IF(ISNA(VLOOKUP(A29,ComponentTable!E:E,1,0)),"","Use")</f>
        <v/>
      </c>
      <c r="D29" s="14" t="str">
        <f t="shared" si="2"/>
        <v/>
      </c>
      <c r="E29">
        <v>60</v>
      </c>
      <c r="F29" t="s">
        <v>713</v>
      </c>
      <c r="G29" t="s">
        <v>396</v>
      </c>
      <c r="H29" t="s">
        <v>611</v>
      </c>
      <c r="I29" t="s">
        <v>396</v>
      </c>
      <c r="J29" t="s">
        <v>396</v>
      </c>
      <c r="K29">
        <v>79</v>
      </c>
      <c r="L29">
        <v>107</v>
      </c>
      <c r="M29">
        <v>157</v>
      </c>
      <c r="N29">
        <v>94</v>
      </c>
      <c r="O29">
        <v>137</v>
      </c>
      <c r="P29">
        <v>203</v>
      </c>
      <c r="Q29">
        <v>15</v>
      </c>
      <c r="R29">
        <v>30</v>
      </c>
      <c r="S29">
        <v>66</v>
      </c>
      <c r="T29">
        <v>0</v>
      </c>
      <c r="U29">
        <v>0</v>
      </c>
      <c r="V29">
        <v>0</v>
      </c>
      <c r="W29">
        <v>0</v>
      </c>
      <c r="X29">
        <v>0</v>
      </c>
      <c r="Y29">
        <v>0</v>
      </c>
      <c r="Z29">
        <v>100</v>
      </c>
      <c r="AA29">
        <v>100</v>
      </c>
      <c r="AB29">
        <v>100</v>
      </c>
      <c r="AC29">
        <v>100</v>
      </c>
      <c r="AD29">
        <v>100</v>
      </c>
      <c r="AE29">
        <v>100</v>
      </c>
      <c r="AF29">
        <v>88</v>
      </c>
      <c r="AG29">
        <v>94</v>
      </c>
      <c r="AH29">
        <v>100</v>
      </c>
      <c r="AI29">
        <v>9</v>
      </c>
      <c r="AJ29">
        <v>12</v>
      </c>
      <c r="AK29">
        <v>18</v>
      </c>
      <c r="AL29">
        <v>90</v>
      </c>
      <c r="AM29">
        <v>96.3</v>
      </c>
      <c r="AN29">
        <v>99</v>
      </c>
      <c r="AO29">
        <v>0</v>
      </c>
      <c r="AP29">
        <v>0</v>
      </c>
      <c r="AQ29">
        <v>0.5</v>
      </c>
      <c r="AR29">
        <v>0</v>
      </c>
      <c r="AS29">
        <v>1.3</v>
      </c>
      <c r="AT29">
        <v>2</v>
      </c>
      <c r="AU29">
        <v>10</v>
      </c>
      <c r="AV29">
        <v>18.100000000000001</v>
      </c>
      <c r="AW29">
        <v>22.5</v>
      </c>
      <c r="AX29">
        <v>45</v>
      </c>
      <c r="AY29">
        <v>62.8</v>
      </c>
      <c r="AZ29">
        <v>75</v>
      </c>
      <c r="BA29">
        <v>10</v>
      </c>
      <c r="BB29">
        <v>14.1</v>
      </c>
      <c r="BC29">
        <v>20</v>
      </c>
      <c r="BD29">
        <v>0</v>
      </c>
      <c r="BE29">
        <v>0.7</v>
      </c>
      <c r="BF29">
        <v>8.6999999999999993</v>
      </c>
      <c r="BG29" t="s">
        <v>396</v>
      </c>
      <c r="BH29">
        <v>0.4</v>
      </c>
      <c r="BI29" t="s">
        <v>396</v>
      </c>
      <c r="BJ29" t="s">
        <v>396</v>
      </c>
      <c r="BK29">
        <v>0.3</v>
      </c>
      <c r="BL29" t="s">
        <v>396</v>
      </c>
      <c r="BM29">
        <v>1</v>
      </c>
      <c r="BN29">
        <v>3</v>
      </c>
      <c r="BO29">
        <v>8</v>
      </c>
      <c r="BP29">
        <v>0</v>
      </c>
      <c r="BQ29">
        <v>0</v>
      </c>
      <c r="BR29">
        <v>0</v>
      </c>
      <c r="BS29">
        <v>1</v>
      </c>
      <c r="BT29">
        <v>3.5</v>
      </c>
      <c r="BU29">
        <v>6</v>
      </c>
      <c r="BV29" t="s">
        <v>396</v>
      </c>
      <c r="BW29" t="s">
        <v>396</v>
      </c>
      <c r="BX29" t="s">
        <v>396</v>
      </c>
      <c r="BY29">
        <v>1.53</v>
      </c>
      <c r="BZ29">
        <v>1.54</v>
      </c>
      <c r="CA29">
        <v>1.56</v>
      </c>
      <c r="CB29" t="s">
        <v>396</v>
      </c>
      <c r="CC29" t="s">
        <v>396</v>
      </c>
      <c r="CD29" t="s">
        <v>396</v>
      </c>
      <c r="CE29">
        <v>1.54</v>
      </c>
      <c r="CF29">
        <v>1.55</v>
      </c>
      <c r="CG29">
        <v>1.58</v>
      </c>
      <c r="CH29">
        <v>2.6</v>
      </c>
      <c r="CI29">
        <v>14.11</v>
      </c>
      <c r="CJ29">
        <v>28.23</v>
      </c>
      <c r="CK29">
        <v>42.34</v>
      </c>
      <c r="CL29">
        <v>0.12</v>
      </c>
      <c r="CM29">
        <v>0.14000000000000001</v>
      </c>
      <c r="CN29">
        <v>0.16</v>
      </c>
      <c r="CO29">
        <v>12.6</v>
      </c>
      <c r="CP29">
        <v>17.2</v>
      </c>
      <c r="CQ29">
        <v>20.399999999999999</v>
      </c>
      <c r="CR29">
        <v>8.3000000000000007</v>
      </c>
      <c r="CS29">
        <v>14.1</v>
      </c>
      <c r="CT29">
        <v>18.899999999999999</v>
      </c>
      <c r="CU29">
        <v>2.2000000000000002</v>
      </c>
      <c r="CV29">
        <v>7.4</v>
      </c>
      <c r="CW29">
        <v>14.6</v>
      </c>
      <c r="CX29">
        <v>38</v>
      </c>
      <c r="CY29">
        <v>39</v>
      </c>
      <c r="CZ29">
        <v>39</v>
      </c>
      <c r="DA29">
        <v>0</v>
      </c>
      <c r="DB29">
        <v>0.2</v>
      </c>
      <c r="DC29">
        <v>0.9</v>
      </c>
      <c r="DD29">
        <v>0</v>
      </c>
      <c r="DE29">
        <v>0</v>
      </c>
      <c r="DF29">
        <v>0</v>
      </c>
      <c r="DG29">
        <v>0</v>
      </c>
      <c r="DH29">
        <v>0</v>
      </c>
      <c r="DI29">
        <v>0</v>
      </c>
      <c r="DJ29">
        <v>0</v>
      </c>
      <c r="DK29">
        <v>0</v>
      </c>
      <c r="DL29">
        <v>0</v>
      </c>
      <c r="DM29">
        <v>0.1</v>
      </c>
      <c r="DN29">
        <v>0.1</v>
      </c>
      <c r="DO29">
        <v>0</v>
      </c>
      <c r="DP29">
        <v>0</v>
      </c>
      <c r="DQ29">
        <v>0</v>
      </c>
      <c r="DR29">
        <v>0</v>
      </c>
      <c r="DS29">
        <v>0</v>
      </c>
      <c r="DT29">
        <v>0</v>
      </c>
      <c r="DU29">
        <v>0</v>
      </c>
      <c r="DV29">
        <v>1</v>
      </c>
      <c r="DW29">
        <v>4</v>
      </c>
      <c r="DX29">
        <v>0</v>
      </c>
      <c r="DY29">
        <v>1</v>
      </c>
      <c r="DZ29">
        <v>2</v>
      </c>
      <c r="EA29" t="s">
        <v>396</v>
      </c>
      <c r="EB29" t="s">
        <v>396</v>
      </c>
      <c r="EC29" t="s">
        <v>396</v>
      </c>
      <c r="ED29">
        <v>0.3</v>
      </c>
      <c r="EE29">
        <v>1.2</v>
      </c>
      <c r="EF29">
        <v>4.4000000000000004</v>
      </c>
      <c r="EG29">
        <v>0.3</v>
      </c>
      <c r="EH29">
        <v>0.7</v>
      </c>
      <c r="EI29">
        <v>1.2</v>
      </c>
      <c r="EJ29">
        <v>4.5</v>
      </c>
      <c r="EK29">
        <v>5.3</v>
      </c>
      <c r="EL29">
        <v>6</v>
      </c>
      <c r="EM29" t="s">
        <v>396</v>
      </c>
      <c r="EN29" t="s">
        <v>396</v>
      </c>
      <c r="EO29" t="s">
        <v>396</v>
      </c>
      <c r="EP29" t="s">
        <v>396</v>
      </c>
      <c r="EQ29" t="s">
        <v>396</v>
      </c>
      <c r="ER29" t="s">
        <v>396</v>
      </c>
      <c r="ES29" t="s">
        <v>396</v>
      </c>
      <c r="ET29" t="s">
        <v>396</v>
      </c>
      <c r="EU29" t="s">
        <v>396</v>
      </c>
      <c r="EV29">
        <v>8.9</v>
      </c>
      <c r="EW29">
        <v>14.8</v>
      </c>
      <c r="EX29">
        <v>24.3</v>
      </c>
      <c r="EY29" t="s">
        <v>396</v>
      </c>
      <c r="EZ29" t="s">
        <v>396</v>
      </c>
      <c r="FA29" t="s">
        <v>396</v>
      </c>
      <c r="FB29" t="s">
        <v>396</v>
      </c>
      <c r="FC29" t="s">
        <v>396</v>
      </c>
      <c r="FD29" t="s">
        <v>396</v>
      </c>
      <c r="FE29" t="s">
        <v>396</v>
      </c>
      <c r="FF29" t="s">
        <v>396</v>
      </c>
      <c r="FG29" t="s">
        <v>396</v>
      </c>
      <c r="FH29" t="s">
        <v>396</v>
      </c>
      <c r="FI29" t="s">
        <v>396</v>
      </c>
      <c r="FJ29" t="s">
        <v>396</v>
      </c>
      <c r="FK29" t="s">
        <v>396</v>
      </c>
      <c r="FL29" t="s">
        <v>396</v>
      </c>
      <c r="FM29" t="s">
        <v>396</v>
      </c>
      <c r="FN29" t="s">
        <v>396</v>
      </c>
      <c r="FO29" t="s">
        <v>396</v>
      </c>
      <c r="FP29" t="s">
        <v>396</v>
      </c>
      <c r="FQ29" t="s">
        <v>396</v>
      </c>
      <c r="FR29" t="s">
        <v>396</v>
      </c>
      <c r="FS29">
        <v>18087240</v>
      </c>
      <c r="FT29">
        <v>52907438</v>
      </c>
    </row>
    <row r="30" spans="1:176" hidden="1" x14ac:dyDescent="0.25">
      <c r="A30" s="13">
        <f t="shared" si="0"/>
        <v>18087240</v>
      </c>
      <c r="B30" s="13">
        <f t="shared" si="1"/>
        <v>52907439</v>
      </c>
      <c r="C30" s="14" t="str">
        <f>IF(ISNA(VLOOKUP(A30,ComponentTable!E:E,1,0)),"","Use")</f>
        <v/>
      </c>
      <c r="D30" s="14" t="str">
        <f t="shared" si="2"/>
        <v/>
      </c>
      <c r="E30">
        <v>61</v>
      </c>
      <c r="F30" t="s">
        <v>716</v>
      </c>
      <c r="G30" t="s">
        <v>396</v>
      </c>
      <c r="H30" t="s">
        <v>716</v>
      </c>
      <c r="I30" t="s">
        <v>396</v>
      </c>
      <c r="J30" t="s">
        <v>396</v>
      </c>
      <c r="K30">
        <v>94</v>
      </c>
      <c r="L30">
        <v>137</v>
      </c>
      <c r="M30">
        <v>203</v>
      </c>
      <c r="N30">
        <v>203</v>
      </c>
      <c r="O30">
        <v>203</v>
      </c>
      <c r="P30">
        <v>204</v>
      </c>
      <c r="Q30">
        <v>0</v>
      </c>
      <c r="R30">
        <v>66</v>
      </c>
      <c r="S30">
        <v>94</v>
      </c>
      <c r="T30">
        <v>0</v>
      </c>
      <c r="U30">
        <v>0</v>
      </c>
      <c r="V30">
        <v>0</v>
      </c>
      <c r="W30">
        <v>0</v>
      </c>
      <c r="X30">
        <v>0</v>
      </c>
      <c r="Y30">
        <v>0</v>
      </c>
      <c r="Z30">
        <v>100</v>
      </c>
      <c r="AA30">
        <v>100</v>
      </c>
      <c r="AB30">
        <v>100</v>
      </c>
      <c r="AC30">
        <v>100</v>
      </c>
      <c r="AD30">
        <v>100</v>
      </c>
      <c r="AE30">
        <v>100</v>
      </c>
      <c r="AF30">
        <v>87</v>
      </c>
      <c r="AG30">
        <v>94</v>
      </c>
      <c r="AH30">
        <v>100</v>
      </c>
      <c r="AI30">
        <v>8</v>
      </c>
      <c r="AJ30">
        <v>10</v>
      </c>
      <c r="AK30">
        <v>16</v>
      </c>
      <c r="AL30">
        <v>90</v>
      </c>
      <c r="AM30">
        <v>97.9</v>
      </c>
      <c r="AN30">
        <v>99.9</v>
      </c>
      <c r="AO30">
        <v>0</v>
      </c>
      <c r="AP30">
        <v>0</v>
      </c>
      <c r="AQ30">
        <v>0.5</v>
      </c>
      <c r="AR30">
        <v>0</v>
      </c>
      <c r="AS30">
        <v>1.4</v>
      </c>
      <c r="AT30">
        <v>2</v>
      </c>
      <c r="AU30">
        <v>10</v>
      </c>
      <c r="AV30">
        <v>18.399999999999999</v>
      </c>
      <c r="AW30">
        <v>22.5</v>
      </c>
      <c r="AX30">
        <v>45</v>
      </c>
      <c r="AY30">
        <v>63.8</v>
      </c>
      <c r="AZ30">
        <v>75</v>
      </c>
      <c r="BA30">
        <v>10</v>
      </c>
      <c r="BB30">
        <v>14.3</v>
      </c>
      <c r="BC30">
        <v>20</v>
      </c>
      <c r="BD30">
        <v>0</v>
      </c>
      <c r="BE30">
        <v>0.6</v>
      </c>
      <c r="BF30">
        <v>8</v>
      </c>
      <c r="BG30" t="s">
        <v>396</v>
      </c>
      <c r="BH30">
        <v>0.3</v>
      </c>
      <c r="BI30" t="s">
        <v>396</v>
      </c>
      <c r="BJ30" t="s">
        <v>396</v>
      </c>
      <c r="BK30">
        <v>0.3</v>
      </c>
      <c r="BL30" t="s">
        <v>396</v>
      </c>
      <c r="BM30">
        <v>0.1</v>
      </c>
      <c r="BN30">
        <v>1.5</v>
      </c>
      <c r="BO30">
        <v>5</v>
      </c>
      <c r="BP30">
        <v>0</v>
      </c>
      <c r="BQ30">
        <v>0</v>
      </c>
      <c r="BR30">
        <v>0</v>
      </c>
      <c r="BS30">
        <v>0</v>
      </c>
      <c r="BT30">
        <v>0.25</v>
      </c>
      <c r="BU30">
        <v>0.5</v>
      </c>
      <c r="BV30" t="s">
        <v>396</v>
      </c>
      <c r="BW30" t="s">
        <v>396</v>
      </c>
      <c r="BX30" t="s">
        <v>396</v>
      </c>
      <c r="BY30">
        <v>1.61</v>
      </c>
      <c r="BZ30">
        <v>1.63</v>
      </c>
      <c r="CA30">
        <v>1.65</v>
      </c>
      <c r="CB30" t="s">
        <v>396</v>
      </c>
      <c r="CC30" t="s">
        <v>396</v>
      </c>
      <c r="CD30" t="s">
        <v>396</v>
      </c>
      <c r="CE30">
        <v>1.61</v>
      </c>
      <c r="CF30">
        <v>1.63</v>
      </c>
      <c r="CG30">
        <v>1.65</v>
      </c>
      <c r="CH30">
        <v>2.65</v>
      </c>
      <c r="CI30">
        <v>42.34</v>
      </c>
      <c r="CJ30">
        <v>91.74</v>
      </c>
      <c r="CK30">
        <v>141.01400000000001</v>
      </c>
      <c r="CL30">
        <v>0.06</v>
      </c>
      <c r="CM30">
        <v>0.08</v>
      </c>
      <c r="CN30">
        <v>0.1</v>
      </c>
      <c r="CO30">
        <v>5.2</v>
      </c>
      <c r="CP30">
        <v>11.4</v>
      </c>
      <c r="CQ30">
        <v>15.1</v>
      </c>
      <c r="CR30">
        <v>1.9</v>
      </c>
      <c r="CS30">
        <v>7</v>
      </c>
      <c r="CT30">
        <v>11.3</v>
      </c>
      <c r="CU30">
        <v>0.1</v>
      </c>
      <c r="CV30">
        <v>1.5</v>
      </c>
      <c r="CW30">
        <v>4.5</v>
      </c>
      <c r="CX30">
        <v>36</v>
      </c>
      <c r="CY30">
        <v>37</v>
      </c>
      <c r="CZ30">
        <v>37</v>
      </c>
      <c r="DA30">
        <v>0</v>
      </c>
      <c r="DB30">
        <v>0</v>
      </c>
      <c r="DC30">
        <v>0.3</v>
      </c>
      <c r="DD30">
        <v>0</v>
      </c>
      <c r="DE30">
        <v>0</v>
      </c>
      <c r="DF30">
        <v>0</v>
      </c>
      <c r="DG30">
        <v>0</v>
      </c>
      <c r="DH30">
        <v>0</v>
      </c>
      <c r="DI30">
        <v>0</v>
      </c>
      <c r="DJ30">
        <v>0</v>
      </c>
      <c r="DK30">
        <v>0</v>
      </c>
      <c r="DL30">
        <v>0</v>
      </c>
      <c r="DM30">
        <v>0.1</v>
      </c>
      <c r="DN30">
        <v>0.1</v>
      </c>
      <c r="DO30">
        <v>0</v>
      </c>
      <c r="DP30">
        <v>0</v>
      </c>
      <c r="DQ30">
        <v>0</v>
      </c>
      <c r="DR30">
        <v>0</v>
      </c>
      <c r="DS30">
        <v>0</v>
      </c>
      <c r="DT30">
        <v>0</v>
      </c>
      <c r="DU30">
        <v>0</v>
      </c>
      <c r="DV30">
        <v>1</v>
      </c>
      <c r="DW30">
        <v>4</v>
      </c>
      <c r="DX30">
        <v>0</v>
      </c>
      <c r="DY30">
        <v>1</v>
      </c>
      <c r="DZ30">
        <v>2</v>
      </c>
      <c r="EA30" t="s">
        <v>396</v>
      </c>
      <c r="EB30" t="s">
        <v>396</v>
      </c>
      <c r="EC30" t="s">
        <v>396</v>
      </c>
      <c r="ED30">
        <v>0</v>
      </c>
      <c r="EE30">
        <v>0.4</v>
      </c>
      <c r="EF30">
        <v>1.6</v>
      </c>
      <c r="EG30">
        <v>0</v>
      </c>
      <c r="EH30">
        <v>0.4</v>
      </c>
      <c r="EI30">
        <v>0.7</v>
      </c>
      <c r="EJ30">
        <v>4.5</v>
      </c>
      <c r="EK30">
        <v>5.3</v>
      </c>
      <c r="EL30">
        <v>6</v>
      </c>
      <c r="EM30" t="s">
        <v>396</v>
      </c>
      <c r="EN30" t="s">
        <v>396</v>
      </c>
      <c r="EO30" t="s">
        <v>396</v>
      </c>
      <c r="EP30" t="s">
        <v>396</v>
      </c>
      <c r="EQ30" t="s">
        <v>396</v>
      </c>
      <c r="ER30" t="s">
        <v>396</v>
      </c>
      <c r="ES30" t="s">
        <v>396</v>
      </c>
      <c r="ET30" t="s">
        <v>396</v>
      </c>
      <c r="EU30" t="s">
        <v>396</v>
      </c>
      <c r="EV30">
        <v>6.7</v>
      </c>
      <c r="EW30">
        <v>7.8</v>
      </c>
      <c r="EX30">
        <v>10.1</v>
      </c>
      <c r="EY30" t="s">
        <v>396</v>
      </c>
      <c r="EZ30" t="s">
        <v>396</v>
      </c>
      <c r="FA30" t="s">
        <v>396</v>
      </c>
      <c r="FB30" t="s">
        <v>396</v>
      </c>
      <c r="FC30" t="s">
        <v>396</v>
      </c>
      <c r="FD30" t="s">
        <v>396</v>
      </c>
      <c r="FE30" t="s">
        <v>396</v>
      </c>
      <c r="FF30" t="s">
        <v>396</v>
      </c>
      <c r="FG30" t="s">
        <v>396</v>
      </c>
      <c r="FH30" t="s">
        <v>396</v>
      </c>
      <c r="FI30" t="s">
        <v>396</v>
      </c>
      <c r="FJ30" t="s">
        <v>396</v>
      </c>
      <c r="FK30" t="s">
        <v>396</v>
      </c>
      <c r="FL30" t="s">
        <v>396</v>
      </c>
      <c r="FM30" t="s">
        <v>396</v>
      </c>
      <c r="FN30" t="s">
        <v>396</v>
      </c>
      <c r="FO30" t="s">
        <v>396</v>
      </c>
      <c r="FP30" t="s">
        <v>396</v>
      </c>
      <c r="FQ30" t="s">
        <v>396</v>
      </c>
      <c r="FR30" t="s">
        <v>396</v>
      </c>
      <c r="FS30">
        <v>18087240</v>
      </c>
      <c r="FT30">
        <v>52907439</v>
      </c>
    </row>
    <row r="31" spans="1:176" hidden="1" x14ac:dyDescent="0.25">
      <c r="A31" s="13">
        <f t="shared" si="0"/>
        <v>18087226</v>
      </c>
      <c r="B31" s="13">
        <f t="shared" si="1"/>
        <v>52907392</v>
      </c>
      <c r="C31" s="14" t="str">
        <f>IF(ISNA(VLOOKUP(A31,ComponentTable!E:E,1,0)),"","Use")</f>
        <v/>
      </c>
      <c r="D31" s="14" t="str">
        <f t="shared" si="2"/>
        <v/>
      </c>
      <c r="E31">
        <v>75</v>
      </c>
      <c r="F31" t="s">
        <v>704</v>
      </c>
      <c r="G31" t="s">
        <v>396</v>
      </c>
      <c r="H31" t="s">
        <v>704</v>
      </c>
      <c r="I31" t="s">
        <v>396</v>
      </c>
      <c r="J31" t="s">
        <v>396</v>
      </c>
      <c r="K31">
        <v>3</v>
      </c>
      <c r="L31">
        <v>13</v>
      </c>
      <c r="M31">
        <v>18</v>
      </c>
      <c r="N31">
        <v>203</v>
      </c>
      <c r="O31">
        <v>203</v>
      </c>
      <c r="P31">
        <v>204</v>
      </c>
      <c r="Q31">
        <v>185</v>
      </c>
      <c r="R31">
        <v>190</v>
      </c>
      <c r="S31">
        <v>200</v>
      </c>
      <c r="T31">
        <v>0</v>
      </c>
      <c r="U31">
        <v>0</v>
      </c>
      <c r="V31">
        <v>0</v>
      </c>
      <c r="W31">
        <v>0</v>
      </c>
      <c r="X31">
        <v>0</v>
      </c>
      <c r="Y31">
        <v>0</v>
      </c>
      <c r="Z31">
        <v>100</v>
      </c>
      <c r="AA31">
        <v>100</v>
      </c>
      <c r="AB31">
        <v>100</v>
      </c>
      <c r="AC31">
        <v>100</v>
      </c>
      <c r="AD31">
        <v>100</v>
      </c>
      <c r="AE31">
        <v>100</v>
      </c>
      <c r="AF31">
        <v>88</v>
      </c>
      <c r="AG31">
        <v>99</v>
      </c>
      <c r="AH31">
        <v>100</v>
      </c>
      <c r="AI31">
        <v>6</v>
      </c>
      <c r="AJ31">
        <v>8</v>
      </c>
      <c r="AK31">
        <v>10</v>
      </c>
      <c r="AL31">
        <v>95</v>
      </c>
      <c r="AM31">
        <v>98</v>
      </c>
      <c r="AN31">
        <v>99</v>
      </c>
      <c r="AO31">
        <v>0</v>
      </c>
      <c r="AP31">
        <v>0.1</v>
      </c>
      <c r="AQ31">
        <v>0.2</v>
      </c>
      <c r="AR31">
        <v>0.1</v>
      </c>
      <c r="AS31">
        <v>0.2</v>
      </c>
      <c r="AT31">
        <v>6</v>
      </c>
      <c r="AU31">
        <v>2</v>
      </c>
      <c r="AV31">
        <v>4.2</v>
      </c>
      <c r="AW31">
        <v>68</v>
      </c>
      <c r="AX31">
        <v>38</v>
      </c>
      <c r="AY31">
        <v>83</v>
      </c>
      <c r="AZ31">
        <v>95</v>
      </c>
      <c r="BA31">
        <v>8</v>
      </c>
      <c r="BB31">
        <v>10.5</v>
      </c>
      <c r="BC31">
        <v>13</v>
      </c>
      <c r="BD31">
        <v>0</v>
      </c>
      <c r="BE31">
        <v>0.1</v>
      </c>
      <c r="BF31">
        <v>3.8</v>
      </c>
      <c r="BG31" t="s">
        <v>396</v>
      </c>
      <c r="BH31" t="s">
        <v>396</v>
      </c>
      <c r="BI31" t="s">
        <v>396</v>
      </c>
      <c r="BJ31" t="s">
        <v>396</v>
      </c>
      <c r="BK31" t="s">
        <v>396</v>
      </c>
      <c r="BL31" t="s">
        <v>396</v>
      </c>
      <c r="BM31">
        <v>0.1</v>
      </c>
      <c r="BN31">
        <v>1.9</v>
      </c>
      <c r="BO31">
        <v>4</v>
      </c>
      <c r="BP31">
        <v>0</v>
      </c>
      <c r="BQ31">
        <v>0</v>
      </c>
      <c r="BR31">
        <v>0</v>
      </c>
      <c r="BS31">
        <v>0</v>
      </c>
      <c r="BT31">
        <v>0.25</v>
      </c>
      <c r="BU31">
        <v>0.5</v>
      </c>
      <c r="BV31" t="s">
        <v>396</v>
      </c>
      <c r="BW31" t="s">
        <v>396</v>
      </c>
      <c r="BX31" t="s">
        <v>396</v>
      </c>
      <c r="BY31">
        <v>1.45</v>
      </c>
      <c r="BZ31">
        <v>1.53</v>
      </c>
      <c r="CA31">
        <v>1.6</v>
      </c>
      <c r="CB31" t="s">
        <v>396</v>
      </c>
      <c r="CC31" t="s">
        <v>396</v>
      </c>
      <c r="CD31" t="s">
        <v>396</v>
      </c>
      <c r="CE31">
        <v>1.45</v>
      </c>
      <c r="CF31">
        <v>1.53</v>
      </c>
      <c r="CG31">
        <v>1.6</v>
      </c>
      <c r="CH31" t="s">
        <v>396</v>
      </c>
      <c r="CI31">
        <v>141.13999999999999</v>
      </c>
      <c r="CJ31">
        <v>247</v>
      </c>
      <c r="CK31">
        <v>353</v>
      </c>
      <c r="CL31">
        <v>0.02</v>
      </c>
      <c r="CM31">
        <v>0.04</v>
      </c>
      <c r="CN31">
        <v>0.05</v>
      </c>
      <c r="CO31">
        <v>5.0999999999999996</v>
      </c>
      <c r="CP31">
        <v>11.7</v>
      </c>
      <c r="CQ31">
        <v>14.2</v>
      </c>
      <c r="CR31">
        <v>1.8</v>
      </c>
      <c r="CS31">
        <v>7.4</v>
      </c>
      <c r="CT31">
        <v>10.199999999999999</v>
      </c>
      <c r="CU31">
        <v>0.1</v>
      </c>
      <c r="CV31">
        <v>1.7</v>
      </c>
      <c r="CW31">
        <v>3.6</v>
      </c>
      <c r="CX31">
        <v>37</v>
      </c>
      <c r="CY31">
        <v>40</v>
      </c>
      <c r="CZ31">
        <v>43</v>
      </c>
      <c r="DA31">
        <v>0</v>
      </c>
      <c r="DB31">
        <v>0.1</v>
      </c>
      <c r="DC31">
        <v>0.3</v>
      </c>
      <c r="DD31">
        <v>0</v>
      </c>
      <c r="DE31">
        <v>0</v>
      </c>
      <c r="DF31">
        <v>16</v>
      </c>
      <c r="DG31">
        <v>0</v>
      </c>
      <c r="DH31">
        <v>0</v>
      </c>
      <c r="DI31">
        <v>1</v>
      </c>
      <c r="DJ31">
        <v>0</v>
      </c>
      <c r="DK31">
        <v>0</v>
      </c>
      <c r="DL31">
        <v>0</v>
      </c>
      <c r="DM31">
        <v>0.02</v>
      </c>
      <c r="DN31">
        <v>0.02</v>
      </c>
      <c r="DO31">
        <v>0</v>
      </c>
      <c r="DP31">
        <v>0</v>
      </c>
      <c r="DQ31">
        <v>0</v>
      </c>
      <c r="DR31">
        <v>0</v>
      </c>
      <c r="DS31">
        <v>0</v>
      </c>
      <c r="DT31">
        <v>0</v>
      </c>
      <c r="DU31">
        <v>0</v>
      </c>
      <c r="DV31">
        <v>1</v>
      </c>
      <c r="DW31">
        <v>4</v>
      </c>
      <c r="DX31">
        <v>0</v>
      </c>
      <c r="DY31">
        <v>0.1</v>
      </c>
      <c r="DZ31">
        <v>2</v>
      </c>
      <c r="EA31">
        <v>0.1</v>
      </c>
      <c r="EB31">
        <v>1.6</v>
      </c>
      <c r="EC31">
        <v>3.3</v>
      </c>
      <c r="ED31" t="s">
        <v>396</v>
      </c>
      <c r="EE31" t="s">
        <v>396</v>
      </c>
      <c r="EF31" t="s">
        <v>396</v>
      </c>
      <c r="EG31">
        <v>0.1</v>
      </c>
      <c r="EH31">
        <v>1.4</v>
      </c>
      <c r="EI31">
        <v>3.2</v>
      </c>
      <c r="EJ31">
        <v>4.5</v>
      </c>
      <c r="EK31">
        <v>5.5</v>
      </c>
      <c r="EL31">
        <v>6.5</v>
      </c>
      <c r="EM31" t="s">
        <v>396</v>
      </c>
      <c r="EN31" t="s">
        <v>396</v>
      </c>
      <c r="EO31" t="s">
        <v>396</v>
      </c>
      <c r="EP31" t="s">
        <v>396</v>
      </c>
      <c r="EQ31" t="s">
        <v>396</v>
      </c>
      <c r="ER31" t="s">
        <v>396</v>
      </c>
      <c r="ES31" t="s">
        <v>396</v>
      </c>
      <c r="ET31" t="s">
        <v>396</v>
      </c>
      <c r="EU31" t="s">
        <v>396</v>
      </c>
      <c r="EV31">
        <v>0.6</v>
      </c>
      <c r="EW31">
        <v>2.9</v>
      </c>
      <c r="EX31">
        <v>5.2</v>
      </c>
      <c r="EY31" t="s">
        <v>396</v>
      </c>
      <c r="EZ31" t="s">
        <v>396</v>
      </c>
      <c r="FA31" t="s">
        <v>396</v>
      </c>
      <c r="FB31" t="s">
        <v>396</v>
      </c>
      <c r="FC31" t="s">
        <v>396</v>
      </c>
      <c r="FD31" t="s">
        <v>396</v>
      </c>
      <c r="FE31" t="s">
        <v>396</v>
      </c>
      <c r="FF31" t="s">
        <v>396</v>
      </c>
      <c r="FG31" t="s">
        <v>396</v>
      </c>
      <c r="FH31" t="s">
        <v>396</v>
      </c>
      <c r="FI31" t="s">
        <v>396</v>
      </c>
      <c r="FJ31" t="s">
        <v>396</v>
      </c>
      <c r="FK31" t="s">
        <v>396</v>
      </c>
      <c r="FL31" t="s">
        <v>396</v>
      </c>
      <c r="FM31" t="s">
        <v>396</v>
      </c>
      <c r="FN31" t="s">
        <v>396</v>
      </c>
      <c r="FO31" t="s">
        <v>396</v>
      </c>
      <c r="FP31" t="s">
        <v>396</v>
      </c>
      <c r="FQ31" t="s">
        <v>396</v>
      </c>
      <c r="FR31" t="s">
        <v>396</v>
      </c>
      <c r="FS31">
        <v>18087226</v>
      </c>
      <c r="FT31">
        <v>52907392</v>
      </c>
    </row>
    <row r="32" spans="1:176" hidden="1" x14ac:dyDescent="0.25">
      <c r="A32" s="13">
        <f t="shared" si="0"/>
        <v>18087226</v>
      </c>
      <c r="B32" s="13">
        <f t="shared" si="1"/>
        <v>52907393</v>
      </c>
      <c r="C32" s="14" t="str">
        <f>IF(ISNA(VLOOKUP(A32,ComponentTable!E:E,1,0)),"","Use")</f>
        <v/>
      </c>
      <c r="D32" s="14" t="str">
        <f t="shared" si="2"/>
        <v/>
      </c>
      <c r="E32">
        <v>76</v>
      </c>
      <c r="F32" t="s">
        <v>399</v>
      </c>
      <c r="G32" t="s">
        <v>396</v>
      </c>
      <c r="H32" t="s">
        <v>399</v>
      </c>
      <c r="I32" t="s">
        <v>396</v>
      </c>
      <c r="J32" t="s">
        <v>396</v>
      </c>
      <c r="K32">
        <v>0</v>
      </c>
      <c r="L32">
        <v>0</v>
      </c>
      <c r="M32">
        <v>0</v>
      </c>
      <c r="N32">
        <v>3</v>
      </c>
      <c r="O32">
        <v>13</v>
      </c>
      <c r="P32">
        <v>18</v>
      </c>
      <c r="Q32">
        <v>3</v>
      </c>
      <c r="R32">
        <v>13</v>
      </c>
      <c r="S32">
        <v>18</v>
      </c>
      <c r="T32">
        <v>0</v>
      </c>
      <c r="U32">
        <v>0</v>
      </c>
      <c r="V32">
        <v>0</v>
      </c>
      <c r="W32">
        <v>0</v>
      </c>
      <c r="X32">
        <v>0</v>
      </c>
      <c r="Y32">
        <v>0</v>
      </c>
      <c r="Z32">
        <v>100</v>
      </c>
      <c r="AA32">
        <v>100</v>
      </c>
      <c r="AB32">
        <v>100</v>
      </c>
      <c r="AC32">
        <v>100</v>
      </c>
      <c r="AD32">
        <v>100</v>
      </c>
      <c r="AE32">
        <v>100</v>
      </c>
      <c r="AF32">
        <v>91</v>
      </c>
      <c r="AG32">
        <v>99</v>
      </c>
      <c r="AH32">
        <v>100</v>
      </c>
      <c r="AI32">
        <v>7</v>
      </c>
      <c r="AJ32">
        <v>8</v>
      </c>
      <c r="AK32">
        <v>11</v>
      </c>
      <c r="AL32">
        <v>95</v>
      </c>
      <c r="AM32">
        <v>98</v>
      </c>
      <c r="AN32">
        <v>99</v>
      </c>
      <c r="AO32">
        <v>0</v>
      </c>
      <c r="AP32">
        <v>0</v>
      </c>
      <c r="AQ32">
        <v>0.2</v>
      </c>
      <c r="AR32">
        <v>0.1</v>
      </c>
      <c r="AS32">
        <v>0.1</v>
      </c>
      <c r="AT32">
        <v>6</v>
      </c>
      <c r="AU32">
        <v>3</v>
      </c>
      <c r="AV32">
        <v>4.5</v>
      </c>
      <c r="AW32">
        <v>45</v>
      </c>
      <c r="AX32">
        <v>51</v>
      </c>
      <c r="AY32">
        <v>82.5</v>
      </c>
      <c r="AZ32">
        <v>95</v>
      </c>
      <c r="BA32">
        <v>8</v>
      </c>
      <c r="BB32">
        <v>10.9</v>
      </c>
      <c r="BC32">
        <v>13</v>
      </c>
      <c r="BD32">
        <v>0</v>
      </c>
      <c r="BE32">
        <v>0.9</v>
      </c>
      <c r="BF32">
        <v>3.8</v>
      </c>
      <c r="BG32" t="s">
        <v>396</v>
      </c>
      <c r="BH32" t="s">
        <v>396</v>
      </c>
      <c r="BI32" t="s">
        <v>396</v>
      </c>
      <c r="BJ32" t="s">
        <v>396</v>
      </c>
      <c r="BK32" t="s">
        <v>396</v>
      </c>
      <c r="BL32" t="s">
        <v>396</v>
      </c>
      <c r="BM32">
        <v>0.1</v>
      </c>
      <c r="BN32">
        <v>1.1000000000000001</v>
      </c>
      <c r="BO32">
        <v>4</v>
      </c>
      <c r="BP32">
        <v>0</v>
      </c>
      <c r="BQ32">
        <v>0</v>
      </c>
      <c r="BR32">
        <v>0</v>
      </c>
      <c r="BS32">
        <v>0.5</v>
      </c>
      <c r="BT32">
        <v>1.25</v>
      </c>
      <c r="BU32">
        <v>2</v>
      </c>
      <c r="BV32" t="s">
        <v>396</v>
      </c>
      <c r="BW32" t="s">
        <v>396</v>
      </c>
      <c r="BX32" t="s">
        <v>396</v>
      </c>
      <c r="BY32">
        <v>1.25</v>
      </c>
      <c r="BZ32">
        <v>1.4</v>
      </c>
      <c r="CA32">
        <v>1.55</v>
      </c>
      <c r="CB32" t="s">
        <v>396</v>
      </c>
      <c r="CC32" t="s">
        <v>396</v>
      </c>
      <c r="CD32" t="s">
        <v>396</v>
      </c>
      <c r="CE32">
        <v>1.25</v>
      </c>
      <c r="CF32">
        <v>1.4</v>
      </c>
      <c r="CG32">
        <v>1.55</v>
      </c>
      <c r="CH32" t="s">
        <v>396</v>
      </c>
      <c r="CI32">
        <v>141.13999999999999</v>
      </c>
      <c r="CJ32">
        <v>247</v>
      </c>
      <c r="CK32">
        <v>353</v>
      </c>
      <c r="CL32">
        <v>0.04</v>
      </c>
      <c r="CM32">
        <v>7.0000000000000007E-2</v>
      </c>
      <c r="CN32">
        <v>0.1</v>
      </c>
      <c r="CO32">
        <v>9.5</v>
      </c>
      <c r="CP32">
        <v>12.9</v>
      </c>
      <c r="CQ32">
        <v>15.7</v>
      </c>
      <c r="CR32">
        <v>5.2</v>
      </c>
      <c r="CS32">
        <v>8.6999999999999993</v>
      </c>
      <c r="CT32">
        <v>12.1</v>
      </c>
      <c r="CU32">
        <v>0.8</v>
      </c>
      <c r="CV32">
        <v>2.4</v>
      </c>
      <c r="CW32">
        <v>5.3</v>
      </c>
      <c r="CX32">
        <v>39</v>
      </c>
      <c r="CY32">
        <v>44</v>
      </c>
      <c r="CZ32">
        <v>49</v>
      </c>
      <c r="DA32">
        <v>0</v>
      </c>
      <c r="DB32">
        <v>0.1</v>
      </c>
      <c r="DC32">
        <v>0.3</v>
      </c>
      <c r="DD32">
        <v>0</v>
      </c>
      <c r="DE32">
        <v>0</v>
      </c>
      <c r="DF32">
        <v>20</v>
      </c>
      <c r="DG32">
        <v>0</v>
      </c>
      <c r="DH32">
        <v>0</v>
      </c>
      <c r="DI32">
        <v>1</v>
      </c>
      <c r="DJ32">
        <v>0</v>
      </c>
      <c r="DK32">
        <v>0</v>
      </c>
      <c r="DL32">
        <v>0</v>
      </c>
      <c r="DM32">
        <v>0.02</v>
      </c>
      <c r="DN32">
        <v>0.02</v>
      </c>
      <c r="DO32">
        <v>0</v>
      </c>
      <c r="DP32">
        <v>0</v>
      </c>
      <c r="DQ32">
        <v>0</v>
      </c>
      <c r="DR32">
        <v>0</v>
      </c>
      <c r="DS32">
        <v>0</v>
      </c>
      <c r="DT32">
        <v>0</v>
      </c>
      <c r="DU32">
        <v>0</v>
      </c>
      <c r="DV32">
        <v>1</v>
      </c>
      <c r="DW32">
        <v>4</v>
      </c>
      <c r="DX32">
        <v>0</v>
      </c>
      <c r="DY32">
        <v>0.1</v>
      </c>
      <c r="DZ32">
        <v>2</v>
      </c>
      <c r="EA32">
        <v>0.1</v>
      </c>
      <c r="EB32">
        <v>1.2</v>
      </c>
      <c r="EC32">
        <v>3.7</v>
      </c>
      <c r="ED32" t="s">
        <v>396</v>
      </c>
      <c r="EE32" t="s">
        <v>396</v>
      </c>
      <c r="EF32" t="s">
        <v>396</v>
      </c>
      <c r="EG32">
        <v>0.1</v>
      </c>
      <c r="EH32">
        <v>1</v>
      </c>
      <c r="EI32">
        <v>3.6</v>
      </c>
      <c r="EJ32">
        <v>4.5</v>
      </c>
      <c r="EK32">
        <v>5.5</v>
      </c>
      <c r="EL32">
        <v>6.5</v>
      </c>
      <c r="EM32" t="s">
        <v>396</v>
      </c>
      <c r="EN32" t="s">
        <v>396</v>
      </c>
      <c r="EO32" t="s">
        <v>396</v>
      </c>
      <c r="EP32" t="s">
        <v>396</v>
      </c>
      <c r="EQ32" t="s">
        <v>396</v>
      </c>
      <c r="ER32" t="s">
        <v>396</v>
      </c>
      <c r="ES32" t="s">
        <v>396</v>
      </c>
      <c r="ET32" t="s">
        <v>396</v>
      </c>
      <c r="EU32" t="s">
        <v>396</v>
      </c>
      <c r="EV32">
        <v>1.1000000000000001</v>
      </c>
      <c r="EW32">
        <v>3.8</v>
      </c>
      <c r="EX32">
        <v>6.7</v>
      </c>
      <c r="EY32" t="s">
        <v>396</v>
      </c>
      <c r="EZ32" t="s">
        <v>396</v>
      </c>
      <c r="FA32" t="s">
        <v>396</v>
      </c>
      <c r="FB32" t="s">
        <v>396</v>
      </c>
      <c r="FC32" t="s">
        <v>396</v>
      </c>
      <c r="FD32" t="s">
        <v>396</v>
      </c>
      <c r="FE32" t="s">
        <v>396</v>
      </c>
      <c r="FF32" t="s">
        <v>396</v>
      </c>
      <c r="FG32" t="s">
        <v>396</v>
      </c>
      <c r="FH32" t="s">
        <v>396</v>
      </c>
      <c r="FI32" t="s">
        <v>396</v>
      </c>
      <c r="FJ32" t="s">
        <v>396</v>
      </c>
      <c r="FK32" t="s">
        <v>396</v>
      </c>
      <c r="FL32" t="s">
        <v>396</v>
      </c>
      <c r="FM32" t="s">
        <v>396</v>
      </c>
      <c r="FN32" t="s">
        <v>396</v>
      </c>
      <c r="FO32" t="s">
        <v>396</v>
      </c>
      <c r="FP32" t="s">
        <v>396</v>
      </c>
      <c r="FQ32" t="s">
        <v>396</v>
      </c>
      <c r="FR32" t="s">
        <v>396</v>
      </c>
      <c r="FS32">
        <v>18087226</v>
      </c>
      <c r="FT32">
        <v>52907393</v>
      </c>
    </row>
    <row r="33" spans="1:176" hidden="1" x14ac:dyDescent="0.25">
      <c r="A33" s="13">
        <f t="shared" si="0"/>
        <v>18087225</v>
      </c>
      <c r="B33" s="13">
        <f t="shared" si="1"/>
        <v>52907389</v>
      </c>
      <c r="C33" s="14" t="str">
        <f>IF(ISNA(VLOOKUP(A33,ComponentTable!E:E,1,0)),"","Use")</f>
        <v/>
      </c>
      <c r="D33" s="14" t="str">
        <f t="shared" si="2"/>
        <v/>
      </c>
      <c r="E33">
        <v>77</v>
      </c>
      <c r="F33" t="s">
        <v>399</v>
      </c>
      <c r="G33" t="s">
        <v>396</v>
      </c>
      <c r="H33" t="s">
        <v>399</v>
      </c>
      <c r="I33" t="s">
        <v>396</v>
      </c>
      <c r="J33" t="s">
        <v>396</v>
      </c>
      <c r="K33">
        <v>0</v>
      </c>
      <c r="L33">
        <v>0</v>
      </c>
      <c r="M33">
        <v>0</v>
      </c>
      <c r="N33">
        <v>5</v>
      </c>
      <c r="O33">
        <v>15</v>
      </c>
      <c r="P33">
        <v>23</v>
      </c>
      <c r="Q33">
        <v>5</v>
      </c>
      <c r="R33">
        <v>15</v>
      </c>
      <c r="S33">
        <v>23</v>
      </c>
      <c r="T33">
        <v>0</v>
      </c>
      <c r="U33">
        <v>0</v>
      </c>
      <c r="V33">
        <v>0</v>
      </c>
      <c r="W33">
        <v>0</v>
      </c>
      <c r="X33">
        <v>0</v>
      </c>
      <c r="Y33">
        <v>0</v>
      </c>
      <c r="Z33">
        <v>100</v>
      </c>
      <c r="AA33">
        <v>100</v>
      </c>
      <c r="AB33">
        <v>100</v>
      </c>
      <c r="AC33">
        <v>95</v>
      </c>
      <c r="AD33">
        <v>100</v>
      </c>
      <c r="AE33">
        <v>100</v>
      </c>
      <c r="AF33">
        <v>89</v>
      </c>
      <c r="AG33">
        <v>95</v>
      </c>
      <c r="AH33">
        <v>96</v>
      </c>
      <c r="AI33">
        <v>7</v>
      </c>
      <c r="AJ33">
        <v>9</v>
      </c>
      <c r="AK33">
        <v>10</v>
      </c>
      <c r="AL33">
        <v>91</v>
      </c>
      <c r="AM33">
        <v>97.3</v>
      </c>
      <c r="AN33">
        <v>98.5</v>
      </c>
      <c r="AO33">
        <v>0</v>
      </c>
      <c r="AP33">
        <v>0.1</v>
      </c>
      <c r="AQ33">
        <v>0.1</v>
      </c>
      <c r="AR33">
        <v>1</v>
      </c>
      <c r="AS33">
        <v>1.5</v>
      </c>
      <c r="AT33">
        <v>1.9</v>
      </c>
      <c r="AU33">
        <v>11</v>
      </c>
      <c r="AV33">
        <v>13.1</v>
      </c>
      <c r="AW33">
        <v>15.2</v>
      </c>
      <c r="AX33">
        <v>68.5</v>
      </c>
      <c r="AY33">
        <v>71.5</v>
      </c>
      <c r="AZ33">
        <v>74.599999999999994</v>
      </c>
      <c r="BA33">
        <v>9</v>
      </c>
      <c r="BB33">
        <v>11.1</v>
      </c>
      <c r="BC33">
        <v>13.2</v>
      </c>
      <c r="BD33">
        <v>0</v>
      </c>
      <c r="BE33">
        <v>0.9</v>
      </c>
      <c r="BF33">
        <v>3</v>
      </c>
      <c r="BG33" t="s">
        <v>396</v>
      </c>
      <c r="BH33" t="s">
        <v>396</v>
      </c>
      <c r="BI33" t="s">
        <v>396</v>
      </c>
      <c r="BJ33" t="s">
        <v>396</v>
      </c>
      <c r="BK33" t="s">
        <v>396</v>
      </c>
      <c r="BL33" t="s">
        <v>396</v>
      </c>
      <c r="BM33">
        <v>0.9</v>
      </c>
      <c r="BN33">
        <v>1.8</v>
      </c>
      <c r="BO33">
        <v>6</v>
      </c>
      <c r="BP33">
        <v>0</v>
      </c>
      <c r="BQ33">
        <v>0</v>
      </c>
      <c r="BR33">
        <v>0</v>
      </c>
      <c r="BS33">
        <v>0.5</v>
      </c>
      <c r="BT33">
        <v>1.1499999999999999</v>
      </c>
      <c r="BU33">
        <v>2</v>
      </c>
      <c r="BV33" t="s">
        <v>396</v>
      </c>
      <c r="BW33" t="s">
        <v>396</v>
      </c>
      <c r="BX33" t="s">
        <v>396</v>
      </c>
      <c r="BY33">
        <v>1.6</v>
      </c>
      <c r="BZ33">
        <v>1.6</v>
      </c>
      <c r="CA33">
        <v>1.61</v>
      </c>
      <c r="CB33" t="s">
        <v>396</v>
      </c>
      <c r="CC33" t="s">
        <v>396</v>
      </c>
      <c r="CD33" t="s">
        <v>396</v>
      </c>
      <c r="CE33">
        <v>1.6</v>
      </c>
      <c r="CF33">
        <v>1.6</v>
      </c>
      <c r="CG33">
        <v>1.61</v>
      </c>
      <c r="CH33">
        <v>2.63</v>
      </c>
      <c r="CI33">
        <v>42</v>
      </c>
      <c r="CJ33">
        <v>92</v>
      </c>
      <c r="CK33">
        <v>141</v>
      </c>
      <c r="CL33">
        <v>0.04</v>
      </c>
      <c r="CM33">
        <v>0.06</v>
      </c>
      <c r="CN33">
        <v>0.08</v>
      </c>
      <c r="CO33">
        <v>9.5</v>
      </c>
      <c r="CP33">
        <v>13.7</v>
      </c>
      <c r="CQ33">
        <v>15.8</v>
      </c>
      <c r="CR33">
        <v>5.3</v>
      </c>
      <c r="CS33">
        <v>9.6999999999999993</v>
      </c>
      <c r="CT33">
        <v>12.2</v>
      </c>
      <c r="CU33">
        <v>0.8</v>
      </c>
      <c r="CV33">
        <v>3.1</v>
      </c>
      <c r="CW33">
        <v>5.4</v>
      </c>
      <c r="CX33">
        <v>36</v>
      </c>
      <c r="CY33">
        <v>37</v>
      </c>
      <c r="CZ33">
        <v>37</v>
      </c>
      <c r="DA33">
        <v>0</v>
      </c>
      <c r="DB33">
        <v>0.1</v>
      </c>
      <c r="DC33">
        <v>0.3</v>
      </c>
      <c r="DD33">
        <v>0</v>
      </c>
      <c r="DE33">
        <v>0</v>
      </c>
      <c r="DF33">
        <v>14</v>
      </c>
      <c r="DG33">
        <v>0</v>
      </c>
      <c r="DH33">
        <v>0</v>
      </c>
      <c r="DI33">
        <v>0</v>
      </c>
      <c r="DJ33">
        <v>0</v>
      </c>
      <c r="DK33">
        <v>0</v>
      </c>
      <c r="DL33">
        <v>0</v>
      </c>
      <c r="DM33">
        <v>0.02</v>
      </c>
      <c r="DN33">
        <v>0.02</v>
      </c>
      <c r="DO33">
        <v>0</v>
      </c>
      <c r="DP33">
        <v>0</v>
      </c>
      <c r="DQ33">
        <v>0</v>
      </c>
      <c r="DR33">
        <v>0</v>
      </c>
      <c r="DS33">
        <v>0</v>
      </c>
      <c r="DT33">
        <v>0</v>
      </c>
      <c r="DU33">
        <v>0</v>
      </c>
      <c r="DV33">
        <v>1</v>
      </c>
      <c r="DW33">
        <v>4</v>
      </c>
      <c r="DX33">
        <v>0</v>
      </c>
      <c r="DY33">
        <v>0.1</v>
      </c>
      <c r="DZ33">
        <v>2</v>
      </c>
      <c r="EA33" t="s">
        <v>396</v>
      </c>
      <c r="EB33" t="s">
        <v>396</v>
      </c>
      <c r="EC33" t="s">
        <v>396</v>
      </c>
      <c r="ED33">
        <v>0.1</v>
      </c>
      <c r="EE33">
        <v>1</v>
      </c>
      <c r="EF33">
        <v>1.8</v>
      </c>
      <c r="EG33">
        <v>0.1</v>
      </c>
      <c r="EH33">
        <v>1</v>
      </c>
      <c r="EI33">
        <v>1.8</v>
      </c>
      <c r="EJ33">
        <v>4.5</v>
      </c>
      <c r="EK33">
        <v>5.3</v>
      </c>
      <c r="EL33">
        <v>6</v>
      </c>
      <c r="EM33" t="s">
        <v>396</v>
      </c>
      <c r="EN33" t="s">
        <v>396</v>
      </c>
      <c r="EO33" t="s">
        <v>396</v>
      </c>
      <c r="EP33" t="s">
        <v>396</v>
      </c>
      <c r="EQ33" t="s">
        <v>396</v>
      </c>
      <c r="ER33" t="s">
        <v>396</v>
      </c>
      <c r="ES33" t="s">
        <v>396</v>
      </c>
      <c r="ET33" t="s">
        <v>396</v>
      </c>
      <c r="EU33" t="s">
        <v>396</v>
      </c>
      <c r="EV33">
        <v>1.6</v>
      </c>
      <c r="EW33">
        <v>3.8</v>
      </c>
      <c r="EX33">
        <v>6.9</v>
      </c>
      <c r="EY33" t="s">
        <v>396</v>
      </c>
      <c r="EZ33" t="s">
        <v>396</v>
      </c>
      <c r="FA33" t="s">
        <v>396</v>
      </c>
      <c r="FB33" t="s">
        <v>396</v>
      </c>
      <c r="FC33" t="s">
        <v>396</v>
      </c>
      <c r="FD33" t="s">
        <v>396</v>
      </c>
      <c r="FE33" t="s">
        <v>396</v>
      </c>
      <c r="FF33" t="s">
        <v>396</v>
      </c>
      <c r="FG33" t="s">
        <v>396</v>
      </c>
      <c r="FH33" t="s">
        <v>396</v>
      </c>
      <c r="FI33" t="s">
        <v>396</v>
      </c>
      <c r="FJ33" t="s">
        <v>396</v>
      </c>
      <c r="FK33" t="s">
        <v>396</v>
      </c>
      <c r="FL33" t="s">
        <v>396</v>
      </c>
      <c r="FM33" t="s">
        <v>396</v>
      </c>
      <c r="FN33" t="s">
        <v>396</v>
      </c>
      <c r="FO33" t="s">
        <v>396</v>
      </c>
      <c r="FP33" t="s">
        <v>396</v>
      </c>
      <c r="FQ33" t="s">
        <v>396</v>
      </c>
      <c r="FR33" t="s">
        <v>396</v>
      </c>
      <c r="FS33">
        <v>18087225</v>
      </c>
      <c r="FT33">
        <v>52907389</v>
      </c>
    </row>
    <row r="34" spans="1:176" hidden="1" x14ac:dyDescent="0.25">
      <c r="A34" s="13">
        <f t="shared" si="0"/>
        <v>18087225</v>
      </c>
      <c r="B34" s="13">
        <f t="shared" si="1"/>
        <v>52907390</v>
      </c>
      <c r="C34" s="14" t="str">
        <f>IF(ISNA(VLOOKUP(A34,ComponentTable!E:E,1,0)),"","Use")</f>
        <v/>
      </c>
      <c r="D34" s="14" t="str">
        <f t="shared" si="2"/>
        <v/>
      </c>
      <c r="E34">
        <v>78</v>
      </c>
      <c r="F34" t="s">
        <v>717</v>
      </c>
      <c r="G34" t="s">
        <v>396</v>
      </c>
      <c r="H34" t="s">
        <v>718</v>
      </c>
      <c r="I34" t="s">
        <v>396</v>
      </c>
      <c r="J34" t="s">
        <v>396</v>
      </c>
      <c r="K34">
        <v>97</v>
      </c>
      <c r="L34">
        <v>152</v>
      </c>
      <c r="M34">
        <v>191</v>
      </c>
      <c r="N34">
        <v>145</v>
      </c>
      <c r="O34">
        <v>203</v>
      </c>
      <c r="P34">
        <v>250</v>
      </c>
      <c r="Q34">
        <v>48</v>
      </c>
      <c r="R34">
        <v>51</v>
      </c>
      <c r="S34">
        <v>59</v>
      </c>
      <c r="T34">
        <v>0</v>
      </c>
      <c r="U34">
        <v>0</v>
      </c>
      <c r="V34">
        <v>0</v>
      </c>
      <c r="W34">
        <v>0</v>
      </c>
      <c r="X34">
        <v>0</v>
      </c>
      <c r="Y34">
        <v>0</v>
      </c>
      <c r="Z34">
        <v>100</v>
      </c>
      <c r="AA34">
        <v>100</v>
      </c>
      <c r="AB34">
        <v>100</v>
      </c>
      <c r="AC34">
        <v>96</v>
      </c>
      <c r="AD34">
        <v>100</v>
      </c>
      <c r="AE34">
        <v>100</v>
      </c>
      <c r="AF34">
        <v>91</v>
      </c>
      <c r="AG34">
        <v>95</v>
      </c>
      <c r="AH34">
        <v>98</v>
      </c>
      <c r="AI34">
        <v>10</v>
      </c>
      <c r="AJ34">
        <v>11</v>
      </c>
      <c r="AK34">
        <v>14</v>
      </c>
      <c r="AL34">
        <v>91</v>
      </c>
      <c r="AM34">
        <v>95.5</v>
      </c>
      <c r="AN34">
        <v>97</v>
      </c>
      <c r="AO34">
        <v>0</v>
      </c>
      <c r="AP34">
        <v>0.1</v>
      </c>
      <c r="AQ34">
        <v>0.1</v>
      </c>
      <c r="AR34">
        <v>1</v>
      </c>
      <c r="AS34">
        <v>1.5</v>
      </c>
      <c r="AT34">
        <v>1.9</v>
      </c>
      <c r="AU34">
        <v>11</v>
      </c>
      <c r="AV34">
        <v>13.1</v>
      </c>
      <c r="AW34">
        <v>15.2</v>
      </c>
      <c r="AX34">
        <v>68.5</v>
      </c>
      <c r="AY34">
        <v>69.7</v>
      </c>
      <c r="AZ34">
        <v>71.8</v>
      </c>
      <c r="BA34">
        <v>9</v>
      </c>
      <c r="BB34">
        <v>11.1</v>
      </c>
      <c r="BC34">
        <v>13.2</v>
      </c>
      <c r="BD34">
        <v>0</v>
      </c>
      <c r="BE34">
        <v>1.4</v>
      </c>
      <c r="BF34">
        <v>6</v>
      </c>
      <c r="BG34" t="s">
        <v>396</v>
      </c>
      <c r="BH34" t="s">
        <v>396</v>
      </c>
      <c r="BI34" t="s">
        <v>396</v>
      </c>
      <c r="BJ34" t="s">
        <v>396</v>
      </c>
      <c r="BK34" t="s">
        <v>396</v>
      </c>
      <c r="BL34" t="s">
        <v>396</v>
      </c>
      <c r="BM34">
        <v>3</v>
      </c>
      <c r="BN34">
        <v>3.1</v>
      </c>
      <c r="BO34">
        <v>9</v>
      </c>
      <c r="BP34">
        <v>0</v>
      </c>
      <c r="BQ34">
        <v>0</v>
      </c>
      <c r="BR34">
        <v>0</v>
      </c>
      <c r="BS34">
        <v>0</v>
      </c>
      <c r="BT34">
        <v>0.1</v>
      </c>
      <c r="BU34">
        <v>0.25</v>
      </c>
      <c r="BV34" t="s">
        <v>396</v>
      </c>
      <c r="BW34" t="s">
        <v>396</v>
      </c>
      <c r="BX34" t="s">
        <v>396</v>
      </c>
      <c r="BY34">
        <v>1.77</v>
      </c>
      <c r="BZ34">
        <v>1.77</v>
      </c>
      <c r="CA34">
        <v>1.77</v>
      </c>
      <c r="CB34" t="s">
        <v>396</v>
      </c>
      <c r="CC34" t="s">
        <v>396</v>
      </c>
      <c r="CD34" t="s">
        <v>396</v>
      </c>
      <c r="CE34">
        <v>1.78</v>
      </c>
      <c r="CF34">
        <v>1.78</v>
      </c>
      <c r="CG34">
        <v>1.79</v>
      </c>
      <c r="CH34">
        <v>2.65</v>
      </c>
      <c r="CI34">
        <v>42</v>
      </c>
      <c r="CJ34">
        <v>92</v>
      </c>
      <c r="CK34">
        <v>141</v>
      </c>
      <c r="CL34">
        <v>0.05</v>
      </c>
      <c r="CM34">
        <v>7.0000000000000007E-2</v>
      </c>
      <c r="CN34">
        <v>0.08</v>
      </c>
      <c r="CO34">
        <v>12.5</v>
      </c>
      <c r="CP34">
        <v>13.2</v>
      </c>
      <c r="CQ34">
        <v>15.7</v>
      </c>
      <c r="CR34">
        <v>8.4</v>
      </c>
      <c r="CS34">
        <v>9</v>
      </c>
      <c r="CT34">
        <v>12.1</v>
      </c>
      <c r="CU34">
        <v>2.4</v>
      </c>
      <c r="CV34">
        <v>2.7</v>
      </c>
      <c r="CW34">
        <v>5.3</v>
      </c>
      <c r="CX34">
        <v>31</v>
      </c>
      <c r="CY34">
        <v>32</v>
      </c>
      <c r="CZ34">
        <v>32</v>
      </c>
      <c r="DA34">
        <v>0.1</v>
      </c>
      <c r="DB34">
        <v>0.1</v>
      </c>
      <c r="DC34">
        <v>0.4</v>
      </c>
      <c r="DD34">
        <v>0</v>
      </c>
      <c r="DE34">
        <v>0</v>
      </c>
      <c r="DF34">
        <v>17</v>
      </c>
      <c r="DG34">
        <v>0</v>
      </c>
      <c r="DH34">
        <v>0</v>
      </c>
      <c r="DI34">
        <v>3</v>
      </c>
      <c r="DJ34">
        <v>0</v>
      </c>
      <c r="DK34">
        <v>0</v>
      </c>
      <c r="DL34">
        <v>0</v>
      </c>
      <c r="DM34">
        <v>0.02</v>
      </c>
      <c r="DN34">
        <v>0.02</v>
      </c>
      <c r="DO34">
        <v>0</v>
      </c>
      <c r="DP34">
        <v>0</v>
      </c>
      <c r="DQ34">
        <v>0</v>
      </c>
      <c r="DR34">
        <v>0</v>
      </c>
      <c r="DS34">
        <v>0</v>
      </c>
      <c r="DT34">
        <v>0</v>
      </c>
      <c r="DU34">
        <v>0</v>
      </c>
      <c r="DV34">
        <v>1</v>
      </c>
      <c r="DW34">
        <v>4</v>
      </c>
      <c r="DX34">
        <v>0</v>
      </c>
      <c r="DY34">
        <v>0.1</v>
      </c>
      <c r="DZ34">
        <v>2</v>
      </c>
      <c r="EA34" t="s">
        <v>396</v>
      </c>
      <c r="EB34" t="s">
        <v>396</v>
      </c>
      <c r="EC34" t="s">
        <v>396</v>
      </c>
      <c r="ED34">
        <v>0.3</v>
      </c>
      <c r="EE34">
        <v>0.6</v>
      </c>
      <c r="EF34">
        <v>1.5</v>
      </c>
      <c r="EG34">
        <v>0.3</v>
      </c>
      <c r="EH34">
        <v>0.6</v>
      </c>
      <c r="EI34">
        <v>0.8</v>
      </c>
      <c r="EJ34">
        <v>4.5</v>
      </c>
      <c r="EK34">
        <v>5.3</v>
      </c>
      <c r="EL34">
        <v>6</v>
      </c>
      <c r="EM34" t="s">
        <v>396</v>
      </c>
      <c r="EN34" t="s">
        <v>396</v>
      </c>
      <c r="EO34" t="s">
        <v>396</v>
      </c>
      <c r="EP34" t="s">
        <v>396</v>
      </c>
      <c r="EQ34" t="s">
        <v>396</v>
      </c>
      <c r="ER34" t="s">
        <v>396</v>
      </c>
      <c r="ES34" t="s">
        <v>396</v>
      </c>
      <c r="ET34" t="s">
        <v>396</v>
      </c>
      <c r="EU34" t="s">
        <v>396</v>
      </c>
      <c r="EV34">
        <v>1.1000000000000001</v>
      </c>
      <c r="EW34">
        <v>2.2999999999999998</v>
      </c>
      <c r="EX34">
        <v>4.5999999999999996</v>
      </c>
      <c r="EY34" t="s">
        <v>396</v>
      </c>
      <c r="EZ34" t="s">
        <v>396</v>
      </c>
      <c r="FA34" t="s">
        <v>396</v>
      </c>
      <c r="FB34" t="s">
        <v>396</v>
      </c>
      <c r="FC34" t="s">
        <v>396</v>
      </c>
      <c r="FD34" t="s">
        <v>396</v>
      </c>
      <c r="FE34" t="s">
        <v>396</v>
      </c>
      <c r="FF34" t="s">
        <v>396</v>
      </c>
      <c r="FG34" t="s">
        <v>396</v>
      </c>
      <c r="FH34" t="s">
        <v>396</v>
      </c>
      <c r="FI34" t="s">
        <v>396</v>
      </c>
      <c r="FJ34" t="s">
        <v>396</v>
      </c>
      <c r="FK34" t="s">
        <v>396</v>
      </c>
      <c r="FL34" t="s">
        <v>396</v>
      </c>
      <c r="FM34" t="s">
        <v>396</v>
      </c>
      <c r="FN34" t="s">
        <v>396</v>
      </c>
      <c r="FO34" t="s">
        <v>396</v>
      </c>
      <c r="FP34" t="s">
        <v>396</v>
      </c>
      <c r="FQ34" t="s">
        <v>396</v>
      </c>
      <c r="FR34" t="s">
        <v>396</v>
      </c>
      <c r="FS34">
        <v>18087225</v>
      </c>
      <c r="FT34">
        <v>52907390</v>
      </c>
    </row>
    <row r="35" spans="1:176" hidden="1" x14ac:dyDescent="0.25">
      <c r="A35" s="13">
        <f t="shared" si="0"/>
        <v>18087225</v>
      </c>
      <c r="B35" s="13">
        <f t="shared" si="1"/>
        <v>52907391</v>
      </c>
      <c r="C35" s="14" t="str">
        <f>IF(ISNA(VLOOKUP(A35,ComponentTable!E:E,1,0)),"","Use")</f>
        <v/>
      </c>
      <c r="D35" s="14" t="str">
        <f t="shared" si="2"/>
        <v/>
      </c>
      <c r="E35">
        <v>79</v>
      </c>
      <c r="F35" t="s">
        <v>702</v>
      </c>
      <c r="G35" t="s">
        <v>396</v>
      </c>
      <c r="H35" t="s">
        <v>702</v>
      </c>
      <c r="I35" t="s">
        <v>396</v>
      </c>
      <c r="J35" t="s">
        <v>396</v>
      </c>
      <c r="K35">
        <v>5</v>
      </c>
      <c r="L35">
        <v>15</v>
      </c>
      <c r="M35">
        <v>23</v>
      </c>
      <c r="N35">
        <v>97</v>
      </c>
      <c r="O35">
        <v>152</v>
      </c>
      <c r="P35">
        <v>191</v>
      </c>
      <c r="Q35">
        <v>92</v>
      </c>
      <c r="R35">
        <v>137</v>
      </c>
      <c r="S35">
        <v>168</v>
      </c>
      <c r="T35">
        <v>0</v>
      </c>
      <c r="U35">
        <v>0</v>
      </c>
      <c r="V35">
        <v>0</v>
      </c>
      <c r="W35">
        <v>0</v>
      </c>
      <c r="X35">
        <v>0</v>
      </c>
      <c r="Y35">
        <v>0</v>
      </c>
      <c r="Z35">
        <v>100</v>
      </c>
      <c r="AA35">
        <v>100</v>
      </c>
      <c r="AB35">
        <v>100</v>
      </c>
      <c r="AC35">
        <v>95</v>
      </c>
      <c r="AD35">
        <v>100</v>
      </c>
      <c r="AE35">
        <v>100</v>
      </c>
      <c r="AF35">
        <v>89</v>
      </c>
      <c r="AG35">
        <v>95</v>
      </c>
      <c r="AH35">
        <v>97</v>
      </c>
      <c r="AI35">
        <v>7</v>
      </c>
      <c r="AJ35">
        <v>9</v>
      </c>
      <c r="AK35">
        <v>10</v>
      </c>
      <c r="AL35">
        <v>92</v>
      </c>
      <c r="AM35">
        <v>97.4</v>
      </c>
      <c r="AN35">
        <v>98</v>
      </c>
      <c r="AO35">
        <v>0</v>
      </c>
      <c r="AP35">
        <v>0.1</v>
      </c>
      <c r="AQ35">
        <v>0.1</v>
      </c>
      <c r="AR35">
        <v>1</v>
      </c>
      <c r="AS35">
        <v>1.5</v>
      </c>
      <c r="AT35">
        <v>1.9</v>
      </c>
      <c r="AU35">
        <v>11</v>
      </c>
      <c r="AV35">
        <v>13.1</v>
      </c>
      <c r="AW35">
        <v>15.2</v>
      </c>
      <c r="AX35">
        <v>68.5</v>
      </c>
      <c r="AY35">
        <v>71.599999999999994</v>
      </c>
      <c r="AZ35">
        <v>74.7</v>
      </c>
      <c r="BA35">
        <v>9</v>
      </c>
      <c r="BB35">
        <v>11.1</v>
      </c>
      <c r="BC35">
        <v>13.2</v>
      </c>
      <c r="BD35">
        <v>0</v>
      </c>
      <c r="BE35">
        <v>1.2</v>
      </c>
      <c r="BF35">
        <v>7</v>
      </c>
      <c r="BG35" t="s">
        <v>396</v>
      </c>
      <c r="BH35" t="s">
        <v>396</v>
      </c>
      <c r="BI35" t="s">
        <v>396</v>
      </c>
      <c r="BJ35" t="s">
        <v>396</v>
      </c>
      <c r="BK35" t="s">
        <v>396</v>
      </c>
      <c r="BL35" t="s">
        <v>396</v>
      </c>
      <c r="BM35">
        <v>0.8</v>
      </c>
      <c r="BN35">
        <v>1.4</v>
      </c>
      <c r="BO35">
        <v>6</v>
      </c>
      <c r="BP35">
        <v>0</v>
      </c>
      <c r="BQ35">
        <v>0</v>
      </c>
      <c r="BR35">
        <v>0</v>
      </c>
      <c r="BS35">
        <v>0</v>
      </c>
      <c r="BT35">
        <v>0.25</v>
      </c>
      <c r="BU35">
        <v>0.5</v>
      </c>
      <c r="BV35" t="s">
        <v>396</v>
      </c>
      <c r="BW35" t="s">
        <v>396</v>
      </c>
      <c r="BX35" t="s">
        <v>396</v>
      </c>
      <c r="BY35">
        <v>1.58</v>
      </c>
      <c r="BZ35">
        <v>1.59</v>
      </c>
      <c r="CA35">
        <v>1.6</v>
      </c>
      <c r="CB35" t="s">
        <v>396</v>
      </c>
      <c r="CC35" t="s">
        <v>396</v>
      </c>
      <c r="CD35" t="s">
        <v>396</v>
      </c>
      <c r="CE35">
        <v>1.58</v>
      </c>
      <c r="CF35">
        <v>1.59</v>
      </c>
      <c r="CG35">
        <v>1.6</v>
      </c>
      <c r="CH35">
        <v>2.65</v>
      </c>
      <c r="CI35">
        <v>42</v>
      </c>
      <c r="CJ35">
        <v>92</v>
      </c>
      <c r="CK35">
        <v>141</v>
      </c>
      <c r="CL35">
        <v>0.02</v>
      </c>
      <c r="CM35">
        <v>0.04</v>
      </c>
      <c r="CN35">
        <v>0.06</v>
      </c>
      <c r="CO35">
        <v>5</v>
      </c>
      <c r="CP35">
        <v>11.1</v>
      </c>
      <c r="CQ35">
        <v>13.5</v>
      </c>
      <c r="CR35">
        <v>1.8</v>
      </c>
      <c r="CS35">
        <v>6.8</v>
      </c>
      <c r="CT35">
        <v>9.4</v>
      </c>
      <c r="CU35">
        <v>0.1</v>
      </c>
      <c r="CV35">
        <v>1.4</v>
      </c>
      <c r="CW35">
        <v>3</v>
      </c>
      <c r="CX35">
        <v>36</v>
      </c>
      <c r="CY35">
        <v>38</v>
      </c>
      <c r="CZ35">
        <v>38</v>
      </c>
      <c r="DA35">
        <v>0</v>
      </c>
      <c r="DB35">
        <v>0.1</v>
      </c>
      <c r="DC35">
        <v>0.3</v>
      </c>
      <c r="DD35">
        <v>0</v>
      </c>
      <c r="DE35">
        <v>0</v>
      </c>
      <c r="DF35">
        <v>14</v>
      </c>
      <c r="DG35">
        <v>0</v>
      </c>
      <c r="DH35">
        <v>0</v>
      </c>
      <c r="DI35">
        <v>0</v>
      </c>
      <c r="DJ35">
        <v>0</v>
      </c>
      <c r="DK35">
        <v>0</v>
      </c>
      <c r="DL35">
        <v>0</v>
      </c>
      <c r="DM35">
        <v>0.02</v>
      </c>
      <c r="DN35">
        <v>0.02</v>
      </c>
      <c r="DO35">
        <v>0</v>
      </c>
      <c r="DP35">
        <v>0</v>
      </c>
      <c r="DQ35">
        <v>0</v>
      </c>
      <c r="DR35">
        <v>0</v>
      </c>
      <c r="DS35">
        <v>0</v>
      </c>
      <c r="DT35">
        <v>0</v>
      </c>
      <c r="DU35">
        <v>0</v>
      </c>
      <c r="DV35">
        <v>1</v>
      </c>
      <c r="DW35">
        <v>4</v>
      </c>
      <c r="DX35">
        <v>0</v>
      </c>
      <c r="DY35">
        <v>0.1</v>
      </c>
      <c r="DZ35">
        <v>2</v>
      </c>
      <c r="EA35" t="s">
        <v>396</v>
      </c>
      <c r="EB35" t="s">
        <v>396</v>
      </c>
      <c r="EC35" t="s">
        <v>396</v>
      </c>
      <c r="ED35">
        <v>0</v>
      </c>
      <c r="EE35">
        <v>0.3</v>
      </c>
      <c r="EF35">
        <v>1.1000000000000001</v>
      </c>
      <c r="EG35">
        <v>0</v>
      </c>
      <c r="EH35">
        <v>0.3</v>
      </c>
      <c r="EI35">
        <v>0.8</v>
      </c>
      <c r="EJ35">
        <v>4.5</v>
      </c>
      <c r="EK35">
        <v>5.3</v>
      </c>
      <c r="EL35">
        <v>6</v>
      </c>
      <c r="EM35" t="s">
        <v>396</v>
      </c>
      <c r="EN35" t="s">
        <v>396</v>
      </c>
      <c r="EO35" t="s">
        <v>396</v>
      </c>
      <c r="EP35" t="s">
        <v>396</v>
      </c>
      <c r="EQ35" t="s">
        <v>396</v>
      </c>
      <c r="ER35" t="s">
        <v>396</v>
      </c>
      <c r="ES35" t="s">
        <v>396</v>
      </c>
      <c r="ET35" t="s">
        <v>396</v>
      </c>
      <c r="EU35" t="s">
        <v>396</v>
      </c>
      <c r="EV35">
        <v>0.8</v>
      </c>
      <c r="EW35">
        <v>2.2999999999999998</v>
      </c>
      <c r="EX35">
        <v>4.5999999999999996</v>
      </c>
      <c r="EY35" t="s">
        <v>396</v>
      </c>
      <c r="EZ35" t="s">
        <v>396</v>
      </c>
      <c r="FA35" t="s">
        <v>396</v>
      </c>
      <c r="FB35" t="s">
        <v>396</v>
      </c>
      <c r="FC35" t="s">
        <v>396</v>
      </c>
      <c r="FD35" t="s">
        <v>396</v>
      </c>
      <c r="FE35" t="s">
        <v>396</v>
      </c>
      <c r="FF35" t="s">
        <v>396</v>
      </c>
      <c r="FG35" t="s">
        <v>396</v>
      </c>
      <c r="FH35" t="s">
        <v>396</v>
      </c>
      <c r="FI35" t="s">
        <v>396</v>
      </c>
      <c r="FJ35" t="s">
        <v>396</v>
      </c>
      <c r="FK35" t="s">
        <v>396</v>
      </c>
      <c r="FL35" t="s">
        <v>396</v>
      </c>
      <c r="FM35" t="s">
        <v>396</v>
      </c>
      <c r="FN35" t="s">
        <v>396</v>
      </c>
      <c r="FO35" t="s">
        <v>396</v>
      </c>
      <c r="FP35" t="s">
        <v>396</v>
      </c>
      <c r="FQ35" t="s">
        <v>396</v>
      </c>
      <c r="FR35" t="s">
        <v>396</v>
      </c>
      <c r="FS35">
        <v>18087225</v>
      </c>
      <c r="FT35">
        <v>52907391</v>
      </c>
    </row>
    <row r="36" spans="1:176" hidden="1" x14ac:dyDescent="0.25">
      <c r="A36" s="13">
        <f t="shared" si="0"/>
        <v>18087224</v>
      </c>
      <c r="B36" s="13">
        <f t="shared" si="1"/>
        <v>52907385</v>
      </c>
      <c r="C36" s="14" t="str">
        <f>IF(ISNA(VLOOKUP(A36,ComponentTable!E:E,1,0)),"","Use")</f>
        <v/>
      </c>
      <c r="D36" s="14" t="str">
        <f t="shared" si="2"/>
        <v/>
      </c>
      <c r="E36">
        <v>80</v>
      </c>
      <c r="F36" t="s">
        <v>702</v>
      </c>
      <c r="G36" t="s">
        <v>396</v>
      </c>
      <c r="H36" t="s">
        <v>702</v>
      </c>
      <c r="I36" t="s">
        <v>396</v>
      </c>
      <c r="J36" t="s">
        <v>396</v>
      </c>
      <c r="K36">
        <v>13</v>
      </c>
      <c r="L36">
        <v>15</v>
      </c>
      <c r="M36">
        <v>25</v>
      </c>
      <c r="N36">
        <v>109</v>
      </c>
      <c r="O36">
        <v>163</v>
      </c>
      <c r="P36">
        <v>183</v>
      </c>
      <c r="Q36">
        <v>84</v>
      </c>
      <c r="R36">
        <v>148</v>
      </c>
      <c r="S36">
        <v>170</v>
      </c>
      <c r="T36">
        <v>0</v>
      </c>
      <c r="U36">
        <v>0</v>
      </c>
      <c r="V36">
        <v>0</v>
      </c>
      <c r="W36">
        <v>0</v>
      </c>
      <c r="X36">
        <v>0</v>
      </c>
      <c r="Y36">
        <v>0</v>
      </c>
      <c r="Z36">
        <v>100</v>
      </c>
      <c r="AA36">
        <v>100</v>
      </c>
      <c r="AB36">
        <v>100</v>
      </c>
      <c r="AC36">
        <v>96</v>
      </c>
      <c r="AD36">
        <v>98</v>
      </c>
      <c r="AE36">
        <v>100</v>
      </c>
      <c r="AF36">
        <v>88</v>
      </c>
      <c r="AG36">
        <v>93</v>
      </c>
      <c r="AH36">
        <v>96</v>
      </c>
      <c r="AI36">
        <v>11</v>
      </c>
      <c r="AJ36">
        <v>14</v>
      </c>
      <c r="AK36">
        <v>15</v>
      </c>
      <c r="AL36">
        <v>93.6</v>
      </c>
      <c r="AM36">
        <v>94</v>
      </c>
      <c r="AN36">
        <v>97.8</v>
      </c>
      <c r="AO36">
        <v>0</v>
      </c>
      <c r="AP36">
        <v>0</v>
      </c>
      <c r="AQ36">
        <v>0.7</v>
      </c>
      <c r="AR36">
        <v>0.3</v>
      </c>
      <c r="AS36">
        <v>0.9</v>
      </c>
      <c r="AT36">
        <v>13.6</v>
      </c>
      <c r="AU36">
        <v>2.5</v>
      </c>
      <c r="AV36">
        <v>17.399999999999999</v>
      </c>
      <c r="AW36">
        <v>37.9</v>
      </c>
      <c r="AX36">
        <v>28.4</v>
      </c>
      <c r="AY36">
        <v>61.5</v>
      </c>
      <c r="AZ36">
        <v>63.7</v>
      </c>
      <c r="BA36">
        <v>7.2</v>
      </c>
      <c r="BB36">
        <v>14.2</v>
      </c>
      <c r="BC36">
        <v>66.8</v>
      </c>
      <c r="BD36">
        <v>0</v>
      </c>
      <c r="BE36">
        <v>1</v>
      </c>
      <c r="BF36">
        <v>4</v>
      </c>
      <c r="BG36" t="s">
        <v>396</v>
      </c>
      <c r="BH36" t="s">
        <v>396</v>
      </c>
      <c r="BI36" t="s">
        <v>396</v>
      </c>
      <c r="BJ36" t="s">
        <v>396</v>
      </c>
      <c r="BK36" t="s">
        <v>396</v>
      </c>
      <c r="BL36" t="s">
        <v>396</v>
      </c>
      <c r="BM36">
        <v>2</v>
      </c>
      <c r="BN36">
        <v>5</v>
      </c>
      <c r="BO36">
        <v>6.4</v>
      </c>
      <c r="BP36">
        <v>0</v>
      </c>
      <c r="BQ36">
        <v>0</v>
      </c>
      <c r="BR36">
        <v>0</v>
      </c>
      <c r="BS36">
        <v>0</v>
      </c>
      <c r="BT36">
        <v>0.5</v>
      </c>
      <c r="BU36">
        <v>1</v>
      </c>
      <c r="BV36" t="s">
        <v>396</v>
      </c>
      <c r="BW36" t="s">
        <v>396</v>
      </c>
      <c r="BX36" t="s">
        <v>396</v>
      </c>
      <c r="BY36">
        <v>1.59</v>
      </c>
      <c r="BZ36">
        <v>1.6</v>
      </c>
      <c r="CA36">
        <v>1.61</v>
      </c>
      <c r="CB36" t="s">
        <v>396</v>
      </c>
      <c r="CC36" t="s">
        <v>396</v>
      </c>
      <c r="CD36" t="s">
        <v>396</v>
      </c>
      <c r="CE36">
        <v>1.6</v>
      </c>
      <c r="CF36">
        <v>1.61</v>
      </c>
      <c r="CG36">
        <v>1.62</v>
      </c>
      <c r="CH36" t="s">
        <v>396</v>
      </c>
      <c r="CI36">
        <v>42</v>
      </c>
      <c r="CJ36">
        <v>92</v>
      </c>
      <c r="CK36">
        <v>141</v>
      </c>
      <c r="CL36">
        <v>0.05</v>
      </c>
      <c r="CM36">
        <v>0.08</v>
      </c>
      <c r="CN36">
        <v>0.1</v>
      </c>
      <c r="CO36">
        <v>11</v>
      </c>
      <c r="CP36">
        <v>14.8</v>
      </c>
      <c r="CQ36">
        <v>16.399999999999999</v>
      </c>
      <c r="CR36">
        <v>6.8</v>
      </c>
      <c r="CS36">
        <v>11.1</v>
      </c>
      <c r="CT36">
        <v>13</v>
      </c>
      <c r="CU36">
        <v>1.4</v>
      </c>
      <c r="CV36">
        <v>4.4000000000000004</v>
      </c>
      <c r="CW36">
        <v>6.3</v>
      </c>
      <c r="CX36">
        <v>36</v>
      </c>
      <c r="CY36">
        <v>37</v>
      </c>
      <c r="CZ36">
        <v>38</v>
      </c>
      <c r="DA36">
        <v>0.1</v>
      </c>
      <c r="DB36">
        <v>0.3</v>
      </c>
      <c r="DC36">
        <v>0.5</v>
      </c>
      <c r="DD36">
        <v>0</v>
      </c>
      <c r="DE36">
        <v>17</v>
      </c>
      <c r="DF36">
        <v>20</v>
      </c>
      <c r="DG36">
        <v>0</v>
      </c>
      <c r="DH36">
        <v>3</v>
      </c>
      <c r="DI36">
        <v>3</v>
      </c>
      <c r="DJ36">
        <v>0</v>
      </c>
      <c r="DK36">
        <v>0</v>
      </c>
      <c r="DL36">
        <v>0</v>
      </c>
      <c r="DM36">
        <v>0.02</v>
      </c>
      <c r="DN36">
        <v>0.02</v>
      </c>
      <c r="DO36">
        <v>0</v>
      </c>
      <c r="DP36">
        <v>0</v>
      </c>
      <c r="DQ36">
        <v>0</v>
      </c>
      <c r="DR36">
        <v>0</v>
      </c>
      <c r="DS36">
        <v>0</v>
      </c>
      <c r="DT36">
        <v>0</v>
      </c>
      <c r="DU36">
        <v>0</v>
      </c>
      <c r="DV36">
        <v>1</v>
      </c>
      <c r="DW36">
        <v>4</v>
      </c>
      <c r="DX36">
        <v>0</v>
      </c>
      <c r="DY36">
        <v>0.1</v>
      </c>
      <c r="DZ36">
        <v>2</v>
      </c>
      <c r="EA36" t="s">
        <v>396</v>
      </c>
      <c r="EB36" t="s">
        <v>396</v>
      </c>
      <c r="EC36" t="s">
        <v>396</v>
      </c>
      <c r="ED36">
        <v>0</v>
      </c>
      <c r="EE36">
        <v>0.8</v>
      </c>
      <c r="EF36">
        <v>2.5</v>
      </c>
      <c r="EG36">
        <v>0</v>
      </c>
      <c r="EH36">
        <v>0.5</v>
      </c>
      <c r="EI36">
        <v>1</v>
      </c>
      <c r="EJ36">
        <v>4.5</v>
      </c>
      <c r="EK36">
        <v>5.5</v>
      </c>
      <c r="EL36">
        <v>6.5</v>
      </c>
      <c r="EM36" t="s">
        <v>396</v>
      </c>
      <c r="EN36" t="s">
        <v>396</v>
      </c>
      <c r="EO36" t="s">
        <v>396</v>
      </c>
      <c r="EP36" t="s">
        <v>396</v>
      </c>
      <c r="EQ36" t="s">
        <v>396</v>
      </c>
      <c r="ER36" t="s">
        <v>396</v>
      </c>
      <c r="ES36" t="s">
        <v>396</v>
      </c>
      <c r="ET36" t="s">
        <v>396</v>
      </c>
      <c r="EU36" t="s">
        <v>396</v>
      </c>
      <c r="EV36">
        <v>0</v>
      </c>
      <c r="EW36">
        <v>1.1000000000000001</v>
      </c>
      <c r="EX36">
        <v>4.8</v>
      </c>
      <c r="EY36" t="s">
        <v>396</v>
      </c>
      <c r="EZ36" t="s">
        <v>396</v>
      </c>
      <c r="FA36" t="s">
        <v>396</v>
      </c>
      <c r="FB36" t="s">
        <v>396</v>
      </c>
      <c r="FC36" t="s">
        <v>396</v>
      </c>
      <c r="FD36" t="s">
        <v>396</v>
      </c>
      <c r="FE36" t="s">
        <v>396</v>
      </c>
      <c r="FF36" t="s">
        <v>396</v>
      </c>
      <c r="FG36" t="s">
        <v>396</v>
      </c>
      <c r="FH36" t="s">
        <v>396</v>
      </c>
      <c r="FI36" t="s">
        <v>396</v>
      </c>
      <c r="FJ36" t="s">
        <v>396</v>
      </c>
      <c r="FK36" t="s">
        <v>396</v>
      </c>
      <c r="FL36" t="s">
        <v>396</v>
      </c>
      <c r="FM36" t="s">
        <v>396</v>
      </c>
      <c r="FN36" t="s">
        <v>396</v>
      </c>
      <c r="FO36" t="s">
        <v>396</v>
      </c>
      <c r="FP36" t="s">
        <v>396</v>
      </c>
      <c r="FQ36" t="s">
        <v>396</v>
      </c>
      <c r="FR36" t="s">
        <v>396</v>
      </c>
      <c r="FS36">
        <v>18087224</v>
      </c>
      <c r="FT36">
        <v>52907385</v>
      </c>
    </row>
    <row r="37" spans="1:176" hidden="1" x14ac:dyDescent="0.25">
      <c r="A37" s="13">
        <f t="shared" si="0"/>
        <v>18087224</v>
      </c>
      <c r="B37" s="13">
        <f t="shared" si="1"/>
        <v>52907386</v>
      </c>
      <c r="C37" s="14" t="str">
        <f>IF(ISNA(VLOOKUP(A37,ComponentTable!E:E,1,0)),"","Use")</f>
        <v/>
      </c>
      <c r="D37" s="14" t="str">
        <f t="shared" si="2"/>
        <v/>
      </c>
      <c r="E37">
        <v>81</v>
      </c>
      <c r="F37" t="s">
        <v>715</v>
      </c>
      <c r="G37" t="s">
        <v>396</v>
      </c>
      <c r="H37" t="s">
        <v>611</v>
      </c>
      <c r="I37" t="s">
        <v>396</v>
      </c>
      <c r="J37" t="s">
        <v>396</v>
      </c>
      <c r="K37">
        <v>142</v>
      </c>
      <c r="L37">
        <v>193</v>
      </c>
      <c r="M37">
        <v>195</v>
      </c>
      <c r="N37">
        <v>203</v>
      </c>
      <c r="O37">
        <v>203</v>
      </c>
      <c r="P37">
        <v>218</v>
      </c>
      <c r="Q37">
        <v>8</v>
      </c>
      <c r="R37">
        <v>10</v>
      </c>
      <c r="S37">
        <v>76</v>
      </c>
      <c r="T37">
        <v>0</v>
      </c>
      <c r="U37">
        <v>0</v>
      </c>
      <c r="V37">
        <v>0</v>
      </c>
      <c r="W37">
        <v>0</v>
      </c>
      <c r="X37">
        <v>0</v>
      </c>
      <c r="Y37">
        <v>0</v>
      </c>
      <c r="Z37">
        <v>100</v>
      </c>
      <c r="AA37">
        <v>100</v>
      </c>
      <c r="AB37">
        <v>100</v>
      </c>
      <c r="AC37">
        <v>96</v>
      </c>
      <c r="AD37">
        <v>98</v>
      </c>
      <c r="AE37">
        <v>100</v>
      </c>
      <c r="AF37">
        <v>75</v>
      </c>
      <c r="AG37">
        <v>84</v>
      </c>
      <c r="AH37">
        <v>94</v>
      </c>
      <c r="AI37">
        <v>37</v>
      </c>
      <c r="AJ37">
        <v>46</v>
      </c>
      <c r="AK37">
        <v>54</v>
      </c>
      <c r="AL37">
        <v>60</v>
      </c>
      <c r="AM37">
        <v>61.4</v>
      </c>
      <c r="AN37">
        <v>75.400000000000006</v>
      </c>
      <c r="AO37">
        <v>0</v>
      </c>
      <c r="AP37">
        <v>4.5</v>
      </c>
      <c r="AQ37">
        <v>6.7</v>
      </c>
      <c r="AR37">
        <v>0.1</v>
      </c>
      <c r="AS37">
        <v>6.1</v>
      </c>
      <c r="AT37">
        <v>8.8000000000000007</v>
      </c>
      <c r="AU37">
        <v>2.7</v>
      </c>
      <c r="AV37">
        <v>14.6</v>
      </c>
      <c r="AW37">
        <v>17.600000000000001</v>
      </c>
      <c r="AX37">
        <v>21.8</v>
      </c>
      <c r="AY37">
        <v>22.4</v>
      </c>
      <c r="AZ37">
        <v>36.1</v>
      </c>
      <c r="BA37">
        <v>12.1</v>
      </c>
      <c r="BB37">
        <v>13.8</v>
      </c>
      <c r="BC37">
        <v>43.5</v>
      </c>
      <c r="BD37">
        <v>2.9</v>
      </c>
      <c r="BE37">
        <v>18.600000000000001</v>
      </c>
      <c r="BF37">
        <v>28</v>
      </c>
      <c r="BG37" t="s">
        <v>396</v>
      </c>
      <c r="BH37" t="s">
        <v>396</v>
      </c>
      <c r="BI37" t="s">
        <v>396</v>
      </c>
      <c r="BJ37" t="s">
        <v>396</v>
      </c>
      <c r="BK37" t="s">
        <v>396</v>
      </c>
      <c r="BL37" t="s">
        <v>396</v>
      </c>
      <c r="BM37">
        <v>12</v>
      </c>
      <c r="BN37">
        <v>20</v>
      </c>
      <c r="BO37">
        <v>28</v>
      </c>
      <c r="BP37">
        <v>0</v>
      </c>
      <c r="BQ37">
        <v>0</v>
      </c>
      <c r="BR37">
        <v>0</v>
      </c>
      <c r="BS37">
        <v>0</v>
      </c>
      <c r="BT37">
        <v>0.25</v>
      </c>
      <c r="BU37">
        <v>0.5</v>
      </c>
      <c r="BV37" t="s">
        <v>396</v>
      </c>
      <c r="BW37" t="s">
        <v>396</v>
      </c>
      <c r="BX37" t="s">
        <v>396</v>
      </c>
      <c r="BY37">
        <v>1.63</v>
      </c>
      <c r="BZ37">
        <v>1.63</v>
      </c>
      <c r="CA37">
        <v>1.64</v>
      </c>
      <c r="CB37" t="s">
        <v>396</v>
      </c>
      <c r="CC37" t="s">
        <v>396</v>
      </c>
      <c r="CD37" t="s">
        <v>396</v>
      </c>
      <c r="CE37">
        <v>1.68</v>
      </c>
      <c r="CF37">
        <v>1.68</v>
      </c>
      <c r="CG37">
        <v>1.71</v>
      </c>
      <c r="CH37" t="s">
        <v>396</v>
      </c>
      <c r="CI37">
        <v>0.42</v>
      </c>
      <c r="CJ37">
        <v>7</v>
      </c>
      <c r="CK37">
        <v>14</v>
      </c>
      <c r="CL37">
        <v>0.08</v>
      </c>
      <c r="CM37">
        <v>0.12</v>
      </c>
      <c r="CN37">
        <v>0.15</v>
      </c>
      <c r="CO37" t="s">
        <v>396</v>
      </c>
      <c r="CP37" t="s">
        <v>396</v>
      </c>
      <c r="CQ37" t="s">
        <v>396</v>
      </c>
      <c r="CR37">
        <v>17.5</v>
      </c>
      <c r="CS37">
        <v>22.6</v>
      </c>
      <c r="CT37">
        <v>26.8</v>
      </c>
      <c r="CU37">
        <v>8</v>
      </c>
      <c r="CV37">
        <v>13.9</v>
      </c>
      <c r="CW37">
        <v>19.899999999999999</v>
      </c>
      <c r="CX37">
        <v>35</v>
      </c>
      <c r="CY37">
        <v>36</v>
      </c>
      <c r="CZ37">
        <v>36</v>
      </c>
      <c r="DA37">
        <v>0.6</v>
      </c>
      <c r="DB37">
        <v>1</v>
      </c>
      <c r="DC37">
        <v>1.5</v>
      </c>
      <c r="DD37">
        <v>22</v>
      </c>
      <c r="DE37">
        <v>30</v>
      </c>
      <c r="DF37">
        <v>38</v>
      </c>
      <c r="DG37">
        <v>7</v>
      </c>
      <c r="DH37">
        <v>13</v>
      </c>
      <c r="DI37">
        <v>19</v>
      </c>
      <c r="DJ37">
        <v>0</v>
      </c>
      <c r="DK37">
        <v>2</v>
      </c>
      <c r="DL37">
        <v>7</v>
      </c>
      <c r="DM37">
        <v>0.24</v>
      </c>
      <c r="DN37">
        <v>0.24</v>
      </c>
      <c r="DO37">
        <v>0</v>
      </c>
      <c r="DP37">
        <v>0</v>
      </c>
      <c r="DQ37">
        <v>0</v>
      </c>
      <c r="DR37">
        <v>0</v>
      </c>
      <c r="DS37">
        <v>0</v>
      </c>
      <c r="DT37">
        <v>0</v>
      </c>
      <c r="DU37">
        <v>0</v>
      </c>
      <c r="DV37">
        <v>1</v>
      </c>
      <c r="DW37">
        <v>4</v>
      </c>
      <c r="DX37">
        <v>0</v>
      </c>
      <c r="DY37">
        <v>0.1</v>
      </c>
      <c r="DZ37">
        <v>2</v>
      </c>
      <c r="EA37" t="s">
        <v>396</v>
      </c>
      <c r="EB37" t="s">
        <v>396</v>
      </c>
      <c r="EC37" t="s">
        <v>396</v>
      </c>
      <c r="ED37">
        <v>2.2999999999999998</v>
      </c>
      <c r="EE37">
        <v>4</v>
      </c>
      <c r="EF37">
        <v>6.7</v>
      </c>
      <c r="EG37">
        <v>0</v>
      </c>
      <c r="EH37">
        <v>1</v>
      </c>
      <c r="EI37">
        <v>2</v>
      </c>
      <c r="EJ37">
        <v>4.5</v>
      </c>
      <c r="EK37">
        <v>5.3</v>
      </c>
      <c r="EL37">
        <v>6</v>
      </c>
      <c r="EM37" t="s">
        <v>396</v>
      </c>
      <c r="EN37" t="s">
        <v>396</v>
      </c>
      <c r="EO37" t="s">
        <v>396</v>
      </c>
      <c r="EP37" t="s">
        <v>396</v>
      </c>
      <c r="EQ37" t="s">
        <v>396</v>
      </c>
      <c r="ER37" t="s">
        <v>396</v>
      </c>
      <c r="ES37" t="s">
        <v>396</v>
      </c>
      <c r="ET37" t="s">
        <v>396</v>
      </c>
      <c r="EU37" t="s">
        <v>396</v>
      </c>
      <c r="EV37">
        <v>1.9</v>
      </c>
      <c r="EW37">
        <v>5.6</v>
      </c>
      <c r="EX37">
        <v>10.199999999999999</v>
      </c>
      <c r="EY37" t="s">
        <v>396</v>
      </c>
      <c r="EZ37" t="s">
        <v>396</v>
      </c>
      <c r="FA37" t="s">
        <v>396</v>
      </c>
      <c r="FB37" t="s">
        <v>396</v>
      </c>
      <c r="FC37" t="s">
        <v>396</v>
      </c>
      <c r="FD37" t="s">
        <v>396</v>
      </c>
      <c r="FE37" t="s">
        <v>396</v>
      </c>
      <c r="FF37" t="s">
        <v>396</v>
      </c>
      <c r="FG37" t="s">
        <v>396</v>
      </c>
      <c r="FH37" t="s">
        <v>396</v>
      </c>
      <c r="FI37" t="s">
        <v>396</v>
      </c>
      <c r="FJ37" t="s">
        <v>396</v>
      </c>
      <c r="FK37" t="s">
        <v>396</v>
      </c>
      <c r="FL37" t="s">
        <v>396</v>
      </c>
      <c r="FM37" t="s">
        <v>396</v>
      </c>
      <c r="FN37" t="s">
        <v>396</v>
      </c>
      <c r="FO37" t="s">
        <v>396</v>
      </c>
      <c r="FP37" t="s">
        <v>396</v>
      </c>
      <c r="FQ37" t="s">
        <v>396</v>
      </c>
      <c r="FR37" t="s">
        <v>396</v>
      </c>
      <c r="FS37">
        <v>18087224</v>
      </c>
      <c r="FT37">
        <v>52907386</v>
      </c>
    </row>
    <row r="38" spans="1:176" hidden="1" x14ac:dyDescent="0.25">
      <c r="A38" s="13">
        <f t="shared" si="0"/>
        <v>18087224</v>
      </c>
      <c r="B38" s="13">
        <f t="shared" si="1"/>
        <v>52907387</v>
      </c>
      <c r="C38" s="14" t="str">
        <f>IF(ISNA(VLOOKUP(A38,ComponentTable!E:E,1,0)),"","Use")</f>
        <v/>
      </c>
      <c r="D38" s="14" t="str">
        <f t="shared" si="2"/>
        <v/>
      </c>
      <c r="E38">
        <v>82</v>
      </c>
      <c r="F38" t="s">
        <v>399</v>
      </c>
      <c r="G38" t="s">
        <v>396</v>
      </c>
      <c r="H38" t="s">
        <v>399</v>
      </c>
      <c r="I38" t="s">
        <v>396</v>
      </c>
      <c r="J38" t="s">
        <v>396</v>
      </c>
      <c r="K38">
        <v>0</v>
      </c>
      <c r="L38">
        <v>0</v>
      </c>
      <c r="M38">
        <v>0</v>
      </c>
      <c r="N38">
        <v>13</v>
      </c>
      <c r="O38">
        <v>15</v>
      </c>
      <c r="P38">
        <v>25</v>
      </c>
      <c r="Q38">
        <v>13</v>
      </c>
      <c r="R38">
        <v>15</v>
      </c>
      <c r="S38">
        <v>25</v>
      </c>
      <c r="T38">
        <v>0</v>
      </c>
      <c r="U38">
        <v>0</v>
      </c>
      <c r="V38">
        <v>0</v>
      </c>
      <c r="W38">
        <v>0</v>
      </c>
      <c r="X38">
        <v>0</v>
      </c>
      <c r="Y38">
        <v>0</v>
      </c>
      <c r="Z38">
        <v>100</v>
      </c>
      <c r="AA38">
        <v>100</v>
      </c>
      <c r="AB38">
        <v>100</v>
      </c>
      <c r="AC38">
        <v>96</v>
      </c>
      <c r="AD38">
        <v>98</v>
      </c>
      <c r="AE38">
        <v>100</v>
      </c>
      <c r="AF38">
        <v>88</v>
      </c>
      <c r="AG38">
        <v>93</v>
      </c>
      <c r="AH38">
        <v>98</v>
      </c>
      <c r="AI38">
        <v>11</v>
      </c>
      <c r="AJ38">
        <v>14</v>
      </c>
      <c r="AK38">
        <v>17</v>
      </c>
      <c r="AL38">
        <v>91</v>
      </c>
      <c r="AM38">
        <v>94</v>
      </c>
      <c r="AN38">
        <v>97</v>
      </c>
      <c r="AO38">
        <v>0</v>
      </c>
      <c r="AP38">
        <v>0</v>
      </c>
      <c r="AQ38">
        <v>0</v>
      </c>
      <c r="AR38">
        <v>0.3</v>
      </c>
      <c r="AS38">
        <v>0.9</v>
      </c>
      <c r="AT38">
        <v>1.4</v>
      </c>
      <c r="AU38">
        <v>2.2999999999999998</v>
      </c>
      <c r="AV38">
        <v>17.399999999999999</v>
      </c>
      <c r="AW38">
        <v>18.3</v>
      </c>
      <c r="AX38">
        <v>28.2</v>
      </c>
      <c r="AY38">
        <v>61.5</v>
      </c>
      <c r="AZ38">
        <v>63.2</v>
      </c>
      <c r="BA38">
        <v>1.2</v>
      </c>
      <c r="BB38">
        <v>14.2</v>
      </c>
      <c r="BC38">
        <v>66.2</v>
      </c>
      <c r="BD38">
        <v>0</v>
      </c>
      <c r="BE38">
        <v>1</v>
      </c>
      <c r="BF38">
        <v>7</v>
      </c>
      <c r="BG38" t="s">
        <v>396</v>
      </c>
      <c r="BH38" t="s">
        <v>396</v>
      </c>
      <c r="BI38" t="s">
        <v>396</v>
      </c>
      <c r="BJ38" t="s">
        <v>396</v>
      </c>
      <c r="BK38" t="s">
        <v>396</v>
      </c>
      <c r="BL38" t="s">
        <v>396</v>
      </c>
      <c r="BM38">
        <v>2</v>
      </c>
      <c r="BN38">
        <v>5</v>
      </c>
      <c r="BO38">
        <v>8</v>
      </c>
      <c r="BP38">
        <v>0</v>
      </c>
      <c r="BQ38">
        <v>0</v>
      </c>
      <c r="BR38">
        <v>0</v>
      </c>
      <c r="BS38">
        <v>0.5</v>
      </c>
      <c r="BT38">
        <v>1.25</v>
      </c>
      <c r="BU38">
        <v>2</v>
      </c>
      <c r="BV38" t="s">
        <v>396</v>
      </c>
      <c r="BW38" t="s">
        <v>396</v>
      </c>
      <c r="BX38" t="s">
        <v>396</v>
      </c>
      <c r="BY38">
        <v>1.53</v>
      </c>
      <c r="BZ38">
        <v>1.55</v>
      </c>
      <c r="CA38">
        <v>1.57</v>
      </c>
      <c r="CB38" t="s">
        <v>396</v>
      </c>
      <c r="CC38" t="s">
        <v>396</v>
      </c>
      <c r="CD38" t="s">
        <v>396</v>
      </c>
      <c r="CE38">
        <v>1.54</v>
      </c>
      <c r="CF38">
        <v>1.56</v>
      </c>
      <c r="CG38">
        <v>1.58</v>
      </c>
      <c r="CH38" t="s">
        <v>396</v>
      </c>
      <c r="CI38">
        <v>42</v>
      </c>
      <c r="CJ38">
        <v>92</v>
      </c>
      <c r="CK38">
        <v>141</v>
      </c>
      <c r="CL38">
        <v>0.05</v>
      </c>
      <c r="CM38">
        <v>0.08</v>
      </c>
      <c r="CN38">
        <v>0.1</v>
      </c>
      <c r="CO38">
        <v>12.2</v>
      </c>
      <c r="CP38">
        <v>15.6</v>
      </c>
      <c r="CQ38">
        <v>17.899999999999999</v>
      </c>
      <c r="CR38">
        <v>8.1</v>
      </c>
      <c r="CS38">
        <v>12.1</v>
      </c>
      <c r="CT38">
        <v>15</v>
      </c>
      <c r="CU38">
        <v>2.1</v>
      </c>
      <c r="CV38">
        <v>5.4</v>
      </c>
      <c r="CW38">
        <v>8.6999999999999993</v>
      </c>
      <c r="CX38">
        <v>37</v>
      </c>
      <c r="CY38">
        <v>38</v>
      </c>
      <c r="CZ38">
        <v>39</v>
      </c>
      <c r="DA38">
        <v>0.1</v>
      </c>
      <c r="DB38">
        <v>0.3</v>
      </c>
      <c r="DC38">
        <v>0.4</v>
      </c>
      <c r="DD38">
        <v>0</v>
      </c>
      <c r="DE38">
        <v>19</v>
      </c>
      <c r="DF38">
        <v>23</v>
      </c>
      <c r="DG38">
        <v>0</v>
      </c>
      <c r="DH38">
        <v>3</v>
      </c>
      <c r="DI38">
        <v>4</v>
      </c>
      <c r="DJ38">
        <v>0</v>
      </c>
      <c r="DK38">
        <v>0</v>
      </c>
      <c r="DL38">
        <v>0</v>
      </c>
      <c r="DM38">
        <v>0.05</v>
      </c>
      <c r="DN38">
        <v>0.05</v>
      </c>
      <c r="DO38">
        <v>0</v>
      </c>
      <c r="DP38">
        <v>0</v>
      </c>
      <c r="DQ38">
        <v>0</v>
      </c>
      <c r="DR38">
        <v>0</v>
      </c>
      <c r="DS38">
        <v>0</v>
      </c>
      <c r="DT38">
        <v>0</v>
      </c>
      <c r="DU38">
        <v>0</v>
      </c>
      <c r="DV38">
        <v>1</v>
      </c>
      <c r="DW38">
        <v>4</v>
      </c>
      <c r="DX38">
        <v>0</v>
      </c>
      <c r="DY38">
        <v>0.1</v>
      </c>
      <c r="DZ38">
        <v>2</v>
      </c>
      <c r="EA38" t="s">
        <v>396</v>
      </c>
      <c r="EB38" t="s">
        <v>396</v>
      </c>
      <c r="EC38" t="s">
        <v>396</v>
      </c>
      <c r="ED38">
        <v>0.3</v>
      </c>
      <c r="EE38">
        <v>0.9</v>
      </c>
      <c r="EF38">
        <v>1.5</v>
      </c>
      <c r="EG38">
        <v>0.3</v>
      </c>
      <c r="EH38">
        <v>0.9</v>
      </c>
      <c r="EI38">
        <v>1.2</v>
      </c>
      <c r="EJ38">
        <v>4.5</v>
      </c>
      <c r="EK38">
        <v>5.5</v>
      </c>
      <c r="EL38">
        <v>6.5</v>
      </c>
      <c r="EM38" t="s">
        <v>396</v>
      </c>
      <c r="EN38" t="s">
        <v>396</v>
      </c>
      <c r="EO38" t="s">
        <v>396</v>
      </c>
      <c r="EP38" t="s">
        <v>396</v>
      </c>
      <c r="EQ38" t="s">
        <v>396</v>
      </c>
      <c r="ER38" t="s">
        <v>396</v>
      </c>
      <c r="ES38" t="s">
        <v>396</v>
      </c>
      <c r="ET38" t="s">
        <v>396</v>
      </c>
      <c r="EU38" t="s">
        <v>396</v>
      </c>
      <c r="EV38">
        <v>0</v>
      </c>
      <c r="EW38">
        <v>2.2999999999999998</v>
      </c>
      <c r="EX38">
        <v>5.5</v>
      </c>
      <c r="EY38" t="s">
        <v>396</v>
      </c>
      <c r="EZ38" t="s">
        <v>396</v>
      </c>
      <c r="FA38" t="s">
        <v>396</v>
      </c>
      <c r="FB38" t="s">
        <v>396</v>
      </c>
      <c r="FC38" t="s">
        <v>396</v>
      </c>
      <c r="FD38" t="s">
        <v>396</v>
      </c>
      <c r="FE38" t="s">
        <v>396</v>
      </c>
      <c r="FF38" t="s">
        <v>396</v>
      </c>
      <c r="FG38" t="s">
        <v>396</v>
      </c>
      <c r="FH38" t="s">
        <v>396</v>
      </c>
      <c r="FI38" t="s">
        <v>396</v>
      </c>
      <c r="FJ38" t="s">
        <v>396</v>
      </c>
      <c r="FK38" t="s">
        <v>396</v>
      </c>
      <c r="FL38" t="s">
        <v>396</v>
      </c>
      <c r="FM38" t="s">
        <v>396</v>
      </c>
      <c r="FN38" t="s">
        <v>396</v>
      </c>
      <c r="FO38" t="s">
        <v>396</v>
      </c>
      <c r="FP38" t="s">
        <v>396</v>
      </c>
      <c r="FQ38" t="s">
        <v>396</v>
      </c>
      <c r="FR38" t="s">
        <v>396</v>
      </c>
      <c r="FS38">
        <v>18087224</v>
      </c>
      <c r="FT38">
        <v>52907387</v>
      </c>
    </row>
    <row r="39" spans="1:176" hidden="1" x14ac:dyDescent="0.25">
      <c r="A39" s="13">
        <f t="shared" si="0"/>
        <v>18087224</v>
      </c>
      <c r="B39" s="13">
        <f t="shared" si="1"/>
        <v>52907388</v>
      </c>
      <c r="C39" s="14" t="str">
        <f>IF(ISNA(VLOOKUP(A39,ComponentTable!E:E,1,0)),"","Use")</f>
        <v/>
      </c>
      <c r="D39" s="14" t="str">
        <f t="shared" si="2"/>
        <v/>
      </c>
      <c r="E39">
        <v>83</v>
      </c>
      <c r="F39" t="s">
        <v>703</v>
      </c>
      <c r="G39" t="s">
        <v>396</v>
      </c>
      <c r="H39" t="s">
        <v>611</v>
      </c>
      <c r="I39" t="s">
        <v>396</v>
      </c>
      <c r="J39" t="s">
        <v>396</v>
      </c>
      <c r="K39">
        <v>109</v>
      </c>
      <c r="L39">
        <v>163</v>
      </c>
      <c r="M39">
        <v>183</v>
      </c>
      <c r="N39">
        <v>142</v>
      </c>
      <c r="O39">
        <v>193</v>
      </c>
      <c r="P39">
        <v>195</v>
      </c>
      <c r="Q39">
        <v>0</v>
      </c>
      <c r="R39">
        <v>30</v>
      </c>
      <c r="S39">
        <v>86</v>
      </c>
      <c r="T39">
        <v>0</v>
      </c>
      <c r="U39">
        <v>0</v>
      </c>
      <c r="V39">
        <v>0</v>
      </c>
      <c r="W39">
        <v>0</v>
      </c>
      <c r="X39">
        <v>0</v>
      </c>
      <c r="Y39">
        <v>0</v>
      </c>
      <c r="Z39">
        <v>100</v>
      </c>
      <c r="AA39">
        <v>100</v>
      </c>
      <c r="AB39">
        <v>100</v>
      </c>
      <c r="AC39">
        <v>96</v>
      </c>
      <c r="AD39">
        <v>98</v>
      </c>
      <c r="AE39">
        <v>100</v>
      </c>
      <c r="AF39">
        <v>72</v>
      </c>
      <c r="AG39">
        <v>77</v>
      </c>
      <c r="AH39">
        <v>81</v>
      </c>
      <c r="AI39">
        <v>36</v>
      </c>
      <c r="AJ39">
        <v>40</v>
      </c>
      <c r="AK39">
        <v>44</v>
      </c>
      <c r="AL39">
        <v>62.4</v>
      </c>
      <c r="AM39">
        <v>66</v>
      </c>
      <c r="AN39">
        <v>73.599999999999994</v>
      </c>
      <c r="AO39">
        <v>0</v>
      </c>
      <c r="AP39">
        <v>4.4000000000000004</v>
      </c>
      <c r="AQ39">
        <v>5.9</v>
      </c>
      <c r="AR39">
        <v>0</v>
      </c>
      <c r="AS39">
        <v>13.4</v>
      </c>
      <c r="AT39">
        <v>15</v>
      </c>
      <c r="AU39">
        <v>0.7</v>
      </c>
      <c r="AV39">
        <v>16.5</v>
      </c>
      <c r="AW39">
        <v>18.3</v>
      </c>
      <c r="AX39">
        <v>18.5</v>
      </c>
      <c r="AY39">
        <v>20</v>
      </c>
      <c r="AZ39">
        <v>38.799999999999997</v>
      </c>
      <c r="BA39">
        <v>10</v>
      </c>
      <c r="BB39">
        <v>11.7</v>
      </c>
      <c r="BC39">
        <v>48.6</v>
      </c>
      <c r="BD39">
        <v>14</v>
      </c>
      <c r="BE39">
        <v>23</v>
      </c>
      <c r="BF39">
        <v>29</v>
      </c>
      <c r="BG39" t="s">
        <v>396</v>
      </c>
      <c r="BH39" t="s">
        <v>396</v>
      </c>
      <c r="BI39" t="s">
        <v>396</v>
      </c>
      <c r="BJ39" t="s">
        <v>396</v>
      </c>
      <c r="BK39" t="s">
        <v>396</v>
      </c>
      <c r="BL39" t="s">
        <v>396</v>
      </c>
      <c r="BM39">
        <v>8</v>
      </c>
      <c r="BN39">
        <v>11</v>
      </c>
      <c r="BO39">
        <v>14</v>
      </c>
      <c r="BP39">
        <v>0</v>
      </c>
      <c r="BQ39">
        <v>0</v>
      </c>
      <c r="BR39">
        <v>0</v>
      </c>
      <c r="BS39">
        <v>0</v>
      </c>
      <c r="BT39">
        <v>0.25</v>
      </c>
      <c r="BU39">
        <v>0.5</v>
      </c>
      <c r="BV39" t="s">
        <v>396</v>
      </c>
      <c r="BW39" t="s">
        <v>396</v>
      </c>
      <c r="BX39" t="s">
        <v>396</v>
      </c>
      <c r="BY39">
        <v>1.62</v>
      </c>
      <c r="BZ39">
        <v>1.64</v>
      </c>
      <c r="CA39">
        <v>1.66</v>
      </c>
      <c r="CB39" t="s">
        <v>396</v>
      </c>
      <c r="CC39" t="s">
        <v>396</v>
      </c>
      <c r="CD39" t="s">
        <v>396</v>
      </c>
      <c r="CE39">
        <v>1.65</v>
      </c>
      <c r="CF39">
        <v>1.67</v>
      </c>
      <c r="CG39">
        <v>1.68</v>
      </c>
      <c r="CH39" t="s">
        <v>396</v>
      </c>
      <c r="CI39">
        <v>14</v>
      </c>
      <c r="CJ39">
        <v>28</v>
      </c>
      <c r="CK39">
        <v>42</v>
      </c>
      <c r="CL39">
        <v>0.08</v>
      </c>
      <c r="CM39">
        <v>0.1</v>
      </c>
      <c r="CN39">
        <v>0.12</v>
      </c>
      <c r="CO39" t="s">
        <v>396</v>
      </c>
      <c r="CP39" t="s">
        <v>396</v>
      </c>
      <c r="CQ39" t="s">
        <v>396</v>
      </c>
      <c r="CR39">
        <v>14.6</v>
      </c>
      <c r="CS39">
        <v>17.5</v>
      </c>
      <c r="CT39">
        <v>20</v>
      </c>
      <c r="CU39">
        <v>5.4</v>
      </c>
      <c r="CV39">
        <v>7.9</v>
      </c>
      <c r="CW39">
        <v>10.4</v>
      </c>
      <c r="CX39">
        <v>34</v>
      </c>
      <c r="CY39">
        <v>36</v>
      </c>
      <c r="CZ39">
        <v>37</v>
      </c>
      <c r="DA39">
        <v>0.4</v>
      </c>
      <c r="DB39">
        <v>0.6</v>
      </c>
      <c r="DC39">
        <v>0.8</v>
      </c>
      <c r="DD39">
        <v>19</v>
      </c>
      <c r="DE39">
        <v>22</v>
      </c>
      <c r="DF39">
        <v>25</v>
      </c>
      <c r="DG39">
        <v>4</v>
      </c>
      <c r="DH39">
        <v>6</v>
      </c>
      <c r="DI39">
        <v>9</v>
      </c>
      <c r="DJ39">
        <v>0</v>
      </c>
      <c r="DK39">
        <v>0</v>
      </c>
      <c r="DL39">
        <v>0</v>
      </c>
      <c r="DM39">
        <v>0.28000000000000003</v>
      </c>
      <c r="DN39">
        <v>0.28000000000000003</v>
      </c>
      <c r="DO39">
        <v>0</v>
      </c>
      <c r="DP39">
        <v>0</v>
      </c>
      <c r="DQ39">
        <v>0</v>
      </c>
      <c r="DR39">
        <v>0</v>
      </c>
      <c r="DS39">
        <v>0</v>
      </c>
      <c r="DT39">
        <v>0</v>
      </c>
      <c r="DU39">
        <v>0</v>
      </c>
      <c r="DV39">
        <v>1</v>
      </c>
      <c r="DW39">
        <v>4</v>
      </c>
      <c r="DX39">
        <v>0</v>
      </c>
      <c r="DY39">
        <v>0.1</v>
      </c>
      <c r="DZ39">
        <v>2</v>
      </c>
      <c r="EA39" t="s">
        <v>396</v>
      </c>
      <c r="EB39" t="s">
        <v>396</v>
      </c>
      <c r="EC39" t="s">
        <v>396</v>
      </c>
      <c r="ED39">
        <v>1.5</v>
      </c>
      <c r="EE39">
        <v>2.1</v>
      </c>
      <c r="EF39">
        <v>3.2</v>
      </c>
      <c r="EG39">
        <v>0</v>
      </c>
      <c r="EH39">
        <v>1</v>
      </c>
      <c r="EI39">
        <v>2</v>
      </c>
      <c r="EJ39">
        <v>4.5</v>
      </c>
      <c r="EK39">
        <v>5.3</v>
      </c>
      <c r="EL39">
        <v>6</v>
      </c>
      <c r="EM39" t="s">
        <v>396</v>
      </c>
      <c r="EN39" t="s">
        <v>396</v>
      </c>
      <c r="EO39" t="s">
        <v>396</v>
      </c>
      <c r="EP39" t="s">
        <v>396</v>
      </c>
      <c r="EQ39" t="s">
        <v>396</v>
      </c>
      <c r="ER39" t="s">
        <v>396</v>
      </c>
      <c r="ES39" t="s">
        <v>396</v>
      </c>
      <c r="ET39" t="s">
        <v>396</v>
      </c>
      <c r="EU39" t="s">
        <v>396</v>
      </c>
      <c r="EV39">
        <v>0.8</v>
      </c>
      <c r="EW39">
        <v>2.9</v>
      </c>
      <c r="EX39">
        <v>5.5</v>
      </c>
      <c r="EY39" t="s">
        <v>396</v>
      </c>
      <c r="EZ39" t="s">
        <v>396</v>
      </c>
      <c r="FA39" t="s">
        <v>396</v>
      </c>
      <c r="FB39" t="s">
        <v>396</v>
      </c>
      <c r="FC39" t="s">
        <v>396</v>
      </c>
      <c r="FD39" t="s">
        <v>396</v>
      </c>
      <c r="FE39" t="s">
        <v>396</v>
      </c>
      <c r="FF39" t="s">
        <v>396</v>
      </c>
      <c r="FG39" t="s">
        <v>396</v>
      </c>
      <c r="FH39" t="s">
        <v>396</v>
      </c>
      <c r="FI39" t="s">
        <v>396</v>
      </c>
      <c r="FJ39" t="s">
        <v>396</v>
      </c>
      <c r="FK39" t="s">
        <v>396</v>
      </c>
      <c r="FL39" t="s">
        <v>396</v>
      </c>
      <c r="FM39" t="s">
        <v>396</v>
      </c>
      <c r="FN39" t="s">
        <v>396</v>
      </c>
      <c r="FO39" t="s">
        <v>396</v>
      </c>
      <c r="FP39" t="s">
        <v>396</v>
      </c>
      <c r="FQ39" t="s">
        <v>396</v>
      </c>
      <c r="FR39" t="s">
        <v>396</v>
      </c>
      <c r="FS39">
        <v>18087224</v>
      </c>
      <c r="FT39">
        <v>52907388</v>
      </c>
    </row>
    <row r="40" spans="1:176" x14ac:dyDescent="0.25">
      <c r="A40" s="13">
        <f t="shared" si="0"/>
        <v>18087223</v>
      </c>
      <c r="B40" s="13">
        <f t="shared" si="1"/>
        <v>52907383</v>
      </c>
      <c r="C40" s="14" t="str">
        <f>IF(ISNA(VLOOKUP(A40,ComponentTable!E:E,1,0)),"","Use")</f>
        <v>Use</v>
      </c>
      <c r="D40" s="14">
        <f t="shared" si="2"/>
        <v>52907383</v>
      </c>
      <c r="E40">
        <v>84</v>
      </c>
      <c r="F40" t="s">
        <v>704</v>
      </c>
      <c r="G40" t="s">
        <v>396</v>
      </c>
      <c r="H40" t="s">
        <v>704</v>
      </c>
      <c r="I40" t="s">
        <v>396</v>
      </c>
      <c r="J40" t="s">
        <v>396</v>
      </c>
      <c r="K40">
        <v>8</v>
      </c>
      <c r="L40">
        <v>15</v>
      </c>
      <c r="M40">
        <v>18</v>
      </c>
      <c r="N40">
        <v>200</v>
      </c>
      <c r="O40">
        <v>203</v>
      </c>
      <c r="P40">
        <v>205</v>
      </c>
      <c r="Q40">
        <v>182</v>
      </c>
      <c r="R40">
        <v>188</v>
      </c>
      <c r="S40">
        <v>197</v>
      </c>
      <c r="T40">
        <v>0</v>
      </c>
      <c r="U40">
        <v>0</v>
      </c>
      <c r="V40">
        <v>0</v>
      </c>
      <c r="W40">
        <v>0</v>
      </c>
      <c r="X40">
        <v>0</v>
      </c>
      <c r="Y40">
        <v>0</v>
      </c>
      <c r="Z40">
        <v>100</v>
      </c>
      <c r="AA40">
        <v>100</v>
      </c>
      <c r="AB40">
        <v>100</v>
      </c>
      <c r="AC40">
        <v>94</v>
      </c>
      <c r="AD40">
        <v>96</v>
      </c>
      <c r="AE40">
        <v>100</v>
      </c>
      <c r="AF40">
        <v>87</v>
      </c>
      <c r="AG40">
        <v>91</v>
      </c>
      <c r="AH40">
        <v>96</v>
      </c>
      <c r="AI40">
        <v>9</v>
      </c>
      <c r="AJ40">
        <v>11</v>
      </c>
      <c r="AK40">
        <v>13</v>
      </c>
      <c r="AL40">
        <v>94.6</v>
      </c>
      <c r="AM40">
        <v>97</v>
      </c>
      <c r="AN40">
        <v>99</v>
      </c>
      <c r="AO40">
        <v>0</v>
      </c>
      <c r="AP40">
        <v>0</v>
      </c>
      <c r="AQ40">
        <v>0.7</v>
      </c>
      <c r="AR40">
        <v>0.3</v>
      </c>
      <c r="AS40">
        <v>1</v>
      </c>
      <c r="AT40">
        <v>13.5</v>
      </c>
      <c r="AU40">
        <v>2.4</v>
      </c>
      <c r="AV40">
        <v>18.3</v>
      </c>
      <c r="AW40">
        <v>38.4</v>
      </c>
      <c r="AX40">
        <v>28.8</v>
      </c>
      <c r="AY40">
        <v>63.4</v>
      </c>
      <c r="AZ40">
        <v>64.5</v>
      </c>
      <c r="BA40">
        <v>7.1</v>
      </c>
      <c r="BB40">
        <v>14.3</v>
      </c>
      <c r="BC40">
        <v>67.5</v>
      </c>
      <c r="BD40">
        <v>0</v>
      </c>
      <c r="BE40">
        <v>1</v>
      </c>
      <c r="BF40">
        <v>5</v>
      </c>
      <c r="BG40" t="s">
        <v>396</v>
      </c>
      <c r="BH40" t="s">
        <v>396</v>
      </c>
      <c r="BI40" t="s">
        <v>396</v>
      </c>
      <c r="BJ40" t="s">
        <v>396</v>
      </c>
      <c r="BK40" t="s">
        <v>396</v>
      </c>
      <c r="BL40" t="s">
        <v>396</v>
      </c>
      <c r="BM40">
        <v>0</v>
      </c>
      <c r="BN40">
        <v>2</v>
      </c>
      <c r="BO40">
        <v>4</v>
      </c>
      <c r="BP40">
        <v>0</v>
      </c>
      <c r="BQ40">
        <v>0</v>
      </c>
      <c r="BR40">
        <v>0</v>
      </c>
      <c r="BS40">
        <v>0</v>
      </c>
      <c r="BT40">
        <v>0.25</v>
      </c>
      <c r="BU40">
        <v>0.5</v>
      </c>
      <c r="BV40" t="s">
        <v>396</v>
      </c>
      <c r="BW40" t="s">
        <v>396</v>
      </c>
      <c r="BX40" t="s">
        <v>396</v>
      </c>
      <c r="BY40">
        <v>1.54</v>
      </c>
      <c r="BZ40">
        <v>1.55</v>
      </c>
      <c r="CA40">
        <v>1.56</v>
      </c>
      <c r="CB40" t="s">
        <v>396</v>
      </c>
      <c r="CC40" t="s">
        <v>396</v>
      </c>
      <c r="CD40" t="s">
        <v>396</v>
      </c>
      <c r="CE40">
        <v>1.54</v>
      </c>
      <c r="CF40">
        <v>1.55</v>
      </c>
      <c r="CG40">
        <v>1.56</v>
      </c>
      <c r="CH40" t="s">
        <v>396</v>
      </c>
      <c r="CI40">
        <v>42</v>
      </c>
      <c r="CJ40">
        <v>92</v>
      </c>
      <c r="CK40">
        <v>141</v>
      </c>
      <c r="CL40">
        <v>0.02</v>
      </c>
      <c r="CM40">
        <v>0.04</v>
      </c>
      <c r="CN40">
        <v>0.05</v>
      </c>
      <c r="CO40">
        <v>4.9000000000000004</v>
      </c>
      <c r="CP40">
        <v>11.6</v>
      </c>
      <c r="CQ40">
        <v>14.2</v>
      </c>
      <c r="CR40">
        <v>1.8</v>
      </c>
      <c r="CS40">
        <v>7.4</v>
      </c>
      <c r="CT40">
        <v>10.3</v>
      </c>
      <c r="CU40">
        <v>0.1</v>
      </c>
      <c r="CV40">
        <v>1.8</v>
      </c>
      <c r="CW40">
        <v>3.6</v>
      </c>
      <c r="CX40">
        <v>37</v>
      </c>
      <c r="CY40">
        <v>38</v>
      </c>
      <c r="CZ40">
        <v>40</v>
      </c>
      <c r="DA40">
        <v>0</v>
      </c>
      <c r="DB40">
        <v>0.1</v>
      </c>
      <c r="DC40">
        <v>0.2</v>
      </c>
      <c r="DD40">
        <v>0</v>
      </c>
      <c r="DE40">
        <v>0</v>
      </c>
      <c r="DF40">
        <v>16</v>
      </c>
      <c r="DG40">
        <v>0</v>
      </c>
      <c r="DH40">
        <v>0</v>
      </c>
      <c r="DI40">
        <v>1</v>
      </c>
      <c r="DJ40">
        <v>0</v>
      </c>
      <c r="DK40">
        <v>0</v>
      </c>
      <c r="DL40">
        <v>0</v>
      </c>
      <c r="DM40">
        <v>0.02</v>
      </c>
      <c r="DN40">
        <v>0.02</v>
      </c>
      <c r="DO40">
        <v>0</v>
      </c>
      <c r="DP40">
        <v>0</v>
      </c>
      <c r="DQ40">
        <v>0</v>
      </c>
      <c r="DR40">
        <v>0</v>
      </c>
      <c r="DS40">
        <v>0</v>
      </c>
      <c r="DT40">
        <v>0</v>
      </c>
      <c r="DU40">
        <v>0</v>
      </c>
      <c r="DV40">
        <v>1</v>
      </c>
      <c r="DW40">
        <v>4</v>
      </c>
      <c r="DX40">
        <v>0</v>
      </c>
      <c r="DY40">
        <v>0.1</v>
      </c>
      <c r="DZ40">
        <v>2</v>
      </c>
      <c r="EA40" t="s">
        <v>396</v>
      </c>
      <c r="EB40" t="s">
        <v>396</v>
      </c>
      <c r="EC40" t="s">
        <v>396</v>
      </c>
      <c r="ED40">
        <v>0</v>
      </c>
      <c r="EE40">
        <v>0.6</v>
      </c>
      <c r="EF40">
        <v>1.4</v>
      </c>
      <c r="EG40">
        <v>0</v>
      </c>
      <c r="EH40">
        <v>0.5</v>
      </c>
      <c r="EI40">
        <v>1</v>
      </c>
      <c r="EJ40">
        <v>3.5</v>
      </c>
      <c r="EK40">
        <v>4.8</v>
      </c>
      <c r="EL40">
        <v>6</v>
      </c>
      <c r="EM40" t="s">
        <v>396</v>
      </c>
      <c r="EN40" t="s">
        <v>396</v>
      </c>
      <c r="EO40" t="s">
        <v>396</v>
      </c>
      <c r="EP40" t="s">
        <v>396</v>
      </c>
      <c r="EQ40" t="s">
        <v>396</v>
      </c>
      <c r="ER40" t="s">
        <v>396</v>
      </c>
      <c r="ES40" t="s">
        <v>396</v>
      </c>
      <c r="ET40" t="s">
        <v>396</v>
      </c>
      <c r="EU40" t="s">
        <v>396</v>
      </c>
      <c r="EV40">
        <v>0.7</v>
      </c>
      <c r="EW40">
        <v>3.1</v>
      </c>
      <c r="EX40">
        <v>5.8</v>
      </c>
      <c r="EY40" t="s">
        <v>396</v>
      </c>
      <c r="EZ40" t="s">
        <v>396</v>
      </c>
      <c r="FA40" t="s">
        <v>396</v>
      </c>
      <c r="FB40" t="s">
        <v>396</v>
      </c>
      <c r="FC40" t="s">
        <v>396</v>
      </c>
      <c r="FD40" t="s">
        <v>396</v>
      </c>
      <c r="FE40" t="s">
        <v>396</v>
      </c>
      <c r="FF40" t="s">
        <v>396</v>
      </c>
      <c r="FG40" t="s">
        <v>396</v>
      </c>
      <c r="FH40" t="s">
        <v>396</v>
      </c>
      <c r="FI40" t="s">
        <v>396</v>
      </c>
      <c r="FJ40" t="s">
        <v>396</v>
      </c>
      <c r="FK40" t="s">
        <v>396</v>
      </c>
      <c r="FL40" t="s">
        <v>396</v>
      </c>
      <c r="FM40" t="s">
        <v>396</v>
      </c>
      <c r="FN40" t="s">
        <v>396</v>
      </c>
      <c r="FO40" t="s">
        <v>396</v>
      </c>
      <c r="FP40" t="s">
        <v>396</v>
      </c>
      <c r="FQ40" t="s">
        <v>396</v>
      </c>
      <c r="FR40" t="s">
        <v>396</v>
      </c>
      <c r="FS40">
        <v>18087223</v>
      </c>
      <c r="FT40">
        <v>52907383</v>
      </c>
    </row>
    <row r="41" spans="1:176" x14ac:dyDescent="0.25">
      <c r="A41" s="13">
        <f t="shared" si="0"/>
        <v>18087223</v>
      </c>
      <c r="B41" s="13">
        <f t="shared" si="1"/>
        <v>52907384</v>
      </c>
      <c r="C41" s="14" t="str">
        <f>IF(ISNA(VLOOKUP(A41,ComponentTable!E:E,1,0)),"","Use")</f>
        <v>Use</v>
      </c>
      <c r="D41" s="14">
        <f t="shared" si="2"/>
        <v>52907384</v>
      </c>
      <c r="E41">
        <v>85</v>
      </c>
      <c r="F41" t="s">
        <v>399</v>
      </c>
      <c r="G41" t="s">
        <v>396</v>
      </c>
      <c r="H41" t="s">
        <v>399</v>
      </c>
      <c r="I41" t="s">
        <v>396</v>
      </c>
      <c r="J41" t="s">
        <v>396</v>
      </c>
      <c r="K41">
        <v>0</v>
      </c>
      <c r="L41">
        <v>0</v>
      </c>
      <c r="M41">
        <v>0</v>
      </c>
      <c r="N41">
        <v>8</v>
      </c>
      <c r="O41">
        <v>15</v>
      </c>
      <c r="P41">
        <v>18</v>
      </c>
      <c r="Q41">
        <v>8</v>
      </c>
      <c r="R41">
        <v>15</v>
      </c>
      <c r="S41">
        <v>18</v>
      </c>
      <c r="T41">
        <v>0</v>
      </c>
      <c r="U41">
        <v>0</v>
      </c>
      <c r="V41">
        <v>0</v>
      </c>
      <c r="W41">
        <v>0</v>
      </c>
      <c r="X41">
        <v>0</v>
      </c>
      <c r="Y41">
        <v>0</v>
      </c>
      <c r="Z41">
        <v>100</v>
      </c>
      <c r="AA41">
        <v>100</v>
      </c>
      <c r="AB41">
        <v>100</v>
      </c>
      <c r="AC41">
        <v>95</v>
      </c>
      <c r="AD41">
        <v>96</v>
      </c>
      <c r="AE41">
        <v>100</v>
      </c>
      <c r="AF41">
        <v>87</v>
      </c>
      <c r="AG41">
        <v>91</v>
      </c>
      <c r="AH41">
        <v>96</v>
      </c>
      <c r="AI41">
        <v>9</v>
      </c>
      <c r="AJ41">
        <v>11</v>
      </c>
      <c r="AK41">
        <v>13</v>
      </c>
      <c r="AL41">
        <v>93.1</v>
      </c>
      <c r="AM41">
        <v>97</v>
      </c>
      <c r="AN41">
        <v>97.9</v>
      </c>
      <c r="AO41">
        <v>0</v>
      </c>
      <c r="AP41">
        <v>0</v>
      </c>
      <c r="AQ41">
        <v>0</v>
      </c>
      <c r="AR41">
        <v>0.3</v>
      </c>
      <c r="AS41">
        <v>1</v>
      </c>
      <c r="AT41">
        <v>1.5</v>
      </c>
      <c r="AU41">
        <v>2.4</v>
      </c>
      <c r="AV41">
        <v>18.3</v>
      </c>
      <c r="AW41">
        <v>18.399999999999999</v>
      </c>
      <c r="AX41">
        <v>28.5</v>
      </c>
      <c r="AY41">
        <v>63.4</v>
      </c>
      <c r="AZ41">
        <v>63.8</v>
      </c>
      <c r="BA41">
        <v>13.7</v>
      </c>
      <c r="BB41">
        <v>14.3</v>
      </c>
      <c r="BC41">
        <v>66.8</v>
      </c>
      <c r="BD41">
        <v>0</v>
      </c>
      <c r="BE41">
        <v>1</v>
      </c>
      <c r="BF41">
        <v>5</v>
      </c>
      <c r="BG41" t="s">
        <v>396</v>
      </c>
      <c r="BH41" t="s">
        <v>396</v>
      </c>
      <c r="BI41" t="s">
        <v>396</v>
      </c>
      <c r="BJ41" t="s">
        <v>396</v>
      </c>
      <c r="BK41" t="s">
        <v>396</v>
      </c>
      <c r="BL41" t="s">
        <v>396</v>
      </c>
      <c r="BM41">
        <v>0</v>
      </c>
      <c r="BN41">
        <v>2</v>
      </c>
      <c r="BO41">
        <v>4</v>
      </c>
      <c r="BP41">
        <v>0</v>
      </c>
      <c r="BQ41">
        <v>0</v>
      </c>
      <c r="BR41">
        <v>0</v>
      </c>
      <c r="BS41">
        <v>0.5</v>
      </c>
      <c r="BT41">
        <v>1.25</v>
      </c>
      <c r="BU41">
        <v>2</v>
      </c>
      <c r="BV41" t="s">
        <v>396</v>
      </c>
      <c r="BW41" t="s">
        <v>396</v>
      </c>
      <c r="BX41" t="s">
        <v>396</v>
      </c>
      <c r="BY41">
        <v>1.56</v>
      </c>
      <c r="BZ41">
        <v>1.57</v>
      </c>
      <c r="CA41">
        <v>1.58</v>
      </c>
      <c r="CB41" t="s">
        <v>396</v>
      </c>
      <c r="CC41" t="s">
        <v>396</v>
      </c>
      <c r="CD41" t="s">
        <v>396</v>
      </c>
      <c r="CE41">
        <v>1.56</v>
      </c>
      <c r="CF41">
        <v>1.57</v>
      </c>
      <c r="CG41">
        <v>1.58</v>
      </c>
      <c r="CH41" t="s">
        <v>396</v>
      </c>
      <c r="CI41">
        <v>42</v>
      </c>
      <c r="CJ41">
        <v>92</v>
      </c>
      <c r="CK41">
        <v>141</v>
      </c>
      <c r="CL41">
        <v>0.05</v>
      </c>
      <c r="CM41">
        <v>0.08</v>
      </c>
      <c r="CN41">
        <v>0.1</v>
      </c>
      <c r="CO41">
        <v>9.5</v>
      </c>
      <c r="CP41">
        <v>13.6</v>
      </c>
      <c r="CQ41">
        <v>16.2</v>
      </c>
      <c r="CR41">
        <v>5.3</v>
      </c>
      <c r="CS41">
        <v>9.6999999999999993</v>
      </c>
      <c r="CT41">
        <v>12.8</v>
      </c>
      <c r="CU41">
        <v>0.8</v>
      </c>
      <c r="CV41">
        <v>3.3</v>
      </c>
      <c r="CW41">
        <v>6</v>
      </c>
      <c r="CX41">
        <v>36</v>
      </c>
      <c r="CY41">
        <v>37</v>
      </c>
      <c r="CZ41">
        <v>38</v>
      </c>
      <c r="DA41">
        <v>0</v>
      </c>
      <c r="DB41">
        <v>0.1</v>
      </c>
      <c r="DC41">
        <v>0.3</v>
      </c>
      <c r="DD41">
        <v>0</v>
      </c>
      <c r="DE41">
        <v>0</v>
      </c>
      <c r="DF41">
        <v>20</v>
      </c>
      <c r="DG41">
        <v>0</v>
      </c>
      <c r="DH41">
        <v>0</v>
      </c>
      <c r="DI41">
        <v>1</v>
      </c>
      <c r="DJ41">
        <v>0</v>
      </c>
      <c r="DK41">
        <v>0</v>
      </c>
      <c r="DL41">
        <v>0</v>
      </c>
      <c r="DM41">
        <v>0.05</v>
      </c>
      <c r="DN41">
        <v>0.05</v>
      </c>
      <c r="DO41">
        <v>0</v>
      </c>
      <c r="DP41">
        <v>0</v>
      </c>
      <c r="DQ41">
        <v>0</v>
      </c>
      <c r="DR41">
        <v>0</v>
      </c>
      <c r="DS41">
        <v>0</v>
      </c>
      <c r="DT41">
        <v>0</v>
      </c>
      <c r="DU41">
        <v>0</v>
      </c>
      <c r="DV41">
        <v>1</v>
      </c>
      <c r="DW41">
        <v>4</v>
      </c>
      <c r="DX41">
        <v>0</v>
      </c>
      <c r="DY41">
        <v>0.1</v>
      </c>
      <c r="DZ41">
        <v>2</v>
      </c>
      <c r="EA41" t="s">
        <v>396</v>
      </c>
      <c r="EB41" t="s">
        <v>396</v>
      </c>
      <c r="EC41" t="s">
        <v>396</v>
      </c>
      <c r="ED41">
        <v>0.1</v>
      </c>
      <c r="EE41">
        <v>1.1000000000000001</v>
      </c>
      <c r="EF41">
        <v>2.2999999999999998</v>
      </c>
      <c r="EG41">
        <v>0</v>
      </c>
      <c r="EH41">
        <v>1</v>
      </c>
      <c r="EI41">
        <v>2</v>
      </c>
      <c r="EJ41">
        <v>3.5</v>
      </c>
      <c r="EK41">
        <v>4.8</v>
      </c>
      <c r="EL41">
        <v>6</v>
      </c>
      <c r="EM41" t="s">
        <v>396</v>
      </c>
      <c r="EN41" t="s">
        <v>396</v>
      </c>
      <c r="EO41" t="s">
        <v>396</v>
      </c>
      <c r="EP41" t="s">
        <v>396</v>
      </c>
      <c r="EQ41" t="s">
        <v>396</v>
      </c>
      <c r="ER41" t="s">
        <v>396</v>
      </c>
      <c r="ES41" t="s">
        <v>396</v>
      </c>
      <c r="ET41" t="s">
        <v>396</v>
      </c>
      <c r="EU41" t="s">
        <v>396</v>
      </c>
      <c r="EV41">
        <v>1.5</v>
      </c>
      <c r="EW41">
        <v>4.7</v>
      </c>
      <c r="EX41">
        <v>8.1</v>
      </c>
      <c r="EY41" t="s">
        <v>396</v>
      </c>
      <c r="EZ41" t="s">
        <v>396</v>
      </c>
      <c r="FA41" t="s">
        <v>396</v>
      </c>
      <c r="FB41" t="s">
        <v>396</v>
      </c>
      <c r="FC41" t="s">
        <v>396</v>
      </c>
      <c r="FD41" t="s">
        <v>396</v>
      </c>
      <c r="FE41" t="s">
        <v>396</v>
      </c>
      <c r="FF41" t="s">
        <v>396</v>
      </c>
      <c r="FG41" t="s">
        <v>396</v>
      </c>
      <c r="FH41" t="s">
        <v>396</v>
      </c>
      <c r="FI41" t="s">
        <v>396</v>
      </c>
      <c r="FJ41" t="s">
        <v>396</v>
      </c>
      <c r="FK41" t="s">
        <v>396</v>
      </c>
      <c r="FL41" t="s">
        <v>396</v>
      </c>
      <c r="FM41" t="s">
        <v>396</v>
      </c>
      <c r="FN41" t="s">
        <v>396</v>
      </c>
      <c r="FO41" t="s">
        <v>396</v>
      </c>
      <c r="FP41" t="s">
        <v>396</v>
      </c>
      <c r="FQ41" t="s">
        <v>396</v>
      </c>
      <c r="FR41" t="s">
        <v>396</v>
      </c>
      <c r="FS41">
        <v>18087223</v>
      </c>
      <c r="FT41">
        <v>52907384</v>
      </c>
    </row>
    <row r="42" spans="1:176" hidden="1" x14ac:dyDescent="0.25">
      <c r="A42" s="13">
        <f t="shared" si="0"/>
        <v>18087218</v>
      </c>
      <c r="B42" s="13">
        <f t="shared" si="1"/>
        <v>52907365</v>
      </c>
      <c r="C42" s="14" t="str">
        <f>IF(ISNA(VLOOKUP(A42,ComponentTable!E:E,1,0)),"","Use")</f>
        <v/>
      </c>
      <c r="D42" s="14" t="str">
        <f t="shared" si="2"/>
        <v/>
      </c>
      <c r="E42">
        <v>99</v>
      </c>
      <c r="F42" t="s">
        <v>719</v>
      </c>
      <c r="G42" t="s">
        <v>396</v>
      </c>
      <c r="H42" t="s">
        <v>720</v>
      </c>
      <c r="I42" t="s">
        <v>396</v>
      </c>
      <c r="J42" t="s">
        <v>396</v>
      </c>
      <c r="K42" t="s">
        <v>396</v>
      </c>
      <c r="L42">
        <v>91</v>
      </c>
      <c r="M42" t="s">
        <v>396</v>
      </c>
      <c r="N42" t="s">
        <v>396</v>
      </c>
      <c r="O42">
        <v>117</v>
      </c>
      <c r="P42" t="s">
        <v>396</v>
      </c>
      <c r="Q42" t="s">
        <v>396</v>
      </c>
      <c r="R42" t="s">
        <v>396</v>
      </c>
      <c r="S42" t="s">
        <v>396</v>
      </c>
      <c r="T42">
        <v>0</v>
      </c>
      <c r="U42">
        <v>0</v>
      </c>
      <c r="V42">
        <v>0</v>
      </c>
      <c r="W42">
        <v>0</v>
      </c>
      <c r="X42">
        <v>0</v>
      </c>
      <c r="Y42">
        <v>0</v>
      </c>
      <c r="Z42">
        <v>100</v>
      </c>
      <c r="AA42">
        <v>100</v>
      </c>
      <c r="AB42">
        <v>100</v>
      </c>
      <c r="AC42">
        <v>90</v>
      </c>
      <c r="AD42">
        <v>95</v>
      </c>
      <c r="AE42">
        <v>100</v>
      </c>
      <c r="AF42">
        <v>80</v>
      </c>
      <c r="AG42">
        <v>90</v>
      </c>
      <c r="AH42">
        <v>100</v>
      </c>
      <c r="AI42">
        <v>2</v>
      </c>
      <c r="AJ42">
        <v>7</v>
      </c>
      <c r="AK42">
        <v>12</v>
      </c>
      <c r="AL42" t="s">
        <v>396</v>
      </c>
      <c r="AM42">
        <v>88</v>
      </c>
      <c r="AN42" t="s">
        <v>396</v>
      </c>
      <c r="AO42" t="s">
        <v>396</v>
      </c>
      <c r="AP42">
        <v>1.2</v>
      </c>
      <c r="AQ42" t="s">
        <v>396</v>
      </c>
      <c r="AR42" t="s">
        <v>396</v>
      </c>
      <c r="AS42">
        <v>12.7</v>
      </c>
      <c r="AT42" t="s">
        <v>396</v>
      </c>
      <c r="AU42" t="s">
        <v>396</v>
      </c>
      <c r="AV42">
        <v>27.8</v>
      </c>
      <c r="AW42" t="s">
        <v>396</v>
      </c>
      <c r="AX42" t="s">
        <v>396</v>
      </c>
      <c r="AY42">
        <v>33.5</v>
      </c>
      <c r="AZ42" t="s">
        <v>396</v>
      </c>
      <c r="BA42" t="s">
        <v>396</v>
      </c>
      <c r="BB42">
        <v>12.8</v>
      </c>
      <c r="BC42" t="s">
        <v>396</v>
      </c>
      <c r="BD42">
        <v>0</v>
      </c>
      <c r="BE42">
        <v>2</v>
      </c>
      <c r="BF42">
        <v>29.9</v>
      </c>
      <c r="BG42" t="s">
        <v>396</v>
      </c>
      <c r="BH42" t="s">
        <v>396</v>
      </c>
      <c r="BI42" t="s">
        <v>396</v>
      </c>
      <c r="BJ42" t="s">
        <v>396</v>
      </c>
      <c r="BK42" t="s">
        <v>396</v>
      </c>
      <c r="BL42" t="s">
        <v>396</v>
      </c>
      <c r="BM42">
        <v>1</v>
      </c>
      <c r="BN42">
        <v>10</v>
      </c>
      <c r="BO42">
        <v>10</v>
      </c>
      <c r="BP42">
        <v>0</v>
      </c>
      <c r="BQ42">
        <v>0</v>
      </c>
      <c r="BR42">
        <v>0</v>
      </c>
      <c r="BS42">
        <v>0</v>
      </c>
      <c r="BT42">
        <v>0.25</v>
      </c>
      <c r="BU42">
        <v>0.5</v>
      </c>
      <c r="BV42" t="s">
        <v>396</v>
      </c>
      <c r="BW42" t="s">
        <v>396</v>
      </c>
      <c r="BX42" t="s">
        <v>396</v>
      </c>
      <c r="BY42">
        <v>1.5</v>
      </c>
      <c r="BZ42">
        <v>1.58</v>
      </c>
      <c r="CA42">
        <v>1.65</v>
      </c>
      <c r="CB42" t="s">
        <v>396</v>
      </c>
      <c r="CC42" t="s">
        <v>396</v>
      </c>
      <c r="CD42" t="s">
        <v>396</v>
      </c>
      <c r="CE42" t="s">
        <v>396</v>
      </c>
      <c r="CF42">
        <v>1.52</v>
      </c>
      <c r="CG42" t="s">
        <v>396</v>
      </c>
      <c r="CH42" t="s">
        <v>396</v>
      </c>
      <c r="CI42">
        <v>42</v>
      </c>
      <c r="CJ42">
        <v>92</v>
      </c>
      <c r="CK42">
        <v>141</v>
      </c>
      <c r="CL42">
        <v>0.02</v>
      </c>
      <c r="CM42">
        <v>0.03</v>
      </c>
      <c r="CN42">
        <v>0.05</v>
      </c>
      <c r="CO42" t="s">
        <v>396</v>
      </c>
      <c r="CP42">
        <v>10.199999999999999</v>
      </c>
      <c r="CQ42" t="s">
        <v>396</v>
      </c>
      <c r="CR42" t="s">
        <v>396</v>
      </c>
      <c r="CS42">
        <v>9.1</v>
      </c>
      <c r="CT42" t="s">
        <v>396</v>
      </c>
      <c r="CU42" t="s">
        <v>396</v>
      </c>
      <c r="CV42">
        <v>3.5</v>
      </c>
      <c r="CW42" t="s">
        <v>396</v>
      </c>
      <c r="CX42" t="s">
        <v>396</v>
      </c>
      <c r="CY42" t="s">
        <v>396</v>
      </c>
      <c r="CZ42" t="s">
        <v>396</v>
      </c>
      <c r="DA42">
        <v>0</v>
      </c>
      <c r="DB42">
        <v>1.5</v>
      </c>
      <c r="DC42">
        <v>2.9</v>
      </c>
      <c r="DD42">
        <v>0</v>
      </c>
      <c r="DE42">
        <v>7</v>
      </c>
      <c r="DF42">
        <v>14</v>
      </c>
      <c r="DG42">
        <v>0</v>
      </c>
      <c r="DH42">
        <v>0</v>
      </c>
      <c r="DI42">
        <v>0</v>
      </c>
      <c r="DJ42">
        <v>0</v>
      </c>
      <c r="DK42">
        <v>0</v>
      </c>
      <c r="DL42">
        <v>0</v>
      </c>
      <c r="DM42">
        <v>0.02</v>
      </c>
      <c r="DN42">
        <v>0.02</v>
      </c>
      <c r="DO42">
        <v>0</v>
      </c>
      <c r="DP42">
        <v>0</v>
      </c>
      <c r="DQ42">
        <v>0</v>
      </c>
      <c r="DR42">
        <v>0</v>
      </c>
      <c r="DS42">
        <v>0</v>
      </c>
      <c r="DT42">
        <v>0</v>
      </c>
      <c r="DU42">
        <v>0</v>
      </c>
      <c r="DV42">
        <v>1</v>
      </c>
      <c r="DW42">
        <v>4</v>
      </c>
      <c r="DX42">
        <v>0</v>
      </c>
      <c r="DY42">
        <v>0.1</v>
      </c>
      <c r="DZ42">
        <v>2</v>
      </c>
      <c r="EA42">
        <v>0.7</v>
      </c>
      <c r="EB42">
        <v>6</v>
      </c>
      <c r="EC42">
        <v>6</v>
      </c>
      <c r="ED42" t="s">
        <v>396</v>
      </c>
      <c r="EE42" t="s">
        <v>396</v>
      </c>
      <c r="EF42" t="s">
        <v>396</v>
      </c>
      <c r="EG42">
        <v>0</v>
      </c>
      <c r="EH42">
        <v>10</v>
      </c>
      <c r="EI42">
        <v>20</v>
      </c>
      <c r="EJ42">
        <v>6.1</v>
      </c>
      <c r="EK42">
        <v>7</v>
      </c>
      <c r="EL42">
        <v>7.8</v>
      </c>
      <c r="EM42" t="s">
        <v>396</v>
      </c>
      <c r="EN42" t="s">
        <v>396</v>
      </c>
      <c r="EO42" t="s">
        <v>396</v>
      </c>
      <c r="EP42" t="s">
        <v>396</v>
      </c>
      <c r="EQ42" t="s">
        <v>396</v>
      </c>
      <c r="ER42" t="s">
        <v>396</v>
      </c>
      <c r="ES42" t="s">
        <v>396</v>
      </c>
      <c r="ET42" t="s">
        <v>396</v>
      </c>
      <c r="EU42" t="s">
        <v>396</v>
      </c>
      <c r="EV42" t="s">
        <v>396</v>
      </c>
      <c r="EW42" t="s">
        <v>396</v>
      </c>
      <c r="EX42" t="s">
        <v>396</v>
      </c>
      <c r="EY42" t="s">
        <v>396</v>
      </c>
      <c r="EZ42" t="s">
        <v>396</v>
      </c>
      <c r="FA42" t="s">
        <v>396</v>
      </c>
      <c r="FB42" t="s">
        <v>396</v>
      </c>
      <c r="FC42" t="s">
        <v>396</v>
      </c>
      <c r="FD42" t="s">
        <v>396</v>
      </c>
      <c r="FE42" t="s">
        <v>396</v>
      </c>
      <c r="FF42" t="s">
        <v>396</v>
      </c>
      <c r="FG42" t="s">
        <v>396</v>
      </c>
      <c r="FH42" t="s">
        <v>396</v>
      </c>
      <c r="FI42" t="s">
        <v>396</v>
      </c>
      <c r="FJ42" t="s">
        <v>396</v>
      </c>
      <c r="FK42" t="s">
        <v>396</v>
      </c>
      <c r="FL42" t="s">
        <v>396</v>
      </c>
      <c r="FM42" t="s">
        <v>396</v>
      </c>
      <c r="FN42" t="s">
        <v>396</v>
      </c>
      <c r="FO42" t="s">
        <v>396</v>
      </c>
      <c r="FP42" t="s">
        <v>396</v>
      </c>
      <c r="FQ42" t="s">
        <v>396</v>
      </c>
      <c r="FR42" t="s">
        <v>396</v>
      </c>
      <c r="FS42">
        <v>18087218</v>
      </c>
      <c r="FT42">
        <v>52907365</v>
      </c>
    </row>
    <row r="43" spans="1:176" hidden="1" x14ac:dyDescent="0.25">
      <c r="A43" s="13">
        <f t="shared" si="0"/>
        <v>18087218</v>
      </c>
      <c r="B43" s="13">
        <f t="shared" si="1"/>
        <v>52907366</v>
      </c>
      <c r="C43" s="14" t="str">
        <f>IF(ISNA(VLOOKUP(A43,ComponentTable!E:E,1,0)),"","Use")</f>
        <v/>
      </c>
      <c r="D43" s="14" t="str">
        <f t="shared" si="2"/>
        <v/>
      </c>
      <c r="E43">
        <v>100</v>
      </c>
      <c r="F43" t="s">
        <v>399</v>
      </c>
      <c r="G43" t="s">
        <v>396</v>
      </c>
      <c r="H43" t="s">
        <v>399</v>
      </c>
      <c r="I43" t="s">
        <v>396</v>
      </c>
      <c r="J43" t="s">
        <v>396</v>
      </c>
      <c r="K43" t="s">
        <v>396</v>
      </c>
      <c r="L43">
        <v>0</v>
      </c>
      <c r="M43" t="s">
        <v>396</v>
      </c>
      <c r="N43" t="s">
        <v>396</v>
      </c>
      <c r="O43">
        <v>10</v>
      </c>
      <c r="P43" t="s">
        <v>396</v>
      </c>
      <c r="Q43" t="s">
        <v>396</v>
      </c>
      <c r="R43" t="s">
        <v>396</v>
      </c>
      <c r="S43" t="s">
        <v>396</v>
      </c>
      <c r="T43">
        <v>0</v>
      </c>
      <c r="U43">
        <v>0</v>
      </c>
      <c r="V43">
        <v>0</v>
      </c>
      <c r="W43">
        <v>0</v>
      </c>
      <c r="X43">
        <v>0</v>
      </c>
      <c r="Y43">
        <v>0</v>
      </c>
      <c r="Z43">
        <v>100</v>
      </c>
      <c r="AA43">
        <v>100</v>
      </c>
      <c r="AB43">
        <v>100</v>
      </c>
      <c r="AC43">
        <v>100</v>
      </c>
      <c r="AD43">
        <v>100</v>
      </c>
      <c r="AE43">
        <v>100</v>
      </c>
      <c r="AF43">
        <v>90</v>
      </c>
      <c r="AG43">
        <v>95</v>
      </c>
      <c r="AH43">
        <v>100</v>
      </c>
      <c r="AI43">
        <v>2</v>
      </c>
      <c r="AJ43">
        <v>5</v>
      </c>
      <c r="AK43">
        <v>8</v>
      </c>
      <c r="AL43" t="s">
        <v>396</v>
      </c>
      <c r="AM43">
        <v>96</v>
      </c>
      <c r="AN43" t="s">
        <v>396</v>
      </c>
      <c r="AO43" t="s">
        <v>396</v>
      </c>
      <c r="AP43">
        <v>0</v>
      </c>
      <c r="AQ43" t="s">
        <v>396</v>
      </c>
      <c r="AR43" t="s">
        <v>396</v>
      </c>
      <c r="AS43">
        <v>1.3</v>
      </c>
      <c r="AT43" t="s">
        <v>396</v>
      </c>
      <c r="AU43" t="s">
        <v>396</v>
      </c>
      <c r="AV43">
        <v>18.100000000000001</v>
      </c>
      <c r="AW43" t="s">
        <v>396</v>
      </c>
      <c r="AX43" t="s">
        <v>396</v>
      </c>
      <c r="AY43">
        <v>62.5</v>
      </c>
      <c r="AZ43" t="s">
        <v>396</v>
      </c>
      <c r="BA43" t="s">
        <v>396</v>
      </c>
      <c r="BB43">
        <v>14.1</v>
      </c>
      <c r="BC43" t="s">
        <v>396</v>
      </c>
      <c r="BD43">
        <v>0</v>
      </c>
      <c r="BE43">
        <v>1</v>
      </c>
      <c r="BF43">
        <v>14.9</v>
      </c>
      <c r="BG43" t="s">
        <v>396</v>
      </c>
      <c r="BH43" t="s">
        <v>396</v>
      </c>
      <c r="BI43" t="s">
        <v>396</v>
      </c>
      <c r="BJ43" t="s">
        <v>396</v>
      </c>
      <c r="BK43" t="s">
        <v>396</v>
      </c>
      <c r="BL43" t="s">
        <v>396</v>
      </c>
      <c r="BM43">
        <v>1</v>
      </c>
      <c r="BN43">
        <v>3</v>
      </c>
      <c r="BO43">
        <v>6</v>
      </c>
      <c r="BP43">
        <v>0</v>
      </c>
      <c r="BQ43">
        <v>0</v>
      </c>
      <c r="BR43">
        <v>0</v>
      </c>
      <c r="BS43">
        <v>10</v>
      </c>
      <c r="BT43">
        <v>15</v>
      </c>
      <c r="BU43">
        <v>20</v>
      </c>
      <c r="BV43" t="s">
        <v>396</v>
      </c>
      <c r="BW43" t="s">
        <v>396</v>
      </c>
      <c r="BX43" t="s">
        <v>396</v>
      </c>
      <c r="BY43">
        <v>1.1499999999999999</v>
      </c>
      <c r="BZ43">
        <v>1.23</v>
      </c>
      <c r="CA43">
        <v>1.3</v>
      </c>
      <c r="CB43" t="s">
        <v>396</v>
      </c>
      <c r="CC43" t="s">
        <v>396</v>
      </c>
      <c r="CD43" t="s">
        <v>396</v>
      </c>
      <c r="CE43" t="s">
        <v>396</v>
      </c>
      <c r="CF43">
        <v>1.52</v>
      </c>
      <c r="CG43" t="s">
        <v>396</v>
      </c>
      <c r="CH43" t="s">
        <v>396</v>
      </c>
      <c r="CI43">
        <v>42</v>
      </c>
      <c r="CJ43">
        <v>92</v>
      </c>
      <c r="CK43">
        <v>141</v>
      </c>
      <c r="CL43">
        <v>0.15</v>
      </c>
      <c r="CM43">
        <v>0.18</v>
      </c>
      <c r="CN43">
        <v>0.2</v>
      </c>
      <c r="CO43" t="s">
        <v>396</v>
      </c>
      <c r="CP43">
        <v>8.8000000000000007</v>
      </c>
      <c r="CQ43" t="s">
        <v>396</v>
      </c>
      <c r="CR43" t="s">
        <v>396</v>
      </c>
      <c r="CS43">
        <v>6.6</v>
      </c>
      <c r="CT43" t="s">
        <v>396</v>
      </c>
      <c r="CU43" t="s">
        <v>396</v>
      </c>
      <c r="CV43">
        <v>2.2000000000000002</v>
      </c>
      <c r="CW43" t="s">
        <v>396</v>
      </c>
      <c r="CX43" t="s">
        <v>396</v>
      </c>
      <c r="CY43" t="s">
        <v>396</v>
      </c>
      <c r="CZ43" t="s">
        <v>396</v>
      </c>
      <c r="DA43">
        <v>0</v>
      </c>
      <c r="DB43">
        <v>1.5</v>
      </c>
      <c r="DC43">
        <v>2.9</v>
      </c>
      <c r="DD43">
        <v>0</v>
      </c>
      <c r="DE43">
        <v>7</v>
      </c>
      <c r="DF43">
        <v>14</v>
      </c>
      <c r="DG43">
        <v>0</v>
      </c>
      <c r="DH43">
        <v>0</v>
      </c>
      <c r="DI43">
        <v>0</v>
      </c>
      <c r="DJ43">
        <v>0</v>
      </c>
      <c r="DK43">
        <v>0</v>
      </c>
      <c r="DL43">
        <v>0</v>
      </c>
      <c r="DM43">
        <v>0.02</v>
      </c>
      <c r="DN43">
        <v>0.02</v>
      </c>
      <c r="DO43">
        <v>0</v>
      </c>
      <c r="DP43">
        <v>0</v>
      </c>
      <c r="DQ43">
        <v>0</v>
      </c>
      <c r="DR43">
        <v>0</v>
      </c>
      <c r="DS43">
        <v>0</v>
      </c>
      <c r="DT43">
        <v>0</v>
      </c>
      <c r="DU43">
        <v>0</v>
      </c>
      <c r="DV43">
        <v>1</v>
      </c>
      <c r="DW43">
        <v>4</v>
      </c>
      <c r="DX43">
        <v>0</v>
      </c>
      <c r="DY43">
        <v>0.1</v>
      </c>
      <c r="DZ43">
        <v>2</v>
      </c>
      <c r="EA43">
        <v>26.5</v>
      </c>
      <c r="EB43">
        <v>32.6</v>
      </c>
      <c r="EC43">
        <v>39.1</v>
      </c>
      <c r="ED43" t="s">
        <v>396</v>
      </c>
      <c r="EE43" t="s">
        <v>396</v>
      </c>
      <c r="EF43" t="s">
        <v>396</v>
      </c>
      <c r="EG43">
        <v>1</v>
      </c>
      <c r="EH43">
        <v>5</v>
      </c>
      <c r="EI43">
        <v>10</v>
      </c>
      <c r="EJ43">
        <v>6.1</v>
      </c>
      <c r="EK43">
        <v>7</v>
      </c>
      <c r="EL43">
        <v>7.8</v>
      </c>
      <c r="EM43" t="s">
        <v>396</v>
      </c>
      <c r="EN43" t="s">
        <v>396</v>
      </c>
      <c r="EO43" t="s">
        <v>396</v>
      </c>
      <c r="EP43" t="s">
        <v>396</v>
      </c>
      <c r="EQ43" t="s">
        <v>396</v>
      </c>
      <c r="ER43" t="s">
        <v>396</v>
      </c>
      <c r="ES43" t="s">
        <v>396</v>
      </c>
      <c r="ET43" t="s">
        <v>396</v>
      </c>
      <c r="EU43" t="s">
        <v>396</v>
      </c>
      <c r="EV43" t="s">
        <v>396</v>
      </c>
      <c r="EW43" t="s">
        <v>396</v>
      </c>
      <c r="EX43" t="s">
        <v>396</v>
      </c>
      <c r="EY43" t="s">
        <v>396</v>
      </c>
      <c r="EZ43" t="s">
        <v>396</v>
      </c>
      <c r="FA43" t="s">
        <v>396</v>
      </c>
      <c r="FB43" t="s">
        <v>396</v>
      </c>
      <c r="FC43" t="s">
        <v>396</v>
      </c>
      <c r="FD43" t="s">
        <v>396</v>
      </c>
      <c r="FE43" t="s">
        <v>396</v>
      </c>
      <c r="FF43" t="s">
        <v>396</v>
      </c>
      <c r="FG43" t="s">
        <v>396</v>
      </c>
      <c r="FH43" t="s">
        <v>396</v>
      </c>
      <c r="FI43" t="s">
        <v>396</v>
      </c>
      <c r="FJ43" t="s">
        <v>396</v>
      </c>
      <c r="FK43" t="s">
        <v>396</v>
      </c>
      <c r="FL43" t="s">
        <v>396</v>
      </c>
      <c r="FM43" t="s">
        <v>396</v>
      </c>
      <c r="FN43" t="s">
        <v>396</v>
      </c>
      <c r="FO43" t="s">
        <v>396</v>
      </c>
      <c r="FP43" t="s">
        <v>396</v>
      </c>
      <c r="FQ43" t="s">
        <v>396</v>
      </c>
      <c r="FR43" t="s">
        <v>396</v>
      </c>
      <c r="FS43">
        <v>18087218</v>
      </c>
      <c r="FT43">
        <v>52907366</v>
      </c>
    </row>
    <row r="44" spans="1:176" hidden="1" x14ac:dyDescent="0.25">
      <c r="A44" s="13">
        <f t="shared" si="0"/>
        <v>18087218</v>
      </c>
      <c r="B44" s="13">
        <f t="shared" si="1"/>
        <v>52907367</v>
      </c>
      <c r="C44" s="14" t="str">
        <f>IF(ISNA(VLOOKUP(A44,ComponentTable!E:E,1,0)),"","Use")</f>
        <v/>
      </c>
      <c r="D44" s="14" t="str">
        <f t="shared" si="2"/>
        <v/>
      </c>
      <c r="E44">
        <v>101</v>
      </c>
      <c r="F44" t="s">
        <v>705</v>
      </c>
      <c r="G44" t="s">
        <v>396</v>
      </c>
      <c r="H44" t="s">
        <v>702</v>
      </c>
      <c r="I44" t="s">
        <v>396</v>
      </c>
      <c r="J44" t="s">
        <v>396</v>
      </c>
      <c r="K44" t="s">
        <v>396</v>
      </c>
      <c r="L44">
        <v>10</v>
      </c>
      <c r="M44" t="s">
        <v>396</v>
      </c>
      <c r="N44" t="s">
        <v>396</v>
      </c>
      <c r="O44">
        <v>71</v>
      </c>
      <c r="P44" t="s">
        <v>396</v>
      </c>
      <c r="Q44" t="s">
        <v>396</v>
      </c>
      <c r="R44" t="s">
        <v>396</v>
      </c>
      <c r="S44" t="s">
        <v>396</v>
      </c>
      <c r="T44">
        <v>0</v>
      </c>
      <c r="U44">
        <v>0</v>
      </c>
      <c r="V44">
        <v>0</v>
      </c>
      <c r="W44">
        <v>0</v>
      </c>
      <c r="X44">
        <v>0</v>
      </c>
      <c r="Y44">
        <v>0</v>
      </c>
      <c r="Z44">
        <v>100</v>
      </c>
      <c r="AA44">
        <v>100</v>
      </c>
      <c r="AB44">
        <v>100</v>
      </c>
      <c r="AC44">
        <v>100</v>
      </c>
      <c r="AD44">
        <v>100</v>
      </c>
      <c r="AE44">
        <v>100</v>
      </c>
      <c r="AF44">
        <v>90</v>
      </c>
      <c r="AG44">
        <v>95</v>
      </c>
      <c r="AH44">
        <v>100</v>
      </c>
      <c r="AI44">
        <v>2</v>
      </c>
      <c r="AJ44">
        <v>3.5</v>
      </c>
      <c r="AK44">
        <v>5</v>
      </c>
      <c r="AL44" t="s">
        <v>396</v>
      </c>
      <c r="AM44">
        <v>97</v>
      </c>
      <c r="AN44" t="s">
        <v>396</v>
      </c>
      <c r="AO44" t="s">
        <v>396</v>
      </c>
      <c r="AP44">
        <v>0</v>
      </c>
      <c r="AQ44" t="s">
        <v>396</v>
      </c>
      <c r="AR44" t="s">
        <v>396</v>
      </c>
      <c r="AS44">
        <v>1</v>
      </c>
      <c r="AT44" t="s">
        <v>396</v>
      </c>
      <c r="AU44" t="s">
        <v>396</v>
      </c>
      <c r="AV44">
        <v>18.3</v>
      </c>
      <c r="AW44" t="s">
        <v>396</v>
      </c>
      <c r="AX44" t="s">
        <v>396</v>
      </c>
      <c r="AY44">
        <v>63.4</v>
      </c>
      <c r="AZ44" t="s">
        <v>396</v>
      </c>
      <c r="BA44" t="s">
        <v>396</v>
      </c>
      <c r="BB44">
        <v>14.3</v>
      </c>
      <c r="BC44" t="s">
        <v>396</v>
      </c>
      <c r="BD44">
        <v>0</v>
      </c>
      <c r="BE44">
        <v>1</v>
      </c>
      <c r="BF44">
        <v>14.9</v>
      </c>
      <c r="BG44" t="s">
        <v>396</v>
      </c>
      <c r="BH44" t="s">
        <v>396</v>
      </c>
      <c r="BI44" t="s">
        <v>396</v>
      </c>
      <c r="BJ44" t="s">
        <v>396</v>
      </c>
      <c r="BK44" t="s">
        <v>396</v>
      </c>
      <c r="BL44" t="s">
        <v>396</v>
      </c>
      <c r="BM44">
        <v>1</v>
      </c>
      <c r="BN44">
        <v>2</v>
      </c>
      <c r="BO44">
        <v>3</v>
      </c>
      <c r="BP44">
        <v>0</v>
      </c>
      <c r="BQ44">
        <v>0</v>
      </c>
      <c r="BR44">
        <v>0</v>
      </c>
      <c r="BS44">
        <v>0</v>
      </c>
      <c r="BT44">
        <v>0.25</v>
      </c>
      <c r="BU44">
        <v>0.5</v>
      </c>
      <c r="BV44" t="s">
        <v>396</v>
      </c>
      <c r="BW44" t="s">
        <v>396</v>
      </c>
      <c r="BX44" t="s">
        <v>396</v>
      </c>
      <c r="BY44">
        <v>1.4</v>
      </c>
      <c r="BZ44">
        <v>1.48</v>
      </c>
      <c r="CA44">
        <v>1.55</v>
      </c>
      <c r="CB44" t="s">
        <v>396</v>
      </c>
      <c r="CC44" t="s">
        <v>396</v>
      </c>
      <c r="CD44" t="s">
        <v>396</v>
      </c>
      <c r="CE44" t="s">
        <v>396</v>
      </c>
      <c r="CF44">
        <v>1.52</v>
      </c>
      <c r="CG44" t="s">
        <v>396</v>
      </c>
      <c r="CH44" t="s">
        <v>396</v>
      </c>
      <c r="CI44">
        <v>42</v>
      </c>
      <c r="CJ44">
        <v>92</v>
      </c>
      <c r="CK44">
        <v>141</v>
      </c>
      <c r="CL44">
        <v>0.02</v>
      </c>
      <c r="CM44">
        <v>0.03</v>
      </c>
      <c r="CN44">
        <v>0.05</v>
      </c>
      <c r="CO44" t="s">
        <v>396</v>
      </c>
      <c r="CP44">
        <v>8.1</v>
      </c>
      <c r="CQ44" t="s">
        <v>396</v>
      </c>
      <c r="CR44" t="s">
        <v>396</v>
      </c>
      <c r="CS44">
        <v>6</v>
      </c>
      <c r="CT44" t="s">
        <v>396</v>
      </c>
      <c r="CU44" t="s">
        <v>396</v>
      </c>
      <c r="CV44">
        <v>1.4</v>
      </c>
      <c r="CW44" t="s">
        <v>396</v>
      </c>
      <c r="CX44" t="s">
        <v>396</v>
      </c>
      <c r="CY44" t="s">
        <v>396</v>
      </c>
      <c r="CZ44" t="s">
        <v>396</v>
      </c>
      <c r="DA44">
        <v>0</v>
      </c>
      <c r="DB44">
        <v>1.5</v>
      </c>
      <c r="DC44">
        <v>2.9</v>
      </c>
      <c r="DD44">
        <v>0</v>
      </c>
      <c r="DE44">
        <v>7</v>
      </c>
      <c r="DF44">
        <v>14</v>
      </c>
      <c r="DG44">
        <v>0</v>
      </c>
      <c r="DH44">
        <v>0</v>
      </c>
      <c r="DI44">
        <v>0</v>
      </c>
      <c r="DJ44">
        <v>0</v>
      </c>
      <c r="DK44">
        <v>0</v>
      </c>
      <c r="DL44">
        <v>0</v>
      </c>
      <c r="DM44">
        <v>0.02</v>
      </c>
      <c r="DN44">
        <v>0.02</v>
      </c>
      <c r="DO44">
        <v>0</v>
      </c>
      <c r="DP44">
        <v>0</v>
      </c>
      <c r="DQ44">
        <v>0</v>
      </c>
      <c r="DR44">
        <v>0</v>
      </c>
      <c r="DS44">
        <v>0</v>
      </c>
      <c r="DT44">
        <v>0</v>
      </c>
      <c r="DU44">
        <v>0</v>
      </c>
      <c r="DV44">
        <v>1</v>
      </c>
      <c r="DW44">
        <v>4</v>
      </c>
      <c r="DX44">
        <v>0</v>
      </c>
      <c r="DY44">
        <v>0.1</v>
      </c>
      <c r="DZ44">
        <v>2</v>
      </c>
      <c r="EA44">
        <v>0.7</v>
      </c>
      <c r="EB44">
        <v>1.4</v>
      </c>
      <c r="EC44">
        <v>2</v>
      </c>
      <c r="ED44" t="s">
        <v>396</v>
      </c>
      <c r="EE44" t="s">
        <v>396</v>
      </c>
      <c r="EF44" t="s">
        <v>396</v>
      </c>
      <c r="EG44">
        <v>0</v>
      </c>
      <c r="EH44">
        <v>1</v>
      </c>
      <c r="EI44">
        <v>3</v>
      </c>
      <c r="EJ44">
        <v>6.1</v>
      </c>
      <c r="EK44">
        <v>7</v>
      </c>
      <c r="EL44">
        <v>7.8</v>
      </c>
      <c r="EM44" t="s">
        <v>396</v>
      </c>
      <c r="EN44" t="s">
        <v>396</v>
      </c>
      <c r="EO44" t="s">
        <v>396</v>
      </c>
      <c r="EP44" t="s">
        <v>396</v>
      </c>
      <c r="EQ44" t="s">
        <v>396</v>
      </c>
      <c r="ER44" t="s">
        <v>396</v>
      </c>
      <c r="ES44" t="s">
        <v>396</v>
      </c>
      <c r="ET44" t="s">
        <v>396</v>
      </c>
      <c r="EU44" t="s">
        <v>396</v>
      </c>
      <c r="EV44" t="s">
        <v>396</v>
      </c>
      <c r="EW44" t="s">
        <v>396</v>
      </c>
      <c r="EX44" t="s">
        <v>396</v>
      </c>
      <c r="EY44" t="s">
        <v>396</v>
      </c>
      <c r="EZ44" t="s">
        <v>396</v>
      </c>
      <c r="FA44" t="s">
        <v>396</v>
      </c>
      <c r="FB44" t="s">
        <v>396</v>
      </c>
      <c r="FC44" t="s">
        <v>396</v>
      </c>
      <c r="FD44" t="s">
        <v>396</v>
      </c>
      <c r="FE44" t="s">
        <v>396</v>
      </c>
      <c r="FF44" t="s">
        <v>396</v>
      </c>
      <c r="FG44" t="s">
        <v>396</v>
      </c>
      <c r="FH44" t="s">
        <v>396</v>
      </c>
      <c r="FI44" t="s">
        <v>396</v>
      </c>
      <c r="FJ44" t="s">
        <v>396</v>
      </c>
      <c r="FK44" t="s">
        <v>396</v>
      </c>
      <c r="FL44" t="s">
        <v>396</v>
      </c>
      <c r="FM44" t="s">
        <v>396</v>
      </c>
      <c r="FN44" t="s">
        <v>396</v>
      </c>
      <c r="FO44" t="s">
        <v>396</v>
      </c>
      <c r="FP44" t="s">
        <v>396</v>
      </c>
      <c r="FQ44" t="s">
        <v>396</v>
      </c>
      <c r="FR44" t="s">
        <v>396</v>
      </c>
      <c r="FS44">
        <v>18087218</v>
      </c>
      <c r="FT44">
        <v>52907367</v>
      </c>
    </row>
    <row r="45" spans="1:176" hidden="1" x14ac:dyDescent="0.25">
      <c r="A45" s="13">
        <f t="shared" si="0"/>
        <v>18087218</v>
      </c>
      <c r="B45" s="13">
        <f t="shared" si="1"/>
        <v>52907368</v>
      </c>
      <c r="C45" s="14" t="str">
        <f>IF(ISNA(VLOOKUP(A45,ComponentTable!E:E,1,0)),"","Use")</f>
        <v/>
      </c>
      <c r="D45" s="14" t="str">
        <f t="shared" si="2"/>
        <v/>
      </c>
      <c r="E45">
        <v>102</v>
      </c>
      <c r="F45" t="s">
        <v>721</v>
      </c>
      <c r="G45" t="s">
        <v>396</v>
      </c>
      <c r="H45" t="s">
        <v>704</v>
      </c>
      <c r="I45" t="s">
        <v>396</v>
      </c>
      <c r="J45" t="s">
        <v>396</v>
      </c>
      <c r="K45" t="s">
        <v>396</v>
      </c>
      <c r="L45">
        <v>117</v>
      </c>
      <c r="M45" t="s">
        <v>396</v>
      </c>
      <c r="N45" t="s">
        <v>396</v>
      </c>
      <c r="O45">
        <v>203</v>
      </c>
      <c r="P45" t="s">
        <v>396</v>
      </c>
      <c r="Q45" t="s">
        <v>396</v>
      </c>
      <c r="R45" t="s">
        <v>396</v>
      </c>
      <c r="S45" t="s">
        <v>396</v>
      </c>
      <c r="T45">
        <v>0</v>
      </c>
      <c r="U45">
        <v>0</v>
      </c>
      <c r="V45">
        <v>0</v>
      </c>
      <c r="W45">
        <v>0</v>
      </c>
      <c r="X45">
        <v>0</v>
      </c>
      <c r="Y45">
        <v>0</v>
      </c>
      <c r="Z45">
        <v>100</v>
      </c>
      <c r="AA45">
        <v>100</v>
      </c>
      <c r="AB45">
        <v>100</v>
      </c>
      <c r="AC45">
        <v>100</v>
      </c>
      <c r="AD45">
        <v>100</v>
      </c>
      <c r="AE45">
        <v>100</v>
      </c>
      <c r="AF45">
        <v>90</v>
      </c>
      <c r="AG45">
        <v>95</v>
      </c>
      <c r="AH45">
        <v>100</v>
      </c>
      <c r="AI45">
        <v>2</v>
      </c>
      <c r="AJ45">
        <v>3.5</v>
      </c>
      <c r="AK45">
        <v>5</v>
      </c>
      <c r="AL45" t="s">
        <v>396</v>
      </c>
      <c r="AM45">
        <v>97</v>
      </c>
      <c r="AN45" t="s">
        <v>396</v>
      </c>
      <c r="AO45" t="s">
        <v>396</v>
      </c>
      <c r="AP45">
        <v>0</v>
      </c>
      <c r="AQ45" t="s">
        <v>396</v>
      </c>
      <c r="AR45" t="s">
        <v>396</v>
      </c>
      <c r="AS45">
        <v>1</v>
      </c>
      <c r="AT45" t="s">
        <v>396</v>
      </c>
      <c r="AU45" t="s">
        <v>396</v>
      </c>
      <c r="AV45">
        <v>18.3</v>
      </c>
      <c r="AW45" t="s">
        <v>396</v>
      </c>
      <c r="AX45" t="s">
        <v>396</v>
      </c>
      <c r="AY45">
        <v>63.4</v>
      </c>
      <c r="AZ45" t="s">
        <v>396</v>
      </c>
      <c r="BA45" t="s">
        <v>396</v>
      </c>
      <c r="BB45">
        <v>14.3</v>
      </c>
      <c r="BC45" t="s">
        <v>396</v>
      </c>
      <c r="BD45">
        <v>0</v>
      </c>
      <c r="BE45">
        <v>1</v>
      </c>
      <c r="BF45">
        <v>14.9</v>
      </c>
      <c r="BG45" t="s">
        <v>396</v>
      </c>
      <c r="BH45" t="s">
        <v>396</v>
      </c>
      <c r="BI45" t="s">
        <v>396</v>
      </c>
      <c r="BJ45" t="s">
        <v>396</v>
      </c>
      <c r="BK45" t="s">
        <v>396</v>
      </c>
      <c r="BL45" t="s">
        <v>396</v>
      </c>
      <c r="BM45">
        <v>1</v>
      </c>
      <c r="BN45">
        <v>2</v>
      </c>
      <c r="BO45">
        <v>8</v>
      </c>
      <c r="BP45">
        <v>0</v>
      </c>
      <c r="BQ45">
        <v>0</v>
      </c>
      <c r="BR45">
        <v>0</v>
      </c>
      <c r="BS45">
        <v>0</v>
      </c>
      <c r="BT45">
        <v>0.25</v>
      </c>
      <c r="BU45">
        <v>0.5</v>
      </c>
      <c r="BV45" t="s">
        <v>396</v>
      </c>
      <c r="BW45" t="s">
        <v>396</v>
      </c>
      <c r="BX45" t="s">
        <v>396</v>
      </c>
      <c r="BY45">
        <v>1.4</v>
      </c>
      <c r="BZ45">
        <v>1.48</v>
      </c>
      <c r="CA45">
        <v>1.55</v>
      </c>
      <c r="CB45" t="s">
        <v>396</v>
      </c>
      <c r="CC45" t="s">
        <v>396</v>
      </c>
      <c r="CD45" t="s">
        <v>396</v>
      </c>
      <c r="CE45" t="s">
        <v>396</v>
      </c>
      <c r="CF45">
        <v>1.52</v>
      </c>
      <c r="CG45" t="s">
        <v>396</v>
      </c>
      <c r="CH45" t="s">
        <v>396</v>
      </c>
      <c r="CI45">
        <v>42</v>
      </c>
      <c r="CJ45">
        <v>92</v>
      </c>
      <c r="CK45">
        <v>141</v>
      </c>
      <c r="CL45">
        <v>0.02</v>
      </c>
      <c r="CM45">
        <v>0.02</v>
      </c>
      <c r="CN45">
        <v>0.05</v>
      </c>
      <c r="CO45" t="s">
        <v>396</v>
      </c>
      <c r="CP45">
        <v>10.199999999999999</v>
      </c>
      <c r="CQ45" t="s">
        <v>396</v>
      </c>
      <c r="CR45" t="s">
        <v>396</v>
      </c>
      <c r="CS45">
        <v>9.1</v>
      </c>
      <c r="CT45" t="s">
        <v>396</v>
      </c>
      <c r="CU45" t="s">
        <v>396</v>
      </c>
      <c r="CV45">
        <v>3.5</v>
      </c>
      <c r="CW45" t="s">
        <v>396</v>
      </c>
      <c r="CX45" t="s">
        <v>396</v>
      </c>
      <c r="CY45" t="s">
        <v>396</v>
      </c>
      <c r="CZ45" t="s">
        <v>396</v>
      </c>
      <c r="DA45">
        <v>0</v>
      </c>
      <c r="DB45">
        <v>1.5</v>
      </c>
      <c r="DC45">
        <v>2.9</v>
      </c>
      <c r="DD45">
        <v>0</v>
      </c>
      <c r="DE45">
        <v>7</v>
      </c>
      <c r="DF45">
        <v>14</v>
      </c>
      <c r="DG45">
        <v>0</v>
      </c>
      <c r="DH45">
        <v>0</v>
      </c>
      <c r="DI45">
        <v>0</v>
      </c>
      <c r="DJ45">
        <v>0</v>
      </c>
      <c r="DK45">
        <v>0</v>
      </c>
      <c r="DL45">
        <v>0</v>
      </c>
      <c r="DM45">
        <v>0.02</v>
      </c>
      <c r="DN45">
        <v>0.02</v>
      </c>
      <c r="DO45">
        <v>0</v>
      </c>
      <c r="DP45">
        <v>0</v>
      </c>
      <c r="DQ45">
        <v>15</v>
      </c>
      <c r="DR45">
        <v>0</v>
      </c>
      <c r="DS45">
        <v>0</v>
      </c>
      <c r="DT45">
        <v>0</v>
      </c>
      <c r="DU45">
        <v>0</v>
      </c>
      <c r="DV45">
        <v>1</v>
      </c>
      <c r="DW45">
        <v>4</v>
      </c>
      <c r="DX45">
        <v>0</v>
      </c>
      <c r="DY45">
        <v>0.1</v>
      </c>
      <c r="DZ45">
        <v>2</v>
      </c>
      <c r="EA45">
        <v>0.7</v>
      </c>
      <c r="EB45">
        <v>1.4</v>
      </c>
      <c r="EC45">
        <v>4.9000000000000004</v>
      </c>
      <c r="ED45" t="s">
        <v>396</v>
      </c>
      <c r="EE45" t="s">
        <v>396</v>
      </c>
      <c r="EF45" t="s">
        <v>396</v>
      </c>
      <c r="EG45">
        <v>0</v>
      </c>
      <c r="EH45">
        <v>10</v>
      </c>
      <c r="EI45">
        <v>20</v>
      </c>
      <c r="EJ45">
        <v>6.1</v>
      </c>
      <c r="EK45">
        <v>7</v>
      </c>
      <c r="EL45">
        <v>8.4</v>
      </c>
      <c r="EM45" t="s">
        <v>396</v>
      </c>
      <c r="EN45" t="s">
        <v>396</v>
      </c>
      <c r="EO45" t="s">
        <v>396</v>
      </c>
      <c r="EP45" t="s">
        <v>396</v>
      </c>
      <c r="EQ45" t="s">
        <v>396</v>
      </c>
      <c r="ER45" t="s">
        <v>396</v>
      </c>
      <c r="ES45" t="s">
        <v>396</v>
      </c>
      <c r="ET45" t="s">
        <v>396</v>
      </c>
      <c r="EU45" t="s">
        <v>396</v>
      </c>
      <c r="EV45" t="s">
        <v>396</v>
      </c>
      <c r="EW45" t="s">
        <v>396</v>
      </c>
      <c r="EX45" t="s">
        <v>396</v>
      </c>
      <c r="EY45" t="s">
        <v>396</v>
      </c>
      <c r="EZ45" t="s">
        <v>396</v>
      </c>
      <c r="FA45" t="s">
        <v>396</v>
      </c>
      <c r="FB45" t="s">
        <v>396</v>
      </c>
      <c r="FC45" t="s">
        <v>396</v>
      </c>
      <c r="FD45" t="s">
        <v>396</v>
      </c>
      <c r="FE45" t="s">
        <v>396</v>
      </c>
      <c r="FF45" t="s">
        <v>396</v>
      </c>
      <c r="FG45" t="s">
        <v>396</v>
      </c>
      <c r="FH45" t="s">
        <v>396</v>
      </c>
      <c r="FI45" t="s">
        <v>396</v>
      </c>
      <c r="FJ45" t="s">
        <v>396</v>
      </c>
      <c r="FK45" t="s">
        <v>396</v>
      </c>
      <c r="FL45" t="s">
        <v>396</v>
      </c>
      <c r="FM45" t="s">
        <v>396</v>
      </c>
      <c r="FN45" t="s">
        <v>396</v>
      </c>
      <c r="FO45" t="s">
        <v>396</v>
      </c>
      <c r="FP45" t="s">
        <v>396</v>
      </c>
      <c r="FQ45" t="s">
        <v>396</v>
      </c>
      <c r="FR45" t="s">
        <v>396</v>
      </c>
      <c r="FS45">
        <v>18087218</v>
      </c>
      <c r="FT45">
        <v>52907368</v>
      </c>
    </row>
    <row r="46" spans="1:176" hidden="1" x14ac:dyDescent="0.25">
      <c r="A46" s="13">
        <f t="shared" si="0"/>
        <v>18087218</v>
      </c>
      <c r="B46" s="13">
        <f t="shared" si="1"/>
        <v>52907369</v>
      </c>
      <c r="C46" s="14" t="str">
        <f>IF(ISNA(VLOOKUP(A46,ComponentTable!E:E,1,0)),"","Use")</f>
        <v/>
      </c>
      <c r="D46" s="14" t="str">
        <f t="shared" si="2"/>
        <v/>
      </c>
      <c r="E46">
        <v>103</v>
      </c>
      <c r="F46" t="s">
        <v>715</v>
      </c>
      <c r="G46" t="s">
        <v>396</v>
      </c>
      <c r="H46" t="s">
        <v>611</v>
      </c>
      <c r="I46" t="s">
        <v>396</v>
      </c>
      <c r="J46" t="s">
        <v>396</v>
      </c>
      <c r="K46" t="s">
        <v>396</v>
      </c>
      <c r="L46">
        <v>71</v>
      </c>
      <c r="M46" t="s">
        <v>396</v>
      </c>
      <c r="N46" t="s">
        <v>396</v>
      </c>
      <c r="O46">
        <v>91</v>
      </c>
      <c r="P46" t="s">
        <v>396</v>
      </c>
      <c r="Q46" t="s">
        <v>396</v>
      </c>
      <c r="R46" t="s">
        <v>396</v>
      </c>
      <c r="S46" t="s">
        <v>396</v>
      </c>
      <c r="T46">
        <v>0</v>
      </c>
      <c r="U46">
        <v>0</v>
      </c>
      <c r="V46">
        <v>0</v>
      </c>
      <c r="W46">
        <v>0</v>
      </c>
      <c r="X46">
        <v>0</v>
      </c>
      <c r="Y46">
        <v>0</v>
      </c>
      <c r="Z46">
        <v>100</v>
      </c>
      <c r="AA46">
        <v>100</v>
      </c>
      <c r="AB46">
        <v>100</v>
      </c>
      <c r="AC46">
        <v>100</v>
      </c>
      <c r="AD46">
        <v>100</v>
      </c>
      <c r="AE46">
        <v>100</v>
      </c>
      <c r="AF46">
        <v>90</v>
      </c>
      <c r="AG46">
        <v>95</v>
      </c>
      <c r="AH46">
        <v>100</v>
      </c>
      <c r="AI46">
        <v>15</v>
      </c>
      <c r="AJ46">
        <v>25</v>
      </c>
      <c r="AK46">
        <v>35</v>
      </c>
      <c r="AL46" t="s">
        <v>396</v>
      </c>
      <c r="AM46">
        <v>75</v>
      </c>
      <c r="AN46" t="s">
        <v>396</v>
      </c>
      <c r="AO46" t="s">
        <v>396</v>
      </c>
      <c r="AP46">
        <v>4.9000000000000004</v>
      </c>
      <c r="AQ46" t="s">
        <v>396</v>
      </c>
      <c r="AR46" t="s">
        <v>396</v>
      </c>
      <c r="AS46">
        <v>7.1</v>
      </c>
      <c r="AT46" t="s">
        <v>396</v>
      </c>
      <c r="AU46" t="s">
        <v>396</v>
      </c>
      <c r="AV46">
        <v>18</v>
      </c>
      <c r="AW46" t="s">
        <v>396</v>
      </c>
      <c r="AX46" t="s">
        <v>396</v>
      </c>
      <c r="AY46">
        <v>27.9</v>
      </c>
      <c r="AZ46" t="s">
        <v>396</v>
      </c>
      <c r="BA46" t="s">
        <v>396</v>
      </c>
      <c r="BB46">
        <v>17.100000000000001</v>
      </c>
      <c r="BC46" t="s">
        <v>396</v>
      </c>
      <c r="BD46">
        <v>0</v>
      </c>
      <c r="BE46">
        <v>2</v>
      </c>
      <c r="BF46">
        <v>27.9</v>
      </c>
      <c r="BG46" t="s">
        <v>396</v>
      </c>
      <c r="BH46" t="s">
        <v>396</v>
      </c>
      <c r="BI46" t="s">
        <v>396</v>
      </c>
      <c r="BJ46" t="s">
        <v>396</v>
      </c>
      <c r="BK46" t="s">
        <v>396</v>
      </c>
      <c r="BL46" t="s">
        <v>396</v>
      </c>
      <c r="BM46">
        <v>13</v>
      </c>
      <c r="BN46">
        <v>23</v>
      </c>
      <c r="BO46">
        <v>30</v>
      </c>
      <c r="BP46">
        <v>0</v>
      </c>
      <c r="BQ46">
        <v>0</v>
      </c>
      <c r="BR46">
        <v>0</v>
      </c>
      <c r="BS46">
        <v>0</v>
      </c>
      <c r="BT46">
        <v>0.25</v>
      </c>
      <c r="BU46">
        <v>0.5</v>
      </c>
      <c r="BV46" t="s">
        <v>396</v>
      </c>
      <c r="BW46" t="s">
        <v>396</v>
      </c>
      <c r="BX46" t="s">
        <v>396</v>
      </c>
      <c r="BY46">
        <v>1.5</v>
      </c>
      <c r="BZ46">
        <v>1.58</v>
      </c>
      <c r="CA46">
        <v>1.65</v>
      </c>
      <c r="CB46" t="s">
        <v>396</v>
      </c>
      <c r="CC46" t="s">
        <v>396</v>
      </c>
      <c r="CD46" t="s">
        <v>396</v>
      </c>
      <c r="CE46" t="s">
        <v>396</v>
      </c>
      <c r="CF46">
        <v>1.6</v>
      </c>
      <c r="CG46" t="s">
        <v>396</v>
      </c>
      <c r="CH46" t="s">
        <v>396</v>
      </c>
      <c r="CI46">
        <v>4</v>
      </c>
      <c r="CJ46">
        <v>23</v>
      </c>
      <c r="CK46">
        <v>42</v>
      </c>
      <c r="CL46">
        <v>0.1</v>
      </c>
      <c r="CM46">
        <v>0.12</v>
      </c>
      <c r="CN46">
        <v>0.15</v>
      </c>
      <c r="CO46" t="s">
        <v>396</v>
      </c>
      <c r="CP46">
        <v>24.2</v>
      </c>
      <c r="CQ46" t="s">
        <v>396</v>
      </c>
      <c r="CR46" t="s">
        <v>396</v>
      </c>
      <c r="CS46">
        <v>22.5</v>
      </c>
      <c r="CT46" t="s">
        <v>396</v>
      </c>
      <c r="CU46" t="s">
        <v>396</v>
      </c>
      <c r="CV46">
        <v>12.2</v>
      </c>
      <c r="CW46" t="s">
        <v>396</v>
      </c>
      <c r="CX46" t="s">
        <v>396</v>
      </c>
      <c r="CY46" t="s">
        <v>396</v>
      </c>
      <c r="CZ46" t="s">
        <v>396</v>
      </c>
      <c r="DA46">
        <v>0</v>
      </c>
      <c r="DB46">
        <v>1.5</v>
      </c>
      <c r="DC46">
        <v>2.9</v>
      </c>
      <c r="DD46">
        <v>0</v>
      </c>
      <c r="DE46">
        <v>20</v>
      </c>
      <c r="DF46">
        <v>40</v>
      </c>
      <c r="DG46">
        <v>0</v>
      </c>
      <c r="DH46">
        <v>7.5</v>
      </c>
      <c r="DI46">
        <v>15</v>
      </c>
      <c r="DJ46">
        <v>0</v>
      </c>
      <c r="DK46">
        <v>0</v>
      </c>
      <c r="DL46">
        <v>1</v>
      </c>
      <c r="DM46">
        <v>0.15</v>
      </c>
      <c r="DN46">
        <v>0.15</v>
      </c>
      <c r="DO46">
        <v>0</v>
      </c>
      <c r="DP46">
        <v>0</v>
      </c>
      <c r="DQ46">
        <v>0</v>
      </c>
      <c r="DR46">
        <v>0</v>
      </c>
      <c r="DS46">
        <v>0</v>
      </c>
      <c r="DT46">
        <v>0</v>
      </c>
      <c r="DU46">
        <v>0</v>
      </c>
      <c r="DV46">
        <v>1</v>
      </c>
      <c r="DW46">
        <v>4</v>
      </c>
      <c r="DX46">
        <v>0</v>
      </c>
      <c r="DY46">
        <v>0.1</v>
      </c>
      <c r="DZ46">
        <v>2</v>
      </c>
      <c r="EA46">
        <v>7.6</v>
      </c>
      <c r="EB46">
        <v>12.8</v>
      </c>
      <c r="EC46">
        <v>16.3</v>
      </c>
      <c r="ED46" t="s">
        <v>396</v>
      </c>
      <c r="EE46" t="s">
        <v>396</v>
      </c>
      <c r="EF46" t="s">
        <v>396</v>
      </c>
      <c r="EG46">
        <v>5</v>
      </c>
      <c r="EH46">
        <v>25</v>
      </c>
      <c r="EI46">
        <v>45</v>
      </c>
      <c r="EJ46">
        <v>6.1</v>
      </c>
      <c r="EK46">
        <v>7</v>
      </c>
      <c r="EL46">
        <v>7.8</v>
      </c>
      <c r="EM46" t="s">
        <v>396</v>
      </c>
      <c r="EN46" t="s">
        <v>396</v>
      </c>
      <c r="EO46" t="s">
        <v>396</v>
      </c>
      <c r="EP46" t="s">
        <v>396</v>
      </c>
      <c r="EQ46" t="s">
        <v>396</v>
      </c>
      <c r="ER46" t="s">
        <v>396</v>
      </c>
      <c r="ES46" t="s">
        <v>396</v>
      </c>
      <c r="ET46" t="s">
        <v>396</v>
      </c>
      <c r="EU46" t="s">
        <v>396</v>
      </c>
      <c r="EV46" t="s">
        <v>396</v>
      </c>
      <c r="EW46" t="s">
        <v>396</v>
      </c>
      <c r="EX46" t="s">
        <v>396</v>
      </c>
      <c r="EY46" t="s">
        <v>396</v>
      </c>
      <c r="EZ46" t="s">
        <v>396</v>
      </c>
      <c r="FA46" t="s">
        <v>396</v>
      </c>
      <c r="FB46" t="s">
        <v>396</v>
      </c>
      <c r="FC46" t="s">
        <v>396</v>
      </c>
      <c r="FD46" t="s">
        <v>396</v>
      </c>
      <c r="FE46" t="s">
        <v>396</v>
      </c>
      <c r="FF46" t="s">
        <v>396</v>
      </c>
      <c r="FG46" t="s">
        <v>396</v>
      </c>
      <c r="FH46" t="s">
        <v>396</v>
      </c>
      <c r="FI46" t="s">
        <v>396</v>
      </c>
      <c r="FJ46" t="s">
        <v>396</v>
      </c>
      <c r="FK46" t="s">
        <v>396</v>
      </c>
      <c r="FL46" t="s">
        <v>396</v>
      </c>
      <c r="FM46" t="s">
        <v>396</v>
      </c>
      <c r="FN46" t="s">
        <v>396</v>
      </c>
      <c r="FO46" t="s">
        <v>396</v>
      </c>
      <c r="FP46" t="s">
        <v>396</v>
      </c>
      <c r="FQ46" t="s">
        <v>396</v>
      </c>
      <c r="FR46" t="s">
        <v>396</v>
      </c>
      <c r="FS46">
        <v>18087218</v>
      </c>
      <c r="FT46">
        <v>52907369</v>
      </c>
    </row>
    <row r="47" spans="1:176" hidden="1" x14ac:dyDescent="0.25">
      <c r="A47" s="13">
        <f t="shared" si="0"/>
        <v>18087217</v>
      </c>
      <c r="B47" s="13">
        <f t="shared" si="1"/>
        <v>52907359</v>
      </c>
      <c r="C47" s="14" t="str">
        <f>IF(ISNA(VLOOKUP(A47,ComponentTable!E:E,1,0)),"","Use")</f>
        <v/>
      </c>
      <c r="D47" s="14" t="str">
        <f t="shared" si="2"/>
        <v/>
      </c>
      <c r="E47">
        <v>104</v>
      </c>
      <c r="F47" t="s">
        <v>715</v>
      </c>
      <c r="G47" t="s">
        <v>396</v>
      </c>
      <c r="H47" t="s">
        <v>611</v>
      </c>
      <c r="I47" t="s">
        <v>396</v>
      </c>
      <c r="J47" t="s">
        <v>396</v>
      </c>
      <c r="K47" t="s">
        <v>396</v>
      </c>
      <c r="L47">
        <v>96</v>
      </c>
      <c r="M47" t="s">
        <v>396</v>
      </c>
      <c r="N47" t="s">
        <v>396</v>
      </c>
      <c r="O47">
        <v>183</v>
      </c>
      <c r="P47" t="s">
        <v>396</v>
      </c>
      <c r="Q47" t="s">
        <v>396</v>
      </c>
      <c r="R47">
        <v>87</v>
      </c>
      <c r="S47" t="s">
        <v>396</v>
      </c>
      <c r="T47">
        <v>0</v>
      </c>
      <c r="U47">
        <v>0</v>
      </c>
      <c r="V47">
        <v>0</v>
      </c>
      <c r="W47">
        <v>0</v>
      </c>
      <c r="X47">
        <v>0</v>
      </c>
      <c r="Y47">
        <v>0</v>
      </c>
      <c r="Z47">
        <v>100</v>
      </c>
      <c r="AA47">
        <v>100</v>
      </c>
      <c r="AB47">
        <v>100</v>
      </c>
      <c r="AC47">
        <v>100</v>
      </c>
      <c r="AD47">
        <v>100</v>
      </c>
      <c r="AE47">
        <v>100</v>
      </c>
      <c r="AF47">
        <v>80</v>
      </c>
      <c r="AG47">
        <v>89</v>
      </c>
      <c r="AH47">
        <v>98</v>
      </c>
      <c r="AI47">
        <v>20</v>
      </c>
      <c r="AJ47">
        <v>27.5</v>
      </c>
      <c r="AK47">
        <v>35</v>
      </c>
      <c r="AL47" t="s">
        <v>396</v>
      </c>
      <c r="AM47">
        <v>75</v>
      </c>
      <c r="AN47" t="s">
        <v>396</v>
      </c>
      <c r="AO47" t="s">
        <v>396</v>
      </c>
      <c r="AP47">
        <v>5.0999999999999996</v>
      </c>
      <c r="AQ47" t="s">
        <v>396</v>
      </c>
      <c r="AR47" t="s">
        <v>396</v>
      </c>
      <c r="AS47">
        <v>7.2</v>
      </c>
      <c r="AT47" t="s">
        <v>396</v>
      </c>
      <c r="AU47" t="s">
        <v>396</v>
      </c>
      <c r="AV47">
        <v>18</v>
      </c>
      <c r="AW47" t="s">
        <v>396</v>
      </c>
      <c r="AX47" t="s">
        <v>396</v>
      </c>
      <c r="AY47">
        <v>27.7</v>
      </c>
      <c r="AZ47" t="s">
        <v>396</v>
      </c>
      <c r="BA47" t="s">
        <v>396</v>
      </c>
      <c r="BB47">
        <v>17</v>
      </c>
      <c r="BC47" t="s">
        <v>396</v>
      </c>
      <c r="BD47">
        <v>0</v>
      </c>
      <c r="BE47">
        <v>3</v>
      </c>
      <c r="BF47">
        <v>27.9</v>
      </c>
      <c r="BG47" t="s">
        <v>396</v>
      </c>
      <c r="BH47" t="s">
        <v>396</v>
      </c>
      <c r="BI47" t="s">
        <v>396</v>
      </c>
      <c r="BJ47" t="s">
        <v>396</v>
      </c>
      <c r="BK47" t="s">
        <v>396</v>
      </c>
      <c r="BL47" t="s">
        <v>396</v>
      </c>
      <c r="BM47">
        <v>13</v>
      </c>
      <c r="BN47">
        <v>22</v>
      </c>
      <c r="BO47">
        <v>31</v>
      </c>
      <c r="BP47">
        <v>0</v>
      </c>
      <c r="BQ47">
        <v>0</v>
      </c>
      <c r="BR47">
        <v>0</v>
      </c>
      <c r="BS47">
        <v>0</v>
      </c>
      <c r="BT47">
        <v>0.25</v>
      </c>
      <c r="BU47">
        <v>0.5</v>
      </c>
      <c r="BV47" t="s">
        <v>396</v>
      </c>
      <c r="BW47" t="s">
        <v>396</v>
      </c>
      <c r="BX47" t="s">
        <v>396</v>
      </c>
      <c r="BY47">
        <v>1.55</v>
      </c>
      <c r="BZ47">
        <v>1.63</v>
      </c>
      <c r="CA47">
        <v>1.7</v>
      </c>
      <c r="CB47" t="s">
        <v>396</v>
      </c>
      <c r="CC47" t="s">
        <v>396</v>
      </c>
      <c r="CD47" t="s">
        <v>396</v>
      </c>
      <c r="CE47" t="s">
        <v>396</v>
      </c>
      <c r="CF47">
        <v>1.6</v>
      </c>
      <c r="CG47" t="s">
        <v>396</v>
      </c>
      <c r="CH47" t="s">
        <v>396</v>
      </c>
      <c r="CI47">
        <v>0.42</v>
      </c>
      <c r="CJ47">
        <v>7</v>
      </c>
      <c r="CK47">
        <v>14</v>
      </c>
      <c r="CL47">
        <v>0.1</v>
      </c>
      <c r="CM47">
        <v>0.15</v>
      </c>
      <c r="CN47">
        <v>0.2</v>
      </c>
      <c r="CO47" t="s">
        <v>396</v>
      </c>
      <c r="CP47">
        <v>24.2</v>
      </c>
      <c r="CQ47" t="s">
        <v>396</v>
      </c>
      <c r="CR47" t="s">
        <v>396</v>
      </c>
      <c r="CS47">
        <v>22.5</v>
      </c>
      <c r="CT47" t="s">
        <v>396</v>
      </c>
      <c r="CU47" t="s">
        <v>396</v>
      </c>
      <c r="CV47">
        <v>12.2</v>
      </c>
      <c r="CW47" t="s">
        <v>396</v>
      </c>
      <c r="CX47" t="s">
        <v>396</v>
      </c>
      <c r="CY47" t="s">
        <v>396</v>
      </c>
      <c r="CZ47" t="s">
        <v>396</v>
      </c>
      <c r="DA47">
        <v>0</v>
      </c>
      <c r="DB47">
        <v>1.5</v>
      </c>
      <c r="DC47">
        <v>2.9</v>
      </c>
      <c r="DD47">
        <v>0</v>
      </c>
      <c r="DE47">
        <v>20</v>
      </c>
      <c r="DF47">
        <v>40</v>
      </c>
      <c r="DG47">
        <v>0</v>
      </c>
      <c r="DH47">
        <v>10</v>
      </c>
      <c r="DI47">
        <v>20</v>
      </c>
      <c r="DJ47">
        <v>0</v>
      </c>
      <c r="DK47">
        <v>0</v>
      </c>
      <c r="DL47">
        <v>2</v>
      </c>
      <c r="DM47">
        <v>0.17</v>
      </c>
      <c r="DN47">
        <v>0.17</v>
      </c>
      <c r="DO47">
        <v>0</v>
      </c>
      <c r="DP47">
        <v>0</v>
      </c>
      <c r="DQ47">
        <v>0</v>
      </c>
      <c r="DR47">
        <v>0</v>
      </c>
      <c r="DS47">
        <v>0</v>
      </c>
      <c r="DT47">
        <v>0</v>
      </c>
      <c r="DU47">
        <v>0</v>
      </c>
      <c r="DV47">
        <v>1</v>
      </c>
      <c r="DW47">
        <v>4</v>
      </c>
      <c r="DX47">
        <v>0</v>
      </c>
      <c r="DY47">
        <v>0.1</v>
      </c>
      <c r="DZ47">
        <v>2</v>
      </c>
      <c r="EA47">
        <v>6.5</v>
      </c>
      <c r="EB47">
        <v>11.1</v>
      </c>
      <c r="EC47">
        <v>15.1</v>
      </c>
      <c r="ED47" t="s">
        <v>396</v>
      </c>
      <c r="EE47" t="s">
        <v>396</v>
      </c>
      <c r="EF47" t="s">
        <v>396</v>
      </c>
      <c r="EG47">
        <v>2</v>
      </c>
      <c r="EH47">
        <v>6</v>
      </c>
      <c r="EI47">
        <v>10</v>
      </c>
      <c r="EJ47">
        <v>4.5</v>
      </c>
      <c r="EK47">
        <v>6.2</v>
      </c>
      <c r="EL47">
        <v>7.8</v>
      </c>
      <c r="EM47" t="s">
        <v>396</v>
      </c>
      <c r="EN47" t="s">
        <v>396</v>
      </c>
      <c r="EO47" t="s">
        <v>396</v>
      </c>
      <c r="EP47" t="s">
        <v>396</v>
      </c>
      <c r="EQ47" t="s">
        <v>396</v>
      </c>
      <c r="ER47" t="s">
        <v>396</v>
      </c>
      <c r="ES47" t="s">
        <v>396</v>
      </c>
      <c r="ET47" t="s">
        <v>396</v>
      </c>
      <c r="EU47" t="s">
        <v>396</v>
      </c>
      <c r="EV47" t="s">
        <v>396</v>
      </c>
      <c r="EW47" t="s">
        <v>396</v>
      </c>
      <c r="EX47" t="s">
        <v>396</v>
      </c>
      <c r="EY47" t="s">
        <v>396</v>
      </c>
      <c r="EZ47" t="s">
        <v>396</v>
      </c>
      <c r="FA47" t="s">
        <v>396</v>
      </c>
      <c r="FB47" t="s">
        <v>396</v>
      </c>
      <c r="FC47" t="s">
        <v>396</v>
      </c>
      <c r="FD47" t="s">
        <v>396</v>
      </c>
      <c r="FE47" t="s">
        <v>396</v>
      </c>
      <c r="FF47" t="s">
        <v>396</v>
      </c>
      <c r="FG47" t="s">
        <v>396</v>
      </c>
      <c r="FH47" t="s">
        <v>396</v>
      </c>
      <c r="FI47" t="s">
        <v>396</v>
      </c>
      <c r="FJ47" t="s">
        <v>396</v>
      </c>
      <c r="FK47" t="s">
        <v>396</v>
      </c>
      <c r="FL47" t="s">
        <v>396</v>
      </c>
      <c r="FM47" t="s">
        <v>396</v>
      </c>
      <c r="FN47" t="s">
        <v>396</v>
      </c>
      <c r="FO47" t="s">
        <v>396</v>
      </c>
      <c r="FP47" t="s">
        <v>396</v>
      </c>
      <c r="FQ47" t="s">
        <v>396</v>
      </c>
      <c r="FR47" t="s">
        <v>396</v>
      </c>
      <c r="FS47">
        <v>18087217</v>
      </c>
      <c r="FT47">
        <v>52907359</v>
      </c>
    </row>
    <row r="48" spans="1:176" hidden="1" x14ac:dyDescent="0.25">
      <c r="A48" s="13">
        <f t="shared" si="0"/>
        <v>18087217</v>
      </c>
      <c r="B48" s="13">
        <f t="shared" si="1"/>
        <v>52907360</v>
      </c>
      <c r="C48" s="14" t="str">
        <f>IF(ISNA(VLOOKUP(A48,ComponentTable!E:E,1,0)),"","Use")</f>
        <v/>
      </c>
      <c r="D48" s="14" t="str">
        <f t="shared" si="2"/>
        <v/>
      </c>
      <c r="E48">
        <v>105</v>
      </c>
      <c r="F48" t="s">
        <v>722</v>
      </c>
      <c r="G48" t="s">
        <v>396</v>
      </c>
      <c r="H48" t="s">
        <v>702</v>
      </c>
      <c r="I48" t="s">
        <v>723</v>
      </c>
      <c r="J48" t="s">
        <v>396</v>
      </c>
      <c r="K48" t="s">
        <v>396</v>
      </c>
      <c r="L48">
        <v>89</v>
      </c>
      <c r="M48" t="s">
        <v>396</v>
      </c>
      <c r="N48" t="s">
        <v>396</v>
      </c>
      <c r="O48">
        <v>96</v>
      </c>
      <c r="P48" t="s">
        <v>396</v>
      </c>
      <c r="Q48" t="s">
        <v>396</v>
      </c>
      <c r="R48">
        <v>7</v>
      </c>
      <c r="S48" t="s">
        <v>396</v>
      </c>
      <c r="T48">
        <v>0</v>
      </c>
      <c r="U48">
        <v>0</v>
      </c>
      <c r="V48">
        <v>0</v>
      </c>
      <c r="W48">
        <v>0</v>
      </c>
      <c r="X48">
        <v>0</v>
      </c>
      <c r="Y48">
        <v>0</v>
      </c>
      <c r="Z48">
        <v>100</v>
      </c>
      <c r="AA48">
        <v>100</v>
      </c>
      <c r="AB48">
        <v>100</v>
      </c>
      <c r="AC48">
        <v>100</v>
      </c>
      <c r="AD48">
        <v>100</v>
      </c>
      <c r="AE48">
        <v>100</v>
      </c>
      <c r="AF48">
        <v>80</v>
      </c>
      <c r="AG48">
        <v>89</v>
      </c>
      <c r="AH48">
        <v>98</v>
      </c>
      <c r="AI48">
        <v>2</v>
      </c>
      <c r="AJ48">
        <v>7</v>
      </c>
      <c r="AK48">
        <v>12</v>
      </c>
      <c r="AL48" t="s">
        <v>396</v>
      </c>
      <c r="AM48">
        <v>96.3</v>
      </c>
      <c r="AN48" t="s">
        <v>396</v>
      </c>
      <c r="AO48" t="s">
        <v>396</v>
      </c>
      <c r="AP48">
        <v>0</v>
      </c>
      <c r="AQ48" t="s">
        <v>396</v>
      </c>
      <c r="AR48" t="s">
        <v>396</v>
      </c>
      <c r="AS48">
        <v>1.3</v>
      </c>
      <c r="AT48" t="s">
        <v>396</v>
      </c>
      <c r="AU48" t="s">
        <v>396</v>
      </c>
      <c r="AV48">
        <v>18.100000000000001</v>
      </c>
      <c r="AW48" t="s">
        <v>396</v>
      </c>
      <c r="AX48" t="s">
        <v>396</v>
      </c>
      <c r="AY48">
        <v>62.8</v>
      </c>
      <c r="AZ48" t="s">
        <v>396</v>
      </c>
      <c r="BA48" t="s">
        <v>396</v>
      </c>
      <c r="BB48">
        <v>14.1</v>
      </c>
      <c r="BC48" t="s">
        <v>396</v>
      </c>
      <c r="BD48">
        <v>0</v>
      </c>
      <c r="BE48">
        <v>0.7</v>
      </c>
      <c r="BF48">
        <v>14.9</v>
      </c>
      <c r="BG48" t="s">
        <v>396</v>
      </c>
      <c r="BH48" t="s">
        <v>396</v>
      </c>
      <c r="BI48" t="s">
        <v>396</v>
      </c>
      <c r="BJ48" t="s">
        <v>396</v>
      </c>
      <c r="BK48" t="s">
        <v>396</v>
      </c>
      <c r="BL48" t="s">
        <v>396</v>
      </c>
      <c r="BM48">
        <v>1</v>
      </c>
      <c r="BN48">
        <v>3</v>
      </c>
      <c r="BO48">
        <v>5</v>
      </c>
      <c r="BP48">
        <v>0</v>
      </c>
      <c r="BQ48">
        <v>0</v>
      </c>
      <c r="BR48">
        <v>0</v>
      </c>
      <c r="BS48">
        <v>0</v>
      </c>
      <c r="BT48">
        <v>0.25</v>
      </c>
      <c r="BU48">
        <v>0.5</v>
      </c>
      <c r="BV48" t="s">
        <v>396</v>
      </c>
      <c r="BW48" t="s">
        <v>396</v>
      </c>
      <c r="BX48" t="s">
        <v>396</v>
      </c>
      <c r="BY48">
        <v>1.45</v>
      </c>
      <c r="BZ48">
        <v>1.55</v>
      </c>
      <c r="CA48">
        <v>1.65</v>
      </c>
      <c r="CB48" t="s">
        <v>396</v>
      </c>
      <c r="CC48" t="s">
        <v>396</v>
      </c>
      <c r="CD48" t="s">
        <v>396</v>
      </c>
      <c r="CE48" t="s">
        <v>396</v>
      </c>
      <c r="CF48">
        <v>1.52</v>
      </c>
      <c r="CG48" t="s">
        <v>396</v>
      </c>
      <c r="CH48" t="s">
        <v>396</v>
      </c>
      <c r="CI48">
        <v>42</v>
      </c>
      <c r="CJ48">
        <v>92</v>
      </c>
      <c r="CK48">
        <v>141</v>
      </c>
      <c r="CL48">
        <v>0.02</v>
      </c>
      <c r="CM48">
        <v>0.04</v>
      </c>
      <c r="CN48">
        <v>0.05</v>
      </c>
      <c r="CO48" t="s">
        <v>396</v>
      </c>
      <c r="CP48">
        <v>8.1</v>
      </c>
      <c r="CQ48" t="s">
        <v>396</v>
      </c>
      <c r="CR48" t="s">
        <v>396</v>
      </c>
      <c r="CS48">
        <v>6</v>
      </c>
      <c r="CT48" t="s">
        <v>396</v>
      </c>
      <c r="CU48" t="s">
        <v>396</v>
      </c>
      <c r="CV48">
        <v>1.4</v>
      </c>
      <c r="CW48" t="s">
        <v>396</v>
      </c>
      <c r="CX48" t="s">
        <v>396</v>
      </c>
      <c r="CY48" t="s">
        <v>396</v>
      </c>
      <c r="CZ48" t="s">
        <v>396</v>
      </c>
      <c r="DA48">
        <v>0</v>
      </c>
      <c r="DB48">
        <v>1.5</v>
      </c>
      <c r="DC48">
        <v>2.9</v>
      </c>
      <c r="DD48">
        <v>0</v>
      </c>
      <c r="DE48">
        <v>7</v>
      </c>
      <c r="DF48">
        <v>14</v>
      </c>
      <c r="DG48">
        <v>0</v>
      </c>
      <c r="DH48">
        <v>0</v>
      </c>
      <c r="DI48">
        <v>0</v>
      </c>
      <c r="DJ48">
        <v>0</v>
      </c>
      <c r="DK48">
        <v>0</v>
      </c>
      <c r="DL48">
        <v>0</v>
      </c>
      <c r="DM48">
        <v>0.05</v>
      </c>
      <c r="DN48">
        <v>0.05</v>
      </c>
      <c r="DO48">
        <v>0</v>
      </c>
      <c r="DP48">
        <v>0</v>
      </c>
      <c r="DQ48">
        <v>0</v>
      </c>
      <c r="DR48">
        <v>0</v>
      </c>
      <c r="DS48">
        <v>0</v>
      </c>
      <c r="DT48">
        <v>0</v>
      </c>
      <c r="DU48">
        <v>0</v>
      </c>
      <c r="DV48">
        <v>1</v>
      </c>
      <c r="DW48">
        <v>4</v>
      </c>
      <c r="DX48">
        <v>0</v>
      </c>
      <c r="DY48">
        <v>0.1</v>
      </c>
      <c r="DZ48">
        <v>2</v>
      </c>
      <c r="EA48">
        <v>0.8</v>
      </c>
      <c r="EB48">
        <v>2.2999999999999998</v>
      </c>
      <c r="EC48">
        <v>3.5</v>
      </c>
      <c r="ED48" t="s">
        <v>396</v>
      </c>
      <c r="EE48" t="s">
        <v>396</v>
      </c>
      <c r="EF48" t="s">
        <v>396</v>
      </c>
      <c r="EG48">
        <v>0</v>
      </c>
      <c r="EH48">
        <v>1</v>
      </c>
      <c r="EI48">
        <v>3</v>
      </c>
      <c r="EJ48">
        <v>4.5</v>
      </c>
      <c r="EK48">
        <v>6.2</v>
      </c>
      <c r="EL48">
        <v>7.8</v>
      </c>
      <c r="EM48" t="s">
        <v>396</v>
      </c>
      <c r="EN48" t="s">
        <v>396</v>
      </c>
      <c r="EO48" t="s">
        <v>396</v>
      </c>
      <c r="EP48" t="s">
        <v>396</v>
      </c>
      <c r="EQ48" t="s">
        <v>396</v>
      </c>
      <c r="ER48" t="s">
        <v>396</v>
      </c>
      <c r="ES48" t="s">
        <v>396</v>
      </c>
      <c r="ET48" t="s">
        <v>396</v>
      </c>
      <c r="EU48" t="s">
        <v>396</v>
      </c>
      <c r="EV48" t="s">
        <v>396</v>
      </c>
      <c r="EW48" t="s">
        <v>396</v>
      </c>
      <c r="EX48" t="s">
        <v>396</v>
      </c>
      <c r="EY48" t="s">
        <v>396</v>
      </c>
      <c r="EZ48" t="s">
        <v>396</v>
      </c>
      <c r="FA48" t="s">
        <v>396</v>
      </c>
      <c r="FB48" t="s">
        <v>396</v>
      </c>
      <c r="FC48" t="s">
        <v>396</v>
      </c>
      <c r="FD48" t="s">
        <v>396</v>
      </c>
      <c r="FE48" t="s">
        <v>396</v>
      </c>
      <c r="FF48" t="s">
        <v>396</v>
      </c>
      <c r="FG48" t="s">
        <v>396</v>
      </c>
      <c r="FH48" t="s">
        <v>396</v>
      </c>
      <c r="FI48" t="s">
        <v>396</v>
      </c>
      <c r="FJ48" t="s">
        <v>396</v>
      </c>
      <c r="FK48" t="s">
        <v>396</v>
      </c>
      <c r="FL48" t="s">
        <v>396</v>
      </c>
      <c r="FM48" t="s">
        <v>396</v>
      </c>
      <c r="FN48" t="s">
        <v>396</v>
      </c>
      <c r="FO48" t="s">
        <v>396</v>
      </c>
      <c r="FP48" t="s">
        <v>396</v>
      </c>
      <c r="FQ48" t="s">
        <v>396</v>
      </c>
      <c r="FR48" t="s">
        <v>396</v>
      </c>
      <c r="FS48">
        <v>18087217</v>
      </c>
      <c r="FT48">
        <v>52907360</v>
      </c>
    </row>
    <row r="49" spans="1:176" hidden="1" x14ac:dyDescent="0.25">
      <c r="A49" s="13">
        <f t="shared" si="0"/>
        <v>18087217</v>
      </c>
      <c r="B49" s="13">
        <f t="shared" si="1"/>
        <v>52907361</v>
      </c>
      <c r="C49" s="14" t="str">
        <f>IF(ISNA(VLOOKUP(A49,ComponentTable!E:E,1,0)),"","Use")</f>
        <v/>
      </c>
      <c r="D49" s="14" t="str">
        <f t="shared" si="2"/>
        <v/>
      </c>
      <c r="E49">
        <v>106</v>
      </c>
      <c r="F49" t="s">
        <v>713</v>
      </c>
      <c r="G49" t="s">
        <v>396</v>
      </c>
      <c r="H49" t="s">
        <v>611</v>
      </c>
      <c r="I49" t="s">
        <v>396</v>
      </c>
      <c r="J49" t="s">
        <v>396</v>
      </c>
      <c r="K49" t="s">
        <v>396</v>
      </c>
      <c r="L49">
        <v>40</v>
      </c>
      <c r="M49" t="s">
        <v>396</v>
      </c>
      <c r="N49" t="s">
        <v>396</v>
      </c>
      <c r="O49">
        <v>89</v>
      </c>
      <c r="P49" t="s">
        <v>396</v>
      </c>
      <c r="Q49" t="s">
        <v>396</v>
      </c>
      <c r="R49">
        <v>49</v>
      </c>
      <c r="S49" t="s">
        <v>396</v>
      </c>
      <c r="T49">
        <v>0</v>
      </c>
      <c r="U49">
        <v>0</v>
      </c>
      <c r="V49">
        <v>0</v>
      </c>
      <c r="W49">
        <v>0</v>
      </c>
      <c r="X49">
        <v>0</v>
      </c>
      <c r="Y49">
        <v>0</v>
      </c>
      <c r="Z49">
        <v>100</v>
      </c>
      <c r="AA49">
        <v>100</v>
      </c>
      <c r="AB49">
        <v>100</v>
      </c>
      <c r="AC49">
        <v>100</v>
      </c>
      <c r="AD49">
        <v>100</v>
      </c>
      <c r="AE49">
        <v>100</v>
      </c>
      <c r="AF49">
        <v>80</v>
      </c>
      <c r="AG49">
        <v>89</v>
      </c>
      <c r="AH49">
        <v>98</v>
      </c>
      <c r="AI49">
        <v>5</v>
      </c>
      <c r="AJ49">
        <v>12.5</v>
      </c>
      <c r="AK49">
        <v>20</v>
      </c>
      <c r="AL49" t="s">
        <v>396</v>
      </c>
      <c r="AM49">
        <v>97</v>
      </c>
      <c r="AN49" t="s">
        <v>396</v>
      </c>
      <c r="AO49" t="s">
        <v>396</v>
      </c>
      <c r="AP49">
        <v>0</v>
      </c>
      <c r="AQ49" t="s">
        <v>396</v>
      </c>
      <c r="AR49" t="s">
        <v>396</v>
      </c>
      <c r="AS49">
        <v>1</v>
      </c>
      <c r="AT49" t="s">
        <v>396</v>
      </c>
      <c r="AU49" t="s">
        <v>396</v>
      </c>
      <c r="AV49">
        <v>18.3</v>
      </c>
      <c r="AW49" t="s">
        <v>396</v>
      </c>
      <c r="AX49" t="s">
        <v>396</v>
      </c>
      <c r="AY49">
        <v>63.4</v>
      </c>
      <c r="AZ49" t="s">
        <v>396</v>
      </c>
      <c r="BA49" t="s">
        <v>396</v>
      </c>
      <c r="BB49">
        <v>14.3</v>
      </c>
      <c r="BC49" t="s">
        <v>396</v>
      </c>
      <c r="BD49">
        <v>0</v>
      </c>
      <c r="BE49">
        <v>1</v>
      </c>
      <c r="BF49">
        <v>14.9</v>
      </c>
      <c r="BG49" t="s">
        <v>396</v>
      </c>
      <c r="BH49" t="s">
        <v>396</v>
      </c>
      <c r="BI49" t="s">
        <v>396</v>
      </c>
      <c r="BJ49" t="s">
        <v>396</v>
      </c>
      <c r="BK49" t="s">
        <v>396</v>
      </c>
      <c r="BL49" t="s">
        <v>396</v>
      </c>
      <c r="BM49">
        <v>1</v>
      </c>
      <c r="BN49">
        <v>2</v>
      </c>
      <c r="BO49">
        <v>8</v>
      </c>
      <c r="BP49">
        <v>0</v>
      </c>
      <c r="BQ49">
        <v>0</v>
      </c>
      <c r="BR49">
        <v>0</v>
      </c>
      <c r="BS49">
        <v>2</v>
      </c>
      <c r="BT49">
        <v>4</v>
      </c>
      <c r="BU49">
        <v>7</v>
      </c>
      <c r="BV49" t="s">
        <v>396</v>
      </c>
      <c r="BW49" t="s">
        <v>396</v>
      </c>
      <c r="BX49" t="s">
        <v>396</v>
      </c>
      <c r="BY49">
        <v>1.45</v>
      </c>
      <c r="BZ49">
        <v>1.53</v>
      </c>
      <c r="CA49">
        <v>1.6</v>
      </c>
      <c r="CB49" t="s">
        <v>396</v>
      </c>
      <c r="CC49" t="s">
        <v>396</v>
      </c>
      <c r="CD49" t="s">
        <v>396</v>
      </c>
      <c r="CE49" t="s">
        <v>396</v>
      </c>
      <c r="CF49">
        <v>1.75</v>
      </c>
      <c r="CG49" t="s">
        <v>396</v>
      </c>
      <c r="CH49" t="s">
        <v>396</v>
      </c>
      <c r="CI49">
        <v>4</v>
      </c>
      <c r="CJ49">
        <v>23</v>
      </c>
      <c r="CK49">
        <v>42</v>
      </c>
      <c r="CL49">
        <v>0.15</v>
      </c>
      <c r="CM49">
        <v>0.2</v>
      </c>
      <c r="CN49">
        <v>0.25</v>
      </c>
      <c r="CO49" t="s">
        <v>396</v>
      </c>
      <c r="CP49">
        <v>13.6</v>
      </c>
      <c r="CQ49" t="s">
        <v>396</v>
      </c>
      <c r="CR49" t="s">
        <v>396</v>
      </c>
      <c r="CS49">
        <v>10.8</v>
      </c>
      <c r="CT49" t="s">
        <v>396</v>
      </c>
      <c r="CU49" t="s">
        <v>396</v>
      </c>
      <c r="CV49">
        <v>3.5</v>
      </c>
      <c r="CW49" t="s">
        <v>396</v>
      </c>
      <c r="CX49" t="s">
        <v>396</v>
      </c>
      <c r="CY49" t="s">
        <v>396</v>
      </c>
      <c r="CZ49" t="s">
        <v>396</v>
      </c>
      <c r="DA49">
        <v>0</v>
      </c>
      <c r="DB49">
        <v>1.5</v>
      </c>
      <c r="DC49">
        <v>2.9</v>
      </c>
      <c r="DD49">
        <v>0</v>
      </c>
      <c r="DE49">
        <v>7</v>
      </c>
      <c r="DF49">
        <v>14</v>
      </c>
      <c r="DG49">
        <v>0</v>
      </c>
      <c r="DH49">
        <v>0</v>
      </c>
      <c r="DI49">
        <v>0</v>
      </c>
      <c r="DJ49">
        <v>0</v>
      </c>
      <c r="DK49">
        <v>0</v>
      </c>
      <c r="DL49">
        <v>0</v>
      </c>
      <c r="DM49">
        <v>0.1</v>
      </c>
      <c r="DN49">
        <v>0.1</v>
      </c>
      <c r="DO49">
        <v>0</v>
      </c>
      <c r="DP49">
        <v>0</v>
      </c>
      <c r="DQ49">
        <v>0</v>
      </c>
      <c r="DR49">
        <v>0</v>
      </c>
      <c r="DS49">
        <v>0</v>
      </c>
      <c r="DT49">
        <v>0</v>
      </c>
      <c r="DU49">
        <v>0</v>
      </c>
      <c r="DV49">
        <v>1</v>
      </c>
      <c r="DW49">
        <v>4</v>
      </c>
      <c r="DX49">
        <v>0</v>
      </c>
      <c r="DY49">
        <v>0.1</v>
      </c>
      <c r="DZ49">
        <v>2</v>
      </c>
      <c r="EA49">
        <v>1</v>
      </c>
      <c r="EB49">
        <v>1.9</v>
      </c>
      <c r="EC49">
        <v>5.8</v>
      </c>
      <c r="ED49" t="s">
        <v>396</v>
      </c>
      <c r="EE49" t="s">
        <v>396</v>
      </c>
      <c r="EF49" t="s">
        <v>396</v>
      </c>
      <c r="EG49">
        <v>0</v>
      </c>
      <c r="EH49">
        <v>3</v>
      </c>
      <c r="EI49">
        <v>5</v>
      </c>
      <c r="EJ49">
        <v>4.5</v>
      </c>
      <c r="EK49">
        <v>5.5</v>
      </c>
      <c r="EL49">
        <v>6.5</v>
      </c>
      <c r="EM49" t="s">
        <v>396</v>
      </c>
      <c r="EN49" t="s">
        <v>396</v>
      </c>
      <c r="EO49" t="s">
        <v>396</v>
      </c>
      <c r="EP49" t="s">
        <v>396</v>
      </c>
      <c r="EQ49" t="s">
        <v>396</v>
      </c>
      <c r="ER49" t="s">
        <v>396</v>
      </c>
      <c r="ES49" t="s">
        <v>396</v>
      </c>
      <c r="ET49" t="s">
        <v>396</v>
      </c>
      <c r="EU49" t="s">
        <v>396</v>
      </c>
      <c r="EV49" t="s">
        <v>396</v>
      </c>
      <c r="EW49" t="s">
        <v>396</v>
      </c>
      <c r="EX49" t="s">
        <v>396</v>
      </c>
      <c r="EY49" t="s">
        <v>396</v>
      </c>
      <c r="EZ49" t="s">
        <v>396</v>
      </c>
      <c r="FA49" t="s">
        <v>396</v>
      </c>
      <c r="FB49" t="s">
        <v>396</v>
      </c>
      <c r="FC49" t="s">
        <v>396</v>
      </c>
      <c r="FD49" t="s">
        <v>396</v>
      </c>
      <c r="FE49" t="s">
        <v>396</v>
      </c>
      <c r="FF49" t="s">
        <v>396</v>
      </c>
      <c r="FG49" t="s">
        <v>396</v>
      </c>
      <c r="FH49" t="s">
        <v>396</v>
      </c>
      <c r="FI49" t="s">
        <v>396</v>
      </c>
      <c r="FJ49" t="s">
        <v>396</v>
      </c>
      <c r="FK49" t="s">
        <v>396</v>
      </c>
      <c r="FL49" t="s">
        <v>396</v>
      </c>
      <c r="FM49" t="s">
        <v>396</v>
      </c>
      <c r="FN49" t="s">
        <v>396</v>
      </c>
      <c r="FO49" t="s">
        <v>396</v>
      </c>
      <c r="FP49" t="s">
        <v>396</v>
      </c>
      <c r="FQ49" t="s">
        <v>396</v>
      </c>
      <c r="FR49" t="s">
        <v>396</v>
      </c>
      <c r="FS49">
        <v>18087217</v>
      </c>
      <c r="FT49">
        <v>52907361</v>
      </c>
    </row>
    <row r="50" spans="1:176" hidden="1" x14ac:dyDescent="0.25">
      <c r="A50" s="13">
        <f t="shared" si="0"/>
        <v>18087217</v>
      </c>
      <c r="B50" s="13">
        <f t="shared" si="1"/>
        <v>52907362</v>
      </c>
      <c r="C50" s="14" t="str">
        <f>IF(ISNA(VLOOKUP(A50,ComponentTable!E:E,1,0)),"","Use")</f>
        <v/>
      </c>
      <c r="D50" s="14" t="str">
        <f t="shared" si="2"/>
        <v/>
      </c>
      <c r="E50">
        <v>107</v>
      </c>
      <c r="F50" t="s">
        <v>702</v>
      </c>
      <c r="G50" t="s">
        <v>396</v>
      </c>
      <c r="H50" t="s">
        <v>702</v>
      </c>
      <c r="I50" t="s">
        <v>396</v>
      </c>
      <c r="J50" t="s">
        <v>396</v>
      </c>
      <c r="K50" t="s">
        <v>396</v>
      </c>
      <c r="L50">
        <v>8</v>
      </c>
      <c r="M50" t="s">
        <v>396</v>
      </c>
      <c r="N50" t="s">
        <v>396</v>
      </c>
      <c r="O50">
        <v>40</v>
      </c>
      <c r="P50" t="s">
        <v>396</v>
      </c>
      <c r="Q50" t="s">
        <v>396</v>
      </c>
      <c r="R50">
        <v>32</v>
      </c>
      <c r="S50" t="s">
        <v>396</v>
      </c>
      <c r="T50">
        <v>0</v>
      </c>
      <c r="U50">
        <v>0</v>
      </c>
      <c r="V50">
        <v>0</v>
      </c>
      <c r="W50">
        <v>0</v>
      </c>
      <c r="X50">
        <v>0</v>
      </c>
      <c r="Y50">
        <v>0</v>
      </c>
      <c r="Z50">
        <v>100</v>
      </c>
      <c r="AA50">
        <v>100</v>
      </c>
      <c r="AB50">
        <v>100</v>
      </c>
      <c r="AC50">
        <v>100</v>
      </c>
      <c r="AD50">
        <v>100</v>
      </c>
      <c r="AE50">
        <v>100</v>
      </c>
      <c r="AF50">
        <v>80</v>
      </c>
      <c r="AG50">
        <v>89</v>
      </c>
      <c r="AH50">
        <v>98</v>
      </c>
      <c r="AI50">
        <v>2</v>
      </c>
      <c r="AJ50">
        <v>3.5</v>
      </c>
      <c r="AK50">
        <v>5</v>
      </c>
      <c r="AL50" t="s">
        <v>396</v>
      </c>
      <c r="AM50">
        <v>97</v>
      </c>
      <c r="AN50" t="s">
        <v>396</v>
      </c>
      <c r="AO50" t="s">
        <v>396</v>
      </c>
      <c r="AP50">
        <v>0</v>
      </c>
      <c r="AQ50" t="s">
        <v>396</v>
      </c>
      <c r="AR50" t="s">
        <v>396</v>
      </c>
      <c r="AS50">
        <v>1</v>
      </c>
      <c r="AT50" t="s">
        <v>396</v>
      </c>
      <c r="AU50" t="s">
        <v>396</v>
      </c>
      <c r="AV50">
        <v>18.3</v>
      </c>
      <c r="AW50" t="s">
        <v>396</v>
      </c>
      <c r="AX50" t="s">
        <v>396</v>
      </c>
      <c r="AY50">
        <v>63.4</v>
      </c>
      <c r="AZ50" t="s">
        <v>396</v>
      </c>
      <c r="BA50" t="s">
        <v>396</v>
      </c>
      <c r="BB50">
        <v>14.3</v>
      </c>
      <c r="BC50" t="s">
        <v>396</v>
      </c>
      <c r="BD50">
        <v>0</v>
      </c>
      <c r="BE50">
        <v>1</v>
      </c>
      <c r="BF50">
        <v>14.9</v>
      </c>
      <c r="BG50" t="s">
        <v>396</v>
      </c>
      <c r="BH50" t="s">
        <v>396</v>
      </c>
      <c r="BI50" t="s">
        <v>396</v>
      </c>
      <c r="BJ50" t="s">
        <v>396</v>
      </c>
      <c r="BK50" t="s">
        <v>396</v>
      </c>
      <c r="BL50" t="s">
        <v>396</v>
      </c>
      <c r="BM50">
        <v>0</v>
      </c>
      <c r="BN50">
        <v>2</v>
      </c>
      <c r="BO50">
        <v>5</v>
      </c>
      <c r="BP50">
        <v>0</v>
      </c>
      <c r="BQ50">
        <v>0</v>
      </c>
      <c r="BR50">
        <v>0</v>
      </c>
      <c r="BS50">
        <v>0</v>
      </c>
      <c r="BT50">
        <v>0.25</v>
      </c>
      <c r="BU50">
        <v>0.5</v>
      </c>
      <c r="BV50" t="s">
        <v>396</v>
      </c>
      <c r="BW50" t="s">
        <v>396</v>
      </c>
      <c r="BX50" t="s">
        <v>396</v>
      </c>
      <c r="BY50">
        <v>1.25</v>
      </c>
      <c r="BZ50">
        <v>1.38</v>
      </c>
      <c r="CA50">
        <v>1.5</v>
      </c>
      <c r="CB50" t="s">
        <v>396</v>
      </c>
      <c r="CC50" t="s">
        <v>396</v>
      </c>
      <c r="CD50" t="s">
        <v>396</v>
      </c>
      <c r="CE50" t="s">
        <v>396</v>
      </c>
      <c r="CF50">
        <v>1.52</v>
      </c>
      <c r="CG50" t="s">
        <v>396</v>
      </c>
      <c r="CH50" t="s">
        <v>396</v>
      </c>
      <c r="CI50">
        <v>42</v>
      </c>
      <c r="CJ50">
        <v>92</v>
      </c>
      <c r="CK50">
        <v>141</v>
      </c>
      <c r="CL50">
        <v>0.02</v>
      </c>
      <c r="CM50">
        <v>0.05</v>
      </c>
      <c r="CN50">
        <v>7.0000000000000007E-2</v>
      </c>
      <c r="CO50" t="s">
        <v>396</v>
      </c>
      <c r="CP50">
        <v>8.1</v>
      </c>
      <c r="CQ50" t="s">
        <v>396</v>
      </c>
      <c r="CR50" t="s">
        <v>396</v>
      </c>
      <c r="CS50">
        <v>6</v>
      </c>
      <c r="CT50" t="s">
        <v>396</v>
      </c>
      <c r="CU50" t="s">
        <v>396</v>
      </c>
      <c r="CV50">
        <v>1.4</v>
      </c>
      <c r="CW50" t="s">
        <v>396</v>
      </c>
      <c r="CX50" t="s">
        <v>396</v>
      </c>
      <c r="CY50" t="s">
        <v>396</v>
      </c>
      <c r="CZ50" t="s">
        <v>396</v>
      </c>
      <c r="DA50">
        <v>0</v>
      </c>
      <c r="DB50">
        <v>1.5</v>
      </c>
      <c r="DC50">
        <v>2.9</v>
      </c>
      <c r="DD50">
        <v>0</v>
      </c>
      <c r="DE50">
        <v>7</v>
      </c>
      <c r="DF50">
        <v>14</v>
      </c>
      <c r="DG50">
        <v>0</v>
      </c>
      <c r="DH50">
        <v>0</v>
      </c>
      <c r="DI50">
        <v>0</v>
      </c>
      <c r="DJ50">
        <v>0</v>
      </c>
      <c r="DK50">
        <v>0</v>
      </c>
      <c r="DL50">
        <v>0</v>
      </c>
      <c r="DM50">
        <v>0.02</v>
      </c>
      <c r="DN50">
        <v>0.02</v>
      </c>
      <c r="DO50">
        <v>0</v>
      </c>
      <c r="DP50">
        <v>0</v>
      </c>
      <c r="DQ50">
        <v>0</v>
      </c>
      <c r="DR50">
        <v>0</v>
      </c>
      <c r="DS50">
        <v>0</v>
      </c>
      <c r="DT50">
        <v>0</v>
      </c>
      <c r="DU50">
        <v>0</v>
      </c>
      <c r="DV50">
        <v>1</v>
      </c>
      <c r="DW50">
        <v>4</v>
      </c>
      <c r="DX50">
        <v>0</v>
      </c>
      <c r="DY50">
        <v>0.1</v>
      </c>
      <c r="DZ50">
        <v>2</v>
      </c>
      <c r="EA50" t="s">
        <v>396</v>
      </c>
      <c r="EB50" t="s">
        <v>396</v>
      </c>
      <c r="EC50" t="s">
        <v>396</v>
      </c>
      <c r="ED50">
        <v>0</v>
      </c>
      <c r="EE50">
        <v>0.3</v>
      </c>
      <c r="EF50">
        <v>2.5</v>
      </c>
      <c r="EG50">
        <v>0</v>
      </c>
      <c r="EH50">
        <v>1</v>
      </c>
      <c r="EI50">
        <v>3</v>
      </c>
      <c r="EJ50">
        <v>4.5</v>
      </c>
      <c r="EK50">
        <v>5.3</v>
      </c>
      <c r="EL50">
        <v>6</v>
      </c>
      <c r="EM50" t="s">
        <v>396</v>
      </c>
      <c r="EN50" t="s">
        <v>396</v>
      </c>
      <c r="EO50" t="s">
        <v>396</v>
      </c>
      <c r="EP50" t="s">
        <v>396</v>
      </c>
      <c r="EQ50" t="s">
        <v>396</v>
      </c>
      <c r="ER50" t="s">
        <v>396</v>
      </c>
      <c r="ES50" t="s">
        <v>396</v>
      </c>
      <c r="ET50" t="s">
        <v>396</v>
      </c>
      <c r="EU50" t="s">
        <v>396</v>
      </c>
      <c r="EV50" t="s">
        <v>396</v>
      </c>
      <c r="EW50" t="s">
        <v>396</v>
      </c>
      <c r="EX50" t="s">
        <v>396</v>
      </c>
      <c r="EY50" t="s">
        <v>396</v>
      </c>
      <c r="EZ50" t="s">
        <v>396</v>
      </c>
      <c r="FA50" t="s">
        <v>396</v>
      </c>
      <c r="FB50" t="s">
        <v>396</v>
      </c>
      <c r="FC50" t="s">
        <v>396</v>
      </c>
      <c r="FD50" t="s">
        <v>396</v>
      </c>
      <c r="FE50" t="s">
        <v>396</v>
      </c>
      <c r="FF50" t="s">
        <v>396</v>
      </c>
      <c r="FG50" t="s">
        <v>396</v>
      </c>
      <c r="FH50" t="s">
        <v>396</v>
      </c>
      <c r="FI50" t="s">
        <v>396</v>
      </c>
      <c r="FJ50" t="s">
        <v>396</v>
      </c>
      <c r="FK50" t="s">
        <v>396</v>
      </c>
      <c r="FL50" t="s">
        <v>396</v>
      </c>
      <c r="FM50" t="s">
        <v>396</v>
      </c>
      <c r="FN50" t="s">
        <v>396</v>
      </c>
      <c r="FO50" t="s">
        <v>396</v>
      </c>
      <c r="FP50" t="s">
        <v>396</v>
      </c>
      <c r="FQ50" t="s">
        <v>396</v>
      </c>
      <c r="FR50" t="s">
        <v>396</v>
      </c>
      <c r="FS50">
        <v>18087217</v>
      </c>
      <c r="FT50">
        <v>52907362</v>
      </c>
    </row>
    <row r="51" spans="1:176" hidden="1" x14ac:dyDescent="0.25">
      <c r="A51" s="13">
        <f t="shared" si="0"/>
        <v>18087217</v>
      </c>
      <c r="B51" s="13">
        <f t="shared" si="1"/>
        <v>52907363</v>
      </c>
      <c r="C51" s="14" t="str">
        <f>IF(ISNA(VLOOKUP(A51,ComponentTable!E:E,1,0)),"","Use")</f>
        <v/>
      </c>
      <c r="D51" s="14" t="str">
        <f t="shared" si="2"/>
        <v/>
      </c>
      <c r="E51">
        <v>108</v>
      </c>
      <c r="F51" t="s">
        <v>721</v>
      </c>
      <c r="G51" t="s">
        <v>396</v>
      </c>
      <c r="H51" t="s">
        <v>704</v>
      </c>
      <c r="I51" t="s">
        <v>396</v>
      </c>
      <c r="J51" t="s">
        <v>396</v>
      </c>
      <c r="K51" t="s">
        <v>396</v>
      </c>
      <c r="L51">
        <v>183</v>
      </c>
      <c r="M51" t="s">
        <v>396</v>
      </c>
      <c r="N51" t="s">
        <v>396</v>
      </c>
      <c r="O51">
        <v>203</v>
      </c>
      <c r="P51" t="s">
        <v>396</v>
      </c>
      <c r="Q51" t="s">
        <v>396</v>
      </c>
      <c r="R51">
        <v>20</v>
      </c>
      <c r="S51" t="s">
        <v>396</v>
      </c>
      <c r="T51">
        <v>0</v>
      </c>
      <c r="U51">
        <v>0</v>
      </c>
      <c r="V51">
        <v>0</v>
      </c>
      <c r="W51">
        <v>0</v>
      </c>
      <c r="X51">
        <v>0</v>
      </c>
      <c r="Y51">
        <v>0</v>
      </c>
      <c r="Z51">
        <v>100</v>
      </c>
      <c r="AA51">
        <v>100</v>
      </c>
      <c r="AB51">
        <v>100</v>
      </c>
      <c r="AC51">
        <v>100</v>
      </c>
      <c r="AD51">
        <v>100</v>
      </c>
      <c r="AE51">
        <v>100</v>
      </c>
      <c r="AF51">
        <v>80</v>
      </c>
      <c r="AG51">
        <v>89</v>
      </c>
      <c r="AH51">
        <v>98</v>
      </c>
      <c r="AI51">
        <v>5</v>
      </c>
      <c r="AJ51">
        <v>15</v>
      </c>
      <c r="AK51">
        <v>25</v>
      </c>
      <c r="AL51" t="s">
        <v>396</v>
      </c>
      <c r="AM51">
        <v>88</v>
      </c>
      <c r="AN51" t="s">
        <v>396</v>
      </c>
      <c r="AO51" t="s">
        <v>396</v>
      </c>
      <c r="AP51">
        <v>1.2</v>
      </c>
      <c r="AQ51" t="s">
        <v>396</v>
      </c>
      <c r="AR51" t="s">
        <v>396</v>
      </c>
      <c r="AS51">
        <v>12.7</v>
      </c>
      <c r="AT51" t="s">
        <v>396</v>
      </c>
      <c r="AU51" t="s">
        <v>396</v>
      </c>
      <c r="AV51">
        <v>27.8</v>
      </c>
      <c r="AW51" t="s">
        <v>396</v>
      </c>
      <c r="AX51" t="s">
        <v>396</v>
      </c>
      <c r="AY51">
        <v>33.5</v>
      </c>
      <c r="AZ51" t="s">
        <v>396</v>
      </c>
      <c r="BA51" t="s">
        <v>396</v>
      </c>
      <c r="BB51">
        <v>12.8</v>
      </c>
      <c r="BC51" t="s">
        <v>396</v>
      </c>
      <c r="BD51">
        <v>0</v>
      </c>
      <c r="BE51">
        <v>2</v>
      </c>
      <c r="BF51">
        <v>29.9</v>
      </c>
      <c r="BG51" t="s">
        <v>396</v>
      </c>
      <c r="BH51" t="s">
        <v>396</v>
      </c>
      <c r="BI51" t="s">
        <v>396</v>
      </c>
      <c r="BJ51" t="s">
        <v>396</v>
      </c>
      <c r="BK51" t="s">
        <v>396</v>
      </c>
      <c r="BL51" t="s">
        <v>396</v>
      </c>
      <c r="BM51">
        <v>1</v>
      </c>
      <c r="BN51">
        <v>10</v>
      </c>
      <c r="BO51">
        <v>13</v>
      </c>
      <c r="BP51">
        <v>0</v>
      </c>
      <c r="BQ51">
        <v>0</v>
      </c>
      <c r="BR51">
        <v>0</v>
      </c>
      <c r="BS51">
        <v>0</v>
      </c>
      <c r="BT51">
        <v>0.25</v>
      </c>
      <c r="BU51">
        <v>0.5</v>
      </c>
      <c r="BV51" t="s">
        <v>396</v>
      </c>
      <c r="BW51" t="s">
        <v>396</v>
      </c>
      <c r="BX51" t="s">
        <v>396</v>
      </c>
      <c r="BY51">
        <v>1.45</v>
      </c>
      <c r="BZ51">
        <v>1.5</v>
      </c>
      <c r="CA51">
        <v>1.55</v>
      </c>
      <c r="CB51" t="s">
        <v>396</v>
      </c>
      <c r="CC51" t="s">
        <v>396</v>
      </c>
      <c r="CD51" t="s">
        <v>396</v>
      </c>
      <c r="CE51" t="s">
        <v>396</v>
      </c>
      <c r="CF51">
        <v>1.52</v>
      </c>
      <c r="CG51" t="s">
        <v>396</v>
      </c>
      <c r="CH51" t="s">
        <v>396</v>
      </c>
      <c r="CI51">
        <v>4</v>
      </c>
      <c r="CJ51">
        <v>23</v>
      </c>
      <c r="CK51">
        <v>42</v>
      </c>
      <c r="CL51">
        <v>0.05</v>
      </c>
      <c r="CM51">
        <v>0.1</v>
      </c>
      <c r="CN51">
        <v>0.15</v>
      </c>
      <c r="CO51" t="s">
        <v>396</v>
      </c>
      <c r="CP51">
        <v>10.199999999999999</v>
      </c>
      <c r="CQ51" t="s">
        <v>396</v>
      </c>
      <c r="CR51" t="s">
        <v>396</v>
      </c>
      <c r="CS51">
        <v>9.1</v>
      </c>
      <c r="CT51" t="s">
        <v>396</v>
      </c>
      <c r="CU51" t="s">
        <v>396</v>
      </c>
      <c r="CV51">
        <v>3.5</v>
      </c>
      <c r="CW51" t="s">
        <v>396</v>
      </c>
      <c r="CX51" t="s">
        <v>396</v>
      </c>
      <c r="CY51" t="s">
        <v>396</v>
      </c>
      <c r="CZ51" t="s">
        <v>396</v>
      </c>
      <c r="DA51">
        <v>0</v>
      </c>
      <c r="DB51">
        <v>1.5</v>
      </c>
      <c r="DC51">
        <v>2.9</v>
      </c>
      <c r="DD51">
        <v>0</v>
      </c>
      <c r="DE51">
        <v>7</v>
      </c>
      <c r="DF51">
        <v>14</v>
      </c>
      <c r="DG51">
        <v>0</v>
      </c>
      <c r="DH51">
        <v>0</v>
      </c>
      <c r="DI51">
        <v>0</v>
      </c>
      <c r="DJ51">
        <v>0</v>
      </c>
      <c r="DK51">
        <v>0</v>
      </c>
      <c r="DL51">
        <v>0</v>
      </c>
      <c r="DM51">
        <v>0.02</v>
      </c>
      <c r="DN51">
        <v>0.02</v>
      </c>
      <c r="DO51">
        <v>0</v>
      </c>
      <c r="DP51">
        <v>0</v>
      </c>
      <c r="DQ51">
        <v>0</v>
      </c>
      <c r="DR51">
        <v>0</v>
      </c>
      <c r="DS51">
        <v>0</v>
      </c>
      <c r="DT51">
        <v>0</v>
      </c>
      <c r="DU51">
        <v>0</v>
      </c>
      <c r="DV51">
        <v>1</v>
      </c>
      <c r="DW51">
        <v>4</v>
      </c>
      <c r="DX51">
        <v>0</v>
      </c>
      <c r="DY51">
        <v>0.1</v>
      </c>
      <c r="DZ51">
        <v>2</v>
      </c>
      <c r="EA51">
        <v>0.8</v>
      </c>
      <c r="EB51">
        <v>5.9</v>
      </c>
      <c r="EC51">
        <v>7.5</v>
      </c>
      <c r="ED51" t="s">
        <v>396</v>
      </c>
      <c r="EE51" t="s">
        <v>396</v>
      </c>
      <c r="EF51" t="s">
        <v>396</v>
      </c>
      <c r="EG51">
        <v>0</v>
      </c>
      <c r="EH51">
        <v>2</v>
      </c>
      <c r="EI51">
        <v>4</v>
      </c>
      <c r="EJ51">
        <v>4.5</v>
      </c>
      <c r="EK51">
        <v>6.2</v>
      </c>
      <c r="EL51">
        <v>7.8</v>
      </c>
      <c r="EM51" t="s">
        <v>396</v>
      </c>
      <c r="EN51" t="s">
        <v>396</v>
      </c>
      <c r="EO51" t="s">
        <v>396</v>
      </c>
      <c r="EP51" t="s">
        <v>396</v>
      </c>
      <c r="EQ51" t="s">
        <v>396</v>
      </c>
      <c r="ER51" t="s">
        <v>396</v>
      </c>
      <c r="ES51" t="s">
        <v>396</v>
      </c>
      <c r="ET51" t="s">
        <v>396</v>
      </c>
      <c r="EU51" t="s">
        <v>396</v>
      </c>
      <c r="EV51" t="s">
        <v>396</v>
      </c>
      <c r="EW51" t="s">
        <v>396</v>
      </c>
      <c r="EX51" t="s">
        <v>396</v>
      </c>
      <c r="EY51" t="s">
        <v>396</v>
      </c>
      <c r="EZ51" t="s">
        <v>396</v>
      </c>
      <c r="FA51" t="s">
        <v>396</v>
      </c>
      <c r="FB51" t="s">
        <v>396</v>
      </c>
      <c r="FC51" t="s">
        <v>396</v>
      </c>
      <c r="FD51" t="s">
        <v>396</v>
      </c>
      <c r="FE51" t="s">
        <v>396</v>
      </c>
      <c r="FF51" t="s">
        <v>396</v>
      </c>
      <c r="FG51" t="s">
        <v>396</v>
      </c>
      <c r="FH51" t="s">
        <v>396</v>
      </c>
      <c r="FI51" t="s">
        <v>396</v>
      </c>
      <c r="FJ51" t="s">
        <v>396</v>
      </c>
      <c r="FK51" t="s">
        <v>396</v>
      </c>
      <c r="FL51" t="s">
        <v>396</v>
      </c>
      <c r="FM51" t="s">
        <v>396</v>
      </c>
      <c r="FN51" t="s">
        <v>396</v>
      </c>
      <c r="FO51" t="s">
        <v>396</v>
      </c>
      <c r="FP51" t="s">
        <v>396</v>
      </c>
      <c r="FQ51" t="s">
        <v>396</v>
      </c>
      <c r="FR51" t="s">
        <v>396</v>
      </c>
      <c r="FS51">
        <v>18087217</v>
      </c>
      <c r="FT51">
        <v>52907363</v>
      </c>
    </row>
    <row r="52" spans="1:176" hidden="1" x14ac:dyDescent="0.25">
      <c r="A52" s="13">
        <f t="shared" si="0"/>
        <v>18087217</v>
      </c>
      <c r="B52" s="13">
        <f t="shared" si="1"/>
        <v>52907364</v>
      </c>
      <c r="C52" s="14" t="str">
        <f>IF(ISNA(VLOOKUP(A52,ComponentTable!E:E,1,0)),"","Use")</f>
        <v/>
      </c>
      <c r="D52" s="14" t="str">
        <f t="shared" si="2"/>
        <v/>
      </c>
      <c r="E52">
        <v>109</v>
      </c>
      <c r="F52" t="s">
        <v>399</v>
      </c>
      <c r="G52" t="s">
        <v>396</v>
      </c>
      <c r="H52" t="s">
        <v>399</v>
      </c>
      <c r="I52" t="s">
        <v>396</v>
      </c>
      <c r="J52" t="s">
        <v>396</v>
      </c>
      <c r="K52" t="s">
        <v>396</v>
      </c>
      <c r="L52">
        <v>0</v>
      </c>
      <c r="M52" t="s">
        <v>396</v>
      </c>
      <c r="N52" t="s">
        <v>396</v>
      </c>
      <c r="O52">
        <v>8</v>
      </c>
      <c r="P52" t="s">
        <v>396</v>
      </c>
      <c r="Q52" t="s">
        <v>396</v>
      </c>
      <c r="R52">
        <v>8</v>
      </c>
      <c r="S52" t="s">
        <v>396</v>
      </c>
      <c r="T52">
        <v>0</v>
      </c>
      <c r="U52">
        <v>0</v>
      </c>
      <c r="V52">
        <v>0</v>
      </c>
      <c r="W52">
        <v>0</v>
      </c>
      <c r="X52">
        <v>0</v>
      </c>
      <c r="Y52">
        <v>0</v>
      </c>
      <c r="Z52">
        <v>100</v>
      </c>
      <c r="AA52">
        <v>100</v>
      </c>
      <c r="AB52">
        <v>100</v>
      </c>
      <c r="AC52">
        <v>100</v>
      </c>
      <c r="AD52">
        <v>100</v>
      </c>
      <c r="AE52">
        <v>100</v>
      </c>
      <c r="AF52">
        <v>80</v>
      </c>
      <c r="AG52">
        <v>89</v>
      </c>
      <c r="AH52">
        <v>98</v>
      </c>
      <c r="AI52">
        <v>2</v>
      </c>
      <c r="AJ52">
        <v>3.5</v>
      </c>
      <c r="AK52">
        <v>5</v>
      </c>
      <c r="AL52" t="s">
        <v>396</v>
      </c>
      <c r="AM52">
        <v>97</v>
      </c>
      <c r="AN52" t="s">
        <v>396</v>
      </c>
      <c r="AO52" t="s">
        <v>396</v>
      </c>
      <c r="AP52">
        <v>0</v>
      </c>
      <c r="AQ52" t="s">
        <v>396</v>
      </c>
      <c r="AR52" t="s">
        <v>396</v>
      </c>
      <c r="AS52">
        <v>1</v>
      </c>
      <c r="AT52" t="s">
        <v>396</v>
      </c>
      <c r="AU52" t="s">
        <v>396</v>
      </c>
      <c r="AV52">
        <v>18.3</v>
      </c>
      <c r="AW52" t="s">
        <v>396</v>
      </c>
      <c r="AX52" t="s">
        <v>396</v>
      </c>
      <c r="AY52">
        <v>63.4</v>
      </c>
      <c r="AZ52" t="s">
        <v>396</v>
      </c>
      <c r="BA52" t="s">
        <v>396</v>
      </c>
      <c r="BB52">
        <v>14.3</v>
      </c>
      <c r="BC52" t="s">
        <v>396</v>
      </c>
      <c r="BD52">
        <v>0</v>
      </c>
      <c r="BE52">
        <v>1</v>
      </c>
      <c r="BF52">
        <v>14.9</v>
      </c>
      <c r="BG52" t="s">
        <v>396</v>
      </c>
      <c r="BH52" t="s">
        <v>396</v>
      </c>
      <c r="BI52" t="s">
        <v>396</v>
      </c>
      <c r="BJ52" t="s">
        <v>396</v>
      </c>
      <c r="BK52" t="s">
        <v>396</v>
      </c>
      <c r="BL52" t="s">
        <v>396</v>
      </c>
      <c r="BM52">
        <v>0</v>
      </c>
      <c r="BN52">
        <v>2</v>
      </c>
      <c r="BO52">
        <v>5</v>
      </c>
      <c r="BP52">
        <v>0</v>
      </c>
      <c r="BQ52">
        <v>0</v>
      </c>
      <c r="BR52">
        <v>0</v>
      </c>
      <c r="BS52">
        <v>2</v>
      </c>
      <c r="BT52">
        <v>5</v>
      </c>
      <c r="BU52">
        <v>8</v>
      </c>
      <c r="BV52" t="s">
        <v>396</v>
      </c>
      <c r="BW52" t="s">
        <v>396</v>
      </c>
      <c r="BX52" t="s">
        <v>396</v>
      </c>
      <c r="BY52">
        <v>1.25</v>
      </c>
      <c r="BZ52">
        <v>1.38</v>
      </c>
      <c r="CA52">
        <v>1.5</v>
      </c>
      <c r="CB52" t="s">
        <v>396</v>
      </c>
      <c r="CC52" t="s">
        <v>396</v>
      </c>
      <c r="CD52" t="s">
        <v>396</v>
      </c>
      <c r="CE52" t="s">
        <v>396</v>
      </c>
      <c r="CF52">
        <v>1.52</v>
      </c>
      <c r="CG52" t="s">
        <v>396</v>
      </c>
      <c r="CH52" t="s">
        <v>396</v>
      </c>
      <c r="CI52">
        <v>42</v>
      </c>
      <c r="CJ52">
        <v>92</v>
      </c>
      <c r="CK52">
        <v>141</v>
      </c>
      <c r="CL52">
        <v>0.02</v>
      </c>
      <c r="CM52">
        <v>0.05</v>
      </c>
      <c r="CN52">
        <v>7.0000000000000007E-2</v>
      </c>
      <c r="CO52" t="s">
        <v>396</v>
      </c>
      <c r="CP52">
        <v>8.8000000000000007</v>
      </c>
      <c r="CQ52" t="s">
        <v>396</v>
      </c>
      <c r="CR52" t="s">
        <v>396</v>
      </c>
      <c r="CS52">
        <v>6.6</v>
      </c>
      <c r="CT52" t="s">
        <v>396</v>
      </c>
      <c r="CU52" t="s">
        <v>396</v>
      </c>
      <c r="CV52">
        <v>2.2000000000000002</v>
      </c>
      <c r="CW52" t="s">
        <v>396</v>
      </c>
      <c r="CX52" t="s">
        <v>396</v>
      </c>
      <c r="CY52" t="s">
        <v>396</v>
      </c>
      <c r="CZ52" t="s">
        <v>396</v>
      </c>
      <c r="DA52">
        <v>0</v>
      </c>
      <c r="DB52">
        <v>1.5</v>
      </c>
      <c r="DC52">
        <v>2.9</v>
      </c>
      <c r="DD52">
        <v>0</v>
      </c>
      <c r="DE52">
        <v>7</v>
      </c>
      <c r="DF52">
        <v>14</v>
      </c>
      <c r="DG52">
        <v>0</v>
      </c>
      <c r="DH52">
        <v>0</v>
      </c>
      <c r="DI52">
        <v>0</v>
      </c>
      <c r="DJ52">
        <v>0</v>
      </c>
      <c r="DK52">
        <v>0</v>
      </c>
      <c r="DL52">
        <v>0</v>
      </c>
      <c r="DM52">
        <v>0.02</v>
      </c>
      <c r="DN52">
        <v>0.02</v>
      </c>
      <c r="DO52">
        <v>0</v>
      </c>
      <c r="DP52">
        <v>0</v>
      </c>
      <c r="DQ52">
        <v>0</v>
      </c>
      <c r="DR52">
        <v>0</v>
      </c>
      <c r="DS52">
        <v>0</v>
      </c>
      <c r="DT52">
        <v>0</v>
      </c>
      <c r="DU52">
        <v>0</v>
      </c>
      <c r="DV52">
        <v>1</v>
      </c>
      <c r="DW52">
        <v>4</v>
      </c>
      <c r="DX52">
        <v>0</v>
      </c>
      <c r="DY52">
        <v>0.1</v>
      </c>
      <c r="DZ52">
        <v>2</v>
      </c>
      <c r="EA52" t="s">
        <v>396</v>
      </c>
      <c r="EB52" t="s">
        <v>396</v>
      </c>
      <c r="EC52" t="s">
        <v>396</v>
      </c>
      <c r="ED52">
        <v>0.1</v>
      </c>
      <c r="EE52">
        <v>1.2</v>
      </c>
      <c r="EF52">
        <v>4.3</v>
      </c>
      <c r="EG52">
        <v>0</v>
      </c>
      <c r="EH52">
        <v>5</v>
      </c>
      <c r="EI52">
        <v>10</v>
      </c>
      <c r="EJ52">
        <v>4.5</v>
      </c>
      <c r="EK52">
        <v>5.3</v>
      </c>
      <c r="EL52">
        <v>6</v>
      </c>
      <c r="EM52" t="s">
        <v>396</v>
      </c>
      <c r="EN52" t="s">
        <v>396</v>
      </c>
      <c r="EO52" t="s">
        <v>396</v>
      </c>
      <c r="EP52" t="s">
        <v>396</v>
      </c>
      <c r="EQ52" t="s">
        <v>396</v>
      </c>
      <c r="ER52" t="s">
        <v>396</v>
      </c>
      <c r="ES52" t="s">
        <v>396</v>
      </c>
      <c r="ET52" t="s">
        <v>396</v>
      </c>
      <c r="EU52" t="s">
        <v>396</v>
      </c>
      <c r="EV52" t="s">
        <v>396</v>
      </c>
      <c r="EW52" t="s">
        <v>396</v>
      </c>
      <c r="EX52" t="s">
        <v>396</v>
      </c>
      <c r="EY52" t="s">
        <v>396</v>
      </c>
      <c r="EZ52" t="s">
        <v>396</v>
      </c>
      <c r="FA52" t="s">
        <v>396</v>
      </c>
      <c r="FB52" t="s">
        <v>396</v>
      </c>
      <c r="FC52" t="s">
        <v>396</v>
      </c>
      <c r="FD52" t="s">
        <v>396</v>
      </c>
      <c r="FE52" t="s">
        <v>396</v>
      </c>
      <c r="FF52" t="s">
        <v>396</v>
      </c>
      <c r="FG52" t="s">
        <v>396</v>
      </c>
      <c r="FH52" t="s">
        <v>396</v>
      </c>
      <c r="FI52" t="s">
        <v>396</v>
      </c>
      <c r="FJ52" t="s">
        <v>396</v>
      </c>
      <c r="FK52" t="s">
        <v>396</v>
      </c>
      <c r="FL52" t="s">
        <v>396</v>
      </c>
      <c r="FM52" t="s">
        <v>396</v>
      </c>
      <c r="FN52" t="s">
        <v>396</v>
      </c>
      <c r="FO52" t="s">
        <v>396</v>
      </c>
      <c r="FP52" t="s">
        <v>396</v>
      </c>
      <c r="FQ52" t="s">
        <v>396</v>
      </c>
      <c r="FR52" t="s">
        <v>396</v>
      </c>
      <c r="FS52">
        <v>18087217</v>
      </c>
      <c r="FT52">
        <v>52907364</v>
      </c>
    </row>
    <row r="53" spans="1:176" x14ac:dyDescent="0.25">
      <c r="A53" s="13">
        <f t="shared" si="0"/>
        <v>18087216</v>
      </c>
      <c r="B53" s="13">
        <f t="shared" si="1"/>
        <v>52907355</v>
      </c>
      <c r="C53" s="14" t="str">
        <f>IF(ISNA(VLOOKUP(A53,ComponentTable!E:E,1,0)),"","Use")</f>
        <v>Use</v>
      </c>
      <c r="D53" s="14">
        <f t="shared" si="2"/>
        <v>52907355</v>
      </c>
      <c r="E53">
        <v>110</v>
      </c>
      <c r="F53" t="s">
        <v>702</v>
      </c>
      <c r="G53" t="s">
        <v>396</v>
      </c>
      <c r="H53" t="s">
        <v>702</v>
      </c>
      <c r="I53" t="s">
        <v>396</v>
      </c>
      <c r="J53" t="s">
        <v>396</v>
      </c>
      <c r="K53" t="s">
        <v>396</v>
      </c>
      <c r="L53">
        <v>30</v>
      </c>
      <c r="M53" t="s">
        <v>396</v>
      </c>
      <c r="N53" t="s">
        <v>396</v>
      </c>
      <c r="O53">
        <v>56</v>
      </c>
      <c r="P53" t="s">
        <v>396</v>
      </c>
      <c r="Q53" t="s">
        <v>396</v>
      </c>
      <c r="R53">
        <v>26</v>
      </c>
      <c r="S53" t="s">
        <v>396</v>
      </c>
      <c r="T53">
        <v>0</v>
      </c>
      <c r="U53">
        <v>0</v>
      </c>
      <c r="V53">
        <v>0</v>
      </c>
      <c r="W53">
        <v>0</v>
      </c>
      <c r="X53">
        <v>0</v>
      </c>
      <c r="Y53">
        <v>0</v>
      </c>
      <c r="Z53">
        <v>100</v>
      </c>
      <c r="AA53">
        <v>100</v>
      </c>
      <c r="AB53">
        <v>100</v>
      </c>
      <c r="AC53">
        <v>100</v>
      </c>
      <c r="AD53">
        <v>100</v>
      </c>
      <c r="AE53">
        <v>100</v>
      </c>
      <c r="AF53">
        <v>85</v>
      </c>
      <c r="AG53">
        <v>90</v>
      </c>
      <c r="AH53">
        <v>95</v>
      </c>
      <c r="AI53">
        <v>3</v>
      </c>
      <c r="AJ53">
        <v>6.5</v>
      </c>
      <c r="AK53">
        <v>10</v>
      </c>
      <c r="AL53" t="s">
        <v>396</v>
      </c>
      <c r="AM53">
        <v>97</v>
      </c>
      <c r="AN53" t="s">
        <v>396</v>
      </c>
      <c r="AO53" t="s">
        <v>396</v>
      </c>
      <c r="AP53">
        <v>0</v>
      </c>
      <c r="AQ53" t="s">
        <v>396</v>
      </c>
      <c r="AR53" t="s">
        <v>396</v>
      </c>
      <c r="AS53">
        <v>1</v>
      </c>
      <c r="AT53" t="s">
        <v>396</v>
      </c>
      <c r="AU53" t="s">
        <v>396</v>
      </c>
      <c r="AV53">
        <v>18.3</v>
      </c>
      <c r="AW53" t="s">
        <v>396</v>
      </c>
      <c r="AX53" t="s">
        <v>396</v>
      </c>
      <c r="AY53">
        <v>63.4</v>
      </c>
      <c r="AZ53" t="s">
        <v>396</v>
      </c>
      <c r="BA53" t="s">
        <v>396</v>
      </c>
      <c r="BB53">
        <v>14.3</v>
      </c>
      <c r="BC53" t="s">
        <v>396</v>
      </c>
      <c r="BD53">
        <v>0</v>
      </c>
      <c r="BE53">
        <v>1</v>
      </c>
      <c r="BF53">
        <v>14.9</v>
      </c>
      <c r="BG53" t="s">
        <v>396</v>
      </c>
      <c r="BH53" t="s">
        <v>396</v>
      </c>
      <c r="BI53" t="s">
        <v>396</v>
      </c>
      <c r="BJ53" t="s">
        <v>396</v>
      </c>
      <c r="BK53" t="s">
        <v>396</v>
      </c>
      <c r="BL53" t="s">
        <v>396</v>
      </c>
      <c r="BM53">
        <v>1</v>
      </c>
      <c r="BN53">
        <v>2</v>
      </c>
      <c r="BO53">
        <v>3</v>
      </c>
      <c r="BP53">
        <v>0</v>
      </c>
      <c r="BQ53">
        <v>0</v>
      </c>
      <c r="BR53">
        <v>0</v>
      </c>
      <c r="BS53">
        <v>0</v>
      </c>
      <c r="BT53">
        <v>0.25</v>
      </c>
      <c r="BU53">
        <v>0.5</v>
      </c>
      <c r="BV53" t="s">
        <v>396</v>
      </c>
      <c r="BW53" t="s">
        <v>396</v>
      </c>
      <c r="BX53" t="s">
        <v>396</v>
      </c>
      <c r="BY53">
        <v>1.5</v>
      </c>
      <c r="BZ53">
        <v>1.6</v>
      </c>
      <c r="CA53">
        <v>1.7</v>
      </c>
      <c r="CB53" t="s">
        <v>396</v>
      </c>
      <c r="CC53" t="s">
        <v>396</v>
      </c>
      <c r="CD53" t="s">
        <v>396</v>
      </c>
      <c r="CE53" t="s">
        <v>396</v>
      </c>
      <c r="CF53">
        <v>1.52</v>
      </c>
      <c r="CG53" t="s">
        <v>396</v>
      </c>
      <c r="CH53" t="s">
        <v>396</v>
      </c>
      <c r="CI53">
        <v>42</v>
      </c>
      <c r="CJ53">
        <v>92</v>
      </c>
      <c r="CK53">
        <v>141</v>
      </c>
      <c r="CL53">
        <v>0.03</v>
      </c>
      <c r="CM53">
        <v>0.06</v>
      </c>
      <c r="CN53">
        <v>0.08</v>
      </c>
      <c r="CO53" t="s">
        <v>396</v>
      </c>
      <c r="CP53">
        <v>8.1</v>
      </c>
      <c r="CQ53" t="s">
        <v>396</v>
      </c>
      <c r="CR53" t="s">
        <v>396</v>
      </c>
      <c r="CS53">
        <v>6</v>
      </c>
      <c r="CT53" t="s">
        <v>396</v>
      </c>
      <c r="CU53" t="s">
        <v>396</v>
      </c>
      <c r="CV53">
        <v>1.4</v>
      </c>
      <c r="CW53" t="s">
        <v>396</v>
      </c>
      <c r="CX53" t="s">
        <v>396</v>
      </c>
      <c r="CY53" t="s">
        <v>396</v>
      </c>
      <c r="CZ53" t="s">
        <v>396</v>
      </c>
      <c r="DA53">
        <v>0</v>
      </c>
      <c r="DB53">
        <v>1.5</v>
      </c>
      <c r="DC53">
        <v>2.9</v>
      </c>
      <c r="DD53">
        <v>0</v>
      </c>
      <c r="DE53">
        <v>7</v>
      </c>
      <c r="DF53">
        <v>14</v>
      </c>
      <c r="DG53">
        <v>0</v>
      </c>
      <c r="DH53">
        <v>0</v>
      </c>
      <c r="DI53">
        <v>0</v>
      </c>
      <c r="DJ53">
        <v>0</v>
      </c>
      <c r="DK53">
        <v>0</v>
      </c>
      <c r="DL53">
        <v>0</v>
      </c>
      <c r="DM53">
        <v>0.05</v>
      </c>
      <c r="DN53">
        <v>0.05</v>
      </c>
      <c r="DO53">
        <v>0</v>
      </c>
      <c r="DP53">
        <v>0</v>
      </c>
      <c r="DQ53">
        <v>0</v>
      </c>
      <c r="DR53">
        <v>0</v>
      </c>
      <c r="DS53">
        <v>0</v>
      </c>
      <c r="DT53">
        <v>0</v>
      </c>
      <c r="DU53">
        <v>0</v>
      </c>
      <c r="DV53">
        <v>1</v>
      </c>
      <c r="DW53">
        <v>4</v>
      </c>
      <c r="DX53">
        <v>0</v>
      </c>
      <c r="DY53">
        <v>0.1</v>
      </c>
      <c r="DZ53">
        <v>2</v>
      </c>
      <c r="EA53" t="s">
        <v>396</v>
      </c>
      <c r="EB53" t="s">
        <v>396</v>
      </c>
      <c r="EC53" t="s">
        <v>396</v>
      </c>
      <c r="ED53">
        <v>0</v>
      </c>
      <c r="EE53">
        <v>0.3</v>
      </c>
      <c r="EF53">
        <v>1.6</v>
      </c>
      <c r="EG53">
        <v>0</v>
      </c>
      <c r="EH53">
        <v>0.5</v>
      </c>
      <c r="EI53">
        <v>1</v>
      </c>
      <c r="EJ53">
        <v>3.5</v>
      </c>
      <c r="EK53">
        <v>4.5999999999999996</v>
      </c>
      <c r="EL53">
        <v>5.5</v>
      </c>
      <c r="EM53" t="s">
        <v>396</v>
      </c>
      <c r="EN53" t="s">
        <v>396</v>
      </c>
      <c r="EO53" t="s">
        <v>396</v>
      </c>
      <c r="EP53" t="s">
        <v>396</v>
      </c>
      <c r="EQ53" t="s">
        <v>396</v>
      </c>
      <c r="ER53" t="s">
        <v>396</v>
      </c>
      <c r="ES53" t="s">
        <v>396</v>
      </c>
      <c r="ET53" t="s">
        <v>396</v>
      </c>
      <c r="EU53" t="s">
        <v>396</v>
      </c>
      <c r="EV53" t="s">
        <v>396</v>
      </c>
      <c r="EW53" t="s">
        <v>396</v>
      </c>
      <c r="EX53" t="s">
        <v>396</v>
      </c>
      <c r="EY53" t="s">
        <v>396</v>
      </c>
      <c r="EZ53" t="s">
        <v>396</v>
      </c>
      <c r="FA53" t="s">
        <v>396</v>
      </c>
      <c r="FB53" t="s">
        <v>396</v>
      </c>
      <c r="FC53" t="s">
        <v>396</v>
      </c>
      <c r="FD53" t="s">
        <v>396</v>
      </c>
      <c r="FE53" t="s">
        <v>396</v>
      </c>
      <c r="FF53" t="s">
        <v>396</v>
      </c>
      <c r="FG53" t="s">
        <v>396</v>
      </c>
      <c r="FH53" t="s">
        <v>396</v>
      </c>
      <c r="FI53" t="s">
        <v>396</v>
      </c>
      <c r="FJ53" t="s">
        <v>396</v>
      </c>
      <c r="FK53" t="s">
        <v>396</v>
      </c>
      <c r="FL53" t="s">
        <v>396</v>
      </c>
      <c r="FM53" t="s">
        <v>396</v>
      </c>
      <c r="FN53" t="s">
        <v>396</v>
      </c>
      <c r="FO53" t="s">
        <v>396</v>
      </c>
      <c r="FP53" t="s">
        <v>396</v>
      </c>
      <c r="FQ53" t="s">
        <v>396</v>
      </c>
      <c r="FR53" t="s">
        <v>396</v>
      </c>
      <c r="FS53">
        <v>18087216</v>
      </c>
      <c r="FT53">
        <v>52907355</v>
      </c>
    </row>
    <row r="54" spans="1:176" x14ac:dyDescent="0.25">
      <c r="A54" s="13">
        <f t="shared" si="0"/>
        <v>18087216</v>
      </c>
      <c r="B54" s="13">
        <f t="shared" si="1"/>
        <v>52907356</v>
      </c>
      <c r="C54" s="14" t="str">
        <f>IF(ISNA(VLOOKUP(A54,ComponentTable!E:E,1,0)),"","Use")</f>
        <v>Use</v>
      </c>
      <c r="D54" s="14">
        <f t="shared" si="2"/>
        <v>52907356</v>
      </c>
      <c r="E54">
        <v>111</v>
      </c>
      <c r="F54" t="s">
        <v>399</v>
      </c>
      <c r="G54" t="s">
        <v>396</v>
      </c>
      <c r="H54" t="s">
        <v>399</v>
      </c>
      <c r="I54" t="s">
        <v>396</v>
      </c>
      <c r="J54" t="s">
        <v>396</v>
      </c>
      <c r="K54" t="s">
        <v>396</v>
      </c>
      <c r="L54">
        <v>0</v>
      </c>
      <c r="M54" t="s">
        <v>396</v>
      </c>
      <c r="N54" t="s">
        <v>396</v>
      </c>
      <c r="O54">
        <v>30</v>
      </c>
      <c r="P54" t="s">
        <v>396</v>
      </c>
      <c r="Q54" t="s">
        <v>396</v>
      </c>
      <c r="R54">
        <v>30</v>
      </c>
      <c r="S54" t="s">
        <v>396</v>
      </c>
      <c r="T54">
        <v>0</v>
      </c>
      <c r="U54">
        <v>0</v>
      </c>
      <c r="V54">
        <v>0</v>
      </c>
      <c r="W54">
        <v>0</v>
      </c>
      <c r="X54">
        <v>0</v>
      </c>
      <c r="Y54">
        <v>0</v>
      </c>
      <c r="Z54">
        <v>100</v>
      </c>
      <c r="AA54">
        <v>100</v>
      </c>
      <c r="AB54">
        <v>100</v>
      </c>
      <c r="AC54">
        <v>100</v>
      </c>
      <c r="AD54">
        <v>100</v>
      </c>
      <c r="AE54">
        <v>100</v>
      </c>
      <c r="AF54">
        <v>75</v>
      </c>
      <c r="AG54">
        <v>85</v>
      </c>
      <c r="AH54">
        <v>95</v>
      </c>
      <c r="AI54">
        <v>3</v>
      </c>
      <c r="AJ54">
        <v>6.5</v>
      </c>
      <c r="AK54">
        <v>10</v>
      </c>
      <c r="AL54" t="s">
        <v>396</v>
      </c>
      <c r="AM54">
        <v>97</v>
      </c>
      <c r="AN54" t="s">
        <v>396</v>
      </c>
      <c r="AO54" t="s">
        <v>396</v>
      </c>
      <c r="AP54">
        <v>0</v>
      </c>
      <c r="AQ54" t="s">
        <v>396</v>
      </c>
      <c r="AR54" t="s">
        <v>396</v>
      </c>
      <c r="AS54">
        <v>1</v>
      </c>
      <c r="AT54" t="s">
        <v>396</v>
      </c>
      <c r="AU54" t="s">
        <v>396</v>
      </c>
      <c r="AV54">
        <v>18.3</v>
      </c>
      <c r="AW54" t="s">
        <v>396</v>
      </c>
      <c r="AX54" t="s">
        <v>396</v>
      </c>
      <c r="AY54">
        <v>63.4</v>
      </c>
      <c r="AZ54" t="s">
        <v>396</v>
      </c>
      <c r="BA54" t="s">
        <v>396</v>
      </c>
      <c r="BB54">
        <v>14.3</v>
      </c>
      <c r="BC54" t="s">
        <v>396</v>
      </c>
      <c r="BD54">
        <v>0</v>
      </c>
      <c r="BE54">
        <v>1</v>
      </c>
      <c r="BF54">
        <v>14.9</v>
      </c>
      <c r="BG54" t="s">
        <v>396</v>
      </c>
      <c r="BH54" t="s">
        <v>396</v>
      </c>
      <c r="BI54" t="s">
        <v>396</v>
      </c>
      <c r="BJ54" t="s">
        <v>396</v>
      </c>
      <c r="BK54" t="s">
        <v>396</v>
      </c>
      <c r="BL54" t="s">
        <v>396</v>
      </c>
      <c r="BM54">
        <v>1</v>
      </c>
      <c r="BN54">
        <v>2</v>
      </c>
      <c r="BO54">
        <v>4</v>
      </c>
      <c r="BP54">
        <v>0</v>
      </c>
      <c r="BQ54">
        <v>0</v>
      </c>
      <c r="BR54">
        <v>0</v>
      </c>
      <c r="BS54">
        <v>2</v>
      </c>
      <c r="BT54">
        <v>3</v>
      </c>
      <c r="BU54">
        <v>4</v>
      </c>
      <c r="BV54" t="s">
        <v>396</v>
      </c>
      <c r="BW54" t="s">
        <v>396</v>
      </c>
      <c r="BX54" t="s">
        <v>396</v>
      </c>
      <c r="BY54">
        <v>1.3</v>
      </c>
      <c r="BZ54">
        <v>1.4</v>
      </c>
      <c r="CA54">
        <v>1.5</v>
      </c>
      <c r="CB54" t="s">
        <v>396</v>
      </c>
      <c r="CC54" t="s">
        <v>396</v>
      </c>
      <c r="CD54" t="s">
        <v>396</v>
      </c>
      <c r="CE54" t="s">
        <v>396</v>
      </c>
      <c r="CF54">
        <v>1.52</v>
      </c>
      <c r="CG54" t="s">
        <v>396</v>
      </c>
      <c r="CH54" t="s">
        <v>396</v>
      </c>
      <c r="CI54">
        <v>42</v>
      </c>
      <c r="CJ54">
        <v>92</v>
      </c>
      <c r="CK54">
        <v>141</v>
      </c>
      <c r="CL54">
        <v>0.1</v>
      </c>
      <c r="CM54">
        <v>0.13</v>
      </c>
      <c r="CN54">
        <v>0.15</v>
      </c>
      <c r="CO54" t="s">
        <v>396</v>
      </c>
      <c r="CP54">
        <v>8.8000000000000007</v>
      </c>
      <c r="CQ54" t="s">
        <v>396</v>
      </c>
      <c r="CR54" t="s">
        <v>396</v>
      </c>
      <c r="CS54">
        <v>6.6</v>
      </c>
      <c r="CT54" t="s">
        <v>396</v>
      </c>
      <c r="CU54" t="s">
        <v>396</v>
      </c>
      <c r="CV54">
        <v>2.2000000000000002</v>
      </c>
      <c r="CW54" t="s">
        <v>396</v>
      </c>
      <c r="CX54" t="s">
        <v>396</v>
      </c>
      <c r="CY54" t="s">
        <v>396</v>
      </c>
      <c r="CZ54" t="s">
        <v>396</v>
      </c>
      <c r="DA54">
        <v>0</v>
      </c>
      <c r="DB54">
        <v>1.5</v>
      </c>
      <c r="DC54">
        <v>2.9</v>
      </c>
      <c r="DD54">
        <v>0</v>
      </c>
      <c r="DE54">
        <v>7</v>
      </c>
      <c r="DF54">
        <v>14</v>
      </c>
      <c r="DG54">
        <v>0</v>
      </c>
      <c r="DH54">
        <v>0</v>
      </c>
      <c r="DI54">
        <v>0</v>
      </c>
      <c r="DJ54">
        <v>0</v>
      </c>
      <c r="DK54">
        <v>0</v>
      </c>
      <c r="DL54">
        <v>0</v>
      </c>
      <c r="DM54">
        <v>0.02</v>
      </c>
      <c r="DN54">
        <v>0.02</v>
      </c>
      <c r="DO54">
        <v>0</v>
      </c>
      <c r="DP54">
        <v>0</v>
      </c>
      <c r="DQ54">
        <v>0</v>
      </c>
      <c r="DR54">
        <v>0</v>
      </c>
      <c r="DS54">
        <v>0</v>
      </c>
      <c r="DT54">
        <v>0</v>
      </c>
      <c r="DU54">
        <v>0</v>
      </c>
      <c r="DV54">
        <v>1</v>
      </c>
      <c r="DW54">
        <v>4</v>
      </c>
      <c r="DX54">
        <v>0</v>
      </c>
      <c r="DY54">
        <v>0.1</v>
      </c>
      <c r="DZ54">
        <v>2</v>
      </c>
      <c r="EA54" t="s">
        <v>396</v>
      </c>
      <c r="EB54" t="s">
        <v>396</v>
      </c>
      <c r="EC54" t="s">
        <v>396</v>
      </c>
      <c r="ED54">
        <v>0.3</v>
      </c>
      <c r="EE54">
        <v>1</v>
      </c>
      <c r="EF54">
        <v>3.1</v>
      </c>
      <c r="EG54">
        <v>0</v>
      </c>
      <c r="EH54">
        <v>2</v>
      </c>
      <c r="EI54">
        <v>4</v>
      </c>
      <c r="EJ54">
        <v>3.5</v>
      </c>
      <c r="EK54">
        <v>4.5999999999999996</v>
      </c>
      <c r="EL54">
        <v>5.5</v>
      </c>
      <c r="EM54" t="s">
        <v>396</v>
      </c>
      <c r="EN54" t="s">
        <v>396</v>
      </c>
      <c r="EO54" t="s">
        <v>396</v>
      </c>
      <c r="EP54" t="s">
        <v>396</v>
      </c>
      <c r="EQ54" t="s">
        <v>396</v>
      </c>
      <c r="ER54" t="s">
        <v>396</v>
      </c>
      <c r="ES54" t="s">
        <v>396</v>
      </c>
      <c r="ET54" t="s">
        <v>396</v>
      </c>
      <c r="EU54" t="s">
        <v>396</v>
      </c>
      <c r="EV54" t="s">
        <v>396</v>
      </c>
      <c r="EW54" t="s">
        <v>396</v>
      </c>
      <c r="EX54" t="s">
        <v>396</v>
      </c>
      <c r="EY54" t="s">
        <v>396</v>
      </c>
      <c r="EZ54" t="s">
        <v>396</v>
      </c>
      <c r="FA54" t="s">
        <v>396</v>
      </c>
      <c r="FB54" t="s">
        <v>396</v>
      </c>
      <c r="FC54" t="s">
        <v>396</v>
      </c>
      <c r="FD54" t="s">
        <v>396</v>
      </c>
      <c r="FE54" t="s">
        <v>396</v>
      </c>
      <c r="FF54" t="s">
        <v>396</v>
      </c>
      <c r="FG54" t="s">
        <v>396</v>
      </c>
      <c r="FH54" t="s">
        <v>396</v>
      </c>
      <c r="FI54" t="s">
        <v>396</v>
      </c>
      <c r="FJ54" t="s">
        <v>396</v>
      </c>
      <c r="FK54" t="s">
        <v>396</v>
      </c>
      <c r="FL54" t="s">
        <v>396</v>
      </c>
      <c r="FM54" t="s">
        <v>396</v>
      </c>
      <c r="FN54" t="s">
        <v>396</v>
      </c>
      <c r="FO54" t="s">
        <v>396</v>
      </c>
      <c r="FP54" t="s">
        <v>396</v>
      </c>
      <c r="FQ54" t="s">
        <v>396</v>
      </c>
      <c r="FR54" t="s">
        <v>396</v>
      </c>
      <c r="FS54">
        <v>18087216</v>
      </c>
      <c r="FT54">
        <v>52907356</v>
      </c>
    </row>
    <row r="55" spans="1:176" x14ac:dyDescent="0.25">
      <c r="A55" s="13">
        <f t="shared" si="0"/>
        <v>18087216</v>
      </c>
      <c r="B55" s="13">
        <f t="shared" si="1"/>
        <v>52907357</v>
      </c>
      <c r="C55" s="14" t="str">
        <f>IF(ISNA(VLOOKUP(A55,ComponentTable!E:E,1,0)),"","Use")</f>
        <v>Use</v>
      </c>
      <c r="D55" s="14">
        <f t="shared" si="2"/>
        <v>52907357</v>
      </c>
      <c r="E55">
        <v>112</v>
      </c>
      <c r="F55" t="s">
        <v>704</v>
      </c>
      <c r="G55" t="s">
        <v>396</v>
      </c>
      <c r="H55" t="s">
        <v>704</v>
      </c>
      <c r="I55" t="s">
        <v>396</v>
      </c>
      <c r="J55" t="s">
        <v>396</v>
      </c>
      <c r="K55" t="s">
        <v>396</v>
      </c>
      <c r="L55">
        <v>137</v>
      </c>
      <c r="M55" t="s">
        <v>396</v>
      </c>
      <c r="N55" t="s">
        <v>396</v>
      </c>
      <c r="O55">
        <v>203</v>
      </c>
      <c r="P55" t="s">
        <v>396</v>
      </c>
      <c r="Q55" t="s">
        <v>396</v>
      </c>
      <c r="R55">
        <v>66</v>
      </c>
      <c r="S55" t="s">
        <v>396</v>
      </c>
      <c r="T55">
        <v>0</v>
      </c>
      <c r="U55">
        <v>0</v>
      </c>
      <c r="V55">
        <v>0</v>
      </c>
      <c r="W55">
        <v>0</v>
      </c>
      <c r="X55">
        <v>0</v>
      </c>
      <c r="Y55">
        <v>0</v>
      </c>
      <c r="Z55">
        <v>100</v>
      </c>
      <c r="AA55">
        <v>100</v>
      </c>
      <c r="AB55">
        <v>100</v>
      </c>
      <c r="AC55">
        <v>100</v>
      </c>
      <c r="AD55">
        <v>100</v>
      </c>
      <c r="AE55">
        <v>100</v>
      </c>
      <c r="AF55">
        <v>80</v>
      </c>
      <c r="AG55">
        <v>85</v>
      </c>
      <c r="AH55">
        <v>90</v>
      </c>
      <c r="AI55">
        <v>2</v>
      </c>
      <c r="AJ55">
        <v>6</v>
      </c>
      <c r="AK55">
        <v>10</v>
      </c>
      <c r="AL55" t="s">
        <v>396</v>
      </c>
      <c r="AM55">
        <v>97</v>
      </c>
      <c r="AN55" t="s">
        <v>396</v>
      </c>
      <c r="AO55" t="s">
        <v>396</v>
      </c>
      <c r="AP55">
        <v>0</v>
      </c>
      <c r="AQ55" t="s">
        <v>396</v>
      </c>
      <c r="AR55" t="s">
        <v>396</v>
      </c>
      <c r="AS55">
        <v>1</v>
      </c>
      <c r="AT55" t="s">
        <v>396</v>
      </c>
      <c r="AU55" t="s">
        <v>396</v>
      </c>
      <c r="AV55">
        <v>18.3</v>
      </c>
      <c r="AW55" t="s">
        <v>396</v>
      </c>
      <c r="AX55" t="s">
        <v>396</v>
      </c>
      <c r="AY55">
        <v>63.4</v>
      </c>
      <c r="AZ55" t="s">
        <v>396</v>
      </c>
      <c r="BA55" t="s">
        <v>396</v>
      </c>
      <c r="BB55">
        <v>14.3</v>
      </c>
      <c r="BC55" t="s">
        <v>396</v>
      </c>
      <c r="BD55">
        <v>0</v>
      </c>
      <c r="BE55">
        <v>1</v>
      </c>
      <c r="BF55">
        <v>14.9</v>
      </c>
      <c r="BG55" t="s">
        <v>396</v>
      </c>
      <c r="BH55" t="s">
        <v>396</v>
      </c>
      <c r="BI55" t="s">
        <v>396</v>
      </c>
      <c r="BJ55" t="s">
        <v>396</v>
      </c>
      <c r="BK55" t="s">
        <v>396</v>
      </c>
      <c r="BL55" t="s">
        <v>396</v>
      </c>
      <c r="BM55">
        <v>1</v>
      </c>
      <c r="BN55">
        <v>2</v>
      </c>
      <c r="BO55">
        <v>4</v>
      </c>
      <c r="BP55">
        <v>0</v>
      </c>
      <c r="BQ55">
        <v>0</v>
      </c>
      <c r="BR55">
        <v>0</v>
      </c>
      <c r="BS55">
        <v>0</v>
      </c>
      <c r="BT55">
        <v>0.25</v>
      </c>
      <c r="BU55">
        <v>0.5</v>
      </c>
      <c r="BV55" t="s">
        <v>396</v>
      </c>
      <c r="BW55" t="s">
        <v>396</v>
      </c>
      <c r="BX55" t="s">
        <v>396</v>
      </c>
      <c r="BY55">
        <v>1.5</v>
      </c>
      <c r="BZ55">
        <v>1.58</v>
      </c>
      <c r="CA55">
        <v>1.65</v>
      </c>
      <c r="CB55" t="s">
        <v>396</v>
      </c>
      <c r="CC55" t="s">
        <v>396</v>
      </c>
      <c r="CD55" t="s">
        <v>396</v>
      </c>
      <c r="CE55" t="s">
        <v>396</v>
      </c>
      <c r="CF55">
        <v>1.52</v>
      </c>
      <c r="CG55" t="s">
        <v>396</v>
      </c>
      <c r="CH55" t="s">
        <v>396</v>
      </c>
      <c r="CI55">
        <v>42</v>
      </c>
      <c r="CJ55">
        <v>92</v>
      </c>
      <c r="CK55">
        <v>141</v>
      </c>
      <c r="CL55">
        <v>0.03</v>
      </c>
      <c r="CM55">
        <v>0.06</v>
      </c>
      <c r="CN55">
        <v>0.08</v>
      </c>
      <c r="CO55" t="s">
        <v>396</v>
      </c>
      <c r="CP55">
        <v>10.199999999999999</v>
      </c>
      <c r="CQ55" t="s">
        <v>396</v>
      </c>
      <c r="CR55" t="s">
        <v>396</v>
      </c>
      <c r="CS55">
        <v>9.1</v>
      </c>
      <c r="CT55" t="s">
        <v>396</v>
      </c>
      <c r="CU55" t="s">
        <v>396</v>
      </c>
      <c r="CV55">
        <v>3.5</v>
      </c>
      <c r="CW55" t="s">
        <v>396</v>
      </c>
      <c r="CX55" t="s">
        <v>396</v>
      </c>
      <c r="CY55" t="s">
        <v>396</v>
      </c>
      <c r="CZ55" t="s">
        <v>396</v>
      </c>
      <c r="DA55">
        <v>0</v>
      </c>
      <c r="DB55">
        <v>1.5</v>
      </c>
      <c r="DC55">
        <v>2.9</v>
      </c>
      <c r="DD55">
        <v>0</v>
      </c>
      <c r="DE55">
        <v>7</v>
      </c>
      <c r="DF55">
        <v>14</v>
      </c>
      <c r="DG55">
        <v>0</v>
      </c>
      <c r="DH55">
        <v>0</v>
      </c>
      <c r="DI55">
        <v>0</v>
      </c>
      <c r="DJ55">
        <v>0</v>
      </c>
      <c r="DK55">
        <v>0</v>
      </c>
      <c r="DL55">
        <v>0</v>
      </c>
      <c r="DM55">
        <v>0.02</v>
      </c>
      <c r="DN55">
        <v>0.02</v>
      </c>
      <c r="DO55">
        <v>0</v>
      </c>
      <c r="DP55">
        <v>0</v>
      </c>
      <c r="DQ55">
        <v>0</v>
      </c>
      <c r="DR55">
        <v>0</v>
      </c>
      <c r="DS55">
        <v>0</v>
      </c>
      <c r="DT55">
        <v>0</v>
      </c>
      <c r="DU55">
        <v>0</v>
      </c>
      <c r="DV55">
        <v>1</v>
      </c>
      <c r="DW55">
        <v>4</v>
      </c>
      <c r="DX55">
        <v>0</v>
      </c>
      <c r="DY55">
        <v>0.1</v>
      </c>
      <c r="DZ55">
        <v>2</v>
      </c>
      <c r="EA55" t="s">
        <v>396</v>
      </c>
      <c r="EB55" t="s">
        <v>396</v>
      </c>
      <c r="EC55" t="s">
        <v>396</v>
      </c>
      <c r="ED55">
        <v>0.1</v>
      </c>
      <c r="EE55">
        <v>0.5</v>
      </c>
      <c r="EF55">
        <v>1.6</v>
      </c>
      <c r="EG55">
        <v>0</v>
      </c>
      <c r="EH55">
        <v>0.5</v>
      </c>
      <c r="EI55">
        <v>1</v>
      </c>
      <c r="EJ55">
        <v>3.5</v>
      </c>
      <c r="EK55">
        <v>4.5999999999999996</v>
      </c>
      <c r="EL55">
        <v>5.5</v>
      </c>
      <c r="EM55" t="s">
        <v>396</v>
      </c>
      <c r="EN55" t="s">
        <v>396</v>
      </c>
      <c r="EO55" t="s">
        <v>396</v>
      </c>
      <c r="EP55" t="s">
        <v>396</v>
      </c>
      <c r="EQ55" t="s">
        <v>396</v>
      </c>
      <c r="ER55" t="s">
        <v>396</v>
      </c>
      <c r="ES55" t="s">
        <v>396</v>
      </c>
      <c r="ET55" t="s">
        <v>396</v>
      </c>
      <c r="EU55" t="s">
        <v>396</v>
      </c>
      <c r="EV55" t="s">
        <v>396</v>
      </c>
      <c r="EW55" t="s">
        <v>396</v>
      </c>
      <c r="EX55" t="s">
        <v>396</v>
      </c>
      <c r="EY55" t="s">
        <v>396</v>
      </c>
      <c r="EZ55" t="s">
        <v>396</v>
      </c>
      <c r="FA55" t="s">
        <v>396</v>
      </c>
      <c r="FB55" t="s">
        <v>396</v>
      </c>
      <c r="FC55" t="s">
        <v>396</v>
      </c>
      <c r="FD55" t="s">
        <v>396</v>
      </c>
      <c r="FE55" t="s">
        <v>396</v>
      </c>
      <c r="FF55" t="s">
        <v>396</v>
      </c>
      <c r="FG55" t="s">
        <v>396</v>
      </c>
      <c r="FH55" t="s">
        <v>396</v>
      </c>
      <c r="FI55" t="s">
        <v>396</v>
      </c>
      <c r="FJ55" t="s">
        <v>396</v>
      </c>
      <c r="FK55" t="s">
        <v>396</v>
      </c>
      <c r="FL55" t="s">
        <v>396</v>
      </c>
      <c r="FM55" t="s">
        <v>396</v>
      </c>
      <c r="FN55" t="s">
        <v>396</v>
      </c>
      <c r="FO55" t="s">
        <v>396</v>
      </c>
      <c r="FP55" t="s">
        <v>396</v>
      </c>
      <c r="FQ55" t="s">
        <v>396</v>
      </c>
      <c r="FR55" t="s">
        <v>396</v>
      </c>
      <c r="FS55">
        <v>18087216</v>
      </c>
      <c r="FT55">
        <v>52907357</v>
      </c>
    </row>
    <row r="56" spans="1:176" x14ac:dyDescent="0.25">
      <c r="A56" s="13">
        <f t="shared" si="0"/>
        <v>18087216</v>
      </c>
      <c r="B56" s="13">
        <f t="shared" si="1"/>
        <v>52907358</v>
      </c>
      <c r="C56" s="14" t="str">
        <f>IF(ISNA(VLOOKUP(A56,ComponentTable!E:E,1,0)),"","Use")</f>
        <v>Use</v>
      </c>
      <c r="D56" s="14">
        <f t="shared" si="2"/>
        <v>52907358</v>
      </c>
      <c r="E56">
        <v>113</v>
      </c>
      <c r="F56" t="s">
        <v>713</v>
      </c>
      <c r="G56" t="s">
        <v>396</v>
      </c>
      <c r="H56" t="s">
        <v>611</v>
      </c>
      <c r="I56" t="s">
        <v>396</v>
      </c>
      <c r="J56" t="s">
        <v>396</v>
      </c>
      <c r="K56" t="s">
        <v>396</v>
      </c>
      <c r="L56">
        <v>56</v>
      </c>
      <c r="M56" t="s">
        <v>396</v>
      </c>
      <c r="N56" t="s">
        <v>396</v>
      </c>
      <c r="O56">
        <v>137</v>
      </c>
      <c r="P56" t="s">
        <v>396</v>
      </c>
      <c r="Q56" t="s">
        <v>396</v>
      </c>
      <c r="R56">
        <v>81</v>
      </c>
      <c r="S56" t="s">
        <v>396</v>
      </c>
      <c r="T56">
        <v>0</v>
      </c>
      <c r="U56">
        <v>0</v>
      </c>
      <c r="V56">
        <v>0</v>
      </c>
      <c r="W56">
        <v>0</v>
      </c>
      <c r="X56">
        <v>0</v>
      </c>
      <c r="Y56">
        <v>0</v>
      </c>
      <c r="Z56">
        <v>100</v>
      </c>
      <c r="AA56">
        <v>100</v>
      </c>
      <c r="AB56">
        <v>100</v>
      </c>
      <c r="AC56">
        <v>100</v>
      </c>
      <c r="AD56">
        <v>100</v>
      </c>
      <c r="AE56">
        <v>100</v>
      </c>
      <c r="AF56">
        <v>85</v>
      </c>
      <c r="AG56">
        <v>90</v>
      </c>
      <c r="AH56">
        <v>95</v>
      </c>
      <c r="AI56">
        <v>5</v>
      </c>
      <c r="AJ56">
        <v>12.5</v>
      </c>
      <c r="AK56">
        <v>20</v>
      </c>
      <c r="AL56" t="s">
        <v>396</v>
      </c>
      <c r="AM56">
        <v>96.3</v>
      </c>
      <c r="AN56" t="s">
        <v>396</v>
      </c>
      <c r="AO56" t="s">
        <v>396</v>
      </c>
      <c r="AP56">
        <v>0</v>
      </c>
      <c r="AQ56" t="s">
        <v>396</v>
      </c>
      <c r="AR56" t="s">
        <v>396</v>
      </c>
      <c r="AS56">
        <v>1.3</v>
      </c>
      <c r="AT56" t="s">
        <v>396</v>
      </c>
      <c r="AU56" t="s">
        <v>396</v>
      </c>
      <c r="AV56">
        <v>18.100000000000001</v>
      </c>
      <c r="AW56" t="s">
        <v>396</v>
      </c>
      <c r="AX56" t="s">
        <v>396</v>
      </c>
      <c r="AY56">
        <v>62.8</v>
      </c>
      <c r="AZ56" t="s">
        <v>396</v>
      </c>
      <c r="BA56" t="s">
        <v>396</v>
      </c>
      <c r="BB56">
        <v>14.1</v>
      </c>
      <c r="BC56" t="s">
        <v>396</v>
      </c>
      <c r="BD56">
        <v>0</v>
      </c>
      <c r="BE56">
        <v>0.7</v>
      </c>
      <c r="BF56">
        <v>14.9</v>
      </c>
      <c r="BG56" t="s">
        <v>396</v>
      </c>
      <c r="BH56" t="s">
        <v>396</v>
      </c>
      <c r="BI56" t="s">
        <v>396</v>
      </c>
      <c r="BJ56" t="s">
        <v>396</v>
      </c>
      <c r="BK56" t="s">
        <v>396</v>
      </c>
      <c r="BL56" t="s">
        <v>396</v>
      </c>
      <c r="BM56">
        <v>2</v>
      </c>
      <c r="BN56">
        <v>3</v>
      </c>
      <c r="BO56">
        <v>6</v>
      </c>
      <c r="BP56">
        <v>0</v>
      </c>
      <c r="BQ56">
        <v>0</v>
      </c>
      <c r="BR56">
        <v>0</v>
      </c>
      <c r="BS56">
        <v>2</v>
      </c>
      <c r="BT56">
        <v>3.5</v>
      </c>
      <c r="BU56">
        <v>7</v>
      </c>
      <c r="BV56" t="s">
        <v>396</v>
      </c>
      <c r="BW56" t="s">
        <v>396</v>
      </c>
      <c r="BX56" t="s">
        <v>396</v>
      </c>
      <c r="BY56">
        <v>1.5</v>
      </c>
      <c r="BZ56">
        <v>1.55</v>
      </c>
      <c r="CA56">
        <v>1.6</v>
      </c>
      <c r="CB56" t="s">
        <v>396</v>
      </c>
      <c r="CC56" t="s">
        <v>396</v>
      </c>
      <c r="CD56" t="s">
        <v>396</v>
      </c>
      <c r="CE56" t="s">
        <v>396</v>
      </c>
      <c r="CF56">
        <v>1.75</v>
      </c>
      <c r="CG56" t="s">
        <v>396</v>
      </c>
      <c r="CH56" t="s">
        <v>396</v>
      </c>
      <c r="CI56">
        <v>1.4</v>
      </c>
      <c r="CJ56">
        <v>8</v>
      </c>
      <c r="CK56">
        <v>14</v>
      </c>
      <c r="CL56">
        <v>0.1</v>
      </c>
      <c r="CM56">
        <v>0.2</v>
      </c>
      <c r="CN56">
        <v>0.3</v>
      </c>
      <c r="CO56" t="s">
        <v>396</v>
      </c>
      <c r="CP56">
        <v>13.6</v>
      </c>
      <c r="CQ56" t="s">
        <v>396</v>
      </c>
      <c r="CR56" t="s">
        <v>396</v>
      </c>
      <c r="CS56">
        <v>10.8</v>
      </c>
      <c r="CT56" t="s">
        <v>396</v>
      </c>
      <c r="CU56" t="s">
        <v>396</v>
      </c>
      <c r="CV56">
        <v>3.5</v>
      </c>
      <c r="CW56" t="s">
        <v>396</v>
      </c>
      <c r="CX56" t="s">
        <v>396</v>
      </c>
      <c r="CY56" t="s">
        <v>396</v>
      </c>
      <c r="CZ56" t="s">
        <v>396</v>
      </c>
      <c r="DA56">
        <v>0</v>
      </c>
      <c r="DB56">
        <v>1.5</v>
      </c>
      <c r="DC56">
        <v>2.9</v>
      </c>
      <c r="DD56">
        <v>0</v>
      </c>
      <c r="DE56">
        <v>7</v>
      </c>
      <c r="DF56">
        <v>14</v>
      </c>
      <c r="DG56">
        <v>0</v>
      </c>
      <c r="DH56">
        <v>0</v>
      </c>
      <c r="DI56">
        <v>0</v>
      </c>
      <c r="DJ56">
        <v>0</v>
      </c>
      <c r="DK56">
        <v>0</v>
      </c>
      <c r="DL56">
        <v>0</v>
      </c>
      <c r="DM56">
        <v>0.1</v>
      </c>
      <c r="DN56">
        <v>0.1</v>
      </c>
      <c r="DO56">
        <v>0</v>
      </c>
      <c r="DP56">
        <v>0</v>
      </c>
      <c r="DQ56">
        <v>0</v>
      </c>
      <c r="DR56">
        <v>0</v>
      </c>
      <c r="DS56">
        <v>0</v>
      </c>
      <c r="DT56">
        <v>0</v>
      </c>
      <c r="DU56">
        <v>0</v>
      </c>
      <c r="DV56">
        <v>1</v>
      </c>
      <c r="DW56">
        <v>4</v>
      </c>
      <c r="DX56">
        <v>0</v>
      </c>
      <c r="DY56">
        <v>0.1</v>
      </c>
      <c r="DZ56">
        <v>2</v>
      </c>
      <c r="EA56" t="s">
        <v>396</v>
      </c>
      <c r="EB56" t="s">
        <v>396</v>
      </c>
      <c r="EC56" t="s">
        <v>396</v>
      </c>
      <c r="ED56">
        <v>0.5</v>
      </c>
      <c r="EE56">
        <v>1.3</v>
      </c>
      <c r="EF56">
        <v>4.5999999999999996</v>
      </c>
      <c r="EG56">
        <v>0</v>
      </c>
      <c r="EH56">
        <v>1</v>
      </c>
      <c r="EI56">
        <v>2</v>
      </c>
      <c r="EJ56">
        <v>3.5</v>
      </c>
      <c r="EK56">
        <v>4.5999999999999996</v>
      </c>
      <c r="EL56">
        <v>5.5</v>
      </c>
      <c r="EM56" t="s">
        <v>396</v>
      </c>
      <c r="EN56" t="s">
        <v>396</v>
      </c>
      <c r="EO56" t="s">
        <v>396</v>
      </c>
      <c r="EP56" t="s">
        <v>396</v>
      </c>
      <c r="EQ56" t="s">
        <v>396</v>
      </c>
      <c r="ER56" t="s">
        <v>396</v>
      </c>
      <c r="ES56" t="s">
        <v>396</v>
      </c>
      <c r="ET56" t="s">
        <v>396</v>
      </c>
      <c r="EU56" t="s">
        <v>396</v>
      </c>
      <c r="EV56" t="s">
        <v>396</v>
      </c>
      <c r="EW56" t="s">
        <v>396</v>
      </c>
      <c r="EX56" t="s">
        <v>396</v>
      </c>
      <c r="EY56" t="s">
        <v>396</v>
      </c>
      <c r="EZ56" t="s">
        <v>396</v>
      </c>
      <c r="FA56" t="s">
        <v>396</v>
      </c>
      <c r="FB56" t="s">
        <v>396</v>
      </c>
      <c r="FC56" t="s">
        <v>396</v>
      </c>
      <c r="FD56" t="s">
        <v>396</v>
      </c>
      <c r="FE56" t="s">
        <v>396</v>
      </c>
      <c r="FF56" t="s">
        <v>396</v>
      </c>
      <c r="FG56" t="s">
        <v>396</v>
      </c>
      <c r="FH56" t="s">
        <v>396</v>
      </c>
      <c r="FI56" t="s">
        <v>396</v>
      </c>
      <c r="FJ56" t="s">
        <v>396</v>
      </c>
      <c r="FK56" t="s">
        <v>396</v>
      </c>
      <c r="FL56" t="s">
        <v>396</v>
      </c>
      <c r="FM56" t="s">
        <v>396</v>
      </c>
      <c r="FN56" t="s">
        <v>396</v>
      </c>
      <c r="FO56" t="s">
        <v>396</v>
      </c>
      <c r="FP56" t="s">
        <v>396</v>
      </c>
      <c r="FQ56" t="s">
        <v>396</v>
      </c>
      <c r="FR56" t="s">
        <v>396</v>
      </c>
      <c r="FS56">
        <v>18087216</v>
      </c>
      <c r="FT56">
        <v>52907358</v>
      </c>
    </row>
    <row r="57" spans="1:176" x14ac:dyDescent="0.25">
      <c r="A57" s="13">
        <f t="shared" si="0"/>
        <v>18087215</v>
      </c>
      <c r="B57" s="13">
        <f t="shared" si="1"/>
        <v>52907353</v>
      </c>
      <c r="C57" s="14" t="str">
        <f>IF(ISNA(VLOOKUP(A57,ComponentTable!E:E,1,0)),"","Use")</f>
        <v>Use</v>
      </c>
      <c r="D57" s="14">
        <f t="shared" si="2"/>
        <v>52907353</v>
      </c>
      <c r="E57">
        <v>114</v>
      </c>
      <c r="F57" t="s">
        <v>399</v>
      </c>
      <c r="G57" t="s">
        <v>396</v>
      </c>
      <c r="H57" t="s">
        <v>399</v>
      </c>
      <c r="I57" t="s">
        <v>396</v>
      </c>
      <c r="J57" t="s">
        <v>396</v>
      </c>
      <c r="K57" t="s">
        <v>396</v>
      </c>
      <c r="L57">
        <v>0</v>
      </c>
      <c r="M57" t="s">
        <v>396</v>
      </c>
      <c r="N57" t="s">
        <v>396</v>
      </c>
      <c r="O57">
        <v>10</v>
      </c>
      <c r="P57" t="s">
        <v>396</v>
      </c>
      <c r="Q57" t="s">
        <v>396</v>
      </c>
      <c r="R57">
        <v>10</v>
      </c>
      <c r="S57" t="s">
        <v>396</v>
      </c>
      <c r="T57">
        <v>0</v>
      </c>
      <c r="U57">
        <v>0</v>
      </c>
      <c r="V57">
        <v>0</v>
      </c>
      <c r="W57">
        <v>0</v>
      </c>
      <c r="X57">
        <v>0</v>
      </c>
      <c r="Y57">
        <v>0</v>
      </c>
      <c r="Z57">
        <v>100</v>
      </c>
      <c r="AA57">
        <v>100</v>
      </c>
      <c r="AB57">
        <v>100</v>
      </c>
      <c r="AC57">
        <v>100</v>
      </c>
      <c r="AD57">
        <v>100</v>
      </c>
      <c r="AE57">
        <v>100</v>
      </c>
      <c r="AF57">
        <v>75</v>
      </c>
      <c r="AG57">
        <v>87.5</v>
      </c>
      <c r="AH57">
        <v>100</v>
      </c>
      <c r="AI57">
        <v>1</v>
      </c>
      <c r="AJ57">
        <v>6.5</v>
      </c>
      <c r="AK57">
        <v>12</v>
      </c>
      <c r="AL57" t="s">
        <v>396</v>
      </c>
      <c r="AM57">
        <v>97</v>
      </c>
      <c r="AN57" t="s">
        <v>396</v>
      </c>
      <c r="AO57" t="s">
        <v>396</v>
      </c>
      <c r="AP57">
        <v>0</v>
      </c>
      <c r="AQ57" t="s">
        <v>396</v>
      </c>
      <c r="AR57" t="s">
        <v>396</v>
      </c>
      <c r="AS57">
        <v>1</v>
      </c>
      <c r="AT57" t="s">
        <v>396</v>
      </c>
      <c r="AU57" t="s">
        <v>396</v>
      </c>
      <c r="AV57">
        <v>18.3</v>
      </c>
      <c r="AW57" t="s">
        <v>396</v>
      </c>
      <c r="AX57" t="s">
        <v>396</v>
      </c>
      <c r="AY57">
        <v>63.4</v>
      </c>
      <c r="AZ57" t="s">
        <v>396</v>
      </c>
      <c r="BA57" t="s">
        <v>396</v>
      </c>
      <c r="BB57">
        <v>14.3</v>
      </c>
      <c r="BC57" t="s">
        <v>396</v>
      </c>
      <c r="BD57">
        <v>0</v>
      </c>
      <c r="BE57">
        <v>1</v>
      </c>
      <c r="BF57">
        <v>14.9</v>
      </c>
      <c r="BG57" t="s">
        <v>396</v>
      </c>
      <c r="BH57" t="s">
        <v>396</v>
      </c>
      <c r="BI57" t="s">
        <v>396</v>
      </c>
      <c r="BJ57" t="s">
        <v>396</v>
      </c>
      <c r="BK57" t="s">
        <v>396</v>
      </c>
      <c r="BL57" t="s">
        <v>396</v>
      </c>
      <c r="BM57">
        <v>0</v>
      </c>
      <c r="BN57">
        <v>2</v>
      </c>
      <c r="BO57">
        <v>8</v>
      </c>
      <c r="BP57">
        <v>0</v>
      </c>
      <c r="BQ57">
        <v>0</v>
      </c>
      <c r="BR57">
        <v>0</v>
      </c>
      <c r="BS57">
        <v>1</v>
      </c>
      <c r="BT57">
        <v>2.5</v>
      </c>
      <c r="BU57">
        <v>4</v>
      </c>
      <c r="BV57" t="s">
        <v>396</v>
      </c>
      <c r="BW57" t="s">
        <v>396</v>
      </c>
      <c r="BX57" t="s">
        <v>396</v>
      </c>
      <c r="BY57">
        <v>1.2</v>
      </c>
      <c r="BZ57">
        <v>1.35</v>
      </c>
      <c r="CA57">
        <v>1.5</v>
      </c>
      <c r="CB57" t="s">
        <v>396</v>
      </c>
      <c r="CC57" t="s">
        <v>396</v>
      </c>
      <c r="CD57" t="s">
        <v>396</v>
      </c>
      <c r="CE57" t="s">
        <v>396</v>
      </c>
      <c r="CF57">
        <v>1.29</v>
      </c>
      <c r="CG57" t="s">
        <v>396</v>
      </c>
      <c r="CH57" t="s">
        <v>396</v>
      </c>
      <c r="CI57">
        <v>42</v>
      </c>
      <c r="CJ57">
        <v>92</v>
      </c>
      <c r="CK57">
        <v>141</v>
      </c>
      <c r="CL57">
        <v>0.02</v>
      </c>
      <c r="CM57">
        <v>0.04</v>
      </c>
      <c r="CN57">
        <v>0.05</v>
      </c>
      <c r="CO57" t="s">
        <v>396</v>
      </c>
      <c r="CP57">
        <v>13.5</v>
      </c>
      <c r="CQ57" t="s">
        <v>396</v>
      </c>
      <c r="CR57" t="s">
        <v>396</v>
      </c>
      <c r="CS57">
        <v>10.5</v>
      </c>
      <c r="CT57" t="s">
        <v>396</v>
      </c>
      <c r="CU57" t="s">
        <v>396</v>
      </c>
      <c r="CV57">
        <v>5.2</v>
      </c>
      <c r="CW57" t="s">
        <v>396</v>
      </c>
      <c r="CX57" t="s">
        <v>396</v>
      </c>
      <c r="CY57" t="s">
        <v>396</v>
      </c>
      <c r="CZ57" t="s">
        <v>396</v>
      </c>
      <c r="DA57">
        <v>0</v>
      </c>
      <c r="DB57">
        <v>1.5</v>
      </c>
      <c r="DC57">
        <v>2.9</v>
      </c>
      <c r="DD57">
        <v>0</v>
      </c>
      <c r="DE57">
        <v>7</v>
      </c>
      <c r="DF57">
        <v>14</v>
      </c>
      <c r="DG57">
        <v>0</v>
      </c>
      <c r="DH57">
        <v>0</v>
      </c>
      <c r="DI57">
        <v>0</v>
      </c>
      <c r="DJ57">
        <v>0</v>
      </c>
      <c r="DK57">
        <v>0</v>
      </c>
      <c r="DL57">
        <v>0</v>
      </c>
      <c r="DM57">
        <v>0.02</v>
      </c>
      <c r="DN57">
        <v>0.02</v>
      </c>
      <c r="DO57">
        <v>0</v>
      </c>
      <c r="DP57">
        <v>0</v>
      </c>
      <c r="DQ57">
        <v>0</v>
      </c>
      <c r="DR57">
        <v>0</v>
      </c>
      <c r="DS57">
        <v>0</v>
      </c>
      <c r="DT57">
        <v>0</v>
      </c>
      <c r="DU57">
        <v>0</v>
      </c>
      <c r="DV57">
        <v>1</v>
      </c>
      <c r="DW57">
        <v>4</v>
      </c>
      <c r="DX57">
        <v>0</v>
      </c>
      <c r="DY57">
        <v>0.1</v>
      </c>
      <c r="DZ57">
        <v>2</v>
      </c>
      <c r="EA57">
        <v>0</v>
      </c>
      <c r="EB57">
        <v>2.1</v>
      </c>
      <c r="EC57">
        <v>7.1</v>
      </c>
      <c r="ED57" t="s">
        <v>396</v>
      </c>
      <c r="EE57" t="s">
        <v>396</v>
      </c>
      <c r="EF57" t="s">
        <v>396</v>
      </c>
      <c r="EG57">
        <v>0</v>
      </c>
      <c r="EH57">
        <v>0.5</v>
      </c>
      <c r="EI57">
        <v>1</v>
      </c>
      <c r="EJ57">
        <v>4.5</v>
      </c>
      <c r="EK57">
        <v>6.2</v>
      </c>
      <c r="EL57">
        <v>7.8</v>
      </c>
      <c r="EM57" t="s">
        <v>396</v>
      </c>
      <c r="EN57" t="s">
        <v>396</v>
      </c>
      <c r="EO57" t="s">
        <v>396</v>
      </c>
      <c r="EP57" t="s">
        <v>396</v>
      </c>
      <c r="EQ57" t="s">
        <v>396</v>
      </c>
      <c r="ER57" t="s">
        <v>396</v>
      </c>
      <c r="ES57" t="s">
        <v>396</v>
      </c>
      <c r="ET57" t="s">
        <v>396</v>
      </c>
      <c r="EU57" t="s">
        <v>396</v>
      </c>
      <c r="EV57" t="s">
        <v>396</v>
      </c>
      <c r="EW57" t="s">
        <v>396</v>
      </c>
      <c r="EX57" t="s">
        <v>396</v>
      </c>
      <c r="EY57" t="s">
        <v>396</v>
      </c>
      <c r="EZ57" t="s">
        <v>396</v>
      </c>
      <c r="FA57" t="s">
        <v>396</v>
      </c>
      <c r="FB57" t="s">
        <v>396</v>
      </c>
      <c r="FC57" t="s">
        <v>396</v>
      </c>
      <c r="FD57" t="s">
        <v>396</v>
      </c>
      <c r="FE57" t="s">
        <v>396</v>
      </c>
      <c r="FF57" t="s">
        <v>396</v>
      </c>
      <c r="FG57" t="s">
        <v>396</v>
      </c>
      <c r="FH57" t="s">
        <v>396</v>
      </c>
      <c r="FI57" t="s">
        <v>396</v>
      </c>
      <c r="FJ57" t="s">
        <v>396</v>
      </c>
      <c r="FK57" t="s">
        <v>396</v>
      </c>
      <c r="FL57" t="s">
        <v>396</v>
      </c>
      <c r="FM57" t="s">
        <v>396</v>
      </c>
      <c r="FN57" t="s">
        <v>396</v>
      </c>
      <c r="FO57" t="s">
        <v>396</v>
      </c>
      <c r="FP57" t="s">
        <v>396</v>
      </c>
      <c r="FQ57" t="s">
        <v>396</v>
      </c>
      <c r="FR57" t="s">
        <v>396</v>
      </c>
      <c r="FS57">
        <v>18087215</v>
      </c>
      <c r="FT57">
        <v>52907353</v>
      </c>
    </row>
    <row r="58" spans="1:176" x14ac:dyDescent="0.25">
      <c r="A58" s="13">
        <f t="shared" si="0"/>
        <v>18087215</v>
      </c>
      <c r="B58" s="13">
        <f t="shared" si="1"/>
        <v>52907354</v>
      </c>
      <c r="C58" s="14" t="str">
        <f>IF(ISNA(VLOOKUP(A58,ComponentTable!E:E,1,0)),"","Use")</f>
        <v>Use</v>
      </c>
      <c r="D58" s="14">
        <f t="shared" si="2"/>
        <v>52907354</v>
      </c>
      <c r="E58">
        <v>115</v>
      </c>
      <c r="F58" t="s">
        <v>721</v>
      </c>
      <c r="G58" t="s">
        <v>396</v>
      </c>
      <c r="H58" t="s">
        <v>704</v>
      </c>
      <c r="I58" t="s">
        <v>396</v>
      </c>
      <c r="J58" t="s">
        <v>396</v>
      </c>
      <c r="K58" t="s">
        <v>396</v>
      </c>
      <c r="L58">
        <v>10</v>
      </c>
      <c r="M58" t="s">
        <v>396</v>
      </c>
      <c r="N58" t="s">
        <v>396</v>
      </c>
      <c r="O58">
        <v>203</v>
      </c>
      <c r="P58" t="s">
        <v>396</v>
      </c>
      <c r="Q58" t="s">
        <v>396</v>
      </c>
      <c r="R58">
        <v>193</v>
      </c>
      <c r="S58" t="s">
        <v>396</v>
      </c>
      <c r="T58">
        <v>0</v>
      </c>
      <c r="U58">
        <v>0</v>
      </c>
      <c r="V58">
        <v>0</v>
      </c>
      <c r="W58">
        <v>0</v>
      </c>
      <c r="X58">
        <v>0</v>
      </c>
      <c r="Y58">
        <v>0</v>
      </c>
      <c r="Z58">
        <v>100</v>
      </c>
      <c r="AA58">
        <v>100</v>
      </c>
      <c r="AB58">
        <v>100</v>
      </c>
      <c r="AC58">
        <v>100</v>
      </c>
      <c r="AD58">
        <v>100</v>
      </c>
      <c r="AE58">
        <v>100</v>
      </c>
      <c r="AF58">
        <v>75</v>
      </c>
      <c r="AG58">
        <v>87.5</v>
      </c>
      <c r="AH58">
        <v>100</v>
      </c>
      <c r="AI58">
        <v>1</v>
      </c>
      <c r="AJ58">
        <v>6.5</v>
      </c>
      <c r="AK58">
        <v>12</v>
      </c>
      <c r="AL58" t="s">
        <v>396</v>
      </c>
      <c r="AM58">
        <v>96.3</v>
      </c>
      <c r="AN58" t="s">
        <v>396</v>
      </c>
      <c r="AO58" t="s">
        <v>396</v>
      </c>
      <c r="AP58">
        <v>0</v>
      </c>
      <c r="AQ58" t="s">
        <v>396</v>
      </c>
      <c r="AR58" t="s">
        <v>396</v>
      </c>
      <c r="AS58">
        <v>1.3</v>
      </c>
      <c r="AT58" t="s">
        <v>396</v>
      </c>
      <c r="AU58" t="s">
        <v>396</v>
      </c>
      <c r="AV58">
        <v>18.100000000000001</v>
      </c>
      <c r="AW58" t="s">
        <v>396</v>
      </c>
      <c r="AX58" t="s">
        <v>396</v>
      </c>
      <c r="AY58">
        <v>62.8</v>
      </c>
      <c r="AZ58" t="s">
        <v>396</v>
      </c>
      <c r="BA58" t="s">
        <v>396</v>
      </c>
      <c r="BB58">
        <v>14.1</v>
      </c>
      <c r="BC58" t="s">
        <v>396</v>
      </c>
      <c r="BD58">
        <v>0</v>
      </c>
      <c r="BE58">
        <v>0.7</v>
      </c>
      <c r="BF58">
        <v>14.9</v>
      </c>
      <c r="BG58" t="s">
        <v>396</v>
      </c>
      <c r="BH58" t="s">
        <v>396</v>
      </c>
      <c r="BI58" t="s">
        <v>396</v>
      </c>
      <c r="BJ58" t="s">
        <v>396</v>
      </c>
      <c r="BK58" t="s">
        <v>396</v>
      </c>
      <c r="BL58" t="s">
        <v>396</v>
      </c>
      <c r="BM58">
        <v>0</v>
      </c>
      <c r="BN58">
        <v>3</v>
      </c>
      <c r="BO58">
        <v>8</v>
      </c>
      <c r="BP58">
        <v>0</v>
      </c>
      <c r="BQ58">
        <v>0</v>
      </c>
      <c r="BR58">
        <v>0</v>
      </c>
      <c r="BS58">
        <v>0</v>
      </c>
      <c r="BT58">
        <v>0.25</v>
      </c>
      <c r="BU58">
        <v>0.5</v>
      </c>
      <c r="BV58" t="s">
        <v>396</v>
      </c>
      <c r="BW58" t="s">
        <v>396</v>
      </c>
      <c r="BX58" t="s">
        <v>396</v>
      </c>
      <c r="BY58">
        <v>1.45</v>
      </c>
      <c r="BZ58">
        <v>1.55</v>
      </c>
      <c r="CA58">
        <v>1.65</v>
      </c>
      <c r="CB58" t="s">
        <v>396</v>
      </c>
      <c r="CC58" t="s">
        <v>396</v>
      </c>
      <c r="CD58" t="s">
        <v>396</v>
      </c>
      <c r="CE58" t="s">
        <v>396</v>
      </c>
      <c r="CF58">
        <v>1.57</v>
      </c>
      <c r="CG58" t="s">
        <v>396</v>
      </c>
      <c r="CH58" t="s">
        <v>396</v>
      </c>
      <c r="CI58">
        <v>42</v>
      </c>
      <c r="CJ58">
        <v>92</v>
      </c>
      <c r="CK58">
        <v>141</v>
      </c>
      <c r="CL58">
        <v>0.02</v>
      </c>
      <c r="CM58">
        <v>0.04</v>
      </c>
      <c r="CN58">
        <v>0.05</v>
      </c>
      <c r="CO58" t="s">
        <v>396</v>
      </c>
      <c r="CP58">
        <v>4</v>
      </c>
      <c r="CQ58" t="s">
        <v>396</v>
      </c>
      <c r="CR58" t="s">
        <v>396</v>
      </c>
      <c r="CS58">
        <v>2.7</v>
      </c>
      <c r="CT58" t="s">
        <v>396</v>
      </c>
      <c r="CU58" t="s">
        <v>396</v>
      </c>
      <c r="CV58">
        <v>1.1000000000000001</v>
      </c>
      <c r="CW58" t="s">
        <v>396</v>
      </c>
      <c r="CX58" t="s">
        <v>396</v>
      </c>
      <c r="CY58" t="s">
        <v>396</v>
      </c>
      <c r="CZ58" t="s">
        <v>396</v>
      </c>
      <c r="DA58">
        <v>0</v>
      </c>
      <c r="DB58">
        <v>1.5</v>
      </c>
      <c r="DC58">
        <v>2.9</v>
      </c>
      <c r="DD58">
        <v>0</v>
      </c>
      <c r="DE58">
        <v>7</v>
      </c>
      <c r="DF58">
        <v>14</v>
      </c>
      <c r="DG58">
        <v>0</v>
      </c>
      <c r="DH58">
        <v>0</v>
      </c>
      <c r="DI58">
        <v>0</v>
      </c>
      <c r="DJ58">
        <v>0</v>
      </c>
      <c r="DK58">
        <v>0</v>
      </c>
      <c r="DL58">
        <v>0</v>
      </c>
      <c r="DM58">
        <v>0.02</v>
      </c>
      <c r="DN58">
        <v>0.02</v>
      </c>
      <c r="DO58">
        <v>0</v>
      </c>
      <c r="DP58">
        <v>0</v>
      </c>
      <c r="DQ58">
        <v>0</v>
      </c>
      <c r="DR58">
        <v>0</v>
      </c>
      <c r="DS58">
        <v>0</v>
      </c>
      <c r="DT58">
        <v>0</v>
      </c>
      <c r="DU58">
        <v>0</v>
      </c>
      <c r="DV58">
        <v>1</v>
      </c>
      <c r="DW58">
        <v>4</v>
      </c>
      <c r="DX58">
        <v>0</v>
      </c>
      <c r="DY58">
        <v>0.1</v>
      </c>
      <c r="DZ58">
        <v>2</v>
      </c>
      <c r="EA58">
        <v>0</v>
      </c>
      <c r="EB58">
        <v>2.4</v>
      </c>
      <c r="EC58">
        <v>6.1</v>
      </c>
      <c r="ED58" t="s">
        <v>396</v>
      </c>
      <c r="EE58" t="s">
        <v>396</v>
      </c>
      <c r="EF58" t="s">
        <v>396</v>
      </c>
      <c r="EG58">
        <v>0</v>
      </c>
      <c r="EH58">
        <v>0.5</v>
      </c>
      <c r="EI58">
        <v>1</v>
      </c>
      <c r="EJ58">
        <v>4.5</v>
      </c>
      <c r="EK58">
        <v>6.2</v>
      </c>
      <c r="EL58">
        <v>7.8</v>
      </c>
      <c r="EM58" t="s">
        <v>396</v>
      </c>
      <c r="EN58" t="s">
        <v>396</v>
      </c>
      <c r="EO58" t="s">
        <v>396</v>
      </c>
      <c r="EP58" t="s">
        <v>396</v>
      </c>
      <c r="EQ58" t="s">
        <v>396</v>
      </c>
      <c r="ER58" t="s">
        <v>396</v>
      </c>
      <c r="ES58" t="s">
        <v>396</v>
      </c>
      <c r="ET58" t="s">
        <v>396</v>
      </c>
      <c r="EU58" t="s">
        <v>396</v>
      </c>
      <c r="EV58" t="s">
        <v>396</v>
      </c>
      <c r="EW58" t="s">
        <v>396</v>
      </c>
      <c r="EX58" t="s">
        <v>396</v>
      </c>
      <c r="EY58" t="s">
        <v>396</v>
      </c>
      <c r="EZ58" t="s">
        <v>396</v>
      </c>
      <c r="FA58" t="s">
        <v>396</v>
      </c>
      <c r="FB58" t="s">
        <v>396</v>
      </c>
      <c r="FC58" t="s">
        <v>396</v>
      </c>
      <c r="FD58" t="s">
        <v>396</v>
      </c>
      <c r="FE58" t="s">
        <v>396</v>
      </c>
      <c r="FF58" t="s">
        <v>396</v>
      </c>
      <c r="FG58" t="s">
        <v>396</v>
      </c>
      <c r="FH58" t="s">
        <v>396</v>
      </c>
      <c r="FI58" t="s">
        <v>396</v>
      </c>
      <c r="FJ58" t="s">
        <v>396</v>
      </c>
      <c r="FK58" t="s">
        <v>396</v>
      </c>
      <c r="FL58" t="s">
        <v>396</v>
      </c>
      <c r="FM58" t="s">
        <v>396</v>
      </c>
      <c r="FN58" t="s">
        <v>396</v>
      </c>
      <c r="FO58" t="s">
        <v>396</v>
      </c>
      <c r="FP58" t="s">
        <v>396</v>
      </c>
      <c r="FQ58" t="s">
        <v>396</v>
      </c>
      <c r="FR58" t="s">
        <v>396</v>
      </c>
      <c r="FS58">
        <v>18087215</v>
      </c>
      <c r="FT58">
        <v>52907354</v>
      </c>
    </row>
    <row r="59" spans="1:176" hidden="1" x14ac:dyDescent="0.25">
      <c r="A59" s="13">
        <f t="shared" si="0"/>
        <v>18087214</v>
      </c>
      <c r="B59" s="13">
        <f t="shared" si="1"/>
        <v>52907349</v>
      </c>
      <c r="C59" s="14" t="str">
        <f>IF(ISNA(VLOOKUP(A59,ComponentTable!E:E,1,0)),"","Use")</f>
        <v/>
      </c>
      <c r="D59" s="14" t="str">
        <f t="shared" si="2"/>
        <v/>
      </c>
      <c r="E59">
        <v>116</v>
      </c>
      <c r="F59" t="s">
        <v>715</v>
      </c>
      <c r="G59" t="s">
        <v>396</v>
      </c>
      <c r="H59" t="s">
        <v>611</v>
      </c>
      <c r="I59" t="s">
        <v>396</v>
      </c>
      <c r="J59" t="s">
        <v>396</v>
      </c>
      <c r="K59" t="s">
        <v>396</v>
      </c>
      <c r="L59">
        <v>25</v>
      </c>
      <c r="M59" t="s">
        <v>396</v>
      </c>
      <c r="N59" t="s">
        <v>396</v>
      </c>
      <c r="O59">
        <v>152</v>
      </c>
      <c r="P59" t="s">
        <v>396</v>
      </c>
      <c r="Q59" t="s">
        <v>396</v>
      </c>
      <c r="R59" t="s">
        <v>396</v>
      </c>
      <c r="S59" t="s">
        <v>396</v>
      </c>
      <c r="T59">
        <v>0</v>
      </c>
      <c r="U59">
        <v>0</v>
      </c>
      <c r="V59">
        <v>0</v>
      </c>
      <c r="W59">
        <v>0</v>
      </c>
      <c r="X59">
        <v>0</v>
      </c>
      <c r="Y59">
        <v>0</v>
      </c>
      <c r="Z59">
        <v>100</v>
      </c>
      <c r="AA59">
        <v>100</v>
      </c>
      <c r="AB59">
        <v>100</v>
      </c>
      <c r="AC59">
        <v>100</v>
      </c>
      <c r="AD59">
        <v>100</v>
      </c>
      <c r="AE59">
        <v>100</v>
      </c>
      <c r="AF59">
        <v>85</v>
      </c>
      <c r="AG59">
        <v>92.5</v>
      </c>
      <c r="AH59">
        <v>100</v>
      </c>
      <c r="AI59">
        <v>51</v>
      </c>
      <c r="AJ59">
        <v>60.5</v>
      </c>
      <c r="AK59">
        <v>70</v>
      </c>
      <c r="AL59" t="s">
        <v>396</v>
      </c>
      <c r="AM59">
        <v>50</v>
      </c>
      <c r="AN59" t="s">
        <v>396</v>
      </c>
      <c r="AO59" t="s">
        <v>396</v>
      </c>
      <c r="AP59">
        <v>4.5999999999999996</v>
      </c>
      <c r="AQ59" t="s">
        <v>396</v>
      </c>
      <c r="AR59" t="s">
        <v>396</v>
      </c>
      <c r="AS59">
        <v>7.8</v>
      </c>
      <c r="AT59" t="s">
        <v>396</v>
      </c>
      <c r="AU59" t="s">
        <v>396</v>
      </c>
      <c r="AV59">
        <v>12.4</v>
      </c>
      <c r="AW59" t="s">
        <v>396</v>
      </c>
      <c r="AX59" t="s">
        <v>396</v>
      </c>
      <c r="AY59">
        <v>16.2</v>
      </c>
      <c r="AZ59" t="s">
        <v>396</v>
      </c>
      <c r="BA59" t="s">
        <v>396</v>
      </c>
      <c r="BB59">
        <v>9</v>
      </c>
      <c r="BC59" t="s">
        <v>396</v>
      </c>
      <c r="BD59">
        <v>0</v>
      </c>
      <c r="BE59">
        <v>5</v>
      </c>
      <c r="BF59">
        <v>20</v>
      </c>
      <c r="BG59" t="s">
        <v>396</v>
      </c>
      <c r="BH59" t="s">
        <v>396</v>
      </c>
      <c r="BI59" t="s">
        <v>396</v>
      </c>
      <c r="BJ59" t="s">
        <v>396</v>
      </c>
      <c r="BK59" t="s">
        <v>396</v>
      </c>
      <c r="BL59" t="s">
        <v>396</v>
      </c>
      <c r="BM59">
        <v>35</v>
      </c>
      <c r="BN59">
        <v>45</v>
      </c>
      <c r="BO59">
        <v>60</v>
      </c>
      <c r="BP59">
        <v>0</v>
      </c>
      <c r="BQ59">
        <v>0</v>
      </c>
      <c r="BR59">
        <v>0</v>
      </c>
      <c r="BS59">
        <v>0</v>
      </c>
      <c r="BT59">
        <v>0.25</v>
      </c>
      <c r="BU59">
        <v>0.5</v>
      </c>
      <c r="BV59" t="s">
        <v>396</v>
      </c>
      <c r="BW59" t="s">
        <v>396</v>
      </c>
      <c r="BX59" t="s">
        <v>396</v>
      </c>
      <c r="BY59">
        <v>1.35</v>
      </c>
      <c r="BZ59">
        <v>1.45</v>
      </c>
      <c r="CA59">
        <v>1.55</v>
      </c>
      <c r="CB59" t="s">
        <v>396</v>
      </c>
      <c r="CC59" t="s">
        <v>396</v>
      </c>
      <c r="CD59" t="s">
        <v>396</v>
      </c>
      <c r="CE59" t="s">
        <v>396</v>
      </c>
      <c r="CF59">
        <v>1.55</v>
      </c>
      <c r="CG59" t="s">
        <v>396</v>
      </c>
      <c r="CH59" t="s">
        <v>396</v>
      </c>
      <c r="CI59">
        <v>0.42</v>
      </c>
      <c r="CJ59">
        <v>0.9</v>
      </c>
      <c r="CK59">
        <v>1.4</v>
      </c>
      <c r="CL59">
        <v>0.15</v>
      </c>
      <c r="CM59">
        <v>0.17</v>
      </c>
      <c r="CN59">
        <v>0.18</v>
      </c>
      <c r="CO59" t="s">
        <v>396</v>
      </c>
      <c r="CP59">
        <v>40.299999999999997</v>
      </c>
      <c r="CQ59" t="s">
        <v>396</v>
      </c>
      <c r="CR59" t="s">
        <v>396</v>
      </c>
      <c r="CS59">
        <v>35.4</v>
      </c>
      <c r="CT59" t="s">
        <v>396</v>
      </c>
      <c r="CU59" t="s">
        <v>396</v>
      </c>
      <c r="CV59">
        <v>20.2</v>
      </c>
      <c r="CW59" t="s">
        <v>396</v>
      </c>
      <c r="CX59" t="s">
        <v>396</v>
      </c>
      <c r="CY59" t="s">
        <v>396</v>
      </c>
      <c r="CZ59" t="s">
        <v>396</v>
      </c>
      <c r="DA59">
        <v>6</v>
      </c>
      <c r="DB59">
        <v>7.5</v>
      </c>
      <c r="DC59">
        <v>8.9</v>
      </c>
      <c r="DD59">
        <v>40</v>
      </c>
      <c r="DE59">
        <v>60</v>
      </c>
      <c r="DF59">
        <v>80</v>
      </c>
      <c r="DG59">
        <v>21</v>
      </c>
      <c r="DH59">
        <v>35.5</v>
      </c>
      <c r="DI59">
        <v>50</v>
      </c>
      <c r="DJ59">
        <v>7</v>
      </c>
      <c r="DK59">
        <v>19</v>
      </c>
      <c r="DL59">
        <v>36</v>
      </c>
      <c r="DM59">
        <v>0.17</v>
      </c>
      <c r="DN59">
        <v>0.17</v>
      </c>
      <c r="DO59">
        <v>0</v>
      </c>
      <c r="DP59">
        <v>0</v>
      </c>
      <c r="DQ59">
        <v>3</v>
      </c>
      <c r="DR59">
        <v>0</v>
      </c>
      <c r="DS59">
        <v>0</v>
      </c>
      <c r="DT59">
        <v>0</v>
      </c>
      <c r="DU59">
        <v>0</v>
      </c>
      <c r="DV59">
        <v>1</v>
      </c>
      <c r="DW59">
        <v>4</v>
      </c>
      <c r="DX59">
        <v>0</v>
      </c>
      <c r="DY59">
        <v>0.1</v>
      </c>
      <c r="DZ59">
        <v>2</v>
      </c>
      <c r="EA59">
        <v>6</v>
      </c>
      <c r="EB59">
        <v>17.899999999999999</v>
      </c>
      <c r="EC59">
        <v>28.9</v>
      </c>
      <c r="ED59" t="s">
        <v>396</v>
      </c>
      <c r="EE59" t="s">
        <v>396</v>
      </c>
      <c r="EF59" t="s">
        <v>396</v>
      </c>
      <c r="EG59" t="s">
        <v>396</v>
      </c>
      <c r="EH59" t="s">
        <v>396</v>
      </c>
      <c r="EI59" t="s">
        <v>396</v>
      </c>
      <c r="EJ59">
        <v>5.6</v>
      </c>
      <c r="EK59">
        <v>7</v>
      </c>
      <c r="EL59">
        <v>8.4</v>
      </c>
      <c r="EM59" t="s">
        <v>396</v>
      </c>
      <c r="EN59" t="s">
        <v>396</v>
      </c>
      <c r="EO59" t="s">
        <v>396</v>
      </c>
      <c r="EP59" t="s">
        <v>396</v>
      </c>
      <c r="EQ59" t="s">
        <v>396</v>
      </c>
      <c r="ER59" t="s">
        <v>396</v>
      </c>
      <c r="ES59" t="s">
        <v>396</v>
      </c>
      <c r="ET59" t="s">
        <v>396</v>
      </c>
      <c r="EU59" t="s">
        <v>396</v>
      </c>
      <c r="EV59" t="s">
        <v>396</v>
      </c>
      <c r="EW59" t="s">
        <v>396</v>
      </c>
      <c r="EX59" t="s">
        <v>396</v>
      </c>
      <c r="EY59" t="s">
        <v>396</v>
      </c>
      <c r="EZ59" t="s">
        <v>396</v>
      </c>
      <c r="FA59" t="s">
        <v>396</v>
      </c>
      <c r="FB59" t="s">
        <v>396</v>
      </c>
      <c r="FC59" t="s">
        <v>396</v>
      </c>
      <c r="FD59" t="s">
        <v>396</v>
      </c>
      <c r="FE59" t="s">
        <v>396</v>
      </c>
      <c r="FF59" t="s">
        <v>396</v>
      </c>
      <c r="FG59" t="s">
        <v>396</v>
      </c>
      <c r="FH59" t="s">
        <v>396</v>
      </c>
      <c r="FI59" t="s">
        <v>396</v>
      </c>
      <c r="FJ59" t="s">
        <v>396</v>
      </c>
      <c r="FK59" t="s">
        <v>396</v>
      </c>
      <c r="FL59" t="s">
        <v>396</v>
      </c>
      <c r="FM59" t="s">
        <v>396</v>
      </c>
      <c r="FN59" t="s">
        <v>396</v>
      </c>
      <c r="FO59" t="s">
        <v>396</v>
      </c>
      <c r="FP59" t="s">
        <v>396</v>
      </c>
      <c r="FQ59" t="s">
        <v>396</v>
      </c>
      <c r="FR59" t="s">
        <v>396</v>
      </c>
      <c r="FS59">
        <v>18087214</v>
      </c>
      <c r="FT59">
        <v>52907349</v>
      </c>
    </row>
    <row r="60" spans="1:176" hidden="1" x14ac:dyDescent="0.25">
      <c r="A60" s="13">
        <f t="shared" si="0"/>
        <v>18087214</v>
      </c>
      <c r="B60" s="13">
        <f t="shared" si="1"/>
        <v>52907350</v>
      </c>
      <c r="C60" s="14" t="str">
        <f>IF(ISNA(VLOOKUP(A60,ComponentTable!E:E,1,0)),"","Use")</f>
        <v/>
      </c>
      <c r="D60" s="14" t="str">
        <f t="shared" si="2"/>
        <v/>
      </c>
      <c r="E60">
        <v>117</v>
      </c>
      <c r="F60" t="s">
        <v>399</v>
      </c>
      <c r="G60" t="s">
        <v>396</v>
      </c>
      <c r="H60" t="s">
        <v>399</v>
      </c>
      <c r="I60" t="s">
        <v>396</v>
      </c>
      <c r="J60" t="s">
        <v>396</v>
      </c>
      <c r="K60" t="s">
        <v>396</v>
      </c>
      <c r="L60">
        <v>5</v>
      </c>
      <c r="M60" t="s">
        <v>396</v>
      </c>
      <c r="N60" t="s">
        <v>396</v>
      </c>
      <c r="O60">
        <v>25</v>
      </c>
      <c r="P60" t="s">
        <v>396</v>
      </c>
      <c r="Q60" t="s">
        <v>396</v>
      </c>
      <c r="R60" t="s">
        <v>396</v>
      </c>
      <c r="S60" t="s">
        <v>396</v>
      </c>
      <c r="T60">
        <v>0</v>
      </c>
      <c r="U60">
        <v>0</v>
      </c>
      <c r="V60">
        <v>0</v>
      </c>
      <c r="W60">
        <v>0</v>
      </c>
      <c r="X60">
        <v>0</v>
      </c>
      <c r="Y60">
        <v>0</v>
      </c>
      <c r="Z60">
        <v>100</v>
      </c>
      <c r="AA60">
        <v>100</v>
      </c>
      <c r="AB60">
        <v>100</v>
      </c>
      <c r="AC60">
        <v>100</v>
      </c>
      <c r="AD60">
        <v>100</v>
      </c>
      <c r="AE60">
        <v>100</v>
      </c>
      <c r="AF60">
        <v>85</v>
      </c>
      <c r="AG60">
        <v>92.5</v>
      </c>
      <c r="AH60">
        <v>100</v>
      </c>
      <c r="AI60">
        <v>5</v>
      </c>
      <c r="AJ60">
        <v>12.5</v>
      </c>
      <c r="AK60">
        <v>20</v>
      </c>
      <c r="AL60" t="s">
        <v>396</v>
      </c>
      <c r="AM60">
        <v>95</v>
      </c>
      <c r="AN60" t="s">
        <v>396</v>
      </c>
      <c r="AO60" t="s">
        <v>396</v>
      </c>
      <c r="AP60">
        <v>0</v>
      </c>
      <c r="AQ60" t="s">
        <v>396</v>
      </c>
      <c r="AR60" t="s">
        <v>396</v>
      </c>
      <c r="AS60">
        <v>1.3</v>
      </c>
      <c r="AT60" t="s">
        <v>396</v>
      </c>
      <c r="AU60" t="s">
        <v>396</v>
      </c>
      <c r="AV60">
        <v>17.899999999999999</v>
      </c>
      <c r="AW60" t="s">
        <v>396</v>
      </c>
      <c r="AX60" t="s">
        <v>396</v>
      </c>
      <c r="AY60">
        <v>61.9</v>
      </c>
      <c r="AZ60" t="s">
        <v>396</v>
      </c>
      <c r="BA60" t="s">
        <v>396</v>
      </c>
      <c r="BB60">
        <v>13.9</v>
      </c>
      <c r="BC60" t="s">
        <v>396</v>
      </c>
      <c r="BD60">
        <v>0</v>
      </c>
      <c r="BE60">
        <v>1</v>
      </c>
      <c r="BF60">
        <v>14.9</v>
      </c>
      <c r="BG60" t="s">
        <v>396</v>
      </c>
      <c r="BH60" t="s">
        <v>396</v>
      </c>
      <c r="BI60" t="s">
        <v>396</v>
      </c>
      <c r="BJ60" t="s">
        <v>396</v>
      </c>
      <c r="BK60" t="s">
        <v>396</v>
      </c>
      <c r="BL60" t="s">
        <v>396</v>
      </c>
      <c r="BM60">
        <v>2</v>
      </c>
      <c r="BN60">
        <v>4</v>
      </c>
      <c r="BO60">
        <v>20</v>
      </c>
      <c r="BP60">
        <v>0</v>
      </c>
      <c r="BQ60">
        <v>0</v>
      </c>
      <c r="BR60">
        <v>0</v>
      </c>
      <c r="BS60">
        <v>5</v>
      </c>
      <c r="BT60">
        <v>10</v>
      </c>
      <c r="BU60">
        <v>15</v>
      </c>
      <c r="BV60" t="s">
        <v>396</v>
      </c>
      <c r="BW60" t="s">
        <v>396</v>
      </c>
      <c r="BX60" t="s">
        <v>396</v>
      </c>
      <c r="BY60">
        <v>1.25</v>
      </c>
      <c r="BZ60">
        <v>1.4</v>
      </c>
      <c r="CA60">
        <v>1.55</v>
      </c>
      <c r="CB60" t="s">
        <v>396</v>
      </c>
      <c r="CC60" t="s">
        <v>396</v>
      </c>
      <c r="CD60" t="s">
        <v>396</v>
      </c>
      <c r="CE60" t="s">
        <v>396</v>
      </c>
      <c r="CF60">
        <v>1.52</v>
      </c>
      <c r="CG60" t="s">
        <v>396</v>
      </c>
      <c r="CH60" t="s">
        <v>396</v>
      </c>
      <c r="CI60">
        <v>42</v>
      </c>
      <c r="CJ60">
        <v>92</v>
      </c>
      <c r="CK60">
        <v>141</v>
      </c>
      <c r="CL60">
        <v>0.05</v>
      </c>
      <c r="CM60">
        <v>0.1</v>
      </c>
      <c r="CN60">
        <v>0.15</v>
      </c>
      <c r="CO60" t="s">
        <v>396</v>
      </c>
      <c r="CP60">
        <v>8.8000000000000007</v>
      </c>
      <c r="CQ60" t="s">
        <v>396</v>
      </c>
      <c r="CR60" t="s">
        <v>396</v>
      </c>
      <c r="CS60">
        <v>6.6</v>
      </c>
      <c r="CT60" t="s">
        <v>396</v>
      </c>
      <c r="CU60" t="s">
        <v>396</v>
      </c>
      <c r="CV60">
        <v>2.2000000000000002</v>
      </c>
      <c r="CW60" t="s">
        <v>396</v>
      </c>
      <c r="CX60" t="s">
        <v>396</v>
      </c>
      <c r="CY60" t="s">
        <v>396</v>
      </c>
      <c r="CZ60" t="s">
        <v>396</v>
      </c>
      <c r="DA60">
        <v>0</v>
      </c>
      <c r="DB60">
        <v>1.5</v>
      </c>
      <c r="DC60">
        <v>2.9</v>
      </c>
      <c r="DD60">
        <v>0</v>
      </c>
      <c r="DE60">
        <v>7</v>
      </c>
      <c r="DF60">
        <v>14</v>
      </c>
      <c r="DG60">
        <v>0</v>
      </c>
      <c r="DH60">
        <v>0</v>
      </c>
      <c r="DI60">
        <v>0</v>
      </c>
      <c r="DJ60">
        <v>0</v>
      </c>
      <c r="DK60">
        <v>0</v>
      </c>
      <c r="DL60">
        <v>0</v>
      </c>
      <c r="DM60">
        <v>0.1</v>
      </c>
      <c r="DN60">
        <v>0.1</v>
      </c>
      <c r="DO60">
        <v>0</v>
      </c>
      <c r="DP60">
        <v>0</v>
      </c>
      <c r="DQ60">
        <v>0</v>
      </c>
      <c r="DR60">
        <v>0</v>
      </c>
      <c r="DS60">
        <v>0</v>
      </c>
      <c r="DT60">
        <v>0</v>
      </c>
      <c r="DU60">
        <v>0</v>
      </c>
      <c r="DV60">
        <v>1</v>
      </c>
      <c r="DW60">
        <v>4</v>
      </c>
      <c r="DX60">
        <v>0</v>
      </c>
      <c r="DY60">
        <v>0.1</v>
      </c>
      <c r="DZ60">
        <v>2</v>
      </c>
      <c r="EA60">
        <v>3.3</v>
      </c>
      <c r="EB60">
        <v>7.5</v>
      </c>
      <c r="EC60">
        <v>34.5</v>
      </c>
      <c r="ED60" t="s">
        <v>396</v>
      </c>
      <c r="EE60" t="s">
        <v>396</v>
      </c>
      <c r="EF60" t="s">
        <v>396</v>
      </c>
      <c r="EG60" t="s">
        <v>396</v>
      </c>
      <c r="EH60" t="s">
        <v>396</v>
      </c>
      <c r="EI60" t="s">
        <v>396</v>
      </c>
      <c r="EJ60">
        <v>5.6</v>
      </c>
      <c r="EK60">
        <v>6.5</v>
      </c>
      <c r="EL60">
        <v>7.3</v>
      </c>
      <c r="EM60" t="s">
        <v>396</v>
      </c>
      <c r="EN60" t="s">
        <v>396</v>
      </c>
      <c r="EO60" t="s">
        <v>396</v>
      </c>
      <c r="EP60" t="s">
        <v>396</v>
      </c>
      <c r="EQ60" t="s">
        <v>396</v>
      </c>
      <c r="ER60" t="s">
        <v>396</v>
      </c>
      <c r="ES60" t="s">
        <v>396</v>
      </c>
      <c r="ET60" t="s">
        <v>396</v>
      </c>
      <c r="EU60" t="s">
        <v>396</v>
      </c>
      <c r="EV60" t="s">
        <v>396</v>
      </c>
      <c r="EW60" t="s">
        <v>396</v>
      </c>
      <c r="EX60" t="s">
        <v>396</v>
      </c>
      <c r="EY60" t="s">
        <v>396</v>
      </c>
      <c r="EZ60" t="s">
        <v>396</v>
      </c>
      <c r="FA60" t="s">
        <v>396</v>
      </c>
      <c r="FB60" t="s">
        <v>396</v>
      </c>
      <c r="FC60" t="s">
        <v>396</v>
      </c>
      <c r="FD60" t="s">
        <v>396</v>
      </c>
      <c r="FE60" t="s">
        <v>396</v>
      </c>
      <c r="FF60" t="s">
        <v>396</v>
      </c>
      <c r="FG60" t="s">
        <v>396</v>
      </c>
      <c r="FH60" t="s">
        <v>396</v>
      </c>
      <c r="FI60" t="s">
        <v>396</v>
      </c>
      <c r="FJ60" t="s">
        <v>396</v>
      </c>
      <c r="FK60" t="s">
        <v>396</v>
      </c>
      <c r="FL60" t="s">
        <v>396</v>
      </c>
      <c r="FM60" t="s">
        <v>396</v>
      </c>
      <c r="FN60" t="s">
        <v>396</v>
      </c>
      <c r="FO60" t="s">
        <v>396</v>
      </c>
      <c r="FP60" t="s">
        <v>396</v>
      </c>
      <c r="FQ60" t="s">
        <v>396</v>
      </c>
      <c r="FR60" t="s">
        <v>396</v>
      </c>
      <c r="FS60">
        <v>18087214</v>
      </c>
      <c r="FT60">
        <v>52907350</v>
      </c>
    </row>
    <row r="61" spans="1:176" hidden="1" x14ac:dyDescent="0.25">
      <c r="A61" s="13">
        <f t="shared" si="0"/>
        <v>18087214</v>
      </c>
      <c r="B61" s="13">
        <f t="shared" si="1"/>
        <v>52907351</v>
      </c>
      <c r="C61" s="14" t="str">
        <f>IF(ISNA(VLOOKUP(A61,ComponentTable!E:E,1,0)),"","Use")</f>
        <v/>
      </c>
      <c r="D61" s="14" t="str">
        <f t="shared" si="2"/>
        <v/>
      </c>
      <c r="E61">
        <v>118</v>
      </c>
      <c r="F61" t="s">
        <v>721</v>
      </c>
      <c r="G61" t="s">
        <v>396</v>
      </c>
      <c r="H61" t="s">
        <v>704</v>
      </c>
      <c r="I61" t="s">
        <v>396</v>
      </c>
      <c r="J61" t="s">
        <v>396</v>
      </c>
      <c r="K61" t="s">
        <v>396</v>
      </c>
      <c r="L61">
        <v>152</v>
      </c>
      <c r="M61" t="s">
        <v>396</v>
      </c>
      <c r="N61" t="s">
        <v>396</v>
      </c>
      <c r="O61">
        <v>203</v>
      </c>
      <c r="P61" t="s">
        <v>396</v>
      </c>
      <c r="Q61" t="s">
        <v>396</v>
      </c>
      <c r="R61" t="s">
        <v>396</v>
      </c>
      <c r="S61" t="s">
        <v>396</v>
      </c>
      <c r="T61">
        <v>0</v>
      </c>
      <c r="U61">
        <v>0</v>
      </c>
      <c r="V61">
        <v>0</v>
      </c>
      <c r="W61">
        <v>0</v>
      </c>
      <c r="X61">
        <v>0</v>
      </c>
      <c r="Y61">
        <v>0</v>
      </c>
      <c r="Z61">
        <v>100</v>
      </c>
      <c r="AA61">
        <v>100</v>
      </c>
      <c r="AB61">
        <v>100</v>
      </c>
      <c r="AC61">
        <v>100</v>
      </c>
      <c r="AD61">
        <v>100</v>
      </c>
      <c r="AE61">
        <v>100</v>
      </c>
      <c r="AF61">
        <v>85</v>
      </c>
      <c r="AG61">
        <v>92.5</v>
      </c>
      <c r="AH61">
        <v>100</v>
      </c>
      <c r="AI61">
        <v>4</v>
      </c>
      <c r="AJ61">
        <v>14.5</v>
      </c>
      <c r="AK61">
        <v>25</v>
      </c>
      <c r="AL61" t="s">
        <v>396</v>
      </c>
      <c r="AM61">
        <v>80</v>
      </c>
      <c r="AN61" t="s">
        <v>396</v>
      </c>
      <c r="AO61" t="s">
        <v>396</v>
      </c>
      <c r="AP61">
        <v>4.9000000000000004</v>
      </c>
      <c r="AQ61" t="s">
        <v>396</v>
      </c>
      <c r="AR61" t="s">
        <v>396</v>
      </c>
      <c r="AS61">
        <v>17.5</v>
      </c>
      <c r="AT61" t="s">
        <v>396</v>
      </c>
      <c r="AU61" t="s">
        <v>396</v>
      </c>
      <c r="AV61">
        <v>22.1</v>
      </c>
      <c r="AW61" t="s">
        <v>396</v>
      </c>
      <c r="AX61" t="s">
        <v>396</v>
      </c>
      <c r="AY61">
        <v>23.7</v>
      </c>
      <c r="AZ61" t="s">
        <v>396</v>
      </c>
      <c r="BA61" t="s">
        <v>396</v>
      </c>
      <c r="BB61">
        <v>11.8</v>
      </c>
      <c r="BC61" t="s">
        <v>396</v>
      </c>
      <c r="BD61">
        <v>0</v>
      </c>
      <c r="BE61">
        <v>2</v>
      </c>
      <c r="BF61">
        <v>49.9</v>
      </c>
      <c r="BG61" t="s">
        <v>396</v>
      </c>
      <c r="BH61" t="s">
        <v>396</v>
      </c>
      <c r="BI61" t="s">
        <v>396</v>
      </c>
      <c r="BJ61" t="s">
        <v>396</v>
      </c>
      <c r="BK61" t="s">
        <v>396</v>
      </c>
      <c r="BL61" t="s">
        <v>396</v>
      </c>
      <c r="BM61">
        <v>1</v>
      </c>
      <c r="BN61">
        <v>18</v>
      </c>
      <c r="BO61">
        <v>20</v>
      </c>
      <c r="BP61">
        <v>0</v>
      </c>
      <c r="BQ61">
        <v>0</v>
      </c>
      <c r="BR61">
        <v>0</v>
      </c>
      <c r="BS61">
        <v>0</v>
      </c>
      <c r="BT61">
        <v>0.25</v>
      </c>
      <c r="BU61">
        <v>0.5</v>
      </c>
      <c r="BV61" t="s">
        <v>396</v>
      </c>
      <c r="BW61" t="s">
        <v>396</v>
      </c>
      <c r="BX61" t="s">
        <v>396</v>
      </c>
      <c r="BY61">
        <v>1.45</v>
      </c>
      <c r="BZ61">
        <v>1.58</v>
      </c>
      <c r="CA61">
        <v>1.7</v>
      </c>
      <c r="CB61" t="s">
        <v>396</v>
      </c>
      <c r="CC61" t="s">
        <v>396</v>
      </c>
      <c r="CD61" t="s">
        <v>396</v>
      </c>
      <c r="CE61" t="s">
        <v>396</v>
      </c>
      <c r="CF61">
        <v>1.62</v>
      </c>
      <c r="CG61" t="s">
        <v>396</v>
      </c>
      <c r="CH61" t="s">
        <v>396</v>
      </c>
      <c r="CI61">
        <v>42</v>
      </c>
      <c r="CJ61">
        <v>92</v>
      </c>
      <c r="CK61">
        <v>141</v>
      </c>
      <c r="CL61">
        <v>0.05</v>
      </c>
      <c r="CM61">
        <v>0.08</v>
      </c>
      <c r="CN61">
        <v>0.1</v>
      </c>
      <c r="CO61" t="s">
        <v>396</v>
      </c>
      <c r="CP61">
        <v>18.600000000000001</v>
      </c>
      <c r="CQ61" t="s">
        <v>396</v>
      </c>
      <c r="CR61" t="s">
        <v>396</v>
      </c>
      <c r="CS61">
        <v>15.4</v>
      </c>
      <c r="CT61" t="s">
        <v>396</v>
      </c>
      <c r="CU61" t="s">
        <v>396</v>
      </c>
      <c r="CV61">
        <v>8.1</v>
      </c>
      <c r="CW61" t="s">
        <v>396</v>
      </c>
      <c r="CX61" t="s">
        <v>396</v>
      </c>
      <c r="CY61" t="s">
        <v>396</v>
      </c>
      <c r="CZ61" t="s">
        <v>396</v>
      </c>
      <c r="DA61">
        <v>0</v>
      </c>
      <c r="DB61">
        <v>1.5</v>
      </c>
      <c r="DC61">
        <v>2.9</v>
      </c>
      <c r="DD61">
        <v>0</v>
      </c>
      <c r="DE61">
        <v>14</v>
      </c>
      <c r="DF61">
        <v>28</v>
      </c>
      <c r="DG61">
        <v>0</v>
      </c>
      <c r="DH61">
        <v>3.5</v>
      </c>
      <c r="DI61">
        <v>7</v>
      </c>
      <c r="DJ61">
        <v>0</v>
      </c>
      <c r="DK61">
        <v>0</v>
      </c>
      <c r="DL61">
        <v>0</v>
      </c>
      <c r="DM61">
        <v>0.1</v>
      </c>
      <c r="DN61">
        <v>0.1</v>
      </c>
      <c r="DO61">
        <v>0</v>
      </c>
      <c r="DP61">
        <v>0</v>
      </c>
      <c r="DQ61">
        <v>5</v>
      </c>
      <c r="DR61">
        <v>0</v>
      </c>
      <c r="DS61">
        <v>0</v>
      </c>
      <c r="DT61">
        <v>0</v>
      </c>
      <c r="DU61">
        <v>0</v>
      </c>
      <c r="DV61">
        <v>1</v>
      </c>
      <c r="DW61">
        <v>4</v>
      </c>
      <c r="DX61">
        <v>0</v>
      </c>
      <c r="DY61">
        <v>0.1</v>
      </c>
      <c r="DZ61">
        <v>2</v>
      </c>
      <c r="EA61">
        <v>0.3</v>
      </c>
      <c r="EB61">
        <v>8.1999999999999993</v>
      </c>
      <c r="EC61">
        <v>11.2</v>
      </c>
      <c r="ED61" t="s">
        <v>396</v>
      </c>
      <c r="EE61" t="s">
        <v>396</v>
      </c>
      <c r="EF61" t="s">
        <v>396</v>
      </c>
      <c r="EG61" t="s">
        <v>396</v>
      </c>
      <c r="EH61" t="s">
        <v>396</v>
      </c>
      <c r="EI61" t="s">
        <v>396</v>
      </c>
      <c r="EJ61">
        <v>6.6</v>
      </c>
      <c r="EK61">
        <v>7.5</v>
      </c>
      <c r="EL61">
        <v>8.4</v>
      </c>
      <c r="EM61" t="s">
        <v>396</v>
      </c>
      <c r="EN61" t="s">
        <v>396</v>
      </c>
      <c r="EO61" t="s">
        <v>396</v>
      </c>
      <c r="EP61" t="s">
        <v>396</v>
      </c>
      <c r="EQ61" t="s">
        <v>396</v>
      </c>
      <c r="ER61" t="s">
        <v>396</v>
      </c>
      <c r="ES61" t="s">
        <v>396</v>
      </c>
      <c r="ET61" t="s">
        <v>396</v>
      </c>
      <c r="EU61" t="s">
        <v>396</v>
      </c>
      <c r="EV61" t="s">
        <v>396</v>
      </c>
      <c r="EW61" t="s">
        <v>396</v>
      </c>
      <c r="EX61" t="s">
        <v>396</v>
      </c>
      <c r="EY61" t="s">
        <v>396</v>
      </c>
      <c r="EZ61" t="s">
        <v>396</v>
      </c>
      <c r="FA61" t="s">
        <v>396</v>
      </c>
      <c r="FB61" t="s">
        <v>396</v>
      </c>
      <c r="FC61" t="s">
        <v>396</v>
      </c>
      <c r="FD61" t="s">
        <v>396</v>
      </c>
      <c r="FE61" t="s">
        <v>396</v>
      </c>
      <c r="FF61" t="s">
        <v>396</v>
      </c>
      <c r="FG61" t="s">
        <v>396</v>
      </c>
      <c r="FH61" t="s">
        <v>396</v>
      </c>
      <c r="FI61" t="s">
        <v>396</v>
      </c>
      <c r="FJ61" t="s">
        <v>396</v>
      </c>
      <c r="FK61" t="s">
        <v>396</v>
      </c>
      <c r="FL61" t="s">
        <v>396</v>
      </c>
      <c r="FM61" t="s">
        <v>396</v>
      </c>
      <c r="FN61" t="s">
        <v>396</v>
      </c>
      <c r="FO61" t="s">
        <v>396</v>
      </c>
      <c r="FP61" t="s">
        <v>396</v>
      </c>
      <c r="FQ61" t="s">
        <v>396</v>
      </c>
      <c r="FR61" t="s">
        <v>396</v>
      </c>
      <c r="FS61">
        <v>18087214</v>
      </c>
      <c r="FT61">
        <v>52907351</v>
      </c>
    </row>
    <row r="62" spans="1:176" hidden="1" x14ac:dyDescent="0.25">
      <c r="A62" s="13">
        <f t="shared" si="0"/>
        <v>18087214</v>
      </c>
      <c r="B62" s="13">
        <f t="shared" si="1"/>
        <v>52907352</v>
      </c>
      <c r="C62" s="14" t="str">
        <f>IF(ISNA(VLOOKUP(A62,ComponentTable!E:E,1,0)),"","Use")</f>
        <v/>
      </c>
      <c r="D62" s="14" t="str">
        <f t="shared" si="2"/>
        <v/>
      </c>
      <c r="E62">
        <v>119</v>
      </c>
      <c r="F62" t="s">
        <v>724</v>
      </c>
      <c r="G62" t="s">
        <v>396</v>
      </c>
      <c r="H62" t="s">
        <v>725</v>
      </c>
      <c r="I62" t="s">
        <v>396</v>
      </c>
      <c r="J62" t="s">
        <v>396</v>
      </c>
      <c r="K62" t="s">
        <v>396</v>
      </c>
      <c r="L62">
        <v>0</v>
      </c>
      <c r="M62" t="s">
        <v>396</v>
      </c>
      <c r="N62" t="s">
        <v>396</v>
      </c>
      <c r="O62">
        <v>5</v>
      </c>
      <c r="P62" t="s">
        <v>396</v>
      </c>
      <c r="Q62" t="s">
        <v>396</v>
      </c>
      <c r="R62" t="s">
        <v>396</v>
      </c>
      <c r="S62" t="s">
        <v>396</v>
      </c>
      <c r="T62">
        <v>0</v>
      </c>
      <c r="U62">
        <v>0</v>
      </c>
      <c r="V62">
        <v>0</v>
      </c>
      <c r="W62">
        <v>0</v>
      </c>
      <c r="X62">
        <v>0</v>
      </c>
      <c r="Y62">
        <v>0</v>
      </c>
      <c r="Z62">
        <v>100</v>
      </c>
      <c r="AA62">
        <v>100</v>
      </c>
      <c r="AB62">
        <v>100</v>
      </c>
      <c r="AC62">
        <v>100</v>
      </c>
      <c r="AD62">
        <v>100</v>
      </c>
      <c r="AE62">
        <v>100</v>
      </c>
      <c r="AF62">
        <v>100</v>
      </c>
      <c r="AG62">
        <v>100</v>
      </c>
      <c r="AH62">
        <v>100</v>
      </c>
      <c r="AI62">
        <v>100</v>
      </c>
      <c r="AJ62">
        <v>100</v>
      </c>
      <c r="AK62">
        <v>100</v>
      </c>
      <c r="AL62" t="s">
        <v>396</v>
      </c>
      <c r="AM62" t="s">
        <v>396</v>
      </c>
      <c r="AN62" t="s">
        <v>396</v>
      </c>
      <c r="AO62" t="s">
        <v>396</v>
      </c>
      <c r="AP62" t="s">
        <v>396</v>
      </c>
      <c r="AQ62" t="s">
        <v>396</v>
      </c>
      <c r="AR62" t="s">
        <v>396</v>
      </c>
      <c r="AS62" t="s">
        <v>396</v>
      </c>
      <c r="AT62" t="s">
        <v>396</v>
      </c>
      <c r="AU62" t="s">
        <v>396</v>
      </c>
      <c r="AV62" t="s">
        <v>396</v>
      </c>
      <c r="AW62" t="s">
        <v>396</v>
      </c>
      <c r="AX62" t="s">
        <v>396</v>
      </c>
      <c r="AY62" t="s">
        <v>396</v>
      </c>
      <c r="AZ62" t="s">
        <v>396</v>
      </c>
      <c r="BA62" t="s">
        <v>396</v>
      </c>
      <c r="BB62" t="s">
        <v>396</v>
      </c>
      <c r="BC62" t="s">
        <v>396</v>
      </c>
      <c r="BD62" t="s">
        <v>396</v>
      </c>
      <c r="BE62" t="s">
        <v>396</v>
      </c>
      <c r="BF62" t="s">
        <v>396</v>
      </c>
      <c r="BG62" t="s">
        <v>396</v>
      </c>
      <c r="BH62" t="s">
        <v>396</v>
      </c>
      <c r="BI62" t="s">
        <v>396</v>
      </c>
      <c r="BJ62" t="s">
        <v>396</v>
      </c>
      <c r="BK62" t="s">
        <v>396</v>
      </c>
      <c r="BL62" t="s">
        <v>396</v>
      </c>
      <c r="BM62">
        <v>0</v>
      </c>
      <c r="BN62">
        <v>0</v>
      </c>
      <c r="BO62">
        <v>0</v>
      </c>
      <c r="BP62">
        <v>0</v>
      </c>
      <c r="BQ62">
        <v>0</v>
      </c>
      <c r="BR62">
        <v>0</v>
      </c>
      <c r="BS62">
        <v>20</v>
      </c>
      <c r="BT62">
        <v>55</v>
      </c>
      <c r="BU62">
        <v>90</v>
      </c>
      <c r="BV62" t="s">
        <v>396</v>
      </c>
      <c r="BW62" t="s">
        <v>396</v>
      </c>
      <c r="BX62" t="s">
        <v>396</v>
      </c>
      <c r="BY62">
        <v>0.2</v>
      </c>
      <c r="BZ62">
        <v>0.6</v>
      </c>
      <c r="CA62">
        <v>1</v>
      </c>
      <c r="CB62" t="s">
        <v>396</v>
      </c>
      <c r="CC62" t="s">
        <v>396</v>
      </c>
      <c r="CD62" t="s">
        <v>396</v>
      </c>
      <c r="CE62" t="s">
        <v>396</v>
      </c>
      <c r="CF62">
        <v>0.25</v>
      </c>
      <c r="CG62" t="s">
        <v>396</v>
      </c>
      <c r="CH62" t="s">
        <v>396</v>
      </c>
      <c r="CI62">
        <v>42</v>
      </c>
      <c r="CJ62">
        <v>92</v>
      </c>
      <c r="CK62">
        <v>141</v>
      </c>
      <c r="CL62">
        <v>0.2</v>
      </c>
      <c r="CM62">
        <v>0.23</v>
      </c>
      <c r="CN62">
        <v>0.25</v>
      </c>
      <c r="CO62" t="s">
        <v>396</v>
      </c>
      <c r="CP62">
        <v>95</v>
      </c>
      <c r="CQ62" t="s">
        <v>396</v>
      </c>
      <c r="CR62" t="s">
        <v>396</v>
      </c>
      <c r="CS62">
        <v>90</v>
      </c>
      <c r="CT62" t="s">
        <v>396</v>
      </c>
      <c r="CU62" t="s">
        <v>396</v>
      </c>
      <c r="CV62">
        <v>45</v>
      </c>
      <c r="CW62" t="s">
        <v>396</v>
      </c>
      <c r="CX62" t="s">
        <v>396</v>
      </c>
      <c r="CY62" t="s">
        <v>396</v>
      </c>
      <c r="CZ62" t="s">
        <v>396</v>
      </c>
      <c r="DA62" t="s">
        <v>396</v>
      </c>
      <c r="DB62" t="s">
        <v>396</v>
      </c>
      <c r="DC62" t="s">
        <v>396</v>
      </c>
      <c r="DD62" t="s">
        <v>396</v>
      </c>
      <c r="DE62" t="s">
        <v>396</v>
      </c>
      <c r="DF62" t="s">
        <v>396</v>
      </c>
      <c r="DG62" t="s">
        <v>396</v>
      </c>
      <c r="DH62" t="s">
        <v>396</v>
      </c>
      <c r="DI62" t="s">
        <v>396</v>
      </c>
      <c r="DJ62" t="s">
        <v>396</v>
      </c>
      <c r="DK62" t="s">
        <v>396</v>
      </c>
      <c r="DL62" t="s">
        <v>396</v>
      </c>
      <c r="DM62" t="s">
        <v>396</v>
      </c>
      <c r="DN62" t="s">
        <v>396</v>
      </c>
      <c r="DO62">
        <v>0</v>
      </c>
      <c r="DP62">
        <v>0</v>
      </c>
      <c r="DQ62">
        <v>0</v>
      </c>
      <c r="DR62">
        <v>0</v>
      </c>
      <c r="DS62">
        <v>0</v>
      </c>
      <c r="DT62">
        <v>0</v>
      </c>
      <c r="DU62">
        <v>0</v>
      </c>
      <c r="DV62">
        <v>1</v>
      </c>
      <c r="DW62">
        <v>4</v>
      </c>
      <c r="DX62">
        <v>0</v>
      </c>
      <c r="DY62">
        <v>0.1</v>
      </c>
      <c r="DZ62">
        <v>2</v>
      </c>
      <c r="EA62" t="s">
        <v>396</v>
      </c>
      <c r="EB62" t="s">
        <v>396</v>
      </c>
      <c r="EC62" t="s">
        <v>396</v>
      </c>
      <c r="ED62">
        <v>2.5</v>
      </c>
      <c r="EE62">
        <v>5.5</v>
      </c>
      <c r="EF62">
        <v>8.1</v>
      </c>
      <c r="EG62" t="s">
        <v>396</v>
      </c>
      <c r="EH62" t="s">
        <v>396</v>
      </c>
      <c r="EI62" t="s">
        <v>396</v>
      </c>
      <c r="EJ62" t="s">
        <v>396</v>
      </c>
      <c r="EK62" t="s">
        <v>396</v>
      </c>
      <c r="EL62" t="s">
        <v>396</v>
      </c>
      <c r="EM62">
        <v>3.5</v>
      </c>
      <c r="EN62">
        <v>4</v>
      </c>
      <c r="EO62">
        <v>4.4000000000000004</v>
      </c>
      <c r="EP62" t="s">
        <v>396</v>
      </c>
      <c r="EQ62" t="s">
        <v>396</v>
      </c>
      <c r="ER62" t="s">
        <v>396</v>
      </c>
      <c r="ES62" t="s">
        <v>396</v>
      </c>
      <c r="ET62" t="s">
        <v>396</v>
      </c>
      <c r="EU62" t="s">
        <v>396</v>
      </c>
      <c r="EV62" t="s">
        <v>396</v>
      </c>
      <c r="EW62" t="s">
        <v>396</v>
      </c>
      <c r="EX62" t="s">
        <v>396</v>
      </c>
      <c r="EY62" t="s">
        <v>396</v>
      </c>
      <c r="EZ62" t="s">
        <v>396</v>
      </c>
      <c r="FA62" t="s">
        <v>396</v>
      </c>
      <c r="FB62" t="s">
        <v>396</v>
      </c>
      <c r="FC62" t="s">
        <v>396</v>
      </c>
      <c r="FD62" t="s">
        <v>396</v>
      </c>
      <c r="FE62" t="s">
        <v>396</v>
      </c>
      <c r="FF62" t="s">
        <v>396</v>
      </c>
      <c r="FG62" t="s">
        <v>396</v>
      </c>
      <c r="FH62" t="s">
        <v>396</v>
      </c>
      <c r="FI62" t="s">
        <v>396</v>
      </c>
      <c r="FJ62" t="s">
        <v>396</v>
      </c>
      <c r="FK62" t="s">
        <v>396</v>
      </c>
      <c r="FL62" t="s">
        <v>396</v>
      </c>
      <c r="FM62" t="s">
        <v>396</v>
      </c>
      <c r="FN62" t="s">
        <v>396</v>
      </c>
      <c r="FO62" t="s">
        <v>396</v>
      </c>
      <c r="FP62" t="s">
        <v>396</v>
      </c>
      <c r="FQ62" t="s">
        <v>396</v>
      </c>
      <c r="FR62" t="s">
        <v>396</v>
      </c>
      <c r="FS62">
        <v>18087214</v>
      </c>
      <c r="FT62">
        <v>52907352</v>
      </c>
    </row>
    <row r="63" spans="1:176" hidden="1" x14ac:dyDescent="0.25">
      <c r="A63" s="13">
        <f t="shared" si="0"/>
        <v>18087213</v>
      </c>
      <c r="B63" s="13">
        <f t="shared" si="1"/>
        <v>52907345</v>
      </c>
      <c r="C63" s="14" t="str">
        <f>IF(ISNA(VLOOKUP(A63,ComponentTable!E:E,1,0)),"","Use")</f>
        <v/>
      </c>
      <c r="D63" s="14" t="str">
        <f t="shared" si="2"/>
        <v/>
      </c>
      <c r="E63">
        <v>120</v>
      </c>
      <c r="F63" t="s">
        <v>726</v>
      </c>
      <c r="G63" t="s">
        <v>396</v>
      </c>
      <c r="H63" t="s">
        <v>399</v>
      </c>
      <c r="I63" t="s">
        <v>396</v>
      </c>
      <c r="J63" t="s">
        <v>396</v>
      </c>
      <c r="K63">
        <v>0</v>
      </c>
      <c r="L63">
        <v>0</v>
      </c>
      <c r="M63">
        <v>0</v>
      </c>
      <c r="N63">
        <v>5</v>
      </c>
      <c r="O63">
        <v>5</v>
      </c>
      <c r="P63">
        <v>20</v>
      </c>
      <c r="Q63">
        <v>5</v>
      </c>
      <c r="R63">
        <v>5</v>
      </c>
      <c r="S63">
        <v>20</v>
      </c>
      <c r="T63">
        <v>0</v>
      </c>
      <c r="U63">
        <v>0</v>
      </c>
      <c r="V63">
        <v>0</v>
      </c>
      <c r="W63">
        <v>0</v>
      </c>
      <c r="X63">
        <v>0</v>
      </c>
      <c r="Y63">
        <v>0</v>
      </c>
      <c r="Z63">
        <v>100</v>
      </c>
      <c r="AA63">
        <v>100</v>
      </c>
      <c r="AB63">
        <v>100</v>
      </c>
      <c r="AC63">
        <v>100</v>
      </c>
      <c r="AD63">
        <v>100</v>
      </c>
      <c r="AE63">
        <v>100</v>
      </c>
      <c r="AF63">
        <v>86</v>
      </c>
      <c r="AG63">
        <v>95</v>
      </c>
      <c r="AH63">
        <v>100</v>
      </c>
      <c r="AI63">
        <v>5</v>
      </c>
      <c r="AJ63">
        <v>9</v>
      </c>
      <c r="AK63">
        <v>10</v>
      </c>
      <c r="AL63">
        <v>94.5</v>
      </c>
      <c r="AM63">
        <v>98.4</v>
      </c>
      <c r="AN63">
        <v>98.4</v>
      </c>
      <c r="AO63">
        <v>0</v>
      </c>
      <c r="AP63">
        <v>0</v>
      </c>
      <c r="AQ63">
        <v>0.2</v>
      </c>
      <c r="AR63">
        <v>1.4</v>
      </c>
      <c r="AS63">
        <v>1.5</v>
      </c>
      <c r="AT63">
        <v>5.0999999999999996</v>
      </c>
      <c r="AU63">
        <v>13.1</v>
      </c>
      <c r="AV63">
        <v>13.2</v>
      </c>
      <c r="AW63">
        <v>41.7</v>
      </c>
      <c r="AX63">
        <v>46.3</v>
      </c>
      <c r="AY63">
        <v>75.099999999999994</v>
      </c>
      <c r="AZ63">
        <v>75.099999999999994</v>
      </c>
      <c r="BA63">
        <v>1</v>
      </c>
      <c r="BB63">
        <v>8.6</v>
      </c>
      <c r="BC63">
        <v>11.7</v>
      </c>
      <c r="BD63">
        <v>0</v>
      </c>
      <c r="BE63">
        <v>1.2</v>
      </c>
      <c r="BF63">
        <v>3.8</v>
      </c>
      <c r="BG63" t="s">
        <v>396</v>
      </c>
      <c r="BH63" t="s">
        <v>396</v>
      </c>
      <c r="BI63" t="s">
        <v>396</v>
      </c>
      <c r="BJ63" t="s">
        <v>396</v>
      </c>
      <c r="BK63" t="s">
        <v>396</v>
      </c>
      <c r="BL63" t="s">
        <v>396</v>
      </c>
      <c r="BM63">
        <v>0.4</v>
      </c>
      <c r="BN63">
        <v>0.4</v>
      </c>
      <c r="BO63">
        <v>2</v>
      </c>
      <c r="BP63">
        <v>0</v>
      </c>
      <c r="BQ63">
        <v>0</v>
      </c>
      <c r="BR63">
        <v>0</v>
      </c>
      <c r="BS63">
        <v>0.5</v>
      </c>
      <c r="BT63">
        <v>1.25</v>
      </c>
      <c r="BU63">
        <v>2</v>
      </c>
      <c r="BV63" t="s">
        <v>396</v>
      </c>
      <c r="BW63" t="s">
        <v>396</v>
      </c>
      <c r="BX63" t="s">
        <v>396</v>
      </c>
      <c r="BY63">
        <v>1.4</v>
      </c>
      <c r="BZ63">
        <v>1.48</v>
      </c>
      <c r="CA63">
        <v>1.55</v>
      </c>
      <c r="CB63" t="s">
        <v>396</v>
      </c>
      <c r="CC63" t="s">
        <v>396</v>
      </c>
      <c r="CD63" t="s">
        <v>396</v>
      </c>
      <c r="CE63">
        <v>1.41</v>
      </c>
      <c r="CF63">
        <v>1.49</v>
      </c>
      <c r="CG63">
        <v>1.56</v>
      </c>
      <c r="CH63" t="s">
        <v>396</v>
      </c>
      <c r="CI63">
        <v>42</v>
      </c>
      <c r="CJ63">
        <v>92</v>
      </c>
      <c r="CK63">
        <v>141</v>
      </c>
      <c r="CL63">
        <v>0.03</v>
      </c>
      <c r="CM63">
        <v>0.05</v>
      </c>
      <c r="CN63">
        <v>7.0000000000000007E-2</v>
      </c>
      <c r="CO63">
        <v>10.199999999999999</v>
      </c>
      <c r="CP63">
        <v>13.8</v>
      </c>
      <c r="CQ63">
        <v>14.9</v>
      </c>
      <c r="CR63">
        <v>5.9</v>
      </c>
      <c r="CS63">
        <v>9.6999999999999993</v>
      </c>
      <c r="CT63">
        <v>11.1</v>
      </c>
      <c r="CU63">
        <v>1</v>
      </c>
      <c r="CV63">
        <v>3.2</v>
      </c>
      <c r="CW63">
        <v>4.3</v>
      </c>
      <c r="CX63">
        <v>39</v>
      </c>
      <c r="CY63">
        <v>41</v>
      </c>
      <c r="CZ63">
        <v>44</v>
      </c>
      <c r="DA63">
        <v>0</v>
      </c>
      <c r="DB63">
        <v>0.1</v>
      </c>
      <c r="DC63">
        <v>0.2</v>
      </c>
      <c r="DD63">
        <v>0</v>
      </c>
      <c r="DE63">
        <v>0</v>
      </c>
      <c r="DF63">
        <v>14</v>
      </c>
      <c r="DG63">
        <v>0</v>
      </c>
      <c r="DH63">
        <v>0</v>
      </c>
      <c r="DI63">
        <v>0</v>
      </c>
      <c r="DJ63">
        <v>0</v>
      </c>
      <c r="DK63">
        <v>0</v>
      </c>
      <c r="DL63">
        <v>0</v>
      </c>
      <c r="DM63">
        <v>0.02</v>
      </c>
      <c r="DN63">
        <v>0.02</v>
      </c>
      <c r="DO63">
        <v>0</v>
      </c>
      <c r="DP63">
        <v>0</v>
      </c>
      <c r="DQ63">
        <v>0</v>
      </c>
      <c r="DR63">
        <v>0</v>
      </c>
      <c r="DS63">
        <v>0</v>
      </c>
      <c r="DT63">
        <v>0</v>
      </c>
      <c r="DU63">
        <v>0</v>
      </c>
      <c r="DV63">
        <v>1</v>
      </c>
      <c r="DW63">
        <v>4</v>
      </c>
      <c r="DX63">
        <v>0</v>
      </c>
      <c r="DY63">
        <v>0.1</v>
      </c>
      <c r="DZ63">
        <v>2</v>
      </c>
      <c r="EA63" t="s">
        <v>396</v>
      </c>
      <c r="EB63" t="s">
        <v>396</v>
      </c>
      <c r="EC63" t="s">
        <v>396</v>
      </c>
      <c r="ED63">
        <v>0.2</v>
      </c>
      <c r="EE63">
        <v>0.3</v>
      </c>
      <c r="EF63">
        <v>1.3</v>
      </c>
      <c r="EG63">
        <v>0.3</v>
      </c>
      <c r="EH63">
        <v>1.6</v>
      </c>
      <c r="EI63">
        <v>1.8</v>
      </c>
      <c r="EJ63">
        <v>4.3</v>
      </c>
      <c r="EK63">
        <v>5.3</v>
      </c>
      <c r="EL63">
        <v>6</v>
      </c>
      <c r="EM63">
        <v>4.0999999999999996</v>
      </c>
      <c r="EN63" t="s">
        <v>396</v>
      </c>
      <c r="EO63">
        <v>4.9000000000000004</v>
      </c>
      <c r="EP63" t="s">
        <v>396</v>
      </c>
      <c r="EQ63" t="s">
        <v>396</v>
      </c>
      <c r="ER63" t="s">
        <v>396</v>
      </c>
      <c r="ES63" t="s">
        <v>396</v>
      </c>
      <c r="ET63" t="s">
        <v>396</v>
      </c>
      <c r="EU63" t="s">
        <v>396</v>
      </c>
      <c r="EV63">
        <v>1.5</v>
      </c>
      <c r="EW63">
        <v>3.7</v>
      </c>
      <c r="EX63">
        <v>6.6</v>
      </c>
      <c r="EY63" t="s">
        <v>396</v>
      </c>
      <c r="EZ63" t="s">
        <v>396</v>
      </c>
      <c r="FA63" t="s">
        <v>396</v>
      </c>
      <c r="FB63" t="s">
        <v>396</v>
      </c>
      <c r="FC63" t="s">
        <v>396</v>
      </c>
      <c r="FD63" t="s">
        <v>396</v>
      </c>
      <c r="FE63" t="s">
        <v>396</v>
      </c>
      <c r="FF63" t="s">
        <v>396</v>
      </c>
      <c r="FG63" t="s">
        <v>396</v>
      </c>
      <c r="FH63" t="s">
        <v>396</v>
      </c>
      <c r="FI63" t="s">
        <v>396</v>
      </c>
      <c r="FJ63" t="s">
        <v>396</v>
      </c>
      <c r="FK63" t="s">
        <v>396</v>
      </c>
      <c r="FL63" t="s">
        <v>396</v>
      </c>
      <c r="FM63" t="s">
        <v>396</v>
      </c>
      <c r="FN63" t="s">
        <v>396</v>
      </c>
      <c r="FO63" t="s">
        <v>396</v>
      </c>
      <c r="FP63" t="s">
        <v>396</v>
      </c>
      <c r="FQ63" t="s">
        <v>396</v>
      </c>
      <c r="FR63" t="s">
        <v>396</v>
      </c>
      <c r="FS63">
        <v>18087213</v>
      </c>
      <c r="FT63">
        <v>52907345</v>
      </c>
    </row>
    <row r="64" spans="1:176" hidden="1" x14ac:dyDescent="0.25">
      <c r="A64" s="13">
        <f t="shared" si="0"/>
        <v>18087213</v>
      </c>
      <c r="B64" s="13">
        <f t="shared" si="1"/>
        <v>52907346</v>
      </c>
      <c r="C64" s="14" t="str">
        <f>IF(ISNA(VLOOKUP(A64,ComponentTable!E:E,1,0)),"","Use")</f>
        <v/>
      </c>
      <c r="D64" s="14" t="str">
        <f t="shared" si="2"/>
        <v/>
      </c>
      <c r="E64">
        <v>121</v>
      </c>
      <c r="F64" t="s">
        <v>705</v>
      </c>
      <c r="G64" t="s">
        <v>396</v>
      </c>
      <c r="H64" t="s">
        <v>702</v>
      </c>
      <c r="I64" t="s">
        <v>396</v>
      </c>
      <c r="J64" t="s">
        <v>396</v>
      </c>
      <c r="K64">
        <v>5</v>
      </c>
      <c r="L64">
        <v>5</v>
      </c>
      <c r="M64">
        <v>20</v>
      </c>
      <c r="N64">
        <v>18</v>
      </c>
      <c r="O64">
        <v>46</v>
      </c>
      <c r="P64">
        <v>127</v>
      </c>
      <c r="Q64">
        <v>13</v>
      </c>
      <c r="R64">
        <v>41</v>
      </c>
      <c r="S64">
        <v>107</v>
      </c>
      <c r="T64">
        <v>0</v>
      </c>
      <c r="U64">
        <v>0</v>
      </c>
      <c r="V64">
        <v>0</v>
      </c>
      <c r="W64">
        <v>0</v>
      </c>
      <c r="X64">
        <v>0</v>
      </c>
      <c r="Y64">
        <v>0</v>
      </c>
      <c r="Z64">
        <v>100</v>
      </c>
      <c r="AA64">
        <v>100</v>
      </c>
      <c r="AB64">
        <v>100</v>
      </c>
      <c r="AC64">
        <v>100</v>
      </c>
      <c r="AD64">
        <v>100</v>
      </c>
      <c r="AE64">
        <v>100</v>
      </c>
      <c r="AF64">
        <v>88</v>
      </c>
      <c r="AG64">
        <v>95</v>
      </c>
      <c r="AH64">
        <v>99</v>
      </c>
      <c r="AI64">
        <v>5</v>
      </c>
      <c r="AJ64">
        <v>9</v>
      </c>
      <c r="AK64">
        <v>11</v>
      </c>
      <c r="AL64">
        <v>94.5</v>
      </c>
      <c r="AM64">
        <v>98.9</v>
      </c>
      <c r="AN64">
        <v>98.9</v>
      </c>
      <c r="AO64">
        <v>0</v>
      </c>
      <c r="AP64">
        <v>0.3</v>
      </c>
      <c r="AQ64">
        <v>0.3</v>
      </c>
      <c r="AR64">
        <v>1.2</v>
      </c>
      <c r="AS64">
        <v>5.0999999999999996</v>
      </c>
      <c r="AT64">
        <v>5.0999999999999996</v>
      </c>
      <c r="AU64">
        <v>12.9</v>
      </c>
      <c r="AV64">
        <v>35.5</v>
      </c>
      <c r="AW64">
        <v>35.5</v>
      </c>
      <c r="AX64">
        <v>55.7</v>
      </c>
      <c r="AY64">
        <v>55.7</v>
      </c>
      <c r="AZ64">
        <v>75.3</v>
      </c>
      <c r="BA64">
        <v>2.2999999999999998</v>
      </c>
      <c r="BB64">
        <v>2.2999999999999998</v>
      </c>
      <c r="BC64">
        <v>12.2</v>
      </c>
      <c r="BD64">
        <v>0</v>
      </c>
      <c r="BE64">
        <v>0.6</v>
      </c>
      <c r="BF64">
        <v>4.0999999999999996</v>
      </c>
      <c r="BG64" t="s">
        <v>396</v>
      </c>
      <c r="BH64" t="s">
        <v>396</v>
      </c>
      <c r="BI64" t="s">
        <v>396</v>
      </c>
      <c r="BJ64" t="s">
        <v>396</v>
      </c>
      <c r="BK64" t="s">
        <v>396</v>
      </c>
      <c r="BL64" t="s">
        <v>396</v>
      </c>
      <c r="BM64">
        <v>0.3</v>
      </c>
      <c r="BN64">
        <v>0.5</v>
      </c>
      <c r="BO64">
        <v>2</v>
      </c>
      <c r="BP64">
        <v>0</v>
      </c>
      <c r="BQ64">
        <v>0</v>
      </c>
      <c r="BR64">
        <v>0</v>
      </c>
      <c r="BS64">
        <v>0</v>
      </c>
      <c r="BT64">
        <v>0.25</v>
      </c>
      <c r="BU64">
        <v>0.5</v>
      </c>
      <c r="BV64" t="s">
        <v>396</v>
      </c>
      <c r="BW64" t="s">
        <v>396</v>
      </c>
      <c r="BX64" t="s">
        <v>396</v>
      </c>
      <c r="BY64">
        <v>1.4</v>
      </c>
      <c r="BZ64">
        <v>1.48</v>
      </c>
      <c r="CA64">
        <v>1.55</v>
      </c>
      <c r="CB64" t="s">
        <v>396</v>
      </c>
      <c r="CC64" t="s">
        <v>396</v>
      </c>
      <c r="CD64" t="s">
        <v>396</v>
      </c>
      <c r="CE64">
        <v>1.41</v>
      </c>
      <c r="CF64">
        <v>1.49</v>
      </c>
      <c r="CG64">
        <v>1.56</v>
      </c>
      <c r="CH64" t="s">
        <v>396</v>
      </c>
      <c r="CI64">
        <v>42</v>
      </c>
      <c r="CJ64">
        <v>92</v>
      </c>
      <c r="CK64">
        <v>141</v>
      </c>
      <c r="CL64">
        <v>0.05</v>
      </c>
      <c r="CM64">
        <v>0.08</v>
      </c>
      <c r="CN64">
        <v>0.1</v>
      </c>
      <c r="CO64">
        <v>6.7</v>
      </c>
      <c r="CP64">
        <v>11.7</v>
      </c>
      <c r="CQ64">
        <v>12.3</v>
      </c>
      <c r="CR64">
        <v>2.9</v>
      </c>
      <c r="CS64">
        <v>7.4</v>
      </c>
      <c r="CT64">
        <v>8.1</v>
      </c>
      <c r="CU64">
        <v>0.2</v>
      </c>
      <c r="CV64">
        <v>1.7</v>
      </c>
      <c r="CW64">
        <v>2.1</v>
      </c>
      <c r="CX64">
        <v>39</v>
      </c>
      <c r="CY64">
        <v>42</v>
      </c>
      <c r="CZ64">
        <v>45</v>
      </c>
      <c r="DA64">
        <v>0</v>
      </c>
      <c r="DB64">
        <v>0</v>
      </c>
      <c r="DC64">
        <v>0.2</v>
      </c>
      <c r="DD64">
        <v>0</v>
      </c>
      <c r="DE64">
        <v>0</v>
      </c>
      <c r="DF64">
        <v>14</v>
      </c>
      <c r="DG64">
        <v>0</v>
      </c>
      <c r="DH64">
        <v>0</v>
      </c>
      <c r="DI64">
        <v>0</v>
      </c>
      <c r="DJ64">
        <v>0</v>
      </c>
      <c r="DK64">
        <v>0</v>
      </c>
      <c r="DL64">
        <v>0</v>
      </c>
      <c r="DM64">
        <v>0.02</v>
      </c>
      <c r="DN64">
        <v>0.02</v>
      </c>
      <c r="DO64">
        <v>0</v>
      </c>
      <c r="DP64">
        <v>0</v>
      </c>
      <c r="DQ64">
        <v>0</v>
      </c>
      <c r="DR64">
        <v>0</v>
      </c>
      <c r="DS64">
        <v>0</v>
      </c>
      <c r="DT64">
        <v>0</v>
      </c>
      <c r="DU64">
        <v>0</v>
      </c>
      <c r="DV64">
        <v>1</v>
      </c>
      <c r="DW64">
        <v>4</v>
      </c>
      <c r="DX64">
        <v>0</v>
      </c>
      <c r="DY64">
        <v>0.1</v>
      </c>
      <c r="DZ64">
        <v>2</v>
      </c>
      <c r="EA64">
        <v>0.3</v>
      </c>
      <c r="EB64">
        <v>0.5</v>
      </c>
      <c r="EC64">
        <v>1.8</v>
      </c>
      <c r="ED64" t="s">
        <v>396</v>
      </c>
      <c r="EE64" t="s">
        <v>396</v>
      </c>
      <c r="EF64" t="s">
        <v>396</v>
      </c>
      <c r="EG64">
        <v>0.2</v>
      </c>
      <c r="EH64">
        <v>1.2</v>
      </c>
      <c r="EI64">
        <v>1.4</v>
      </c>
      <c r="EJ64">
        <v>5</v>
      </c>
      <c r="EK64">
        <v>5.5</v>
      </c>
      <c r="EL64">
        <v>5.7</v>
      </c>
      <c r="EM64">
        <v>4.5999999999999996</v>
      </c>
      <c r="EN64" t="s">
        <v>396</v>
      </c>
      <c r="EO64">
        <v>5</v>
      </c>
      <c r="EP64" t="s">
        <v>396</v>
      </c>
      <c r="EQ64" t="s">
        <v>396</v>
      </c>
      <c r="ER64" t="s">
        <v>396</v>
      </c>
      <c r="ES64" t="s">
        <v>396</v>
      </c>
      <c r="ET64" t="s">
        <v>396</v>
      </c>
      <c r="EU64" t="s">
        <v>396</v>
      </c>
      <c r="EV64">
        <v>2.1</v>
      </c>
      <c r="EW64">
        <v>2.7</v>
      </c>
      <c r="EX64">
        <v>4.0999999999999996</v>
      </c>
      <c r="EY64" t="s">
        <v>396</v>
      </c>
      <c r="EZ64" t="s">
        <v>396</v>
      </c>
      <c r="FA64" t="s">
        <v>396</v>
      </c>
      <c r="FB64" t="s">
        <v>396</v>
      </c>
      <c r="FC64" t="s">
        <v>396</v>
      </c>
      <c r="FD64" t="s">
        <v>396</v>
      </c>
      <c r="FE64" t="s">
        <v>396</v>
      </c>
      <c r="FF64" t="s">
        <v>396</v>
      </c>
      <c r="FG64" t="s">
        <v>396</v>
      </c>
      <c r="FH64" t="s">
        <v>396</v>
      </c>
      <c r="FI64" t="s">
        <v>396</v>
      </c>
      <c r="FJ64" t="s">
        <v>396</v>
      </c>
      <c r="FK64" t="s">
        <v>396</v>
      </c>
      <c r="FL64" t="s">
        <v>396</v>
      </c>
      <c r="FM64" t="s">
        <v>396</v>
      </c>
      <c r="FN64" t="s">
        <v>396</v>
      </c>
      <c r="FO64" t="s">
        <v>396</v>
      </c>
      <c r="FP64" t="s">
        <v>396</v>
      </c>
      <c r="FQ64" t="s">
        <v>396</v>
      </c>
      <c r="FR64" t="s">
        <v>396</v>
      </c>
      <c r="FS64">
        <v>18087213</v>
      </c>
      <c r="FT64">
        <v>52907346</v>
      </c>
    </row>
    <row r="65" spans="1:176" hidden="1" x14ac:dyDescent="0.25">
      <c r="A65" s="13">
        <f t="shared" si="0"/>
        <v>18087213</v>
      </c>
      <c r="B65" s="13">
        <f t="shared" si="1"/>
        <v>52907347</v>
      </c>
      <c r="C65" s="14" t="str">
        <f>IF(ISNA(VLOOKUP(A65,ComponentTable!E:E,1,0)),"","Use")</f>
        <v/>
      </c>
      <c r="D65" s="14" t="str">
        <f t="shared" si="2"/>
        <v/>
      </c>
      <c r="E65">
        <v>122</v>
      </c>
      <c r="F65" t="s">
        <v>727</v>
      </c>
      <c r="G65" t="s">
        <v>396</v>
      </c>
      <c r="H65" t="s">
        <v>709</v>
      </c>
      <c r="I65" t="s">
        <v>396</v>
      </c>
      <c r="J65" t="s">
        <v>396</v>
      </c>
      <c r="K65">
        <v>18</v>
      </c>
      <c r="L65">
        <v>46</v>
      </c>
      <c r="M65">
        <v>127</v>
      </c>
      <c r="N65">
        <v>33</v>
      </c>
      <c r="O65">
        <v>91</v>
      </c>
      <c r="P65">
        <v>191</v>
      </c>
      <c r="Q65">
        <v>15</v>
      </c>
      <c r="R65">
        <v>45</v>
      </c>
      <c r="S65">
        <v>64</v>
      </c>
      <c r="T65">
        <v>0</v>
      </c>
      <c r="U65">
        <v>0</v>
      </c>
      <c r="V65">
        <v>0</v>
      </c>
      <c r="W65">
        <v>0</v>
      </c>
      <c r="X65">
        <v>0</v>
      </c>
      <c r="Y65">
        <v>0</v>
      </c>
      <c r="Z65">
        <v>100</v>
      </c>
      <c r="AA65">
        <v>100</v>
      </c>
      <c r="AB65">
        <v>100</v>
      </c>
      <c r="AC65">
        <v>100</v>
      </c>
      <c r="AD65">
        <v>100</v>
      </c>
      <c r="AE65">
        <v>100</v>
      </c>
      <c r="AF65">
        <v>89</v>
      </c>
      <c r="AG65">
        <v>95</v>
      </c>
      <c r="AH65">
        <v>100</v>
      </c>
      <c r="AI65">
        <v>7</v>
      </c>
      <c r="AJ65">
        <v>10</v>
      </c>
      <c r="AK65">
        <v>12</v>
      </c>
      <c r="AL65">
        <v>92.2</v>
      </c>
      <c r="AM65">
        <v>97.2</v>
      </c>
      <c r="AN65">
        <v>98.3</v>
      </c>
      <c r="AO65">
        <v>0</v>
      </c>
      <c r="AP65">
        <v>0.3</v>
      </c>
      <c r="AQ65">
        <v>0.3</v>
      </c>
      <c r="AR65">
        <v>1.3</v>
      </c>
      <c r="AS65">
        <v>5.7</v>
      </c>
      <c r="AT65">
        <v>5.7</v>
      </c>
      <c r="AU65">
        <v>11.8</v>
      </c>
      <c r="AV65">
        <v>31.1</v>
      </c>
      <c r="AW65">
        <v>31.4</v>
      </c>
      <c r="AX65">
        <v>57.2</v>
      </c>
      <c r="AY65">
        <v>57.2</v>
      </c>
      <c r="AZ65">
        <v>75.099999999999994</v>
      </c>
      <c r="BA65">
        <v>2.9</v>
      </c>
      <c r="BB65">
        <v>2.9</v>
      </c>
      <c r="BC65">
        <v>12.2</v>
      </c>
      <c r="BD65">
        <v>0</v>
      </c>
      <c r="BE65">
        <v>0.5</v>
      </c>
      <c r="BF65">
        <v>5.0999999999999996</v>
      </c>
      <c r="BG65" t="s">
        <v>396</v>
      </c>
      <c r="BH65" t="s">
        <v>396</v>
      </c>
      <c r="BI65" t="s">
        <v>396</v>
      </c>
      <c r="BJ65" t="s">
        <v>396</v>
      </c>
      <c r="BK65" t="s">
        <v>396</v>
      </c>
      <c r="BL65" t="s">
        <v>396</v>
      </c>
      <c r="BM65">
        <v>1</v>
      </c>
      <c r="BN65">
        <v>2.2999999999999998</v>
      </c>
      <c r="BO65">
        <v>3</v>
      </c>
      <c r="BP65">
        <v>0</v>
      </c>
      <c r="BQ65">
        <v>0</v>
      </c>
      <c r="BR65">
        <v>0</v>
      </c>
      <c r="BS65">
        <v>0.75</v>
      </c>
      <c r="BT65">
        <v>1.25</v>
      </c>
      <c r="BU65">
        <v>2</v>
      </c>
      <c r="BV65" t="s">
        <v>396</v>
      </c>
      <c r="BW65" t="s">
        <v>396</v>
      </c>
      <c r="BX65" t="s">
        <v>396</v>
      </c>
      <c r="BY65">
        <v>1.4</v>
      </c>
      <c r="BZ65">
        <v>1.53</v>
      </c>
      <c r="CA65">
        <v>1.65</v>
      </c>
      <c r="CB65" t="s">
        <v>396</v>
      </c>
      <c r="CC65" t="s">
        <v>396</v>
      </c>
      <c r="CD65" t="s">
        <v>396</v>
      </c>
      <c r="CE65">
        <v>1.41</v>
      </c>
      <c r="CF65">
        <v>1.54</v>
      </c>
      <c r="CG65">
        <v>1.66</v>
      </c>
      <c r="CH65" t="s">
        <v>396</v>
      </c>
      <c r="CI65">
        <v>42</v>
      </c>
      <c r="CJ65">
        <v>92</v>
      </c>
      <c r="CK65">
        <v>141</v>
      </c>
      <c r="CL65">
        <v>0.1</v>
      </c>
      <c r="CM65">
        <v>0.13</v>
      </c>
      <c r="CN65">
        <v>0.15</v>
      </c>
      <c r="CO65">
        <v>11.9</v>
      </c>
      <c r="CP65">
        <v>14.6</v>
      </c>
      <c r="CQ65">
        <v>15.6</v>
      </c>
      <c r="CR65">
        <v>7.7</v>
      </c>
      <c r="CS65">
        <v>10.7</v>
      </c>
      <c r="CT65">
        <v>12</v>
      </c>
      <c r="CU65">
        <v>1.8</v>
      </c>
      <c r="CV65">
        <v>4</v>
      </c>
      <c r="CW65">
        <v>5.0999999999999996</v>
      </c>
      <c r="CX65">
        <v>35</v>
      </c>
      <c r="CY65">
        <v>39</v>
      </c>
      <c r="CZ65">
        <v>44</v>
      </c>
      <c r="DA65">
        <v>0.1</v>
      </c>
      <c r="DB65">
        <v>0.3</v>
      </c>
      <c r="DC65">
        <v>0.4</v>
      </c>
      <c r="DD65">
        <v>0</v>
      </c>
      <c r="DE65">
        <v>0</v>
      </c>
      <c r="DF65">
        <v>14</v>
      </c>
      <c r="DG65">
        <v>0</v>
      </c>
      <c r="DH65">
        <v>0</v>
      </c>
      <c r="DI65">
        <v>0</v>
      </c>
      <c r="DJ65">
        <v>0</v>
      </c>
      <c r="DK65">
        <v>0</v>
      </c>
      <c r="DL65">
        <v>0</v>
      </c>
      <c r="DM65">
        <v>0.02</v>
      </c>
      <c r="DN65">
        <v>0.02</v>
      </c>
      <c r="DO65">
        <v>0</v>
      </c>
      <c r="DP65">
        <v>0</v>
      </c>
      <c r="DQ65">
        <v>0</v>
      </c>
      <c r="DR65">
        <v>0</v>
      </c>
      <c r="DS65">
        <v>0</v>
      </c>
      <c r="DT65">
        <v>0</v>
      </c>
      <c r="DU65">
        <v>0</v>
      </c>
      <c r="DV65">
        <v>1</v>
      </c>
      <c r="DW65">
        <v>4</v>
      </c>
      <c r="DX65">
        <v>0</v>
      </c>
      <c r="DY65">
        <v>0.1</v>
      </c>
      <c r="DZ65">
        <v>2</v>
      </c>
      <c r="EA65">
        <v>1</v>
      </c>
      <c r="EB65">
        <v>2.2000000000000002</v>
      </c>
      <c r="EC65">
        <v>2.9</v>
      </c>
      <c r="ED65" t="s">
        <v>396</v>
      </c>
      <c r="EE65" t="s">
        <v>396</v>
      </c>
      <c r="EF65" t="s">
        <v>396</v>
      </c>
      <c r="EG65">
        <v>0.7</v>
      </c>
      <c r="EH65">
        <v>1.9</v>
      </c>
      <c r="EI65">
        <v>2.1</v>
      </c>
      <c r="EJ65">
        <v>4.9000000000000004</v>
      </c>
      <c r="EK65">
        <v>5.5</v>
      </c>
      <c r="EL65">
        <v>5.8</v>
      </c>
      <c r="EM65">
        <v>4.4000000000000004</v>
      </c>
      <c r="EN65" t="s">
        <v>396</v>
      </c>
      <c r="EO65">
        <v>5</v>
      </c>
      <c r="EP65" t="s">
        <v>396</v>
      </c>
      <c r="EQ65" t="s">
        <v>396</v>
      </c>
      <c r="ER65" t="s">
        <v>396</v>
      </c>
      <c r="ES65" t="s">
        <v>396</v>
      </c>
      <c r="ET65" t="s">
        <v>396</v>
      </c>
      <c r="EU65" t="s">
        <v>396</v>
      </c>
      <c r="EV65">
        <v>2.7</v>
      </c>
      <c r="EW65">
        <v>3.9</v>
      </c>
      <c r="EX65">
        <v>5.9</v>
      </c>
      <c r="EY65" t="s">
        <v>396</v>
      </c>
      <c r="EZ65" t="s">
        <v>396</v>
      </c>
      <c r="FA65" t="s">
        <v>396</v>
      </c>
      <c r="FB65" t="s">
        <v>396</v>
      </c>
      <c r="FC65" t="s">
        <v>396</v>
      </c>
      <c r="FD65" t="s">
        <v>396</v>
      </c>
      <c r="FE65" t="s">
        <v>396</v>
      </c>
      <c r="FF65" t="s">
        <v>396</v>
      </c>
      <c r="FG65" t="s">
        <v>396</v>
      </c>
      <c r="FH65" t="s">
        <v>396</v>
      </c>
      <c r="FI65" t="s">
        <v>396</v>
      </c>
      <c r="FJ65" t="s">
        <v>396</v>
      </c>
      <c r="FK65" t="s">
        <v>396</v>
      </c>
      <c r="FL65" t="s">
        <v>396</v>
      </c>
      <c r="FM65" t="s">
        <v>396</v>
      </c>
      <c r="FN65" t="s">
        <v>396</v>
      </c>
      <c r="FO65" t="s">
        <v>396</v>
      </c>
      <c r="FP65" t="s">
        <v>396</v>
      </c>
      <c r="FQ65" t="s">
        <v>396</v>
      </c>
      <c r="FR65" t="s">
        <v>396</v>
      </c>
      <c r="FS65">
        <v>18087213</v>
      </c>
      <c r="FT65">
        <v>52907347</v>
      </c>
    </row>
    <row r="66" spans="1:176" hidden="1" x14ac:dyDescent="0.25">
      <c r="A66" s="13">
        <f t="shared" si="0"/>
        <v>18087213</v>
      </c>
      <c r="B66" s="13">
        <f t="shared" si="1"/>
        <v>52907348</v>
      </c>
      <c r="C66" s="14" t="str">
        <f>IF(ISNA(VLOOKUP(A66,ComponentTable!E:E,1,0)),"","Use")</f>
        <v/>
      </c>
      <c r="D66" s="14" t="str">
        <f t="shared" si="2"/>
        <v/>
      </c>
      <c r="E66">
        <v>123</v>
      </c>
      <c r="F66" t="s">
        <v>721</v>
      </c>
      <c r="G66" t="s">
        <v>396</v>
      </c>
      <c r="H66" t="s">
        <v>704</v>
      </c>
      <c r="I66" t="s">
        <v>396</v>
      </c>
      <c r="J66" t="s">
        <v>396</v>
      </c>
      <c r="K66">
        <v>33</v>
      </c>
      <c r="L66">
        <v>91</v>
      </c>
      <c r="M66">
        <v>191</v>
      </c>
      <c r="N66">
        <v>204</v>
      </c>
      <c r="O66">
        <v>204</v>
      </c>
      <c r="P66">
        <v>204</v>
      </c>
      <c r="Q66">
        <v>13</v>
      </c>
      <c r="R66">
        <v>113</v>
      </c>
      <c r="S66">
        <v>172</v>
      </c>
      <c r="T66">
        <v>0</v>
      </c>
      <c r="U66">
        <v>0</v>
      </c>
      <c r="V66">
        <v>0</v>
      </c>
      <c r="W66">
        <v>0</v>
      </c>
      <c r="X66">
        <v>0</v>
      </c>
      <c r="Y66">
        <v>0</v>
      </c>
      <c r="Z66">
        <v>100</v>
      </c>
      <c r="AA66">
        <v>100</v>
      </c>
      <c r="AB66">
        <v>100</v>
      </c>
      <c r="AC66">
        <v>100</v>
      </c>
      <c r="AD66">
        <v>100</v>
      </c>
      <c r="AE66">
        <v>100</v>
      </c>
      <c r="AF66">
        <v>89</v>
      </c>
      <c r="AG66">
        <v>95</v>
      </c>
      <c r="AH66">
        <v>98</v>
      </c>
      <c r="AI66">
        <v>6</v>
      </c>
      <c r="AJ66">
        <v>9</v>
      </c>
      <c r="AK66">
        <v>11</v>
      </c>
      <c r="AL66">
        <v>94.5</v>
      </c>
      <c r="AM66">
        <v>97.6</v>
      </c>
      <c r="AN66">
        <v>98.5</v>
      </c>
      <c r="AO66">
        <v>0</v>
      </c>
      <c r="AP66">
        <v>0.3</v>
      </c>
      <c r="AQ66">
        <v>0.3</v>
      </c>
      <c r="AR66">
        <v>1.5</v>
      </c>
      <c r="AS66">
        <v>5.4</v>
      </c>
      <c r="AT66">
        <v>5.4</v>
      </c>
      <c r="AU66">
        <v>12.4</v>
      </c>
      <c r="AV66">
        <v>29.4</v>
      </c>
      <c r="AW66">
        <v>29.4</v>
      </c>
      <c r="AX66">
        <v>59.6</v>
      </c>
      <c r="AY66">
        <v>59.6</v>
      </c>
      <c r="AZ66">
        <v>76.099999999999994</v>
      </c>
      <c r="BA66">
        <v>2.9</v>
      </c>
      <c r="BB66">
        <v>2.9</v>
      </c>
      <c r="BC66">
        <v>11.5</v>
      </c>
      <c r="BD66">
        <v>0</v>
      </c>
      <c r="BE66">
        <v>0.8</v>
      </c>
      <c r="BF66">
        <v>4.0999999999999996</v>
      </c>
      <c r="BG66" t="s">
        <v>396</v>
      </c>
      <c r="BH66" t="s">
        <v>396</v>
      </c>
      <c r="BI66" t="s">
        <v>396</v>
      </c>
      <c r="BJ66" t="s">
        <v>396</v>
      </c>
      <c r="BK66" t="s">
        <v>396</v>
      </c>
      <c r="BL66" t="s">
        <v>396</v>
      </c>
      <c r="BM66">
        <v>0.8</v>
      </c>
      <c r="BN66">
        <v>1.6</v>
      </c>
      <c r="BO66">
        <v>3</v>
      </c>
      <c r="BP66">
        <v>0</v>
      </c>
      <c r="BQ66">
        <v>0</v>
      </c>
      <c r="BR66">
        <v>0</v>
      </c>
      <c r="BS66">
        <v>0</v>
      </c>
      <c r="BT66">
        <v>0.25</v>
      </c>
      <c r="BU66">
        <v>0.5</v>
      </c>
      <c r="BV66" t="s">
        <v>396</v>
      </c>
      <c r="BW66" t="s">
        <v>396</v>
      </c>
      <c r="BX66" t="s">
        <v>396</v>
      </c>
      <c r="BY66">
        <v>1.5</v>
      </c>
      <c r="BZ66">
        <v>1.6</v>
      </c>
      <c r="CA66">
        <v>1.7</v>
      </c>
      <c r="CB66" t="s">
        <v>396</v>
      </c>
      <c r="CC66" t="s">
        <v>396</v>
      </c>
      <c r="CD66" t="s">
        <v>396</v>
      </c>
      <c r="CE66">
        <v>1.51</v>
      </c>
      <c r="CF66">
        <v>1.61</v>
      </c>
      <c r="CG66">
        <v>1.71</v>
      </c>
      <c r="CH66" t="s">
        <v>396</v>
      </c>
      <c r="CI66">
        <v>42</v>
      </c>
      <c r="CJ66">
        <v>92</v>
      </c>
      <c r="CK66">
        <v>141</v>
      </c>
      <c r="CL66">
        <v>0.05</v>
      </c>
      <c r="CM66">
        <v>0.08</v>
      </c>
      <c r="CN66">
        <v>0.1</v>
      </c>
      <c r="CO66">
        <v>8.9</v>
      </c>
      <c r="CP66">
        <v>12</v>
      </c>
      <c r="CQ66">
        <v>13.5</v>
      </c>
      <c r="CR66">
        <v>4.5999999999999996</v>
      </c>
      <c r="CS66">
        <v>7.7</v>
      </c>
      <c r="CT66">
        <v>9.5</v>
      </c>
      <c r="CU66">
        <v>0.6</v>
      </c>
      <c r="CV66">
        <v>1.9</v>
      </c>
      <c r="CW66">
        <v>3</v>
      </c>
      <c r="CX66">
        <v>34</v>
      </c>
      <c r="CY66">
        <v>37</v>
      </c>
      <c r="CZ66">
        <v>41</v>
      </c>
      <c r="DA66">
        <v>0.1</v>
      </c>
      <c r="DB66">
        <v>0.1</v>
      </c>
      <c r="DC66">
        <v>0.3</v>
      </c>
      <c r="DD66">
        <v>0</v>
      </c>
      <c r="DE66">
        <v>0</v>
      </c>
      <c r="DF66">
        <v>14</v>
      </c>
      <c r="DG66">
        <v>0</v>
      </c>
      <c r="DH66">
        <v>0</v>
      </c>
      <c r="DI66">
        <v>0</v>
      </c>
      <c r="DJ66">
        <v>0</v>
      </c>
      <c r="DK66">
        <v>0</v>
      </c>
      <c r="DL66">
        <v>0</v>
      </c>
      <c r="DM66">
        <v>0.02</v>
      </c>
      <c r="DN66">
        <v>0.02</v>
      </c>
      <c r="DO66">
        <v>0</v>
      </c>
      <c r="DP66">
        <v>0</v>
      </c>
      <c r="DQ66">
        <v>0</v>
      </c>
      <c r="DR66">
        <v>0</v>
      </c>
      <c r="DS66">
        <v>0</v>
      </c>
      <c r="DT66">
        <v>0</v>
      </c>
      <c r="DU66">
        <v>0</v>
      </c>
      <c r="DV66">
        <v>1</v>
      </c>
      <c r="DW66">
        <v>4</v>
      </c>
      <c r="DX66">
        <v>0</v>
      </c>
      <c r="DY66">
        <v>0.1</v>
      </c>
      <c r="DZ66">
        <v>2</v>
      </c>
      <c r="EA66">
        <v>0.6</v>
      </c>
      <c r="EB66">
        <v>1.4</v>
      </c>
      <c r="EC66">
        <v>2.6</v>
      </c>
      <c r="ED66" t="s">
        <v>396</v>
      </c>
      <c r="EE66" t="s">
        <v>396</v>
      </c>
      <c r="EF66" t="s">
        <v>396</v>
      </c>
      <c r="EG66">
        <v>0.5</v>
      </c>
      <c r="EH66">
        <v>1.5</v>
      </c>
      <c r="EI66">
        <v>2.5</v>
      </c>
      <c r="EJ66">
        <v>5.3</v>
      </c>
      <c r="EK66">
        <v>5.5</v>
      </c>
      <c r="EL66">
        <v>6.4</v>
      </c>
      <c r="EM66">
        <v>4.5999999999999996</v>
      </c>
      <c r="EN66" t="s">
        <v>396</v>
      </c>
      <c r="EO66">
        <v>5.3</v>
      </c>
      <c r="EP66" t="s">
        <v>396</v>
      </c>
      <c r="EQ66" t="s">
        <v>396</v>
      </c>
      <c r="ER66" t="s">
        <v>396</v>
      </c>
      <c r="ES66" t="s">
        <v>396</v>
      </c>
      <c r="ET66" t="s">
        <v>396</v>
      </c>
      <c r="EU66" t="s">
        <v>396</v>
      </c>
      <c r="EV66">
        <v>0.9</v>
      </c>
      <c r="EW66">
        <v>2.9</v>
      </c>
      <c r="EX66">
        <v>3.6</v>
      </c>
      <c r="EY66" t="s">
        <v>396</v>
      </c>
      <c r="EZ66" t="s">
        <v>396</v>
      </c>
      <c r="FA66" t="s">
        <v>396</v>
      </c>
      <c r="FB66" t="s">
        <v>396</v>
      </c>
      <c r="FC66" t="s">
        <v>396</v>
      </c>
      <c r="FD66" t="s">
        <v>396</v>
      </c>
      <c r="FE66" t="s">
        <v>396</v>
      </c>
      <c r="FF66" t="s">
        <v>396</v>
      </c>
      <c r="FG66" t="s">
        <v>396</v>
      </c>
      <c r="FH66" t="s">
        <v>396</v>
      </c>
      <c r="FI66" t="s">
        <v>396</v>
      </c>
      <c r="FJ66" t="s">
        <v>396</v>
      </c>
      <c r="FK66" t="s">
        <v>396</v>
      </c>
      <c r="FL66" t="s">
        <v>396</v>
      </c>
      <c r="FM66" t="s">
        <v>396</v>
      </c>
      <c r="FN66" t="s">
        <v>396</v>
      </c>
      <c r="FO66" t="s">
        <v>396</v>
      </c>
      <c r="FP66" t="s">
        <v>396</v>
      </c>
      <c r="FQ66" t="s">
        <v>396</v>
      </c>
      <c r="FR66" t="s">
        <v>396</v>
      </c>
      <c r="FS66">
        <v>18087213</v>
      </c>
      <c r="FT66">
        <v>52907348</v>
      </c>
    </row>
    <row r="67" spans="1:176" hidden="1" x14ac:dyDescent="0.25">
      <c r="A67" s="13">
        <f t="shared" si="0"/>
        <v>18087212</v>
      </c>
      <c r="B67" s="13">
        <f t="shared" si="1"/>
        <v>52907341</v>
      </c>
      <c r="C67" s="14" t="str">
        <f>IF(ISNA(VLOOKUP(A67,ComponentTable!E:E,1,0)),"","Use")</f>
        <v/>
      </c>
      <c r="D67" s="14" t="str">
        <f t="shared" si="2"/>
        <v/>
      </c>
      <c r="E67">
        <v>124</v>
      </c>
      <c r="F67" t="s">
        <v>703</v>
      </c>
      <c r="G67" t="s">
        <v>396</v>
      </c>
      <c r="H67" t="s">
        <v>611</v>
      </c>
      <c r="I67" t="s">
        <v>396</v>
      </c>
      <c r="J67" t="s">
        <v>396</v>
      </c>
      <c r="K67" t="s">
        <v>396</v>
      </c>
      <c r="L67">
        <v>127</v>
      </c>
      <c r="M67" t="s">
        <v>396</v>
      </c>
      <c r="N67" t="s">
        <v>396</v>
      </c>
      <c r="O67">
        <v>150</v>
      </c>
      <c r="P67" t="s">
        <v>396</v>
      </c>
      <c r="Q67" t="s">
        <v>396</v>
      </c>
      <c r="R67">
        <v>16</v>
      </c>
      <c r="S67" t="s">
        <v>396</v>
      </c>
      <c r="T67">
        <v>0</v>
      </c>
      <c r="U67">
        <v>0</v>
      </c>
      <c r="V67">
        <v>0</v>
      </c>
      <c r="W67">
        <v>0</v>
      </c>
      <c r="X67">
        <v>0</v>
      </c>
      <c r="Y67">
        <v>0</v>
      </c>
      <c r="Z67">
        <v>100</v>
      </c>
      <c r="AA67">
        <v>100</v>
      </c>
      <c r="AB67">
        <v>100</v>
      </c>
      <c r="AC67">
        <v>100</v>
      </c>
      <c r="AD67">
        <v>100</v>
      </c>
      <c r="AE67">
        <v>100</v>
      </c>
      <c r="AF67">
        <v>75</v>
      </c>
      <c r="AG67">
        <v>87</v>
      </c>
      <c r="AH67">
        <v>99</v>
      </c>
      <c r="AI67">
        <v>25</v>
      </c>
      <c r="AJ67">
        <v>30</v>
      </c>
      <c r="AK67">
        <v>35</v>
      </c>
      <c r="AL67" t="s">
        <v>396</v>
      </c>
      <c r="AM67">
        <v>63</v>
      </c>
      <c r="AN67" t="s">
        <v>396</v>
      </c>
      <c r="AO67" t="s">
        <v>396</v>
      </c>
      <c r="AP67">
        <v>0</v>
      </c>
      <c r="AQ67" t="s">
        <v>396</v>
      </c>
      <c r="AR67" t="s">
        <v>396</v>
      </c>
      <c r="AS67">
        <v>2.2000000000000002</v>
      </c>
      <c r="AT67" t="s">
        <v>396</v>
      </c>
      <c r="AU67" t="s">
        <v>396</v>
      </c>
      <c r="AV67">
        <v>13.6</v>
      </c>
      <c r="AW67" t="s">
        <v>396</v>
      </c>
      <c r="AX67" t="s">
        <v>396</v>
      </c>
      <c r="AY67">
        <v>31.5</v>
      </c>
      <c r="AZ67" t="s">
        <v>396</v>
      </c>
      <c r="BA67" t="s">
        <v>396</v>
      </c>
      <c r="BB67">
        <v>15.7</v>
      </c>
      <c r="BC67" t="s">
        <v>396</v>
      </c>
      <c r="BD67">
        <v>0</v>
      </c>
      <c r="BE67">
        <v>17.5</v>
      </c>
      <c r="BF67">
        <v>49.9</v>
      </c>
      <c r="BG67" t="s">
        <v>396</v>
      </c>
      <c r="BH67" t="s">
        <v>396</v>
      </c>
      <c r="BI67" t="s">
        <v>396</v>
      </c>
      <c r="BJ67" t="s">
        <v>396</v>
      </c>
      <c r="BK67" t="s">
        <v>396</v>
      </c>
      <c r="BL67" t="s">
        <v>396</v>
      </c>
      <c r="BM67">
        <v>15</v>
      </c>
      <c r="BN67">
        <v>19.5</v>
      </c>
      <c r="BO67">
        <v>32</v>
      </c>
      <c r="BP67">
        <v>0</v>
      </c>
      <c r="BQ67">
        <v>0</v>
      </c>
      <c r="BR67">
        <v>0</v>
      </c>
      <c r="BS67">
        <v>0</v>
      </c>
      <c r="BT67">
        <v>0.25</v>
      </c>
      <c r="BU67">
        <v>0.5</v>
      </c>
      <c r="BV67" t="s">
        <v>396</v>
      </c>
      <c r="BW67" t="s">
        <v>396</v>
      </c>
      <c r="BX67" t="s">
        <v>396</v>
      </c>
      <c r="BY67">
        <v>1.55</v>
      </c>
      <c r="BZ67">
        <v>1.68</v>
      </c>
      <c r="CA67">
        <v>1.8</v>
      </c>
      <c r="CB67" t="s">
        <v>396</v>
      </c>
      <c r="CC67" t="s">
        <v>396</v>
      </c>
      <c r="CD67" t="s">
        <v>396</v>
      </c>
      <c r="CE67" t="s">
        <v>396</v>
      </c>
      <c r="CF67">
        <v>1.62</v>
      </c>
      <c r="CG67" t="s">
        <v>396</v>
      </c>
      <c r="CH67" t="s">
        <v>396</v>
      </c>
      <c r="CI67">
        <v>4.2300000000000004</v>
      </c>
      <c r="CJ67">
        <v>9.17</v>
      </c>
      <c r="CK67">
        <v>14.11</v>
      </c>
      <c r="CL67">
        <v>0.1</v>
      </c>
      <c r="CM67">
        <v>0.13</v>
      </c>
      <c r="CN67">
        <v>0.15</v>
      </c>
      <c r="CO67" t="s">
        <v>396</v>
      </c>
      <c r="CP67">
        <v>18.600000000000001</v>
      </c>
      <c r="CQ67" t="s">
        <v>396</v>
      </c>
      <c r="CR67" t="s">
        <v>396</v>
      </c>
      <c r="CS67">
        <v>15.4</v>
      </c>
      <c r="CT67" t="s">
        <v>396</v>
      </c>
      <c r="CU67" t="s">
        <v>396</v>
      </c>
      <c r="CV67">
        <v>8.1</v>
      </c>
      <c r="CW67" t="s">
        <v>396</v>
      </c>
      <c r="CX67" t="s">
        <v>396</v>
      </c>
      <c r="CY67" t="s">
        <v>396</v>
      </c>
      <c r="CZ67" t="s">
        <v>396</v>
      </c>
      <c r="DA67">
        <v>0</v>
      </c>
      <c r="DB67">
        <v>1.5</v>
      </c>
      <c r="DC67">
        <v>2.9</v>
      </c>
      <c r="DD67">
        <v>0</v>
      </c>
      <c r="DE67">
        <v>15</v>
      </c>
      <c r="DF67">
        <v>30</v>
      </c>
      <c r="DG67">
        <v>0</v>
      </c>
      <c r="DH67">
        <v>5</v>
      </c>
      <c r="DI67">
        <v>10</v>
      </c>
      <c r="DJ67">
        <v>0</v>
      </c>
      <c r="DK67">
        <v>0</v>
      </c>
      <c r="DL67">
        <v>0</v>
      </c>
      <c r="DM67">
        <v>0.28000000000000003</v>
      </c>
      <c r="DN67">
        <v>0.28000000000000003</v>
      </c>
      <c r="DO67">
        <v>0</v>
      </c>
      <c r="DP67">
        <v>0</v>
      </c>
      <c r="DQ67">
        <v>0</v>
      </c>
      <c r="DR67">
        <v>0</v>
      </c>
      <c r="DS67">
        <v>0</v>
      </c>
      <c r="DT67">
        <v>0</v>
      </c>
      <c r="DU67">
        <v>0</v>
      </c>
      <c r="DV67">
        <v>1</v>
      </c>
      <c r="DW67">
        <v>4</v>
      </c>
      <c r="DX67">
        <v>0</v>
      </c>
      <c r="DY67">
        <v>0.1</v>
      </c>
      <c r="DZ67">
        <v>2</v>
      </c>
      <c r="EA67">
        <v>2.8</v>
      </c>
      <c r="EB67">
        <v>3.8</v>
      </c>
      <c r="EC67">
        <v>6.4</v>
      </c>
      <c r="ED67" t="s">
        <v>396</v>
      </c>
      <c r="EE67" t="s">
        <v>396</v>
      </c>
      <c r="EF67" t="s">
        <v>396</v>
      </c>
      <c r="EG67">
        <v>0</v>
      </c>
      <c r="EH67">
        <v>1</v>
      </c>
      <c r="EI67">
        <v>2</v>
      </c>
      <c r="EJ67">
        <v>4.5</v>
      </c>
      <c r="EK67">
        <v>5.5</v>
      </c>
      <c r="EL67">
        <v>6.5</v>
      </c>
      <c r="EM67" t="s">
        <v>396</v>
      </c>
      <c r="EN67" t="s">
        <v>396</v>
      </c>
      <c r="EO67" t="s">
        <v>396</v>
      </c>
      <c r="EP67" t="s">
        <v>396</v>
      </c>
      <c r="EQ67" t="s">
        <v>396</v>
      </c>
      <c r="ER67" t="s">
        <v>396</v>
      </c>
      <c r="ES67" t="s">
        <v>396</v>
      </c>
      <c r="ET67" t="s">
        <v>396</v>
      </c>
      <c r="EU67" t="s">
        <v>396</v>
      </c>
      <c r="EV67" t="s">
        <v>396</v>
      </c>
      <c r="EW67" t="s">
        <v>396</v>
      </c>
      <c r="EX67" t="s">
        <v>396</v>
      </c>
      <c r="EY67" t="s">
        <v>396</v>
      </c>
      <c r="EZ67" t="s">
        <v>396</v>
      </c>
      <c r="FA67" t="s">
        <v>396</v>
      </c>
      <c r="FB67" t="s">
        <v>396</v>
      </c>
      <c r="FC67" t="s">
        <v>396</v>
      </c>
      <c r="FD67" t="s">
        <v>396</v>
      </c>
      <c r="FE67" t="s">
        <v>396</v>
      </c>
      <c r="FF67" t="s">
        <v>396</v>
      </c>
      <c r="FG67" t="s">
        <v>396</v>
      </c>
      <c r="FH67" t="s">
        <v>396</v>
      </c>
      <c r="FI67" t="s">
        <v>396</v>
      </c>
      <c r="FJ67" t="s">
        <v>396</v>
      </c>
      <c r="FK67" t="s">
        <v>396</v>
      </c>
      <c r="FL67" t="s">
        <v>396</v>
      </c>
      <c r="FM67" t="s">
        <v>396</v>
      </c>
      <c r="FN67" t="s">
        <v>396</v>
      </c>
      <c r="FO67" t="s">
        <v>396</v>
      </c>
      <c r="FP67" t="s">
        <v>396</v>
      </c>
      <c r="FQ67" t="s">
        <v>396</v>
      </c>
      <c r="FR67" t="s">
        <v>396</v>
      </c>
      <c r="FS67">
        <v>18087212</v>
      </c>
      <c r="FT67">
        <v>52907341</v>
      </c>
    </row>
    <row r="68" spans="1:176" hidden="1" x14ac:dyDescent="0.25">
      <c r="A68" s="13">
        <f t="shared" ref="A68:A131" si="3">FS68</f>
        <v>18087212</v>
      </c>
      <c r="B68" s="13">
        <f t="shared" ref="B68:B131" si="4">FT68</f>
        <v>52907342</v>
      </c>
      <c r="C68" s="14" t="str">
        <f>IF(ISNA(VLOOKUP(A68,ComponentTable!E:E,1,0)),"","Use")</f>
        <v/>
      </c>
      <c r="D68" s="14" t="str">
        <f t="shared" ref="D68:D131" si="5">IF(C68&lt;&gt;"",B68,"")</f>
        <v/>
      </c>
      <c r="E68">
        <v>125</v>
      </c>
      <c r="F68" t="s">
        <v>715</v>
      </c>
      <c r="G68" t="s">
        <v>396</v>
      </c>
      <c r="H68" t="s">
        <v>611</v>
      </c>
      <c r="I68" t="s">
        <v>396</v>
      </c>
      <c r="J68" t="s">
        <v>396</v>
      </c>
      <c r="K68" t="s">
        <v>396</v>
      </c>
      <c r="L68">
        <v>150</v>
      </c>
      <c r="M68" t="s">
        <v>396</v>
      </c>
      <c r="N68" t="s">
        <v>396</v>
      </c>
      <c r="O68">
        <v>203</v>
      </c>
      <c r="P68" t="s">
        <v>396</v>
      </c>
      <c r="Q68" t="s">
        <v>396</v>
      </c>
      <c r="R68">
        <v>73</v>
      </c>
      <c r="S68" t="s">
        <v>396</v>
      </c>
      <c r="T68">
        <v>0</v>
      </c>
      <c r="U68">
        <v>0</v>
      </c>
      <c r="V68">
        <v>0</v>
      </c>
      <c r="W68">
        <v>0</v>
      </c>
      <c r="X68">
        <v>0</v>
      </c>
      <c r="Y68">
        <v>0</v>
      </c>
      <c r="Z68">
        <v>100</v>
      </c>
      <c r="AA68">
        <v>100</v>
      </c>
      <c r="AB68">
        <v>100</v>
      </c>
      <c r="AC68">
        <v>95</v>
      </c>
      <c r="AD68">
        <v>97.5</v>
      </c>
      <c r="AE68">
        <v>100</v>
      </c>
      <c r="AF68">
        <v>75</v>
      </c>
      <c r="AG68">
        <v>87</v>
      </c>
      <c r="AH68">
        <v>99</v>
      </c>
      <c r="AI68">
        <v>28</v>
      </c>
      <c r="AJ68">
        <v>39</v>
      </c>
      <c r="AK68">
        <v>50</v>
      </c>
      <c r="AL68" t="s">
        <v>396</v>
      </c>
      <c r="AM68">
        <v>57</v>
      </c>
      <c r="AN68" t="s">
        <v>396</v>
      </c>
      <c r="AO68" t="s">
        <v>396</v>
      </c>
      <c r="AP68">
        <v>1.3</v>
      </c>
      <c r="AQ68" t="s">
        <v>396</v>
      </c>
      <c r="AR68" t="s">
        <v>396</v>
      </c>
      <c r="AS68">
        <v>8.4</v>
      </c>
      <c r="AT68" t="s">
        <v>396</v>
      </c>
      <c r="AU68" t="s">
        <v>396</v>
      </c>
      <c r="AV68">
        <v>15.1</v>
      </c>
      <c r="AW68" t="s">
        <v>396</v>
      </c>
      <c r="AX68" t="s">
        <v>396</v>
      </c>
      <c r="AY68">
        <v>20.7</v>
      </c>
      <c r="AZ68" t="s">
        <v>396</v>
      </c>
      <c r="BA68" t="s">
        <v>396</v>
      </c>
      <c r="BB68">
        <v>11.5</v>
      </c>
      <c r="BC68" t="s">
        <v>396</v>
      </c>
      <c r="BD68">
        <v>0</v>
      </c>
      <c r="BE68">
        <v>18</v>
      </c>
      <c r="BF68">
        <v>27.9</v>
      </c>
      <c r="BG68" t="s">
        <v>396</v>
      </c>
      <c r="BH68" t="s">
        <v>396</v>
      </c>
      <c r="BI68" t="s">
        <v>396</v>
      </c>
      <c r="BJ68" t="s">
        <v>396</v>
      </c>
      <c r="BK68" t="s">
        <v>396</v>
      </c>
      <c r="BL68" t="s">
        <v>396</v>
      </c>
      <c r="BM68">
        <v>12</v>
      </c>
      <c r="BN68">
        <v>25</v>
      </c>
      <c r="BO68">
        <v>38</v>
      </c>
      <c r="BP68">
        <v>0</v>
      </c>
      <c r="BQ68">
        <v>0</v>
      </c>
      <c r="BR68">
        <v>0</v>
      </c>
      <c r="BS68">
        <v>0</v>
      </c>
      <c r="BT68">
        <v>0.25</v>
      </c>
      <c r="BU68">
        <v>0.5</v>
      </c>
      <c r="BV68" t="s">
        <v>396</v>
      </c>
      <c r="BW68" t="s">
        <v>396</v>
      </c>
      <c r="BX68" t="s">
        <v>396</v>
      </c>
      <c r="BY68">
        <v>1.55</v>
      </c>
      <c r="BZ68">
        <v>1.68</v>
      </c>
      <c r="CA68">
        <v>1.8</v>
      </c>
      <c r="CB68" t="s">
        <v>396</v>
      </c>
      <c r="CC68" t="s">
        <v>396</v>
      </c>
      <c r="CD68" t="s">
        <v>396</v>
      </c>
      <c r="CE68" t="s">
        <v>396</v>
      </c>
      <c r="CF68">
        <v>1.6</v>
      </c>
      <c r="CG68" t="s">
        <v>396</v>
      </c>
      <c r="CH68" t="s">
        <v>396</v>
      </c>
      <c r="CI68">
        <v>0.42</v>
      </c>
      <c r="CJ68">
        <v>2.33</v>
      </c>
      <c r="CK68">
        <v>4.2300000000000004</v>
      </c>
      <c r="CL68">
        <v>0.1</v>
      </c>
      <c r="CM68">
        <v>0.14000000000000001</v>
      </c>
      <c r="CN68">
        <v>0.18</v>
      </c>
      <c r="CO68" t="s">
        <v>396</v>
      </c>
      <c r="CP68">
        <v>24.2</v>
      </c>
      <c r="CQ68" t="s">
        <v>396</v>
      </c>
      <c r="CR68" t="s">
        <v>396</v>
      </c>
      <c r="CS68">
        <v>22.5</v>
      </c>
      <c r="CT68" t="s">
        <v>396</v>
      </c>
      <c r="CU68" t="s">
        <v>396</v>
      </c>
      <c r="CV68">
        <v>12.2</v>
      </c>
      <c r="CW68" t="s">
        <v>396</v>
      </c>
      <c r="CX68" t="s">
        <v>396</v>
      </c>
      <c r="CY68" t="s">
        <v>396</v>
      </c>
      <c r="CZ68" t="s">
        <v>396</v>
      </c>
      <c r="DA68">
        <v>0</v>
      </c>
      <c r="DB68">
        <v>1.5</v>
      </c>
      <c r="DC68">
        <v>2.9</v>
      </c>
      <c r="DD68">
        <v>22</v>
      </c>
      <c r="DE68">
        <v>31</v>
      </c>
      <c r="DF68">
        <v>40</v>
      </c>
      <c r="DG68">
        <v>5</v>
      </c>
      <c r="DH68">
        <v>10</v>
      </c>
      <c r="DI68">
        <v>15</v>
      </c>
      <c r="DJ68">
        <v>0</v>
      </c>
      <c r="DK68">
        <v>0</v>
      </c>
      <c r="DL68">
        <v>4</v>
      </c>
      <c r="DM68">
        <v>0.24</v>
      </c>
      <c r="DN68">
        <v>0.24</v>
      </c>
      <c r="DO68">
        <v>0</v>
      </c>
      <c r="DP68">
        <v>0</v>
      </c>
      <c r="DQ68">
        <v>0</v>
      </c>
      <c r="DR68">
        <v>0</v>
      </c>
      <c r="DS68">
        <v>0</v>
      </c>
      <c r="DT68">
        <v>0</v>
      </c>
      <c r="DU68">
        <v>0</v>
      </c>
      <c r="DV68">
        <v>1</v>
      </c>
      <c r="DW68">
        <v>4</v>
      </c>
      <c r="DX68">
        <v>0</v>
      </c>
      <c r="DY68">
        <v>0.1</v>
      </c>
      <c r="DZ68">
        <v>2</v>
      </c>
      <c r="EA68">
        <v>2.2999999999999998</v>
      </c>
      <c r="EB68">
        <v>4.9000000000000004</v>
      </c>
      <c r="EC68">
        <v>7.6</v>
      </c>
      <c r="ED68" t="s">
        <v>396</v>
      </c>
      <c r="EE68" t="s">
        <v>396</v>
      </c>
      <c r="EF68" t="s">
        <v>396</v>
      </c>
      <c r="EG68">
        <v>0</v>
      </c>
      <c r="EH68">
        <v>1</v>
      </c>
      <c r="EI68">
        <v>2</v>
      </c>
      <c r="EJ68">
        <v>4.5</v>
      </c>
      <c r="EK68">
        <v>5.5</v>
      </c>
      <c r="EL68">
        <v>6.5</v>
      </c>
      <c r="EM68" t="s">
        <v>396</v>
      </c>
      <c r="EN68" t="s">
        <v>396</v>
      </c>
      <c r="EO68" t="s">
        <v>396</v>
      </c>
      <c r="EP68" t="s">
        <v>396</v>
      </c>
      <c r="EQ68" t="s">
        <v>396</v>
      </c>
      <c r="ER68" t="s">
        <v>396</v>
      </c>
      <c r="ES68" t="s">
        <v>396</v>
      </c>
      <c r="ET68" t="s">
        <v>396</v>
      </c>
      <c r="EU68" t="s">
        <v>396</v>
      </c>
      <c r="EV68" t="s">
        <v>396</v>
      </c>
      <c r="EW68" t="s">
        <v>396</v>
      </c>
      <c r="EX68" t="s">
        <v>396</v>
      </c>
      <c r="EY68" t="s">
        <v>396</v>
      </c>
      <c r="EZ68" t="s">
        <v>396</v>
      </c>
      <c r="FA68" t="s">
        <v>396</v>
      </c>
      <c r="FB68" t="s">
        <v>396</v>
      </c>
      <c r="FC68" t="s">
        <v>396</v>
      </c>
      <c r="FD68" t="s">
        <v>396</v>
      </c>
      <c r="FE68" t="s">
        <v>396</v>
      </c>
      <c r="FF68" t="s">
        <v>396</v>
      </c>
      <c r="FG68" t="s">
        <v>396</v>
      </c>
      <c r="FH68" t="s">
        <v>396</v>
      </c>
      <c r="FI68" t="s">
        <v>396</v>
      </c>
      <c r="FJ68" t="s">
        <v>396</v>
      </c>
      <c r="FK68" t="s">
        <v>396</v>
      </c>
      <c r="FL68" t="s">
        <v>396</v>
      </c>
      <c r="FM68" t="s">
        <v>396</v>
      </c>
      <c r="FN68" t="s">
        <v>396</v>
      </c>
      <c r="FO68" t="s">
        <v>396</v>
      </c>
      <c r="FP68" t="s">
        <v>396</v>
      </c>
      <c r="FQ68" t="s">
        <v>396</v>
      </c>
      <c r="FR68" t="s">
        <v>396</v>
      </c>
      <c r="FS68">
        <v>18087212</v>
      </c>
      <c r="FT68">
        <v>52907342</v>
      </c>
    </row>
    <row r="69" spans="1:176" hidden="1" x14ac:dyDescent="0.25">
      <c r="A69" s="13">
        <f t="shared" si="3"/>
        <v>18087212</v>
      </c>
      <c r="B69" s="13">
        <f t="shared" si="4"/>
        <v>52907343</v>
      </c>
      <c r="C69" s="14" t="str">
        <f>IF(ISNA(VLOOKUP(A69,ComponentTable!E:E,1,0)),"","Use")</f>
        <v/>
      </c>
      <c r="D69" s="14" t="str">
        <f t="shared" si="5"/>
        <v/>
      </c>
      <c r="E69">
        <v>126</v>
      </c>
      <c r="F69" t="s">
        <v>399</v>
      </c>
      <c r="G69" t="s">
        <v>396</v>
      </c>
      <c r="H69" t="s">
        <v>399</v>
      </c>
      <c r="I69" t="s">
        <v>396</v>
      </c>
      <c r="J69" t="s">
        <v>396</v>
      </c>
      <c r="K69" t="s">
        <v>396</v>
      </c>
      <c r="L69">
        <v>0</v>
      </c>
      <c r="M69" t="s">
        <v>396</v>
      </c>
      <c r="N69" t="s">
        <v>396</v>
      </c>
      <c r="O69">
        <v>20</v>
      </c>
      <c r="P69" t="s">
        <v>396</v>
      </c>
      <c r="Q69" t="s">
        <v>396</v>
      </c>
      <c r="R69">
        <v>20</v>
      </c>
      <c r="S69" t="s">
        <v>396</v>
      </c>
      <c r="T69">
        <v>0</v>
      </c>
      <c r="U69">
        <v>0</v>
      </c>
      <c r="V69">
        <v>0</v>
      </c>
      <c r="W69">
        <v>0</v>
      </c>
      <c r="X69">
        <v>0</v>
      </c>
      <c r="Y69">
        <v>0</v>
      </c>
      <c r="Z69">
        <v>100</v>
      </c>
      <c r="AA69">
        <v>100</v>
      </c>
      <c r="AB69">
        <v>100</v>
      </c>
      <c r="AC69">
        <v>100</v>
      </c>
      <c r="AD69">
        <v>100</v>
      </c>
      <c r="AE69">
        <v>100</v>
      </c>
      <c r="AF69">
        <v>75</v>
      </c>
      <c r="AG69">
        <v>87</v>
      </c>
      <c r="AH69">
        <v>99</v>
      </c>
      <c r="AI69">
        <v>5</v>
      </c>
      <c r="AJ69">
        <v>9.5</v>
      </c>
      <c r="AK69">
        <v>14</v>
      </c>
      <c r="AL69" t="s">
        <v>396</v>
      </c>
      <c r="AM69">
        <v>96.3</v>
      </c>
      <c r="AN69" t="s">
        <v>396</v>
      </c>
      <c r="AO69" t="s">
        <v>396</v>
      </c>
      <c r="AP69">
        <v>0</v>
      </c>
      <c r="AQ69" t="s">
        <v>396</v>
      </c>
      <c r="AR69" t="s">
        <v>396</v>
      </c>
      <c r="AS69">
        <v>1.3</v>
      </c>
      <c r="AT69" t="s">
        <v>396</v>
      </c>
      <c r="AU69" t="s">
        <v>396</v>
      </c>
      <c r="AV69">
        <v>18.100000000000001</v>
      </c>
      <c r="AW69" t="s">
        <v>396</v>
      </c>
      <c r="AX69" t="s">
        <v>396</v>
      </c>
      <c r="AY69">
        <v>62.8</v>
      </c>
      <c r="AZ69" t="s">
        <v>396</v>
      </c>
      <c r="BA69" t="s">
        <v>396</v>
      </c>
      <c r="BB69">
        <v>14.1</v>
      </c>
      <c r="BC69" t="s">
        <v>396</v>
      </c>
      <c r="BD69">
        <v>0</v>
      </c>
      <c r="BE69">
        <v>0.7</v>
      </c>
      <c r="BF69">
        <v>14.9</v>
      </c>
      <c r="BG69" t="s">
        <v>396</v>
      </c>
      <c r="BH69" t="s">
        <v>396</v>
      </c>
      <c r="BI69" t="s">
        <v>396</v>
      </c>
      <c r="BJ69" t="s">
        <v>396</v>
      </c>
      <c r="BK69" t="s">
        <v>396</v>
      </c>
      <c r="BL69" t="s">
        <v>396</v>
      </c>
      <c r="BM69">
        <v>1</v>
      </c>
      <c r="BN69">
        <v>3</v>
      </c>
      <c r="BO69">
        <v>5</v>
      </c>
      <c r="BP69">
        <v>0</v>
      </c>
      <c r="BQ69">
        <v>0</v>
      </c>
      <c r="BR69">
        <v>0</v>
      </c>
      <c r="BS69">
        <v>0.5</v>
      </c>
      <c r="BT69">
        <v>1.75</v>
      </c>
      <c r="BU69">
        <v>3</v>
      </c>
      <c r="BV69" t="s">
        <v>396</v>
      </c>
      <c r="BW69" t="s">
        <v>396</v>
      </c>
      <c r="BX69" t="s">
        <v>396</v>
      </c>
      <c r="BY69">
        <v>1.2</v>
      </c>
      <c r="BZ69">
        <v>1.35</v>
      </c>
      <c r="CA69">
        <v>1.5</v>
      </c>
      <c r="CB69" t="s">
        <v>396</v>
      </c>
      <c r="CC69" t="s">
        <v>396</v>
      </c>
      <c r="CD69" t="s">
        <v>396</v>
      </c>
      <c r="CE69" t="s">
        <v>396</v>
      </c>
      <c r="CF69">
        <v>1.52</v>
      </c>
      <c r="CG69" t="s">
        <v>396</v>
      </c>
      <c r="CH69" t="s">
        <v>396</v>
      </c>
      <c r="CI69">
        <v>42.34</v>
      </c>
      <c r="CJ69">
        <v>91.74</v>
      </c>
      <c r="CK69">
        <v>141.13999999999999</v>
      </c>
      <c r="CL69">
        <v>0.08</v>
      </c>
      <c r="CM69">
        <v>0.1</v>
      </c>
      <c r="CN69">
        <v>0.12</v>
      </c>
      <c r="CO69" t="s">
        <v>396</v>
      </c>
      <c r="CP69">
        <v>8.8000000000000007</v>
      </c>
      <c r="CQ69" t="s">
        <v>396</v>
      </c>
      <c r="CR69" t="s">
        <v>396</v>
      </c>
      <c r="CS69">
        <v>6.6</v>
      </c>
      <c r="CT69" t="s">
        <v>396</v>
      </c>
      <c r="CU69" t="s">
        <v>396</v>
      </c>
      <c r="CV69">
        <v>2.2000000000000002</v>
      </c>
      <c r="CW69" t="s">
        <v>396</v>
      </c>
      <c r="CX69" t="s">
        <v>396</v>
      </c>
      <c r="CY69" t="s">
        <v>396</v>
      </c>
      <c r="CZ69" t="s">
        <v>396</v>
      </c>
      <c r="DA69">
        <v>0</v>
      </c>
      <c r="DB69">
        <v>1.5</v>
      </c>
      <c r="DC69">
        <v>2.9</v>
      </c>
      <c r="DD69">
        <v>0</v>
      </c>
      <c r="DE69">
        <v>7</v>
      </c>
      <c r="DF69">
        <v>14</v>
      </c>
      <c r="DG69">
        <v>0</v>
      </c>
      <c r="DH69">
        <v>0</v>
      </c>
      <c r="DI69">
        <v>0</v>
      </c>
      <c r="DJ69">
        <v>0</v>
      </c>
      <c r="DK69">
        <v>0</v>
      </c>
      <c r="DL69">
        <v>0</v>
      </c>
      <c r="DM69">
        <v>0.02</v>
      </c>
      <c r="DN69">
        <v>0.02</v>
      </c>
      <c r="DO69">
        <v>0</v>
      </c>
      <c r="DP69">
        <v>0</v>
      </c>
      <c r="DQ69">
        <v>0</v>
      </c>
      <c r="DR69">
        <v>0</v>
      </c>
      <c r="DS69">
        <v>0</v>
      </c>
      <c r="DT69">
        <v>0</v>
      </c>
      <c r="DU69">
        <v>0</v>
      </c>
      <c r="DV69">
        <v>1</v>
      </c>
      <c r="DW69">
        <v>4</v>
      </c>
      <c r="DX69">
        <v>0</v>
      </c>
      <c r="DY69">
        <v>0.1</v>
      </c>
      <c r="DZ69">
        <v>2</v>
      </c>
      <c r="EA69">
        <v>0.2</v>
      </c>
      <c r="EB69">
        <v>0.6</v>
      </c>
      <c r="EC69">
        <v>1</v>
      </c>
      <c r="ED69" t="s">
        <v>396</v>
      </c>
      <c r="EE69" t="s">
        <v>396</v>
      </c>
      <c r="EF69" t="s">
        <v>396</v>
      </c>
      <c r="EG69">
        <v>0</v>
      </c>
      <c r="EH69">
        <v>1</v>
      </c>
      <c r="EI69">
        <v>2</v>
      </c>
      <c r="EJ69">
        <v>4.5</v>
      </c>
      <c r="EK69">
        <v>5.5</v>
      </c>
      <c r="EL69">
        <v>6.5</v>
      </c>
      <c r="EM69" t="s">
        <v>396</v>
      </c>
      <c r="EN69" t="s">
        <v>396</v>
      </c>
      <c r="EO69" t="s">
        <v>396</v>
      </c>
      <c r="EP69" t="s">
        <v>396</v>
      </c>
      <c r="EQ69" t="s">
        <v>396</v>
      </c>
      <c r="ER69" t="s">
        <v>396</v>
      </c>
      <c r="ES69" t="s">
        <v>396</v>
      </c>
      <c r="ET69" t="s">
        <v>396</v>
      </c>
      <c r="EU69" t="s">
        <v>396</v>
      </c>
      <c r="EV69" t="s">
        <v>396</v>
      </c>
      <c r="EW69" t="s">
        <v>396</v>
      </c>
      <c r="EX69" t="s">
        <v>396</v>
      </c>
      <c r="EY69" t="s">
        <v>396</v>
      </c>
      <c r="EZ69" t="s">
        <v>396</v>
      </c>
      <c r="FA69" t="s">
        <v>396</v>
      </c>
      <c r="FB69" t="s">
        <v>396</v>
      </c>
      <c r="FC69" t="s">
        <v>396</v>
      </c>
      <c r="FD69" t="s">
        <v>396</v>
      </c>
      <c r="FE69" t="s">
        <v>396</v>
      </c>
      <c r="FF69" t="s">
        <v>396</v>
      </c>
      <c r="FG69" t="s">
        <v>396</v>
      </c>
      <c r="FH69" t="s">
        <v>396</v>
      </c>
      <c r="FI69" t="s">
        <v>396</v>
      </c>
      <c r="FJ69" t="s">
        <v>396</v>
      </c>
      <c r="FK69" t="s">
        <v>396</v>
      </c>
      <c r="FL69" t="s">
        <v>396</v>
      </c>
      <c r="FM69" t="s">
        <v>396</v>
      </c>
      <c r="FN69" t="s">
        <v>396</v>
      </c>
      <c r="FO69" t="s">
        <v>396</v>
      </c>
      <c r="FP69" t="s">
        <v>396</v>
      </c>
      <c r="FQ69" t="s">
        <v>396</v>
      </c>
      <c r="FR69" t="s">
        <v>396</v>
      </c>
      <c r="FS69">
        <v>18087212</v>
      </c>
      <c r="FT69">
        <v>52907343</v>
      </c>
    </row>
    <row r="70" spans="1:176" hidden="1" x14ac:dyDescent="0.25">
      <c r="A70" s="13">
        <f t="shared" si="3"/>
        <v>18087212</v>
      </c>
      <c r="B70" s="13">
        <f t="shared" si="4"/>
        <v>52907344</v>
      </c>
      <c r="C70" s="14" t="str">
        <f>IF(ISNA(VLOOKUP(A70,ComponentTable!E:E,1,0)),"","Use")</f>
        <v/>
      </c>
      <c r="D70" s="14" t="str">
        <f t="shared" si="5"/>
        <v/>
      </c>
      <c r="E70">
        <v>127</v>
      </c>
      <c r="F70" t="s">
        <v>702</v>
      </c>
      <c r="G70" t="s">
        <v>396</v>
      </c>
      <c r="H70" t="s">
        <v>702</v>
      </c>
      <c r="I70" t="s">
        <v>396</v>
      </c>
      <c r="J70" t="s">
        <v>396</v>
      </c>
      <c r="K70" t="s">
        <v>396</v>
      </c>
      <c r="L70">
        <v>20</v>
      </c>
      <c r="M70" t="s">
        <v>396</v>
      </c>
      <c r="N70" t="s">
        <v>396</v>
      </c>
      <c r="O70">
        <v>127</v>
      </c>
      <c r="P70" t="s">
        <v>396</v>
      </c>
      <c r="Q70" t="s">
        <v>396</v>
      </c>
      <c r="R70">
        <v>94</v>
      </c>
      <c r="S70" t="s">
        <v>396</v>
      </c>
      <c r="T70">
        <v>0</v>
      </c>
      <c r="U70">
        <v>0</v>
      </c>
      <c r="V70">
        <v>0</v>
      </c>
      <c r="W70">
        <v>0</v>
      </c>
      <c r="X70">
        <v>0</v>
      </c>
      <c r="Y70">
        <v>0</v>
      </c>
      <c r="Z70">
        <v>100</v>
      </c>
      <c r="AA70">
        <v>100</v>
      </c>
      <c r="AB70">
        <v>100</v>
      </c>
      <c r="AC70">
        <v>100</v>
      </c>
      <c r="AD70">
        <v>100</v>
      </c>
      <c r="AE70">
        <v>100</v>
      </c>
      <c r="AF70">
        <v>75</v>
      </c>
      <c r="AG70">
        <v>87</v>
      </c>
      <c r="AH70">
        <v>99</v>
      </c>
      <c r="AI70">
        <v>5</v>
      </c>
      <c r="AJ70">
        <v>9.5</v>
      </c>
      <c r="AK70">
        <v>14</v>
      </c>
      <c r="AL70" t="s">
        <v>396</v>
      </c>
      <c r="AM70">
        <v>96.3</v>
      </c>
      <c r="AN70" t="s">
        <v>396</v>
      </c>
      <c r="AO70" t="s">
        <v>396</v>
      </c>
      <c r="AP70">
        <v>0</v>
      </c>
      <c r="AQ70" t="s">
        <v>396</v>
      </c>
      <c r="AR70" t="s">
        <v>396</v>
      </c>
      <c r="AS70">
        <v>1.3</v>
      </c>
      <c r="AT70" t="s">
        <v>396</v>
      </c>
      <c r="AU70" t="s">
        <v>396</v>
      </c>
      <c r="AV70">
        <v>18.100000000000001</v>
      </c>
      <c r="AW70" t="s">
        <v>396</v>
      </c>
      <c r="AX70" t="s">
        <v>396</v>
      </c>
      <c r="AY70">
        <v>62.8</v>
      </c>
      <c r="AZ70" t="s">
        <v>396</v>
      </c>
      <c r="BA70" t="s">
        <v>396</v>
      </c>
      <c r="BB70">
        <v>14.1</v>
      </c>
      <c r="BC70" t="s">
        <v>396</v>
      </c>
      <c r="BD70">
        <v>0</v>
      </c>
      <c r="BE70">
        <v>0.7</v>
      </c>
      <c r="BF70">
        <v>14.9</v>
      </c>
      <c r="BG70" t="s">
        <v>396</v>
      </c>
      <c r="BH70" t="s">
        <v>396</v>
      </c>
      <c r="BI70" t="s">
        <v>396</v>
      </c>
      <c r="BJ70" t="s">
        <v>396</v>
      </c>
      <c r="BK70" t="s">
        <v>396</v>
      </c>
      <c r="BL70" t="s">
        <v>396</v>
      </c>
      <c r="BM70">
        <v>1</v>
      </c>
      <c r="BN70">
        <v>3</v>
      </c>
      <c r="BO70">
        <v>5</v>
      </c>
      <c r="BP70">
        <v>0</v>
      </c>
      <c r="BQ70">
        <v>0</v>
      </c>
      <c r="BR70">
        <v>0</v>
      </c>
      <c r="BS70">
        <v>0</v>
      </c>
      <c r="BT70">
        <v>0.5</v>
      </c>
      <c r="BU70">
        <v>1</v>
      </c>
      <c r="BV70" t="s">
        <v>396</v>
      </c>
      <c r="BW70" t="s">
        <v>396</v>
      </c>
      <c r="BX70" t="s">
        <v>396</v>
      </c>
      <c r="BY70">
        <v>1.45</v>
      </c>
      <c r="BZ70">
        <v>1.58</v>
      </c>
      <c r="CA70">
        <v>1.7</v>
      </c>
      <c r="CB70" t="s">
        <v>396</v>
      </c>
      <c r="CC70" t="s">
        <v>396</v>
      </c>
      <c r="CD70" t="s">
        <v>396</v>
      </c>
      <c r="CE70" t="s">
        <v>396</v>
      </c>
      <c r="CF70">
        <v>1.52</v>
      </c>
      <c r="CG70" t="s">
        <v>396</v>
      </c>
      <c r="CH70" t="s">
        <v>396</v>
      </c>
      <c r="CI70">
        <v>42.34</v>
      </c>
      <c r="CJ70">
        <v>91.74</v>
      </c>
      <c r="CK70">
        <v>141.13999999999999</v>
      </c>
      <c r="CL70">
        <v>0.05</v>
      </c>
      <c r="CM70">
        <v>7.0000000000000007E-2</v>
      </c>
      <c r="CN70">
        <v>0.08</v>
      </c>
      <c r="CO70" t="s">
        <v>396</v>
      </c>
      <c r="CP70">
        <v>8.1</v>
      </c>
      <c r="CQ70" t="s">
        <v>396</v>
      </c>
      <c r="CR70" t="s">
        <v>396</v>
      </c>
      <c r="CS70">
        <v>6</v>
      </c>
      <c r="CT70" t="s">
        <v>396</v>
      </c>
      <c r="CU70" t="s">
        <v>396</v>
      </c>
      <c r="CV70">
        <v>1.4</v>
      </c>
      <c r="CW70" t="s">
        <v>396</v>
      </c>
      <c r="CX70" t="s">
        <v>396</v>
      </c>
      <c r="CY70" t="s">
        <v>396</v>
      </c>
      <c r="CZ70" t="s">
        <v>396</v>
      </c>
      <c r="DA70">
        <v>0</v>
      </c>
      <c r="DB70">
        <v>1.5</v>
      </c>
      <c r="DC70">
        <v>2.9</v>
      </c>
      <c r="DD70">
        <v>0</v>
      </c>
      <c r="DE70">
        <v>7</v>
      </c>
      <c r="DF70">
        <v>14</v>
      </c>
      <c r="DG70">
        <v>0</v>
      </c>
      <c r="DH70">
        <v>0</v>
      </c>
      <c r="DI70">
        <v>0</v>
      </c>
      <c r="DJ70">
        <v>0</v>
      </c>
      <c r="DK70">
        <v>0</v>
      </c>
      <c r="DL70">
        <v>0</v>
      </c>
      <c r="DM70">
        <v>0.02</v>
      </c>
      <c r="DN70">
        <v>0.02</v>
      </c>
      <c r="DO70">
        <v>0</v>
      </c>
      <c r="DP70">
        <v>0</v>
      </c>
      <c r="DQ70">
        <v>0</v>
      </c>
      <c r="DR70">
        <v>0</v>
      </c>
      <c r="DS70">
        <v>0</v>
      </c>
      <c r="DT70">
        <v>0</v>
      </c>
      <c r="DU70">
        <v>0</v>
      </c>
      <c r="DV70">
        <v>1</v>
      </c>
      <c r="DW70">
        <v>4</v>
      </c>
      <c r="DX70">
        <v>0</v>
      </c>
      <c r="DY70">
        <v>0.1</v>
      </c>
      <c r="DZ70">
        <v>2</v>
      </c>
      <c r="EA70">
        <v>0.2</v>
      </c>
      <c r="EB70">
        <v>0.6</v>
      </c>
      <c r="EC70">
        <v>1</v>
      </c>
      <c r="ED70" t="s">
        <v>396</v>
      </c>
      <c r="EE70" t="s">
        <v>396</v>
      </c>
      <c r="EF70" t="s">
        <v>396</v>
      </c>
      <c r="EG70">
        <v>0</v>
      </c>
      <c r="EH70">
        <v>0.5</v>
      </c>
      <c r="EI70">
        <v>1</v>
      </c>
      <c r="EJ70">
        <v>4.5</v>
      </c>
      <c r="EK70">
        <v>5.5</v>
      </c>
      <c r="EL70">
        <v>6.5</v>
      </c>
      <c r="EM70" t="s">
        <v>396</v>
      </c>
      <c r="EN70" t="s">
        <v>396</v>
      </c>
      <c r="EO70" t="s">
        <v>396</v>
      </c>
      <c r="EP70" t="s">
        <v>396</v>
      </c>
      <c r="EQ70" t="s">
        <v>396</v>
      </c>
      <c r="ER70" t="s">
        <v>396</v>
      </c>
      <c r="ES70" t="s">
        <v>396</v>
      </c>
      <c r="ET70" t="s">
        <v>396</v>
      </c>
      <c r="EU70" t="s">
        <v>396</v>
      </c>
      <c r="EV70" t="s">
        <v>396</v>
      </c>
      <c r="EW70" t="s">
        <v>396</v>
      </c>
      <c r="EX70" t="s">
        <v>396</v>
      </c>
      <c r="EY70" t="s">
        <v>396</v>
      </c>
      <c r="EZ70" t="s">
        <v>396</v>
      </c>
      <c r="FA70" t="s">
        <v>396</v>
      </c>
      <c r="FB70" t="s">
        <v>396</v>
      </c>
      <c r="FC70" t="s">
        <v>396</v>
      </c>
      <c r="FD70" t="s">
        <v>396</v>
      </c>
      <c r="FE70" t="s">
        <v>396</v>
      </c>
      <c r="FF70" t="s">
        <v>396</v>
      </c>
      <c r="FG70" t="s">
        <v>396</v>
      </c>
      <c r="FH70" t="s">
        <v>396</v>
      </c>
      <c r="FI70" t="s">
        <v>396</v>
      </c>
      <c r="FJ70" t="s">
        <v>396</v>
      </c>
      <c r="FK70" t="s">
        <v>396</v>
      </c>
      <c r="FL70" t="s">
        <v>396</v>
      </c>
      <c r="FM70" t="s">
        <v>396</v>
      </c>
      <c r="FN70" t="s">
        <v>396</v>
      </c>
      <c r="FO70" t="s">
        <v>396</v>
      </c>
      <c r="FP70" t="s">
        <v>396</v>
      </c>
      <c r="FQ70" t="s">
        <v>396</v>
      </c>
      <c r="FR70" t="s">
        <v>396</v>
      </c>
      <c r="FS70">
        <v>18087212</v>
      </c>
      <c r="FT70">
        <v>52907344</v>
      </c>
    </row>
    <row r="71" spans="1:176" hidden="1" x14ac:dyDescent="0.25">
      <c r="A71" s="13">
        <f t="shared" si="3"/>
        <v>18087211</v>
      </c>
      <c r="B71" s="13">
        <f t="shared" si="4"/>
        <v>52907337</v>
      </c>
      <c r="C71" s="14" t="str">
        <f>IF(ISNA(VLOOKUP(A71,ComponentTable!E:E,1,0)),"","Use")</f>
        <v/>
      </c>
      <c r="D71" s="14" t="str">
        <f t="shared" si="5"/>
        <v/>
      </c>
      <c r="E71">
        <v>128</v>
      </c>
      <c r="F71" t="s">
        <v>715</v>
      </c>
      <c r="G71" t="s">
        <v>396</v>
      </c>
      <c r="H71" t="s">
        <v>611</v>
      </c>
      <c r="I71" t="s">
        <v>396</v>
      </c>
      <c r="J71" t="s">
        <v>396</v>
      </c>
      <c r="K71" t="s">
        <v>396</v>
      </c>
      <c r="L71">
        <v>135</v>
      </c>
      <c r="M71" t="s">
        <v>396</v>
      </c>
      <c r="N71" t="s">
        <v>396</v>
      </c>
      <c r="O71">
        <v>203</v>
      </c>
      <c r="P71" t="s">
        <v>396</v>
      </c>
      <c r="Q71" t="s">
        <v>396</v>
      </c>
      <c r="R71">
        <v>68</v>
      </c>
      <c r="S71" t="s">
        <v>396</v>
      </c>
      <c r="T71">
        <v>0</v>
      </c>
      <c r="U71">
        <v>0</v>
      </c>
      <c r="V71">
        <v>0</v>
      </c>
      <c r="W71">
        <v>0</v>
      </c>
      <c r="X71">
        <v>0</v>
      </c>
      <c r="Y71">
        <v>0</v>
      </c>
      <c r="Z71">
        <v>100</v>
      </c>
      <c r="AA71">
        <v>100</v>
      </c>
      <c r="AB71">
        <v>100</v>
      </c>
      <c r="AC71">
        <v>100</v>
      </c>
      <c r="AD71">
        <v>100</v>
      </c>
      <c r="AE71">
        <v>100</v>
      </c>
      <c r="AF71">
        <v>80</v>
      </c>
      <c r="AG71">
        <v>90</v>
      </c>
      <c r="AH71">
        <v>100</v>
      </c>
      <c r="AI71">
        <v>20</v>
      </c>
      <c r="AJ71">
        <v>27.5</v>
      </c>
      <c r="AK71">
        <v>35</v>
      </c>
      <c r="AL71" t="s">
        <v>396</v>
      </c>
      <c r="AM71">
        <v>64.3</v>
      </c>
      <c r="AN71" t="s">
        <v>396</v>
      </c>
      <c r="AO71" t="s">
        <v>396</v>
      </c>
      <c r="AP71">
        <v>0</v>
      </c>
      <c r="AQ71" t="s">
        <v>396</v>
      </c>
      <c r="AR71" t="s">
        <v>396</v>
      </c>
      <c r="AS71">
        <v>2.2999999999999998</v>
      </c>
      <c r="AT71" t="s">
        <v>396</v>
      </c>
      <c r="AU71" t="s">
        <v>396</v>
      </c>
      <c r="AV71">
        <v>13.8</v>
      </c>
      <c r="AW71" t="s">
        <v>396</v>
      </c>
      <c r="AX71" t="s">
        <v>396</v>
      </c>
      <c r="AY71">
        <v>32.200000000000003</v>
      </c>
      <c r="AZ71" t="s">
        <v>396</v>
      </c>
      <c r="BA71" t="s">
        <v>396</v>
      </c>
      <c r="BB71">
        <v>16</v>
      </c>
      <c r="BC71" t="s">
        <v>396</v>
      </c>
      <c r="BD71">
        <v>0</v>
      </c>
      <c r="BE71">
        <v>16.2</v>
      </c>
      <c r="BF71">
        <v>49.9</v>
      </c>
      <c r="BG71" t="s">
        <v>396</v>
      </c>
      <c r="BH71" t="s">
        <v>396</v>
      </c>
      <c r="BI71" t="s">
        <v>396</v>
      </c>
      <c r="BJ71" t="s">
        <v>396</v>
      </c>
      <c r="BK71" t="s">
        <v>396</v>
      </c>
      <c r="BL71" t="s">
        <v>396</v>
      </c>
      <c r="BM71">
        <v>13</v>
      </c>
      <c r="BN71">
        <v>19.5</v>
      </c>
      <c r="BO71">
        <v>31</v>
      </c>
      <c r="BP71">
        <v>0</v>
      </c>
      <c r="BQ71">
        <v>0</v>
      </c>
      <c r="BR71">
        <v>0</v>
      </c>
      <c r="BS71">
        <v>0</v>
      </c>
      <c r="BT71">
        <v>0.25</v>
      </c>
      <c r="BU71">
        <v>0.5</v>
      </c>
      <c r="BV71" t="s">
        <v>396</v>
      </c>
      <c r="BW71" t="s">
        <v>396</v>
      </c>
      <c r="BX71" t="s">
        <v>396</v>
      </c>
      <c r="BY71">
        <v>1.55</v>
      </c>
      <c r="BZ71">
        <v>1.63</v>
      </c>
      <c r="CA71">
        <v>1.7</v>
      </c>
      <c r="CB71" t="s">
        <v>396</v>
      </c>
      <c r="CC71" t="s">
        <v>396</v>
      </c>
      <c r="CD71" t="s">
        <v>396</v>
      </c>
      <c r="CE71" t="s">
        <v>396</v>
      </c>
      <c r="CF71">
        <v>1.62</v>
      </c>
      <c r="CG71" t="s">
        <v>396</v>
      </c>
      <c r="CH71" t="s">
        <v>396</v>
      </c>
      <c r="CI71">
        <v>0.42</v>
      </c>
      <c r="CJ71">
        <v>7.27</v>
      </c>
      <c r="CK71">
        <v>14.11</v>
      </c>
      <c r="CL71">
        <v>0.1</v>
      </c>
      <c r="CM71">
        <v>0.15</v>
      </c>
      <c r="CN71">
        <v>0.2</v>
      </c>
      <c r="CO71" t="s">
        <v>396</v>
      </c>
      <c r="CP71">
        <v>18.600000000000001</v>
      </c>
      <c r="CQ71" t="s">
        <v>396</v>
      </c>
      <c r="CR71" t="s">
        <v>396</v>
      </c>
      <c r="CS71">
        <v>15.4</v>
      </c>
      <c r="CT71" t="s">
        <v>396</v>
      </c>
      <c r="CU71" t="s">
        <v>396</v>
      </c>
      <c r="CV71">
        <v>8.1</v>
      </c>
      <c r="CW71" t="s">
        <v>396</v>
      </c>
      <c r="CX71" t="s">
        <v>396</v>
      </c>
      <c r="CY71" t="s">
        <v>396</v>
      </c>
      <c r="CZ71" t="s">
        <v>396</v>
      </c>
      <c r="DA71">
        <v>0</v>
      </c>
      <c r="DB71">
        <v>1.5</v>
      </c>
      <c r="DC71">
        <v>2.9</v>
      </c>
      <c r="DD71">
        <v>0</v>
      </c>
      <c r="DE71">
        <v>20</v>
      </c>
      <c r="DF71">
        <v>40</v>
      </c>
      <c r="DG71">
        <v>0</v>
      </c>
      <c r="DH71">
        <v>10</v>
      </c>
      <c r="DI71">
        <v>20</v>
      </c>
      <c r="DJ71">
        <v>0</v>
      </c>
      <c r="DK71">
        <v>0</v>
      </c>
      <c r="DL71">
        <v>0</v>
      </c>
      <c r="DM71">
        <v>0.24</v>
      </c>
      <c r="DN71">
        <v>0.24</v>
      </c>
      <c r="DO71">
        <v>0</v>
      </c>
      <c r="DP71">
        <v>0</v>
      </c>
      <c r="DQ71">
        <v>0</v>
      </c>
      <c r="DR71">
        <v>0</v>
      </c>
      <c r="DS71">
        <v>0</v>
      </c>
      <c r="DT71">
        <v>0</v>
      </c>
      <c r="DU71">
        <v>0</v>
      </c>
      <c r="DV71">
        <v>1</v>
      </c>
      <c r="DW71">
        <v>4</v>
      </c>
      <c r="DX71">
        <v>0</v>
      </c>
      <c r="DY71">
        <v>0.1</v>
      </c>
      <c r="DZ71">
        <v>2</v>
      </c>
      <c r="EA71">
        <v>6.5</v>
      </c>
      <c r="EB71">
        <v>10.1</v>
      </c>
      <c r="EC71">
        <v>15.1</v>
      </c>
      <c r="ED71" t="s">
        <v>396</v>
      </c>
      <c r="EE71" t="s">
        <v>396</v>
      </c>
      <c r="EF71" t="s">
        <v>396</v>
      </c>
      <c r="EG71">
        <v>2</v>
      </c>
      <c r="EH71">
        <v>6</v>
      </c>
      <c r="EI71">
        <v>10</v>
      </c>
      <c r="EJ71">
        <v>4.5</v>
      </c>
      <c r="EK71">
        <v>6.2</v>
      </c>
      <c r="EL71">
        <v>7.8</v>
      </c>
      <c r="EM71" t="s">
        <v>396</v>
      </c>
      <c r="EN71" t="s">
        <v>396</v>
      </c>
      <c r="EO71" t="s">
        <v>396</v>
      </c>
      <c r="EP71" t="s">
        <v>396</v>
      </c>
      <c r="EQ71" t="s">
        <v>396</v>
      </c>
      <c r="ER71" t="s">
        <v>396</v>
      </c>
      <c r="ES71" t="s">
        <v>396</v>
      </c>
      <c r="ET71" t="s">
        <v>396</v>
      </c>
      <c r="EU71" t="s">
        <v>396</v>
      </c>
      <c r="EV71" t="s">
        <v>396</v>
      </c>
      <c r="EW71" t="s">
        <v>396</v>
      </c>
      <c r="EX71" t="s">
        <v>396</v>
      </c>
      <c r="EY71" t="s">
        <v>396</v>
      </c>
      <c r="EZ71" t="s">
        <v>396</v>
      </c>
      <c r="FA71" t="s">
        <v>396</v>
      </c>
      <c r="FB71" t="s">
        <v>396</v>
      </c>
      <c r="FC71" t="s">
        <v>396</v>
      </c>
      <c r="FD71" t="s">
        <v>396</v>
      </c>
      <c r="FE71" t="s">
        <v>396</v>
      </c>
      <c r="FF71" t="s">
        <v>396</v>
      </c>
      <c r="FG71" t="s">
        <v>396</v>
      </c>
      <c r="FH71" t="s">
        <v>396</v>
      </c>
      <c r="FI71" t="s">
        <v>396</v>
      </c>
      <c r="FJ71" t="s">
        <v>396</v>
      </c>
      <c r="FK71" t="s">
        <v>396</v>
      </c>
      <c r="FL71" t="s">
        <v>396</v>
      </c>
      <c r="FM71" t="s">
        <v>396</v>
      </c>
      <c r="FN71" t="s">
        <v>396</v>
      </c>
      <c r="FO71" t="s">
        <v>396</v>
      </c>
      <c r="FP71" t="s">
        <v>396</v>
      </c>
      <c r="FQ71" t="s">
        <v>396</v>
      </c>
      <c r="FR71" t="s">
        <v>396</v>
      </c>
      <c r="FS71">
        <v>18087211</v>
      </c>
      <c r="FT71">
        <v>52907337</v>
      </c>
    </row>
    <row r="72" spans="1:176" hidden="1" x14ac:dyDescent="0.25">
      <c r="A72" s="13">
        <f t="shared" si="3"/>
        <v>18087211</v>
      </c>
      <c r="B72" s="13">
        <f t="shared" si="4"/>
        <v>52907338</v>
      </c>
      <c r="C72" s="14" t="str">
        <f>IF(ISNA(VLOOKUP(A72,ComponentTable!E:E,1,0)),"","Use")</f>
        <v/>
      </c>
      <c r="D72" s="14" t="str">
        <f t="shared" si="5"/>
        <v/>
      </c>
      <c r="E72">
        <v>129</v>
      </c>
      <c r="F72" t="s">
        <v>702</v>
      </c>
      <c r="G72" t="s">
        <v>396</v>
      </c>
      <c r="H72" t="s">
        <v>702</v>
      </c>
      <c r="I72" t="s">
        <v>396</v>
      </c>
      <c r="J72" t="s">
        <v>396</v>
      </c>
      <c r="K72" t="s">
        <v>396</v>
      </c>
      <c r="L72">
        <v>25</v>
      </c>
      <c r="M72" t="s">
        <v>396</v>
      </c>
      <c r="N72" t="s">
        <v>396</v>
      </c>
      <c r="O72">
        <v>56</v>
      </c>
      <c r="P72" t="s">
        <v>396</v>
      </c>
      <c r="Q72" t="s">
        <v>396</v>
      </c>
      <c r="R72">
        <v>56</v>
      </c>
      <c r="S72" t="s">
        <v>396</v>
      </c>
      <c r="T72">
        <v>0</v>
      </c>
      <c r="U72">
        <v>0</v>
      </c>
      <c r="V72">
        <v>0</v>
      </c>
      <c r="W72">
        <v>0</v>
      </c>
      <c r="X72">
        <v>0</v>
      </c>
      <c r="Y72">
        <v>0</v>
      </c>
      <c r="Z72">
        <v>100</v>
      </c>
      <c r="AA72">
        <v>100</v>
      </c>
      <c r="AB72">
        <v>100</v>
      </c>
      <c r="AC72">
        <v>100</v>
      </c>
      <c r="AD72">
        <v>100</v>
      </c>
      <c r="AE72">
        <v>100</v>
      </c>
      <c r="AF72">
        <v>80</v>
      </c>
      <c r="AG72">
        <v>90</v>
      </c>
      <c r="AH72">
        <v>100</v>
      </c>
      <c r="AI72">
        <v>2</v>
      </c>
      <c r="AJ72">
        <v>3.5</v>
      </c>
      <c r="AK72">
        <v>5</v>
      </c>
      <c r="AL72" t="s">
        <v>396</v>
      </c>
      <c r="AM72">
        <v>96.8</v>
      </c>
      <c r="AN72" t="s">
        <v>396</v>
      </c>
      <c r="AO72" t="s">
        <v>396</v>
      </c>
      <c r="AP72">
        <v>0</v>
      </c>
      <c r="AQ72" t="s">
        <v>396</v>
      </c>
      <c r="AR72" t="s">
        <v>396</v>
      </c>
      <c r="AS72">
        <v>1.3</v>
      </c>
      <c r="AT72" t="s">
        <v>396</v>
      </c>
      <c r="AU72" t="s">
        <v>396</v>
      </c>
      <c r="AV72">
        <v>18.2</v>
      </c>
      <c r="AW72" t="s">
        <v>396</v>
      </c>
      <c r="AX72" t="s">
        <v>396</v>
      </c>
      <c r="AY72">
        <v>63.1</v>
      </c>
      <c r="AZ72" t="s">
        <v>396</v>
      </c>
      <c r="BA72" t="s">
        <v>396</v>
      </c>
      <c r="BB72">
        <v>14.2</v>
      </c>
      <c r="BC72" t="s">
        <v>396</v>
      </c>
      <c r="BD72">
        <v>0</v>
      </c>
      <c r="BE72">
        <v>0.7</v>
      </c>
      <c r="BF72">
        <v>14.9</v>
      </c>
      <c r="BG72" t="s">
        <v>396</v>
      </c>
      <c r="BH72" t="s">
        <v>396</v>
      </c>
      <c r="BI72" t="s">
        <v>396</v>
      </c>
      <c r="BJ72" t="s">
        <v>396</v>
      </c>
      <c r="BK72" t="s">
        <v>396</v>
      </c>
      <c r="BL72" t="s">
        <v>396</v>
      </c>
      <c r="BM72">
        <v>0</v>
      </c>
      <c r="BN72">
        <v>2.5</v>
      </c>
      <c r="BO72">
        <v>5</v>
      </c>
      <c r="BP72">
        <v>0</v>
      </c>
      <c r="BQ72">
        <v>0</v>
      </c>
      <c r="BR72">
        <v>0</v>
      </c>
      <c r="BS72">
        <v>0.25</v>
      </c>
      <c r="BT72">
        <v>0.75</v>
      </c>
      <c r="BU72">
        <v>1.5</v>
      </c>
      <c r="BV72" t="s">
        <v>396</v>
      </c>
      <c r="BW72" t="s">
        <v>396</v>
      </c>
      <c r="BX72" t="s">
        <v>396</v>
      </c>
      <c r="BY72">
        <v>1.25</v>
      </c>
      <c r="BZ72">
        <v>1.38</v>
      </c>
      <c r="CA72">
        <v>1.5</v>
      </c>
      <c r="CB72" t="s">
        <v>396</v>
      </c>
      <c r="CC72" t="s">
        <v>396</v>
      </c>
      <c r="CD72" t="s">
        <v>396</v>
      </c>
      <c r="CE72" t="s">
        <v>396</v>
      </c>
      <c r="CF72">
        <v>1.52</v>
      </c>
      <c r="CG72" t="s">
        <v>396</v>
      </c>
      <c r="CH72" t="s">
        <v>396</v>
      </c>
      <c r="CI72">
        <v>42.34</v>
      </c>
      <c r="CJ72">
        <v>91.74</v>
      </c>
      <c r="CK72">
        <v>141.13999999999999</v>
      </c>
      <c r="CL72">
        <v>0.02</v>
      </c>
      <c r="CM72">
        <v>0.05</v>
      </c>
      <c r="CN72">
        <v>7.0000000000000007E-2</v>
      </c>
      <c r="CO72" t="s">
        <v>396</v>
      </c>
      <c r="CP72">
        <v>8.1</v>
      </c>
      <c r="CQ72" t="s">
        <v>396</v>
      </c>
      <c r="CR72" t="s">
        <v>396</v>
      </c>
      <c r="CS72">
        <v>6</v>
      </c>
      <c r="CT72" t="s">
        <v>396</v>
      </c>
      <c r="CU72" t="s">
        <v>396</v>
      </c>
      <c r="CV72">
        <v>1.4</v>
      </c>
      <c r="CW72" t="s">
        <v>396</v>
      </c>
      <c r="CX72" t="s">
        <v>396</v>
      </c>
      <c r="CY72" t="s">
        <v>396</v>
      </c>
      <c r="CZ72" t="s">
        <v>396</v>
      </c>
      <c r="DA72">
        <v>0</v>
      </c>
      <c r="DB72">
        <v>1.5</v>
      </c>
      <c r="DC72">
        <v>2.9</v>
      </c>
      <c r="DD72">
        <v>0</v>
      </c>
      <c r="DE72">
        <v>7</v>
      </c>
      <c r="DF72">
        <v>14</v>
      </c>
      <c r="DG72">
        <v>0</v>
      </c>
      <c r="DH72">
        <v>0</v>
      </c>
      <c r="DI72">
        <v>0</v>
      </c>
      <c r="DJ72">
        <v>0</v>
      </c>
      <c r="DK72">
        <v>0</v>
      </c>
      <c r="DL72">
        <v>0</v>
      </c>
      <c r="DM72">
        <v>0.02</v>
      </c>
      <c r="DN72">
        <v>0.02</v>
      </c>
      <c r="DO72">
        <v>0</v>
      </c>
      <c r="DP72">
        <v>0</v>
      </c>
      <c r="DQ72">
        <v>0</v>
      </c>
      <c r="DR72">
        <v>0</v>
      </c>
      <c r="DS72">
        <v>0</v>
      </c>
      <c r="DT72">
        <v>0</v>
      </c>
      <c r="DU72">
        <v>0</v>
      </c>
      <c r="DV72">
        <v>1</v>
      </c>
      <c r="DW72">
        <v>4</v>
      </c>
      <c r="DX72">
        <v>0</v>
      </c>
      <c r="DY72">
        <v>0.1</v>
      </c>
      <c r="DZ72">
        <v>2</v>
      </c>
      <c r="EA72" t="s">
        <v>396</v>
      </c>
      <c r="EB72" t="s">
        <v>396</v>
      </c>
      <c r="EC72" t="s">
        <v>396</v>
      </c>
      <c r="ED72">
        <v>0</v>
      </c>
      <c r="EE72">
        <v>0.5</v>
      </c>
      <c r="EF72">
        <v>3.8</v>
      </c>
      <c r="EG72">
        <v>0</v>
      </c>
      <c r="EH72">
        <v>1</v>
      </c>
      <c r="EI72">
        <v>3</v>
      </c>
      <c r="EJ72">
        <v>4.5</v>
      </c>
      <c r="EK72">
        <v>5.3</v>
      </c>
      <c r="EL72">
        <v>6</v>
      </c>
      <c r="EM72" t="s">
        <v>396</v>
      </c>
      <c r="EN72" t="s">
        <v>396</v>
      </c>
      <c r="EO72" t="s">
        <v>396</v>
      </c>
      <c r="EP72" t="s">
        <v>396</v>
      </c>
      <c r="EQ72" t="s">
        <v>396</v>
      </c>
      <c r="ER72" t="s">
        <v>396</v>
      </c>
      <c r="ES72" t="s">
        <v>396</v>
      </c>
      <c r="ET72" t="s">
        <v>396</v>
      </c>
      <c r="EU72" t="s">
        <v>396</v>
      </c>
      <c r="EV72" t="s">
        <v>396</v>
      </c>
      <c r="EW72" t="s">
        <v>396</v>
      </c>
      <c r="EX72" t="s">
        <v>396</v>
      </c>
      <c r="EY72" t="s">
        <v>396</v>
      </c>
      <c r="EZ72" t="s">
        <v>396</v>
      </c>
      <c r="FA72" t="s">
        <v>396</v>
      </c>
      <c r="FB72" t="s">
        <v>396</v>
      </c>
      <c r="FC72" t="s">
        <v>396</v>
      </c>
      <c r="FD72" t="s">
        <v>396</v>
      </c>
      <c r="FE72" t="s">
        <v>396</v>
      </c>
      <c r="FF72" t="s">
        <v>396</v>
      </c>
      <c r="FG72" t="s">
        <v>396</v>
      </c>
      <c r="FH72" t="s">
        <v>396</v>
      </c>
      <c r="FI72" t="s">
        <v>396</v>
      </c>
      <c r="FJ72" t="s">
        <v>396</v>
      </c>
      <c r="FK72" t="s">
        <v>396</v>
      </c>
      <c r="FL72" t="s">
        <v>396</v>
      </c>
      <c r="FM72" t="s">
        <v>396</v>
      </c>
      <c r="FN72" t="s">
        <v>396</v>
      </c>
      <c r="FO72" t="s">
        <v>396</v>
      </c>
      <c r="FP72" t="s">
        <v>396</v>
      </c>
      <c r="FQ72" t="s">
        <v>396</v>
      </c>
      <c r="FR72" t="s">
        <v>396</v>
      </c>
      <c r="FS72">
        <v>18087211</v>
      </c>
      <c r="FT72">
        <v>52907338</v>
      </c>
    </row>
    <row r="73" spans="1:176" hidden="1" x14ac:dyDescent="0.25">
      <c r="A73" s="13">
        <f t="shared" si="3"/>
        <v>18087211</v>
      </c>
      <c r="B73" s="13">
        <f t="shared" si="4"/>
        <v>52907339</v>
      </c>
      <c r="C73" s="14" t="str">
        <f>IF(ISNA(VLOOKUP(A73,ComponentTable!E:E,1,0)),"","Use")</f>
        <v/>
      </c>
      <c r="D73" s="14" t="str">
        <f t="shared" si="5"/>
        <v/>
      </c>
      <c r="E73">
        <v>130</v>
      </c>
      <c r="F73" t="s">
        <v>713</v>
      </c>
      <c r="G73" t="s">
        <v>396</v>
      </c>
      <c r="H73" t="s">
        <v>611</v>
      </c>
      <c r="I73" t="s">
        <v>396</v>
      </c>
      <c r="J73" t="s">
        <v>396</v>
      </c>
      <c r="K73" t="s">
        <v>396</v>
      </c>
      <c r="L73">
        <v>56</v>
      </c>
      <c r="M73" t="s">
        <v>396</v>
      </c>
      <c r="N73" t="s">
        <v>396</v>
      </c>
      <c r="O73">
        <v>135</v>
      </c>
      <c r="P73" t="s">
        <v>396</v>
      </c>
      <c r="Q73" t="s">
        <v>396</v>
      </c>
      <c r="R73">
        <v>79</v>
      </c>
      <c r="S73" t="s">
        <v>396</v>
      </c>
      <c r="T73">
        <v>0</v>
      </c>
      <c r="U73">
        <v>0</v>
      </c>
      <c r="V73">
        <v>0</v>
      </c>
      <c r="W73">
        <v>0</v>
      </c>
      <c r="X73">
        <v>0</v>
      </c>
      <c r="Y73">
        <v>0</v>
      </c>
      <c r="Z73">
        <v>100</v>
      </c>
      <c r="AA73">
        <v>100</v>
      </c>
      <c r="AB73">
        <v>100</v>
      </c>
      <c r="AC73">
        <v>100</v>
      </c>
      <c r="AD73">
        <v>100</v>
      </c>
      <c r="AE73">
        <v>100</v>
      </c>
      <c r="AF73">
        <v>80</v>
      </c>
      <c r="AG73">
        <v>90</v>
      </c>
      <c r="AH73">
        <v>100</v>
      </c>
      <c r="AI73">
        <v>5</v>
      </c>
      <c r="AJ73">
        <v>12.5</v>
      </c>
      <c r="AK73">
        <v>20</v>
      </c>
      <c r="AL73" t="s">
        <v>396</v>
      </c>
      <c r="AM73">
        <v>94.9</v>
      </c>
      <c r="AN73" t="s">
        <v>396</v>
      </c>
      <c r="AO73" t="s">
        <v>396</v>
      </c>
      <c r="AP73">
        <v>0</v>
      </c>
      <c r="AQ73" t="s">
        <v>396</v>
      </c>
      <c r="AR73" t="s">
        <v>396</v>
      </c>
      <c r="AS73">
        <v>1.3</v>
      </c>
      <c r="AT73" t="s">
        <v>396</v>
      </c>
      <c r="AU73" t="s">
        <v>396</v>
      </c>
      <c r="AV73">
        <v>17.899999999999999</v>
      </c>
      <c r="AW73" t="s">
        <v>396</v>
      </c>
      <c r="AX73" t="s">
        <v>396</v>
      </c>
      <c r="AY73">
        <v>61.8</v>
      </c>
      <c r="AZ73" t="s">
        <v>396</v>
      </c>
      <c r="BA73" t="s">
        <v>396</v>
      </c>
      <c r="BB73">
        <v>13.9</v>
      </c>
      <c r="BC73" t="s">
        <v>396</v>
      </c>
      <c r="BD73">
        <v>0</v>
      </c>
      <c r="BE73">
        <v>0.6</v>
      </c>
      <c r="BF73">
        <v>14.9</v>
      </c>
      <c r="BG73" t="s">
        <v>396</v>
      </c>
      <c r="BH73" t="s">
        <v>396</v>
      </c>
      <c r="BI73" t="s">
        <v>396</v>
      </c>
      <c r="BJ73" t="s">
        <v>396</v>
      </c>
      <c r="BK73" t="s">
        <v>396</v>
      </c>
      <c r="BL73" t="s">
        <v>396</v>
      </c>
      <c r="BM73">
        <v>1</v>
      </c>
      <c r="BN73">
        <v>4.5</v>
      </c>
      <c r="BO73">
        <v>8</v>
      </c>
      <c r="BP73">
        <v>0</v>
      </c>
      <c r="BQ73">
        <v>0</v>
      </c>
      <c r="BR73">
        <v>0</v>
      </c>
      <c r="BS73">
        <v>1</v>
      </c>
      <c r="BT73">
        <v>3.5</v>
      </c>
      <c r="BU73">
        <v>6</v>
      </c>
      <c r="BV73" t="s">
        <v>396</v>
      </c>
      <c r="BW73" t="s">
        <v>396</v>
      </c>
      <c r="BX73" t="s">
        <v>396</v>
      </c>
      <c r="BY73">
        <v>1.45</v>
      </c>
      <c r="BZ73">
        <v>1.53</v>
      </c>
      <c r="CA73">
        <v>1.6</v>
      </c>
      <c r="CB73" t="s">
        <v>396</v>
      </c>
      <c r="CC73" t="s">
        <v>396</v>
      </c>
      <c r="CD73" t="s">
        <v>396</v>
      </c>
      <c r="CE73" t="s">
        <v>396</v>
      </c>
      <c r="CF73">
        <v>1.75</v>
      </c>
      <c r="CG73" t="s">
        <v>396</v>
      </c>
      <c r="CH73" t="s">
        <v>396</v>
      </c>
      <c r="CI73">
        <v>4.2300000000000004</v>
      </c>
      <c r="CJ73">
        <v>23.29</v>
      </c>
      <c r="CK73">
        <v>42.34</v>
      </c>
      <c r="CL73">
        <v>0.15</v>
      </c>
      <c r="CM73">
        <v>0.2</v>
      </c>
      <c r="CN73">
        <v>0.25</v>
      </c>
      <c r="CO73" t="s">
        <v>396</v>
      </c>
      <c r="CP73">
        <v>13.6</v>
      </c>
      <c r="CQ73" t="s">
        <v>396</v>
      </c>
      <c r="CR73" t="s">
        <v>396</v>
      </c>
      <c r="CS73">
        <v>10.8</v>
      </c>
      <c r="CT73" t="s">
        <v>396</v>
      </c>
      <c r="CU73" t="s">
        <v>396</v>
      </c>
      <c r="CV73">
        <v>3.5</v>
      </c>
      <c r="CW73" t="s">
        <v>396</v>
      </c>
      <c r="CX73" t="s">
        <v>396</v>
      </c>
      <c r="CY73" t="s">
        <v>396</v>
      </c>
      <c r="CZ73" t="s">
        <v>396</v>
      </c>
      <c r="DA73">
        <v>0</v>
      </c>
      <c r="DB73">
        <v>1.5</v>
      </c>
      <c r="DC73">
        <v>2.9</v>
      </c>
      <c r="DD73">
        <v>0</v>
      </c>
      <c r="DE73">
        <v>7</v>
      </c>
      <c r="DF73">
        <v>14</v>
      </c>
      <c r="DG73">
        <v>0</v>
      </c>
      <c r="DH73">
        <v>0</v>
      </c>
      <c r="DI73">
        <v>0</v>
      </c>
      <c r="DJ73">
        <v>0</v>
      </c>
      <c r="DK73">
        <v>0</v>
      </c>
      <c r="DL73">
        <v>0</v>
      </c>
      <c r="DM73">
        <v>0.1</v>
      </c>
      <c r="DN73">
        <v>0.1</v>
      </c>
      <c r="DO73">
        <v>0</v>
      </c>
      <c r="DP73">
        <v>0</v>
      </c>
      <c r="DQ73">
        <v>0</v>
      </c>
      <c r="DR73">
        <v>0</v>
      </c>
      <c r="DS73">
        <v>0</v>
      </c>
      <c r="DT73">
        <v>0</v>
      </c>
      <c r="DU73">
        <v>0</v>
      </c>
      <c r="DV73">
        <v>1</v>
      </c>
      <c r="DW73">
        <v>4</v>
      </c>
      <c r="DX73">
        <v>0</v>
      </c>
      <c r="DY73">
        <v>0.1</v>
      </c>
      <c r="DZ73">
        <v>2</v>
      </c>
      <c r="EA73" t="s">
        <v>396</v>
      </c>
      <c r="EB73" t="s">
        <v>396</v>
      </c>
      <c r="EC73" t="s">
        <v>396</v>
      </c>
      <c r="ED73">
        <v>0.3</v>
      </c>
      <c r="EE73">
        <v>1.4</v>
      </c>
      <c r="EF73">
        <v>5.0999999999999996</v>
      </c>
      <c r="EG73">
        <v>0</v>
      </c>
      <c r="EH73">
        <v>3</v>
      </c>
      <c r="EI73">
        <v>5</v>
      </c>
      <c r="EJ73">
        <v>3.5</v>
      </c>
      <c r="EK73">
        <v>5.0999999999999996</v>
      </c>
      <c r="EL73">
        <v>6.5</v>
      </c>
      <c r="EM73" t="s">
        <v>396</v>
      </c>
      <c r="EN73" t="s">
        <v>396</v>
      </c>
      <c r="EO73" t="s">
        <v>396</v>
      </c>
      <c r="EP73" t="s">
        <v>396</v>
      </c>
      <c r="EQ73" t="s">
        <v>396</v>
      </c>
      <c r="ER73" t="s">
        <v>396</v>
      </c>
      <c r="ES73" t="s">
        <v>396</v>
      </c>
      <c r="ET73" t="s">
        <v>396</v>
      </c>
      <c r="EU73" t="s">
        <v>396</v>
      </c>
      <c r="EV73" t="s">
        <v>396</v>
      </c>
      <c r="EW73" t="s">
        <v>396</v>
      </c>
      <c r="EX73" t="s">
        <v>396</v>
      </c>
      <c r="EY73" t="s">
        <v>396</v>
      </c>
      <c r="EZ73" t="s">
        <v>396</v>
      </c>
      <c r="FA73" t="s">
        <v>396</v>
      </c>
      <c r="FB73" t="s">
        <v>396</v>
      </c>
      <c r="FC73" t="s">
        <v>396</v>
      </c>
      <c r="FD73" t="s">
        <v>396</v>
      </c>
      <c r="FE73" t="s">
        <v>396</v>
      </c>
      <c r="FF73" t="s">
        <v>396</v>
      </c>
      <c r="FG73" t="s">
        <v>396</v>
      </c>
      <c r="FH73" t="s">
        <v>396</v>
      </c>
      <c r="FI73" t="s">
        <v>396</v>
      </c>
      <c r="FJ73" t="s">
        <v>396</v>
      </c>
      <c r="FK73" t="s">
        <v>396</v>
      </c>
      <c r="FL73" t="s">
        <v>396</v>
      </c>
      <c r="FM73" t="s">
        <v>396</v>
      </c>
      <c r="FN73" t="s">
        <v>396</v>
      </c>
      <c r="FO73" t="s">
        <v>396</v>
      </c>
      <c r="FP73" t="s">
        <v>396</v>
      </c>
      <c r="FQ73" t="s">
        <v>396</v>
      </c>
      <c r="FR73" t="s">
        <v>396</v>
      </c>
      <c r="FS73">
        <v>18087211</v>
      </c>
      <c r="FT73">
        <v>52907339</v>
      </c>
    </row>
    <row r="74" spans="1:176" hidden="1" x14ac:dyDescent="0.25">
      <c r="A74" s="13">
        <f t="shared" si="3"/>
        <v>18087211</v>
      </c>
      <c r="B74" s="13">
        <f t="shared" si="4"/>
        <v>52907340</v>
      </c>
      <c r="C74" s="14" t="str">
        <f>IF(ISNA(VLOOKUP(A74,ComponentTable!E:E,1,0)),"","Use")</f>
        <v/>
      </c>
      <c r="D74" s="14" t="str">
        <f t="shared" si="5"/>
        <v/>
      </c>
      <c r="E74">
        <v>131</v>
      </c>
      <c r="F74" t="s">
        <v>399</v>
      </c>
      <c r="G74" t="s">
        <v>396</v>
      </c>
      <c r="H74" t="s">
        <v>399</v>
      </c>
      <c r="I74" t="s">
        <v>396</v>
      </c>
      <c r="J74" t="s">
        <v>396</v>
      </c>
      <c r="K74" t="s">
        <v>396</v>
      </c>
      <c r="L74">
        <v>0</v>
      </c>
      <c r="M74" t="s">
        <v>396</v>
      </c>
      <c r="N74" t="s">
        <v>396</v>
      </c>
      <c r="O74">
        <v>25</v>
      </c>
      <c r="P74" t="s">
        <v>396</v>
      </c>
      <c r="Q74" t="s">
        <v>396</v>
      </c>
      <c r="R74">
        <v>56</v>
      </c>
      <c r="S74" t="s">
        <v>396</v>
      </c>
      <c r="T74">
        <v>0</v>
      </c>
      <c r="U74">
        <v>0</v>
      </c>
      <c r="V74">
        <v>0</v>
      </c>
      <c r="W74">
        <v>0</v>
      </c>
      <c r="X74">
        <v>0</v>
      </c>
      <c r="Y74">
        <v>0</v>
      </c>
      <c r="Z74">
        <v>100</v>
      </c>
      <c r="AA74">
        <v>100</v>
      </c>
      <c r="AB74">
        <v>100</v>
      </c>
      <c r="AC74">
        <v>100</v>
      </c>
      <c r="AD74">
        <v>100</v>
      </c>
      <c r="AE74">
        <v>100</v>
      </c>
      <c r="AF74">
        <v>80</v>
      </c>
      <c r="AG74">
        <v>90</v>
      </c>
      <c r="AH74">
        <v>100</v>
      </c>
      <c r="AI74">
        <v>2</v>
      </c>
      <c r="AJ74">
        <v>3.5</v>
      </c>
      <c r="AK74">
        <v>5</v>
      </c>
      <c r="AL74" t="s">
        <v>396</v>
      </c>
      <c r="AM74">
        <v>96.8</v>
      </c>
      <c r="AN74" t="s">
        <v>396</v>
      </c>
      <c r="AO74" t="s">
        <v>396</v>
      </c>
      <c r="AP74">
        <v>0</v>
      </c>
      <c r="AQ74" t="s">
        <v>396</v>
      </c>
      <c r="AR74" t="s">
        <v>396</v>
      </c>
      <c r="AS74">
        <v>1.3</v>
      </c>
      <c r="AT74" t="s">
        <v>396</v>
      </c>
      <c r="AU74" t="s">
        <v>396</v>
      </c>
      <c r="AV74">
        <v>18.2</v>
      </c>
      <c r="AW74" t="s">
        <v>396</v>
      </c>
      <c r="AX74" t="s">
        <v>396</v>
      </c>
      <c r="AY74">
        <v>63.1</v>
      </c>
      <c r="AZ74" t="s">
        <v>396</v>
      </c>
      <c r="BA74" t="s">
        <v>396</v>
      </c>
      <c r="BB74">
        <v>14.2</v>
      </c>
      <c r="BC74" t="s">
        <v>396</v>
      </c>
      <c r="BD74">
        <v>0</v>
      </c>
      <c r="BE74">
        <v>0.7</v>
      </c>
      <c r="BF74">
        <v>14.9</v>
      </c>
      <c r="BG74" t="s">
        <v>396</v>
      </c>
      <c r="BH74" t="s">
        <v>396</v>
      </c>
      <c r="BI74" t="s">
        <v>396</v>
      </c>
      <c r="BJ74" t="s">
        <v>396</v>
      </c>
      <c r="BK74" t="s">
        <v>396</v>
      </c>
      <c r="BL74" t="s">
        <v>396</v>
      </c>
      <c r="BM74">
        <v>0</v>
      </c>
      <c r="BN74">
        <v>2.5</v>
      </c>
      <c r="BO74">
        <v>5</v>
      </c>
      <c r="BP74">
        <v>0</v>
      </c>
      <c r="BQ74">
        <v>0</v>
      </c>
      <c r="BR74">
        <v>0</v>
      </c>
      <c r="BS74">
        <v>2</v>
      </c>
      <c r="BT74">
        <v>5</v>
      </c>
      <c r="BU74">
        <v>8</v>
      </c>
      <c r="BV74" t="s">
        <v>396</v>
      </c>
      <c r="BW74" t="s">
        <v>396</v>
      </c>
      <c r="BX74" t="s">
        <v>396</v>
      </c>
      <c r="BY74">
        <v>1.25</v>
      </c>
      <c r="BZ74">
        <v>1.38</v>
      </c>
      <c r="CA74">
        <v>1.5</v>
      </c>
      <c r="CB74" t="s">
        <v>396</v>
      </c>
      <c r="CC74" t="s">
        <v>396</v>
      </c>
      <c r="CD74" t="s">
        <v>396</v>
      </c>
      <c r="CE74" t="s">
        <v>396</v>
      </c>
      <c r="CF74">
        <v>1.52</v>
      </c>
      <c r="CG74" t="s">
        <v>396</v>
      </c>
      <c r="CH74" t="s">
        <v>396</v>
      </c>
      <c r="CI74">
        <v>42.34</v>
      </c>
      <c r="CJ74">
        <v>91.74</v>
      </c>
      <c r="CK74">
        <v>141.13999999999999</v>
      </c>
      <c r="CL74">
        <v>0.02</v>
      </c>
      <c r="CM74">
        <v>0.05</v>
      </c>
      <c r="CN74">
        <v>7.0000000000000007E-2</v>
      </c>
      <c r="CO74" t="s">
        <v>396</v>
      </c>
      <c r="CP74">
        <v>8.8000000000000007</v>
      </c>
      <c r="CQ74" t="s">
        <v>396</v>
      </c>
      <c r="CR74" t="s">
        <v>396</v>
      </c>
      <c r="CS74">
        <v>6.6</v>
      </c>
      <c r="CT74" t="s">
        <v>396</v>
      </c>
      <c r="CU74" t="s">
        <v>396</v>
      </c>
      <c r="CV74">
        <v>2.2000000000000002</v>
      </c>
      <c r="CW74" t="s">
        <v>396</v>
      </c>
      <c r="CX74" t="s">
        <v>396</v>
      </c>
      <c r="CY74" t="s">
        <v>396</v>
      </c>
      <c r="CZ74" t="s">
        <v>396</v>
      </c>
      <c r="DA74">
        <v>0</v>
      </c>
      <c r="DB74">
        <v>1.5</v>
      </c>
      <c r="DC74">
        <v>2.9</v>
      </c>
      <c r="DD74">
        <v>0</v>
      </c>
      <c r="DE74">
        <v>7</v>
      </c>
      <c r="DF74">
        <v>14</v>
      </c>
      <c r="DG74">
        <v>0</v>
      </c>
      <c r="DH74">
        <v>0</v>
      </c>
      <c r="DI74">
        <v>0</v>
      </c>
      <c r="DJ74">
        <v>0</v>
      </c>
      <c r="DK74">
        <v>0</v>
      </c>
      <c r="DL74">
        <v>0</v>
      </c>
      <c r="DM74">
        <v>0.02</v>
      </c>
      <c r="DN74">
        <v>0.02</v>
      </c>
      <c r="DO74">
        <v>0</v>
      </c>
      <c r="DP74">
        <v>0</v>
      </c>
      <c r="DQ74">
        <v>0</v>
      </c>
      <c r="DR74">
        <v>0</v>
      </c>
      <c r="DS74">
        <v>0</v>
      </c>
      <c r="DT74">
        <v>0</v>
      </c>
      <c r="DU74">
        <v>0</v>
      </c>
      <c r="DV74">
        <v>1</v>
      </c>
      <c r="DW74">
        <v>4</v>
      </c>
      <c r="DX74">
        <v>0</v>
      </c>
      <c r="DY74">
        <v>0.1</v>
      </c>
      <c r="DZ74">
        <v>2</v>
      </c>
      <c r="EA74" t="s">
        <v>396</v>
      </c>
      <c r="EB74" t="s">
        <v>396</v>
      </c>
      <c r="EC74" t="s">
        <v>396</v>
      </c>
      <c r="ED74">
        <v>0.1</v>
      </c>
      <c r="EE74">
        <v>1.2</v>
      </c>
      <c r="EF74">
        <v>4.3</v>
      </c>
      <c r="EG74">
        <v>0</v>
      </c>
      <c r="EH74">
        <v>5</v>
      </c>
      <c r="EI74">
        <v>10</v>
      </c>
      <c r="EJ74">
        <v>4.5</v>
      </c>
      <c r="EK74">
        <v>5.3</v>
      </c>
      <c r="EL74">
        <v>6</v>
      </c>
      <c r="EM74" t="s">
        <v>396</v>
      </c>
      <c r="EN74" t="s">
        <v>396</v>
      </c>
      <c r="EO74" t="s">
        <v>396</v>
      </c>
      <c r="EP74" t="s">
        <v>396</v>
      </c>
      <c r="EQ74" t="s">
        <v>396</v>
      </c>
      <c r="ER74" t="s">
        <v>396</v>
      </c>
      <c r="ES74" t="s">
        <v>396</v>
      </c>
      <c r="ET74" t="s">
        <v>396</v>
      </c>
      <c r="EU74" t="s">
        <v>396</v>
      </c>
      <c r="EV74" t="s">
        <v>396</v>
      </c>
      <c r="EW74" t="s">
        <v>396</v>
      </c>
      <c r="EX74" t="s">
        <v>396</v>
      </c>
      <c r="EY74" t="s">
        <v>396</v>
      </c>
      <c r="EZ74" t="s">
        <v>396</v>
      </c>
      <c r="FA74" t="s">
        <v>396</v>
      </c>
      <c r="FB74" t="s">
        <v>396</v>
      </c>
      <c r="FC74" t="s">
        <v>396</v>
      </c>
      <c r="FD74" t="s">
        <v>396</v>
      </c>
      <c r="FE74" t="s">
        <v>396</v>
      </c>
      <c r="FF74" t="s">
        <v>396</v>
      </c>
      <c r="FG74" t="s">
        <v>396</v>
      </c>
      <c r="FH74" t="s">
        <v>396</v>
      </c>
      <c r="FI74" t="s">
        <v>396</v>
      </c>
      <c r="FJ74" t="s">
        <v>396</v>
      </c>
      <c r="FK74" t="s">
        <v>396</v>
      </c>
      <c r="FL74" t="s">
        <v>396</v>
      </c>
      <c r="FM74" t="s">
        <v>396</v>
      </c>
      <c r="FN74" t="s">
        <v>396</v>
      </c>
      <c r="FO74" t="s">
        <v>396</v>
      </c>
      <c r="FP74" t="s">
        <v>396</v>
      </c>
      <c r="FQ74" t="s">
        <v>396</v>
      </c>
      <c r="FR74" t="s">
        <v>396</v>
      </c>
      <c r="FS74">
        <v>18087211</v>
      </c>
      <c r="FT74">
        <v>52907340</v>
      </c>
    </row>
    <row r="75" spans="1:176" hidden="1" x14ac:dyDescent="0.25">
      <c r="A75" s="13">
        <f t="shared" si="3"/>
        <v>18087210</v>
      </c>
      <c r="B75" s="13">
        <f t="shared" si="4"/>
        <v>52907332</v>
      </c>
      <c r="C75" s="14" t="str">
        <f>IF(ISNA(VLOOKUP(A75,ComponentTable!E:E,1,0)),"","Use")</f>
        <v/>
      </c>
      <c r="D75" s="14" t="str">
        <f t="shared" si="5"/>
        <v/>
      </c>
      <c r="E75">
        <v>132</v>
      </c>
      <c r="F75" t="s">
        <v>728</v>
      </c>
      <c r="G75" t="s">
        <v>396</v>
      </c>
      <c r="H75" t="s">
        <v>611</v>
      </c>
      <c r="I75" t="s">
        <v>723</v>
      </c>
      <c r="J75" t="s">
        <v>396</v>
      </c>
      <c r="K75" t="s">
        <v>396</v>
      </c>
      <c r="L75">
        <v>170</v>
      </c>
      <c r="M75" t="s">
        <v>396</v>
      </c>
      <c r="N75" t="s">
        <v>396</v>
      </c>
      <c r="O75">
        <v>203</v>
      </c>
      <c r="P75" t="s">
        <v>396</v>
      </c>
      <c r="Q75" t="s">
        <v>396</v>
      </c>
      <c r="R75">
        <v>134</v>
      </c>
      <c r="S75" t="s">
        <v>396</v>
      </c>
      <c r="T75">
        <v>0</v>
      </c>
      <c r="U75">
        <v>0</v>
      </c>
      <c r="V75">
        <v>0</v>
      </c>
      <c r="W75">
        <v>0</v>
      </c>
      <c r="X75">
        <v>0</v>
      </c>
      <c r="Y75">
        <v>0</v>
      </c>
      <c r="Z75">
        <v>100</v>
      </c>
      <c r="AA75">
        <v>100</v>
      </c>
      <c r="AB75">
        <v>100</v>
      </c>
      <c r="AC75">
        <v>100</v>
      </c>
      <c r="AD75">
        <v>100</v>
      </c>
      <c r="AE75">
        <v>100</v>
      </c>
      <c r="AF75">
        <v>85</v>
      </c>
      <c r="AG75">
        <v>92.5</v>
      </c>
      <c r="AH75">
        <v>100</v>
      </c>
      <c r="AI75">
        <v>5</v>
      </c>
      <c r="AJ75">
        <v>12.5</v>
      </c>
      <c r="AK75">
        <v>20</v>
      </c>
      <c r="AL75" t="s">
        <v>396</v>
      </c>
      <c r="AM75">
        <v>94.9</v>
      </c>
      <c r="AN75" t="s">
        <v>396</v>
      </c>
      <c r="AO75" t="s">
        <v>396</v>
      </c>
      <c r="AP75">
        <v>0</v>
      </c>
      <c r="AQ75" t="s">
        <v>396</v>
      </c>
      <c r="AR75" t="s">
        <v>396</v>
      </c>
      <c r="AS75">
        <v>1.3</v>
      </c>
      <c r="AT75" t="s">
        <v>396</v>
      </c>
      <c r="AU75" t="s">
        <v>396</v>
      </c>
      <c r="AV75">
        <v>17.899999999999999</v>
      </c>
      <c r="AW75" t="s">
        <v>396</v>
      </c>
      <c r="AX75" t="s">
        <v>396</v>
      </c>
      <c r="AY75">
        <v>61.8</v>
      </c>
      <c r="AZ75" t="s">
        <v>396</v>
      </c>
      <c r="BA75" t="s">
        <v>396</v>
      </c>
      <c r="BB75">
        <v>13.9</v>
      </c>
      <c r="BC75" t="s">
        <v>396</v>
      </c>
      <c r="BD75">
        <v>0</v>
      </c>
      <c r="BE75">
        <v>0.6</v>
      </c>
      <c r="BF75">
        <v>14.9</v>
      </c>
      <c r="BG75" t="s">
        <v>396</v>
      </c>
      <c r="BH75" t="s">
        <v>396</v>
      </c>
      <c r="BI75" t="s">
        <v>396</v>
      </c>
      <c r="BJ75" t="s">
        <v>396</v>
      </c>
      <c r="BK75" t="s">
        <v>396</v>
      </c>
      <c r="BL75" t="s">
        <v>396</v>
      </c>
      <c r="BM75">
        <v>1</v>
      </c>
      <c r="BN75">
        <v>4.5</v>
      </c>
      <c r="BO75">
        <v>8</v>
      </c>
      <c r="BP75">
        <v>0</v>
      </c>
      <c r="BQ75">
        <v>0</v>
      </c>
      <c r="BR75">
        <v>0</v>
      </c>
      <c r="BS75">
        <v>1</v>
      </c>
      <c r="BT75">
        <v>2.5</v>
      </c>
      <c r="BU75">
        <v>4</v>
      </c>
      <c r="BV75" t="s">
        <v>396</v>
      </c>
      <c r="BW75" t="s">
        <v>396</v>
      </c>
      <c r="BX75" t="s">
        <v>396</v>
      </c>
      <c r="BY75">
        <v>1.45</v>
      </c>
      <c r="BZ75">
        <v>1.53</v>
      </c>
      <c r="CA75">
        <v>1.6</v>
      </c>
      <c r="CB75" t="s">
        <v>396</v>
      </c>
      <c r="CC75" t="s">
        <v>396</v>
      </c>
      <c r="CD75" t="s">
        <v>396</v>
      </c>
      <c r="CE75" t="s">
        <v>396</v>
      </c>
      <c r="CF75">
        <v>1.55</v>
      </c>
      <c r="CG75" t="s">
        <v>396</v>
      </c>
      <c r="CH75" t="s">
        <v>396</v>
      </c>
      <c r="CI75">
        <v>4.2300000000000004</v>
      </c>
      <c r="CJ75">
        <v>23.29</v>
      </c>
      <c r="CK75">
        <v>42.34</v>
      </c>
      <c r="CL75">
        <v>0.1</v>
      </c>
      <c r="CM75">
        <v>0.15</v>
      </c>
      <c r="CN75">
        <v>0.2</v>
      </c>
      <c r="CO75" t="s">
        <v>396</v>
      </c>
      <c r="CP75">
        <v>10.6</v>
      </c>
      <c r="CQ75" t="s">
        <v>396</v>
      </c>
      <c r="CR75" t="s">
        <v>396</v>
      </c>
      <c r="CS75">
        <v>8.5</v>
      </c>
      <c r="CT75" t="s">
        <v>396</v>
      </c>
      <c r="CU75" t="s">
        <v>396</v>
      </c>
      <c r="CV75">
        <v>3.1</v>
      </c>
      <c r="CW75" t="s">
        <v>396</v>
      </c>
      <c r="CX75" t="s">
        <v>396</v>
      </c>
      <c r="CY75" t="s">
        <v>396</v>
      </c>
      <c r="CZ75" t="s">
        <v>396</v>
      </c>
      <c r="DA75">
        <v>0</v>
      </c>
      <c r="DB75">
        <v>1.5</v>
      </c>
      <c r="DC75">
        <v>2.9</v>
      </c>
      <c r="DD75">
        <v>0</v>
      </c>
      <c r="DE75">
        <v>7</v>
      </c>
      <c r="DF75">
        <v>14</v>
      </c>
      <c r="DG75">
        <v>0</v>
      </c>
      <c r="DH75">
        <v>0</v>
      </c>
      <c r="DI75">
        <v>0</v>
      </c>
      <c r="DJ75">
        <v>0</v>
      </c>
      <c r="DK75">
        <v>0</v>
      </c>
      <c r="DL75">
        <v>0</v>
      </c>
      <c r="DM75">
        <v>0.1</v>
      </c>
      <c r="DN75">
        <v>0.1</v>
      </c>
      <c r="DO75">
        <v>0</v>
      </c>
      <c r="DP75">
        <v>0</v>
      </c>
      <c r="DQ75">
        <v>0</v>
      </c>
      <c r="DR75">
        <v>0</v>
      </c>
      <c r="DS75">
        <v>0</v>
      </c>
      <c r="DT75">
        <v>0</v>
      </c>
      <c r="DU75">
        <v>0</v>
      </c>
      <c r="DV75">
        <v>1</v>
      </c>
      <c r="DW75">
        <v>4</v>
      </c>
      <c r="DX75">
        <v>0</v>
      </c>
      <c r="DY75">
        <v>0.1</v>
      </c>
      <c r="DZ75">
        <v>2</v>
      </c>
      <c r="EA75" t="s">
        <v>396</v>
      </c>
      <c r="EB75" t="s">
        <v>396</v>
      </c>
      <c r="EC75" t="s">
        <v>396</v>
      </c>
      <c r="ED75">
        <v>0.3</v>
      </c>
      <c r="EE75">
        <v>1.3</v>
      </c>
      <c r="EF75">
        <v>4.5</v>
      </c>
      <c r="EG75">
        <v>0</v>
      </c>
      <c r="EH75">
        <v>0.5</v>
      </c>
      <c r="EI75">
        <v>1</v>
      </c>
      <c r="EJ75">
        <v>3.5</v>
      </c>
      <c r="EK75">
        <v>5.0999999999999996</v>
      </c>
      <c r="EL75">
        <v>6.5</v>
      </c>
      <c r="EM75" t="s">
        <v>396</v>
      </c>
      <c r="EN75" t="s">
        <v>396</v>
      </c>
      <c r="EO75" t="s">
        <v>396</v>
      </c>
      <c r="EP75" t="s">
        <v>396</v>
      </c>
      <c r="EQ75" t="s">
        <v>396</v>
      </c>
      <c r="ER75" t="s">
        <v>396</v>
      </c>
      <c r="ES75" t="s">
        <v>396</v>
      </c>
      <c r="ET75" t="s">
        <v>396</v>
      </c>
      <c r="EU75" t="s">
        <v>396</v>
      </c>
      <c r="EV75" t="s">
        <v>396</v>
      </c>
      <c r="EW75" t="s">
        <v>396</v>
      </c>
      <c r="EX75" t="s">
        <v>396</v>
      </c>
      <c r="EY75" t="s">
        <v>396</v>
      </c>
      <c r="EZ75" t="s">
        <v>396</v>
      </c>
      <c r="FA75" t="s">
        <v>396</v>
      </c>
      <c r="FB75" t="s">
        <v>396</v>
      </c>
      <c r="FC75" t="s">
        <v>396</v>
      </c>
      <c r="FD75" t="s">
        <v>396</v>
      </c>
      <c r="FE75" t="s">
        <v>396</v>
      </c>
      <c r="FF75" t="s">
        <v>396</v>
      </c>
      <c r="FG75" t="s">
        <v>396</v>
      </c>
      <c r="FH75" t="s">
        <v>396</v>
      </c>
      <c r="FI75" t="s">
        <v>396</v>
      </c>
      <c r="FJ75" t="s">
        <v>396</v>
      </c>
      <c r="FK75" t="s">
        <v>396</v>
      </c>
      <c r="FL75" t="s">
        <v>396</v>
      </c>
      <c r="FM75" t="s">
        <v>396</v>
      </c>
      <c r="FN75" t="s">
        <v>396</v>
      </c>
      <c r="FO75" t="s">
        <v>396</v>
      </c>
      <c r="FP75" t="s">
        <v>396</v>
      </c>
      <c r="FQ75" t="s">
        <v>396</v>
      </c>
      <c r="FR75" t="s">
        <v>396</v>
      </c>
      <c r="FS75">
        <v>18087210</v>
      </c>
      <c r="FT75">
        <v>52907332</v>
      </c>
    </row>
    <row r="76" spans="1:176" hidden="1" x14ac:dyDescent="0.25">
      <c r="A76" s="13">
        <f t="shared" si="3"/>
        <v>18087210</v>
      </c>
      <c r="B76" s="13">
        <f t="shared" si="4"/>
        <v>52907333</v>
      </c>
      <c r="C76" s="14" t="str">
        <f>IF(ISNA(VLOOKUP(A76,ComponentTable!E:E,1,0)),"","Use")</f>
        <v/>
      </c>
      <c r="D76" s="14" t="str">
        <f t="shared" si="5"/>
        <v/>
      </c>
      <c r="E76">
        <v>133</v>
      </c>
      <c r="F76" t="s">
        <v>399</v>
      </c>
      <c r="G76" t="s">
        <v>396</v>
      </c>
      <c r="H76" t="s">
        <v>399</v>
      </c>
      <c r="I76" t="s">
        <v>396</v>
      </c>
      <c r="J76" t="s">
        <v>396</v>
      </c>
      <c r="K76" t="s">
        <v>396</v>
      </c>
      <c r="L76">
        <v>0</v>
      </c>
      <c r="M76" t="s">
        <v>396</v>
      </c>
      <c r="N76" t="s">
        <v>396</v>
      </c>
      <c r="O76">
        <v>10</v>
      </c>
      <c r="P76" t="s">
        <v>396</v>
      </c>
      <c r="Q76" t="s">
        <v>396</v>
      </c>
      <c r="R76">
        <v>10</v>
      </c>
      <c r="S76" t="s">
        <v>396</v>
      </c>
      <c r="T76">
        <v>0</v>
      </c>
      <c r="U76">
        <v>0</v>
      </c>
      <c r="V76">
        <v>0</v>
      </c>
      <c r="W76">
        <v>0</v>
      </c>
      <c r="X76">
        <v>0</v>
      </c>
      <c r="Y76">
        <v>0</v>
      </c>
      <c r="Z76">
        <v>100</v>
      </c>
      <c r="AA76">
        <v>100</v>
      </c>
      <c r="AB76">
        <v>100</v>
      </c>
      <c r="AC76">
        <v>100</v>
      </c>
      <c r="AD76">
        <v>100</v>
      </c>
      <c r="AE76">
        <v>100</v>
      </c>
      <c r="AF76">
        <v>85</v>
      </c>
      <c r="AG76">
        <v>92.5</v>
      </c>
      <c r="AH76">
        <v>100</v>
      </c>
      <c r="AI76">
        <v>2</v>
      </c>
      <c r="AJ76">
        <v>6</v>
      </c>
      <c r="AK76">
        <v>10</v>
      </c>
      <c r="AL76" t="s">
        <v>396</v>
      </c>
      <c r="AM76">
        <v>98</v>
      </c>
      <c r="AN76" t="s">
        <v>396</v>
      </c>
      <c r="AO76" t="s">
        <v>396</v>
      </c>
      <c r="AP76">
        <v>0</v>
      </c>
      <c r="AQ76" t="s">
        <v>396</v>
      </c>
      <c r="AR76" t="s">
        <v>396</v>
      </c>
      <c r="AS76">
        <v>1</v>
      </c>
      <c r="AT76" t="s">
        <v>396</v>
      </c>
      <c r="AU76" t="s">
        <v>396</v>
      </c>
      <c r="AV76">
        <v>18.100000000000001</v>
      </c>
      <c r="AW76" t="s">
        <v>396</v>
      </c>
      <c r="AX76" t="s">
        <v>396</v>
      </c>
      <c r="AY76">
        <v>64.099999999999994</v>
      </c>
      <c r="AZ76" t="s">
        <v>396</v>
      </c>
      <c r="BA76" t="s">
        <v>396</v>
      </c>
      <c r="BB76">
        <v>14.8</v>
      </c>
      <c r="BC76" t="s">
        <v>396</v>
      </c>
      <c r="BD76">
        <v>0</v>
      </c>
      <c r="BE76">
        <v>1</v>
      </c>
      <c r="BF76">
        <v>14.9</v>
      </c>
      <c r="BG76" t="s">
        <v>396</v>
      </c>
      <c r="BH76" t="s">
        <v>396</v>
      </c>
      <c r="BI76" t="s">
        <v>396</v>
      </c>
      <c r="BJ76" t="s">
        <v>396</v>
      </c>
      <c r="BK76" t="s">
        <v>396</v>
      </c>
      <c r="BL76" t="s">
        <v>396</v>
      </c>
      <c r="BM76">
        <v>0</v>
      </c>
      <c r="BN76">
        <v>1</v>
      </c>
      <c r="BO76">
        <v>2</v>
      </c>
      <c r="BP76">
        <v>0</v>
      </c>
      <c r="BQ76">
        <v>0</v>
      </c>
      <c r="BR76">
        <v>0</v>
      </c>
      <c r="BS76">
        <v>2</v>
      </c>
      <c r="BT76">
        <v>3.5</v>
      </c>
      <c r="BU76">
        <v>5</v>
      </c>
      <c r="BV76" t="s">
        <v>396</v>
      </c>
      <c r="BW76" t="s">
        <v>396</v>
      </c>
      <c r="BX76" t="s">
        <v>396</v>
      </c>
      <c r="BY76">
        <v>1.35</v>
      </c>
      <c r="BZ76">
        <v>1.45</v>
      </c>
      <c r="CA76">
        <v>1.55</v>
      </c>
      <c r="CB76" t="s">
        <v>396</v>
      </c>
      <c r="CC76" t="s">
        <v>396</v>
      </c>
      <c r="CD76" t="s">
        <v>396</v>
      </c>
      <c r="CE76" t="s">
        <v>396</v>
      </c>
      <c r="CF76">
        <v>1.52</v>
      </c>
      <c r="CG76" t="s">
        <v>396</v>
      </c>
      <c r="CH76" t="s">
        <v>396</v>
      </c>
      <c r="CI76">
        <v>42.34</v>
      </c>
      <c r="CJ76">
        <v>91.74</v>
      </c>
      <c r="CK76">
        <v>141.13999999999999</v>
      </c>
      <c r="CL76">
        <v>0.05</v>
      </c>
      <c r="CM76">
        <v>0.1</v>
      </c>
      <c r="CN76">
        <v>0.15</v>
      </c>
      <c r="CO76" t="s">
        <v>396</v>
      </c>
      <c r="CP76">
        <v>8.8000000000000007</v>
      </c>
      <c r="CQ76" t="s">
        <v>396</v>
      </c>
      <c r="CR76" t="s">
        <v>396</v>
      </c>
      <c r="CS76">
        <v>6.6</v>
      </c>
      <c r="CT76" t="s">
        <v>396</v>
      </c>
      <c r="CU76" t="s">
        <v>396</v>
      </c>
      <c r="CV76">
        <v>2.2000000000000002</v>
      </c>
      <c r="CW76" t="s">
        <v>396</v>
      </c>
      <c r="CX76" t="s">
        <v>396</v>
      </c>
      <c r="CY76" t="s">
        <v>396</v>
      </c>
      <c r="CZ76" t="s">
        <v>396</v>
      </c>
      <c r="DA76">
        <v>0</v>
      </c>
      <c r="DB76">
        <v>1.5</v>
      </c>
      <c r="DC76">
        <v>2.9</v>
      </c>
      <c r="DD76">
        <v>0</v>
      </c>
      <c r="DE76">
        <v>7</v>
      </c>
      <c r="DF76">
        <v>14</v>
      </c>
      <c r="DG76">
        <v>0</v>
      </c>
      <c r="DH76">
        <v>0</v>
      </c>
      <c r="DI76">
        <v>0</v>
      </c>
      <c r="DJ76">
        <v>0</v>
      </c>
      <c r="DK76">
        <v>0</v>
      </c>
      <c r="DL76">
        <v>0</v>
      </c>
      <c r="DM76">
        <v>0.02</v>
      </c>
      <c r="DN76">
        <v>0.02</v>
      </c>
      <c r="DO76">
        <v>0</v>
      </c>
      <c r="DP76">
        <v>0</v>
      </c>
      <c r="DQ76">
        <v>0</v>
      </c>
      <c r="DR76">
        <v>0</v>
      </c>
      <c r="DS76">
        <v>0</v>
      </c>
      <c r="DT76">
        <v>0</v>
      </c>
      <c r="DU76">
        <v>0</v>
      </c>
      <c r="DV76">
        <v>1</v>
      </c>
      <c r="DW76">
        <v>4</v>
      </c>
      <c r="DX76">
        <v>0</v>
      </c>
      <c r="DY76">
        <v>0.1</v>
      </c>
      <c r="DZ76">
        <v>2</v>
      </c>
      <c r="EA76" t="s">
        <v>396</v>
      </c>
      <c r="EB76" t="s">
        <v>396</v>
      </c>
      <c r="EC76" t="s">
        <v>396</v>
      </c>
      <c r="ED76">
        <v>0.1</v>
      </c>
      <c r="EE76">
        <v>0.8</v>
      </c>
      <c r="EF76">
        <v>2.2999999999999998</v>
      </c>
      <c r="EG76">
        <v>1</v>
      </c>
      <c r="EH76">
        <v>3</v>
      </c>
      <c r="EI76">
        <v>5</v>
      </c>
      <c r="EJ76">
        <v>3.5</v>
      </c>
      <c r="EK76">
        <v>5.0999999999999996</v>
      </c>
      <c r="EL76">
        <v>6.5</v>
      </c>
      <c r="EM76" t="s">
        <v>396</v>
      </c>
      <c r="EN76" t="s">
        <v>396</v>
      </c>
      <c r="EO76" t="s">
        <v>396</v>
      </c>
      <c r="EP76" t="s">
        <v>396</v>
      </c>
      <c r="EQ76" t="s">
        <v>396</v>
      </c>
      <c r="ER76" t="s">
        <v>396</v>
      </c>
      <c r="ES76" t="s">
        <v>396</v>
      </c>
      <c r="ET76" t="s">
        <v>396</v>
      </c>
      <c r="EU76" t="s">
        <v>396</v>
      </c>
      <c r="EV76" t="s">
        <v>396</v>
      </c>
      <c r="EW76" t="s">
        <v>396</v>
      </c>
      <c r="EX76" t="s">
        <v>396</v>
      </c>
      <c r="EY76" t="s">
        <v>396</v>
      </c>
      <c r="EZ76" t="s">
        <v>396</v>
      </c>
      <c r="FA76" t="s">
        <v>396</v>
      </c>
      <c r="FB76" t="s">
        <v>396</v>
      </c>
      <c r="FC76" t="s">
        <v>396</v>
      </c>
      <c r="FD76" t="s">
        <v>396</v>
      </c>
      <c r="FE76" t="s">
        <v>396</v>
      </c>
      <c r="FF76" t="s">
        <v>396</v>
      </c>
      <c r="FG76" t="s">
        <v>396</v>
      </c>
      <c r="FH76" t="s">
        <v>396</v>
      </c>
      <c r="FI76" t="s">
        <v>396</v>
      </c>
      <c r="FJ76" t="s">
        <v>396</v>
      </c>
      <c r="FK76" t="s">
        <v>396</v>
      </c>
      <c r="FL76" t="s">
        <v>396</v>
      </c>
      <c r="FM76" t="s">
        <v>396</v>
      </c>
      <c r="FN76" t="s">
        <v>396</v>
      </c>
      <c r="FO76" t="s">
        <v>396</v>
      </c>
      <c r="FP76" t="s">
        <v>396</v>
      </c>
      <c r="FQ76" t="s">
        <v>396</v>
      </c>
      <c r="FR76" t="s">
        <v>396</v>
      </c>
      <c r="FS76">
        <v>18087210</v>
      </c>
      <c r="FT76">
        <v>52907333</v>
      </c>
    </row>
    <row r="77" spans="1:176" hidden="1" x14ac:dyDescent="0.25">
      <c r="A77" s="13">
        <f t="shared" si="3"/>
        <v>18087210</v>
      </c>
      <c r="B77" s="13">
        <f t="shared" si="4"/>
        <v>52907334</v>
      </c>
      <c r="C77" s="14" t="str">
        <f>IF(ISNA(VLOOKUP(A77,ComponentTable!E:E,1,0)),"","Use")</f>
        <v/>
      </c>
      <c r="D77" s="14" t="str">
        <f t="shared" si="5"/>
        <v/>
      </c>
      <c r="E77">
        <v>134</v>
      </c>
      <c r="F77" t="s">
        <v>702</v>
      </c>
      <c r="G77" t="s">
        <v>396</v>
      </c>
      <c r="H77" t="s">
        <v>702</v>
      </c>
      <c r="I77" t="s">
        <v>396</v>
      </c>
      <c r="J77" t="s">
        <v>396</v>
      </c>
      <c r="K77" t="s">
        <v>396</v>
      </c>
      <c r="L77">
        <v>10</v>
      </c>
      <c r="M77" t="s">
        <v>396</v>
      </c>
      <c r="N77" t="s">
        <v>396</v>
      </c>
      <c r="O77">
        <v>69</v>
      </c>
      <c r="P77" t="s">
        <v>396</v>
      </c>
      <c r="Q77" t="s">
        <v>396</v>
      </c>
      <c r="R77">
        <v>59</v>
      </c>
      <c r="S77" t="s">
        <v>396</v>
      </c>
      <c r="T77">
        <v>0</v>
      </c>
      <c r="U77">
        <v>0</v>
      </c>
      <c r="V77">
        <v>0</v>
      </c>
      <c r="W77">
        <v>0</v>
      </c>
      <c r="X77">
        <v>0</v>
      </c>
      <c r="Y77">
        <v>0</v>
      </c>
      <c r="Z77">
        <v>100</v>
      </c>
      <c r="AA77">
        <v>100</v>
      </c>
      <c r="AB77">
        <v>100</v>
      </c>
      <c r="AC77">
        <v>100</v>
      </c>
      <c r="AD77">
        <v>100</v>
      </c>
      <c r="AE77">
        <v>100</v>
      </c>
      <c r="AF77">
        <v>85</v>
      </c>
      <c r="AG77">
        <v>92.5</v>
      </c>
      <c r="AH77">
        <v>100</v>
      </c>
      <c r="AI77">
        <v>2</v>
      </c>
      <c r="AJ77">
        <v>6</v>
      </c>
      <c r="AK77">
        <v>10</v>
      </c>
      <c r="AL77" t="s">
        <v>396</v>
      </c>
      <c r="AM77">
        <v>98</v>
      </c>
      <c r="AN77" t="s">
        <v>396</v>
      </c>
      <c r="AO77" t="s">
        <v>396</v>
      </c>
      <c r="AP77">
        <v>0</v>
      </c>
      <c r="AQ77" t="s">
        <v>396</v>
      </c>
      <c r="AR77" t="s">
        <v>396</v>
      </c>
      <c r="AS77">
        <v>1</v>
      </c>
      <c r="AT77" t="s">
        <v>396</v>
      </c>
      <c r="AU77" t="s">
        <v>396</v>
      </c>
      <c r="AV77">
        <v>18.100000000000001</v>
      </c>
      <c r="AW77" t="s">
        <v>396</v>
      </c>
      <c r="AX77" t="s">
        <v>396</v>
      </c>
      <c r="AY77">
        <v>64.099999999999994</v>
      </c>
      <c r="AZ77" t="s">
        <v>396</v>
      </c>
      <c r="BA77" t="s">
        <v>396</v>
      </c>
      <c r="BB77">
        <v>14.8</v>
      </c>
      <c r="BC77" t="s">
        <v>396</v>
      </c>
      <c r="BD77">
        <v>0</v>
      </c>
      <c r="BE77">
        <v>1</v>
      </c>
      <c r="BF77">
        <v>14.9</v>
      </c>
      <c r="BG77" t="s">
        <v>396</v>
      </c>
      <c r="BH77" t="s">
        <v>396</v>
      </c>
      <c r="BI77" t="s">
        <v>396</v>
      </c>
      <c r="BJ77" t="s">
        <v>396</v>
      </c>
      <c r="BK77" t="s">
        <v>396</v>
      </c>
      <c r="BL77" t="s">
        <v>396</v>
      </c>
      <c r="BM77">
        <v>0</v>
      </c>
      <c r="BN77">
        <v>1</v>
      </c>
      <c r="BO77">
        <v>2</v>
      </c>
      <c r="BP77">
        <v>0</v>
      </c>
      <c r="BQ77">
        <v>0</v>
      </c>
      <c r="BR77">
        <v>0</v>
      </c>
      <c r="BS77">
        <v>0</v>
      </c>
      <c r="BT77">
        <v>0.5</v>
      </c>
      <c r="BU77">
        <v>1</v>
      </c>
      <c r="BV77" t="s">
        <v>396</v>
      </c>
      <c r="BW77" t="s">
        <v>396</v>
      </c>
      <c r="BX77" t="s">
        <v>396</v>
      </c>
      <c r="BY77">
        <v>1.45</v>
      </c>
      <c r="BZ77">
        <v>1.53</v>
      </c>
      <c r="CA77">
        <v>1.6</v>
      </c>
      <c r="CB77" t="s">
        <v>396</v>
      </c>
      <c r="CC77" t="s">
        <v>396</v>
      </c>
      <c r="CD77" t="s">
        <v>396</v>
      </c>
      <c r="CE77" t="s">
        <v>396</v>
      </c>
      <c r="CF77">
        <v>1.52</v>
      </c>
      <c r="CG77" t="s">
        <v>396</v>
      </c>
      <c r="CH77" t="s">
        <v>396</v>
      </c>
      <c r="CI77">
        <v>42.34</v>
      </c>
      <c r="CJ77">
        <v>91.74</v>
      </c>
      <c r="CK77">
        <v>141.13999999999999</v>
      </c>
      <c r="CL77">
        <v>0.02</v>
      </c>
      <c r="CM77">
        <v>0.04</v>
      </c>
      <c r="CN77">
        <v>0.05</v>
      </c>
      <c r="CO77" t="s">
        <v>396</v>
      </c>
      <c r="CP77">
        <v>8.1</v>
      </c>
      <c r="CQ77" t="s">
        <v>396</v>
      </c>
      <c r="CR77" t="s">
        <v>396</v>
      </c>
      <c r="CS77">
        <v>6</v>
      </c>
      <c r="CT77" t="s">
        <v>396</v>
      </c>
      <c r="CU77" t="s">
        <v>396</v>
      </c>
      <c r="CV77">
        <v>1.4</v>
      </c>
      <c r="CW77" t="s">
        <v>396</v>
      </c>
      <c r="CX77" t="s">
        <v>396</v>
      </c>
      <c r="CY77" t="s">
        <v>396</v>
      </c>
      <c r="CZ77" t="s">
        <v>396</v>
      </c>
      <c r="DA77">
        <v>0</v>
      </c>
      <c r="DB77">
        <v>1.5</v>
      </c>
      <c r="DC77">
        <v>2.9</v>
      </c>
      <c r="DD77">
        <v>0</v>
      </c>
      <c r="DE77">
        <v>7</v>
      </c>
      <c r="DF77">
        <v>14</v>
      </c>
      <c r="DG77">
        <v>0</v>
      </c>
      <c r="DH77">
        <v>0</v>
      </c>
      <c r="DI77">
        <v>0</v>
      </c>
      <c r="DJ77">
        <v>0</v>
      </c>
      <c r="DK77">
        <v>0</v>
      </c>
      <c r="DL77">
        <v>0</v>
      </c>
      <c r="DM77">
        <v>0.02</v>
      </c>
      <c r="DN77">
        <v>0.02</v>
      </c>
      <c r="DO77">
        <v>0</v>
      </c>
      <c r="DP77">
        <v>0</v>
      </c>
      <c r="DQ77">
        <v>0</v>
      </c>
      <c r="DR77">
        <v>0</v>
      </c>
      <c r="DS77">
        <v>0</v>
      </c>
      <c r="DT77">
        <v>0</v>
      </c>
      <c r="DU77">
        <v>0</v>
      </c>
      <c r="DV77">
        <v>1</v>
      </c>
      <c r="DW77">
        <v>4</v>
      </c>
      <c r="DX77">
        <v>0</v>
      </c>
      <c r="DY77">
        <v>0.1</v>
      </c>
      <c r="DZ77">
        <v>2</v>
      </c>
      <c r="EA77" t="s">
        <v>396</v>
      </c>
      <c r="EB77" t="s">
        <v>396</v>
      </c>
      <c r="EC77" t="s">
        <v>396</v>
      </c>
      <c r="ED77">
        <v>0</v>
      </c>
      <c r="EE77">
        <v>0.2</v>
      </c>
      <c r="EF77">
        <v>1.8</v>
      </c>
      <c r="EG77">
        <v>0</v>
      </c>
      <c r="EH77">
        <v>0.5</v>
      </c>
      <c r="EI77">
        <v>1</v>
      </c>
      <c r="EJ77">
        <v>3.5</v>
      </c>
      <c r="EK77">
        <v>5.0999999999999996</v>
      </c>
      <c r="EL77">
        <v>6.5</v>
      </c>
      <c r="EM77" t="s">
        <v>396</v>
      </c>
      <c r="EN77" t="s">
        <v>396</v>
      </c>
      <c r="EO77" t="s">
        <v>396</v>
      </c>
      <c r="EP77" t="s">
        <v>396</v>
      </c>
      <c r="EQ77" t="s">
        <v>396</v>
      </c>
      <c r="ER77" t="s">
        <v>396</v>
      </c>
      <c r="ES77" t="s">
        <v>396</v>
      </c>
      <c r="ET77" t="s">
        <v>396</v>
      </c>
      <c r="EU77" t="s">
        <v>396</v>
      </c>
      <c r="EV77" t="s">
        <v>396</v>
      </c>
      <c r="EW77" t="s">
        <v>396</v>
      </c>
      <c r="EX77" t="s">
        <v>396</v>
      </c>
      <c r="EY77" t="s">
        <v>396</v>
      </c>
      <c r="EZ77" t="s">
        <v>396</v>
      </c>
      <c r="FA77" t="s">
        <v>396</v>
      </c>
      <c r="FB77" t="s">
        <v>396</v>
      </c>
      <c r="FC77" t="s">
        <v>396</v>
      </c>
      <c r="FD77" t="s">
        <v>396</v>
      </c>
      <c r="FE77" t="s">
        <v>396</v>
      </c>
      <c r="FF77" t="s">
        <v>396</v>
      </c>
      <c r="FG77" t="s">
        <v>396</v>
      </c>
      <c r="FH77" t="s">
        <v>396</v>
      </c>
      <c r="FI77" t="s">
        <v>396</v>
      </c>
      <c r="FJ77" t="s">
        <v>396</v>
      </c>
      <c r="FK77" t="s">
        <v>396</v>
      </c>
      <c r="FL77" t="s">
        <v>396</v>
      </c>
      <c r="FM77" t="s">
        <v>396</v>
      </c>
      <c r="FN77" t="s">
        <v>396</v>
      </c>
      <c r="FO77" t="s">
        <v>396</v>
      </c>
      <c r="FP77" t="s">
        <v>396</v>
      </c>
      <c r="FQ77" t="s">
        <v>396</v>
      </c>
      <c r="FR77" t="s">
        <v>396</v>
      </c>
      <c r="FS77">
        <v>18087210</v>
      </c>
      <c r="FT77">
        <v>52907334</v>
      </c>
    </row>
    <row r="78" spans="1:176" hidden="1" x14ac:dyDescent="0.25">
      <c r="A78" s="13">
        <f t="shared" si="3"/>
        <v>18087210</v>
      </c>
      <c r="B78" s="13">
        <f t="shared" si="4"/>
        <v>52907335</v>
      </c>
      <c r="C78" s="14" t="str">
        <f>IF(ISNA(VLOOKUP(A78,ComponentTable!E:E,1,0)),"","Use")</f>
        <v/>
      </c>
      <c r="D78" s="14" t="str">
        <f t="shared" si="5"/>
        <v/>
      </c>
      <c r="E78">
        <v>135</v>
      </c>
      <c r="F78" t="s">
        <v>713</v>
      </c>
      <c r="G78" t="s">
        <v>396</v>
      </c>
      <c r="H78" t="s">
        <v>611</v>
      </c>
      <c r="I78" t="s">
        <v>396</v>
      </c>
      <c r="J78" t="s">
        <v>396</v>
      </c>
      <c r="K78" t="s">
        <v>396</v>
      </c>
      <c r="L78">
        <v>69</v>
      </c>
      <c r="M78" t="s">
        <v>396</v>
      </c>
      <c r="N78" t="s">
        <v>396</v>
      </c>
      <c r="O78">
        <v>140</v>
      </c>
      <c r="P78" t="s">
        <v>396</v>
      </c>
      <c r="Q78" t="s">
        <v>396</v>
      </c>
      <c r="R78">
        <v>134</v>
      </c>
      <c r="S78" t="s">
        <v>396</v>
      </c>
      <c r="T78">
        <v>0</v>
      </c>
      <c r="U78">
        <v>0</v>
      </c>
      <c r="V78">
        <v>0</v>
      </c>
      <c r="W78">
        <v>0</v>
      </c>
      <c r="X78">
        <v>0</v>
      </c>
      <c r="Y78">
        <v>0</v>
      </c>
      <c r="Z78">
        <v>100</v>
      </c>
      <c r="AA78">
        <v>100</v>
      </c>
      <c r="AB78">
        <v>100</v>
      </c>
      <c r="AC78">
        <v>100</v>
      </c>
      <c r="AD78">
        <v>100</v>
      </c>
      <c r="AE78">
        <v>100</v>
      </c>
      <c r="AF78">
        <v>85</v>
      </c>
      <c r="AG78">
        <v>92.5</v>
      </c>
      <c r="AH78">
        <v>100</v>
      </c>
      <c r="AI78">
        <v>5</v>
      </c>
      <c r="AJ78">
        <v>12.5</v>
      </c>
      <c r="AK78">
        <v>20</v>
      </c>
      <c r="AL78" t="s">
        <v>396</v>
      </c>
      <c r="AM78">
        <v>94.9</v>
      </c>
      <c r="AN78" t="s">
        <v>396</v>
      </c>
      <c r="AO78" t="s">
        <v>396</v>
      </c>
      <c r="AP78">
        <v>0</v>
      </c>
      <c r="AQ78" t="s">
        <v>396</v>
      </c>
      <c r="AR78" t="s">
        <v>396</v>
      </c>
      <c r="AS78">
        <v>1.3</v>
      </c>
      <c r="AT78" t="s">
        <v>396</v>
      </c>
      <c r="AU78" t="s">
        <v>396</v>
      </c>
      <c r="AV78">
        <v>17.899999999999999</v>
      </c>
      <c r="AW78" t="s">
        <v>396</v>
      </c>
      <c r="AX78" t="s">
        <v>396</v>
      </c>
      <c r="AY78">
        <v>61.8</v>
      </c>
      <c r="AZ78" t="s">
        <v>396</v>
      </c>
      <c r="BA78" t="s">
        <v>396</v>
      </c>
      <c r="BB78">
        <v>13.9</v>
      </c>
      <c r="BC78" t="s">
        <v>396</v>
      </c>
      <c r="BD78">
        <v>0</v>
      </c>
      <c r="BE78">
        <v>0.6</v>
      </c>
      <c r="BF78">
        <v>14.9</v>
      </c>
      <c r="BG78" t="s">
        <v>396</v>
      </c>
      <c r="BH78" t="s">
        <v>396</v>
      </c>
      <c r="BI78" t="s">
        <v>396</v>
      </c>
      <c r="BJ78" t="s">
        <v>396</v>
      </c>
      <c r="BK78" t="s">
        <v>396</v>
      </c>
      <c r="BL78" t="s">
        <v>396</v>
      </c>
      <c r="BM78">
        <v>1</v>
      </c>
      <c r="BN78">
        <v>4.5</v>
      </c>
      <c r="BO78">
        <v>8</v>
      </c>
      <c r="BP78">
        <v>0</v>
      </c>
      <c r="BQ78">
        <v>0</v>
      </c>
      <c r="BR78">
        <v>0</v>
      </c>
      <c r="BS78">
        <v>1</v>
      </c>
      <c r="BT78">
        <v>3.5</v>
      </c>
      <c r="BU78">
        <v>6</v>
      </c>
      <c r="BV78" t="s">
        <v>396</v>
      </c>
      <c r="BW78" t="s">
        <v>396</v>
      </c>
      <c r="BX78" t="s">
        <v>396</v>
      </c>
      <c r="BY78">
        <v>1.45</v>
      </c>
      <c r="BZ78">
        <v>1.53</v>
      </c>
      <c r="CA78">
        <v>1.6</v>
      </c>
      <c r="CB78" t="s">
        <v>396</v>
      </c>
      <c r="CC78" t="s">
        <v>396</v>
      </c>
      <c r="CD78" t="s">
        <v>396</v>
      </c>
      <c r="CE78" t="s">
        <v>396</v>
      </c>
      <c r="CF78">
        <v>1.75</v>
      </c>
      <c r="CG78" t="s">
        <v>396</v>
      </c>
      <c r="CH78" t="s">
        <v>396</v>
      </c>
      <c r="CI78">
        <v>4.2300000000000004</v>
      </c>
      <c r="CJ78">
        <v>23.29</v>
      </c>
      <c r="CK78">
        <v>42.34</v>
      </c>
      <c r="CL78">
        <v>0.1</v>
      </c>
      <c r="CM78">
        <v>0.15</v>
      </c>
      <c r="CN78">
        <v>0.2</v>
      </c>
      <c r="CO78" t="s">
        <v>396</v>
      </c>
      <c r="CP78">
        <v>13.6</v>
      </c>
      <c r="CQ78" t="s">
        <v>396</v>
      </c>
      <c r="CR78" t="s">
        <v>396</v>
      </c>
      <c r="CS78">
        <v>10.8</v>
      </c>
      <c r="CT78" t="s">
        <v>396</v>
      </c>
      <c r="CU78" t="s">
        <v>396</v>
      </c>
      <c r="CV78">
        <v>3.5</v>
      </c>
      <c r="CW78" t="s">
        <v>396</v>
      </c>
      <c r="CX78" t="s">
        <v>396</v>
      </c>
      <c r="CY78" t="s">
        <v>396</v>
      </c>
      <c r="CZ78" t="s">
        <v>396</v>
      </c>
      <c r="DA78">
        <v>0</v>
      </c>
      <c r="DB78">
        <v>1.5</v>
      </c>
      <c r="DC78">
        <v>2.9</v>
      </c>
      <c r="DD78">
        <v>0</v>
      </c>
      <c r="DE78">
        <v>7</v>
      </c>
      <c r="DF78">
        <v>14</v>
      </c>
      <c r="DG78">
        <v>0</v>
      </c>
      <c r="DH78">
        <v>0</v>
      </c>
      <c r="DI78">
        <v>0</v>
      </c>
      <c r="DJ78">
        <v>0</v>
      </c>
      <c r="DK78">
        <v>0</v>
      </c>
      <c r="DL78">
        <v>0</v>
      </c>
      <c r="DM78">
        <v>0.1</v>
      </c>
      <c r="DN78">
        <v>0.1</v>
      </c>
      <c r="DO78">
        <v>0</v>
      </c>
      <c r="DP78">
        <v>0</v>
      </c>
      <c r="DQ78">
        <v>0</v>
      </c>
      <c r="DR78">
        <v>0</v>
      </c>
      <c r="DS78">
        <v>0</v>
      </c>
      <c r="DT78">
        <v>0</v>
      </c>
      <c r="DU78">
        <v>0</v>
      </c>
      <c r="DV78">
        <v>1</v>
      </c>
      <c r="DW78">
        <v>4</v>
      </c>
      <c r="DX78">
        <v>0</v>
      </c>
      <c r="DY78">
        <v>0.1</v>
      </c>
      <c r="DZ78">
        <v>2</v>
      </c>
      <c r="EA78" t="s">
        <v>396</v>
      </c>
      <c r="EB78" t="s">
        <v>396</v>
      </c>
      <c r="EC78" t="s">
        <v>396</v>
      </c>
      <c r="ED78">
        <v>0.3</v>
      </c>
      <c r="EE78">
        <v>1.4</v>
      </c>
      <c r="EF78">
        <v>5.0999999999999996</v>
      </c>
      <c r="EG78">
        <v>0</v>
      </c>
      <c r="EH78">
        <v>0.5</v>
      </c>
      <c r="EI78">
        <v>1</v>
      </c>
      <c r="EJ78">
        <v>3.5</v>
      </c>
      <c r="EK78">
        <v>5.0999999999999996</v>
      </c>
      <c r="EL78">
        <v>6.5</v>
      </c>
      <c r="EM78" t="s">
        <v>396</v>
      </c>
      <c r="EN78" t="s">
        <v>396</v>
      </c>
      <c r="EO78" t="s">
        <v>396</v>
      </c>
      <c r="EP78" t="s">
        <v>396</v>
      </c>
      <c r="EQ78" t="s">
        <v>396</v>
      </c>
      <c r="ER78" t="s">
        <v>396</v>
      </c>
      <c r="ES78" t="s">
        <v>396</v>
      </c>
      <c r="ET78" t="s">
        <v>396</v>
      </c>
      <c r="EU78" t="s">
        <v>396</v>
      </c>
      <c r="EV78" t="s">
        <v>396</v>
      </c>
      <c r="EW78" t="s">
        <v>396</v>
      </c>
      <c r="EX78" t="s">
        <v>396</v>
      </c>
      <c r="EY78" t="s">
        <v>396</v>
      </c>
      <c r="EZ78" t="s">
        <v>396</v>
      </c>
      <c r="FA78" t="s">
        <v>396</v>
      </c>
      <c r="FB78" t="s">
        <v>396</v>
      </c>
      <c r="FC78" t="s">
        <v>396</v>
      </c>
      <c r="FD78" t="s">
        <v>396</v>
      </c>
      <c r="FE78" t="s">
        <v>396</v>
      </c>
      <c r="FF78" t="s">
        <v>396</v>
      </c>
      <c r="FG78" t="s">
        <v>396</v>
      </c>
      <c r="FH78" t="s">
        <v>396</v>
      </c>
      <c r="FI78" t="s">
        <v>396</v>
      </c>
      <c r="FJ78" t="s">
        <v>396</v>
      </c>
      <c r="FK78" t="s">
        <v>396</v>
      </c>
      <c r="FL78" t="s">
        <v>396</v>
      </c>
      <c r="FM78" t="s">
        <v>396</v>
      </c>
      <c r="FN78" t="s">
        <v>396</v>
      </c>
      <c r="FO78" t="s">
        <v>396</v>
      </c>
      <c r="FP78" t="s">
        <v>396</v>
      </c>
      <c r="FQ78" t="s">
        <v>396</v>
      </c>
      <c r="FR78" t="s">
        <v>396</v>
      </c>
      <c r="FS78">
        <v>18087210</v>
      </c>
      <c r="FT78">
        <v>52907335</v>
      </c>
    </row>
    <row r="79" spans="1:176" hidden="1" x14ac:dyDescent="0.25">
      <c r="A79" s="13">
        <f t="shared" si="3"/>
        <v>18087210</v>
      </c>
      <c r="B79" s="13">
        <f t="shared" si="4"/>
        <v>52907336</v>
      </c>
      <c r="C79" s="14" t="str">
        <f>IF(ISNA(VLOOKUP(A79,ComponentTable!E:E,1,0)),"","Use")</f>
        <v/>
      </c>
      <c r="D79" s="14" t="str">
        <f t="shared" si="5"/>
        <v/>
      </c>
      <c r="E79">
        <v>136</v>
      </c>
      <c r="F79" t="s">
        <v>722</v>
      </c>
      <c r="G79" t="s">
        <v>396</v>
      </c>
      <c r="H79" t="s">
        <v>702</v>
      </c>
      <c r="I79" t="s">
        <v>723</v>
      </c>
      <c r="J79" t="s">
        <v>396</v>
      </c>
      <c r="K79" t="s">
        <v>396</v>
      </c>
      <c r="L79">
        <v>140</v>
      </c>
      <c r="M79" t="s">
        <v>396</v>
      </c>
      <c r="N79" t="s">
        <v>396</v>
      </c>
      <c r="O79">
        <v>170</v>
      </c>
      <c r="P79" t="s">
        <v>396</v>
      </c>
      <c r="Q79" t="s">
        <v>396</v>
      </c>
      <c r="R79">
        <v>59</v>
      </c>
      <c r="S79" t="s">
        <v>396</v>
      </c>
      <c r="T79">
        <v>0</v>
      </c>
      <c r="U79">
        <v>0</v>
      </c>
      <c r="V79">
        <v>0</v>
      </c>
      <c r="W79">
        <v>0</v>
      </c>
      <c r="X79">
        <v>0</v>
      </c>
      <c r="Y79">
        <v>0</v>
      </c>
      <c r="Z79">
        <v>100</v>
      </c>
      <c r="AA79">
        <v>100</v>
      </c>
      <c r="AB79">
        <v>100</v>
      </c>
      <c r="AC79">
        <v>100</v>
      </c>
      <c r="AD79">
        <v>100</v>
      </c>
      <c r="AE79">
        <v>100</v>
      </c>
      <c r="AF79">
        <v>85</v>
      </c>
      <c r="AG79">
        <v>92.5</v>
      </c>
      <c r="AH79">
        <v>100</v>
      </c>
      <c r="AI79">
        <v>2</v>
      </c>
      <c r="AJ79">
        <v>6</v>
      </c>
      <c r="AK79">
        <v>10</v>
      </c>
      <c r="AL79" t="s">
        <v>396</v>
      </c>
      <c r="AM79">
        <v>98</v>
      </c>
      <c r="AN79" t="s">
        <v>396</v>
      </c>
      <c r="AO79" t="s">
        <v>396</v>
      </c>
      <c r="AP79">
        <v>0</v>
      </c>
      <c r="AQ79" t="s">
        <v>396</v>
      </c>
      <c r="AR79" t="s">
        <v>396</v>
      </c>
      <c r="AS79">
        <v>1</v>
      </c>
      <c r="AT79" t="s">
        <v>396</v>
      </c>
      <c r="AU79" t="s">
        <v>396</v>
      </c>
      <c r="AV79">
        <v>18.100000000000001</v>
      </c>
      <c r="AW79" t="s">
        <v>396</v>
      </c>
      <c r="AX79" t="s">
        <v>396</v>
      </c>
      <c r="AY79">
        <v>64.099999999999994</v>
      </c>
      <c r="AZ79" t="s">
        <v>396</v>
      </c>
      <c r="BA79" t="s">
        <v>396</v>
      </c>
      <c r="BB79">
        <v>14.8</v>
      </c>
      <c r="BC79" t="s">
        <v>396</v>
      </c>
      <c r="BD79">
        <v>0</v>
      </c>
      <c r="BE79">
        <v>1</v>
      </c>
      <c r="BF79">
        <v>14.9</v>
      </c>
      <c r="BG79" t="s">
        <v>396</v>
      </c>
      <c r="BH79" t="s">
        <v>396</v>
      </c>
      <c r="BI79" t="s">
        <v>396</v>
      </c>
      <c r="BJ79" t="s">
        <v>396</v>
      </c>
      <c r="BK79" t="s">
        <v>396</v>
      </c>
      <c r="BL79" t="s">
        <v>396</v>
      </c>
      <c r="BM79">
        <v>0</v>
      </c>
      <c r="BN79">
        <v>1</v>
      </c>
      <c r="BO79">
        <v>2</v>
      </c>
      <c r="BP79">
        <v>0</v>
      </c>
      <c r="BQ79">
        <v>0</v>
      </c>
      <c r="BR79">
        <v>0</v>
      </c>
      <c r="BS79">
        <v>0</v>
      </c>
      <c r="BT79">
        <v>0.25</v>
      </c>
      <c r="BU79">
        <v>0.5</v>
      </c>
      <c r="BV79" t="s">
        <v>396</v>
      </c>
      <c r="BW79" t="s">
        <v>396</v>
      </c>
      <c r="BX79" t="s">
        <v>396</v>
      </c>
      <c r="BY79">
        <v>1.45</v>
      </c>
      <c r="BZ79">
        <v>1.53</v>
      </c>
      <c r="CA79">
        <v>1.6</v>
      </c>
      <c r="CB79" t="s">
        <v>396</v>
      </c>
      <c r="CC79" t="s">
        <v>396</v>
      </c>
      <c r="CD79" t="s">
        <v>396</v>
      </c>
      <c r="CE79" t="s">
        <v>396</v>
      </c>
      <c r="CF79">
        <v>1.52</v>
      </c>
      <c r="CG79" t="s">
        <v>396</v>
      </c>
      <c r="CH79" t="s">
        <v>396</v>
      </c>
      <c r="CI79">
        <v>42.34</v>
      </c>
      <c r="CJ79">
        <v>91.74</v>
      </c>
      <c r="CK79">
        <v>141.13999999999999</v>
      </c>
      <c r="CL79">
        <v>0.02</v>
      </c>
      <c r="CM79">
        <v>0.04</v>
      </c>
      <c r="CN79">
        <v>0.05</v>
      </c>
      <c r="CO79" t="s">
        <v>396</v>
      </c>
      <c r="CP79">
        <v>8.1</v>
      </c>
      <c r="CQ79" t="s">
        <v>396</v>
      </c>
      <c r="CR79" t="s">
        <v>396</v>
      </c>
      <c r="CS79">
        <v>6</v>
      </c>
      <c r="CT79" t="s">
        <v>396</v>
      </c>
      <c r="CU79" t="s">
        <v>396</v>
      </c>
      <c r="CV79">
        <v>1.4</v>
      </c>
      <c r="CW79" t="s">
        <v>396</v>
      </c>
      <c r="CX79" t="s">
        <v>396</v>
      </c>
      <c r="CY79" t="s">
        <v>396</v>
      </c>
      <c r="CZ79" t="s">
        <v>396</v>
      </c>
      <c r="DA79">
        <v>0</v>
      </c>
      <c r="DB79">
        <v>1.5</v>
      </c>
      <c r="DC79">
        <v>2.9</v>
      </c>
      <c r="DD79">
        <v>0</v>
      </c>
      <c r="DE79">
        <v>7</v>
      </c>
      <c r="DF79">
        <v>14</v>
      </c>
      <c r="DG79">
        <v>0</v>
      </c>
      <c r="DH79">
        <v>0</v>
      </c>
      <c r="DI79">
        <v>0</v>
      </c>
      <c r="DJ79">
        <v>0</v>
      </c>
      <c r="DK79">
        <v>0</v>
      </c>
      <c r="DL79">
        <v>0</v>
      </c>
      <c r="DM79">
        <v>0.02</v>
      </c>
      <c r="DN79">
        <v>0.02</v>
      </c>
      <c r="DO79">
        <v>0</v>
      </c>
      <c r="DP79">
        <v>0</v>
      </c>
      <c r="DQ79">
        <v>0</v>
      </c>
      <c r="DR79">
        <v>0</v>
      </c>
      <c r="DS79">
        <v>0</v>
      </c>
      <c r="DT79">
        <v>0</v>
      </c>
      <c r="DU79">
        <v>0</v>
      </c>
      <c r="DV79">
        <v>1</v>
      </c>
      <c r="DW79">
        <v>4</v>
      </c>
      <c r="DX79">
        <v>0</v>
      </c>
      <c r="DY79">
        <v>0.1</v>
      </c>
      <c r="DZ79">
        <v>2</v>
      </c>
      <c r="EA79" t="s">
        <v>396</v>
      </c>
      <c r="EB79" t="s">
        <v>396</v>
      </c>
      <c r="EC79" t="s">
        <v>396</v>
      </c>
      <c r="ED79">
        <v>0</v>
      </c>
      <c r="EE79">
        <v>0.2</v>
      </c>
      <c r="EF79">
        <v>1.4</v>
      </c>
      <c r="EG79">
        <v>0</v>
      </c>
      <c r="EH79">
        <v>0.5</v>
      </c>
      <c r="EI79">
        <v>1</v>
      </c>
      <c r="EJ79">
        <v>3.5</v>
      </c>
      <c r="EK79">
        <v>5.0999999999999996</v>
      </c>
      <c r="EL79">
        <v>6.5</v>
      </c>
      <c r="EM79" t="s">
        <v>396</v>
      </c>
      <c r="EN79" t="s">
        <v>396</v>
      </c>
      <c r="EO79" t="s">
        <v>396</v>
      </c>
      <c r="EP79" t="s">
        <v>396</v>
      </c>
      <c r="EQ79" t="s">
        <v>396</v>
      </c>
      <c r="ER79" t="s">
        <v>396</v>
      </c>
      <c r="ES79" t="s">
        <v>396</v>
      </c>
      <c r="ET79" t="s">
        <v>396</v>
      </c>
      <c r="EU79" t="s">
        <v>396</v>
      </c>
      <c r="EV79" t="s">
        <v>396</v>
      </c>
      <c r="EW79" t="s">
        <v>396</v>
      </c>
      <c r="EX79" t="s">
        <v>396</v>
      </c>
      <c r="EY79" t="s">
        <v>396</v>
      </c>
      <c r="EZ79" t="s">
        <v>396</v>
      </c>
      <c r="FA79" t="s">
        <v>396</v>
      </c>
      <c r="FB79" t="s">
        <v>396</v>
      </c>
      <c r="FC79" t="s">
        <v>396</v>
      </c>
      <c r="FD79" t="s">
        <v>396</v>
      </c>
      <c r="FE79" t="s">
        <v>396</v>
      </c>
      <c r="FF79" t="s">
        <v>396</v>
      </c>
      <c r="FG79" t="s">
        <v>396</v>
      </c>
      <c r="FH79" t="s">
        <v>396</v>
      </c>
      <c r="FI79" t="s">
        <v>396</v>
      </c>
      <c r="FJ79" t="s">
        <v>396</v>
      </c>
      <c r="FK79" t="s">
        <v>396</v>
      </c>
      <c r="FL79" t="s">
        <v>396</v>
      </c>
      <c r="FM79" t="s">
        <v>396</v>
      </c>
      <c r="FN79" t="s">
        <v>396</v>
      </c>
      <c r="FO79" t="s">
        <v>396</v>
      </c>
      <c r="FP79" t="s">
        <v>396</v>
      </c>
      <c r="FQ79" t="s">
        <v>396</v>
      </c>
      <c r="FR79" t="s">
        <v>396</v>
      </c>
      <c r="FS79">
        <v>18087210</v>
      </c>
      <c r="FT79">
        <v>52907336</v>
      </c>
    </row>
    <row r="80" spans="1:176" x14ac:dyDescent="0.25">
      <c r="A80" s="13">
        <f t="shared" si="3"/>
        <v>18087209</v>
      </c>
      <c r="B80" s="13">
        <f t="shared" si="4"/>
        <v>52907328</v>
      </c>
      <c r="C80" s="14" t="str">
        <f>IF(ISNA(VLOOKUP(A80,ComponentTable!E:E,1,0)),"","Use")</f>
        <v>Use</v>
      </c>
      <c r="D80" s="14">
        <f t="shared" si="5"/>
        <v>52907328</v>
      </c>
      <c r="E80">
        <v>137</v>
      </c>
      <c r="F80" t="s">
        <v>713</v>
      </c>
      <c r="G80" t="s">
        <v>396</v>
      </c>
      <c r="H80" t="s">
        <v>611</v>
      </c>
      <c r="I80" t="s">
        <v>396</v>
      </c>
      <c r="J80" t="s">
        <v>396</v>
      </c>
      <c r="K80">
        <v>79</v>
      </c>
      <c r="L80">
        <v>140</v>
      </c>
      <c r="M80">
        <v>140</v>
      </c>
      <c r="N80">
        <v>102</v>
      </c>
      <c r="O80">
        <v>170</v>
      </c>
      <c r="P80">
        <v>170</v>
      </c>
      <c r="Q80">
        <v>23</v>
      </c>
      <c r="R80">
        <v>30</v>
      </c>
      <c r="S80">
        <v>53</v>
      </c>
      <c r="T80">
        <v>0</v>
      </c>
      <c r="U80">
        <v>0</v>
      </c>
      <c r="V80">
        <v>0</v>
      </c>
      <c r="W80">
        <v>0</v>
      </c>
      <c r="X80">
        <v>0</v>
      </c>
      <c r="Y80">
        <v>0</v>
      </c>
      <c r="Z80">
        <v>100</v>
      </c>
      <c r="AA80">
        <v>100</v>
      </c>
      <c r="AB80">
        <v>100</v>
      </c>
      <c r="AC80">
        <v>100</v>
      </c>
      <c r="AD80">
        <v>100</v>
      </c>
      <c r="AE80">
        <v>100</v>
      </c>
      <c r="AF80">
        <v>75</v>
      </c>
      <c r="AG80">
        <v>87.3</v>
      </c>
      <c r="AH80">
        <v>100</v>
      </c>
      <c r="AI80">
        <v>0</v>
      </c>
      <c r="AJ80">
        <v>11.5</v>
      </c>
      <c r="AK80">
        <v>40</v>
      </c>
      <c r="AL80">
        <v>90</v>
      </c>
      <c r="AM80">
        <v>94.1</v>
      </c>
      <c r="AN80">
        <v>100</v>
      </c>
      <c r="AO80">
        <v>0</v>
      </c>
      <c r="AP80">
        <v>0</v>
      </c>
      <c r="AQ80">
        <v>5</v>
      </c>
      <c r="AR80">
        <v>0</v>
      </c>
      <c r="AS80">
        <v>2.4</v>
      </c>
      <c r="AT80">
        <v>5</v>
      </c>
      <c r="AU80">
        <v>5</v>
      </c>
      <c r="AV80">
        <v>20.5</v>
      </c>
      <c r="AW80">
        <v>25</v>
      </c>
      <c r="AX80">
        <v>50</v>
      </c>
      <c r="AY80">
        <v>60</v>
      </c>
      <c r="AZ80">
        <v>75</v>
      </c>
      <c r="BA80">
        <v>1</v>
      </c>
      <c r="BB80">
        <v>11.2</v>
      </c>
      <c r="BC80">
        <v>15</v>
      </c>
      <c r="BD80">
        <v>0</v>
      </c>
      <c r="BE80">
        <v>3.6</v>
      </c>
      <c r="BF80">
        <v>10</v>
      </c>
      <c r="BG80" t="s">
        <v>396</v>
      </c>
      <c r="BH80" t="s">
        <v>396</v>
      </c>
      <c r="BI80" t="s">
        <v>396</v>
      </c>
      <c r="BJ80" t="s">
        <v>396</v>
      </c>
      <c r="BK80" t="s">
        <v>396</v>
      </c>
      <c r="BL80" t="s">
        <v>396</v>
      </c>
      <c r="BM80">
        <v>0</v>
      </c>
      <c r="BN80">
        <v>2.2999999999999998</v>
      </c>
      <c r="BO80">
        <v>3</v>
      </c>
      <c r="BP80">
        <v>0</v>
      </c>
      <c r="BQ80">
        <v>0</v>
      </c>
      <c r="BR80">
        <v>0</v>
      </c>
      <c r="BS80">
        <v>0</v>
      </c>
      <c r="BT80">
        <v>1.24</v>
      </c>
      <c r="BU80">
        <v>2.5</v>
      </c>
      <c r="BV80" t="s">
        <v>396</v>
      </c>
      <c r="BW80" t="s">
        <v>396</v>
      </c>
      <c r="BX80" t="s">
        <v>396</v>
      </c>
      <c r="BY80">
        <v>1.35</v>
      </c>
      <c r="BZ80">
        <v>1.5</v>
      </c>
      <c r="CA80">
        <v>1.6</v>
      </c>
      <c r="CB80" t="s">
        <v>396</v>
      </c>
      <c r="CC80" t="s">
        <v>396</v>
      </c>
      <c r="CD80" t="s">
        <v>396</v>
      </c>
      <c r="CE80">
        <v>1.36</v>
      </c>
      <c r="CF80">
        <v>1.51</v>
      </c>
      <c r="CG80">
        <v>1.61</v>
      </c>
      <c r="CH80" t="s">
        <v>396</v>
      </c>
      <c r="CI80">
        <v>4.2</v>
      </c>
      <c r="CJ80">
        <v>23.27</v>
      </c>
      <c r="CK80">
        <v>42.34</v>
      </c>
      <c r="CL80">
        <v>0.02</v>
      </c>
      <c r="CM80">
        <v>0.11</v>
      </c>
      <c r="CN80">
        <v>0.3</v>
      </c>
      <c r="CO80">
        <v>6</v>
      </c>
      <c r="CP80">
        <v>13.3</v>
      </c>
      <c r="CQ80">
        <v>20</v>
      </c>
      <c r="CR80">
        <v>5.9</v>
      </c>
      <c r="CS80">
        <v>9.4</v>
      </c>
      <c r="CT80">
        <v>15</v>
      </c>
      <c r="CU80">
        <v>1.4</v>
      </c>
      <c r="CV80">
        <v>2.5</v>
      </c>
      <c r="CW80">
        <v>4.5999999999999996</v>
      </c>
      <c r="CX80">
        <v>35</v>
      </c>
      <c r="CY80">
        <v>36</v>
      </c>
      <c r="CZ80">
        <v>46</v>
      </c>
      <c r="DA80">
        <v>0</v>
      </c>
      <c r="DB80">
        <v>0.2</v>
      </c>
      <c r="DC80">
        <v>0.4</v>
      </c>
      <c r="DD80">
        <v>0</v>
      </c>
      <c r="DE80">
        <v>0</v>
      </c>
      <c r="DF80">
        <v>14</v>
      </c>
      <c r="DG80">
        <v>0</v>
      </c>
      <c r="DH80">
        <v>0</v>
      </c>
      <c r="DI80">
        <v>0</v>
      </c>
      <c r="DJ80">
        <v>0</v>
      </c>
      <c r="DK80">
        <v>0</v>
      </c>
      <c r="DL80">
        <v>0</v>
      </c>
      <c r="DM80">
        <v>0.05</v>
      </c>
      <c r="DN80">
        <v>0.05</v>
      </c>
      <c r="DO80">
        <v>0</v>
      </c>
      <c r="DP80">
        <v>0</v>
      </c>
      <c r="DQ80">
        <v>0</v>
      </c>
      <c r="DR80">
        <v>0</v>
      </c>
      <c r="DS80">
        <v>0</v>
      </c>
      <c r="DT80">
        <v>0</v>
      </c>
      <c r="DU80">
        <v>0</v>
      </c>
      <c r="DV80">
        <v>0.1</v>
      </c>
      <c r="DW80">
        <v>4</v>
      </c>
      <c r="DX80">
        <v>0</v>
      </c>
      <c r="DY80">
        <v>0.1</v>
      </c>
      <c r="DZ80">
        <v>2</v>
      </c>
      <c r="EA80" t="s">
        <v>396</v>
      </c>
      <c r="EB80" t="s">
        <v>396</v>
      </c>
      <c r="EC80" t="s">
        <v>396</v>
      </c>
      <c r="ED80">
        <v>0</v>
      </c>
      <c r="EE80">
        <v>1.1000000000000001</v>
      </c>
      <c r="EF80">
        <v>2.1</v>
      </c>
      <c r="EG80">
        <v>0.1</v>
      </c>
      <c r="EH80">
        <v>0.1</v>
      </c>
      <c r="EI80">
        <v>0.9</v>
      </c>
      <c r="EJ80">
        <v>4</v>
      </c>
      <c r="EK80">
        <v>4.7</v>
      </c>
      <c r="EL80">
        <v>6</v>
      </c>
      <c r="EM80">
        <v>3.5</v>
      </c>
      <c r="EN80">
        <v>4.2</v>
      </c>
      <c r="EO80">
        <v>5.5</v>
      </c>
      <c r="EP80" t="s">
        <v>396</v>
      </c>
      <c r="EQ80" t="s">
        <v>396</v>
      </c>
      <c r="ER80" t="s">
        <v>396</v>
      </c>
      <c r="ES80" t="s">
        <v>396</v>
      </c>
      <c r="ET80" t="s">
        <v>396</v>
      </c>
      <c r="EU80" t="s">
        <v>396</v>
      </c>
      <c r="EV80">
        <v>5</v>
      </c>
      <c r="EW80">
        <v>7.7</v>
      </c>
      <c r="EX80">
        <v>14</v>
      </c>
      <c r="EY80" t="s">
        <v>396</v>
      </c>
      <c r="EZ80" t="s">
        <v>396</v>
      </c>
      <c r="FA80" t="s">
        <v>396</v>
      </c>
      <c r="FB80" t="s">
        <v>396</v>
      </c>
      <c r="FC80" t="s">
        <v>396</v>
      </c>
      <c r="FD80" t="s">
        <v>396</v>
      </c>
      <c r="FE80" t="s">
        <v>396</v>
      </c>
      <c r="FF80" t="s">
        <v>396</v>
      </c>
      <c r="FG80" t="s">
        <v>396</v>
      </c>
      <c r="FH80" t="s">
        <v>396</v>
      </c>
      <c r="FI80" t="s">
        <v>396</v>
      </c>
      <c r="FJ80" t="s">
        <v>396</v>
      </c>
      <c r="FK80" t="s">
        <v>396</v>
      </c>
      <c r="FL80" t="s">
        <v>396</v>
      </c>
      <c r="FM80" t="s">
        <v>396</v>
      </c>
      <c r="FN80" t="s">
        <v>396</v>
      </c>
      <c r="FO80" t="s">
        <v>396</v>
      </c>
      <c r="FP80" t="s">
        <v>396</v>
      </c>
      <c r="FQ80" t="s">
        <v>446</v>
      </c>
      <c r="FR80" t="s">
        <v>729</v>
      </c>
      <c r="FS80">
        <v>18087209</v>
      </c>
      <c r="FT80">
        <v>52907328</v>
      </c>
    </row>
    <row r="81" spans="1:176" x14ac:dyDescent="0.25">
      <c r="A81" s="13">
        <f t="shared" si="3"/>
        <v>18087209</v>
      </c>
      <c r="B81" s="13">
        <f t="shared" si="4"/>
        <v>52907329</v>
      </c>
      <c r="C81" s="14" t="str">
        <f>IF(ISNA(VLOOKUP(A81,ComponentTable!E:E,1,0)),"","Use")</f>
        <v>Use</v>
      </c>
      <c r="D81" s="14">
        <f t="shared" si="5"/>
        <v>52907329</v>
      </c>
      <c r="E81">
        <v>138</v>
      </c>
      <c r="F81" t="s">
        <v>399</v>
      </c>
      <c r="G81" t="s">
        <v>396</v>
      </c>
      <c r="H81" t="s">
        <v>399</v>
      </c>
      <c r="I81" t="s">
        <v>396</v>
      </c>
      <c r="J81" t="s">
        <v>396</v>
      </c>
      <c r="K81">
        <v>0</v>
      </c>
      <c r="L81">
        <v>0</v>
      </c>
      <c r="M81">
        <v>0</v>
      </c>
      <c r="N81">
        <v>5</v>
      </c>
      <c r="O81">
        <v>10</v>
      </c>
      <c r="P81">
        <v>15</v>
      </c>
      <c r="Q81">
        <v>5</v>
      </c>
      <c r="R81">
        <v>10</v>
      </c>
      <c r="S81">
        <v>15</v>
      </c>
      <c r="T81">
        <v>0</v>
      </c>
      <c r="U81">
        <v>0</v>
      </c>
      <c r="V81">
        <v>0</v>
      </c>
      <c r="W81">
        <v>0</v>
      </c>
      <c r="X81">
        <v>0</v>
      </c>
      <c r="Y81">
        <v>0</v>
      </c>
      <c r="Z81">
        <v>100</v>
      </c>
      <c r="AA81">
        <v>100</v>
      </c>
      <c r="AB81">
        <v>100</v>
      </c>
      <c r="AC81">
        <v>100</v>
      </c>
      <c r="AD81">
        <v>100</v>
      </c>
      <c r="AE81">
        <v>100</v>
      </c>
      <c r="AF81">
        <v>75</v>
      </c>
      <c r="AG81">
        <v>84.6</v>
      </c>
      <c r="AH81">
        <v>100</v>
      </c>
      <c r="AI81">
        <v>0</v>
      </c>
      <c r="AJ81">
        <v>8.9</v>
      </c>
      <c r="AK81">
        <v>40</v>
      </c>
      <c r="AL81">
        <v>90</v>
      </c>
      <c r="AM81">
        <v>96.6</v>
      </c>
      <c r="AN81">
        <v>100</v>
      </c>
      <c r="AO81">
        <v>0</v>
      </c>
      <c r="AP81">
        <v>0</v>
      </c>
      <c r="AQ81">
        <v>1</v>
      </c>
      <c r="AR81">
        <v>0</v>
      </c>
      <c r="AS81">
        <v>1.1000000000000001</v>
      </c>
      <c r="AT81">
        <v>5</v>
      </c>
      <c r="AU81">
        <v>5</v>
      </c>
      <c r="AV81">
        <v>28.4</v>
      </c>
      <c r="AW81">
        <v>30</v>
      </c>
      <c r="AX81">
        <v>50</v>
      </c>
      <c r="AY81">
        <v>56</v>
      </c>
      <c r="AZ81">
        <v>75</v>
      </c>
      <c r="BA81">
        <v>1</v>
      </c>
      <c r="BB81">
        <v>11.1</v>
      </c>
      <c r="BC81">
        <v>15</v>
      </c>
      <c r="BD81">
        <v>0</v>
      </c>
      <c r="BE81">
        <v>2.7</v>
      </c>
      <c r="BF81">
        <v>10</v>
      </c>
      <c r="BG81" t="s">
        <v>396</v>
      </c>
      <c r="BH81" t="s">
        <v>396</v>
      </c>
      <c r="BI81" t="s">
        <v>396</v>
      </c>
      <c r="BJ81" t="s">
        <v>396</v>
      </c>
      <c r="BK81" t="s">
        <v>396</v>
      </c>
      <c r="BL81" t="s">
        <v>396</v>
      </c>
      <c r="BM81">
        <v>0</v>
      </c>
      <c r="BN81">
        <v>0.7</v>
      </c>
      <c r="BO81">
        <v>2</v>
      </c>
      <c r="BP81">
        <v>0</v>
      </c>
      <c r="BQ81">
        <v>0</v>
      </c>
      <c r="BR81">
        <v>0</v>
      </c>
      <c r="BS81">
        <v>0.5</v>
      </c>
      <c r="BT81">
        <v>1.48</v>
      </c>
      <c r="BU81">
        <v>1.5</v>
      </c>
      <c r="BV81" t="s">
        <v>396</v>
      </c>
      <c r="BW81" t="s">
        <v>396</v>
      </c>
      <c r="BX81" t="s">
        <v>396</v>
      </c>
      <c r="BY81">
        <v>1.25</v>
      </c>
      <c r="BZ81">
        <v>1.36</v>
      </c>
      <c r="CA81">
        <v>1.56</v>
      </c>
      <c r="CB81" t="s">
        <v>396</v>
      </c>
      <c r="CC81" t="s">
        <v>396</v>
      </c>
      <c r="CD81" t="s">
        <v>396</v>
      </c>
      <c r="CE81">
        <v>1.25</v>
      </c>
      <c r="CF81">
        <v>1.36</v>
      </c>
      <c r="CG81">
        <v>1.56</v>
      </c>
      <c r="CH81" t="s">
        <v>396</v>
      </c>
      <c r="CI81">
        <v>141.13999999999999</v>
      </c>
      <c r="CJ81">
        <v>224</v>
      </c>
      <c r="CK81">
        <v>307</v>
      </c>
      <c r="CL81">
        <v>0.02</v>
      </c>
      <c r="CM81">
        <v>0.09</v>
      </c>
      <c r="CN81">
        <v>0.1</v>
      </c>
      <c r="CO81">
        <v>4.7</v>
      </c>
      <c r="CP81">
        <v>7.6</v>
      </c>
      <c r="CQ81">
        <v>13.8</v>
      </c>
      <c r="CR81">
        <v>4.5</v>
      </c>
      <c r="CS81">
        <v>5.3</v>
      </c>
      <c r="CT81">
        <v>9.8000000000000007</v>
      </c>
      <c r="CU81">
        <v>1.5</v>
      </c>
      <c r="CV81">
        <v>2.1</v>
      </c>
      <c r="CW81">
        <v>3.2</v>
      </c>
      <c r="CX81">
        <v>35</v>
      </c>
      <c r="CY81">
        <v>46</v>
      </c>
      <c r="CZ81">
        <v>46</v>
      </c>
      <c r="DA81">
        <v>0</v>
      </c>
      <c r="DB81">
        <v>0.1</v>
      </c>
      <c r="DC81">
        <v>0.3</v>
      </c>
      <c r="DD81">
        <v>0</v>
      </c>
      <c r="DE81">
        <v>0</v>
      </c>
      <c r="DF81">
        <v>14</v>
      </c>
      <c r="DG81">
        <v>0</v>
      </c>
      <c r="DH81">
        <v>0</v>
      </c>
      <c r="DI81">
        <v>0</v>
      </c>
      <c r="DJ81">
        <v>0</v>
      </c>
      <c r="DK81">
        <v>0</v>
      </c>
      <c r="DL81">
        <v>0</v>
      </c>
      <c r="DM81">
        <v>0.02</v>
      </c>
      <c r="DN81">
        <v>0.02</v>
      </c>
      <c r="DO81">
        <v>0</v>
      </c>
      <c r="DP81">
        <v>0</v>
      </c>
      <c r="DQ81">
        <v>0</v>
      </c>
      <c r="DR81">
        <v>0</v>
      </c>
      <c r="DS81">
        <v>0</v>
      </c>
      <c r="DT81">
        <v>0</v>
      </c>
      <c r="DU81">
        <v>0</v>
      </c>
      <c r="DV81">
        <v>0.1</v>
      </c>
      <c r="DW81">
        <v>4</v>
      </c>
      <c r="DX81">
        <v>0</v>
      </c>
      <c r="DY81">
        <v>0.1</v>
      </c>
      <c r="DZ81">
        <v>2</v>
      </c>
      <c r="EA81" t="s">
        <v>396</v>
      </c>
      <c r="EB81" t="s">
        <v>396</v>
      </c>
      <c r="EC81" t="s">
        <v>396</v>
      </c>
      <c r="ED81">
        <v>0.1</v>
      </c>
      <c r="EE81">
        <v>0.6</v>
      </c>
      <c r="EF81">
        <v>1.4</v>
      </c>
      <c r="EG81">
        <v>0.7</v>
      </c>
      <c r="EH81">
        <v>0.7</v>
      </c>
      <c r="EI81">
        <v>1</v>
      </c>
      <c r="EJ81">
        <v>4</v>
      </c>
      <c r="EK81">
        <v>4.7</v>
      </c>
      <c r="EL81">
        <v>6</v>
      </c>
      <c r="EM81">
        <v>3.5</v>
      </c>
      <c r="EN81">
        <v>4</v>
      </c>
      <c r="EO81">
        <v>5.5</v>
      </c>
      <c r="EP81" t="s">
        <v>396</v>
      </c>
      <c r="EQ81" t="s">
        <v>396</v>
      </c>
      <c r="ER81" t="s">
        <v>396</v>
      </c>
      <c r="ES81" t="s">
        <v>396</v>
      </c>
      <c r="ET81" t="s">
        <v>396</v>
      </c>
      <c r="EU81" t="s">
        <v>396</v>
      </c>
      <c r="EV81">
        <v>2</v>
      </c>
      <c r="EW81">
        <v>2.2000000000000002</v>
      </c>
      <c r="EX81">
        <v>11.6</v>
      </c>
      <c r="EY81" t="s">
        <v>396</v>
      </c>
      <c r="EZ81" t="s">
        <v>396</v>
      </c>
      <c r="FA81" t="s">
        <v>396</v>
      </c>
      <c r="FB81" t="s">
        <v>396</v>
      </c>
      <c r="FC81" t="s">
        <v>396</v>
      </c>
      <c r="FD81" t="s">
        <v>396</v>
      </c>
      <c r="FE81" t="s">
        <v>396</v>
      </c>
      <c r="FF81" t="s">
        <v>396</v>
      </c>
      <c r="FG81" t="s">
        <v>396</v>
      </c>
      <c r="FH81" t="s">
        <v>396</v>
      </c>
      <c r="FI81" t="s">
        <v>396</v>
      </c>
      <c r="FJ81" t="s">
        <v>396</v>
      </c>
      <c r="FK81" t="s">
        <v>396</v>
      </c>
      <c r="FL81" t="s">
        <v>396</v>
      </c>
      <c r="FM81" t="s">
        <v>396</v>
      </c>
      <c r="FN81" t="s">
        <v>396</v>
      </c>
      <c r="FO81" t="s">
        <v>396</v>
      </c>
      <c r="FP81" t="s">
        <v>396</v>
      </c>
      <c r="FQ81" t="s">
        <v>446</v>
      </c>
      <c r="FR81" t="s">
        <v>730</v>
      </c>
      <c r="FS81">
        <v>18087209</v>
      </c>
      <c r="FT81">
        <v>52907329</v>
      </c>
    </row>
    <row r="82" spans="1:176" x14ac:dyDescent="0.25">
      <c r="A82" s="13">
        <f t="shared" si="3"/>
        <v>18087209</v>
      </c>
      <c r="B82" s="13">
        <f t="shared" si="4"/>
        <v>52907330</v>
      </c>
      <c r="C82" s="14" t="str">
        <f>IF(ISNA(VLOOKUP(A82,ComponentTable!E:E,1,0)),"","Use")</f>
        <v>Use</v>
      </c>
      <c r="D82" s="14">
        <f t="shared" si="5"/>
        <v>52907330</v>
      </c>
      <c r="E82">
        <v>139</v>
      </c>
      <c r="F82" t="s">
        <v>702</v>
      </c>
      <c r="G82" t="s">
        <v>396</v>
      </c>
      <c r="H82" t="s">
        <v>702</v>
      </c>
      <c r="I82" t="s">
        <v>396</v>
      </c>
      <c r="J82" t="s">
        <v>396</v>
      </c>
      <c r="K82">
        <v>5</v>
      </c>
      <c r="L82">
        <v>10</v>
      </c>
      <c r="M82">
        <v>15</v>
      </c>
      <c r="N82">
        <v>79</v>
      </c>
      <c r="O82">
        <v>140</v>
      </c>
      <c r="P82">
        <v>140</v>
      </c>
      <c r="Q82">
        <v>66</v>
      </c>
      <c r="R82">
        <v>130</v>
      </c>
      <c r="S82">
        <v>130</v>
      </c>
      <c r="T82">
        <v>0</v>
      </c>
      <c r="U82">
        <v>0</v>
      </c>
      <c r="V82">
        <v>0</v>
      </c>
      <c r="W82">
        <v>0</v>
      </c>
      <c r="X82">
        <v>0</v>
      </c>
      <c r="Y82">
        <v>0</v>
      </c>
      <c r="Z82">
        <v>100</v>
      </c>
      <c r="AA82">
        <v>100</v>
      </c>
      <c r="AB82">
        <v>100</v>
      </c>
      <c r="AC82">
        <v>100</v>
      </c>
      <c r="AD82">
        <v>100</v>
      </c>
      <c r="AE82">
        <v>100</v>
      </c>
      <c r="AF82">
        <v>75</v>
      </c>
      <c r="AG82">
        <v>88.4</v>
      </c>
      <c r="AH82">
        <v>100</v>
      </c>
      <c r="AI82">
        <v>0</v>
      </c>
      <c r="AJ82">
        <v>7.9</v>
      </c>
      <c r="AK82">
        <v>40</v>
      </c>
      <c r="AL82">
        <v>90</v>
      </c>
      <c r="AM82">
        <v>98.4</v>
      </c>
      <c r="AN82">
        <v>100</v>
      </c>
      <c r="AO82">
        <v>0</v>
      </c>
      <c r="AP82">
        <v>0</v>
      </c>
      <c r="AQ82">
        <v>5</v>
      </c>
      <c r="AR82">
        <v>0</v>
      </c>
      <c r="AS82">
        <v>1.1000000000000001</v>
      </c>
      <c r="AT82">
        <v>5</v>
      </c>
      <c r="AU82">
        <v>5</v>
      </c>
      <c r="AV82">
        <v>21</v>
      </c>
      <c r="AW82">
        <v>25</v>
      </c>
      <c r="AX82">
        <v>50</v>
      </c>
      <c r="AY82">
        <v>63.7</v>
      </c>
      <c r="AZ82">
        <v>75</v>
      </c>
      <c r="BA82">
        <v>1</v>
      </c>
      <c r="BB82">
        <v>12.6</v>
      </c>
      <c r="BC82">
        <v>15</v>
      </c>
      <c r="BD82">
        <v>0</v>
      </c>
      <c r="BE82">
        <v>1.1000000000000001</v>
      </c>
      <c r="BF82">
        <v>10</v>
      </c>
      <c r="BG82" t="s">
        <v>396</v>
      </c>
      <c r="BH82" t="s">
        <v>396</v>
      </c>
      <c r="BI82" t="s">
        <v>396</v>
      </c>
      <c r="BJ82" t="s">
        <v>396</v>
      </c>
      <c r="BK82" t="s">
        <v>396</v>
      </c>
      <c r="BL82" t="s">
        <v>396</v>
      </c>
      <c r="BM82">
        <v>0</v>
      </c>
      <c r="BN82">
        <v>0.5</v>
      </c>
      <c r="BO82">
        <v>2</v>
      </c>
      <c r="BP82">
        <v>0</v>
      </c>
      <c r="BQ82">
        <v>0</v>
      </c>
      <c r="BR82">
        <v>0</v>
      </c>
      <c r="BS82">
        <v>0</v>
      </c>
      <c r="BT82">
        <v>0.34</v>
      </c>
      <c r="BU82">
        <v>0.5</v>
      </c>
      <c r="BV82" t="s">
        <v>396</v>
      </c>
      <c r="BW82" t="s">
        <v>396</v>
      </c>
      <c r="BX82" t="s">
        <v>396</v>
      </c>
      <c r="BY82">
        <v>1.35</v>
      </c>
      <c r="BZ82">
        <v>1.49</v>
      </c>
      <c r="CA82">
        <v>1.6</v>
      </c>
      <c r="CB82" t="s">
        <v>396</v>
      </c>
      <c r="CC82" t="s">
        <v>396</v>
      </c>
      <c r="CD82" t="s">
        <v>396</v>
      </c>
      <c r="CE82">
        <v>1.35</v>
      </c>
      <c r="CF82">
        <v>1.49</v>
      </c>
      <c r="CG82">
        <v>1.6</v>
      </c>
      <c r="CH82" t="s">
        <v>396</v>
      </c>
      <c r="CI82">
        <v>141.13999999999999</v>
      </c>
      <c r="CJ82">
        <v>224</v>
      </c>
      <c r="CK82">
        <v>307</v>
      </c>
      <c r="CL82">
        <v>0.02</v>
      </c>
      <c r="CM82">
        <v>7.0000000000000007E-2</v>
      </c>
      <c r="CN82">
        <v>0.1</v>
      </c>
      <c r="CO82">
        <v>3.8</v>
      </c>
      <c r="CP82">
        <v>5.2</v>
      </c>
      <c r="CQ82">
        <v>12.3</v>
      </c>
      <c r="CR82">
        <v>2.9</v>
      </c>
      <c r="CS82">
        <v>3.4</v>
      </c>
      <c r="CT82">
        <v>8.1</v>
      </c>
      <c r="CU82">
        <v>0.6</v>
      </c>
      <c r="CV82">
        <v>1.3</v>
      </c>
      <c r="CW82">
        <v>2.1</v>
      </c>
      <c r="CX82">
        <v>36</v>
      </c>
      <c r="CY82">
        <v>42</v>
      </c>
      <c r="CZ82">
        <v>47</v>
      </c>
      <c r="DA82">
        <v>0</v>
      </c>
      <c r="DB82">
        <v>0</v>
      </c>
      <c r="DC82">
        <v>0.2</v>
      </c>
      <c r="DD82">
        <v>0</v>
      </c>
      <c r="DE82">
        <v>0</v>
      </c>
      <c r="DF82">
        <v>14</v>
      </c>
      <c r="DG82">
        <v>0</v>
      </c>
      <c r="DH82">
        <v>0</v>
      </c>
      <c r="DI82">
        <v>0</v>
      </c>
      <c r="DJ82">
        <v>0</v>
      </c>
      <c r="DK82">
        <v>0</v>
      </c>
      <c r="DL82">
        <v>0</v>
      </c>
      <c r="DM82">
        <v>0.02</v>
      </c>
      <c r="DN82">
        <v>0.02</v>
      </c>
      <c r="DO82">
        <v>0</v>
      </c>
      <c r="DP82">
        <v>0</v>
      </c>
      <c r="DQ82">
        <v>0</v>
      </c>
      <c r="DR82">
        <v>0</v>
      </c>
      <c r="DS82">
        <v>0</v>
      </c>
      <c r="DT82">
        <v>0</v>
      </c>
      <c r="DU82">
        <v>0</v>
      </c>
      <c r="DV82">
        <v>0.1</v>
      </c>
      <c r="DW82">
        <v>4</v>
      </c>
      <c r="DX82">
        <v>0</v>
      </c>
      <c r="DY82">
        <v>0.1</v>
      </c>
      <c r="DZ82">
        <v>2</v>
      </c>
      <c r="EA82" t="s">
        <v>396</v>
      </c>
      <c r="EB82" t="s">
        <v>396</v>
      </c>
      <c r="EC82" t="s">
        <v>396</v>
      </c>
      <c r="ED82">
        <v>0</v>
      </c>
      <c r="EE82">
        <v>0.1</v>
      </c>
      <c r="EF82">
        <v>1.1000000000000001</v>
      </c>
      <c r="EG82">
        <v>0.1</v>
      </c>
      <c r="EH82">
        <v>0.1</v>
      </c>
      <c r="EI82">
        <v>1</v>
      </c>
      <c r="EJ82">
        <v>4.5</v>
      </c>
      <c r="EK82">
        <v>5.0999999999999996</v>
      </c>
      <c r="EL82">
        <v>6</v>
      </c>
      <c r="EM82">
        <v>3.5</v>
      </c>
      <c r="EN82">
        <v>4.3</v>
      </c>
      <c r="EO82">
        <v>5.5</v>
      </c>
      <c r="EP82" t="s">
        <v>396</v>
      </c>
      <c r="EQ82" t="s">
        <v>396</v>
      </c>
      <c r="ER82" t="s">
        <v>396</v>
      </c>
      <c r="ES82" t="s">
        <v>396</v>
      </c>
      <c r="ET82" t="s">
        <v>396</v>
      </c>
      <c r="EU82" t="s">
        <v>396</v>
      </c>
      <c r="EV82">
        <v>2</v>
      </c>
      <c r="EW82">
        <v>3.7</v>
      </c>
      <c r="EX82">
        <v>9.3000000000000007</v>
      </c>
      <c r="EY82" t="s">
        <v>396</v>
      </c>
      <c r="EZ82" t="s">
        <v>396</v>
      </c>
      <c r="FA82" t="s">
        <v>396</v>
      </c>
      <c r="FB82" t="s">
        <v>396</v>
      </c>
      <c r="FC82" t="s">
        <v>396</v>
      </c>
      <c r="FD82" t="s">
        <v>396</v>
      </c>
      <c r="FE82" t="s">
        <v>396</v>
      </c>
      <c r="FF82" t="s">
        <v>396</v>
      </c>
      <c r="FG82" t="s">
        <v>396</v>
      </c>
      <c r="FH82" t="s">
        <v>396</v>
      </c>
      <c r="FI82" t="s">
        <v>396</v>
      </c>
      <c r="FJ82" t="s">
        <v>396</v>
      </c>
      <c r="FK82" t="s">
        <v>396</v>
      </c>
      <c r="FL82" t="s">
        <v>396</v>
      </c>
      <c r="FM82" t="s">
        <v>396</v>
      </c>
      <c r="FN82" t="s">
        <v>396</v>
      </c>
      <c r="FO82" t="s">
        <v>396</v>
      </c>
      <c r="FP82" t="s">
        <v>396</v>
      </c>
      <c r="FQ82" t="s">
        <v>446</v>
      </c>
      <c r="FR82" t="s">
        <v>729</v>
      </c>
      <c r="FS82">
        <v>18087209</v>
      </c>
      <c r="FT82">
        <v>52907330</v>
      </c>
    </row>
    <row r="83" spans="1:176" x14ac:dyDescent="0.25">
      <c r="A83" s="13">
        <f t="shared" si="3"/>
        <v>18087209</v>
      </c>
      <c r="B83" s="13">
        <f t="shared" si="4"/>
        <v>52907331</v>
      </c>
      <c r="C83" s="14" t="str">
        <f>IF(ISNA(VLOOKUP(A83,ComponentTable!E:E,1,0)),"","Use")</f>
        <v>Use</v>
      </c>
      <c r="D83" s="14">
        <f t="shared" si="5"/>
        <v>52907331</v>
      </c>
      <c r="E83">
        <v>140</v>
      </c>
      <c r="F83" t="s">
        <v>706</v>
      </c>
      <c r="G83" t="s">
        <v>396</v>
      </c>
      <c r="H83" t="s">
        <v>611</v>
      </c>
      <c r="I83" t="s">
        <v>396</v>
      </c>
      <c r="J83" t="s">
        <v>396</v>
      </c>
      <c r="K83">
        <v>102</v>
      </c>
      <c r="L83">
        <v>170</v>
      </c>
      <c r="M83">
        <v>170</v>
      </c>
      <c r="N83">
        <v>203</v>
      </c>
      <c r="O83">
        <v>203</v>
      </c>
      <c r="P83">
        <v>203</v>
      </c>
      <c r="Q83">
        <v>33</v>
      </c>
      <c r="R83">
        <v>33</v>
      </c>
      <c r="S83">
        <v>71</v>
      </c>
      <c r="T83">
        <v>0</v>
      </c>
      <c r="U83">
        <v>0</v>
      </c>
      <c r="V83">
        <v>0</v>
      </c>
      <c r="W83">
        <v>0</v>
      </c>
      <c r="X83">
        <v>0</v>
      </c>
      <c r="Y83">
        <v>0</v>
      </c>
      <c r="Z83">
        <v>100</v>
      </c>
      <c r="AA83">
        <v>100</v>
      </c>
      <c r="AB83">
        <v>100</v>
      </c>
      <c r="AC83">
        <v>100</v>
      </c>
      <c r="AD83">
        <v>100</v>
      </c>
      <c r="AE83">
        <v>100</v>
      </c>
      <c r="AF83">
        <v>75</v>
      </c>
      <c r="AG83">
        <v>88</v>
      </c>
      <c r="AH83">
        <v>100</v>
      </c>
      <c r="AI83">
        <v>0</v>
      </c>
      <c r="AJ83">
        <v>7.5</v>
      </c>
      <c r="AK83">
        <v>40</v>
      </c>
      <c r="AL83">
        <v>95</v>
      </c>
      <c r="AM83">
        <v>98</v>
      </c>
      <c r="AN83">
        <v>100</v>
      </c>
      <c r="AO83">
        <v>0</v>
      </c>
      <c r="AP83">
        <v>0</v>
      </c>
      <c r="AQ83">
        <v>5</v>
      </c>
      <c r="AR83">
        <v>0</v>
      </c>
      <c r="AS83">
        <v>1.4</v>
      </c>
      <c r="AT83">
        <v>15</v>
      </c>
      <c r="AU83">
        <v>10</v>
      </c>
      <c r="AV83">
        <v>21.2</v>
      </c>
      <c r="AW83">
        <v>25</v>
      </c>
      <c r="AX83">
        <v>50</v>
      </c>
      <c r="AY83">
        <v>64.400000000000006</v>
      </c>
      <c r="AZ83">
        <v>75</v>
      </c>
      <c r="BA83">
        <v>1</v>
      </c>
      <c r="BB83">
        <v>11</v>
      </c>
      <c r="BC83">
        <v>15</v>
      </c>
      <c r="BD83">
        <v>0</v>
      </c>
      <c r="BE83">
        <v>1.3</v>
      </c>
      <c r="BF83">
        <v>5</v>
      </c>
      <c r="BG83" t="s">
        <v>396</v>
      </c>
      <c r="BH83" t="s">
        <v>396</v>
      </c>
      <c r="BI83" t="s">
        <v>396</v>
      </c>
      <c r="BJ83" t="s">
        <v>396</v>
      </c>
      <c r="BK83" t="s">
        <v>396</v>
      </c>
      <c r="BL83" t="s">
        <v>396</v>
      </c>
      <c r="BM83">
        <v>0</v>
      </c>
      <c r="BN83">
        <v>0.7</v>
      </c>
      <c r="BO83">
        <v>2</v>
      </c>
      <c r="BP83">
        <v>0</v>
      </c>
      <c r="BQ83">
        <v>0</v>
      </c>
      <c r="BR83">
        <v>0</v>
      </c>
      <c r="BS83">
        <v>0</v>
      </c>
      <c r="BT83">
        <v>0.33</v>
      </c>
      <c r="BU83">
        <v>2.5</v>
      </c>
      <c r="BV83" t="s">
        <v>396</v>
      </c>
      <c r="BW83" t="s">
        <v>396</v>
      </c>
      <c r="BX83" t="s">
        <v>396</v>
      </c>
      <c r="BY83">
        <v>1.35</v>
      </c>
      <c r="BZ83">
        <v>1.6</v>
      </c>
      <c r="CA83">
        <v>1.65</v>
      </c>
      <c r="CB83" t="s">
        <v>396</v>
      </c>
      <c r="CC83" t="s">
        <v>396</v>
      </c>
      <c r="CD83" t="s">
        <v>396</v>
      </c>
      <c r="CE83">
        <v>1.35</v>
      </c>
      <c r="CF83">
        <v>1.6</v>
      </c>
      <c r="CG83">
        <v>1.65</v>
      </c>
      <c r="CH83" t="s">
        <v>396</v>
      </c>
      <c r="CI83">
        <v>4.2</v>
      </c>
      <c r="CJ83">
        <v>23.27</v>
      </c>
      <c r="CK83">
        <v>42.34</v>
      </c>
      <c r="CL83">
        <v>0.02</v>
      </c>
      <c r="CM83">
        <v>0.09</v>
      </c>
      <c r="CN83">
        <v>0.3</v>
      </c>
      <c r="CO83">
        <v>5.0999999999999996</v>
      </c>
      <c r="CP83">
        <v>6.2</v>
      </c>
      <c r="CQ83">
        <v>18.2</v>
      </c>
      <c r="CR83">
        <v>1.9</v>
      </c>
      <c r="CS83">
        <v>3.5</v>
      </c>
      <c r="CT83">
        <v>15.5</v>
      </c>
      <c r="CU83">
        <v>0.1</v>
      </c>
      <c r="CV83">
        <v>1.5</v>
      </c>
      <c r="CW83">
        <v>9.3000000000000007</v>
      </c>
      <c r="CX83">
        <v>37</v>
      </c>
      <c r="CY83">
        <v>38</v>
      </c>
      <c r="CZ83">
        <v>43</v>
      </c>
      <c r="DA83">
        <v>0</v>
      </c>
      <c r="DB83">
        <v>0.1</v>
      </c>
      <c r="DC83">
        <v>0.3</v>
      </c>
      <c r="DD83">
        <v>0</v>
      </c>
      <c r="DE83">
        <v>0</v>
      </c>
      <c r="DF83">
        <v>14</v>
      </c>
      <c r="DG83">
        <v>0</v>
      </c>
      <c r="DH83">
        <v>0</v>
      </c>
      <c r="DI83">
        <v>0</v>
      </c>
      <c r="DJ83">
        <v>0</v>
      </c>
      <c r="DK83">
        <v>0</v>
      </c>
      <c r="DL83">
        <v>0</v>
      </c>
      <c r="DM83">
        <v>0.02</v>
      </c>
      <c r="DN83">
        <v>0.02</v>
      </c>
      <c r="DO83">
        <v>0</v>
      </c>
      <c r="DP83">
        <v>0</v>
      </c>
      <c r="DQ83">
        <v>0</v>
      </c>
      <c r="DR83">
        <v>0</v>
      </c>
      <c r="DS83">
        <v>0</v>
      </c>
      <c r="DT83">
        <v>0</v>
      </c>
      <c r="DU83">
        <v>0</v>
      </c>
      <c r="DV83">
        <v>0.1</v>
      </c>
      <c r="DW83">
        <v>4</v>
      </c>
      <c r="DX83">
        <v>0</v>
      </c>
      <c r="DY83">
        <v>0.1</v>
      </c>
      <c r="DZ83">
        <v>2</v>
      </c>
      <c r="EA83" t="s">
        <v>396</v>
      </c>
      <c r="EB83" t="s">
        <v>396</v>
      </c>
      <c r="EC83" t="s">
        <v>396</v>
      </c>
      <c r="ED83">
        <v>0</v>
      </c>
      <c r="EE83">
        <v>0.3</v>
      </c>
      <c r="EF83">
        <v>1.4</v>
      </c>
      <c r="EG83">
        <v>0.1</v>
      </c>
      <c r="EH83">
        <v>0.1</v>
      </c>
      <c r="EI83">
        <v>1</v>
      </c>
      <c r="EJ83">
        <v>4</v>
      </c>
      <c r="EK83">
        <v>5.2</v>
      </c>
      <c r="EL83">
        <v>6</v>
      </c>
      <c r="EM83">
        <v>3.5</v>
      </c>
      <c r="EN83">
        <v>5</v>
      </c>
      <c r="EO83">
        <v>5.5</v>
      </c>
      <c r="EP83" t="s">
        <v>396</v>
      </c>
      <c r="EQ83" t="s">
        <v>396</v>
      </c>
      <c r="ER83" t="s">
        <v>396</v>
      </c>
      <c r="ES83" t="s">
        <v>396</v>
      </c>
      <c r="ET83" t="s">
        <v>396</v>
      </c>
      <c r="EU83" t="s">
        <v>396</v>
      </c>
      <c r="EV83">
        <v>1</v>
      </c>
      <c r="EW83">
        <v>1.8</v>
      </c>
      <c r="EX83">
        <v>18.399999999999999</v>
      </c>
      <c r="EY83" t="s">
        <v>396</v>
      </c>
      <c r="EZ83" t="s">
        <v>396</v>
      </c>
      <c r="FA83" t="s">
        <v>396</v>
      </c>
      <c r="FB83" t="s">
        <v>396</v>
      </c>
      <c r="FC83" t="s">
        <v>396</v>
      </c>
      <c r="FD83" t="s">
        <v>396</v>
      </c>
      <c r="FE83" t="s">
        <v>396</v>
      </c>
      <c r="FF83" t="s">
        <v>396</v>
      </c>
      <c r="FG83" t="s">
        <v>396</v>
      </c>
      <c r="FH83" t="s">
        <v>396</v>
      </c>
      <c r="FI83" t="s">
        <v>396</v>
      </c>
      <c r="FJ83" t="s">
        <v>396</v>
      </c>
      <c r="FK83" t="s">
        <v>396</v>
      </c>
      <c r="FL83" t="s">
        <v>396</v>
      </c>
      <c r="FM83" t="s">
        <v>396</v>
      </c>
      <c r="FN83" t="s">
        <v>396</v>
      </c>
      <c r="FO83" t="s">
        <v>396</v>
      </c>
      <c r="FP83" t="s">
        <v>396</v>
      </c>
      <c r="FQ83" t="s">
        <v>446</v>
      </c>
      <c r="FR83" t="s">
        <v>731</v>
      </c>
      <c r="FS83">
        <v>18087209</v>
      </c>
      <c r="FT83">
        <v>52907331</v>
      </c>
    </row>
    <row r="84" spans="1:176" hidden="1" x14ac:dyDescent="0.25">
      <c r="A84" s="13">
        <f t="shared" si="3"/>
        <v>18087150</v>
      </c>
      <c r="B84" s="13">
        <f t="shared" si="4"/>
        <v>52907098</v>
      </c>
      <c r="C84" s="14" t="str">
        <f>IF(ISNA(VLOOKUP(A84,ComponentTable!E:E,1,0)),"","Use")</f>
        <v/>
      </c>
      <c r="D84" s="14" t="str">
        <f t="shared" si="5"/>
        <v/>
      </c>
      <c r="E84">
        <v>158</v>
      </c>
      <c r="F84" t="s">
        <v>713</v>
      </c>
      <c r="G84" t="s">
        <v>396</v>
      </c>
      <c r="H84" t="s">
        <v>611</v>
      </c>
      <c r="I84" t="s">
        <v>396</v>
      </c>
      <c r="J84" t="s">
        <v>396</v>
      </c>
      <c r="K84" t="s">
        <v>396</v>
      </c>
      <c r="L84">
        <v>56</v>
      </c>
      <c r="M84" t="s">
        <v>396</v>
      </c>
      <c r="N84" t="s">
        <v>396</v>
      </c>
      <c r="O84">
        <v>137</v>
      </c>
      <c r="P84" t="s">
        <v>396</v>
      </c>
      <c r="Q84" t="s">
        <v>396</v>
      </c>
      <c r="R84" t="s">
        <v>396</v>
      </c>
      <c r="S84" t="s">
        <v>396</v>
      </c>
      <c r="T84">
        <v>0</v>
      </c>
      <c r="U84">
        <v>0</v>
      </c>
      <c r="V84">
        <v>0</v>
      </c>
      <c r="W84">
        <v>0</v>
      </c>
      <c r="X84">
        <v>0</v>
      </c>
      <c r="Y84">
        <v>0</v>
      </c>
      <c r="Z84">
        <v>100</v>
      </c>
      <c r="AA84">
        <v>100</v>
      </c>
      <c r="AB84">
        <v>100</v>
      </c>
      <c r="AC84">
        <v>100</v>
      </c>
      <c r="AD84">
        <v>100</v>
      </c>
      <c r="AE84">
        <v>100</v>
      </c>
      <c r="AF84">
        <v>85</v>
      </c>
      <c r="AG84">
        <v>90</v>
      </c>
      <c r="AH84">
        <v>95</v>
      </c>
      <c r="AI84">
        <v>5</v>
      </c>
      <c r="AJ84">
        <v>12.5</v>
      </c>
      <c r="AK84">
        <v>20</v>
      </c>
      <c r="AL84" t="s">
        <v>396</v>
      </c>
      <c r="AM84">
        <v>96.3</v>
      </c>
      <c r="AN84" t="s">
        <v>396</v>
      </c>
      <c r="AO84" t="s">
        <v>396</v>
      </c>
      <c r="AP84">
        <v>0</v>
      </c>
      <c r="AQ84" t="s">
        <v>396</v>
      </c>
      <c r="AR84" t="s">
        <v>396</v>
      </c>
      <c r="AS84">
        <v>1.3</v>
      </c>
      <c r="AT84" t="s">
        <v>396</v>
      </c>
      <c r="AU84" t="s">
        <v>396</v>
      </c>
      <c r="AV84">
        <v>18.100000000000001</v>
      </c>
      <c r="AW84" t="s">
        <v>396</v>
      </c>
      <c r="AX84" t="s">
        <v>396</v>
      </c>
      <c r="AY84">
        <v>62.8</v>
      </c>
      <c r="AZ84" t="s">
        <v>396</v>
      </c>
      <c r="BA84" t="s">
        <v>396</v>
      </c>
      <c r="BB84">
        <v>14.1</v>
      </c>
      <c r="BC84" t="s">
        <v>396</v>
      </c>
      <c r="BD84">
        <v>0</v>
      </c>
      <c r="BE84">
        <v>0.7</v>
      </c>
      <c r="BF84">
        <v>14.9</v>
      </c>
      <c r="BG84" t="s">
        <v>396</v>
      </c>
      <c r="BH84" t="s">
        <v>396</v>
      </c>
      <c r="BI84" t="s">
        <v>396</v>
      </c>
      <c r="BJ84" t="s">
        <v>396</v>
      </c>
      <c r="BK84" t="s">
        <v>396</v>
      </c>
      <c r="BL84" t="s">
        <v>396</v>
      </c>
      <c r="BM84">
        <v>2</v>
      </c>
      <c r="BN84">
        <v>3</v>
      </c>
      <c r="BO84">
        <v>6</v>
      </c>
      <c r="BP84">
        <v>0</v>
      </c>
      <c r="BQ84">
        <v>0</v>
      </c>
      <c r="BR84">
        <v>0</v>
      </c>
      <c r="BS84">
        <v>2</v>
      </c>
      <c r="BT84">
        <v>3.5</v>
      </c>
      <c r="BU84">
        <v>7</v>
      </c>
      <c r="BV84" t="s">
        <v>396</v>
      </c>
      <c r="BW84" t="s">
        <v>396</v>
      </c>
      <c r="BX84" t="s">
        <v>396</v>
      </c>
      <c r="BY84">
        <v>1.5</v>
      </c>
      <c r="BZ84">
        <v>1.55</v>
      </c>
      <c r="CA84">
        <v>1.6</v>
      </c>
      <c r="CB84" t="s">
        <v>396</v>
      </c>
      <c r="CC84" t="s">
        <v>396</v>
      </c>
      <c r="CD84" t="s">
        <v>396</v>
      </c>
      <c r="CE84" t="s">
        <v>396</v>
      </c>
      <c r="CF84">
        <v>1.75</v>
      </c>
      <c r="CG84" t="s">
        <v>396</v>
      </c>
      <c r="CH84" t="s">
        <v>396</v>
      </c>
      <c r="CI84">
        <v>1.4</v>
      </c>
      <c r="CJ84">
        <v>8</v>
      </c>
      <c r="CK84">
        <v>14</v>
      </c>
      <c r="CL84">
        <v>0.1</v>
      </c>
      <c r="CM84">
        <v>0.2</v>
      </c>
      <c r="CN84">
        <v>0.3</v>
      </c>
      <c r="CO84" t="s">
        <v>396</v>
      </c>
      <c r="CP84">
        <v>13.6</v>
      </c>
      <c r="CQ84" t="s">
        <v>396</v>
      </c>
      <c r="CR84" t="s">
        <v>396</v>
      </c>
      <c r="CS84">
        <v>10.8</v>
      </c>
      <c r="CT84" t="s">
        <v>396</v>
      </c>
      <c r="CU84" t="s">
        <v>396</v>
      </c>
      <c r="CV84">
        <v>3.5</v>
      </c>
      <c r="CW84" t="s">
        <v>396</v>
      </c>
      <c r="CX84" t="s">
        <v>396</v>
      </c>
      <c r="CY84" t="s">
        <v>396</v>
      </c>
      <c r="CZ84" t="s">
        <v>396</v>
      </c>
      <c r="DA84">
        <v>0</v>
      </c>
      <c r="DB84">
        <v>1.5</v>
      </c>
      <c r="DC84">
        <v>2.9</v>
      </c>
      <c r="DD84">
        <v>0</v>
      </c>
      <c r="DE84">
        <v>7</v>
      </c>
      <c r="DF84">
        <v>14</v>
      </c>
      <c r="DG84">
        <v>0</v>
      </c>
      <c r="DH84">
        <v>0</v>
      </c>
      <c r="DI84">
        <v>0</v>
      </c>
      <c r="DJ84">
        <v>0</v>
      </c>
      <c r="DK84">
        <v>0</v>
      </c>
      <c r="DL84">
        <v>0</v>
      </c>
      <c r="DM84">
        <v>0.1</v>
      </c>
      <c r="DN84">
        <v>0.1</v>
      </c>
      <c r="DO84">
        <v>0</v>
      </c>
      <c r="DP84">
        <v>0</v>
      </c>
      <c r="DQ84">
        <v>0</v>
      </c>
      <c r="DR84">
        <v>0</v>
      </c>
      <c r="DS84">
        <v>0</v>
      </c>
      <c r="DT84">
        <v>0</v>
      </c>
      <c r="DU84">
        <v>0</v>
      </c>
      <c r="DV84">
        <v>1</v>
      </c>
      <c r="DW84">
        <v>4</v>
      </c>
      <c r="DX84">
        <v>0</v>
      </c>
      <c r="DY84">
        <v>0.1</v>
      </c>
      <c r="DZ84">
        <v>2</v>
      </c>
      <c r="EA84" t="s">
        <v>396</v>
      </c>
      <c r="EB84" t="s">
        <v>396</v>
      </c>
      <c r="EC84" t="s">
        <v>396</v>
      </c>
      <c r="ED84">
        <v>0.5</v>
      </c>
      <c r="EE84">
        <v>1.3</v>
      </c>
      <c r="EF84">
        <v>4.5999999999999996</v>
      </c>
      <c r="EG84">
        <v>0</v>
      </c>
      <c r="EH84">
        <v>1</v>
      </c>
      <c r="EI84">
        <v>2</v>
      </c>
      <c r="EJ84">
        <v>3.5</v>
      </c>
      <c r="EK84">
        <v>4.5999999999999996</v>
      </c>
      <c r="EL84">
        <v>5.5</v>
      </c>
      <c r="EM84" t="s">
        <v>396</v>
      </c>
      <c r="EN84" t="s">
        <v>396</v>
      </c>
      <c r="EO84" t="s">
        <v>396</v>
      </c>
      <c r="EP84" t="s">
        <v>396</v>
      </c>
      <c r="EQ84" t="s">
        <v>396</v>
      </c>
      <c r="ER84" t="s">
        <v>396</v>
      </c>
      <c r="ES84" t="s">
        <v>396</v>
      </c>
      <c r="ET84" t="s">
        <v>396</v>
      </c>
      <c r="EU84" t="s">
        <v>396</v>
      </c>
      <c r="EV84" t="s">
        <v>396</v>
      </c>
      <c r="EW84" t="s">
        <v>396</v>
      </c>
      <c r="EX84" t="s">
        <v>396</v>
      </c>
      <c r="EY84" t="s">
        <v>396</v>
      </c>
      <c r="EZ84" t="s">
        <v>396</v>
      </c>
      <c r="FA84" t="s">
        <v>396</v>
      </c>
      <c r="FB84" t="s">
        <v>396</v>
      </c>
      <c r="FC84" t="s">
        <v>396</v>
      </c>
      <c r="FD84" t="s">
        <v>396</v>
      </c>
      <c r="FE84" t="s">
        <v>396</v>
      </c>
      <c r="FF84" t="s">
        <v>396</v>
      </c>
      <c r="FG84" t="s">
        <v>396</v>
      </c>
      <c r="FH84" t="s">
        <v>396</v>
      </c>
      <c r="FI84" t="s">
        <v>396</v>
      </c>
      <c r="FJ84" t="s">
        <v>396</v>
      </c>
      <c r="FK84" t="s">
        <v>396</v>
      </c>
      <c r="FL84" t="s">
        <v>396</v>
      </c>
      <c r="FM84" t="s">
        <v>396</v>
      </c>
      <c r="FN84" t="s">
        <v>396</v>
      </c>
      <c r="FO84" t="s">
        <v>396</v>
      </c>
      <c r="FP84" t="s">
        <v>396</v>
      </c>
      <c r="FQ84" t="s">
        <v>396</v>
      </c>
      <c r="FR84" t="s">
        <v>396</v>
      </c>
      <c r="FS84">
        <v>18087150</v>
      </c>
      <c r="FT84">
        <v>52907098</v>
      </c>
    </row>
    <row r="85" spans="1:176" hidden="1" x14ac:dyDescent="0.25">
      <c r="A85" s="13">
        <f t="shared" si="3"/>
        <v>18087150</v>
      </c>
      <c r="B85" s="13">
        <f t="shared" si="4"/>
        <v>52907099</v>
      </c>
      <c r="C85" s="14" t="str">
        <f>IF(ISNA(VLOOKUP(A85,ComponentTable!E:E,1,0)),"","Use")</f>
        <v/>
      </c>
      <c r="D85" s="14" t="str">
        <f t="shared" si="5"/>
        <v/>
      </c>
      <c r="E85">
        <v>159</v>
      </c>
      <c r="F85" t="s">
        <v>702</v>
      </c>
      <c r="G85" t="s">
        <v>396</v>
      </c>
      <c r="H85" t="s">
        <v>702</v>
      </c>
      <c r="I85" t="s">
        <v>396</v>
      </c>
      <c r="J85" t="s">
        <v>396</v>
      </c>
      <c r="K85" t="s">
        <v>396</v>
      </c>
      <c r="L85">
        <v>30</v>
      </c>
      <c r="M85" t="s">
        <v>396</v>
      </c>
      <c r="N85" t="s">
        <v>396</v>
      </c>
      <c r="O85">
        <v>56</v>
      </c>
      <c r="P85" t="s">
        <v>396</v>
      </c>
      <c r="Q85" t="s">
        <v>396</v>
      </c>
      <c r="R85" t="s">
        <v>396</v>
      </c>
      <c r="S85" t="s">
        <v>396</v>
      </c>
      <c r="T85">
        <v>0</v>
      </c>
      <c r="U85">
        <v>0</v>
      </c>
      <c r="V85">
        <v>0</v>
      </c>
      <c r="W85">
        <v>0</v>
      </c>
      <c r="X85">
        <v>0</v>
      </c>
      <c r="Y85">
        <v>0</v>
      </c>
      <c r="Z85">
        <v>100</v>
      </c>
      <c r="AA85">
        <v>100</v>
      </c>
      <c r="AB85">
        <v>100</v>
      </c>
      <c r="AC85">
        <v>100</v>
      </c>
      <c r="AD85">
        <v>100</v>
      </c>
      <c r="AE85">
        <v>100</v>
      </c>
      <c r="AF85">
        <v>85</v>
      </c>
      <c r="AG85">
        <v>90</v>
      </c>
      <c r="AH85">
        <v>95</v>
      </c>
      <c r="AI85">
        <v>3</v>
      </c>
      <c r="AJ85">
        <v>6.5</v>
      </c>
      <c r="AK85">
        <v>10</v>
      </c>
      <c r="AL85" t="s">
        <v>396</v>
      </c>
      <c r="AM85">
        <v>97</v>
      </c>
      <c r="AN85" t="s">
        <v>396</v>
      </c>
      <c r="AO85" t="s">
        <v>396</v>
      </c>
      <c r="AP85">
        <v>0</v>
      </c>
      <c r="AQ85" t="s">
        <v>396</v>
      </c>
      <c r="AR85" t="s">
        <v>396</v>
      </c>
      <c r="AS85">
        <v>1</v>
      </c>
      <c r="AT85" t="s">
        <v>396</v>
      </c>
      <c r="AU85" t="s">
        <v>396</v>
      </c>
      <c r="AV85">
        <v>18.3</v>
      </c>
      <c r="AW85" t="s">
        <v>396</v>
      </c>
      <c r="AX85" t="s">
        <v>396</v>
      </c>
      <c r="AY85">
        <v>63.4</v>
      </c>
      <c r="AZ85" t="s">
        <v>396</v>
      </c>
      <c r="BA85" t="s">
        <v>396</v>
      </c>
      <c r="BB85">
        <v>14.3</v>
      </c>
      <c r="BC85" t="s">
        <v>396</v>
      </c>
      <c r="BD85">
        <v>0</v>
      </c>
      <c r="BE85">
        <v>1</v>
      </c>
      <c r="BF85">
        <v>14.9</v>
      </c>
      <c r="BG85" t="s">
        <v>396</v>
      </c>
      <c r="BH85" t="s">
        <v>396</v>
      </c>
      <c r="BI85" t="s">
        <v>396</v>
      </c>
      <c r="BJ85" t="s">
        <v>396</v>
      </c>
      <c r="BK85" t="s">
        <v>396</v>
      </c>
      <c r="BL85" t="s">
        <v>396</v>
      </c>
      <c r="BM85">
        <v>1</v>
      </c>
      <c r="BN85">
        <v>2</v>
      </c>
      <c r="BO85">
        <v>3</v>
      </c>
      <c r="BP85">
        <v>0</v>
      </c>
      <c r="BQ85">
        <v>0</v>
      </c>
      <c r="BR85">
        <v>0</v>
      </c>
      <c r="BS85">
        <v>0</v>
      </c>
      <c r="BT85">
        <v>0.25</v>
      </c>
      <c r="BU85">
        <v>0.5</v>
      </c>
      <c r="BV85" t="s">
        <v>396</v>
      </c>
      <c r="BW85" t="s">
        <v>396</v>
      </c>
      <c r="BX85" t="s">
        <v>396</v>
      </c>
      <c r="BY85">
        <v>1.5</v>
      </c>
      <c r="BZ85">
        <v>1.6</v>
      </c>
      <c r="CA85">
        <v>1.7</v>
      </c>
      <c r="CB85" t="s">
        <v>396</v>
      </c>
      <c r="CC85" t="s">
        <v>396</v>
      </c>
      <c r="CD85" t="s">
        <v>396</v>
      </c>
      <c r="CE85" t="s">
        <v>396</v>
      </c>
      <c r="CF85">
        <v>1.52</v>
      </c>
      <c r="CG85" t="s">
        <v>396</v>
      </c>
      <c r="CH85" t="s">
        <v>396</v>
      </c>
      <c r="CI85">
        <v>42</v>
      </c>
      <c r="CJ85">
        <v>92</v>
      </c>
      <c r="CK85">
        <v>141</v>
      </c>
      <c r="CL85">
        <v>0.03</v>
      </c>
      <c r="CM85">
        <v>0.06</v>
      </c>
      <c r="CN85">
        <v>0.08</v>
      </c>
      <c r="CO85" t="s">
        <v>396</v>
      </c>
      <c r="CP85">
        <v>8.1</v>
      </c>
      <c r="CQ85" t="s">
        <v>396</v>
      </c>
      <c r="CR85" t="s">
        <v>396</v>
      </c>
      <c r="CS85">
        <v>6</v>
      </c>
      <c r="CT85" t="s">
        <v>396</v>
      </c>
      <c r="CU85" t="s">
        <v>396</v>
      </c>
      <c r="CV85">
        <v>1.4</v>
      </c>
      <c r="CW85" t="s">
        <v>396</v>
      </c>
      <c r="CX85" t="s">
        <v>396</v>
      </c>
      <c r="CY85" t="s">
        <v>396</v>
      </c>
      <c r="CZ85" t="s">
        <v>396</v>
      </c>
      <c r="DA85">
        <v>0</v>
      </c>
      <c r="DB85">
        <v>1.5</v>
      </c>
      <c r="DC85">
        <v>2.9</v>
      </c>
      <c r="DD85">
        <v>0</v>
      </c>
      <c r="DE85">
        <v>7</v>
      </c>
      <c r="DF85">
        <v>14</v>
      </c>
      <c r="DG85">
        <v>0</v>
      </c>
      <c r="DH85">
        <v>0</v>
      </c>
      <c r="DI85">
        <v>0</v>
      </c>
      <c r="DJ85">
        <v>0</v>
      </c>
      <c r="DK85">
        <v>0</v>
      </c>
      <c r="DL85">
        <v>0</v>
      </c>
      <c r="DM85">
        <v>0.05</v>
      </c>
      <c r="DN85">
        <v>0.05</v>
      </c>
      <c r="DO85">
        <v>0</v>
      </c>
      <c r="DP85">
        <v>0</v>
      </c>
      <c r="DQ85">
        <v>0</v>
      </c>
      <c r="DR85">
        <v>0</v>
      </c>
      <c r="DS85">
        <v>0</v>
      </c>
      <c r="DT85">
        <v>0</v>
      </c>
      <c r="DU85">
        <v>0</v>
      </c>
      <c r="DV85">
        <v>1</v>
      </c>
      <c r="DW85">
        <v>4</v>
      </c>
      <c r="DX85">
        <v>0</v>
      </c>
      <c r="DY85">
        <v>0.1</v>
      </c>
      <c r="DZ85">
        <v>2</v>
      </c>
      <c r="EA85" t="s">
        <v>396</v>
      </c>
      <c r="EB85" t="s">
        <v>396</v>
      </c>
      <c r="EC85" t="s">
        <v>396</v>
      </c>
      <c r="ED85">
        <v>0</v>
      </c>
      <c r="EE85">
        <v>0.3</v>
      </c>
      <c r="EF85">
        <v>1.6</v>
      </c>
      <c r="EG85">
        <v>0</v>
      </c>
      <c r="EH85">
        <v>0.5</v>
      </c>
      <c r="EI85">
        <v>1</v>
      </c>
      <c r="EJ85">
        <v>3.5</v>
      </c>
      <c r="EK85">
        <v>4.5999999999999996</v>
      </c>
      <c r="EL85">
        <v>5.5</v>
      </c>
      <c r="EM85" t="s">
        <v>396</v>
      </c>
      <c r="EN85" t="s">
        <v>396</v>
      </c>
      <c r="EO85" t="s">
        <v>396</v>
      </c>
      <c r="EP85" t="s">
        <v>396</v>
      </c>
      <c r="EQ85" t="s">
        <v>396</v>
      </c>
      <c r="ER85" t="s">
        <v>396</v>
      </c>
      <c r="ES85" t="s">
        <v>396</v>
      </c>
      <c r="ET85" t="s">
        <v>396</v>
      </c>
      <c r="EU85" t="s">
        <v>396</v>
      </c>
      <c r="EV85" t="s">
        <v>396</v>
      </c>
      <c r="EW85" t="s">
        <v>396</v>
      </c>
      <c r="EX85" t="s">
        <v>396</v>
      </c>
      <c r="EY85" t="s">
        <v>396</v>
      </c>
      <c r="EZ85" t="s">
        <v>396</v>
      </c>
      <c r="FA85" t="s">
        <v>396</v>
      </c>
      <c r="FB85" t="s">
        <v>396</v>
      </c>
      <c r="FC85" t="s">
        <v>396</v>
      </c>
      <c r="FD85" t="s">
        <v>396</v>
      </c>
      <c r="FE85" t="s">
        <v>396</v>
      </c>
      <c r="FF85" t="s">
        <v>396</v>
      </c>
      <c r="FG85" t="s">
        <v>396</v>
      </c>
      <c r="FH85" t="s">
        <v>396</v>
      </c>
      <c r="FI85" t="s">
        <v>396</v>
      </c>
      <c r="FJ85" t="s">
        <v>396</v>
      </c>
      <c r="FK85" t="s">
        <v>396</v>
      </c>
      <c r="FL85" t="s">
        <v>396</v>
      </c>
      <c r="FM85" t="s">
        <v>396</v>
      </c>
      <c r="FN85" t="s">
        <v>396</v>
      </c>
      <c r="FO85" t="s">
        <v>396</v>
      </c>
      <c r="FP85" t="s">
        <v>396</v>
      </c>
      <c r="FQ85" t="s">
        <v>396</v>
      </c>
      <c r="FR85" t="s">
        <v>396</v>
      </c>
      <c r="FS85">
        <v>18087150</v>
      </c>
      <c r="FT85">
        <v>52907099</v>
      </c>
    </row>
    <row r="86" spans="1:176" hidden="1" x14ac:dyDescent="0.25">
      <c r="A86" s="13">
        <f t="shared" si="3"/>
        <v>18087150</v>
      </c>
      <c r="B86" s="13">
        <f t="shared" si="4"/>
        <v>52907100</v>
      </c>
      <c r="C86" s="14" t="str">
        <f>IF(ISNA(VLOOKUP(A86,ComponentTable!E:E,1,0)),"","Use")</f>
        <v/>
      </c>
      <c r="D86" s="14" t="str">
        <f t="shared" si="5"/>
        <v/>
      </c>
      <c r="E86">
        <v>160</v>
      </c>
      <c r="F86" t="s">
        <v>399</v>
      </c>
      <c r="G86" t="s">
        <v>396</v>
      </c>
      <c r="H86" t="s">
        <v>399</v>
      </c>
      <c r="I86" t="s">
        <v>396</v>
      </c>
      <c r="J86" t="s">
        <v>396</v>
      </c>
      <c r="K86" t="s">
        <v>396</v>
      </c>
      <c r="L86">
        <v>0</v>
      </c>
      <c r="M86" t="s">
        <v>396</v>
      </c>
      <c r="N86" t="s">
        <v>396</v>
      </c>
      <c r="O86">
        <v>30</v>
      </c>
      <c r="P86" t="s">
        <v>396</v>
      </c>
      <c r="Q86" t="s">
        <v>396</v>
      </c>
      <c r="R86" t="s">
        <v>396</v>
      </c>
      <c r="S86" t="s">
        <v>396</v>
      </c>
      <c r="T86">
        <v>0</v>
      </c>
      <c r="U86">
        <v>0</v>
      </c>
      <c r="V86">
        <v>0</v>
      </c>
      <c r="W86">
        <v>0</v>
      </c>
      <c r="X86">
        <v>0</v>
      </c>
      <c r="Y86">
        <v>0</v>
      </c>
      <c r="Z86">
        <v>100</v>
      </c>
      <c r="AA86">
        <v>100</v>
      </c>
      <c r="AB86">
        <v>100</v>
      </c>
      <c r="AC86">
        <v>100</v>
      </c>
      <c r="AD86">
        <v>100</v>
      </c>
      <c r="AE86">
        <v>100</v>
      </c>
      <c r="AF86">
        <v>75</v>
      </c>
      <c r="AG86">
        <v>85</v>
      </c>
      <c r="AH86">
        <v>95</v>
      </c>
      <c r="AI86">
        <v>3</v>
      </c>
      <c r="AJ86">
        <v>6.5</v>
      </c>
      <c r="AK86">
        <v>10</v>
      </c>
      <c r="AL86" t="s">
        <v>396</v>
      </c>
      <c r="AM86">
        <v>97</v>
      </c>
      <c r="AN86" t="s">
        <v>396</v>
      </c>
      <c r="AO86" t="s">
        <v>396</v>
      </c>
      <c r="AP86">
        <v>0</v>
      </c>
      <c r="AQ86" t="s">
        <v>396</v>
      </c>
      <c r="AR86" t="s">
        <v>396</v>
      </c>
      <c r="AS86">
        <v>1</v>
      </c>
      <c r="AT86" t="s">
        <v>396</v>
      </c>
      <c r="AU86" t="s">
        <v>396</v>
      </c>
      <c r="AV86">
        <v>18.3</v>
      </c>
      <c r="AW86" t="s">
        <v>396</v>
      </c>
      <c r="AX86" t="s">
        <v>396</v>
      </c>
      <c r="AY86">
        <v>63.4</v>
      </c>
      <c r="AZ86" t="s">
        <v>396</v>
      </c>
      <c r="BA86" t="s">
        <v>396</v>
      </c>
      <c r="BB86">
        <v>14.3</v>
      </c>
      <c r="BC86" t="s">
        <v>396</v>
      </c>
      <c r="BD86">
        <v>0</v>
      </c>
      <c r="BE86">
        <v>1</v>
      </c>
      <c r="BF86">
        <v>14.9</v>
      </c>
      <c r="BG86" t="s">
        <v>396</v>
      </c>
      <c r="BH86" t="s">
        <v>396</v>
      </c>
      <c r="BI86" t="s">
        <v>396</v>
      </c>
      <c r="BJ86" t="s">
        <v>396</v>
      </c>
      <c r="BK86" t="s">
        <v>396</v>
      </c>
      <c r="BL86" t="s">
        <v>396</v>
      </c>
      <c r="BM86">
        <v>1</v>
      </c>
      <c r="BN86">
        <v>2</v>
      </c>
      <c r="BO86">
        <v>4</v>
      </c>
      <c r="BP86">
        <v>0</v>
      </c>
      <c r="BQ86">
        <v>0</v>
      </c>
      <c r="BR86">
        <v>0</v>
      </c>
      <c r="BS86">
        <v>2</v>
      </c>
      <c r="BT86">
        <v>3</v>
      </c>
      <c r="BU86">
        <v>4</v>
      </c>
      <c r="BV86" t="s">
        <v>396</v>
      </c>
      <c r="BW86" t="s">
        <v>396</v>
      </c>
      <c r="BX86" t="s">
        <v>396</v>
      </c>
      <c r="BY86">
        <v>1.3</v>
      </c>
      <c r="BZ86">
        <v>1.4</v>
      </c>
      <c r="CA86">
        <v>1.5</v>
      </c>
      <c r="CB86" t="s">
        <v>396</v>
      </c>
      <c r="CC86" t="s">
        <v>396</v>
      </c>
      <c r="CD86" t="s">
        <v>396</v>
      </c>
      <c r="CE86" t="s">
        <v>396</v>
      </c>
      <c r="CF86">
        <v>1.52</v>
      </c>
      <c r="CG86" t="s">
        <v>396</v>
      </c>
      <c r="CH86" t="s">
        <v>396</v>
      </c>
      <c r="CI86">
        <v>42</v>
      </c>
      <c r="CJ86">
        <v>92</v>
      </c>
      <c r="CK86">
        <v>141</v>
      </c>
      <c r="CL86">
        <v>0.1</v>
      </c>
      <c r="CM86">
        <v>0.13</v>
      </c>
      <c r="CN86">
        <v>0.15</v>
      </c>
      <c r="CO86" t="s">
        <v>396</v>
      </c>
      <c r="CP86">
        <v>8.8000000000000007</v>
      </c>
      <c r="CQ86" t="s">
        <v>396</v>
      </c>
      <c r="CR86" t="s">
        <v>396</v>
      </c>
      <c r="CS86">
        <v>6.6</v>
      </c>
      <c r="CT86" t="s">
        <v>396</v>
      </c>
      <c r="CU86" t="s">
        <v>396</v>
      </c>
      <c r="CV86">
        <v>2.2000000000000002</v>
      </c>
      <c r="CW86" t="s">
        <v>396</v>
      </c>
      <c r="CX86" t="s">
        <v>396</v>
      </c>
      <c r="CY86" t="s">
        <v>396</v>
      </c>
      <c r="CZ86" t="s">
        <v>396</v>
      </c>
      <c r="DA86">
        <v>0</v>
      </c>
      <c r="DB86">
        <v>1.5</v>
      </c>
      <c r="DC86">
        <v>2.9</v>
      </c>
      <c r="DD86">
        <v>0</v>
      </c>
      <c r="DE86">
        <v>7</v>
      </c>
      <c r="DF86">
        <v>14</v>
      </c>
      <c r="DG86">
        <v>0</v>
      </c>
      <c r="DH86">
        <v>0</v>
      </c>
      <c r="DI86">
        <v>0</v>
      </c>
      <c r="DJ86">
        <v>0</v>
      </c>
      <c r="DK86">
        <v>0</v>
      </c>
      <c r="DL86">
        <v>0</v>
      </c>
      <c r="DM86">
        <v>0.02</v>
      </c>
      <c r="DN86">
        <v>0.02</v>
      </c>
      <c r="DO86">
        <v>0</v>
      </c>
      <c r="DP86">
        <v>0</v>
      </c>
      <c r="DQ86">
        <v>0</v>
      </c>
      <c r="DR86">
        <v>0</v>
      </c>
      <c r="DS86">
        <v>0</v>
      </c>
      <c r="DT86">
        <v>0</v>
      </c>
      <c r="DU86">
        <v>0</v>
      </c>
      <c r="DV86">
        <v>1</v>
      </c>
      <c r="DW86">
        <v>4</v>
      </c>
      <c r="DX86">
        <v>0</v>
      </c>
      <c r="DY86">
        <v>0.1</v>
      </c>
      <c r="DZ86">
        <v>2</v>
      </c>
      <c r="EA86" t="s">
        <v>396</v>
      </c>
      <c r="EB86" t="s">
        <v>396</v>
      </c>
      <c r="EC86" t="s">
        <v>396</v>
      </c>
      <c r="ED86">
        <v>0.3</v>
      </c>
      <c r="EE86">
        <v>1</v>
      </c>
      <c r="EF86">
        <v>3.1</v>
      </c>
      <c r="EG86">
        <v>0</v>
      </c>
      <c r="EH86">
        <v>2</v>
      </c>
      <c r="EI86">
        <v>4</v>
      </c>
      <c r="EJ86">
        <v>3.5</v>
      </c>
      <c r="EK86">
        <v>4.5999999999999996</v>
      </c>
      <c r="EL86">
        <v>5.5</v>
      </c>
      <c r="EM86" t="s">
        <v>396</v>
      </c>
      <c r="EN86" t="s">
        <v>396</v>
      </c>
      <c r="EO86" t="s">
        <v>396</v>
      </c>
      <c r="EP86" t="s">
        <v>396</v>
      </c>
      <c r="EQ86" t="s">
        <v>396</v>
      </c>
      <c r="ER86" t="s">
        <v>396</v>
      </c>
      <c r="ES86" t="s">
        <v>396</v>
      </c>
      <c r="ET86" t="s">
        <v>396</v>
      </c>
      <c r="EU86" t="s">
        <v>396</v>
      </c>
      <c r="EV86" t="s">
        <v>396</v>
      </c>
      <c r="EW86" t="s">
        <v>396</v>
      </c>
      <c r="EX86" t="s">
        <v>396</v>
      </c>
      <c r="EY86" t="s">
        <v>396</v>
      </c>
      <c r="EZ86" t="s">
        <v>396</v>
      </c>
      <c r="FA86" t="s">
        <v>396</v>
      </c>
      <c r="FB86" t="s">
        <v>396</v>
      </c>
      <c r="FC86" t="s">
        <v>396</v>
      </c>
      <c r="FD86" t="s">
        <v>396</v>
      </c>
      <c r="FE86" t="s">
        <v>396</v>
      </c>
      <c r="FF86" t="s">
        <v>396</v>
      </c>
      <c r="FG86" t="s">
        <v>396</v>
      </c>
      <c r="FH86" t="s">
        <v>396</v>
      </c>
      <c r="FI86" t="s">
        <v>396</v>
      </c>
      <c r="FJ86" t="s">
        <v>396</v>
      </c>
      <c r="FK86" t="s">
        <v>396</v>
      </c>
      <c r="FL86" t="s">
        <v>396</v>
      </c>
      <c r="FM86" t="s">
        <v>396</v>
      </c>
      <c r="FN86" t="s">
        <v>396</v>
      </c>
      <c r="FO86" t="s">
        <v>396</v>
      </c>
      <c r="FP86" t="s">
        <v>396</v>
      </c>
      <c r="FQ86" t="s">
        <v>396</v>
      </c>
      <c r="FR86" t="s">
        <v>396</v>
      </c>
      <c r="FS86">
        <v>18087150</v>
      </c>
      <c r="FT86">
        <v>52907100</v>
      </c>
    </row>
    <row r="87" spans="1:176" hidden="1" x14ac:dyDescent="0.25">
      <c r="A87" s="13">
        <f t="shared" si="3"/>
        <v>18087150</v>
      </c>
      <c r="B87" s="13">
        <f t="shared" si="4"/>
        <v>52907101</v>
      </c>
      <c r="C87" s="14" t="str">
        <f>IF(ISNA(VLOOKUP(A87,ComponentTable!E:E,1,0)),"","Use")</f>
        <v/>
      </c>
      <c r="D87" s="14" t="str">
        <f t="shared" si="5"/>
        <v/>
      </c>
      <c r="E87">
        <v>161</v>
      </c>
      <c r="F87" t="s">
        <v>704</v>
      </c>
      <c r="G87" t="s">
        <v>396</v>
      </c>
      <c r="H87" t="s">
        <v>704</v>
      </c>
      <c r="I87" t="s">
        <v>396</v>
      </c>
      <c r="J87" t="s">
        <v>396</v>
      </c>
      <c r="K87" t="s">
        <v>396</v>
      </c>
      <c r="L87">
        <v>137</v>
      </c>
      <c r="M87" t="s">
        <v>396</v>
      </c>
      <c r="N87" t="s">
        <v>396</v>
      </c>
      <c r="O87">
        <v>203</v>
      </c>
      <c r="P87" t="s">
        <v>396</v>
      </c>
      <c r="Q87" t="s">
        <v>396</v>
      </c>
      <c r="R87" t="s">
        <v>396</v>
      </c>
      <c r="S87" t="s">
        <v>396</v>
      </c>
      <c r="T87">
        <v>0</v>
      </c>
      <c r="U87">
        <v>0</v>
      </c>
      <c r="V87">
        <v>0</v>
      </c>
      <c r="W87">
        <v>0</v>
      </c>
      <c r="X87">
        <v>0</v>
      </c>
      <c r="Y87">
        <v>0</v>
      </c>
      <c r="Z87">
        <v>100</v>
      </c>
      <c r="AA87">
        <v>100</v>
      </c>
      <c r="AB87">
        <v>100</v>
      </c>
      <c r="AC87">
        <v>100</v>
      </c>
      <c r="AD87">
        <v>100</v>
      </c>
      <c r="AE87">
        <v>100</v>
      </c>
      <c r="AF87">
        <v>80</v>
      </c>
      <c r="AG87">
        <v>85</v>
      </c>
      <c r="AH87">
        <v>90</v>
      </c>
      <c r="AI87">
        <v>2</v>
      </c>
      <c r="AJ87">
        <v>6</v>
      </c>
      <c r="AK87">
        <v>10</v>
      </c>
      <c r="AL87" t="s">
        <v>396</v>
      </c>
      <c r="AM87">
        <v>97</v>
      </c>
      <c r="AN87" t="s">
        <v>396</v>
      </c>
      <c r="AO87" t="s">
        <v>396</v>
      </c>
      <c r="AP87">
        <v>0</v>
      </c>
      <c r="AQ87" t="s">
        <v>396</v>
      </c>
      <c r="AR87" t="s">
        <v>396</v>
      </c>
      <c r="AS87">
        <v>1</v>
      </c>
      <c r="AT87" t="s">
        <v>396</v>
      </c>
      <c r="AU87" t="s">
        <v>396</v>
      </c>
      <c r="AV87">
        <v>18.3</v>
      </c>
      <c r="AW87" t="s">
        <v>396</v>
      </c>
      <c r="AX87" t="s">
        <v>396</v>
      </c>
      <c r="AY87">
        <v>63.4</v>
      </c>
      <c r="AZ87" t="s">
        <v>396</v>
      </c>
      <c r="BA87" t="s">
        <v>396</v>
      </c>
      <c r="BB87">
        <v>14.3</v>
      </c>
      <c r="BC87" t="s">
        <v>396</v>
      </c>
      <c r="BD87">
        <v>0</v>
      </c>
      <c r="BE87">
        <v>1</v>
      </c>
      <c r="BF87">
        <v>14.9</v>
      </c>
      <c r="BG87" t="s">
        <v>396</v>
      </c>
      <c r="BH87" t="s">
        <v>396</v>
      </c>
      <c r="BI87" t="s">
        <v>396</v>
      </c>
      <c r="BJ87" t="s">
        <v>396</v>
      </c>
      <c r="BK87" t="s">
        <v>396</v>
      </c>
      <c r="BL87" t="s">
        <v>396</v>
      </c>
      <c r="BM87">
        <v>1</v>
      </c>
      <c r="BN87">
        <v>2</v>
      </c>
      <c r="BO87">
        <v>4</v>
      </c>
      <c r="BP87">
        <v>0</v>
      </c>
      <c r="BQ87">
        <v>0</v>
      </c>
      <c r="BR87">
        <v>0</v>
      </c>
      <c r="BS87">
        <v>0</v>
      </c>
      <c r="BT87">
        <v>0.25</v>
      </c>
      <c r="BU87">
        <v>0.5</v>
      </c>
      <c r="BV87" t="s">
        <v>396</v>
      </c>
      <c r="BW87" t="s">
        <v>396</v>
      </c>
      <c r="BX87" t="s">
        <v>396</v>
      </c>
      <c r="BY87">
        <v>1.5</v>
      </c>
      <c r="BZ87">
        <v>1.58</v>
      </c>
      <c r="CA87">
        <v>1.65</v>
      </c>
      <c r="CB87" t="s">
        <v>396</v>
      </c>
      <c r="CC87" t="s">
        <v>396</v>
      </c>
      <c r="CD87" t="s">
        <v>396</v>
      </c>
      <c r="CE87" t="s">
        <v>396</v>
      </c>
      <c r="CF87">
        <v>1.52</v>
      </c>
      <c r="CG87" t="s">
        <v>396</v>
      </c>
      <c r="CH87" t="s">
        <v>396</v>
      </c>
      <c r="CI87">
        <v>42</v>
      </c>
      <c r="CJ87">
        <v>92</v>
      </c>
      <c r="CK87">
        <v>141</v>
      </c>
      <c r="CL87">
        <v>0.03</v>
      </c>
      <c r="CM87">
        <v>0.06</v>
      </c>
      <c r="CN87">
        <v>0.08</v>
      </c>
      <c r="CO87" t="s">
        <v>396</v>
      </c>
      <c r="CP87">
        <v>10.199999999999999</v>
      </c>
      <c r="CQ87" t="s">
        <v>396</v>
      </c>
      <c r="CR87" t="s">
        <v>396</v>
      </c>
      <c r="CS87">
        <v>9.1</v>
      </c>
      <c r="CT87" t="s">
        <v>396</v>
      </c>
      <c r="CU87" t="s">
        <v>396</v>
      </c>
      <c r="CV87">
        <v>3.5</v>
      </c>
      <c r="CW87" t="s">
        <v>396</v>
      </c>
      <c r="CX87" t="s">
        <v>396</v>
      </c>
      <c r="CY87" t="s">
        <v>396</v>
      </c>
      <c r="CZ87" t="s">
        <v>396</v>
      </c>
      <c r="DA87">
        <v>0</v>
      </c>
      <c r="DB87">
        <v>1.5</v>
      </c>
      <c r="DC87">
        <v>2.9</v>
      </c>
      <c r="DD87">
        <v>0</v>
      </c>
      <c r="DE87">
        <v>7</v>
      </c>
      <c r="DF87">
        <v>14</v>
      </c>
      <c r="DG87">
        <v>0</v>
      </c>
      <c r="DH87">
        <v>0</v>
      </c>
      <c r="DI87">
        <v>0</v>
      </c>
      <c r="DJ87">
        <v>0</v>
      </c>
      <c r="DK87">
        <v>0</v>
      </c>
      <c r="DL87">
        <v>0</v>
      </c>
      <c r="DM87">
        <v>0.02</v>
      </c>
      <c r="DN87">
        <v>0.02</v>
      </c>
      <c r="DO87">
        <v>0</v>
      </c>
      <c r="DP87">
        <v>0</v>
      </c>
      <c r="DQ87">
        <v>0</v>
      </c>
      <c r="DR87">
        <v>0</v>
      </c>
      <c r="DS87">
        <v>0</v>
      </c>
      <c r="DT87">
        <v>0</v>
      </c>
      <c r="DU87">
        <v>0</v>
      </c>
      <c r="DV87">
        <v>1</v>
      </c>
      <c r="DW87">
        <v>4</v>
      </c>
      <c r="DX87">
        <v>0</v>
      </c>
      <c r="DY87">
        <v>0.1</v>
      </c>
      <c r="DZ87">
        <v>2</v>
      </c>
      <c r="EA87" t="s">
        <v>396</v>
      </c>
      <c r="EB87" t="s">
        <v>396</v>
      </c>
      <c r="EC87" t="s">
        <v>396</v>
      </c>
      <c r="ED87">
        <v>0.1</v>
      </c>
      <c r="EE87">
        <v>0.5</v>
      </c>
      <c r="EF87">
        <v>1.6</v>
      </c>
      <c r="EG87">
        <v>0</v>
      </c>
      <c r="EH87">
        <v>0.5</v>
      </c>
      <c r="EI87">
        <v>1</v>
      </c>
      <c r="EJ87">
        <v>3.5</v>
      </c>
      <c r="EK87">
        <v>4.5999999999999996</v>
      </c>
      <c r="EL87">
        <v>5.5</v>
      </c>
      <c r="EM87" t="s">
        <v>396</v>
      </c>
      <c r="EN87" t="s">
        <v>396</v>
      </c>
      <c r="EO87" t="s">
        <v>396</v>
      </c>
      <c r="EP87" t="s">
        <v>396</v>
      </c>
      <c r="EQ87" t="s">
        <v>396</v>
      </c>
      <c r="ER87" t="s">
        <v>396</v>
      </c>
      <c r="ES87" t="s">
        <v>396</v>
      </c>
      <c r="ET87" t="s">
        <v>396</v>
      </c>
      <c r="EU87" t="s">
        <v>396</v>
      </c>
      <c r="EV87" t="s">
        <v>396</v>
      </c>
      <c r="EW87" t="s">
        <v>396</v>
      </c>
      <c r="EX87" t="s">
        <v>396</v>
      </c>
      <c r="EY87" t="s">
        <v>396</v>
      </c>
      <c r="EZ87" t="s">
        <v>396</v>
      </c>
      <c r="FA87" t="s">
        <v>396</v>
      </c>
      <c r="FB87" t="s">
        <v>396</v>
      </c>
      <c r="FC87" t="s">
        <v>396</v>
      </c>
      <c r="FD87" t="s">
        <v>396</v>
      </c>
      <c r="FE87" t="s">
        <v>396</v>
      </c>
      <c r="FF87" t="s">
        <v>396</v>
      </c>
      <c r="FG87" t="s">
        <v>396</v>
      </c>
      <c r="FH87" t="s">
        <v>396</v>
      </c>
      <c r="FI87" t="s">
        <v>396</v>
      </c>
      <c r="FJ87" t="s">
        <v>396</v>
      </c>
      <c r="FK87" t="s">
        <v>396</v>
      </c>
      <c r="FL87" t="s">
        <v>396</v>
      </c>
      <c r="FM87" t="s">
        <v>396</v>
      </c>
      <c r="FN87" t="s">
        <v>396</v>
      </c>
      <c r="FO87" t="s">
        <v>396</v>
      </c>
      <c r="FP87" t="s">
        <v>396</v>
      </c>
      <c r="FQ87" t="s">
        <v>396</v>
      </c>
      <c r="FR87" t="s">
        <v>396</v>
      </c>
      <c r="FS87">
        <v>18087150</v>
      </c>
      <c r="FT87">
        <v>52907101</v>
      </c>
    </row>
    <row r="88" spans="1:176" hidden="1" x14ac:dyDescent="0.25">
      <c r="A88" s="13">
        <f t="shared" si="3"/>
        <v>18087149</v>
      </c>
      <c r="B88" s="13">
        <f t="shared" si="4"/>
        <v>52907093</v>
      </c>
      <c r="C88" s="14" t="str">
        <f>IF(ISNA(VLOOKUP(A88,ComponentTable!E:E,1,0)),"","Use")</f>
        <v/>
      </c>
      <c r="D88" s="14" t="str">
        <f t="shared" si="5"/>
        <v/>
      </c>
      <c r="E88">
        <v>162</v>
      </c>
      <c r="F88" t="s">
        <v>705</v>
      </c>
      <c r="G88" t="s">
        <v>396</v>
      </c>
      <c r="H88" t="s">
        <v>702</v>
      </c>
      <c r="I88" t="s">
        <v>396</v>
      </c>
      <c r="J88" t="s">
        <v>396</v>
      </c>
      <c r="K88" t="s">
        <v>396</v>
      </c>
      <c r="L88">
        <v>10</v>
      </c>
      <c r="M88" t="s">
        <v>396</v>
      </c>
      <c r="N88" t="s">
        <v>396</v>
      </c>
      <c r="O88">
        <v>71</v>
      </c>
      <c r="P88" t="s">
        <v>396</v>
      </c>
      <c r="Q88" t="s">
        <v>396</v>
      </c>
      <c r="R88" t="s">
        <v>396</v>
      </c>
      <c r="S88" t="s">
        <v>396</v>
      </c>
      <c r="T88">
        <v>0</v>
      </c>
      <c r="U88">
        <v>0</v>
      </c>
      <c r="V88">
        <v>0</v>
      </c>
      <c r="W88">
        <v>0</v>
      </c>
      <c r="X88">
        <v>0</v>
      </c>
      <c r="Y88">
        <v>0</v>
      </c>
      <c r="Z88">
        <v>100</v>
      </c>
      <c r="AA88">
        <v>100</v>
      </c>
      <c r="AB88">
        <v>100</v>
      </c>
      <c r="AC88">
        <v>100</v>
      </c>
      <c r="AD88">
        <v>100</v>
      </c>
      <c r="AE88">
        <v>100</v>
      </c>
      <c r="AF88">
        <v>90</v>
      </c>
      <c r="AG88">
        <v>95</v>
      </c>
      <c r="AH88">
        <v>100</v>
      </c>
      <c r="AI88">
        <v>2</v>
      </c>
      <c r="AJ88">
        <v>3.5</v>
      </c>
      <c r="AK88">
        <v>5</v>
      </c>
      <c r="AL88" t="s">
        <v>396</v>
      </c>
      <c r="AM88">
        <v>97</v>
      </c>
      <c r="AN88" t="s">
        <v>396</v>
      </c>
      <c r="AO88" t="s">
        <v>396</v>
      </c>
      <c r="AP88">
        <v>0</v>
      </c>
      <c r="AQ88" t="s">
        <v>396</v>
      </c>
      <c r="AR88" t="s">
        <v>396</v>
      </c>
      <c r="AS88">
        <v>1</v>
      </c>
      <c r="AT88" t="s">
        <v>396</v>
      </c>
      <c r="AU88" t="s">
        <v>396</v>
      </c>
      <c r="AV88">
        <v>18.3</v>
      </c>
      <c r="AW88" t="s">
        <v>396</v>
      </c>
      <c r="AX88" t="s">
        <v>396</v>
      </c>
      <c r="AY88">
        <v>63.4</v>
      </c>
      <c r="AZ88" t="s">
        <v>396</v>
      </c>
      <c r="BA88" t="s">
        <v>396</v>
      </c>
      <c r="BB88">
        <v>14.3</v>
      </c>
      <c r="BC88" t="s">
        <v>396</v>
      </c>
      <c r="BD88">
        <v>0</v>
      </c>
      <c r="BE88">
        <v>1</v>
      </c>
      <c r="BF88">
        <v>14.9</v>
      </c>
      <c r="BG88" t="s">
        <v>396</v>
      </c>
      <c r="BH88" t="s">
        <v>396</v>
      </c>
      <c r="BI88" t="s">
        <v>396</v>
      </c>
      <c r="BJ88" t="s">
        <v>396</v>
      </c>
      <c r="BK88" t="s">
        <v>396</v>
      </c>
      <c r="BL88" t="s">
        <v>396</v>
      </c>
      <c r="BM88">
        <v>1</v>
      </c>
      <c r="BN88">
        <v>2</v>
      </c>
      <c r="BO88">
        <v>3</v>
      </c>
      <c r="BP88">
        <v>0</v>
      </c>
      <c r="BQ88">
        <v>0</v>
      </c>
      <c r="BR88">
        <v>0</v>
      </c>
      <c r="BS88">
        <v>0</v>
      </c>
      <c r="BT88">
        <v>0.25</v>
      </c>
      <c r="BU88">
        <v>0.5</v>
      </c>
      <c r="BV88" t="s">
        <v>396</v>
      </c>
      <c r="BW88" t="s">
        <v>396</v>
      </c>
      <c r="BX88" t="s">
        <v>396</v>
      </c>
      <c r="BY88">
        <v>1.4</v>
      </c>
      <c r="BZ88">
        <v>1.48</v>
      </c>
      <c r="CA88">
        <v>1.55</v>
      </c>
      <c r="CB88" t="s">
        <v>396</v>
      </c>
      <c r="CC88" t="s">
        <v>396</v>
      </c>
      <c r="CD88" t="s">
        <v>396</v>
      </c>
      <c r="CE88" t="s">
        <v>396</v>
      </c>
      <c r="CF88">
        <v>1.52</v>
      </c>
      <c r="CG88" t="s">
        <v>396</v>
      </c>
      <c r="CH88" t="s">
        <v>396</v>
      </c>
      <c r="CI88">
        <v>42</v>
      </c>
      <c r="CJ88">
        <v>92</v>
      </c>
      <c r="CK88">
        <v>141</v>
      </c>
      <c r="CL88">
        <v>0.02</v>
      </c>
      <c r="CM88">
        <v>0.03</v>
      </c>
      <c r="CN88">
        <v>0.05</v>
      </c>
      <c r="CO88" t="s">
        <v>396</v>
      </c>
      <c r="CP88">
        <v>8.1</v>
      </c>
      <c r="CQ88" t="s">
        <v>396</v>
      </c>
      <c r="CR88" t="s">
        <v>396</v>
      </c>
      <c r="CS88">
        <v>6</v>
      </c>
      <c r="CT88" t="s">
        <v>396</v>
      </c>
      <c r="CU88" t="s">
        <v>396</v>
      </c>
      <c r="CV88">
        <v>1.4</v>
      </c>
      <c r="CW88" t="s">
        <v>396</v>
      </c>
      <c r="CX88" t="s">
        <v>396</v>
      </c>
      <c r="CY88" t="s">
        <v>396</v>
      </c>
      <c r="CZ88" t="s">
        <v>396</v>
      </c>
      <c r="DA88">
        <v>0</v>
      </c>
      <c r="DB88">
        <v>1.5</v>
      </c>
      <c r="DC88">
        <v>2.9</v>
      </c>
      <c r="DD88">
        <v>0</v>
      </c>
      <c r="DE88">
        <v>7</v>
      </c>
      <c r="DF88">
        <v>14</v>
      </c>
      <c r="DG88">
        <v>0</v>
      </c>
      <c r="DH88">
        <v>0</v>
      </c>
      <c r="DI88">
        <v>0</v>
      </c>
      <c r="DJ88">
        <v>0</v>
      </c>
      <c r="DK88">
        <v>0</v>
      </c>
      <c r="DL88">
        <v>0</v>
      </c>
      <c r="DM88">
        <v>0.02</v>
      </c>
      <c r="DN88">
        <v>0.02</v>
      </c>
      <c r="DO88">
        <v>0</v>
      </c>
      <c r="DP88">
        <v>0</v>
      </c>
      <c r="DQ88">
        <v>0</v>
      </c>
      <c r="DR88">
        <v>0</v>
      </c>
      <c r="DS88">
        <v>0</v>
      </c>
      <c r="DT88">
        <v>0</v>
      </c>
      <c r="DU88">
        <v>0</v>
      </c>
      <c r="DV88">
        <v>1</v>
      </c>
      <c r="DW88">
        <v>4</v>
      </c>
      <c r="DX88">
        <v>0</v>
      </c>
      <c r="DY88">
        <v>0.1</v>
      </c>
      <c r="DZ88">
        <v>2</v>
      </c>
      <c r="EA88">
        <v>0.7</v>
      </c>
      <c r="EB88">
        <v>1.4</v>
      </c>
      <c r="EC88">
        <v>2</v>
      </c>
      <c r="ED88" t="s">
        <v>396</v>
      </c>
      <c r="EE88" t="s">
        <v>396</v>
      </c>
      <c r="EF88" t="s">
        <v>396</v>
      </c>
      <c r="EG88">
        <v>0</v>
      </c>
      <c r="EH88">
        <v>1</v>
      </c>
      <c r="EI88">
        <v>3</v>
      </c>
      <c r="EJ88">
        <v>6.1</v>
      </c>
      <c r="EK88">
        <v>7</v>
      </c>
      <c r="EL88">
        <v>7.8</v>
      </c>
      <c r="EM88" t="s">
        <v>396</v>
      </c>
      <c r="EN88" t="s">
        <v>396</v>
      </c>
      <c r="EO88" t="s">
        <v>396</v>
      </c>
      <c r="EP88" t="s">
        <v>396</v>
      </c>
      <c r="EQ88" t="s">
        <v>396</v>
      </c>
      <c r="ER88" t="s">
        <v>396</v>
      </c>
      <c r="ES88" t="s">
        <v>396</v>
      </c>
      <c r="ET88" t="s">
        <v>396</v>
      </c>
      <c r="EU88" t="s">
        <v>396</v>
      </c>
      <c r="EV88" t="s">
        <v>396</v>
      </c>
      <c r="EW88" t="s">
        <v>396</v>
      </c>
      <c r="EX88" t="s">
        <v>396</v>
      </c>
      <c r="EY88" t="s">
        <v>396</v>
      </c>
      <c r="EZ88" t="s">
        <v>396</v>
      </c>
      <c r="FA88" t="s">
        <v>396</v>
      </c>
      <c r="FB88" t="s">
        <v>396</v>
      </c>
      <c r="FC88" t="s">
        <v>396</v>
      </c>
      <c r="FD88" t="s">
        <v>396</v>
      </c>
      <c r="FE88" t="s">
        <v>396</v>
      </c>
      <c r="FF88" t="s">
        <v>396</v>
      </c>
      <c r="FG88" t="s">
        <v>396</v>
      </c>
      <c r="FH88" t="s">
        <v>396</v>
      </c>
      <c r="FI88" t="s">
        <v>396</v>
      </c>
      <c r="FJ88" t="s">
        <v>396</v>
      </c>
      <c r="FK88" t="s">
        <v>396</v>
      </c>
      <c r="FL88" t="s">
        <v>396</v>
      </c>
      <c r="FM88" t="s">
        <v>396</v>
      </c>
      <c r="FN88" t="s">
        <v>396</v>
      </c>
      <c r="FO88" t="s">
        <v>396</v>
      </c>
      <c r="FP88" t="s">
        <v>396</v>
      </c>
      <c r="FQ88" t="s">
        <v>396</v>
      </c>
      <c r="FR88" t="s">
        <v>396</v>
      </c>
      <c r="FS88">
        <v>18087149</v>
      </c>
      <c r="FT88">
        <v>52907093</v>
      </c>
    </row>
    <row r="89" spans="1:176" hidden="1" x14ac:dyDescent="0.25">
      <c r="A89" s="13">
        <f t="shared" si="3"/>
        <v>18087149</v>
      </c>
      <c r="B89" s="13">
        <f t="shared" si="4"/>
        <v>52907094</v>
      </c>
      <c r="C89" s="14" t="str">
        <f>IF(ISNA(VLOOKUP(A89,ComponentTable!E:E,1,0)),"","Use")</f>
        <v/>
      </c>
      <c r="D89" s="14" t="str">
        <f t="shared" si="5"/>
        <v/>
      </c>
      <c r="E89">
        <v>163</v>
      </c>
      <c r="F89" t="s">
        <v>721</v>
      </c>
      <c r="G89" t="s">
        <v>396</v>
      </c>
      <c r="H89" t="s">
        <v>704</v>
      </c>
      <c r="I89" t="s">
        <v>396</v>
      </c>
      <c r="J89" t="s">
        <v>396</v>
      </c>
      <c r="K89" t="s">
        <v>396</v>
      </c>
      <c r="L89">
        <v>117</v>
      </c>
      <c r="M89" t="s">
        <v>396</v>
      </c>
      <c r="N89" t="s">
        <v>396</v>
      </c>
      <c r="O89">
        <v>203</v>
      </c>
      <c r="P89" t="s">
        <v>396</v>
      </c>
      <c r="Q89" t="s">
        <v>396</v>
      </c>
      <c r="R89" t="s">
        <v>396</v>
      </c>
      <c r="S89" t="s">
        <v>396</v>
      </c>
      <c r="T89">
        <v>0</v>
      </c>
      <c r="U89">
        <v>0</v>
      </c>
      <c r="V89">
        <v>0</v>
      </c>
      <c r="W89">
        <v>0</v>
      </c>
      <c r="X89">
        <v>0</v>
      </c>
      <c r="Y89">
        <v>0</v>
      </c>
      <c r="Z89">
        <v>100</v>
      </c>
      <c r="AA89">
        <v>100</v>
      </c>
      <c r="AB89">
        <v>100</v>
      </c>
      <c r="AC89">
        <v>100</v>
      </c>
      <c r="AD89">
        <v>100</v>
      </c>
      <c r="AE89">
        <v>100</v>
      </c>
      <c r="AF89">
        <v>90</v>
      </c>
      <c r="AG89">
        <v>95</v>
      </c>
      <c r="AH89">
        <v>100</v>
      </c>
      <c r="AI89">
        <v>2</v>
      </c>
      <c r="AJ89">
        <v>3.5</v>
      </c>
      <c r="AK89">
        <v>5</v>
      </c>
      <c r="AL89" t="s">
        <v>396</v>
      </c>
      <c r="AM89">
        <v>97</v>
      </c>
      <c r="AN89" t="s">
        <v>396</v>
      </c>
      <c r="AO89" t="s">
        <v>396</v>
      </c>
      <c r="AP89">
        <v>0</v>
      </c>
      <c r="AQ89" t="s">
        <v>396</v>
      </c>
      <c r="AR89" t="s">
        <v>396</v>
      </c>
      <c r="AS89">
        <v>1</v>
      </c>
      <c r="AT89" t="s">
        <v>396</v>
      </c>
      <c r="AU89" t="s">
        <v>396</v>
      </c>
      <c r="AV89">
        <v>18.3</v>
      </c>
      <c r="AW89" t="s">
        <v>396</v>
      </c>
      <c r="AX89" t="s">
        <v>396</v>
      </c>
      <c r="AY89">
        <v>63.4</v>
      </c>
      <c r="AZ89" t="s">
        <v>396</v>
      </c>
      <c r="BA89" t="s">
        <v>396</v>
      </c>
      <c r="BB89">
        <v>14.3</v>
      </c>
      <c r="BC89" t="s">
        <v>396</v>
      </c>
      <c r="BD89">
        <v>0</v>
      </c>
      <c r="BE89">
        <v>1</v>
      </c>
      <c r="BF89">
        <v>14.9</v>
      </c>
      <c r="BG89" t="s">
        <v>396</v>
      </c>
      <c r="BH89" t="s">
        <v>396</v>
      </c>
      <c r="BI89" t="s">
        <v>396</v>
      </c>
      <c r="BJ89" t="s">
        <v>396</v>
      </c>
      <c r="BK89" t="s">
        <v>396</v>
      </c>
      <c r="BL89" t="s">
        <v>396</v>
      </c>
      <c r="BM89">
        <v>1</v>
      </c>
      <c r="BN89">
        <v>2</v>
      </c>
      <c r="BO89">
        <v>8</v>
      </c>
      <c r="BP89">
        <v>0</v>
      </c>
      <c r="BQ89">
        <v>0</v>
      </c>
      <c r="BR89">
        <v>0</v>
      </c>
      <c r="BS89">
        <v>0</v>
      </c>
      <c r="BT89">
        <v>0.25</v>
      </c>
      <c r="BU89">
        <v>0.5</v>
      </c>
      <c r="BV89" t="s">
        <v>396</v>
      </c>
      <c r="BW89" t="s">
        <v>396</v>
      </c>
      <c r="BX89" t="s">
        <v>396</v>
      </c>
      <c r="BY89">
        <v>1.4</v>
      </c>
      <c r="BZ89">
        <v>1.48</v>
      </c>
      <c r="CA89">
        <v>1.55</v>
      </c>
      <c r="CB89" t="s">
        <v>396</v>
      </c>
      <c r="CC89" t="s">
        <v>396</v>
      </c>
      <c r="CD89" t="s">
        <v>396</v>
      </c>
      <c r="CE89" t="s">
        <v>396</v>
      </c>
      <c r="CF89">
        <v>1.52</v>
      </c>
      <c r="CG89" t="s">
        <v>396</v>
      </c>
      <c r="CH89" t="s">
        <v>396</v>
      </c>
      <c r="CI89">
        <v>42</v>
      </c>
      <c r="CJ89">
        <v>92</v>
      </c>
      <c r="CK89">
        <v>141</v>
      </c>
      <c r="CL89">
        <v>0.02</v>
      </c>
      <c r="CM89">
        <v>0.02</v>
      </c>
      <c r="CN89">
        <v>0.05</v>
      </c>
      <c r="CO89" t="s">
        <v>396</v>
      </c>
      <c r="CP89">
        <v>10.199999999999999</v>
      </c>
      <c r="CQ89" t="s">
        <v>396</v>
      </c>
      <c r="CR89" t="s">
        <v>396</v>
      </c>
      <c r="CS89">
        <v>9.1</v>
      </c>
      <c r="CT89" t="s">
        <v>396</v>
      </c>
      <c r="CU89" t="s">
        <v>396</v>
      </c>
      <c r="CV89">
        <v>3.5</v>
      </c>
      <c r="CW89" t="s">
        <v>396</v>
      </c>
      <c r="CX89" t="s">
        <v>396</v>
      </c>
      <c r="CY89" t="s">
        <v>396</v>
      </c>
      <c r="CZ89" t="s">
        <v>396</v>
      </c>
      <c r="DA89">
        <v>0</v>
      </c>
      <c r="DB89">
        <v>1.5</v>
      </c>
      <c r="DC89">
        <v>2.9</v>
      </c>
      <c r="DD89">
        <v>0</v>
      </c>
      <c r="DE89">
        <v>7</v>
      </c>
      <c r="DF89">
        <v>14</v>
      </c>
      <c r="DG89">
        <v>0</v>
      </c>
      <c r="DH89">
        <v>0</v>
      </c>
      <c r="DI89">
        <v>0</v>
      </c>
      <c r="DJ89">
        <v>0</v>
      </c>
      <c r="DK89">
        <v>0</v>
      </c>
      <c r="DL89">
        <v>0</v>
      </c>
      <c r="DM89">
        <v>0.02</v>
      </c>
      <c r="DN89">
        <v>0.02</v>
      </c>
      <c r="DO89">
        <v>0</v>
      </c>
      <c r="DP89">
        <v>0</v>
      </c>
      <c r="DQ89">
        <v>15</v>
      </c>
      <c r="DR89">
        <v>0</v>
      </c>
      <c r="DS89">
        <v>0</v>
      </c>
      <c r="DT89">
        <v>0</v>
      </c>
      <c r="DU89">
        <v>0</v>
      </c>
      <c r="DV89">
        <v>1</v>
      </c>
      <c r="DW89">
        <v>4</v>
      </c>
      <c r="DX89">
        <v>0</v>
      </c>
      <c r="DY89">
        <v>0.1</v>
      </c>
      <c r="DZ89">
        <v>2</v>
      </c>
      <c r="EA89">
        <v>0.7</v>
      </c>
      <c r="EB89">
        <v>1.4</v>
      </c>
      <c r="EC89">
        <v>4.9000000000000004</v>
      </c>
      <c r="ED89" t="s">
        <v>396</v>
      </c>
      <c r="EE89" t="s">
        <v>396</v>
      </c>
      <c r="EF89" t="s">
        <v>396</v>
      </c>
      <c r="EG89">
        <v>0</v>
      </c>
      <c r="EH89">
        <v>10</v>
      </c>
      <c r="EI89">
        <v>20</v>
      </c>
      <c r="EJ89">
        <v>6.1</v>
      </c>
      <c r="EK89">
        <v>7</v>
      </c>
      <c r="EL89">
        <v>8.4</v>
      </c>
      <c r="EM89" t="s">
        <v>396</v>
      </c>
      <c r="EN89" t="s">
        <v>396</v>
      </c>
      <c r="EO89" t="s">
        <v>396</v>
      </c>
      <c r="EP89" t="s">
        <v>396</v>
      </c>
      <c r="EQ89" t="s">
        <v>396</v>
      </c>
      <c r="ER89" t="s">
        <v>396</v>
      </c>
      <c r="ES89" t="s">
        <v>396</v>
      </c>
      <c r="ET89" t="s">
        <v>396</v>
      </c>
      <c r="EU89" t="s">
        <v>396</v>
      </c>
      <c r="EV89" t="s">
        <v>396</v>
      </c>
      <c r="EW89" t="s">
        <v>396</v>
      </c>
      <c r="EX89" t="s">
        <v>396</v>
      </c>
      <c r="EY89" t="s">
        <v>396</v>
      </c>
      <c r="EZ89" t="s">
        <v>396</v>
      </c>
      <c r="FA89" t="s">
        <v>396</v>
      </c>
      <c r="FB89" t="s">
        <v>396</v>
      </c>
      <c r="FC89" t="s">
        <v>396</v>
      </c>
      <c r="FD89" t="s">
        <v>396</v>
      </c>
      <c r="FE89" t="s">
        <v>396</v>
      </c>
      <c r="FF89" t="s">
        <v>396</v>
      </c>
      <c r="FG89" t="s">
        <v>396</v>
      </c>
      <c r="FH89" t="s">
        <v>396</v>
      </c>
      <c r="FI89" t="s">
        <v>396</v>
      </c>
      <c r="FJ89" t="s">
        <v>396</v>
      </c>
      <c r="FK89" t="s">
        <v>396</v>
      </c>
      <c r="FL89" t="s">
        <v>396</v>
      </c>
      <c r="FM89" t="s">
        <v>396</v>
      </c>
      <c r="FN89" t="s">
        <v>396</v>
      </c>
      <c r="FO89" t="s">
        <v>396</v>
      </c>
      <c r="FP89" t="s">
        <v>396</v>
      </c>
      <c r="FQ89" t="s">
        <v>396</v>
      </c>
      <c r="FR89" t="s">
        <v>396</v>
      </c>
      <c r="FS89">
        <v>18087149</v>
      </c>
      <c r="FT89">
        <v>52907094</v>
      </c>
    </row>
    <row r="90" spans="1:176" hidden="1" x14ac:dyDescent="0.25">
      <c r="A90" s="13">
        <f t="shared" si="3"/>
        <v>18087149</v>
      </c>
      <c r="B90" s="13">
        <f t="shared" si="4"/>
        <v>52907095</v>
      </c>
      <c r="C90" s="14" t="str">
        <f>IF(ISNA(VLOOKUP(A90,ComponentTable!E:E,1,0)),"","Use")</f>
        <v/>
      </c>
      <c r="D90" s="14" t="str">
        <f t="shared" si="5"/>
        <v/>
      </c>
      <c r="E90">
        <v>164</v>
      </c>
      <c r="F90" t="s">
        <v>719</v>
      </c>
      <c r="G90" t="s">
        <v>396</v>
      </c>
      <c r="H90" t="s">
        <v>720</v>
      </c>
      <c r="I90" t="s">
        <v>396</v>
      </c>
      <c r="J90" t="s">
        <v>396</v>
      </c>
      <c r="K90" t="s">
        <v>396</v>
      </c>
      <c r="L90">
        <v>91</v>
      </c>
      <c r="M90" t="s">
        <v>396</v>
      </c>
      <c r="N90" t="s">
        <v>396</v>
      </c>
      <c r="O90">
        <v>117</v>
      </c>
      <c r="P90" t="s">
        <v>396</v>
      </c>
      <c r="Q90" t="s">
        <v>396</v>
      </c>
      <c r="R90" t="s">
        <v>396</v>
      </c>
      <c r="S90" t="s">
        <v>396</v>
      </c>
      <c r="T90">
        <v>0</v>
      </c>
      <c r="U90">
        <v>0</v>
      </c>
      <c r="V90">
        <v>0</v>
      </c>
      <c r="W90">
        <v>0</v>
      </c>
      <c r="X90">
        <v>0</v>
      </c>
      <c r="Y90">
        <v>0</v>
      </c>
      <c r="Z90">
        <v>100</v>
      </c>
      <c r="AA90">
        <v>100</v>
      </c>
      <c r="AB90">
        <v>100</v>
      </c>
      <c r="AC90">
        <v>90</v>
      </c>
      <c r="AD90">
        <v>95</v>
      </c>
      <c r="AE90">
        <v>100</v>
      </c>
      <c r="AF90">
        <v>80</v>
      </c>
      <c r="AG90">
        <v>90</v>
      </c>
      <c r="AH90">
        <v>100</v>
      </c>
      <c r="AI90">
        <v>2</v>
      </c>
      <c r="AJ90">
        <v>7</v>
      </c>
      <c r="AK90">
        <v>12</v>
      </c>
      <c r="AL90" t="s">
        <v>396</v>
      </c>
      <c r="AM90">
        <v>88</v>
      </c>
      <c r="AN90" t="s">
        <v>396</v>
      </c>
      <c r="AO90" t="s">
        <v>396</v>
      </c>
      <c r="AP90">
        <v>1.2</v>
      </c>
      <c r="AQ90" t="s">
        <v>396</v>
      </c>
      <c r="AR90" t="s">
        <v>396</v>
      </c>
      <c r="AS90">
        <v>12.7</v>
      </c>
      <c r="AT90" t="s">
        <v>396</v>
      </c>
      <c r="AU90" t="s">
        <v>396</v>
      </c>
      <c r="AV90">
        <v>27.8</v>
      </c>
      <c r="AW90" t="s">
        <v>396</v>
      </c>
      <c r="AX90" t="s">
        <v>396</v>
      </c>
      <c r="AY90">
        <v>33.5</v>
      </c>
      <c r="AZ90" t="s">
        <v>396</v>
      </c>
      <c r="BA90" t="s">
        <v>396</v>
      </c>
      <c r="BB90">
        <v>12.8</v>
      </c>
      <c r="BC90" t="s">
        <v>396</v>
      </c>
      <c r="BD90">
        <v>0</v>
      </c>
      <c r="BE90">
        <v>2</v>
      </c>
      <c r="BF90">
        <v>29.9</v>
      </c>
      <c r="BG90" t="s">
        <v>396</v>
      </c>
      <c r="BH90" t="s">
        <v>396</v>
      </c>
      <c r="BI90" t="s">
        <v>396</v>
      </c>
      <c r="BJ90" t="s">
        <v>396</v>
      </c>
      <c r="BK90" t="s">
        <v>396</v>
      </c>
      <c r="BL90" t="s">
        <v>396</v>
      </c>
      <c r="BM90">
        <v>1</v>
      </c>
      <c r="BN90">
        <v>10</v>
      </c>
      <c r="BO90">
        <v>10</v>
      </c>
      <c r="BP90">
        <v>0</v>
      </c>
      <c r="BQ90">
        <v>0</v>
      </c>
      <c r="BR90">
        <v>0</v>
      </c>
      <c r="BS90">
        <v>0</v>
      </c>
      <c r="BT90">
        <v>0.25</v>
      </c>
      <c r="BU90">
        <v>0.5</v>
      </c>
      <c r="BV90" t="s">
        <v>396</v>
      </c>
      <c r="BW90" t="s">
        <v>396</v>
      </c>
      <c r="BX90" t="s">
        <v>396</v>
      </c>
      <c r="BY90">
        <v>1.5</v>
      </c>
      <c r="BZ90">
        <v>1.58</v>
      </c>
      <c r="CA90">
        <v>1.65</v>
      </c>
      <c r="CB90" t="s">
        <v>396</v>
      </c>
      <c r="CC90" t="s">
        <v>396</v>
      </c>
      <c r="CD90" t="s">
        <v>396</v>
      </c>
      <c r="CE90" t="s">
        <v>396</v>
      </c>
      <c r="CF90">
        <v>1.52</v>
      </c>
      <c r="CG90" t="s">
        <v>396</v>
      </c>
      <c r="CH90" t="s">
        <v>396</v>
      </c>
      <c r="CI90">
        <v>42</v>
      </c>
      <c r="CJ90">
        <v>92</v>
      </c>
      <c r="CK90">
        <v>141</v>
      </c>
      <c r="CL90">
        <v>0.02</v>
      </c>
      <c r="CM90">
        <v>0.03</v>
      </c>
      <c r="CN90">
        <v>0.05</v>
      </c>
      <c r="CO90" t="s">
        <v>396</v>
      </c>
      <c r="CP90">
        <v>10.199999999999999</v>
      </c>
      <c r="CQ90" t="s">
        <v>396</v>
      </c>
      <c r="CR90" t="s">
        <v>396</v>
      </c>
      <c r="CS90">
        <v>9.1</v>
      </c>
      <c r="CT90" t="s">
        <v>396</v>
      </c>
      <c r="CU90" t="s">
        <v>396</v>
      </c>
      <c r="CV90">
        <v>3.5</v>
      </c>
      <c r="CW90" t="s">
        <v>396</v>
      </c>
      <c r="CX90" t="s">
        <v>396</v>
      </c>
      <c r="CY90" t="s">
        <v>396</v>
      </c>
      <c r="CZ90" t="s">
        <v>396</v>
      </c>
      <c r="DA90">
        <v>0</v>
      </c>
      <c r="DB90">
        <v>1.5</v>
      </c>
      <c r="DC90">
        <v>2.9</v>
      </c>
      <c r="DD90">
        <v>0</v>
      </c>
      <c r="DE90">
        <v>7</v>
      </c>
      <c r="DF90">
        <v>14</v>
      </c>
      <c r="DG90">
        <v>0</v>
      </c>
      <c r="DH90">
        <v>0</v>
      </c>
      <c r="DI90">
        <v>0</v>
      </c>
      <c r="DJ90">
        <v>0</v>
      </c>
      <c r="DK90">
        <v>0</v>
      </c>
      <c r="DL90">
        <v>0</v>
      </c>
      <c r="DM90">
        <v>0.02</v>
      </c>
      <c r="DN90">
        <v>0.02</v>
      </c>
      <c r="DO90">
        <v>0</v>
      </c>
      <c r="DP90">
        <v>0</v>
      </c>
      <c r="DQ90">
        <v>0</v>
      </c>
      <c r="DR90">
        <v>0</v>
      </c>
      <c r="DS90">
        <v>0</v>
      </c>
      <c r="DT90">
        <v>0</v>
      </c>
      <c r="DU90">
        <v>0</v>
      </c>
      <c r="DV90">
        <v>1</v>
      </c>
      <c r="DW90">
        <v>4</v>
      </c>
      <c r="DX90">
        <v>0</v>
      </c>
      <c r="DY90">
        <v>0.1</v>
      </c>
      <c r="DZ90">
        <v>2</v>
      </c>
      <c r="EA90">
        <v>0.7</v>
      </c>
      <c r="EB90">
        <v>6</v>
      </c>
      <c r="EC90">
        <v>6</v>
      </c>
      <c r="ED90" t="s">
        <v>396</v>
      </c>
      <c r="EE90" t="s">
        <v>396</v>
      </c>
      <c r="EF90" t="s">
        <v>396</v>
      </c>
      <c r="EG90">
        <v>0</v>
      </c>
      <c r="EH90">
        <v>10</v>
      </c>
      <c r="EI90">
        <v>20</v>
      </c>
      <c r="EJ90">
        <v>6.1</v>
      </c>
      <c r="EK90">
        <v>7</v>
      </c>
      <c r="EL90">
        <v>7.8</v>
      </c>
      <c r="EM90" t="s">
        <v>396</v>
      </c>
      <c r="EN90" t="s">
        <v>396</v>
      </c>
      <c r="EO90" t="s">
        <v>396</v>
      </c>
      <c r="EP90" t="s">
        <v>396</v>
      </c>
      <c r="EQ90" t="s">
        <v>396</v>
      </c>
      <c r="ER90" t="s">
        <v>396</v>
      </c>
      <c r="ES90" t="s">
        <v>396</v>
      </c>
      <c r="ET90" t="s">
        <v>396</v>
      </c>
      <c r="EU90" t="s">
        <v>396</v>
      </c>
      <c r="EV90" t="s">
        <v>396</v>
      </c>
      <c r="EW90" t="s">
        <v>396</v>
      </c>
      <c r="EX90" t="s">
        <v>396</v>
      </c>
      <c r="EY90" t="s">
        <v>396</v>
      </c>
      <c r="EZ90" t="s">
        <v>396</v>
      </c>
      <c r="FA90" t="s">
        <v>396</v>
      </c>
      <c r="FB90" t="s">
        <v>396</v>
      </c>
      <c r="FC90" t="s">
        <v>396</v>
      </c>
      <c r="FD90" t="s">
        <v>396</v>
      </c>
      <c r="FE90" t="s">
        <v>396</v>
      </c>
      <c r="FF90" t="s">
        <v>396</v>
      </c>
      <c r="FG90" t="s">
        <v>396</v>
      </c>
      <c r="FH90" t="s">
        <v>396</v>
      </c>
      <c r="FI90" t="s">
        <v>396</v>
      </c>
      <c r="FJ90" t="s">
        <v>396</v>
      </c>
      <c r="FK90" t="s">
        <v>396</v>
      </c>
      <c r="FL90" t="s">
        <v>396</v>
      </c>
      <c r="FM90" t="s">
        <v>396</v>
      </c>
      <c r="FN90" t="s">
        <v>396</v>
      </c>
      <c r="FO90" t="s">
        <v>396</v>
      </c>
      <c r="FP90" t="s">
        <v>396</v>
      </c>
      <c r="FQ90" t="s">
        <v>396</v>
      </c>
      <c r="FR90" t="s">
        <v>396</v>
      </c>
      <c r="FS90">
        <v>18087149</v>
      </c>
      <c r="FT90">
        <v>52907095</v>
      </c>
    </row>
    <row r="91" spans="1:176" hidden="1" x14ac:dyDescent="0.25">
      <c r="A91" s="13">
        <f t="shared" si="3"/>
        <v>18087149</v>
      </c>
      <c r="B91" s="13">
        <f t="shared" si="4"/>
        <v>52907096</v>
      </c>
      <c r="C91" s="14" t="str">
        <f>IF(ISNA(VLOOKUP(A91,ComponentTable!E:E,1,0)),"","Use")</f>
        <v/>
      </c>
      <c r="D91" s="14" t="str">
        <f t="shared" si="5"/>
        <v/>
      </c>
      <c r="E91">
        <v>165</v>
      </c>
      <c r="F91" t="s">
        <v>715</v>
      </c>
      <c r="G91" t="s">
        <v>396</v>
      </c>
      <c r="H91" t="s">
        <v>611</v>
      </c>
      <c r="I91" t="s">
        <v>396</v>
      </c>
      <c r="J91" t="s">
        <v>396</v>
      </c>
      <c r="K91" t="s">
        <v>396</v>
      </c>
      <c r="L91">
        <v>71</v>
      </c>
      <c r="M91" t="s">
        <v>396</v>
      </c>
      <c r="N91" t="s">
        <v>396</v>
      </c>
      <c r="O91">
        <v>91</v>
      </c>
      <c r="P91" t="s">
        <v>396</v>
      </c>
      <c r="Q91" t="s">
        <v>396</v>
      </c>
      <c r="R91" t="s">
        <v>396</v>
      </c>
      <c r="S91" t="s">
        <v>396</v>
      </c>
      <c r="T91">
        <v>0</v>
      </c>
      <c r="U91">
        <v>0</v>
      </c>
      <c r="V91">
        <v>0</v>
      </c>
      <c r="W91">
        <v>0</v>
      </c>
      <c r="X91">
        <v>0</v>
      </c>
      <c r="Y91">
        <v>0</v>
      </c>
      <c r="Z91">
        <v>100</v>
      </c>
      <c r="AA91">
        <v>100</v>
      </c>
      <c r="AB91">
        <v>100</v>
      </c>
      <c r="AC91">
        <v>100</v>
      </c>
      <c r="AD91">
        <v>100</v>
      </c>
      <c r="AE91">
        <v>100</v>
      </c>
      <c r="AF91">
        <v>90</v>
      </c>
      <c r="AG91">
        <v>95</v>
      </c>
      <c r="AH91">
        <v>100</v>
      </c>
      <c r="AI91">
        <v>15</v>
      </c>
      <c r="AJ91">
        <v>25</v>
      </c>
      <c r="AK91">
        <v>35</v>
      </c>
      <c r="AL91" t="s">
        <v>396</v>
      </c>
      <c r="AM91">
        <v>75</v>
      </c>
      <c r="AN91" t="s">
        <v>396</v>
      </c>
      <c r="AO91" t="s">
        <v>396</v>
      </c>
      <c r="AP91">
        <v>4.9000000000000004</v>
      </c>
      <c r="AQ91" t="s">
        <v>396</v>
      </c>
      <c r="AR91" t="s">
        <v>396</v>
      </c>
      <c r="AS91">
        <v>7.1</v>
      </c>
      <c r="AT91" t="s">
        <v>396</v>
      </c>
      <c r="AU91" t="s">
        <v>396</v>
      </c>
      <c r="AV91">
        <v>18</v>
      </c>
      <c r="AW91" t="s">
        <v>396</v>
      </c>
      <c r="AX91" t="s">
        <v>396</v>
      </c>
      <c r="AY91">
        <v>27.9</v>
      </c>
      <c r="AZ91" t="s">
        <v>396</v>
      </c>
      <c r="BA91" t="s">
        <v>396</v>
      </c>
      <c r="BB91">
        <v>17.100000000000001</v>
      </c>
      <c r="BC91" t="s">
        <v>396</v>
      </c>
      <c r="BD91">
        <v>0</v>
      </c>
      <c r="BE91">
        <v>2</v>
      </c>
      <c r="BF91">
        <v>27.9</v>
      </c>
      <c r="BG91" t="s">
        <v>396</v>
      </c>
      <c r="BH91" t="s">
        <v>396</v>
      </c>
      <c r="BI91" t="s">
        <v>396</v>
      </c>
      <c r="BJ91" t="s">
        <v>396</v>
      </c>
      <c r="BK91" t="s">
        <v>396</v>
      </c>
      <c r="BL91" t="s">
        <v>396</v>
      </c>
      <c r="BM91">
        <v>13</v>
      </c>
      <c r="BN91">
        <v>23</v>
      </c>
      <c r="BO91">
        <v>30</v>
      </c>
      <c r="BP91">
        <v>0</v>
      </c>
      <c r="BQ91">
        <v>0</v>
      </c>
      <c r="BR91">
        <v>0</v>
      </c>
      <c r="BS91">
        <v>0</v>
      </c>
      <c r="BT91">
        <v>0.25</v>
      </c>
      <c r="BU91">
        <v>0.5</v>
      </c>
      <c r="BV91" t="s">
        <v>396</v>
      </c>
      <c r="BW91" t="s">
        <v>396</v>
      </c>
      <c r="BX91" t="s">
        <v>396</v>
      </c>
      <c r="BY91">
        <v>1.5</v>
      </c>
      <c r="BZ91">
        <v>1.58</v>
      </c>
      <c r="CA91">
        <v>1.65</v>
      </c>
      <c r="CB91" t="s">
        <v>396</v>
      </c>
      <c r="CC91" t="s">
        <v>396</v>
      </c>
      <c r="CD91" t="s">
        <v>396</v>
      </c>
      <c r="CE91" t="s">
        <v>396</v>
      </c>
      <c r="CF91">
        <v>1.6</v>
      </c>
      <c r="CG91" t="s">
        <v>396</v>
      </c>
      <c r="CH91" t="s">
        <v>396</v>
      </c>
      <c r="CI91">
        <v>4</v>
      </c>
      <c r="CJ91">
        <v>23</v>
      </c>
      <c r="CK91">
        <v>42</v>
      </c>
      <c r="CL91">
        <v>0.1</v>
      </c>
      <c r="CM91">
        <v>0.12</v>
      </c>
      <c r="CN91">
        <v>0.15</v>
      </c>
      <c r="CO91" t="s">
        <v>396</v>
      </c>
      <c r="CP91">
        <v>24.2</v>
      </c>
      <c r="CQ91" t="s">
        <v>396</v>
      </c>
      <c r="CR91" t="s">
        <v>396</v>
      </c>
      <c r="CS91">
        <v>22.5</v>
      </c>
      <c r="CT91" t="s">
        <v>396</v>
      </c>
      <c r="CU91" t="s">
        <v>396</v>
      </c>
      <c r="CV91">
        <v>12.2</v>
      </c>
      <c r="CW91" t="s">
        <v>396</v>
      </c>
      <c r="CX91" t="s">
        <v>396</v>
      </c>
      <c r="CY91" t="s">
        <v>396</v>
      </c>
      <c r="CZ91" t="s">
        <v>396</v>
      </c>
      <c r="DA91">
        <v>0</v>
      </c>
      <c r="DB91">
        <v>1.5</v>
      </c>
      <c r="DC91">
        <v>2.9</v>
      </c>
      <c r="DD91">
        <v>0</v>
      </c>
      <c r="DE91">
        <v>20</v>
      </c>
      <c r="DF91">
        <v>40</v>
      </c>
      <c r="DG91">
        <v>0</v>
      </c>
      <c r="DH91">
        <v>7.5</v>
      </c>
      <c r="DI91">
        <v>15</v>
      </c>
      <c r="DJ91">
        <v>0</v>
      </c>
      <c r="DK91">
        <v>0</v>
      </c>
      <c r="DL91">
        <v>1</v>
      </c>
      <c r="DM91">
        <v>0.15</v>
      </c>
      <c r="DN91">
        <v>0.15</v>
      </c>
      <c r="DO91">
        <v>0</v>
      </c>
      <c r="DP91">
        <v>0</v>
      </c>
      <c r="DQ91">
        <v>0</v>
      </c>
      <c r="DR91">
        <v>0</v>
      </c>
      <c r="DS91">
        <v>0</v>
      </c>
      <c r="DT91">
        <v>0</v>
      </c>
      <c r="DU91">
        <v>0</v>
      </c>
      <c r="DV91">
        <v>1</v>
      </c>
      <c r="DW91">
        <v>4</v>
      </c>
      <c r="DX91">
        <v>0</v>
      </c>
      <c r="DY91">
        <v>0.1</v>
      </c>
      <c r="DZ91">
        <v>2</v>
      </c>
      <c r="EA91">
        <v>7.6</v>
      </c>
      <c r="EB91">
        <v>12.8</v>
      </c>
      <c r="EC91">
        <v>16.3</v>
      </c>
      <c r="ED91" t="s">
        <v>396</v>
      </c>
      <c r="EE91" t="s">
        <v>396</v>
      </c>
      <c r="EF91" t="s">
        <v>396</v>
      </c>
      <c r="EG91">
        <v>5</v>
      </c>
      <c r="EH91">
        <v>25</v>
      </c>
      <c r="EI91">
        <v>45</v>
      </c>
      <c r="EJ91">
        <v>6.1</v>
      </c>
      <c r="EK91">
        <v>7</v>
      </c>
      <c r="EL91">
        <v>7.8</v>
      </c>
      <c r="EM91" t="s">
        <v>396</v>
      </c>
      <c r="EN91" t="s">
        <v>396</v>
      </c>
      <c r="EO91" t="s">
        <v>396</v>
      </c>
      <c r="EP91" t="s">
        <v>396</v>
      </c>
      <c r="EQ91" t="s">
        <v>396</v>
      </c>
      <c r="ER91" t="s">
        <v>396</v>
      </c>
      <c r="ES91" t="s">
        <v>396</v>
      </c>
      <c r="ET91" t="s">
        <v>396</v>
      </c>
      <c r="EU91" t="s">
        <v>396</v>
      </c>
      <c r="EV91" t="s">
        <v>396</v>
      </c>
      <c r="EW91" t="s">
        <v>396</v>
      </c>
      <c r="EX91" t="s">
        <v>396</v>
      </c>
      <c r="EY91" t="s">
        <v>396</v>
      </c>
      <c r="EZ91" t="s">
        <v>396</v>
      </c>
      <c r="FA91" t="s">
        <v>396</v>
      </c>
      <c r="FB91" t="s">
        <v>396</v>
      </c>
      <c r="FC91" t="s">
        <v>396</v>
      </c>
      <c r="FD91" t="s">
        <v>396</v>
      </c>
      <c r="FE91" t="s">
        <v>396</v>
      </c>
      <c r="FF91" t="s">
        <v>396</v>
      </c>
      <c r="FG91" t="s">
        <v>396</v>
      </c>
      <c r="FH91" t="s">
        <v>396</v>
      </c>
      <c r="FI91" t="s">
        <v>396</v>
      </c>
      <c r="FJ91" t="s">
        <v>396</v>
      </c>
      <c r="FK91" t="s">
        <v>396</v>
      </c>
      <c r="FL91" t="s">
        <v>396</v>
      </c>
      <c r="FM91" t="s">
        <v>396</v>
      </c>
      <c r="FN91" t="s">
        <v>396</v>
      </c>
      <c r="FO91" t="s">
        <v>396</v>
      </c>
      <c r="FP91" t="s">
        <v>396</v>
      </c>
      <c r="FQ91" t="s">
        <v>396</v>
      </c>
      <c r="FR91" t="s">
        <v>396</v>
      </c>
      <c r="FS91">
        <v>18087149</v>
      </c>
      <c r="FT91">
        <v>52907096</v>
      </c>
    </row>
    <row r="92" spans="1:176" hidden="1" x14ac:dyDescent="0.25">
      <c r="A92" s="13">
        <f t="shared" si="3"/>
        <v>18087149</v>
      </c>
      <c r="B92" s="13">
        <f t="shared" si="4"/>
        <v>52907097</v>
      </c>
      <c r="C92" s="14" t="str">
        <f>IF(ISNA(VLOOKUP(A92,ComponentTable!E:E,1,0)),"","Use")</f>
        <v/>
      </c>
      <c r="D92" s="14" t="str">
        <f t="shared" si="5"/>
        <v/>
      </c>
      <c r="E92">
        <v>166</v>
      </c>
      <c r="F92" t="s">
        <v>399</v>
      </c>
      <c r="G92" t="s">
        <v>396</v>
      </c>
      <c r="H92" t="s">
        <v>399</v>
      </c>
      <c r="I92" t="s">
        <v>396</v>
      </c>
      <c r="J92" t="s">
        <v>396</v>
      </c>
      <c r="K92" t="s">
        <v>396</v>
      </c>
      <c r="L92">
        <v>0</v>
      </c>
      <c r="M92" t="s">
        <v>396</v>
      </c>
      <c r="N92" t="s">
        <v>396</v>
      </c>
      <c r="O92">
        <v>10</v>
      </c>
      <c r="P92" t="s">
        <v>396</v>
      </c>
      <c r="Q92" t="s">
        <v>396</v>
      </c>
      <c r="R92" t="s">
        <v>396</v>
      </c>
      <c r="S92" t="s">
        <v>396</v>
      </c>
      <c r="T92">
        <v>0</v>
      </c>
      <c r="U92">
        <v>0</v>
      </c>
      <c r="V92">
        <v>0</v>
      </c>
      <c r="W92">
        <v>0</v>
      </c>
      <c r="X92">
        <v>0</v>
      </c>
      <c r="Y92">
        <v>0</v>
      </c>
      <c r="Z92">
        <v>100</v>
      </c>
      <c r="AA92">
        <v>100</v>
      </c>
      <c r="AB92">
        <v>100</v>
      </c>
      <c r="AC92">
        <v>100</v>
      </c>
      <c r="AD92">
        <v>100</v>
      </c>
      <c r="AE92">
        <v>100</v>
      </c>
      <c r="AF92">
        <v>90</v>
      </c>
      <c r="AG92">
        <v>95</v>
      </c>
      <c r="AH92">
        <v>100</v>
      </c>
      <c r="AI92">
        <v>2</v>
      </c>
      <c r="AJ92">
        <v>5</v>
      </c>
      <c r="AK92">
        <v>8</v>
      </c>
      <c r="AL92" t="s">
        <v>396</v>
      </c>
      <c r="AM92">
        <v>96</v>
      </c>
      <c r="AN92" t="s">
        <v>396</v>
      </c>
      <c r="AO92" t="s">
        <v>396</v>
      </c>
      <c r="AP92">
        <v>0</v>
      </c>
      <c r="AQ92" t="s">
        <v>396</v>
      </c>
      <c r="AR92" t="s">
        <v>396</v>
      </c>
      <c r="AS92">
        <v>1.3</v>
      </c>
      <c r="AT92" t="s">
        <v>396</v>
      </c>
      <c r="AU92" t="s">
        <v>396</v>
      </c>
      <c r="AV92">
        <v>18.100000000000001</v>
      </c>
      <c r="AW92" t="s">
        <v>396</v>
      </c>
      <c r="AX92" t="s">
        <v>396</v>
      </c>
      <c r="AY92">
        <v>62.5</v>
      </c>
      <c r="AZ92" t="s">
        <v>396</v>
      </c>
      <c r="BA92" t="s">
        <v>396</v>
      </c>
      <c r="BB92">
        <v>14.1</v>
      </c>
      <c r="BC92" t="s">
        <v>396</v>
      </c>
      <c r="BD92">
        <v>0</v>
      </c>
      <c r="BE92">
        <v>1</v>
      </c>
      <c r="BF92">
        <v>14.9</v>
      </c>
      <c r="BG92" t="s">
        <v>396</v>
      </c>
      <c r="BH92" t="s">
        <v>396</v>
      </c>
      <c r="BI92" t="s">
        <v>396</v>
      </c>
      <c r="BJ92" t="s">
        <v>396</v>
      </c>
      <c r="BK92" t="s">
        <v>396</v>
      </c>
      <c r="BL92" t="s">
        <v>396</v>
      </c>
      <c r="BM92">
        <v>1</v>
      </c>
      <c r="BN92">
        <v>3</v>
      </c>
      <c r="BO92">
        <v>6</v>
      </c>
      <c r="BP92">
        <v>0</v>
      </c>
      <c r="BQ92">
        <v>0</v>
      </c>
      <c r="BR92">
        <v>0</v>
      </c>
      <c r="BS92">
        <v>10</v>
      </c>
      <c r="BT92">
        <v>15</v>
      </c>
      <c r="BU92">
        <v>20</v>
      </c>
      <c r="BV92" t="s">
        <v>396</v>
      </c>
      <c r="BW92" t="s">
        <v>396</v>
      </c>
      <c r="BX92" t="s">
        <v>396</v>
      </c>
      <c r="BY92">
        <v>1.1499999999999999</v>
      </c>
      <c r="BZ92">
        <v>1.23</v>
      </c>
      <c r="CA92">
        <v>1.3</v>
      </c>
      <c r="CB92" t="s">
        <v>396</v>
      </c>
      <c r="CC92" t="s">
        <v>396</v>
      </c>
      <c r="CD92" t="s">
        <v>396</v>
      </c>
      <c r="CE92" t="s">
        <v>396</v>
      </c>
      <c r="CF92">
        <v>1.52</v>
      </c>
      <c r="CG92" t="s">
        <v>396</v>
      </c>
      <c r="CH92" t="s">
        <v>396</v>
      </c>
      <c r="CI92">
        <v>42</v>
      </c>
      <c r="CJ92">
        <v>92</v>
      </c>
      <c r="CK92">
        <v>141</v>
      </c>
      <c r="CL92">
        <v>0.15</v>
      </c>
      <c r="CM92">
        <v>0.18</v>
      </c>
      <c r="CN92">
        <v>0.2</v>
      </c>
      <c r="CO92" t="s">
        <v>396</v>
      </c>
      <c r="CP92">
        <v>8.8000000000000007</v>
      </c>
      <c r="CQ92" t="s">
        <v>396</v>
      </c>
      <c r="CR92" t="s">
        <v>396</v>
      </c>
      <c r="CS92">
        <v>6.6</v>
      </c>
      <c r="CT92" t="s">
        <v>396</v>
      </c>
      <c r="CU92" t="s">
        <v>396</v>
      </c>
      <c r="CV92">
        <v>2.2000000000000002</v>
      </c>
      <c r="CW92" t="s">
        <v>396</v>
      </c>
      <c r="CX92" t="s">
        <v>396</v>
      </c>
      <c r="CY92" t="s">
        <v>396</v>
      </c>
      <c r="CZ92" t="s">
        <v>396</v>
      </c>
      <c r="DA92">
        <v>0</v>
      </c>
      <c r="DB92">
        <v>1.5</v>
      </c>
      <c r="DC92">
        <v>2.9</v>
      </c>
      <c r="DD92">
        <v>0</v>
      </c>
      <c r="DE92">
        <v>7</v>
      </c>
      <c r="DF92">
        <v>14</v>
      </c>
      <c r="DG92">
        <v>0</v>
      </c>
      <c r="DH92">
        <v>0</v>
      </c>
      <c r="DI92">
        <v>0</v>
      </c>
      <c r="DJ92">
        <v>0</v>
      </c>
      <c r="DK92">
        <v>0</v>
      </c>
      <c r="DL92">
        <v>0</v>
      </c>
      <c r="DM92">
        <v>0.02</v>
      </c>
      <c r="DN92">
        <v>0.02</v>
      </c>
      <c r="DO92">
        <v>0</v>
      </c>
      <c r="DP92">
        <v>0</v>
      </c>
      <c r="DQ92">
        <v>0</v>
      </c>
      <c r="DR92">
        <v>0</v>
      </c>
      <c r="DS92">
        <v>0</v>
      </c>
      <c r="DT92">
        <v>0</v>
      </c>
      <c r="DU92">
        <v>0</v>
      </c>
      <c r="DV92">
        <v>1</v>
      </c>
      <c r="DW92">
        <v>4</v>
      </c>
      <c r="DX92">
        <v>0</v>
      </c>
      <c r="DY92">
        <v>0.1</v>
      </c>
      <c r="DZ92">
        <v>2</v>
      </c>
      <c r="EA92">
        <v>26.5</v>
      </c>
      <c r="EB92">
        <v>32.6</v>
      </c>
      <c r="EC92">
        <v>39.1</v>
      </c>
      <c r="ED92" t="s">
        <v>396</v>
      </c>
      <c r="EE92" t="s">
        <v>396</v>
      </c>
      <c r="EF92" t="s">
        <v>396</v>
      </c>
      <c r="EG92">
        <v>1</v>
      </c>
      <c r="EH92">
        <v>5</v>
      </c>
      <c r="EI92">
        <v>10</v>
      </c>
      <c r="EJ92">
        <v>6.1</v>
      </c>
      <c r="EK92">
        <v>7</v>
      </c>
      <c r="EL92">
        <v>7.8</v>
      </c>
      <c r="EM92" t="s">
        <v>396</v>
      </c>
      <c r="EN92" t="s">
        <v>396</v>
      </c>
      <c r="EO92" t="s">
        <v>396</v>
      </c>
      <c r="EP92" t="s">
        <v>396</v>
      </c>
      <c r="EQ92" t="s">
        <v>396</v>
      </c>
      <c r="ER92" t="s">
        <v>396</v>
      </c>
      <c r="ES92" t="s">
        <v>396</v>
      </c>
      <c r="ET92" t="s">
        <v>396</v>
      </c>
      <c r="EU92" t="s">
        <v>396</v>
      </c>
      <c r="EV92" t="s">
        <v>396</v>
      </c>
      <c r="EW92" t="s">
        <v>396</v>
      </c>
      <c r="EX92" t="s">
        <v>396</v>
      </c>
      <c r="EY92" t="s">
        <v>396</v>
      </c>
      <c r="EZ92" t="s">
        <v>396</v>
      </c>
      <c r="FA92" t="s">
        <v>396</v>
      </c>
      <c r="FB92" t="s">
        <v>396</v>
      </c>
      <c r="FC92" t="s">
        <v>396</v>
      </c>
      <c r="FD92" t="s">
        <v>396</v>
      </c>
      <c r="FE92" t="s">
        <v>396</v>
      </c>
      <c r="FF92" t="s">
        <v>396</v>
      </c>
      <c r="FG92" t="s">
        <v>396</v>
      </c>
      <c r="FH92" t="s">
        <v>396</v>
      </c>
      <c r="FI92" t="s">
        <v>396</v>
      </c>
      <c r="FJ92" t="s">
        <v>396</v>
      </c>
      <c r="FK92" t="s">
        <v>396</v>
      </c>
      <c r="FL92" t="s">
        <v>396</v>
      </c>
      <c r="FM92" t="s">
        <v>396</v>
      </c>
      <c r="FN92" t="s">
        <v>396</v>
      </c>
      <c r="FO92" t="s">
        <v>396</v>
      </c>
      <c r="FP92" t="s">
        <v>396</v>
      </c>
      <c r="FQ92" t="s">
        <v>396</v>
      </c>
      <c r="FR92" t="s">
        <v>396</v>
      </c>
      <c r="FS92">
        <v>18087149</v>
      </c>
      <c r="FT92">
        <v>52907097</v>
      </c>
    </row>
    <row r="93" spans="1:176" hidden="1" x14ac:dyDescent="0.25">
      <c r="A93" s="13">
        <f t="shared" si="3"/>
        <v>18087148</v>
      </c>
      <c r="B93" s="13">
        <f t="shared" si="4"/>
        <v>52907089</v>
      </c>
      <c r="C93" s="14" t="str">
        <f>IF(ISNA(VLOOKUP(A93,ComponentTable!E:E,1,0)),"","Use")</f>
        <v/>
      </c>
      <c r="D93" s="14" t="str">
        <f t="shared" si="5"/>
        <v/>
      </c>
      <c r="E93">
        <v>167</v>
      </c>
      <c r="F93" t="s">
        <v>702</v>
      </c>
      <c r="G93" t="s">
        <v>396</v>
      </c>
      <c r="H93" t="s">
        <v>702</v>
      </c>
      <c r="I93" t="s">
        <v>396</v>
      </c>
      <c r="J93" t="s">
        <v>396</v>
      </c>
      <c r="K93" t="s">
        <v>396</v>
      </c>
      <c r="L93">
        <v>12</v>
      </c>
      <c r="M93" t="s">
        <v>396</v>
      </c>
      <c r="N93" t="s">
        <v>396</v>
      </c>
      <c r="O93">
        <v>71</v>
      </c>
      <c r="P93" t="s">
        <v>396</v>
      </c>
      <c r="Q93" t="s">
        <v>396</v>
      </c>
      <c r="R93" t="s">
        <v>396</v>
      </c>
      <c r="S93" t="s">
        <v>396</v>
      </c>
      <c r="T93">
        <v>0</v>
      </c>
      <c r="U93">
        <v>0</v>
      </c>
      <c r="V93">
        <v>0</v>
      </c>
      <c r="W93">
        <v>0</v>
      </c>
      <c r="X93">
        <v>0</v>
      </c>
      <c r="Y93">
        <v>0</v>
      </c>
      <c r="Z93">
        <v>100</v>
      </c>
      <c r="AA93">
        <v>100</v>
      </c>
      <c r="AB93">
        <v>100</v>
      </c>
      <c r="AC93">
        <v>100</v>
      </c>
      <c r="AD93">
        <v>100</v>
      </c>
      <c r="AE93">
        <v>100</v>
      </c>
      <c r="AF93">
        <v>85</v>
      </c>
      <c r="AG93">
        <v>92.5</v>
      </c>
      <c r="AH93">
        <v>100</v>
      </c>
      <c r="AI93">
        <v>2</v>
      </c>
      <c r="AJ93">
        <v>6</v>
      </c>
      <c r="AK93">
        <v>10</v>
      </c>
      <c r="AL93" t="s">
        <v>396</v>
      </c>
      <c r="AM93">
        <v>98</v>
      </c>
      <c r="AN93" t="s">
        <v>396</v>
      </c>
      <c r="AO93" t="s">
        <v>396</v>
      </c>
      <c r="AP93">
        <v>0</v>
      </c>
      <c r="AQ93" t="s">
        <v>396</v>
      </c>
      <c r="AR93" t="s">
        <v>396</v>
      </c>
      <c r="AS93">
        <v>1</v>
      </c>
      <c r="AT93" t="s">
        <v>396</v>
      </c>
      <c r="AU93" t="s">
        <v>396</v>
      </c>
      <c r="AV93">
        <v>18.100000000000001</v>
      </c>
      <c r="AW93" t="s">
        <v>396</v>
      </c>
      <c r="AX93" t="s">
        <v>396</v>
      </c>
      <c r="AY93">
        <v>64.099999999999994</v>
      </c>
      <c r="AZ93" t="s">
        <v>396</v>
      </c>
      <c r="BA93" t="s">
        <v>396</v>
      </c>
      <c r="BB93">
        <v>14.8</v>
      </c>
      <c r="BC93" t="s">
        <v>396</v>
      </c>
      <c r="BD93">
        <v>0</v>
      </c>
      <c r="BE93">
        <v>1</v>
      </c>
      <c r="BF93">
        <v>14.9</v>
      </c>
      <c r="BG93" t="s">
        <v>396</v>
      </c>
      <c r="BH93" t="s">
        <v>396</v>
      </c>
      <c r="BI93" t="s">
        <v>396</v>
      </c>
      <c r="BJ93" t="s">
        <v>396</v>
      </c>
      <c r="BK93" t="s">
        <v>396</v>
      </c>
      <c r="BL93" t="s">
        <v>396</v>
      </c>
      <c r="BM93">
        <v>0</v>
      </c>
      <c r="BN93">
        <v>1</v>
      </c>
      <c r="BO93">
        <v>2</v>
      </c>
      <c r="BP93">
        <v>0</v>
      </c>
      <c r="BQ93">
        <v>0</v>
      </c>
      <c r="BR93">
        <v>0</v>
      </c>
      <c r="BS93">
        <v>0</v>
      </c>
      <c r="BT93">
        <v>0.25</v>
      </c>
      <c r="BU93">
        <v>0.5</v>
      </c>
      <c r="BV93" t="s">
        <v>396</v>
      </c>
      <c r="BW93" t="s">
        <v>396</v>
      </c>
      <c r="BX93" t="s">
        <v>396</v>
      </c>
      <c r="BY93">
        <v>1.45</v>
      </c>
      <c r="BZ93">
        <v>1.53</v>
      </c>
      <c r="CA93">
        <v>1.6</v>
      </c>
      <c r="CB93" t="s">
        <v>396</v>
      </c>
      <c r="CC93" t="s">
        <v>396</v>
      </c>
      <c r="CD93" t="s">
        <v>396</v>
      </c>
      <c r="CE93" t="s">
        <v>396</v>
      </c>
      <c r="CF93">
        <v>1.52</v>
      </c>
      <c r="CG93" t="s">
        <v>396</v>
      </c>
      <c r="CH93" t="s">
        <v>396</v>
      </c>
      <c r="CI93">
        <v>42</v>
      </c>
      <c r="CJ93">
        <v>92</v>
      </c>
      <c r="CK93">
        <v>141</v>
      </c>
      <c r="CL93">
        <v>0.02</v>
      </c>
      <c r="CM93">
        <v>0.04</v>
      </c>
      <c r="CN93">
        <v>0.05</v>
      </c>
      <c r="CO93" t="s">
        <v>396</v>
      </c>
      <c r="CP93">
        <v>8.1</v>
      </c>
      <c r="CQ93" t="s">
        <v>396</v>
      </c>
      <c r="CR93" t="s">
        <v>396</v>
      </c>
      <c r="CS93">
        <v>6</v>
      </c>
      <c r="CT93" t="s">
        <v>396</v>
      </c>
      <c r="CU93" t="s">
        <v>396</v>
      </c>
      <c r="CV93">
        <v>1.4</v>
      </c>
      <c r="CW93" t="s">
        <v>396</v>
      </c>
      <c r="CX93" t="s">
        <v>396</v>
      </c>
      <c r="CY93" t="s">
        <v>396</v>
      </c>
      <c r="CZ93" t="s">
        <v>396</v>
      </c>
      <c r="DA93">
        <v>0</v>
      </c>
      <c r="DB93">
        <v>1.5</v>
      </c>
      <c r="DC93">
        <v>2.9</v>
      </c>
      <c r="DD93">
        <v>0</v>
      </c>
      <c r="DE93">
        <v>7</v>
      </c>
      <c r="DF93">
        <v>14</v>
      </c>
      <c r="DG93">
        <v>0</v>
      </c>
      <c r="DH93">
        <v>0</v>
      </c>
      <c r="DI93">
        <v>0</v>
      </c>
      <c r="DJ93">
        <v>0</v>
      </c>
      <c r="DK93">
        <v>0</v>
      </c>
      <c r="DL93">
        <v>0</v>
      </c>
      <c r="DM93">
        <v>0.02</v>
      </c>
      <c r="DN93">
        <v>0.02</v>
      </c>
      <c r="DO93">
        <v>0</v>
      </c>
      <c r="DP93">
        <v>0</v>
      </c>
      <c r="DQ93">
        <v>0</v>
      </c>
      <c r="DR93">
        <v>0</v>
      </c>
      <c r="DS93">
        <v>0</v>
      </c>
      <c r="DT93">
        <v>0</v>
      </c>
      <c r="DU93">
        <v>0</v>
      </c>
      <c r="DV93">
        <v>1</v>
      </c>
      <c r="DW93">
        <v>4</v>
      </c>
      <c r="DX93">
        <v>0</v>
      </c>
      <c r="DY93">
        <v>0.1</v>
      </c>
      <c r="DZ93">
        <v>2</v>
      </c>
      <c r="EA93" t="s">
        <v>396</v>
      </c>
      <c r="EB93" t="s">
        <v>396</v>
      </c>
      <c r="EC93" t="s">
        <v>396</v>
      </c>
      <c r="ED93">
        <v>0</v>
      </c>
      <c r="EE93">
        <v>0.2</v>
      </c>
      <c r="EF93">
        <v>1.4</v>
      </c>
      <c r="EG93">
        <v>0</v>
      </c>
      <c r="EH93">
        <v>0.5</v>
      </c>
      <c r="EI93">
        <v>1</v>
      </c>
      <c r="EJ93">
        <v>3.5</v>
      </c>
      <c r="EK93">
        <v>5.0999999999999996</v>
      </c>
      <c r="EL93">
        <v>6.5</v>
      </c>
      <c r="EM93" t="s">
        <v>396</v>
      </c>
      <c r="EN93" t="s">
        <v>396</v>
      </c>
      <c r="EO93" t="s">
        <v>396</v>
      </c>
      <c r="EP93" t="s">
        <v>396</v>
      </c>
      <c r="EQ93" t="s">
        <v>396</v>
      </c>
      <c r="ER93" t="s">
        <v>396</v>
      </c>
      <c r="ES93" t="s">
        <v>396</v>
      </c>
      <c r="ET93" t="s">
        <v>396</v>
      </c>
      <c r="EU93" t="s">
        <v>396</v>
      </c>
      <c r="EV93" t="s">
        <v>396</v>
      </c>
      <c r="EW93" t="s">
        <v>396</v>
      </c>
      <c r="EX93" t="s">
        <v>396</v>
      </c>
      <c r="EY93" t="s">
        <v>396</v>
      </c>
      <c r="EZ93" t="s">
        <v>396</v>
      </c>
      <c r="FA93" t="s">
        <v>396</v>
      </c>
      <c r="FB93" t="s">
        <v>396</v>
      </c>
      <c r="FC93" t="s">
        <v>396</v>
      </c>
      <c r="FD93" t="s">
        <v>396</v>
      </c>
      <c r="FE93" t="s">
        <v>396</v>
      </c>
      <c r="FF93" t="s">
        <v>396</v>
      </c>
      <c r="FG93" t="s">
        <v>396</v>
      </c>
      <c r="FH93" t="s">
        <v>396</v>
      </c>
      <c r="FI93" t="s">
        <v>396</v>
      </c>
      <c r="FJ93" t="s">
        <v>396</v>
      </c>
      <c r="FK93" t="s">
        <v>396</v>
      </c>
      <c r="FL93" t="s">
        <v>396</v>
      </c>
      <c r="FM93" t="s">
        <v>396</v>
      </c>
      <c r="FN93" t="s">
        <v>396</v>
      </c>
      <c r="FO93" t="s">
        <v>396</v>
      </c>
      <c r="FP93" t="s">
        <v>396</v>
      </c>
      <c r="FQ93" t="s">
        <v>396</v>
      </c>
      <c r="FR93" t="s">
        <v>396</v>
      </c>
      <c r="FS93">
        <v>18087148</v>
      </c>
      <c r="FT93">
        <v>52907089</v>
      </c>
    </row>
    <row r="94" spans="1:176" hidden="1" x14ac:dyDescent="0.25">
      <c r="A94" s="13">
        <f t="shared" si="3"/>
        <v>18087148</v>
      </c>
      <c r="B94" s="13">
        <f t="shared" si="4"/>
        <v>52907090</v>
      </c>
      <c r="C94" s="14" t="str">
        <f>IF(ISNA(VLOOKUP(A94,ComponentTable!E:E,1,0)),"","Use")</f>
        <v/>
      </c>
      <c r="D94" s="14" t="str">
        <f t="shared" si="5"/>
        <v/>
      </c>
      <c r="E94">
        <v>168</v>
      </c>
      <c r="F94" t="s">
        <v>399</v>
      </c>
      <c r="G94" t="s">
        <v>396</v>
      </c>
      <c r="H94" t="s">
        <v>399</v>
      </c>
      <c r="I94" t="s">
        <v>396</v>
      </c>
      <c r="J94" t="s">
        <v>396</v>
      </c>
      <c r="K94" t="s">
        <v>396</v>
      </c>
      <c r="L94">
        <v>0</v>
      </c>
      <c r="M94" t="s">
        <v>396</v>
      </c>
      <c r="N94" t="s">
        <v>396</v>
      </c>
      <c r="O94">
        <v>12</v>
      </c>
      <c r="P94" t="s">
        <v>396</v>
      </c>
      <c r="Q94" t="s">
        <v>396</v>
      </c>
      <c r="R94" t="s">
        <v>396</v>
      </c>
      <c r="S94" t="s">
        <v>396</v>
      </c>
      <c r="T94">
        <v>0</v>
      </c>
      <c r="U94">
        <v>0</v>
      </c>
      <c r="V94">
        <v>0</v>
      </c>
      <c r="W94">
        <v>0</v>
      </c>
      <c r="X94">
        <v>0</v>
      </c>
      <c r="Y94">
        <v>0</v>
      </c>
      <c r="Z94">
        <v>100</v>
      </c>
      <c r="AA94">
        <v>100</v>
      </c>
      <c r="AB94">
        <v>100</v>
      </c>
      <c r="AC94">
        <v>100</v>
      </c>
      <c r="AD94">
        <v>100</v>
      </c>
      <c r="AE94">
        <v>100</v>
      </c>
      <c r="AF94">
        <v>85</v>
      </c>
      <c r="AG94">
        <v>92.5</v>
      </c>
      <c r="AH94">
        <v>100</v>
      </c>
      <c r="AI94">
        <v>2</v>
      </c>
      <c r="AJ94">
        <v>6</v>
      </c>
      <c r="AK94">
        <v>10</v>
      </c>
      <c r="AL94" t="s">
        <v>396</v>
      </c>
      <c r="AM94">
        <v>97</v>
      </c>
      <c r="AN94" t="s">
        <v>396</v>
      </c>
      <c r="AO94" t="s">
        <v>396</v>
      </c>
      <c r="AP94">
        <v>0</v>
      </c>
      <c r="AQ94" t="s">
        <v>396</v>
      </c>
      <c r="AR94" t="s">
        <v>396</v>
      </c>
      <c r="AS94">
        <v>1</v>
      </c>
      <c r="AT94" t="s">
        <v>396</v>
      </c>
      <c r="AU94" t="s">
        <v>396</v>
      </c>
      <c r="AV94">
        <v>18.3</v>
      </c>
      <c r="AW94" t="s">
        <v>396</v>
      </c>
      <c r="AX94" t="s">
        <v>396</v>
      </c>
      <c r="AY94">
        <v>63.4</v>
      </c>
      <c r="AZ94" t="s">
        <v>396</v>
      </c>
      <c r="BA94" t="s">
        <v>396</v>
      </c>
      <c r="BB94">
        <v>14.3</v>
      </c>
      <c r="BC94" t="s">
        <v>396</v>
      </c>
      <c r="BD94">
        <v>0</v>
      </c>
      <c r="BE94">
        <v>1</v>
      </c>
      <c r="BF94">
        <v>14.9</v>
      </c>
      <c r="BG94" t="s">
        <v>396</v>
      </c>
      <c r="BH94" t="s">
        <v>396</v>
      </c>
      <c r="BI94" t="s">
        <v>396</v>
      </c>
      <c r="BJ94" t="s">
        <v>396</v>
      </c>
      <c r="BK94" t="s">
        <v>396</v>
      </c>
      <c r="BL94" t="s">
        <v>396</v>
      </c>
      <c r="BM94">
        <v>1</v>
      </c>
      <c r="BN94">
        <v>2</v>
      </c>
      <c r="BO94">
        <v>3</v>
      </c>
      <c r="BP94">
        <v>0</v>
      </c>
      <c r="BQ94">
        <v>0</v>
      </c>
      <c r="BR94">
        <v>0</v>
      </c>
      <c r="BS94">
        <v>2</v>
      </c>
      <c r="BT94">
        <v>3.5</v>
      </c>
      <c r="BU94">
        <v>5</v>
      </c>
      <c r="BV94" t="s">
        <v>396</v>
      </c>
      <c r="BW94" t="s">
        <v>396</v>
      </c>
      <c r="BX94" t="s">
        <v>396</v>
      </c>
      <c r="BY94">
        <v>1.25</v>
      </c>
      <c r="BZ94">
        <v>1.35</v>
      </c>
      <c r="CA94">
        <v>1.45</v>
      </c>
      <c r="CB94" t="s">
        <v>396</v>
      </c>
      <c r="CC94" t="s">
        <v>396</v>
      </c>
      <c r="CD94" t="s">
        <v>396</v>
      </c>
      <c r="CE94" t="s">
        <v>396</v>
      </c>
      <c r="CF94">
        <v>1.52</v>
      </c>
      <c r="CG94" t="s">
        <v>396</v>
      </c>
      <c r="CH94" t="s">
        <v>396</v>
      </c>
      <c r="CI94">
        <v>42</v>
      </c>
      <c r="CJ94">
        <v>92</v>
      </c>
      <c r="CK94">
        <v>141</v>
      </c>
      <c r="CL94">
        <v>0.05</v>
      </c>
      <c r="CM94">
        <v>0.1</v>
      </c>
      <c r="CN94">
        <v>0.15</v>
      </c>
      <c r="CO94" t="s">
        <v>396</v>
      </c>
      <c r="CP94">
        <v>8.8000000000000007</v>
      </c>
      <c r="CQ94" t="s">
        <v>396</v>
      </c>
      <c r="CR94" t="s">
        <v>396</v>
      </c>
      <c r="CS94">
        <v>6.6</v>
      </c>
      <c r="CT94" t="s">
        <v>396</v>
      </c>
      <c r="CU94" t="s">
        <v>396</v>
      </c>
      <c r="CV94">
        <v>2.2000000000000002</v>
      </c>
      <c r="CW94" t="s">
        <v>396</v>
      </c>
      <c r="CX94" t="s">
        <v>396</v>
      </c>
      <c r="CY94" t="s">
        <v>396</v>
      </c>
      <c r="CZ94" t="s">
        <v>396</v>
      </c>
      <c r="DA94">
        <v>0</v>
      </c>
      <c r="DB94">
        <v>1.5</v>
      </c>
      <c r="DC94">
        <v>2.9</v>
      </c>
      <c r="DD94">
        <v>0</v>
      </c>
      <c r="DE94">
        <v>7</v>
      </c>
      <c r="DF94">
        <v>14</v>
      </c>
      <c r="DG94">
        <v>0</v>
      </c>
      <c r="DH94">
        <v>0</v>
      </c>
      <c r="DI94">
        <v>0</v>
      </c>
      <c r="DJ94">
        <v>0</v>
      </c>
      <c r="DK94">
        <v>0</v>
      </c>
      <c r="DL94">
        <v>0</v>
      </c>
      <c r="DM94">
        <v>0.02</v>
      </c>
      <c r="DN94">
        <v>0.02</v>
      </c>
      <c r="DO94">
        <v>0</v>
      </c>
      <c r="DP94">
        <v>0</v>
      </c>
      <c r="DQ94">
        <v>0</v>
      </c>
      <c r="DR94">
        <v>0</v>
      </c>
      <c r="DS94">
        <v>0</v>
      </c>
      <c r="DT94">
        <v>0</v>
      </c>
      <c r="DU94">
        <v>0</v>
      </c>
      <c r="DV94">
        <v>1</v>
      </c>
      <c r="DW94">
        <v>4</v>
      </c>
      <c r="DX94">
        <v>0</v>
      </c>
      <c r="DY94">
        <v>0.1</v>
      </c>
      <c r="DZ94">
        <v>2</v>
      </c>
      <c r="EA94" t="s">
        <v>396</v>
      </c>
      <c r="EB94" t="s">
        <v>396</v>
      </c>
      <c r="EC94" t="s">
        <v>396</v>
      </c>
      <c r="ED94">
        <v>0.3</v>
      </c>
      <c r="EE94">
        <v>1.1000000000000001</v>
      </c>
      <c r="EF94">
        <v>2.9</v>
      </c>
      <c r="EG94">
        <v>1</v>
      </c>
      <c r="EH94">
        <v>3</v>
      </c>
      <c r="EI94">
        <v>5</v>
      </c>
      <c r="EJ94">
        <v>3.5</v>
      </c>
      <c r="EK94">
        <v>5.0999999999999996</v>
      </c>
      <c r="EL94">
        <v>6.5</v>
      </c>
      <c r="EM94" t="s">
        <v>396</v>
      </c>
      <c r="EN94" t="s">
        <v>396</v>
      </c>
      <c r="EO94" t="s">
        <v>396</v>
      </c>
      <c r="EP94" t="s">
        <v>396</v>
      </c>
      <c r="EQ94" t="s">
        <v>396</v>
      </c>
      <c r="ER94" t="s">
        <v>396</v>
      </c>
      <c r="ES94" t="s">
        <v>396</v>
      </c>
      <c r="ET94" t="s">
        <v>396</v>
      </c>
      <c r="EU94" t="s">
        <v>396</v>
      </c>
      <c r="EV94" t="s">
        <v>396</v>
      </c>
      <c r="EW94" t="s">
        <v>396</v>
      </c>
      <c r="EX94" t="s">
        <v>396</v>
      </c>
      <c r="EY94" t="s">
        <v>396</v>
      </c>
      <c r="EZ94" t="s">
        <v>396</v>
      </c>
      <c r="FA94" t="s">
        <v>396</v>
      </c>
      <c r="FB94" t="s">
        <v>396</v>
      </c>
      <c r="FC94" t="s">
        <v>396</v>
      </c>
      <c r="FD94" t="s">
        <v>396</v>
      </c>
      <c r="FE94" t="s">
        <v>396</v>
      </c>
      <c r="FF94" t="s">
        <v>396</v>
      </c>
      <c r="FG94" t="s">
        <v>396</v>
      </c>
      <c r="FH94" t="s">
        <v>396</v>
      </c>
      <c r="FI94" t="s">
        <v>396</v>
      </c>
      <c r="FJ94" t="s">
        <v>396</v>
      </c>
      <c r="FK94" t="s">
        <v>396</v>
      </c>
      <c r="FL94" t="s">
        <v>396</v>
      </c>
      <c r="FM94" t="s">
        <v>396</v>
      </c>
      <c r="FN94" t="s">
        <v>396</v>
      </c>
      <c r="FO94" t="s">
        <v>396</v>
      </c>
      <c r="FP94" t="s">
        <v>396</v>
      </c>
      <c r="FQ94" t="s">
        <v>396</v>
      </c>
      <c r="FR94" t="s">
        <v>396</v>
      </c>
      <c r="FS94">
        <v>18087148</v>
      </c>
      <c r="FT94">
        <v>52907090</v>
      </c>
    </row>
    <row r="95" spans="1:176" hidden="1" x14ac:dyDescent="0.25">
      <c r="A95" s="13">
        <f t="shared" si="3"/>
        <v>18087148</v>
      </c>
      <c r="B95" s="13">
        <f t="shared" si="4"/>
        <v>52907091</v>
      </c>
      <c r="C95" s="14" t="str">
        <f>IF(ISNA(VLOOKUP(A95,ComponentTable!E:E,1,0)),"","Use")</f>
        <v/>
      </c>
      <c r="D95" s="14" t="str">
        <f t="shared" si="5"/>
        <v/>
      </c>
      <c r="E95">
        <v>169</v>
      </c>
      <c r="F95" t="s">
        <v>704</v>
      </c>
      <c r="G95" t="s">
        <v>396</v>
      </c>
      <c r="H95" t="s">
        <v>704</v>
      </c>
      <c r="I95" t="s">
        <v>396</v>
      </c>
      <c r="J95" t="s">
        <v>396</v>
      </c>
      <c r="K95" t="s">
        <v>396</v>
      </c>
      <c r="L95">
        <v>115</v>
      </c>
      <c r="M95" t="s">
        <v>396</v>
      </c>
      <c r="N95" t="s">
        <v>396</v>
      </c>
      <c r="O95">
        <v>203</v>
      </c>
      <c r="P95" t="s">
        <v>396</v>
      </c>
      <c r="Q95" t="s">
        <v>396</v>
      </c>
      <c r="R95" t="s">
        <v>396</v>
      </c>
      <c r="S95" t="s">
        <v>396</v>
      </c>
      <c r="T95">
        <v>0</v>
      </c>
      <c r="U95">
        <v>0</v>
      </c>
      <c r="V95">
        <v>0</v>
      </c>
      <c r="W95">
        <v>0</v>
      </c>
      <c r="X95">
        <v>0</v>
      </c>
      <c r="Y95">
        <v>0</v>
      </c>
      <c r="Z95">
        <v>100</v>
      </c>
      <c r="AA95">
        <v>100</v>
      </c>
      <c r="AB95">
        <v>100</v>
      </c>
      <c r="AC95">
        <v>100</v>
      </c>
      <c r="AD95">
        <v>100</v>
      </c>
      <c r="AE95">
        <v>100</v>
      </c>
      <c r="AF95">
        <v>85</v>
      </c>
      <c r="AG95">
        <v>92.5</v>
      </c>
      <c r="AH95">
        <v>100</v>
      </c>
      <c r="AI95">
        <v>2</v>
      </c>
      <c r="AJ95">
        <v>5</v>
      </c>
      <c r="AK95">
        <v>8</v>
      </c>
      <c r="AL95" t="s">
        <v>396</v>
      </c>
      <c r="AM95">
        <v>98</v>
      </c>
      <c r="AN95" t="s">
        <v>396</v>
      </c>
      <c r="AO95" t="s">
        <v>396</v>
      </c>
      <c r="AP95">
        <v>0</v>
      </c>
      <c r="AQ95" t="s">
        <v>396</v>
      </c>
      <c r="AR95" t="s">
        <v>396</v>
      </c>
      <c r="AS95">
        <v>1</v>
      </c>
      <c r="AT95" t="s">
        <v>396</v>
      </c>
      <c r="AU95" t="s">
        <v>396</v>
      </c>
      <c r="AV95">
        <v>18.100000000000001</v>
      </c>
      <c r="AW95" t="s">
        <v>396</v>
      </c>
      <c r="AX95" t="s">
        <v>396</v>
      </c>
      <c r="AY95">
        <v>64.099999999999994</v>
      </c>
      <c r="AZ95" t="s">
        <v>396</v>
      </c>
      <c r="BA95" t="s">
        <v>396</v>
      </c>
      <c r="BB95">
        <v>14.8</v>
      </c>
      <c r="BC95" t="s">
        <v>396</v>
      </c>
      <c r="BD95">
        <v>0</v>
      </c>
      <c r="BE95">
        <v>1</v>
      </c>
      <c r="BF95">
        <v>14.9</v>
      </c>
      <c r="BG95" t="s">
        <v>396</v>
      </c>
      <c r="BH95" t="s">
        <v>396</v>
      </c>
      <c r="BI95" t="s">
        <v>396</v>
      </c>
      <c r="BJ95" t="s">
        <v>396</v>
      </c>
      <c r="BK95" t="s">
        <v>396</v>
      </c>
      <c r="BL95" t="s">
        <v>396</v>
      </c>
      <c r="BM95">
        <v>0</v>
      </c>
      <c r="BN95">
        <v>1</v>
      </c>
      <c r="BO95">
        <v>2</v>
      </c>
      <c r="BP95">
        <v>0</v>
      </c>
      <c r="BQ95">
        <v>0</v>
      </c>
      <c r="BR95">
        <v>0</v>
      </c>
      <c r="BS95">
        <v>0</v>
      </c>
      <c r="BT95">
        <v>0.25</v>
      </c>
      <c r="BU95">
        <v>0.5</v>
      </c>
      <c r="BV95" t="s">
        <v>396</v>
      </c>
      <c r="BW95" t="s">
        <v>396</v>
      </c>
      <c r="BX95" t="s">
        <v>396</v>
      </c>
      <c r="BY95">
        <v>1.48</v>
      </c>
      <c r="BZ95">
        <v>1.59</v>
      </c>
      <c r="CA95">
        <v>1.7</v>
      </c>
      <c r="CB95" t="s">
        <v>396</v>
      </c>
      <c r="CC95" t="s">
        <v>396</v>
      </c>
      <c r="CD95" t="s">
        <v>396</v>
      </c>
      <c r="CE95" t="s">
        <v>396</v>
      </c>
      <c r="CF95">
        <v>1.52</v>
      </c>
      <c r="CG95" t="s">
        <v>396</v>
      </c>
      <c r="CH95" t="s">
        <v>396</v>
      </c>
      <c r="CI95">
        <v>42</v>
      </c>
      <c r="CJ95">
        <v>92</v>
      </c>
      <c r="CK95">
        <v>141</v>
      </c>
      <c r="CL95">
        <v>0.02</v>
      </c>
      <c r="CM95">
        <v>0.06</v>
      </c>
      <c r="CN95">
        <v>0.1</v>
      </c>
      <c r="CO95" t="s">
        <v>396</v>
      </c>
      <c r="CP95">
        <v>10.199999999999999</v>
      </c>
      <c r="CQ95" t="s">
        <v>396</v>
      </c>
      <c r="CR95" t="s">
        <v>396</v>
      </c>
      <c r="CS95">
        <v>9.1</v>
      </c>
      <c r="CT95" t="s">
        <v>396</v>
      </c>
      <c r="CU95" t="s">
        <v>396</v>
      </c>
      <c r="CV95">
        <v>3.5</v>
      </c>
      <c r="CW95" t="s">
        <v>396</v>
      </c>
      <c r="CX95" t="s">
        <v>396</v>
      </c>
      <c r="CY95" t="s">
        <v>396</v>
      </c>
      <c r="CZ95" t="s">
        <v>396</v>
      </c>
      <c r="DA95">
        <v>0</v>
      </c>
      <c r="DB95">
        <v>1.5</v>
      </c>
      <c r="DC95">
        <v>2.9</v>
      </c>
      <c r="DD95">
        <v>0</v>
      </c>
      <c r="DE95">
        <v>7</v>
      </c>
      <c r="DF95">
        <v>14</v>
      </c>
      <c r="DG95">
        <v>0</v>
      </c>
      <c r="DH95">
        <v>0</v>
      </c>
      <c r="DI95">
        <v>0</v>
      </c>
      <c r="DJ95">
        <v>0</v>
      </c>
      <c r="DK95">
        <v>0</v>
      </c>
      <c r="DL95">
        <v>0</v>
      </c>
      <c r="DM95">
        <v>0.02</v>
      </c>
      <c r="DN95">
        <v>0.02</v>
      </c>
      <c r="DO95">
        <v>0</v>
      </c>
      <c r="DP95">
        <v>0</v>
      </c>
      <c r="DQ95">
        <v>0</v>
      </c>
      <c r="DR95">
        <v>0</v>
      </c>
      <c r="DS95">
        <v>0</v>
      </c>
      <c r="DT95">
        <v>0</v>
      </c>
      <c r="DU95">
        <v>0</v>
      </c>
      <c r="DV95">
        <v>1</v>
      </c>
      <c r="DW95">
        <v>4</v>
      </c>
      <c r="DX95">
        <v>0</v>
      </c>
      <c r="DY95">
        <v>0.1</v>
      </c>
      <c r="DZ95">
        <v>2</v>
      </c>
      <c r="EA95" t="s">
        <v>396</v>
      </c>
      <c r="EB95" t="s">
        <v>396</v>
      </c>
      <c r="EC95" t="s">
        <v>396</v>
      </c>
      <c r="ED95">
        <v>0</v>
      </c>
      <c r="EE95">
        <v>0.3</v>
      </c>
      <c r="EF95">
        <v>1.1000000000000001</v>
      </c>
      <c r="EG95">
        <v>0</v>
      </c>
      <c r="EH95">
        <v>0.5</v>
      </c>
      <c r="EI95">
        <v>1</v>
      </c>
      <c r="EJ95">
        <v>3.5</v>
      </c>
      <c r="EK95">
        <v>5.0999999999999996</v>
      </c>
      <c r="EL95">
        <v>6.5</v>
      </c>
      <c r="EM95" t="s">
        <v>396</v>
      </c>
      <c r="EN95" t="s">
        <v>396</v>
      </c>
      <c r="EO95" t="s">
        <v>396</v>
      </c>
      <c r="EP95" t="s">
        <v>396</v>
      </c>
      <c r="EQ95" t="s">
        <v>396</v>
      </c>
      <c r="ER95" t="s">
        <v>396</v>
      </c>
      <c r="ES95" t="s">
        <v>396</v>
      </c>
      <c r="ET95" t="s">
        <v>396</v>
      </c>
      <c r="EU95" t="s">
        <v>396</v>
      </c>
      <c r="EV95" t="s">
        <v>396</v>
      </c>
      <c r="EW95" t="s">
        <v>396</v>
      </c>
      <c r="EX95" t="s">
        <v>396</v>
      </c>
      <c r="EY95" t="s">
        <v>396</v>
      </c>
      <c r="EZ95" t="s">
        <v>396</v>
      </c>
      <c r="FA95" t="s">
        <v>396</v>
      </c>
      <c r="FB95" t="s">
        <v>396</v>
      </c>
      <c r="FC95" t="s">
        <v>396</v>
      </c>
      <c r="FD95" t="s">
        <v>396</v>
      </c>
      <c r="FE95" t="s">
        <v>396</v>
      </c>
      <c r="FF95" t="s">
        <v>396</v>
      </c>
      <c r="FG95" t="s">
        <v>396</v>
      </c>
      <c r="FH95" t="s">
        <v>396</v>
      </c>
      <c r="FI95" t="s">
        <v>396</v>
      </c>
      <c r="FJ95" t="s">
        <v>396</v>
      </c>
      <c r="FK95" t="s">
        <v>396</v>
      </c>
      <c r="FL95" t="s">
        <v>396</v>
      </c>
      <c r="FM95" t="s">
        <v>396</v>
      </c>
      <c r="FN95" t="s">
        <v>396</v>
      </c>
      <c r="FO95" t="s">
        <v>396</v>
      </c>
      <c r="FP95" t="s">
        <v>396</v>
      </c>
      <c r="FQ95" t="s">
        <v>396</v>
      </c>
      <c r="FR95" t="s">
        <v>396</v>
      </c>
      <c r="FS95">
        <v>18087148</v>
      </c>
      <c r="FT95">
        <v>52907091</v>
      </c>
    </row>
    <row r="96" spans="1:176" hidden="1" x14ac:dyDescent="0.25">
      <c r="A96" s="13">
        <f t="shared" si="3"/>
        <v>18087148</v>
      </c>
      <c r="B96" s="13">
        <f t="shared" si="4"/>
        <v>52907092</v>
      </c>
      <c r="C96" s="14" t="str">
        <f>IF(ISNA(VLOOKUP(A96,ComponentTable!E:E,1,0)),"","Use")</f>
        <v/>
      </c>
      <c r="D96" s="14" t="str">
        <f t="shared" si="5"/>
        <v/>
      </c>
      <c r="E96">
        <v>170</v>
      </c>
      <c r="F96" t="s">
        <v>713</v>
      </c>
      <c r="G96" t="s">
        <v>396</v>
      </c>
      <c r="H96" t="s">
        <v>611</v>
      </c>
      <c r="I96" t="s">
        <v>396</v>
      </c>
      <c r="J96" t="s">
        <v>396</v>
      </c>
      <c r="K96" t="s">
        <v>396</v>
      </c>
      <c r="L96">
        <v>71</v>
      </c>
      <c r="M96" t="s">
        <v>396</v>
      </c>
      <c r="N96" t="s">
        <v>396</v>
      </c>
      <c r="O96">
        <v>115</v>
      </c>
      <c r="P96" t="s">
        <v>396</v>
      </c>
      <c r="Q96" t="s">
        <v>396</v>
      </c>
      <c r="R96" t="s">
        <v>396</v>
      </c>
      <c r="S96" t="s">
        <v>396</v>
      </c>
      <c r="T96">
        <v>0</v>
      </c>
      <c r="U96">
        <v>0</v>
      </c>
      <c r="V96">
        <v>0</v>
      </c>
      <c r="W96">
        <v>0</v>
      </c>
      <c r="X96">
        <v>0</v>
      </c>
      <c r="Y96">
        <v>0</v>
      </c>
      <c r="Z96">
        <v>100</v>
      </c>
      <c r="AA96">
        <v>100</v>
      </c>
      <c r="AB96">
        <v>100</v>
      </c>
      <c r="AC96">
        <v>100</v>
      </c>
      <c r="AD96">
        <v>100</v>
      </c>
      <c r="AE96">
        <v>100</v>
      </c>
      <c r="AF96">
        <v>85</v>
      </c>
      <c r="AG96">
        <v>92.5</v>
      </c>
      <c r="AH96">
        <v>100</v>
      </c>
      <c r="AI96">
        <v>5</v>
      </c>
      <c r="AJ96">
        <v>12.5</v>
      </c>
      <c r="AK96">
        <v>20</v>
      </c>
      <c r="AL96" t="s">
        <v>396</v>
      </c>
      <c r="AM96">
        <v>95</v>
      </c>
      <c r="AN96" t="s">
        <v>396</v>
      </c>
      <c r="AO96" t="s">
        <v>396</v>
      </c>
      <c r="AP96">
        <v>0</v>
      </c>
      <c r="AQ96" t="s">
        <v>396</v>
      </c>
      <c r="AR96" t="s">
        <v>396</v>
      </c>
      <c r="AS96">
        <v>0.9</v>
      </c>
      <c r="AT96" t="s">
        <v>396</v>
      </c>
      <c r="AU96" t="s">
        <v>396</v>
      </c>
      <c r="AV96">
        <v>17.600000000000001</v>
      </c>
      <c r="AW96" t="s">
        <v>396</v>
      </c>
      <c r="AX96" t="s">
        <v>396</v>
      </c>
      <c r="AY96">
        <v>62.1</v>
      </c>
      <c r="AZ96" t="s">
        <v>396</v>
      </c>
      <c r="BA96" t="s">
        <v>396</v>
      </c>
      <c r="BB96">
        <v>14.4</v>
      </c>
      <c r="BC96" t="s">
        <v>396</v>
      </c>
      <c r="BD96">
        <v>0</v>
      </c>
      <c r="BE96">
        <v>1</v>
      </c>
      <c r="BF96">
        <v>14.9</v>
      </c>
      <c r="BG96" t="s">
        <v>396</v>
      </c>
      <c r="BH96" t="s">
        <v>396</v>
      </c>
      <c r="BI96" t="s">
        <v>396</v>
      </c>
      <c r="BJ96" t="s">
        <v>396</v>
      </c>
      <c r="BK96" t="s">
        <v>396</v>
      </c>
      <c r="BL96" t="s">
        <v>396</v>
      </c>
      <c r="BM96">
        <v>1</v>
      </c>
      <c r="BN96">
        <v>4</v>
      </c>
      <c r="BO96">
        <v>8</v>
      </c>
      <c r="BP96">
        <v>0</v>
      </c>
      <c r="BQ96">
        <v>0</v>
      </c>
      <c r="BR96">
        <v>0</v>
      </c>
      <c r="BS96">
        <v>2</v>
      </c>
      <c r="BT96">
        <v>4</v>
      </c>
      <c r="BU96">
        <v>7</v>
      </c>
      <c r="BV96" t="s">
        <v>396</v>
      </c>
      <c r="BW96" t="s">
        <v>396</v>
      </c>
      <c r="BX96" t="s">
        <v>396</v>
      </c>
      <c r="BY96">
        <v>1.45</v>
      </c>
      <c r="BZ96">
        <v>1.53</v>
      </c>
      <c r="CA96">
        <v>1.6</v>
      </c>
      <c r="CB96" t="s">
        <v>396</v>
      </c>
      <c r="CC96" t="s">
        <v>396</v>
      </c>
      <c r="CD96" t="s">
        <v>396</v>
      </c>
      <c r="CE96" t="s">
        <v>396</v>
      </c>
      <c r="CF96">
        <v>1.75</v>
      </c>
      <c r="CG96" t="s">
        <v>396</v>
      </c>
      <c r="CH96" t="s">
        <v>396</v>
      </c>
      <c r="CI96">
        <v>4</v>
      </c>
      <c r="CJ96">
        <v>23</v>
      </c>
      <c r="CK96">
        <v>42</v>
      </c>
      <c r="CL96">
        <v>0.1</v>
      </c>
      <c r="CM96">
        <v>0.15</v>
      </c>
      <c r="CN96">
        <v>0.2</v>
      </c>
      <c r="CO96" t="s">
        <v>396</v>
      </c>
      <c r="CP96">
        <v>13.6</v>
      </c>
      <c r="CQ96" t="s">
        <v>396</v>
      </c>
      <c r="CR96" t="s">
        <v>396</v>
      </c>
      <c r="CS96">
        <v>10.8</v>
      </c>
      <c r="CT96" t="s">
        <v>396</v>
      </c>
      <c r="CU96" t="s">
        <v>396</v>
      </c>
      <c r="CV96">
        <v>3.5</v>
      </c>
      <c r="CW96" t="s">
        <v>396</v>
      </c>
      <c r="CX96" t="s">
        <v>396</v>
      </c>
      <c r="CY96" t="s">
        <v>396</v>
      </c>
      <c r="CZ96" t="s">
        <v>396</v>
      </c>
      <c r="DA96">
        <v>0</v>
      </c>
      <c r="DB96">
        <v>1.5</v>
      </c>
      <c r="DC96">
        <v>2.9</v>
      </c>
      <c r="DD96">
        <v>0</v>
      </c>
      <c r="DE96">
        <v>7</v>
      </c>
      <c r="DF96">
        <v>14</v>
      </c>
      <c r="DG96">
        <v>0</v>
      </c>
      <c r="DH96">
        <v>0</v>
      </c>
      <c r="DI96">
        <v>0</v>
      </c>
      <c r="DJ96">
        <v>0</v>
      </c>
      <c r="DK96">
        <v>0</v>
      </c>
      <c r="DL96">
        <v>0</v>
      </c>
      <c r="DM96">
        <v>0.1</v>
      </c>
      <c r="DN96">
        <v>0.1</v>
      </c>
      <c r="DO96">
        <v>0</v>
      </c>
      <c r="DP96">
        <v>0</v>
      </c>
      <c r="DQ96">
        <v>0</v>
      </c>
      <c r="DR96">
        <v>0</v>
      </c>
      <c r="DS96">
        <v>0</v>
      </c>
      <c r="DT96">
        <v>0</v>
      </c>
      <c r="DU96">
        <v>0</v>
      </c>
      <c r="DV96">
        <v>1</v>
      </c>
      <c r="DW96">
        <v>4</v>
      </c>
      <c r="DX96">
        <v>0</v>
      </c>
      <c r="DY96">
        <v>0.1</v>
      </c>
      <c r="DZ96">
        <v>2</v>
      </c>
      <c r="EA96" t="s">
        <v>396</v>
      </c>
      <c r="EB96" t="s">
        <v>396</v>
      </c>
      <c r="EC96" t="s">
        <v>396</v>
      </c>
      <c r="ED96">
        <v>0.3</v>
      </c>
      <c r="EE96">
        <v>1.6</v>
      </c>
      <c r="EF96">
        <v>5.3</v>
      </c>
      <c r="EG96">
        <v>0</v>
      </c>
      <c r="EH96">
        <v>0.5</v>
      </c>
      <c r="EI96">
        <v>1</v>
      </c>
      <c r="EJ96">
        <v>3.5</v>
      </c>
      <c r="EK96">
        <v>5.0999999999999996</v>
      </c>
      <c r="EL96">
        <v>6.5</v>
      </c>
      <c r="EM96" t="s">
        <v>396</v>
      </c>
      <c r="EN96" t="s">
        <v>396</v>
      </c>
      <c r="EO96" t="s">
        <v>396</v>
      </c>
      <c r="EP96" t="s">
        <v>396</v>
      </c>
      <c r="EQ96" t="s">
        <v>396</v>
      </c>
      <c r="ER96" t="s">
        <v>396</v>
      </c>
      <c r="ES96" t="s">
        <v>396</v>
      </c>
      <c r="ET96" t="s">
        <v>396</v>
      </c>
      <c r="EU96" t="s">
        <v>396</v>
      </c>
      <c r="EV96" t="s">
        <v>396</v>
      </c>
      <c r="EW96" t="s">
        <v>396</v>
      </c>
      <c r="EX96" t="s">
        <v>396</v>
      </c>
      <c r="EY96" t="s">
        <v>396</v>
      </c>
      <c r="EZ96" t="s">
        <v>396</v>
      </c>
      <c r="FA96" t="s">
        <v>396</v>
      </c>
      <c r="FB96" t="s">
        <v>396</v>
      </c>
      <c r="FC96" t="s">
        <v>396</v>
      </c>
      <c r="FD96" t="s">
        <v>396</v>
      </c>
      <c r="FE96" t="s">
        <v>396</v>
      </c>
      <c r="FF96" t="s">
        <v>396</v>
      </c>
      <c r="FG96" t="s">
        <v>396</v>
      </c>
      <c r="FH96" t="s">
        <v>396</v>
      </c>
      <c r="FI96" t="s">
        <v>396</v>
      </c>
      <c r="FJ96" t="s">
        <v>396</v>
      </c>
      <c r="FK96" t="s">
        <v>396</v>
      </c>
      <c r="FL96" t="s">
        <v>396</v>
      </c>
      <c r="FM96" t="s">
        <v>396</v>
      </c>
      <c r="FN96" t="s">
        <v>396</v>
      </c>
      <c r="FO96" t="s">
        <v>396</v>
      </c>
      <c r="FP96" t="s">
        <v>396</v>
      </c>
      <c r="FQ96" t="s">
        <v>396</v>
      </c>
      <c r="FR96" t="s">
        <v>396</v>
      </c>
      <c r="FS96">
        <v>18087148</v>
      </c>
      <c r="FT96">
        <v>52907092</v>
      </c>
    </row>
    <row r="97" spans="1:176" hidden="1" x14ac:dyDescent="0.25">
      <c r="A97" s="13">
        <f t="shared" si="3"/>
        <v>18087147</v>
      </c>
      <c r="B97" s="13">
        <f t="shared" si="4"/>
        <v>52907085</v>
      </c>
      <c r="C97" s="14" t="str">
        <f>IF(ISNA(VLOOKUP(A97,ComponentTable!E:E,1,0)),"","Use")</f>
        <v/>
      </c>
      <c r="D97" s="14" t="str">
        <f t="shared" si="5"/>
        <v/>
      </c>
      <c r="E97">
        <v>171</v>
      </c>
      <c r="F97" t="s">
        <v>399</v>
      </c>
      <c r="G97" t="s">
        <v>396</v>
      </c>
      <c r="H97" t="s">
        <v>399</v>
      </c>
      <c r="I97" t="s">
        <v>396</v>
      </c>
      <c r="J97" t="s">
        <v>396</v>
      </c>
      <c r="K97" t="s">
        <v>396</v>
      </c>
      <c r="L97">
        <v>0</v>
      </c>
      <c r="M97" t="s">
        <v>396</v>
      </c>
      <c r="N97" t="s">
        <v>396</v>
      </c>
      <c r="O97">
        <v>5</v>
      </c>
      <c r="P97" t="s">
        <v>396</v>
      </c>
      <c r="Q97" t="s">
        <v>396</v>
      </c>
      <c r="R97" t="s">
        <v>396</v>
      </c>
      <c r="S97" t="s">
        <v>396</v>
      </c>
      <c r="T97">
        <v>0</v>
      </c>
      <c r="U97">
        <v>0</v>
      </c>
      <c r="V97">
        <v>0</v>
      </c>
      <c r="W97">
        <v>0</v>
      </c>
      <c r="X97">
        <v>0</v>
      </c>
      <c r="Y97">
        <v>0</v>
      </c>
      <c r="Z97">
        <v>100</v>
      </c>
      <c r="AA97">
        <v>100</v>
      </c>
      <c r="AB97">
        <v>100</v>
      </c>
      <c r="AC97">
        <v>100</v>
      </c>
      <c r="AD97">
        <v>100</v>
      </c>
      <c r="AE97">
        <v>100</v>
      </c>
      <c r="AF97">
        <v>80</v>
      </c>
      <c r="AG97">
        <v>90</v>
      </c>
      <c r="AH97">
        <v>100</v>
      </c>
      <c r="AI97">
        <v>2</v>
      </c>
      <c r="AJ97">
        <v>7</v>
      </c>
      <c r="AK97">
        <v>12</v>
      </c>
      <c r="AL97" t="s">
        <v>396</v>
      </c>
      <c r="AM97">
        <v>97</v>
      </c>
      <c r="AN97" t="s">
        <v>396</v>
      </c>
      <c r="AO97" t="s">
        <v>396</v>
      </c>
      <c r="AP97">
        <v>0</v>
      </c>
      <c r="AQ97" t="s">
        <v>396</v>
      </c>
      <c r="AR97" t="s">
        <v>396</v>
      </c>
      <c r="AS97">
        <v>1</v>
      </c>
      <c r="AT97" t="s">
        <v>396</v>
      </c>
      <c r="AU97" t="s">
        <v>396</v>
      </c>
      <c r="AV97">
        <v>18.3</v>
      </c>
      <c r="AW97" t="s">
        <v>396</v>
      </c>
      <c r="AX97" t="s">
        <v>396</v>
      </c>
      <c r="AY97">
        <v>63.4</v>
      </c>
      <c r="AZ97" t="s">
        <v>396</v>
      </c>
      <c r="BA97" t="s">
        <v>396</v>
      </c>
      <c r="BB97">
        <v>14.3</v>
      </c>
      <c r="BC97" t="s">
        <v>396</v>
      </c>
      <c r="BD97">
        <v>0</v>
      </c>
      <c r="BE97">
        <v>1</v>
      </c>
      <c r="BF97">
        <v>14.9</v>
      </c>
      <c r="BG97" t="s">
        <v>396</v>
      </c>
      <c r="BH97" t="s">
        <v>396</v>
      </c>
      <c r="BI97" t="s">
        <v>396</v>
      </c>
      <c r="BJ97" t="s">
        <v>396</v>
      </c>
      <c r="BK97" t="s">
        <v>396</v>
      </c>
      <c r="BL97" t="s">
        <v>396</v>
      </c>
      <c r="BM97">
        <v>1</v>
      </c>
      <c r="BN97">
        <v>2</v>
      </c>
      <c r="BO97">
        <v>6</v>
      </c>
      <c r="BP97">
        <v>0</v>
      </c>
      <c r="BQ97">
        <v>0</v>
      </c>
      <c r="BR97">
        <v>0</v>
      </c>
      <c r="BS97">
        <v>1</v>
      </c>
      <c r="BT97">
        <v>3</v>
      </c>
      <c r="BU97">
        <v>5</v>
      </c>
      <c r="BV97" t="s">
        <v>396</v>
      </c>
      <c r="BW97" t="s">
        <v>396</v>
      </c>
      <c r="BX97" t="s">
        <v>396</v>
      </c>
      <c r="BY97">
        <v>1.1499999999999999</v>
      </c>
      <c r="BZ97">
        <v>1.3</v>
      </c>
      <c r="CA97">
        <v>1.45</v>
      </c>
      <c r="CB97" t="s">
        <v>396</v>
      </c>
      <c r="CC97" t="s">
        <v>396</v>
      </c>
      <c r="CD97" t="s">
        <v>396</v>
      </c>
      <c r="CE97" t="s">
        <v>396</v>
      </c>
      <c r="CF97">
        <v>1.52</v>
      </c>
      <c r="CG97" t="s">
        <v>396</v>
      </c>
      <c r="CH97" t="s">
        <v>396</v>
      </c>
      <c r="CI97">
        <v>42</v>
      </c>
      <c r="CJ97">
        <v>92</v>
      </c>
      <c r="CK97">
        <v>141</v>
      </c>
      <c r="CL97">
        <v>0.1</v>
      </c>
      <c r="CM97">
        <v>0.1</v>
      </c>
      <c r="CN97">
        <v>0.1</v>
      </c>
      <c r="CO97" t="s">
        <v>396</v>
      </c>
      <c r="CP97">
        <v>8.8000000000000007</v>
      </c>
      <c r="CQ97" t="s">
        <v>396</v>
      </c>
      <c r="CR97" t="s">
        <v>396</v>
      </c>
      <c r="CS97">
        <v>6.6</v>
      </c>
      <c r="CT97" t="s">
        <v>396</v>
      </c>
      <c r="CU97" t="s">
        <v>396</v>
      </c>
      <c r="CV97">
        <v>2.2000000000000002</v>
      </c>
      <c r="CW97" t="s">
        <v>396</v>
      </c>
      <c r="CX97" t="s">
        <v>396</v>
      </c>
      <c r="CY97" t="s">
        <v>396</v>
      </c>
      <c r="CZ97" t="s">
        <v>396</v>
      </c>
      <c r="DA97">
        <v>0</v>
      </c>
      <c r="DB97">
        <v>1.5</v>
      </c>
      <c r="DC97">
        <v>2.9</v>
      </c>
      <c r="DD97">
        <v>0</v>
      </c>
      <c r="DE97">
        <v>7</v>
      </c>
      <c r="DF97">
        <v>14</v>
      </c>
      <c r="DG97">
        <v>0</v>
      </c>
      <c r="DH97">
        <v>0</v>
      </c>
      <c r="DI97">
        <v>0</v>
      </c>
      <c r="DJ97">
        <v>0</v>
      </c>
      <c r="DK97">
        <v>0</v>
      </c>
      <c r="DL97">
        <v>0</v>
      </c>
      <c r="DM97">
        <v>0.05</v>
      </c>
      <c r="DN97">
        <v>0.05</v>
      </c>
      <c r="DO97">
        <v>0</v>
      </c>
      <c r="DP97">
        <v>0</v>
      </c>
      <c r="DQ97">
        <v>0</v>
      </c>
      <c r="DR97">
        <v>0</v>
      </c>
      <c r="DS97">
        <v>0</v>
      </c>
      <c r="DT97">
        <v>0</v>
      </c>
      <c r="DU97">
        <v>0</v>
      </c>
      <c r="DV97">
        <v>1</v>
      </c>
      <c r="DW97">
        <v>4</v>
      </c>
      <c r="DX97">
        <v>0</v>
      </c>
      <c r="DY97">
        <v>0.1</v>
      </c>
      <c r="DZ97">
        <v>2</v>
      </c>
      <c r="EA97" t="s">
        <v>396</v>
      </c>
      <c r="EB97" t="s">
        <v>396</v>
      </c>
      <c r="EC97" t="s">
        <v>396</v>
      </c>
      <c r="ED97">
        <v>0.3</v>
      </c>
      <c r="EE97">
        <v>1</v>
      </c>
      <c r="EF97">
        <v>4.0999999999999996</v>
      </c>
      <c r="EG97">
        <v>1</v>
      </c>
      <c r="EH97">
        <v>3</v>
      </c>
      <c r="EI97">
        <v>5</v>
      </c>
      <c r="EJ97">
        <v>3.5</v>
      </c>
      <c r="EK97">
        <v>5.0999999999999996</v>
      </c>
      <c r="EL97">
        <v>6.5</v>
      </c>
      <c r="EM97" t="s">
        <v>396</v>
      </c>
      <c r="EN97" t="s">
        <v>396</v>
      </c>
      <c r="EO97" t="s">
        <v>396</v>
      </c>
      <c r="EP97" t="s">
        <v>396</v>
      </c>
      <c r="EQ97" t="s">
        <v>396</v>
      </c>
      <c r="ER97" t="s">
        <v>396</v>
      </c>
      <c r="ES97" t="s">
        <v>396</v>
      </c>
      <c r="ET97" t="s">
        <v>396</v>
      </c>
      <c r="EU97" t="s">
        <v>396</v>
      </c>
      <c r="EV97" t="s">
        <v>396</v>
      </c>
      <c r="EW97" t="s">
        <v>396</v>
      </c>
      <c r="EX97" t="s">
        <v>396</v>
      </c>
      <c r="EY97" t="s">
        <v>396</v>
      </c>
      <c r="EZ97" t="s">
        <v>396</v>
      </c>
      <c r="FA97" t="s">
        <v>396</v>
      </c>
      <c r="FB97" t="s">
        <v>396</v>
      </c>
      <c r="FC97" t="s">
        <v>396</v>
      </c>
      <c r="FD97" t="s">
        <v>396</v>
      </c>
      <c r="FE97" t="s">
        <v>396</v>
      </c>
      <c r="FF97" t="s">
        <v>396</v>
      </c>
      <c r="FG97" t="s">
        <v>396</v>
      </c>
      <c r="FH97" t="s">
        <v>396</v>
      </c>
      <c r="FI97" t="s">
        <v>396</v>
      </c>
      <c r="FJ97" t="s">
        <v>396</v>
      </c>
      <c r="FK97" t="s">
        <v>396</v>
      </c>
      <c r="FL97" t="s">
        <v>396</v>
      </c>
      <c r="FM97" t="s">
        <v>396</v>
      </c>
      <c r="FN97" t="s">
        <v>396</v>
      </c>
      <c r="FO97" t="s">
        <v>396</v>
      </c>
      <c r="FP97" t="s">
        <v>396</v>
      </c>
      <c r="FQ97" t="s">
        <v>396</v>
      </c>
      <c r="FR97" t="s">
        <v>396</v>
      </c>
      <c r="FS97">
        <v>18087147</v>
      </c>
      <c r="FT97">
        <v>52907085</v>
      </c>
    </row>
    <row r="98" spans="1:176" hidden="1" x14ac:dyDescent="0.25">
      <c r="A98" s="13">
        <f t="shared" si="3"/>
        <v>18087147</v>
      </c>
      <c r="B98" s="13">
        <f t="shared" si="4"/>
        <v>52907086</v>
      </c>
      <c r="C98" s="14" t="str">
        <f>IF(ISNA(VLOOKUP(A98,ComponentTable!E:E,1,0)),"","Use")</f>
        <v/>
      </c>
      <c r="D98" s="14" t="str">
        <f t="shared" si="5"/>
        <v/>
      </c>
      <c r="E98">
        <v>172</v>
      </c>
      <c r="F98" t="s">
        <v>704</v>
      </c>
      <c r="G98" t="s">
        <v>396</v>
      </c>
      <c r="H98" t="s">
        <v>704</v>
      </c>
      <c r="I98" t="s">
        <v>396</v>
      </c>
      <c r="J98" t="s">
        <v>396</v>
      </c>
      <c r="K98" t="s">
        <v>396</v>
      </c>
      <c r="L98">
        <v>64</v>
      </c>
      <c r="M98" t="s">
        <v>396</v>
      </c>
      <c r="N98" t="s">
        <v>396</v>
      </c>
      <c r="O98">
        <v>203</v>
      </c>
      <c r="P98" t="s">
        <v>396</v>
      </c>
      <c r="Q98" t="s">
        <v>396</v>
      </c>
      <c r="R98" t="s">
        <v>396</v>
      </c>
      <c r="S98" t="s">
        <v>396</v>
      </c>
      <c r="T98">
        <v>0</v>
      </c>
      <c r="U98">
        <v>0</v>
      </c>
      <c r="V98">
        <v>0</v>
      </c>
      <c r="W98">
        <v>0</v>
      </c>
      <c r="X98">
        <v>0</v>
      </c>
      <c r="Y98">
        <v>0</v>
      </c>
      <c r="Z98">
        <v>100</v>
      </c>
      <c r="AA98">
        <v>100</v>
      </c>
      <c r="AB98">
        <v>100</v>
      </c>
      <c r="AC98">
        <v>100</v>
      </c>
      <c r="AD98">
        <v>100</v>
      </c>
      <c r="AE98">
        <v>100</v>
      </c>
      <c r="AF98">
        <v>80</v>
      </c>
      <c r="AG98">
        <v>90</v>
      </c>
      <c r="AH98">
        <v>100</v>
      </c>
      <c r="AI98">
        <v>2</v>
      </c>
      <c r="AJ98">
        <v>6</v>
      </c>
      <c r="AK98">
        <v>10</v>
      </c>
      <c r="AL98" t="s">
        <v>396</v>
      </c>
      <c r="AM98">
        <v>96.3</v>
      </c>
      <c r="AN98" t="s">
        <v>396</v>
      </c>
      <c r="AO98" t="s">
        <v>396</v>
      </c>
      <c r="AP98">
        <v>0</v>
      </c>
      <c r="AQ98" t="s">
        <v>396</v>
      </c>
      <c r="AR98" t="s">
        <v>396</v>
      </c>
      <c r="AS98">
        <v>1.3</v>
      </c>
      <c r="AT98" t="s">
        <v>396</v>
      </c>
      <c r="AU98" t="s">
        <v>396</v>
      </c>
      <c r="AV98">
        <v>18.100000000000001</v>
      </c>
      <c r="AW98" t="s">
        <v>396</v>
      </c>
      <c r="AX98" t="s">
        <v>396</v>
      </c>
      <c r="AY98">
        <v>62.8</v>
      </c>
      <c r="AZ98" t="s">
        <v>396</v>
      </c>
      <c r="BA98" t="s">
        <v>396</v>
      </c>
      <c r="BB98">
        <v>14.1</v>
      </c>
      <c r="BC98" t="s">
        <v>396</v>
      </c>
      <c r="BD98">
        <v>0</v>
      </c>
      <c r="BE98">
        <v>0.7</v>
      </c>
      <c r="BF98">
        <v>14.9</v>
      </c>
      <c r="BG98" t="s">
        <v>396</v>
      </c>
      <c r="BH98" t="s">
        <v>396</v>
      </c>
      <c r="BI98" t="s">
        <v>396</v>
      </c>
      <c r="BJ98" t="s">
        <v>396</v>
      </c>
      <c r="BK98" t="s">
        <v>396</v>
      </c>
      <c r="BL98" t="s">
        <v>396</v>
      </c>
      <c r="BM98">
        <v>1</v>
      </c>
      <c r="BN98">
        <v>3</v>
      </c>
      <c r="BO98">
        <v>6</v>
      </c>
      <c r="BP98">
        <v>0</v>
      </c>
      <c r="BQ98">
        <v>0</v>
      </c>
      <c r="BR98">
        <v>0</v>
      </c>
      <c r="BS98">
        <v>0</v>
      </c>
      <c r="BT98">
        <v>0.25</v>
      </c>
      <c r="BU98">
        <v>0.5</v>
      </c>
      <c r="BV98" t="s">
        <v>396</v>
      </c>
      <c r="BW98" t="s">
        <v>396</v>
      </c>
      <c r="BX98" t="s">
        <v>396</v>
      </c>
      <c r="BY98">
        <v>1.5</v>
      </c>
      <c r="BZ98">
        <v>1.6</v>
      </c>
      <c r="CA98">
        <v>1.7</v>
      </c>
      <c r="CB98" t="s">
        <v>396</v>
      </c>
      <c r="CC98" t="s">
        <v>396</v>
      </c>
      <c r="CD98" t="s">
        <v>396</v>
      </c>
      <c r="CE98" t="s">
        <v>396</v>
      </c>
      <c r="CF98">
        <v>1.52</v>
      </c>
      <c r="CG98" t="s">
        <v>396</v>
      </c>
      <c r="CH98" t="s">
        <v>396</v>
      </c>
      <c r="CI98">
        <v>42</v>
      </c>
      <c r="CJ98">
        <v>92</v>
      </c>
      <c r="CK98">
        <v>141</v>
      </c>
      <c r="CL98">
        <v>0.03</v>
      </c>
      <c r="CM98">
        <v>0.05</v>
      </c>
      <c r="CN98">
        <v>7.0000000000000007E-2</v>
      </c>
      <c r="CO98" t="s">
        <v>396</v>
      </c>
      <c r="CP98">
        <v>10.199999999999999</v>
      </c>
      <c r="CQ98" t="s">
        <v>396</v>
      </c>
      <c r="CR98" t="s">
        <v>396</v>
      </c>
      <c r="CS98">
        <v>9.1</v>
      </c>
      <c r="CT98" t="s">
        <v>396</v>
      </c>
      <c r="CU98" t="s">
        <v>396</v>
      </c>
      <c r="CV98">
        <v>3.5</v>
      </c>
      <c r="CW98" t="s">
        <v>396</v>
      </c>
      <c r="CX98" t="s">
        <v>396</v>
      </c>
      <c r="CY98" t="s">
        <v>396</v>
      </c>
      <c r="CZ98" t="s">
        <v>396</v>
      </c>
      <c r="DA98">
        <v>0</v>
      </c>
      <c r="DB98">
        <v>1.5</v>
      </c>
      <c r="DC98">
        <v>2.9</v>
      </c>
      <c r="DD98">
        <v>0</v>
      </c>
      <c r="DE98">
        <v>7</v>
      </c>
      <c r="DF98">
        <v>14</v>
      </c>
      <c r="DG98">
        <v>0</v>
      </c>
      <c r="DH98">
        <v>0</v>
      </c>
      <c r="DI98">
        <v>0</v>
      </c>
      <c r="DJ98">
        <v>0</v>
      </c>
      <c r="DK98">
        <v>0</v>
      </c>
      <c r="DL98">
        <v>0</v>
      </c>
      <c r="DM98">
        <v>0.02</v>
      </c>
      <c r="DN98">
        <v>0.02</v>
      </c>
      <c r="DO98">
        <v>0</v>
      </c>
      <c r="DP98">
        <v>0</v>
      </c>
      <c r="DQ98">
        <v>0</v>
      </c>
      <c r="DR98">
        <v>0</v>
      </c>
      <c r="DS98">
        <v>0</v>
      </c>
      <c r="DT98">
        <v>0</v>
      </c>
      <c r="DU98">
        <v>0</v>
      </c>
      <c r="DV98">
        <v>1</v>
      </c>
      <c r="DW98">
        <v>4</v>
      </c>
      <c r="DX98">
        <v>0</v>
      </c>
      <c r="DY98">
        <v>0.1</v>
      </c>
      <c r="DZ98">
        <v>2</v>
      </c>
      <c r="EA98" t="s">
        <v>396</v>
      </c>
      <c r="EB98" t="s">
        <v>396</v>
      </c>
      <c r="EC98" t="s">
        <v>396</v>
      </c>
      <c r="ED98">
        <v>0.1</v>
      </c>
      <c r="EE98">
        <v>0.6</v>
      </c>
      <c r="EF98">
        <v>2</v>
      </c>
      <c r="EG98">
        <v>0</v>
      </c>
      <c r="EH98">
        <v>0.5</v>
      </c>
      <c r="EI98">
        <v>1</v>
      </c>
      <c r="EJ98">
        <v>3.5</v>
      </c>
      <c r="EK98">
        <v>5.0999999999999996</v>
      </c>
      <c r="EL98">
        <v>6.5</v>
      </c>
      <c r="EM98" t="s">
        <v>396</v>
      </c>
      <c r="EN98" t="s">
        <v>396</v>
      </c>
      <c r="EO98" t="s">
        <v>396</v>
      </c>
      <c r="EP98" t="s">
        <v>396</v>
      </c>
      <c r="EQ98" t="s">
        <v>396</v>
      </c>
      <c r="ER98" t="s">
        <v>396</v>
      </c>
      <c r="ES98" t="s">
        <v>396</v>
      </c>
      <c r="ET98" t="s">
        <v>396</v>
      </c>
      <c r="EU98" t="s">
        <v>396</v>
      </c>
      <c r="EV98" t="s">
        <v>396</v>
      </c>
      <c r="EW98" t="s">
        <v>396</v>
      </c>
      <c r="EX98" t="s">
        <v>396</v>
      </c>
      <c r="EY98" t="s">
        <v>396</v>
      </c>
      <c r="EZ98" t="s">
        <v>396</v>
      </c>
      <c r="FA98" t="s">
        <v>396</v>
      </c>
      <c r="FB98" t="s">
        <v>396</v>
      </c>
      <c r="FC98" t="s">
        <v>396</v>
      </c>
      <c r="FD98" t="s">
        <v>396</v>
      </c>
      <c r="FE98" t="s">
        <v>396</v>
      </c>
      <c r="FF98" t="s">
        <v>396</v>
      </c>
      <c r="FG98" t="s">
        <v>396</v>
      </c>
      <c r="FH98" t="s">
        <v>396</v>
      </c>
      <c r="FI98" t="s">
        <v>396</v>
      </c>
      <c r="FJ98" t="s">
        <v>396</v>
      </c>
      <c r="FK98" t="s">
        <v>396</v>
      </c>
      <c r="FL98" t="s">
        <v>396</v>
      </c>
      <c r="FM98" t="s">
        <v>396</v>
      </c>
      <c r="FN98" t="s">
        <v>396</v>
      </c>
      <c r="FO98" t="s">
        <v>396</v>
      </c>
      <c r="FP98" t="s">
        <v>396</v>
      </c>
      <c r="FQ98" t="s">
        <v>396</v>
      </c>
      <c r="FR98" t="s">
        <v>396</v>
      </c>
      <c r="FS98">
        <v>18087147</v>
      </c>
      <c r="FT98">
        <v>52907086</v>
      </c>
    </row>
    <row r="99" spans="1:176" hidden="1" x14ac:dyDescent="0.25">
      <c r="A99" s="13">
        <f t="shared" si="3"/>
        <v>18087147</v>
      </c>
      <c r="B99" s="13">
        <f t="shared" si="4"/>
        <v>52907087</v>
      </c>
      <c r="C99" s="14" t="str">
        <f>IF(ISNA(VLOOKUP(A99,ComponentTable!E:E,1,0)),"","Use")</f>
        <v/>
      </c>
      <c r="D99" s="14" t="str">
        <f t="shared" si="5"/>
        <v/>
      </c>
      <c r="E99">
        <v>173</v>
      </c>
      <c r="F99" t="s">
        <v>713</v>
      </c>
      <c r="G99" t="s">
        <v>396</v>
      </c>
      <c r="H99" t="s">
        <v>611</v>
      </c>
      <c r="I99" t="s">
        <v>396</v>
      </c>
      <c r="J99" t="s">
        <v>396</v>
      </c>
      <c r="K99" t="s">
        <v>396</v>
      </c>
      <c r="L99">
        <v>38</v>
      </c>
      <c r="M99" t="s">
        <v>396</v>
      </c>
      <c r="N99" t="s">
        <v>396</v>
      </c>
      <c r="O99">
        <v>64</v>
      </c>
      <c r="P99" t="s">
        <v>396</v>
      </c>
      <c r="Q99" t="s">
        <v>396</v>
      </c>
      <c r="R99" t="s">
        <v>396</v>
      </c>
      <c r="S99" t="s">
        <v>396</v>
      </c>
      <c r="T99">
        <v>0</v>
      </c>
      <c r="U99">
        <v>0</v>
      </c>
      <c r="V99">
        <v>0</v>
      </c>
      <c r="W99">
        <v>0</v>
      </c>
      <c r="X99">
        <v>0</v>
      </c>
      <c r="Y99">
        <v>0</v>
      </c>
      <c r="Z99">
        <v>100</v>
      </c>
      <c r="AA99">
        <v>100</v>
      </c>
      <c r="AB99">
        <v>100</v>
      </c>
      <c r="AC99">
        <v>100</v>
      </c>
      <c r="AD99">
        <v>100</v>
      </c>
      <c r="AE99">
        <v>100</v>
      </c>
      <c r="AF99">
        <v>80</v>
      </c>
      <c r="AG99">
        <v>90</v>
      </c>
      <c r="AH99">
        <v>100</v>
      </c>
      <c r="AI99">
        <v>5</v>
      </c>
      <c r="AJ99">
        <v>12.5</v>
      </c>
      <c r="AK99">
        <v>20</v>
      </c>
      <c r="AL99" t="s">
        <v>396</v>
      </c>
      <c r="AM99">
        <v>95</v>
      </c>
      <c r="AN99" t="s">
        <v>396</v>
      </c>
      <c r="AO99" t="s">
        <v>396</v>
      </c>
      <c r="AP99">
        <v>0</v>
      </c>
      <c r="AQ99" t="s">
        <v>396</v>
      </c>
      <c r="AR99" t="s">
        <v>396</v>
      </c>
      <c r="AS99">
        <v>0.9</v>
      </c>
      <c r="AT99" t="s">
        <v>396</v>
      </c>
      <c r="AU99" t="s">
        <v>396</v>
      </c>
      <c r="AV99">
        <v>17.600000000000001</v>
      </c>
      <c r="AW99" t="s">
        <v>396</v>
      </c>
      <c r="AX99" t="s">
        <v>396</v>
      </c>
      <c r="AY99">
        <v>62.1</v>
      </c>
      <c r="AZ99" t="s">
        <v>396</v>
      </c>
      <c r="BA99" t="s">
        <v>396</v>
      </c>
      <c r="BB99">
        <v>14.4</v>
      </c>
      <c r="BC99" t="s">
        <v>396</v>
      </c>
      <c r="BD99">
        <v>0</v>
      </c>
      <c r="BE99">
        <v>1</v>
      </c>
      <c r="BF99">
        <v>14.9</v>
      </c>
      <c r="BG99" t="s">
        <v>396</v>
      </c>
      <c r="BH99" t="s">
        <v>396</v>
      </c>
      <c r="BI99" t="s">
        <v>396</v>
      </c>
      <c r="BJ99" t="s">
        <v>396</v>
      </c>
      <c r="BK99" t="s">
        <v>396</v>
      </c>
      <c r="BL99" t="s">
        <v>396</v>
      </c>
      <c r="BM99">
        <v>3</v>
      </c>
      <c r="BN99">
        <v>4</v>
      </c>
      <c r="BO99">
        <v>8</v>
      </c>
      <c r="BP99">
        <v>0</v>
      </c>
      <c r="BQ99">
        <v>0</v>
      </c>
      <c r="BR99">
        <v>0</v>
      </c>
      <c r="BS99">
        <v>2</v>
      </c>
      <c r="BT99">
        <v>4</v>
      </c>
      <c r="BU99">
        <v>7</v>
      </c>
      <c r="BV99" t="s">
        <v>396</v>
      </c>
      <c r="BW99" t="s">
        <v>396</v>
      </c>
      <c r="BX99" t="s">
        <v>396</v>
      </c>
      <c r="BY99">
        <v>1.35</v>
      </c>
      <c r="BZ99">
        <v>1.4</v>
      </c>
      <c r="CA99">
        <v>1.45</v>
      </c>
      <c r="CB99" t="s">
        <v>396</v>
      </c>
      <c r="CC99" t="s">
        <v>396</v>
      </c>
      <c r="CD99" t="s">
        <v>396</v>
      </c>
      <c r="CE99" t="s">
        <v>396</v>
      </c>
      <c r="CF99">
        <v>1.75</v>
      </c>
      <c r="CG99" t="s">
        <v>396</v>
      </c>
      <c r="CH99" t="s">
        <v>396</v>
      </c>
      <c r="CI99">
        <v>4</v>
      </c>
      <c r="CJ99">
        <v>23</v>
      </c>
      <c r="CK99">
        <v>42</v>
      </c>
      <c r="CL99">
        <v>0.1</v>
      </c>
      <c r="CM99">
        <v>0.15</v>
      </c>
      <c r="CN99">
        <v>0.2</v>
      </c>
      <c r="CO99" t="s">
        <v>396</v>
      </c>
      <c r="CP99">
        <v>13.6</v>
      </c>
      <c r="CQ99" t="s">
        <v>396</v>
      </c>
      <c r="CR99" t="s">
        <v>396</v>
      </c>
      <c r="CS99">
        <v>10.8</v>
      </c>
      <c r="CT99" t="s">
        <v>396</v>
      </c>
      <c r="CU99" t="s">
        <v>396</v>
      </c>
      <c r="CV99">
        <v>3.5</v>
      </c>
      <c r="CW99" t="s">
        <v>396</v>
      </c>
      <c r="CX99" t="s">
        <v>396</v>
      </c>
      <c r="CY99" t="s">
        <v>396</v>
      </c>
      <c r="CZ99" t="s">
        <v>396</v>
      </c>
      <c r="DA99">
        <v>0</v>
      </c>
      <c r="DB99">
        <v>1.5</v>
      </c>
      <c r="DC99">
        <v>2.9</v>
      </c>
      <c r="DD99">
        <v>0</v>
      </c>
      <c r="DE99">
        <v>7</v>
      </c>
      <c r="DF99">
        <v>14</v>
      </c>
      <c r="DG99">
        <v>0</v>
      </c>
      <c r="DH99">
        <v>0</v>
      </c>
      <c r="DI99">
        <v>0</v>
      </c>
      <c r="DJ99">
        <v>0</v>
      </c>
      <c r="DK99">
        <v>0</v>
      </c>
      <c r="DL99">
        <v>0</v>
      </c>
      <c r="DM99">
        <v>0.1</v>
      </c>
      <c r="DN99">
        <v>0.1</v>
      </c>
      <c r="DO99">
        <v>0</v>
      </c>
      <c r="DP99">
        <v>0</v>
      </c>
      <c r="DQ99">
        <v>0</v>
      </c>
      <c r="DR99">
        <v>0</v>
      </c>
      <c r="DS99">
        <v>0</v>
      </c>
      <c r="DT99">
        <v>0</v>
      </c>
      <c r="DU99">
        <v>0</v>
      </c>
      <c r="DV99">
        <v>1</v>
      </c>
      <c r="DW99">
        <v>4</v>
      </c>
      <c r="DX99">
        <v>0</v>
      </c>
      <c r="DY99">
        <v>0.1</v>
      </c>
      <c r="DZ99">
        <v>2</v>
      </c>
      <c r="EA99" t="s">
        <v>396</v>
      </c>
      <c r="EB99" t="s">
        <v>396</v>
      </c>
      <c r="EC99" t="s">
        <v>396</v>
      </c>
      <c r="ED99">
        <v>0.6</v>
      </c>
      <c r="EE99">
        <v>1.6</v>
      </c>
      <c r="EF99">
        <v>5.3</v>
      </c>
      <c r="EG99">
        <v>0</v>
      </c>
      <c r="EH99">
        <v>1</v>
      </c>
      <c r="EI99">
        <v>2</v>
      </c>
      <c r="EJ99">
        <v>3.5</v>
      </c>
      <c r="EK99">
        <v>5.0999999999999996</v>
      </c>
      <c r="EL99">
        <v>6.5</v>
      </c>
      <c r="EM99" t="s">
        <v>396</v>
      </c>
      <c r="EN99" t="s">
        <v>396</v>
      </c>
      <c r="EO99" t="s">
        <v>396</v>
      </c>
      <c r="EP99" t="s">
        <v>396</v>
      </c>
      <c r="EQ99" t="s">
        <v>396</v>
      </c>
      <c r="ER99" t="s">
        <v>396</v>
      </c>
      <c r="ES99" t="s">
        <v>396</v>
      </c>
      <c r="ET99" t="s">
        <v>396</v>
      </c>
      <c r="EU99" t="s">
        <v>396</v>
      </c>
      <c r="EV99" t="s">
        <v>396</v>
      </c>
      <c r="EW99" t="s">
        <v>396</v>
      </c>
      <c r="EX99" t="s">
        <v>396</v>
      </c>
      <c r="EY99" t="s">
        <v>396</v>
      </c>
      <c r="EZ99" t="s">
        <v>396</v>
      </c>
      <c r="FA99" t="s">
        <v>396</v>
      </c>
      <c r="FB99" t="s">
        <v>396</v>
      </c>
      <c r="FC99" t="s">
        <v>396</v>
      </c>
      <c r="FD99" t="s">
        <v>396</v>
      </c>
      <c r="FE99" t="s">
        <v>396</v>
      </c>
      <c r="FF99" t="s">
        <v>396</v>
      </c>
      <c r="FG99" t="s">
        <v>396</v>
      </c>
      <c r="FH99" t="s">
        <v>396</v>
      </c>
      <c r="FI99" t="s">
        <v>396</v>
      </c>
      <c r="FJ99" t="s">
        <v>396</v>
      </c>
      <c r="FK99" t="s">
        <v>396</v>
      </c>
      <c r="FL99" t="s">
        <v>396</v>
      </c>
      <c r="FM99" t="s">
        <v>396</v>
      </c>
      <c r="FN99" t="s">
        <v>396</v>
      </c>
      <c r="FO99" t="s">
        <v>396</v>
      </c>
      <c r="FP99" t="s">
        <v>396</v>
      </c>
      <c r="FQ99" t="s">
        <v>396</v>
      </c>
      <c r="FR99" t="s">
        <v>396</v>
      </c>
      <c r="FS99">
        <v>18087147</v>
      </c>
      <c r="FT99">
        <v>52907087</v>
      </c>
    </row>
    <row r="100" spans="1:176" hidden="1" x14ac:dyDescent="0.25">
      <c r="A100" s="13">
        <f t="shared" si="3"/>
        <v>18087147</v>
      </c>
      <c r="B100" s="13">
        <f t="shared" si="4"/>
        <v>52907088</v>
      </c>
      <c r="C100" s="14" t="str">
        <f>IF(ISNA(VLOOKUP(A100,ComponentTable!E:E,1,0)),"","Use")</f>
        <v/>
      </c>
      <c r="D100" s="14" t="str">
        <f t="shared" si="5"/>
        <v/>
      </c>
      <c r="E100">
        <v>174</v>
      </c>
      <c r="F100" t="s">
        <v>702</v>
      </c>
      <c r="G100" t="s">
        <v>396</v>
      </c>
      <c r="H100" t="s">
        <v>702</v>
      </c>
      <c r="I100" t="s">
        <v>396</v>
      </c>
      <c r="J100" t="s">
        <v>396</v>
      </c>
      <c r="K100" t="s">
        <v>396</v>
      </c>
      <c r="L100">
        <v>5</v>
      </c>
      <c r="M100" t="s">
        <v>396</v>
      </c>
      <c r="N100" t="s">
        <v>396</v>
      </c>
      <c r="O100">
        <v>38</v>
      </c>
      <c r="P100" t="s">
        <v>396</v>
      </c>
      <c r="Q100" t="s">
        <v>396</v>
      </c>
      <c r="R100" t="s">
        <v>396</v>
      </c>
      <c r="S100" t="s">
        <v>396</v>
      </c>
      <c r="T100">
        <v>0</v>
      </c>
      <c r="U100">
        <v>0</v>
      </c>
      <c r="V100">
        <v>0</v>
      </c>
      <c r="W100">
        <v>0</v>
      </c>
      <c r="X100">
        <v>0</v>
      </c>
      <c r="Y100">
        <v>0</v>
      </c>
      <c r="Z100">
        <v>100</v>
      </c>
      <c r="AA100">
        <v>100</v>
      </c>
      <c r="AB100">
        <v>100</v>
      </c>
      <c r="AC100">
        <v>100</v>
      </c>
      <c r="AD100">
        <v>100</v>
      </c>
      <c r="AE100">
        <v>100</v>
      </c>
      <c r="AF100">
        <v>80</v>
      </c>
      <c r="AG100">
        <v>90</v>
      </c>
      <c r="AH100">
        <v>100</v>
      </c>
      <c r="AI100">
        <v>2</v>
      </c>
      <c r="AJ100">
        <v>6</v>
      </c>
      <c r="AK100">
        <v>10</v>
      </c>
      <c r="AL100" t="s">
        <v>396</v>
      </c>
      <c r="AM100">
        <v>97</v>
      </c>
      <c r="AN100" t="s">
        <v>396</v>
      </c>
      <c r="AO100" t="s">
        <v>396</v>
      </c>
      <c r="AP100">
        <v>0</v>
      </c>
      <c r="AQ100" t="s">
        <v>396</v>
      </c>
      <c r="AR100" t="s">
        <v>396</v>
      </c>
      <c r="AS100">
        <v>1</v>
      </c>
      <c r="AT100" t="s">
        <v>396</v>
      </c>
      <c r="AU100" t="s">
        <v>396</v>
      </c>
      <c r="AV100">
        <v>18.3</v>
      </c>
      <c r="AW100" t="s">
        <v>396</v>
      </c>
      <c r="AX100" t="s">
        <v>396</v>
      </c>
      <c r="AY100">
        <v>63.4</v>
      </c>
      <c r="AZ100" t="s">
        <v>396</v>
      </c>
      <c r="BA100" t="s">
        <v>396</v>
      </c>
      <c r="BB100">
        <v>14.3</v>
      </c>
      <c r="BC100" t="s">
        <v>396</v>
      </c>
      <c r="BD100">
        <v>0</v>
      </c>
      <c r="BE100">
        <v>1</v>
      </c>
      <c r="BF100">
        <v>14.9</v>
      </c>
      <c r="BG100" t="s">
        <v>396</v>
      </c>
      <c r="BH100" t="s">
        <v>396</v>
      </c>
      <c r="BI100" t="s">
        <v>396</v>
      </c>
      <c r="BJ100" t="s">
        <v>396</v>
      </c>
      <c r="BK100" t="s">
        <v>396</v>
      </c>
      <c r="BL100" t="s">
        <v>396</v>
      </c>
      <c r="BM100">
        <v>0</v>
      </c>
      <c r="BN100">
        <v>2</v>
      </c>
      <c r="BO100">
        <v>3</v>
      </c>
      <c r="BP100">
        <v>0</v>
      </c>
      <c r="BQ100">
        <v>0</v>
      </c>
      <c r="BR100">
        <v>0</v>
      </c>
      <c r="BS100">
        <v>0</v>
      </c>
      <c r="BT100">
        <v>0.25</v>
      </c>
      <c r="BU100">
        <v>0.5</v>
      </c>
      <c r="BV100" t="s">
        <v>396</v>
      </c>
      <c r="BW100" t="s">
        <v>396</v>
      </c>
      <c r="BX100" t="s">
        <v>396</v>
      </c>
      <c r="BY100">
        <v>1.35</v>
      </c>
      <c r="BZ100">
        <v>1.4</v>
      </c>
      <c r="CA100">
        <v>1.45</v>
      </c>
      <c r="CB100" t="s">
        <v>396</v>
      </c>
      <c r="CC100" t="s">
        <v>396</v>
      </c>
      <c r="CD100" t="s">
        <v>396</v>
      </c>
      <c r="CE100" t="s">
        <v>396</v>
      </c>
      <c r="CF100">
        <v>1.52</v>
      </c>
      <c r="CG100" t="s">
        <v>396</v>
      </c>
      <c r="CH100" t="s">
        <v>396</v>
      </c>
      <c r="CI100">
        <v>42</v>
      </c>
      <c r="CJ100">
        <v>92</v>
      </c>
      <c r="CK100">
        <v>141</v>
      </c>
      <c r="CL100">
        <v>0.02</v>
      </c>
      <c r="CM100">
        <v>0.04</v>
      </c>
      <c r="CN100">
        <v>0.05</v>
      </c>
      <c r="CO100" t="s">
        <v>396</v>
      </c>
      <c r="CP100">
        <v>8.1</v>
      </c>
      <c r="CQ100" t="s">
        <v>396</v>
      </c>
      <c r="CR100" t="s">
        <v>396</v>
      </c>
      <c r="CS100">
        <v>6</v>
      </c>
      <c r="CT100" t="s">
        <v>396</v>
      </c>
      <c r="CU100" t="s">
        <v>396</v>
      </c>
      <c r="CV100">
        <v>1.4</v>
      </c>
      <c r="CW100" t="s">
        <v>396</v>
      </c>
      <c r="CX100" t="s">
        <v>396</v>
      </c>
      <c r="CY100" t="s">
        <v>396</v>
      </c>
      <c r="CZ100" t="s">
        <v>396</v>
      </c>
      <c r="DA100">
        <v>0</v>
      </c>
      <c r="DB100">
        <v>1.5</v>
      </c>
      <c r="DC100">
        <v>2.9</v>
      </c>
      <c r="DD100">
        <v>0</v>
      </c>
      <c r="DE100">
        <v>7</v>
      </c>
      <c r="DF100">
        <v>14</v>
      </c>
      <c r="DG100">
        <v>0</v>
      </c>
      <c r="DH100">
        <v>0</v>
      </c>
      <c r="DI100">
        <v>0</v>
      </c>
      <c r="DJ100">
        <v>0</v>
      </c>
      <c r="DK100">
        <v>0</v>
      </c>
      <c r="DL100">
        <v>0</v>
      </c>
      <c r="DM100">
        <v>0.02</v>
      </c>
      <c r="DN100">
        <v>0.02</v>
      </c>
      <c r="DO100">
        <v>0</v>
      </c>
      <c r="DP100">
        <v>0</v>
      </c>
      <c r="DQ100">
        <v>0</v>
      </c>
      <c r="DR100">
        <v>0</v>
      </c>
      <c r="DS100">
        <v>0</v>
      </c>
      <c r="DT100">
        <v>0</v>
      </c>
      <c r="DU100">
        <v>0</v>
      </c>
      <c r="DV100">
        <v>1</v>
      </c>
      <c r="DW100">
        <v>4</v>
      </c>
      <c r="DX100">
        <v>0</v>
      </c>
      <c r="DY100">
        <v>0.1</v>
      </c>
      <c r="DZ100">
        <v>2</v>
      </c>
      <c r="EA100" t="s">
        <v>396</v>
      </c>
      <c r="EB100" t="s">
        <v>396</v>
      </c>
      <c r="EC100" t="s">
        <v>396</v>
      </c>
      <c r="ED100">
        <v>0</v>
      </c>
      <c r="EE100">
        <v>0.3</v>
      </c>
      <c r="EF100">
        <v>1.9</v>
      </c>
      <c r="EG100">
        <v>0</v>
      </c>
      <c r="EH100">
        <v>0.5</v>
      </c>
      <c r="EI100">
        <v>1</v>
      </c>
      <c r="EJ100">
        <v>3.5</v>
      </c>
      <c r="EK100">
        <v>5.0999999999999996</v>
      </c>
      <c r="EL100">
        <v>6.5</v>
      </c>
      <c r="EM100" t="s">
        <v>396</v>
      </c>
      <c r="EN100" t="s">
        <v>396</v>
      </c>
      <c r="EO100" t="s">
        <v>396</v>
      </c>
      <c r="EP100" t="s">
        <v>396</v>
      </c>
      <c r="EQ100" t="s">
        <v>396</v>
      </c>
      <c r="ER100" t="s">
        <v>396</v>
      </c>
      <c r="ES100" t="s">
        <v>396</v>
      </c>
      <c r="ET100" t="s">
        <v>396</v>
      </c>
      <c r="EU100" t="s">
        <v>396</v>
      </c>
      <c r="EV100" t="s">
        <v>396</v>
      </c>
      <c r="EW100" t="s">
        <v>396</v>
      </c>
      <c r="EX100" t="s">
        <v>396</v>
      </c>
      <c r="EY100" t="s">
        <v>396</v>
      </c>
      <c r="EZ100" t="s">
        <v>396</v>
      </c>
      <c r="FA100" t="s">
        <v>396</v>
      </c>
      <c r="FB100" t="s">
        <v>396</v>
      </c>
      <c r="FC100" t="s">
        <v>396</v>
      </c>
      <c r="FD100" t="s">
        <v>396</v>
      </c>
      <c r="FE100" t="s">
        <v>396</v>
      </c>
      <c r="FF100" t="s">
        <v>396</v>
      </c>
      <c r="FG100" t="s">
        <v>396</v>
      </c>
      <c r="FH100" t="s">
        <v>396</v>
      </c>
      <c r="FI100" t="s">
        <v>396</v>
      </c>
      <c r="FJ100" t="s">
        <v>396</v>
      </c>
      <c r="FK100" t="s">
        <v>396</v>
      </c>
      <c r="FL100" t="s">
        <v>396</v>
      </c>
      <c r="FM100" t="s">
        <v>396</v>
      </c>
      <c r="FN100" t="s">
        <v>396</v>
      </c>
      <c r="FO100" t="s">
        <v>396</v>
      </c>
      <c r="FP100" t="s">
        <v>396</v>
      </c>
      <c r="FQ100" t="s">
        <v>396</v>
      </c>
      <c r="FR100" t="s">
        <v>396</v>
      </c>
      <c r="FS100">
        <v>18087147</v>
      </c>
      <c r="FT100">
        <v>52907088</v>
      </c>
    </row>
    <row r="101" spans="1:176" hidden="1" x14ac:dyDescent="0.25">
      <c r="A101" s="13">
        <f t="shared" si="3"/>
        <v>18087146</v>
      </c>
      <c r="B101" s="13">
        <f t="shared" si="4"/>
        <v>52907079</v>
      </c>
      <c r="C101" s="14" t="str">
        <f>IF(ISNA(VLOOKUP(A101,ComponentTable!E:E,1,0)),"","Use")</f>
        <v/>
      </c>
      <c r="D101" s="14" t="str">
        <f t="shared" si="5"/>
        <v/>
      </c>
      <c r="E101">
        <v>175</v>
      </c>
      <c r="F101" t="s">
        <v>715</v>
      </c>
      <c r="G101" t="s">
        <v>396</v>
      </c>
      <c r="H101" t="s">
        <v>611</v>
      </c>
      <c r="I101" t="s">
        <v>396</v>
      </c>
      <c r="J101" t="s">
        <v>396</v>
      </c>
      <c r="K101" t="s">
        <v>396</v>
      </c>
      <c r="L101">
        <v>115</v>
      </c>
      <c r="M101" t="s">
        <v>396</v>
      </c>
      <c r="N101" t="s">
        <v>396</v>
      </c>
      <c r="O101">
        <v>162</v>
      </c>
      <c r="P101" t="s">
        <v>396</v>
      </c>
      <c r="Q101" t="s">
        <v>396</v>
      </c>
      <c r="R101" t="s">
        <v>396</v>
      </c>
      <c r="S101" t="s">
        <v>396</v>
      </c>
      <c r="T101">
        <v>0</v>
      </c>
      <c r="U101">
        <v>0</v>
      </c>
      <c r="V101">
        <v>0</v>
      </c>
      <c r="W101">
        <v>0</v>
      </c>
      <c r="X101">
        <v>0</v>
      </c>
      <c r="Y101">
        <v>0</v>
      </c>
      <c r="Z101">
        <v>100</v>
      </c>
      <c r="AA101">
        <v>100</v>
      </c>
      <c r="AB101">
        <v>100</v>
      </c>
      <c r="AC101">
        <v>100</v>
      </c>
      <c r="AD101">
        <v>100</v>
      </c>
      <c r="AE101">
        <v>100</v>
      </c>
      <c r="AF101">
        <v>80</v>
      </c>
      <c r="AG101">
        <v>89</v>
      </c>
      <c r="AH101">
        <v>98</v>
      </c>
      <c r="AI101">
        <v>20</v>
      </c>
      <c r="AJ101">
        <v>27.5</v>
      </c>
      <c r="AK101">
        <v>35</v>
      </c>
      <c r="AL101" t="s">
        <v>396</v>
      </c>
      <c r="AM101">
        <v>75</v>
      </c>
      <c r="AN101" t="s">
        <v>396</v>
      </c>
      <c r="AO101" t="s">
        <v>396</v>
      </c>
      <c r="AP101">
        <v>5.0999999999999996</v>
      </c>
      <c r="AQ101" t="s">
        <v>396</v>
      </c>
      <c r="AR101" t="s">
        <v>396</v>
      </c>
      <c r="AS101">
        <v>7.2</v>
      </c>
      <c r="AT101" t="s">
        <v>396</v>
      </c>
      <c r="AU101" t="s">
        <v>396</v>
      </c>
      <c r="AV101">
        <v>18</v>
      </c>
      <c r="AW101" t="s">
        <v>396</v>
      </c>
      <c r="AX101" t="s">
        <v>396</v>
      </c>
      <c r="AY101">
        <v>27.7</v>
      </c>
      <c r="AZ101" t="s">
        <v>396</v>
      </c>
      <c r="BA101" t="s">
        <v>396</v>
      </c>
      <c r="BB101">
        <v>17</v>
      </c>
      <c r="BC101" t="s">
        <v>396</v>
      </c>
      <c r="BD101">
        <v>0</v>
      </c>
      <c r="BE101">
        <v>3</v>
      </c>
      <c r="BF101">
        <v>27.9</v>
      </c>
      <c r="BG101" t="s">
        <v>396</v>
      </c>
      <c r="BH101" t="s">
        <v>396</v>
      </c>
      <c r="BI101" t="s">
        <v>396</v>
      </c>
      <c r="BJ101" t="s">
        <v>396</v>
      </c>
      <c r="BK101" t="s">
        <v>396</v>
      </c>
      <c r="BL101" t="s">
        <v>396</v>
      </c>
      <c r="BM101">
        <v>13</v>
      </c>
      <c r="BN101">
        <v>22</v>
      </c>
      <c r="BO101">
        <v>31</v>
      </c>
      <c r="BP101">
        <v>0</v>
      </c>
      <c r="BQ101">
        <v>0</v>
      </c>
      <c r="BR101">
        <v>0</v>
      </c>
      <c r="BS101">
        <v>0</v>
      </c>
      <c r="BT101">
        <v>0.25</v>
      </c>
      <c r="BU101">
        <v>0.5</v>
      </c>
      <c r="BV101" t="s">
        <v>396</v>
      </c>
      <c r="BW101" t="s">
        <v>396</v>
      </c>
      <c r="BX101" t="s">
        <v>396</v>
      </c>
      <c r="BY101">
        <v>1.55</v>
      </c>
      <c r="BZ101">
        <v>1.63</v>
      </c>
      <c r="CA101">
        <v>1.7</v>
      </c>
      <c r="CB101" t="s">
        <v>396</v>
      </c>
      <c r="CC101" t="s">
        <v>396</v>
      </c>
      <c r="CD101" t="s">
        <v>396</v>
      </c>
      <c r="CE101" t="s">
        <v>396</v>
      </c>
      <c r="CF101">
        <v>1.6</v>
      </c>
      <c r="CG101" t="s">
        <v>396</v>
      </c>
      <c r="CH101" t="s">
        <v>396</v>
      </c>
      <c r="CI101">
        <v>0.42</v>
      </c>
      <c r="CJ101">
        <v>7</v>
      </c>
      <c r="CK101">
        <v>14</v>
      </c>
      <c r="CL101">
        <v>0.1</v>
      </c>
      <c r="CM101">
        <v>0.15</v>
      </c>
      <c r="CN101">
        <v>0.2</v>
      </c>
      <c r="CO101" t="s">
        <v>396</v>
      </c>
      <c r="CP101">
        <v>24.2</v>
      </c>
      <c r="CQ101" t="s">
        <v>396</v>
      </c>
      <c r="CR101" t="s">
        <v>396</v>
      </c>
      <c r="CS101">
        <v>22.5</v>
      </c>
      <c r="CT101" t="s">
        <v>396</v>
      </c>
      <c r="CU101" t="s">
        <v>396</v>
      </c>
      <c r="CV101">
        <v>12.2</v>
      </c>
      <c r="CW101" t="s">
        <v>396</v>
      </c>
      <c r="CX101" t="s">
        <v>396</v>
      </c>
      <c r="CY101" t="s">
        <v>396</v>
      </c>
      <c r="CZ101" t="s">
        <v>396</v>
      </c>
      <c r="DA101">
        <v>0</v>
      </c>
      <c r="DB101">
        <v>1.5</v>
      </c>
      <c r="DC101">
        <v>2.9</v>
      </c>
      <c r="DD101">
        <v>0</v>
      </c>
      <c r="DE101">
        <v>20</v>
      </c>
      <c r="DF101">
        <v>40</v>
      </c>
      <c r="DG101">
        <v>0</v>
      </c>
      <c r="DH101">
        <v>10</v>
      </c>
      <c r="DI101">
        <v>20</v>
      </c>
      <c r="DJ101">
        <v>0</v>
      </c>
      <c r="DK101">
        <v>0</v>
      </c>
      <c r="DL101">
        <v>2</v>
      </c>
      <c r="DM101">
        <v>0.17</v>
      </c>
      <c r="DN101">
        <v>0.17</v>
      </c>
      <c r="DO101">
        <v>0</v>
      </c>
      <c r="DP101">
        <v>0</v>
      </c>
      <c r="DQ101">
        <v>0</v>
      </c>
      <c r="DR101">
        <v>0</v>
      </c>
      <c r="DS101">
        <v>0</v>
      </c>
      <c r="DT101">
        <v>0</v>
      </c>
      <c r="DU101">
        <v>0</v>
      </c>
      <c r="DV101">
        <v>1</v>
      </c>
      <c r="DW101">
        <v>4</v>
      </c>
      <c r="DX101">
        <v>0</v>
      </c>
      <c r="DY101">
        <v>0.1</v>
      </c>
      <c r="DZ101">
        <v>2</v>
      </c>
      <c r="EA101">
        <v>6.5</v>
      </c>
      <c r="EB101">
        <v>11.1</v>
      </c>
      <c r="EC101">
        <v>15.1</v>
      </c>
      <c r="ED101" t="s">
        <v>396</v>
      </c>
      <c r="EE101" t="s">
        <v>396</v>
      </c>
      <c r="EF101" t="s">
        <v>396</v>
      </c>
      <c r="EG101">
        <v>2</v>
      </c>
      <c r="EH101">
        <v>6</v>
      </c>
      <c r="EI101">
        <v>10</v>
      </c>
      <c r="EJ101">
        <v>4.5</v>
      </c>
      <c r="EK101">
        <v>6.2</v>
      </c>
      <c r="EL101">
        <v>7.8</v>
      </c>
      <c r="EM101" t="s">
        <v>396</v>
      </c>
      <c r="EN101" t="s">
        <v>396</v>
      </c>
      <c r="EO101" t="s">
        <v>396</v>
      </c>
      <c r="EP101" t="s">
        <v>396</v>
      </c>
      <c r="EQ101" t="s">
        <v>396</v>
      </c>
      <c r="ER101" t="s">
        <v>396</v>
      </c>
      <c r="ES101" t="s">
        <v>396</v>
      </c>
      <c r="ET101" t="s">
        <v>396</v>
      </c>
      <c r="EU101" t="s">
        <v>396</v>
      </c>
      <c r="EV101" t="s">
        <v>396</v>
      </c>
      <c r="EW101" t="s">
        <v>396</v>
      </c>
      <c r="EX101" t="s">
        <v>396</v>
      </c>
      <c r="EY101" t="s">
        <v>396</v>
      </c>
      <c r="EZ101" t="s">
        <v>396</v>
      </c>
      <c r="FA101" t="s">
        <v>396</v>
      </c>
      <c r="FB101" t="s">
        <v>396</v>
      </c>
      <c r="FC101" t="s">
        <v>396</v>
      </c>
      <c r="FD101" t="s">
        <v>396</v>
      </c>
      <c r="FE101" t="s">
        <v>396</v>
      </c>
      <c r="FF101" t="s">
        <v>396</v>
      </c>
      <c r="FG101" t="s">
        <v>396</v>
      </c>
      <c r="FH101" t="s">
        <v>396</v>
      </c>
      <c r="FI101" t="s">
        <v>396</v>
      </c>
      <c r="FJ101" t="s">
        <v>396</v>
      </c>
      <c r="FK101" t="s">
        <v>396</v>
      </c>
      <c r="FL101" t="s">
        <v>396</v>
      </c>
      <c r="FM101" t="s">
        <v>396</v>
      </c>
      <c r="FN101" t="s">
        <v>396</v>
      </c>
      <c r="FO101" t="s">
        <v>396</v>
      </c>
      <c r="FP101" t="s">
        <v>396</v>
      </c>
      <c r="FQ101" t="s">
        <v>396</v>
      </c>
      <c r="FR101" t="s">
        <v>396</v>
      </c>
      <c r="FS101">
        <v>18087146</v>
      </c>
      <c r="FT101">
        <v>52907079</v>
      </c>
    </row>
    <row r="102" spans="1:176" hidden="1" x14ac:dyDescent="0.25">
      <c r="A102" s="13">
        <f t="shared" si="3"/>
        <v>18087146</v>
      </c>
      <c r="B102" s="13">
        <f t="shared" si="4"/>
        <v>52907080</v>
      </c>
      <c r="C102" s="14" t="str">
        <f>IF(ISNA(VLOOKUP(A102,ComponentTable!E:E,1,0)),"","Use")</f>
        <v/>
      </c>
      <c r="D102" s="14" t="str">
        <f t="shared" si="5"/>
        <v/>
      </c>
      <c r="E102">
        <v>176</v>
      </c>
      <c r="F102" t="s">
        <v>732</v>
      </c>
      <c r="G102" t="s">
        <v>396</v>
      </c>
      <c r="H102" t="s">
        <v>732</v>
      </c>
      <c r="I102" t="s">
        <v>396</v>
      </c>
      <c r="J102" t="s">
        <v>396</v>
      </c>
      <c r="K102" t="s">
        <v>396</v>
      </c>
      <c r="L102">
        <v>76</v>
      </c>
      <c r="M102" t="s">
        <v>396</v>
      </c>
      <c r="N102" t="s">
        <v>396</v>
      </c>
      <c r="O102">
        <v>115</v>
      </c>
      <c r="P102" t="s">
        <v>396</v>
      </c>
      <c r="Q102" t="s">
        <v>396</v>
      </c>
      <c r="R102" t="s">
        <v>396</v>
      </c>
      <c r="S102" t="s">
        <v>396</v>
      </c>
      <c r="T102">
        <v>0</v>
      </c>
      <c r="U102">
        <v>0</v>
      </c>
      <c r="V102">
        <v>0</v>
      </c>
      <c r="W102">
        <v>0</v>
      </c>
      <c r="X102">
        <v>0</v>
      </c>
      <c r="Y102">
        <v>0</v>
      </c>
      <c r="Z102">
        <v>100</v>
      </c>
      <c r="AA102">
        <v>100</v>
      </c>
      <c r="AB102">
        <v>100</v>
      </c>
      <c r="AC102">
        <v>100</v>
      </c>
      <c r="AD102">
        <v>100</v>
      </c>
      <c r="AE102">
        <v>100</v>
      </c>
      <c r="AF102">
        <v>80</v>
      </c>
      <c r="AG102">
        <v>89</v>
      </c>
      <c r="AH102">
        <v>98</v>
      </c>
      <c r="AI102">
        <v>2</v>
      </c>
      <c r="AJ102">
        <v>7</v>
      </c>
      <c r="AK102">
        <v>12</v>
      </c>
      <c r="AL102" t="s">
        <v>396</v>
      </c>
      <c r="AM102">
        <v>96.3</v>
      </c>
      <c r="AN102" t="s">
        <v>396</v>
      </c>
      <c r="AO102" t="s">
        <v>396</v>
      </c>
      <c r="AP102">
        <v>0</v>
      </c>
      <c r="AQ102" t="s">
        <v>396</v>
      </c>
      <c r="AR102" t="s">
        <v>396</v>
      </c>
      <c r="AS102">
        <v>1.3</v>
      </c>
      <c r="AT102" t="s">
        <v>396</v>
      </c>
      <c r="AU102" t="s">
        <v>396</v>
      </c>
      <c r="AV102">
        <v>18.100000000000001</v>
      </c>
      <c r="AW102" t="s">
        <v>396</v>
      </c>
      <c r="AX102" t="s">
        <v>396</v>
      </c>
      <c r="AY102">
        <v>62.8</v>
      </c>
      <c r="AZ102" t="s">
        <v>396</v>
      </c>
      <c r="BA102" t="s">
        <v>396</v>
      </c>
      <c r="BB102">
        <v>14.1</v>
      </c>
      <c r="BC102" t="s">
        <v>396</v>
      </c>
      <c r="BD102">
        <v>0</v>
      </c>
      <c r="BE102">
        <v>0.7</v>
      </c>
      <c r="BF102">
        <v>14.9</v>
      </c>
      <c r="BG102" t="s">
        <v>396</v>
      </c>
      <c r="BH102" t="s">
        <v>396</v>
      </c>
      <c r="BI102" t="s">
        <v>396</v>
      </c>
      <c r="BJ102" t="s">
        <v>396</v>
      </c>
      <c r="BK102" t="s">
        <v>396</v>
      </c>
      <c r="BL102" t="s">
        <v>396</v>
      </c>
      <c r="BM102">
        <v>1</v>
      </c>
      <c r="BN102">
        <v>3</v>
      </c>
      <c r="BO102">
        <v>5</v>
      </c>
      <c r="BP102">
        <v>0</v>
      </c>
      <c r="BQ102">
        <v>0</v>
      </c>
      <c r="BR102">
        <v>0</v>
      </c>
      <c r="BS102">
        <v>0</v>
      </c>
      <c r="BT102">
        <v>0.25</v>
      </c>
      <c r="BU102">
        <v>0.5</v>
      </c>
      <c r="BV102" t="s">
        <v>396</v>
      </c>
      <c r="BW102" t="s">
        <v>396</v>
      </c>
      <c r="BX102" t="s">
        <v>396</v>
      </c>
      <c r="BY102">
        <v>1.45</v>
      </c>
      <c r="BZ102">
        <v>1.55</v>
      </c>
      <c r="CA102">
        <v>1.65</v>
      </c>
      <c r="CB102" t="s">
        <v>396</v>
      </c>
      <c r="CC102" t="s">
        <v>396</v>
      </c>
      <c r="CD102" t="s">
        <v>396</v>
      </c>
      <c r="CE102" t="s">
        <v>396</v>
      </c>
      <c r="CF102">
        <v>1.52</v>
      </c>
      <c r="CG102" t="s">
        <v>396</v>
      </c>
      <c r="CH102" t="s">
        <v>396</v>
      </c>
      <c r="CI102">
        <v>42</v>
      </c>
      <c r="CJ102">
        <v>92</v>
      </c>
      <c r="CK102">
        <v>141</v>
      </c>
      <c r="CL102">
        <v>0.02</v>
      </c>
      <c r="CM102">
        <v>0.04</v>
      </c>
      <c r="CN102">
        <v>0.05</v>
      </c>
      <c r="CO102" t="s">
        <v>396</v>
      </c>
      <c r="CP102">
        <v>8.1</v>
      </c>
      <c r="CQ102" t="s">
        <v>396</v>
      </c>
      <c r="CR102" t="s">
        <v>396</v>
      </c>
      <c r="CS102">
        <v>6</v>
      </c>
      <c r="CT102" t="s">
        <v>396</v>
      </c>
      <c r="CU102" t="s">
        <v>396</v>
      </c>
      <c r="CV102">
        <v>1.4</v>
      </c>
      <c r="CW102" t="s">
        <v>396</v>
      </c>
      <c r="CX102" t="s">
        <v>396</v>
      </c>
      <c r="CY102" t="s">
        <v>396</v>
      </c>
      <c r="CZ102" t="s">
        <v>396</v>
      </c>
      <c r="DA102">
        <v>0</v>
      </c>
      <c r="DB102">
        <v>1.5</v>
      </c>
      <c r="DC102">
        <v>2.9</v>
      </c>
      <c r="DD102">
        <v>0</v>
      </c>
      <c r="DE102">
        <v>7</v>
      </c>
      <c r="DF102">
        <v>14</v>
      </c>
      <c r="DG102">
        <v>0</v>
      </c>
      <c r="DH102">
        <v>0</v>
      </c>
      <c r="DI102">
        <v>0</v>
      </c>
      <c r="DJ102">
        <v>0</v>
      </c>
      <c r="DK102">
        <v>0</v>
      </c>
      <c r="DL102">
        <v>0</v>
      </c>
      <c r="DM102">
        <v>0.15</v>
      </c>
      <c r="DN102">
        <v>0.15</v>
      </c>
      <c r="DO102">
        <v>0</v>
      </c>
      <c r="DP102">
        <v>0</v>
      </c>
      <c r="DQ102">
        <v>0</v>
      </c>
      <c r="DR102">
        <v>0</v>
      </c>
      <c r="DS102">
        <v>0</v>
      </c>
      <c r="DT102">
        <v>0</v>
      </c>
      <c r="DU102">
        <v>0</v>
      </c>
      <c r="DV102">
        <v>1</v>
      </c>
      <c r="DW102">
        <v>4</v>
      </c>
      <c r="DX102">
        <v>0</v>
      </c>
      <c r="DY102">
        <v>0.1</v>
      </c>
      <c r="DZ102">
        <v>2</v>
      </c>
      <c r="EA102">
        <v>0.8</v>
      </c>
      <c r="EB102">
        <v>2.2999999999999998</v>
      </c>
      <c r="EC102">
        <v>3.5</v>
      </c>
      <c r="ED102" t="s">
        <v>396</v>
      </c>
      <c r="EE102" t="s">
        <v>396</v>
      </c>
      <c r="EF102" t="s">
        <v>396</v>
      </c>
      <c r="EG102">
        <v>0</v>
      </c>
      <c r="EH102">
        <v>1</v>
      </c>
      <c r="EI102">
        <v>3</v>
      </c>
      <c r="EJ102">
        <v>4.5</v>
      </c>
      <c r="EK102">
        <v>6.2</v>
      </c>
      <c r="EL102">
        <v>7.8</v>
      </c>
      <c r="EM102" t="s">
        <v>396</v>
      </c>
      <c r="EN102" t="s">
        <v>396</v>
      </c>
      <c r="EO102" t="s">
        <v>396</v>
      </c>
      <c r="EP102" t="s">
        <v>396</v>
      </c>
      <c r="EQ102" t="s">
        <v>396</v>
      </c>
      <c r="ER102" t="s">
        <v>396</v>
      </c>
      <c r="ES102" t="s">
        <v>396</v>
      </c>
      <c r="ET102" t="s">
        <v>396</v>
      </c>
      <c r="EU102" t="s">
        <v>396</v>
      </c>
      <c r="EV102" t="s">
        <v>396</v>
      </c>
      <c r="EW102" t="s">
        <v>396</v>
      </c>
      <c r="EX102" t="s">
        <v>396</v>
      </c>
      <c r="EY102" t="s">
        <v>396</v>
      </c>
      <c r="EZ102" t="s">
        <v>396</v>
      </c>
      <c r="FA102" t="s">
        <v>396</v>
      </c>
      <c r="FB102" t="s">
        <v>396</v>
      </c>
      <c r="FC102" t="s">
        <v>396</v>
      </c>
      <c r="FD102" t="s">
        <v>396</v>
      </c>
      <c r="FE102" t="s">
        <v>396</v>
      </c>
      <c r="FF102" t="s">
        <v>396</v>
      </c>
      <c r="FG102" t="s">
        <v>396</v>
      </c>
      <c r="FH102" t="s">
        <v>396</v>
      </c>
      <c r="FI102" t="s">
        <v>396</v>
      </c>
      <c r="FJ102" t="s">
        <v>396</v>
      </c>
      <c r="FK102" t="s">
        <v>396</v>
      </c>
      <c r="FL102" t="s">
        <v>396</v>
      </c>
      <c r="FM102" t="s">
        <v>396</v>
      </c>
      <c r="FN102" t="s">
        <v>396</v>
      </c>
      <c r="FO102" t="s">
        <v>396</v>
      </c>
      <c r="FP102" t="s">
        <v>396</v>
      </c>
      <c r="FQ102" t="s">
        <v>396</v>
      </c>
      <c r="FR102" t="s">
        <v>396</v>
      </c>
      <c r="FS102">
        <v>18087146</v>
      </c>
      <c r="FT102">
        <v>52907080</v>
      </c>
    </row>
    <row r="103" spans="1:176" hidden="1" x14ac:dyDescent="0.25">
      <c r="A103" s="13">
        <f t="shared" si="3"/>
        <v>18087146</v>
      </c>
      <c r="B103" s="13">
        <f t="shared" si="4"/>
        <v>52907081</v>
      </c>
      <c r="C103" s="14" t="str">
        <f>IF(ISNA(VLOOKUP(A103,ComponentTable!E:E,1,0)),"","Use")</f>
        <v/>
      </c>
      <c r="D103" s="14" t="str">
        <f t="shared" si="5"/>
        <v/>
      </c>
      <c r="E103">
        <v>177</v>
      </c>
      <c r="F103" t="s">
        <v>713</v>
      </c>
      <c r="G103" t="s">
        <v>396</v>
      </c>
      <c r="H103" t="s">
        <v>611</v>
      </c>
      <c r="I103" t="s">
        <v>396</v>
      </c>
      <c r="J103" t="s">
        <v>396</v>
      </c>
      <c r="K103" t="s">
        <v>396</v>
      </c>
      <c r="L103">
        <v>46</v>
      </c>
      <c r="M103" t="s">
        <v>396</v>
      </c>
      <c r="N103" t="s">
        <v>396</v>
      </c>
      <c r="O103">
        <v>76</v>
      </c>
      <c r="P103" t="s">
        <v>396</v>
      </c>
      <c r="Q103" t="s">
        <v>396</v>
      </c>
      <c r="R103" t="s">
        <v>396</v>
      </c>
      <c r="S103" t="s">
        <v>396</v>
      </c>
      <c r="T103">
        <v>0</v>
      </c>
      <c r="U103">
        <v>0</v>
      </c>
      <c r="V103">
        <v>0</v>
      </c>
      <c r="W103">
        <v>0</v>
      </c>
      <c r="X103">
        <v>0</v>
      </c>
      <c r="Y103">
        <v>0</v>
      </c>
      <c r="Z103">
        <v>100</v>
      </c>
      <c r="AA103">
        <v>100</v>
      </c>
      <c r="AB103">
        <v>100</v>
      </c>
      <c r="AC103">
        <v>100</v>
      </c>
      <c r="AD103">
        <v>100</v>
      </c>
      <c r="AE103">
        <v>100</v>
      </c>
      <c r="AF103">
        <v>80</v>
      </c>
      <c r="AG103">
        <v>89</v>
      </c>
      <c r="AH103">
        <v>98</v>
      </c>
      <c r="AI103">
        <v>5</v>
      </c>
      <c r="AJ103">
        <v>12.5</v>
      </c>
      <c r="AK103">
        <v>20</v>
      </c>
      <c r="AL103" t="s">
        <v>396</v>
      </c>
      <c r="AM103">
        <v>97</v>
      </c>
      <c r="AN103" t="s">
        <v>396</v>
      </c>
      <c r="AO103" t="s">
        <v>396</v>
      </c>
      <c r="AP103">
        <v>0</v>
      </c>
      <c r="AQ103" t="s">
        <v>396</v>
      </c>
      <c r="AR103" t="s">
        <v>396</v>
      </c>
      <c r="AS103">
        <v>1</v>
      </c>
      <c r="AT103" t="s">
        <v>396</v>
      </c>
      <c r="AU103" t="s">
        <v>396</v>
      </c>
      <c r="AV103">
        <v>18.3</v>
      </c>
      <c r="AW103" t="s">
        <v>396</v>
      </c>
      <c r="AX103" t="s">
        <v>396</v>
      </c>
      <c r="AY103">
        <v>63.4</v>
      </c>
      <c r="AZ103" t="s">
        <v>396</v>
      </c>
      <c r="BA103" t="s">
        <v>396</v>
      </c>
      <c r="BB103">
        <v>14.3</v>
      </c>
      <c r="BC103" t="s">
        <v>396</v>
      </c>
      <c r="BD103">
        <v>0</v>
      </c>
      <c r="BE103">
        <v>1</v>
      </c>
      <c r="BF103">
        <v>14.9</v>
      </c>
      <c r="BG103" t="s">
        <v>396</v>
      </c>
      <c r="BH103" t="s">
        <v>396</v>
      </c>
      <c r="BI103" t="s">
        <v>396</v>
      </c>
      <c r="BJ103" t="s">
        <v>396</v>
      </c>
      <c r="BK103" t="s">
        <v>396</v>
      </c>
      <c r="BL103" t="s">
        <v>396</v>
      </c>
      <c r="BM103">
        <v>1</v>
      </c>
      <c r="BN103">
        <v>2</v>
      </c>
      <c r="BO103">
        <v>8</v>
      </c>
      <c r="BP103">
        <v>0</v>
      </c>
      <c r="BQ103">
        <v>0</v>
      </c>
      <c r="BR103">
        <v>0</v>
      </c>
      <c r="BS103">
        <v>2</v>
      </c>
      <c r="BT103">
        <v>4</v>
      </c>
      <c r="BU103">
        <v>7</v>
      </c>
      <c r="BV103" t="s">
        <v>396</v>
      </c>
      <c r="BW103" t="s">
        <v>396</v>
      </c>
      <c r="BX103" t="s">
        <v>396</v>
      </c>
      <c r="BY103">
        <v>1.45</v>
      </c>
      <c r="BZ103">
        <v>1.53</v>
      </c>
      <c r="CA103">
        <v>1.6</v>
      </c>
      <c r="CB103" t="s">
        <v>396</v>
      </c>
      <c r="CC103" t="s">
        <v>396</v>
      </c>
      <c r="CD103" t="s">
        <v>396</v>
      </c>
      <c r="CE103" t="s">
        <v>396</v>
      </c>
      <c r="CF103">
        <v>1.75</v>
      </c>
      <c r="CG103" t="s">
        <v>396</v>
      </c>
      <c r="CH103" t="s">
        <v>396</v>
      </c>
      <c r="CI103">
        <v>4</v>
      </c>
      <c r="CJ103">
        <v>23</v>
      </c>
      <c r="CK103">
        <v>42</v>
      </c>
      <c r="CL103">
        <v>0.15</v>
      </c>
      <c r="CM103">
        <v>0.2</v>
      </c>
      <c r="CN103">
        <v>0.25</v>
      </c>
      <c r="CO103" t="s">
        <v>396</v>
      </c>
      <c r="CP103">
        <v>13.6</v>
      </c>
      <c r="CQ103" t="s">
        <v>396</v>
      </c>
      <c r="CR103" t="s">
        <v>396</v>
      </c>
      <c r="CS103">
        <v>10.8</v>
      </c>
      <c r="CT103" t="s">
        <v>396</v>
      </c>
      <c r="CU103" t="s">
        <v>396</v>
      </c>
      <c r="CV103">
        <v>3.5</v>
      </c>
      <c r="CW103" t="s">
        <v>396</v>
      </c>
      <c r="CX103" t="s">
        <v>396</v>
      </c>
      <c r="CY103" t="s">
        <v>396</v>
      </c>
      <c r="CZ103" t="s">
        <v>396</v>
      </c>
      <c r="DA103">
        <v>0</v>
      </c>
      <c r="DB103">
        <v>1.5</v>
      </c>
      <c r="DC103">
        <v>2.9</v>
      </c>
      <c r="DD103">
        <v>0</v>
      </c>
      <c r="DE103">
        <v>7</v>
      </c>
      <c r="DF103">
        <v>14</v>
      </c>
      <c r="DG103">
        <v>0</v>
      </c>
      <c r="DH103">
        <v>0</v>
      </c>
      <c r="DI103">
        <v>0</v>
      </c>
      <c r="DJ103">
        <v>0</v>
      </c>
      <c r="DK103">
        <v>0</v>
      </c>
      <c r="DL103">
        <v>0</v>
      </c>
      <c r="DM103">
        <v>0.1</v>
      </c>
      <c r="DN103">
        <v>0.1</v>
      </c>
      <c r="DO103">
        <v>0</v>
      </c>
      <c r="DP103">
        <v>0</v>
      </c>
      <c r="DQ103">
        <v>0</v>
      </c>
      <c r="DR103">
        <v>0</v>
      </c>
      <c r="DS103">
        <v>0</v>
      </c>
      <c r="DT103">
        <v>0</v>
      </c>
      <c r="DU103">
        <v>0</v>
      </c>
      <c r="DV103">
        <v>1</v>
      </c>
      <c r="DW103">
        <v>4</v>
      </c>
      <c r="DX103">
        <v>0</v>
      </c>
      <c r="DY103">
        <v>0.1</v>
      </c>
      <c r="DZ103">
        <v>2</v>
      </c>
      <c r="EA103">
        <v>1</v>
      </c>
      <c r="EB103">
        <v>1.9</v>
      </c>
      <c r="EC103">
        <v>5.8</v>
      </c>
      <c r="ED103" t="s">
        <v>396</v>
      </c>
      <c r="EE103" t="s">
        <v>396</v>
      </c>
      <c r="EF103" t="s">
        <v>396</v>
      </c>
      <c r="EG103">
        <v>0</v>
      </c>
      <c r="EH103">
        <v>3</v>
      </c>
      <c r="EI103">
        <v>5</v>
      </c>
      <c r="EJ103">
        <v>4.5</v>
      </c>
      <c r="EK103">
        <v>5.5</v>
      </c>
      <c r="EL103">
        <v>6.5</v>
      </c>
      <c r="EM103" t="s">
        <v>396</v>
      </c>
      <c r="EN103" t="s">
        <v>396</v>
      </c>
      <c r="EO103" t="s">
        <v>396</v>
      </c>
      <c r="EP103" t="s">
        <v>396</v>
      </c>
      <c r="EQ103" t="s">
        <v>396</v>
      </c>
      <c r="ER103" t="s">
        <v>396</v>
      </c>
      <c r="ES103" t="s">
        <v>396</v>
      </c>
      <c r="ET103" t="s">
        <v>396</v>
      </c>
      <c r="EU103" t="s">
        <v>396</v>
      </c>
      <c r="EV103" t="s">
        <v>396</v>
      </c>
      <c r="EW103" t="s">
        <v>396</v>
      </c>
      <c r="EX103" t="s">
        <v>396</v>
      </c>
      <c r="EY103" t="s">
        <v>396</v>
      </c>
      <c r="EZ103" t="s">
        <v>396</v>
      </c>
      <c r="FA103" t="s">
        <v>396</v>
      </c>
      <c r="FB103" t="s">
        <v>396</v>
      </c>
      <c r="FC103" t="s">
        <v>396</v>
      </c>
      <c r="FD103" t="s">
        <v>396</v>
      </c>
      <c r="FE103" t="s">
        <v>396</v>
      </c>
      <c r="FF103" t="s">
        <v>396</v>
      </c>
      <c r="FG103" t="s">
        <v>396</v>
      </c>
      <c r="FH103" t="s">
        <v>396</v>
      </c>
      <c r="FI103" t="s">
        <v>396</v>
      </c>
      <c r="FJ103" t="s">
        <v>396</v>
      </c>
      <c r="FK103" t="s">
        <v>396</v>
      </c>
      <c r="FL103" t="s">
        <v>396</v>
      </c>
      <c r="FM103" t="s">
        <v>396</v>
      </c>
      <c r="FN103" t="s">
        <v>396</v>
      </c>
      <c r="FO103" t="s">
        <v>396</v>
      </c>
      <c r="FP103" t="s">
        <v>396</v>
      </c>
      <c r="FQ103" t="s">
        <v>396</v>
      </c>
      <c r="FR103" t="s">
        <v>396</v>
      </c>
      <c r="FS103">
        <v>18087146</v>
      </c>
      <c r="FT103">
        <v>52907081</v>
      </c>
    </row>
    <row r="104" spans="1:176" hidden="1" x14ac:dyDescent="0.25">
      <c r="A104" s="13">
        <f t="shared" si="3"/>
        <v>18087146</v>
      </c>
      <c r="B104" s="13">
        <f t="shared" si="4"/>
        <v>52907082</v>
      </c>
      <c r="C104" s="14" t="str">
        <f>IF(ISNA(VLOOKUP(A104,ComponentTable!E:E,1,0)),"","Use")</f>
        <v/>
      </c>
      <c r="D104" s="14" t="str">
        <f t="shared" si="5"/>
        <v/>
      </c>
      <c r="E104">
        <v>178</v>
      </c>
      <c r="F104" t="s">
        <v>702</v>
      </c>
      <c r="G104" t="s">
        <v>396</v>
      </c>
      <c r="H104" t="s">
        <v>702</v>
      </c>
      <c r="I104" t="s">
        <v>396</v>
      </c>
      <c r="J104" t="s">
        <v>396</v>
      </c>
      <c r="K104" t="s">
        <v>396</v>
      </c>
      <c r="L104">
        <v>15</v>
      </c>
      <c r="M104" t="s">
        <v>396</v>
      </c>
      <c r="N104" t="s">
        <v>396</v>
      </c>
      <c r="O104">
        <v>46</v>
      </c>
      <c r="P104" t="s">
        <v>396</v>
      </c>
      <c r="Q104" t="s">
        <v>396</v>
      </c>
      <c r="R104" t="s">
        <v>396</v>
      </c>
      <c r="S104" t="s">
        <v>396</v>
      </c>
      <c r="T104">
        <v>0</v>
      </c>
      <c r="U104">
        <v>0</v>
      </c>
      <c r="V104">
        <v>0</v>
      </c>
      <c r="W104">
        <v>0</v>
      </c>
      <c r="X104">
        <v>0</v>
      </c>
      <c r="Y104">
        <v>0</v>
      </c>
      <c r="Z104">
        <v>100</v>
      </c>
      <c r="AA104">
        <v>100</v>
      </c>
      <c r="AB104">
        <v>100</v>
      </c>
      <c r="AC104">
        <v>100</v>
      </c>
      <c r="AD104">
        <v>100</v>
      </c>
      <c r="AE104">
        <v>100</v>
      </c>
      <c r="AF104">
        <v>80</v>
      </c>
      <c r="AG104">
        <v>89</v>
      </c>
      <c r="AH104">
        <v>98</v>
      </c>
      <c r="AI104">
        <v>2</v>
      </c>
      <c r="AJ104">
        <v>3.5</v>
      </c>
      <c r="AK104">
        <v>5</v>
      </c>
      <c r="AL104" t="s">
        <v>396</v>
      </c>
      <c r="AM104">
        <v>97</v>
      </c>
      <c r="AN104" t="s">
        <v>396</v>
      </c>
      <c r="AO104" t="s">
        <v>396</v>
      </c>
      <c r="AP104">
        <v>0</v>
      </c>
      <c r="AQ104" t="s">
        <v>396</v>
      </c>
      <c r="AR104" t="s">
        <v>396</v>
      </c>
      <c r="AS104">
        <v>1</v>
      </c>
      <c r="AT104" t="s">
        <v>396</v>
      </c>
      <c r="AU104" t="s">
        <v>396</v>
      </c>
      <c r="AV104">
        <v>18.3</v>
      </c>
      <c r="AW104" t="s">
        <v>396</v>
      </c>
      <c r="AX104" t="s">
        <v>396</v>
      </c>
      <c r="AY104">
        <v>63.4</v>
      </c>
      <c r="AZ104" t="s">
        <v>396</v>
      </c>
      <c r="BA104" t="s">
        <v>396</v>
      </c>
      <c r="BB104">
        <v>14.3</v>
      </c>
      <c r="BC104" t="s">
        <v>396</v>
      </c>
      <c r="BD104">
        <v>0</v>
      </c>
      <c r="BE104">
        <v>1</v>
      </c>
      <c r="BF104">
        <v>14.9</v>
      </c>
      <c r="BG104" t="s">
        <v>396</v>
      </c>
      <c r="BH104" t="s">
        <v>396</v>
      </c>
      <c r="BI104" t="s">
        <v>396</v>
      </c>
      <c r="BJ104" t="s">
        <v>396</v>
      </c>
      <c r="BK104" t="s">
        <v>396</v>
      </c>
      <c r="BL104" t="s">
        <v>396</v>
      </c>
      <c r="BM104">
        <v>0</v>
      </c>
      <c r="BN104">
        <v>2</v>
      </c>
      <c r="BO104">
        <v>5</v>
      </c>
      <c r="BP104">
        <v>0</v>
      </c>
      <c r="BQ104">
        <v>0</v>
      </c>
      <c r="BR104">
        <v>0</v>
      </c>
      <c r="BS104">
        <v>0</v>
      </c>
      <c r="BT104">
        <v>0.25</v>
      </c>
      <c r="BU104">
        <v>0.5</v>
      </c>
      <c r="BV104" t="s">
        <v>396</v>
      </c>
      <c r="BW104" t="s">
        <v>396</v>
      </c>
      <c r="BX104" t="s">
        <v>396</v>
      </c>
      <c r="BY104">
        <v>1.25</v>
      </c>
      <c r="BZ104">
        <v>1.38</v>
      </c>
      <c r="CA104">
        <v>1.5</v>
      </c>
      <c r="CB104" t="s">
        <v>396</v>
      </c>
      <c r="CC104" t="s">
        <v>396</v>
      </c>
      <c r="CD104" t="s">
        <v>396</v>
      </c>
      <c r="CE104" t="s">
        <v>396</v>
      </c>
      <c r="CF104">
        <v>1.52</v>
      </c>
      <c r="CG104" t="s">
        <v>396</v>
      </c>
      <c r="CH104" t="s">
        <v>396</v>
      </c>
      <c r="CI104">
        <v>42</v>
      </c>
      <c r="CJ104">
        <v>92</v>
      </c>
      <c r="CK104">
        <v>141</v>
      </c>
      <c r="CL104">
        <v>0.02</v>
      </c>
      <c r="CM104">
        <v>0.05</v>
      </c>
      <c r="CN104">
        <v>7.0000000000000007E-2</v>
      </c>
      <c r="CO104" t="s">
        <v>396</v>
      </c>
      <c r="CP104">
        <v>8.1</v>
      </c>
      <c r="CQ104" t="s">
        <v>396</v>
      </c>
      <c r="CR104" t="s">
        <v>396</v>
      </c>
      <c r="CS104">
        <v>6</v>
      </c>
      <c r="CT104" t="s">
        <v>396</v>
      </c>
      <c r="CU104" t="s">
        <v>396</v>
      </c>
      <c r="CV104">
        <v>1.4</v>
      </c>
      <c r="CW104" t="s">
        <v>396</v>
      </c>
      <c r="CX104" t="s">
        <v>396</v>
      </c>
      <c r="CY104" t="s">
        <v>396</v>
      </c>
      <c r="CZ104" t="s">
        <v>396</v>
      </c>
      <c r="DA104">
        <v>0</v>
      </c>
      <c r="DB104">
        <v>1.5</v>
      </c>
      <c r="DC104">
        <v>2.9</v>
      </c>
      <c r="DD104">
        <v>0</v>
      </c>
      <c r="DE104">
        <v>7</v>
      </c>
      <c r="DF104">
        <v>14</v>
      </c>
      <c r="DG104">
        <v>0</v>
      </c>
      <c r="DH104">
        <v>0</v>
      </c>
      <c r="DI104">
        <v>0</v>
      </c>
      <c r="DJ104">
        <v>0</v>
      </c>
      <c r="DK104">
        <v>0</v>
      </c>
      <c r="DL104">
        <v>0</v>
      </c>
      <c r="DM104">
        <v>0.02</v>
      </c>
      <c r="DN104">
        <v>0.02</v>
      </c>
      <c r="DO104">
        <v>0</v>
      </c>
      <c r="DP104">
        <v>0</v>
      </c>
      <c r="DQ104">
        <v>0</v>
      </c>
      <c r="DR104">
        <v>0</v>
      </c>
      <c r="DS104">
        <v>0</v>
      </c>
      <c r="DT104">
        <v>0</v>
      </c>
      <c r="DU104">
        <v>0</v>
      </c>
      <c r="DV104">
        <v>1</v>
      </c>
      <c r="DW104">
        <v>4</v>
      </c>
      <c r="DX104">
        <v>0</v>
      </c>
      <c r="DY104">
        <v>0.1</v>
      </c>
      <c r="DZ104">
        <v>2</v>
      </c>
      <c r="EA104" t="s">
        <v>396</v>
      </c>
      <c r="EB104" t="s">
        <v>396</v>
      </c>
      <c r="EC104" t="s">
        <v>396</v>
      </c>
      <c r="ED104">
        <v>0</v>
      </c>
      <c r="EE104">
        <v>0.3</v>
      </c>
      <c r="EF104">
        <v>2.5</v>
      </c>
      <c r="EG104">
        <v>0</v>
      </c>
      <c r="EH104">
        <v>1</v>
      </c>
      <c r="EI104">
        <v>3</v>
      </c>
      <c r="EJ104">
        <v>4.5</v>
      </c>
      <c r="EK104">
        <v>5.3</v>
      </c>
      <c r="EL104">
        <v>6</v>
      </c>
      <c r="EM104" t="s">
        <v>396</v>
      </c>
      <c r="EN104" t="s">
        <v>396</v>
      </c>
      <c r="EO104" t="s">
        <v>396</v>
      </c>
      <c r="EP104" t="s">
        <v>396</v>
      </c>
      <c r="EQ104" t="s">
        <v>396</v>
      </c>
      <c r="ER104" t="s">
        <v>396</v>
      </c>
      <c r="ES104" t="s">
        <v>396</v>
      </c>
      <c r="ET104" t="s">
        <v>396</v>
      </c>
      <c r="EU104" t="s">
        <v>396</v>
      </c>
      <c r="EV104" t="s">
        <v>396</v>
      </c>
      <c r="EW104" t="s">
        <v>396</v>
      </c>
      <c r="EX104" t="s">
        <v>396</v>
      </c>
      <c r="EY104" t="s">
        <v>396</v>
      </c>
      <c r="EZ104" t="s">
        <v>396</v>
      </c>
      <c r="FA104" t="s">
        <v>396</v>
      </c>
      <c r="FB104" t="s">
        <v>396</v>
      </c>
      <c r="FC104" t="s">
        <v>396</v>
      </c>
      <c r="FD104" t="s">
        <v>396</v>
      </c>
      <c r="FE104" t="s">
        <v>396</v>
      </c>
      <c r="FF104" t="s">
        <v>396</v>
      </c>
      <c r="FG104" t="s">
        <v>396</v>
      </c>
      <c r="FH104" t="s">
        <v>396</v>
      </c>
      <c r="FI104" t="s">
        <v>396</v>
      </c>
      <c r="FJ104" t="s">
        <v>396</v>
      </c>
      <c r="FK104" t="s">
        <v>396</v>
      </c>
      <c r="FL104" t="s">
        <v>396</v>
      </c>
      <c r="FM104" t="s">
        <v>396</v>
      </c>
      <c r="FN104" t="s">
        <v>396</v>
      </c>
      <c r="FO104" t="s">
        <v>396</v>
      </c>
      <c r="FP104" t="s">
        <v>396</v>
      </c>
      <c r="FQ104" t="s">
        <v>396</v>
      </c>
      <c r="FR104" t="s">
        <v>396</v>
      </c>
      <c r="FS104">
        <v>18087146</v>
      </c>
      <c r="FT104">
        <v>52907082</v>
      </c>
    </row>
    <row r="105" spans="1:176" hidden="1" x14ac:dyDescent="0.25">
      <c r="A105" s="13">
        <f t="shared" si="3"/>
        <v>18087146</v>
      </c>
      <c r="B105" s="13">
        <f t="shared" si="4"/>
        <v>52907083</v>
      </c>
      <c r="C105" s="14" t="str">
        <f>IF(ISNA(VLOOKUP(A105,ComponentTable!E:E,1,0)),"","Use")</f>
        <v/>
      </c>
      <c r="D105" s="14" t="str">
        <f t="shared" si="5"/>
        <v/>
      </c>
      <c r="E105">
        <v>179</v>
      </c>
      <c r="F105" t="s">
        <v>399</v>
      </c>
      <c r="G105" t="s">
        <v>396</v>
      </c>
      <c r="H105" t="s">
        <v>399</v>
      </c>
      <c r="I105" t="s">
        <v>396</v>
      </c>
      <c r="J105" t="s">
        <v>396</v>
      </c>
      <c r="K105" t="s">
        <v>396</v>
      </c>
      <c r="L105">
        <v>0</v>
      </c>
      <c r="M105" t="s">
        <v>396</v>
      </c>
      <c r="N105" t="s">
        <v>396</v>
      </c>
      <c r="O105">
        <v>15</v>
      </c>
      <c r="P105" t="s">
        <v>396</v>
      </c>
      <c r="Q105" t="s">
        <v>396</v>
      </c>
      <c r="R105" t="s">
        <v>396</v>
      </c>
      <c r="S105" t="s">
        <v>396</v>
      </c>
      <c r="T105">
        <v>0</v>
      </c>
      <c r="U105">
        <v>0</v>
      </c>
      <c r="V105">
        <v>0</v>
      </c>
      <c r="W105">
        <v>0</v>
      </c>
      <c r="X105">
        <v>0</v>
      </c>
      <c r="Y105">
        <v>0</v>
      </c>
      <c r="Z105">
        <v>100</v>
      </c>
      <c r="AA105">
        <v>100</v>
      </c>
      <c r="AB105">
        <v>100</v>
      </c>
      <c r="AC105">
        <v>100</v>
      </c>
      <c r="AD105">
        <v>100</v>
      </c>
      <c r="AE105">
        <v>100</v>
      </c>
      <c r="AF105">
        <v>80</v>
      </c>
      <c r="AG105">
        <v>89</v>
      </c>
      <c r="AH105">
        <v>98</v>
      </c>
      <c r="AI105">
        <v>2</v>
      </c>
      <c r="AJ105">
        <v>3.5</v>
      </c>
      <c r="AK105">
        <v>5</v>
      </c>
      <c r="AL105" t="s">
        <v>396</v>
      </c>
      <c r="AM105">
        <v>97</v>
      </c>
      <c r="AN105" t="s">
        <v>396</v>
      </c>
      <c r="AO105" t="s">
        <v>396</v>
      </c>
      <c r="AP105">
        <v>0</v>
      </c>
      <c r="AQ105" t="s">
        <v>396</v>
      </c>
      <c r="AR105" t="s">
        <v>396</v>
      </c>
      <c r="AS105">
        <v>1</v>
      </c>
      <c r="AT105" t="s">
        <v>396</v>
      </c>
      <c r="AU105" t="s">
        <v>396</v>
      </c>
      <c r="AV105">
        <v>18.3</v>
      </c>
      <c r="AW105" t="s">
        <v>396</v>
      </c>
      <c r="AX105" t="s">
        <v>396</v>
      </c>
      <c r="AY105">
        <v>63.4</v>
      </c>
      <c r="AZ105" t="s">
        <v>396</v>
      </c>
      <c r="BA105" t="s">
        <v>396</v>
      </c>
      <c r="BB105">
        <v>14.3</v>
      </c>
      <c r="BC105" t="s">
        <v>396</v>
      </c>
      <c r="BD105">
        <v>0</v>
      </c>
      <c r="BE105">
        <v>1</v>
      </c>
      <c r="BF105">
        <v>14.9</v>
      </c>
      <c r="BG105" t="s">
        <v>396</v>
      </c>
      <c r="BH105" t="s">
        <v>396</v>
      </c>
      <c r="BI105" t="s">
        <v>396</v>
      </c>
      <c r="BJ105" t="s">
        <v>396</v>
      </c>
      <c r="BK105" t="s">
        <v>396</v>
      </c>
      <c r="BL105" t="s">
        <v>396</v>
      </c>
      <c r="BM105">
        <v>0</v>
      </c>
      <c r="BN105">
        <v>2</v>
      </c>
      <c r="BO105">
        <v>5</v>
      </c>
      <c r="BP105">
        <v>0</v>
      </c>
      <c r="BQ105">
        <v>0</v>
      </c>
      <c r="BR105">
        <v>0</v>
      </c>
      <c r="BS105">
        <v>2</v>
      </c>
      <c r="BT105">
        <v>5</v>
      </c>
      <c r="BU105">
        <v>8</v>
      </c>
      <c r="BV105" t="s">
        <v>396</v>
      </c>
      <c r="BW105" t="s">
        <v>396</v>
      </c>
      <c r="BX105" t="s">
        <v>396</v>
      </c>
      <c r="BY105">
        <v>1.25</v>
      </c>
      <c r="BZ105">
        <v>1.38</v>
      </c>
      <c r="CA105">
        <v>1.5</v>
      </c>
      <c r="CB105" t="s">
        <v>396</v>
      </c>
      <c r="CC105" t="s">
        <v>396</v>
      </c>
      <c r="CD105" t="s">
        <v>396</v>
      </c>
      <c r="CE105" t="s">
        <v>396</v>
      </c>
      <c r="CF105">
        <v>1.52</v>
      </c>
      <c r="CG105" t="s">
        <v>396</v>
      </c>
      <c r="CH105" t="s">
        <v>396</v>
      </c>
      <c r="CI105">
        <v>42</v>
      </c>
      <c r="CJ105">
        <v>92</v>
      </c>
      <c r="CK105">
        <v>141</v>
      </c>
      <c r="CL105">
        <v>0.02</v>
      </c>
      <c r="CM105">
        <v>0.05</v>
      </c>
      <c r="CN105">
        <v>7.0000000000000007E-2</v>
      </c>
      <c r="CO105" t="s">
        <v>396</v>
      </c>
      <c r="CP105">
        <v>8.8000000000000007</v>
      </c>
      <c r="CQ105" t="s">
        <v>396</v>
      </c>
      <c r="CR105" t="s">
        <v>396</v>
      </c>
      <c r="CS105">
        <v>6.6</v>
      </c>
      <c r="CT105" t="s">
        <v>396</v>
      </c>
      <c r="CU105" t="s">
        <v>396</v>
      </c>
      <c r="CV105">
        <v>2.2000000000000002</v>
      </c>
      <c r="CW105" t="s">
        <v>396</v>
      </c>
      <c r="CX105" t="s">
        <v>396</v>
      </c>
      <c r="CY105" t="s">
        <v>396</v>
      </c>
      <c r="CZ105" t="s">
        <v>396</v>
      </c>
      <c r="DA105">
        <v>0</v>
      </c>
      <c r="DB105">
        <v>1.5</v>
      </c>
      <c r="DC105">
        <v>2.9</v>
      </c>
      <c r="DD105">
        <v>0</v>
      </c>
      <c r="DE105">
        <v>7</v>
      </c>
      <c r="DF105">
        <v>14</v>
      </c>
      <c r="DG105">
        <v>0</v>
      </c>
      <c r="DH105">
        <v>0</v>
      </c>
      <c r="DI105">
        <v>0</v>
      </c>
      <c r="DJ105">
        <v>0</v>
      </c>
      <c r="DK105">
        <v>0</v>
      </c>
      <c r="DL105">
        <v>0</v>
      </c>
      <c r="DM105">
        <v>0.02</v>
      </c>
      <c r="DN105">
        <v>0.02</v>
      </c>
      <c r="DO105">
        <v>0</v>
      </c>
      <c r="DP105">
        <v>0</v>
      </c>
      <c r="DQ105">
        <v>0</v>
      </c>
      <c r="DR105">
        <v>0</v>
      </c>
      <c r="DS105">
        <v>0</v>
      </c>
      <c r="DT105">
        <v>0</v>
      </c>
      <c r="DU105">
        <v>0</v>
      </c>
      <c r="DV105">
        <v>1</v>
      </c>
      <c r="DW105">
        <v>4</v>
      </c>
      <c r="DX105">
        <v>0</v>
      </c>
      <c r="DY105">
        <v>0.1</v>
      </c>
      <c r="DZ105">
        <v>2</v>
      </c>
      <c r="EA105" t="s">
        <v>396</v>
      </c>
      <c r="EB105" t="s">
        <v>396</v>
      </c>
      <c r="EC105" t="s">
        <v>396</v>
      </c>
      <c r="ED105">
        <v>0.1</v>
      </c>
      <c r="EE105">
        <v>1.2</v>
      </c>
      <c r="EF105">
        <v>4.3</v>
      </c>
      <c r="EG105">
        <v>0</v>
      </c>
      <c r="EH105">
        <v>5</v>
      </c>
      <c r="EI105">
        <v>10</v>
      </c>
      <c r="EJ105">
        <v>4.5</v>
      </c>
      <c r="EK105">
        <v>5.3</v>
      </c>
      <c r="EL105">
        <v>6</v>
      </c>
      <c r="EM105" t="s">
        <v>396</v>
      </c>
      <c r="EN105" t="s">
        <v>396</v>
      </c>
      <c r="EO105" t="s">
        <v>396</v>
      </c>
      <c r="EP105" t="s">
        <v>396</v>
      </c>
      <c r="EQ105" t="s">
        <v>396</v>
      </c>
      <c r="ER105" t="s">
        <v>396</v>
      </c>
      <c r="ES105" t="s">
        <v>396</v>
      </c>
      <c r="ET105" t="s">
        <v>396</v>
      </c>
      <c r="EU105" t="s">
        <v>396</v>
      </c>
      <c r="EV105" t="s">
        <v>396</v>
      </c>
      <c r="EW105" t="s">
        <v>396</v>
      </c>
      <c r="EX105" t="s">
        <v>396</v>
      </c>
      <c r="EY105" t="s">
        <v>396</v>
      </c>
      <c r="EZ105" t="s">
        <v>396</v>
      </c>
      <c r="FA105" t="s">
        <v>396</v>
      </c>
      <c r="FB105" t="s">
        <v>396</v>
      </c>
      <c r="FC105" t="s">
        <v>396</v>
      </c>
      <c r="FD105" t="s">
        <v>396</v>
      </c>
      <c r="FE105" t="s">
        <v>396</v>
      </c>
      <c r="FF105" t="s">
        <v>396</v>
      </c>
      <c r="FG105" t="s">
        <v>396</v>
      </c>
      <c r="FH105" t="s">
        <v>396</v>
      </c>
      <c r="FI105" t="s">
        <v>396</v>
      </c>
      <c r="FJ105" t="s">
        <v>396</v>
      </c>
      <c r="FK105" t="s">
        <v>396</v>
      </c>
      <c r="FL105" t="s">
        <v>396</v>
      </c>
      <c r="FM105" t="s">
        <v>396</v>
      </c>
      <c r="FN105" t="s">
        <v>396</v>
      </c>
      <c r="FO105" t="s">
        <v>396</v>
      </c>
      <c r="FP105" t="s">
        <v>396</v>
      </c>
      <c r="FQ105" t="s">
        <v>396</v>
      </c>
      <c r="FR105" t="s">
        <v>396</v>
      </c>
      <c r="FS105">
        <v>18087146</v>
      </c>
      <c r="FT105">
        <v>52907083</v>
      </c>
    </row>
    <row r="106" spans="1:176" hidden="1" x14ac:dyDescent="0.25">
      <c r="A106" s="13">
        <f t="shared" si="3"/>
        <v>18087146</v>
      </c>
      <c r="B106" s="13">
        <f t="shared" si="4"/>
        <v>52907084</v>
      </c>
      <c r="C106" s="14" t="str">
        <f>IF(ISNA(VLOOKUP(A106,ComponentTable!E:E,1,0)),"","Use")</f>
        <v/>
      </c>
      <c r="D106" s="14" t="str">
        <f t="shared" si="5"/>
        <v/>
      </c>
      <c r="E106">
        <v>180</v>
      </c>
      <c r="F106" t="s">
        <v>721</v>
      </c>
      <c r="G106" t="s">
        <v>396</v>
      </c>
      <c r="H106" t="s">
        <v>704</v>
      </c>
      <c r="I106" t="s">
        <v>396</v>
      </c>
      <c r="J106" t="s">
        <v>396</v>
      </c>
      <c r="K106" t="s">
        <v>396</v>
      </c>
      <c r="L106">
        <v>162</v>
      </c>
      <c r="M106" t="s">
        <v>396</v>
      </c>
      <c r="N106" t="s">
        <v>396</v>
      </c>
      <c r="O106">
        <v>203</v>
      </c>
      <c r="P106" t="s">
        <v>396</v>
      </c>
      <c r="Q106" t="s">
        <v>396</v>
      </c>
      <c r="R106" t="s">
        <v>396</v>
      </c>
      <c r="S106" t="s">
        <v>396</v>
      </c>
      <c r="T106">
        <v>0</v>
      </c>
      <c r="U106">
        <v>0</v>
      </c>
      <c r="V106">
        <v>0</v>
      </c>
      <c r="W106">
        <v>0</v>
      </c>
      <c r="X106">
        <v>0</v>
      </c>
      <c r="Y106">
        <v>0</v>
      </c>
      <c r="Z106">
        <v>100</v>
      </c>
      <c r="AA106">
        <v>100</v>
      </c>
      <c r="AB106">
        <v>100</v>
      </c>
      <c r="AC106">
        <v>100</v>
      </c>
      <c r="AD106">
        <v>100</v>
      </c>
      <c r="AE106">
        <v>100</v>
      </c>
      <c r="AF106">
        <v>80</v>
      </c>
      <c r="AG106">
        <v>89</v>
      </c>
      <c r="AH106">
        <v>98</v>
      </c>
      <c r="AI106">
        <v>5</v>
      </c>
      <c r="AJ106">
        <v>15</v>
      </c>
      <c r="AK106">
        <v>25</v>
      </c>
      <c r="AL106" t="s">
        <v>396</v>
      </c>
      <c r="AM106">
        <v>88</v>
      </c>
      <c r="AN106" t="s">
        <v>396</v>
      </c>
      <c r="AO106" t="s">
        <v>396</v>
      </c>
      <c r="AP106">
        <v>1.2</v>
      </c>
      <c r="AQ106" t="s">
        <v>396</v>
      </c>
      <c r="AR106" t="s">
        <v>396</v>
      </c>
      <c r="AS106">
        <v>12.7</v>
      </c>
      <c r="AT106" t="s">
        <v>396</v>
      </c>
      <c r="AU106" t="s">
        <v>396</v>
      </c>
      <c r="AV106">
        <v>27.8</v>
      </c>
      <c r="AW106" t="s">
        <v>396</v>
      </c>
      <c r="AX106" t="s">
        <v>396</v>
      </c>
      <c r="AY106">
        <v>33.5</v>
      </c>
      <c r="AZ106" t="s">
        <v>396</v>
      </c>
      <c r="BA106" t="s">
        <v>396</v>
      </c>
      <c r="BB106">
        <v>12.8</v>
      </c>
      <c r="BC106" t="s">
        <v>396</v>
      </c>
      <c r="BD106">
        <v>0</v>
      </c>
      <c r="BE106">
        <v>2</v>
      </c>
      <c r="BF106">
        <v>29.9</v>
      </c>
      <c r="BG106" t="s">
        <v>396</v>
      </c>
      <c r="BH106" t="s">
        <v>396</v>
      </c>
      <c r="BI106" t="s">
        <v>396</v>
      </c>
      <c r="BJ106" t="s">
        <v>396</v>
      </c>
      <c r="BK106" t="s">
        <v>396</v>
      </c>
      <c r="BL106" t="s">
        <v>396</v>
      </c>
      <c r="BM106">
        <v>1</v>
      </c>
      <c r="BN106">
        <v>10</v>
      </c>
      <c r="BO106">
        <v>13</v>
      </c>
      <c r="BP106">
        <v>0</v>
      </c>
      <c r="BQ106">
        <v>0</v>
      </c>
      <c r="BR106">
        <v>0</v>
      </c>
      <c r="BS106">
        <v>0</v>
      </c>
      <c r="BT106">
        <v>0.25</v>
      </c>
      <c r="BU106">
        <v>0.5</v>
      </c>
      <c r="BV106" t="s">
        <v>396</v>
      </c>
      <c r="BW106" t="s">
        <v>396</v>
      </c>
      <c r="BX106" t="s">
        <v>396</v>
      </c>
      <c r="BY106">
        <v>1.45</v>
      </c>
      <c r="BZ106">
        <v>1.5</v>
      </c>
      <c r="CA106">
        <v>1.55</v>
      </c>
      <c r="CB106" t="s">
        <v>396</v>
      </c>
      <c r="CC106" t="s">
        <v>396</v>
      </c>
      <c r="CD106" t="s">
        <v>396</v>
      </c>
      <c r="CE106" t="s">
        <v>396</v>
      </c>
      <c r="CF106">
        <v>1.52</v>
      </c>
      <c r="CG106" t="s">
        <v>396</v>
      </c>
      <c r="CH106" t="s">
        <v>396</v>
      </c>
      <c r="CI106">
        <v>4</v>
      </c>
      <c r="CJ106">
        <v>23</v>
      </c>
      <c r="CK106">
        <v>42</v>
      </c>
      <c r="CL106">
        <v>0.05</v>
      </c>
      <c r="CM106">
        <v>0.1</v>
      </c>
      <c r="CN106">
        <v>0.15</v>
      </c>
      <c r="CO106" t="s">
        <v>396</v>
      </c>
      <c r="CP106">
        <v>10.199999999999999</v>
      </c>
      <c r="CQ106" t="s">
        <v>396</v>
      </c>
      <c r="CR106" t="s">
        <v>396</v>
      </c>
      <c r="CS106">
        <v>9.1</v>
      </c>
      <c r="CT106" t="s">
        <v>396</v>
      </c>
      <c r="CU106" t="s">
        <v>396</v>
      </c>
      <c r="CV106">
        <v>3.5</v>
      </c>
      <c r="CW106" t="s">
        <v>396</v>
      </c>
      <c r="CX106" t="s">
        <v>396</v>
      </c>
      <c r="CY106" t="s">
        <v>396</v>
      </c>
      <c r="CZ106" t="s">
        <v>396</v>
      </c>
      <c r="DA106">
        <v>0</v>
      </c>
      <c r="DB106">
        <v>1.5</v>
      </c>
      <c r="DC106">
        <v>2.9</v>
      </c>
      <c r="DD106">
        <v>0</v>
      </c>
      <c r="DE106">
        <v>7</v>
      </c>
      <c r="DF106">
        <v>14</v>
      </c>
      <c r="DG106">
        <v>0</v>
      </c>
      <c r="DH106">
        <v>0</v>
      </c>
      <c r="DI106">
        <v>0</v>
      </c>
      <c r="DJ106">
        <v>0</v>
      </c>
      <c r="DK106">
        <v>0</v>
      </c>
      <c r="DL106">
        <v>0</v>
      </c>
      <c r="DM106">
        <v>0.02</v>
      </c>
      <c r="DN106">
        <v>0.02</v>
      </c>
      <c r="DO106">
        <v>0</v>
      </c>
      <c r="DP106">
        <v>0</v>
      </c>
      <c r="DQ106">
        <v>0</v>
      </c>
      <c r="DR106">
        <v>0</v>
      </c>
      <c r="DS106">
        <v>0</v>
      </c>
      <c r="DT106">
        <v>0</v>
      </c>
      <c r="DU106">
        <v>0</v>
      </c>
      <c r="DV106">
        <v>1</v>
      </c>
      <c r="DW106">
        <v>4</v>
      </c>
      <c r="DX106">
        <v>0</v>
      </c>
      <c r="DY106">
        <v>0.1</v>
      </c>
      <c r="DZ106">
        <v>2</v>
      </c>
      <c r="EA106">
        <v>0.8</v>
      </c>
      <c r="EB106">
        <v>5.9</v>
      </c>
      <c r="EC106">
        <v>7.5</v>
      </c>
      <c r="ED106" t="s">
        <v>396</v>
      </c>
      <c r="EE106" t="s">
        <v>396</v>
      </c>
      <c r="EF106" t="s">
        <v>396</v>
      </c>
      <c r="EG106">
        <v>0</v>
      </c>
      <c r="EH106">
        <v>2</v>
      </c>
      <c r="EI106">
        <v>4</v>
      </c>
      <c r="EJ106">
        <v>4.5</v>
      </c>
      <c r="EK106">
        <v>6.2</v>
      </c>
      <c r="EL106">
        <v>7.8</v>
      </c>
      <c r="EM106" t="s">
        <v>396</v>
      </c>
      <c r="EN106" t="s">
        <v>396</v>
      </c>
      <c r="EO106" t="s">
        <v>396</v>
      </c>
      <c r="EP106" t="s">
        <v>396</v>
      </c>
      <c r="EQ106" t="s">
        <v>396</v>
      </c>
      <c r="ER106" t="s">
        <v>396</v>
      </c>
      <c r="ES106" t="s">
        <v>396</v>
      </c>
      <c r="ET106" t="s">
        <v>396</v>
      </c>
      <c r="EU106" t="s">
        <v>396</v>
      </c>
      <c r="EV106" t="s">
        <v>396</v>
      </c>
      <c r="EW106" t="s">
        <v>396</v>
      </c>
      <c r="EX106" t="s">
        <v>396</v>
      </c>
      <c r="EY106" t="s">
        <v>396</v>
      </c>
      <c r="EZ106" t="s">
        <v>396</v>
      </c>
      <c r="FA106" t="s">
        <v>396</v>
      </c>
      <c r="FB106" t="s">
        <v>396</v>
      </c>
      <c r="FC106" t="s">
        <v>396</v>
      </c>
      <c r="FD106" t="s">
        <v>396</v>
      </c>
      <c r="FE106" t="s">
        <v>396</v>
      </c>
      <c r="FF106" t="s">
        <v>396</v>
      </c>
      <c r="FG106" t="s">
        <v>396</v>
      </c>
      <c r="FH106" t="s">
        <v>396</v>
      </c>
      <c r="FI106" t="s">
        <v>396</v>
      </c>
      <c r="FJ106" t="s">
        <v>396</v>
      </c>
      <c r="FK106" t="s">
        <v>396</v>
      </c>
      <c r="FL106" t="s">
        <v>396</v>
      </c>
      <c r="FM106" t="s">
        <v>396</v>
      </c>
      <c r="FN106" t="s">
        <v>396</v>
      </c>
      <c r="FO106" t="s">
        <v>396</v>
      </c>
      <c r="FP106" t="s">
        <v>396</v>
      </c>
      <c r="FQ106" t="s">
        <v>396</v>
      </c>
      <c r="FR106" t="s">
        <v>396</v>
      </c>
      <c r="FS106">
        <v>18087146</v>
      </c>
      <c r="FT106">
        <v>52907084</v>
      </c>
    </row>
    <row r="107" spans="1:176" hidden="1" x14ac:dyDescent="0.25">
      <c r="A107" s="13">
        <f t="shared" si="3"/>
        <v>18087145</v>
      </c>
      <c r="B107" s="13">
        <f t="shared" si="4"/>
        <v>52907078</v>
      </c>
      <c r="C107" s="14" t="str">
        <f>IF(ISNA(VLOOKUP(A107,ComponentTable!E:E,1,0)),"","Use")</f>
        <v/>
      </c>
      <c r="D107" s="14" t="str">
        <f t="shared" si="5"/>
        <v/>
      </c>
      <c r="E107">
        <v>181</v>
      </c>
      <c r="F107" t="s">
        <v>724</v>
      </c>
      <c r="G107" t="s">
        <v>396</v>
      </c>
      <c r="H107" t="s">
        <v>725</v>
      </c>
      <c r="I107" t="s">
        <v>396</v>
      </c>
      <c r="J107" t="s">
        <v>396</v>
      </c>
      <c r="K107" t="s">
        <v>396</v>
      </c>
      <c r="L107">
        <v>0</v>
      </c>
      <c r="M107" t="s">
        <v>396</v>
      </c>
      <c r="N107" t="s">
        <v>396</v>
      </c>
      <c r="O107">
        <v>203</v>
      </c>
      <c r="P107" t="s">
        <v>396</v>
      </c>
      <c r="Q107" t="s">
        <v>396</v>
      </c>
      <c r="R107">
        <v>203</v>
      </c>
      <c r="S107" t="s">
        <v>396</v>
      </c>
      <c r="T107">
        <v>0</v>
      </c>
      <c r="U107">
        <v>0</v>
      </c>
      <c r="V107">
        <v>0</v>
      </c>
      <c r="W107">
        <v>0</v>
      </c>
      <c r="X107">
        <v>0</v>
      </c>
      <c r="Y107">
        <v>0</v>
      </c>
      <c r="Z107">
        <v>100</v>
      </c>
      <c r="AA107">
        <v>100</v>
      </c>
      <c r="AB107">
        <v>100</v>
      </c>
      <c r="AC107">
        <v>100</v>
      </c>
      <c r="AD107">
        <v>100</v>
      </c>
      <c r="AE107">
        <v>100</v>
      </c>
      <c r="AF107">
        <v>100</v>
      </c>
      <c r="AG107">
        <v>100</v>
      </c>
      <c r="AH107">
        <v>100</v>
      </c>
      <c r="AI107">
        <v>100</v>
      </c>
      <c r="AJ107">
        <v>100</v>
      </c>
      <c r="AK107">
        <v>100</v>
      </c>
      <c r="AL107" t="s">
        <v>396</v>
      </c>
      <c r="AM107" t="s">
        <v>396</v>
      </c>
      <c r="AN107" t="s">
        <v>396</v>
      </c>
      <c r="AO107" t="s">
        <v>396</v>
      </c>
      <c r="AP107" t="s">
        <v>396</v>
      </c>
      <c r="AQ107" t="s">
        <v>396</v>
      </c>
      <c r="AR107" t="s">
        <v>396</v>
      </c>
      <c r="AS107" t="s">
        <v>396</v>
      </c>
      <c r="AT107" t="s">
        <v>396</v>
      </c>
      <c r="AU107" t="s">
        <v>396</v>
      </c>
      <c r="AV107" t="s">
        <v>396</v>
      </c>
      <c r="AW107" t="s">
        <v>396</v>
      </c>
      <c r="AX107" t="s">
        <v>396</v>
      </c>
      <c r="AY107" t="s">
        <v>396</v>
      </c>
      <c r="AZ107" t="s">
        <v>396</v>
      </c>
      <c r="BA107" t="s">
        <v>396</v>
      </c>
      <c r="BB107" t="s">
        <v>396</v>
      </c>
      <c r="BC107" t="s">
        <v>396</v>
      </c>
      <c r="BD107" t="s">
        <v>396</v>
      </c>
      <c r="BE107" t="s">
        <v>396</v>
      </c>
      <c r="BF107" t="s">
        <v>396</v>
      </c>
      <c r="BG107" t="s">
        <v>396</v>
      </c>
      <c r="BH107" t="s">
        <v>396</v>
      </c>
      <c r="BI107" t="s">
        <v>396</v>
      </c>
      <c r="BJ107" t="s">
        <v>396</v>
      </c>
      <c r="BK107" t="s">
        <v>396</v>
      </c>
      <c r="BL107" t="s">
        <v>396</v>
      </c>
      <c r="BM107">
        <v>0</v>
      </c>
      <c r="BN107">
        <v>0</v>
      </c>
      <c r="BO107">
        <v>0</v>
      </c>
      <c r="BP107">
        <v>0</v>
      </c>
      <c r="BQ107">
        <v>0</v>
      </c>
      <c r="BR107">
        <v>0</v>
      </c>
      <c r="BS107">
        <v>75</v>
      </c>
      <c r="BT107">
        <v>80</v>
      </c>
      <c r="BU107">
        <v>85</v>
      </c>
      <c r="BV107" t="s">
        <v>396</v>
      </c>
      <c r="BW107" t="s">
        <v>396</v>
      </c>
      <c r="BX107" t="s">
        <v>396</v>
      </c>
      <c r="BY107">
        <v>0.2</v>
      </c>
      <c r="BZ107">
        <v>0.3</v>
      </c>
      <c r="CA107">
        <v>0.4</v>
      </c>
      <c r="CB107" t="s">
        <v>396</v>
      </c>
      <c r="CC107" t="s">
        <v>396</v>
      </c>
      <c r="CD107" t="s">
        <v>396</v>
      </c>
      <c r="CE107" t="s">
        <v>396</v>
      </c>
      <c r="CF107">
        <v>0.25</v>
      </c>
      <c r="CG107" t="s">
        <v>396</v>
      </c>
      <c r="CH107" t="s">
        <v>396</v>
      </c>
      <c r="CI107">
        <v>42</v>
      </c>
      <c r="CJ107">
        <v>92</v>
      </c>
      <c r="CK107">
        <v>141</v>
      </c>
      <c r="CL107">
        <v>0.3</v>
      </c>
      <c r="CM107">
        <v>0.4</v>
      </c>
      <c r="CN107">
        <v>0.5</v>
      </c>
      <c r="CO107" t="s">
        <v>396</v>
      </c>
      <c r="CP107">
        <v>95</v>
      </c>
      <c r="CQ107" t="s">
        <v>396</v>
      </c>
      <c r="CR107" t="s">
        <v>396</v>
      </c>
      <c r="CS107">
        <v>90</v>
      </c>
      <c r="CT107" t="s">
        <v>396</v>
      </c>
      <c r="CU107" t="s">
        <v>396</v>
      </c>
      <c r="CV107">
        <v>45</v>
      </c>
      <c r="CW107" t="s">
        <v>396</v>
      </c>
      <c r="CX107" t="s">
        <v>396</v>
      </c>
      <c r="CY107" t="s">
        <v>396</v>
      </c>
      <c r="CZ107" t="s">
        <v>396</v>
      </c>
      <c r="DA107" t="s">
        <v>396</v>
      </c>
      <c r="DB107" t="s">
        <v>396</v>
      </c>
      <c r="DC107" t="s">
        <v>396</v>
      </c>
      <c r="DD107" t="s">
        <v>396</v>
      </c>
      <c r="DE107" t="s">
        <v>396</v>
      </c>
      <c r="DF107" t="s">
        <v>396</v>
      </c>
      <c r="DG107" t="s">
        <v>396</v>
      </c>
      <c r="DH107" t="s">
        <v>396</v>
      </c>
      <c r="DI107" t="s">
        <v>396</v>
      </c>
      <c r="DJ107" t="s">
        <v>396</v>
      </c>
      <c r="DK107" t="s">
        <v>396</v>
      </c>
      <c r="DL107" t="s">
        <v>396</v>
      </c>
      <c r="DM107" t="s">
        <v>396</v>
      </c>
      <c r="DN107" t="s">
        <v>396</v>
      </c>
      <c r="DO107">
        <v>0</v>
      </c>
      <c r="DP107">
        <v>0</v>
      </c>
      <c r="DQ107">
        <v>0</v>
      </c>
      <c r="DR107">
        <v>0</v>
      </c>
      <c r="DS107">
        <v>0</v>
      </c>
      <c r="DT107">
        <v>0</v>
      </c>
      <c r="DU107">
        <v>0</v>
      </c>
      <c r="DV107">
        <v>1</v>
      </c>
      <c r="DW107">
        <v>4</v>
      </c>
      <c r="DX107">
        <v>0</v>
      </c>
      <c r="DY107">
        <v>0.1</v>
      </c>
      <c r="DZ107">
        <v>2</v>
      </c>
      <c r="EA107" t="s">
        <v>396</v>
      </c>
      <c r="EB107" t="s">
        <v>396</v>
      </c>
      <c r="EC107" t="s">
        <v>396</v>
      </c>
      <c r="ED107">
        <v>6.4</v>
      </c>
      <c r="EE107">
        <v>7.1</v>
      </c>
      <c r="EF107">
        <v>8.8000000000000007</v>
      </c>
      <c r="EG107">
        <v>5</v>
      </c>
      <c r="EH107">
        <v>25</v>
      </c>
      <c r="EI107">
        <v>45</v>
      </c>
      <c r="EJ107" t="s">
        <v>396</v>
      </c>
      <c r="EK107" t="s">
        <v>396</v>
      </c>
      <c r="EL107" t="s">
        <v>396</v>
      </c>
      <c r="EM107">
        <v>3.5</v>
      </c>
      <c r="EN107">
        <v>4</v>
      </c>
      <c r="EO107">
        <v>5.5</v>
      </c>
      <c r="EP107" t="s">
        <v>396</v>
      </c>
      <c r="EQ107" t="s">
        <v>396</v>
      </c>
      <c r="ER107" t="s">
        <v>396</v>
      </c>
      <c r="ES107" t="s">
        <v>396</v>
      </c>
      <c r="ET107" t="s">
        <v>396</v>
      </c>
      <c r="EU107" t="s">
        <v>396</v>
      </c>
      <c r="EV107" t="s">
        <v>396</v>
      </c>
      <c r="EW107" t="s">
        <v>396</v>
      </c>
      <c r="EX107" t="s">
        <v>396</v>
      </c>
      <c r="EY107" t="s">
        <v>396</v>
      </c>
      <c r="EZ107" t="s">
        <v>396</v>
      </c>
      <c r="FA107" t="s">
        <v>396</v>
      </c>
      <c r="FB107" t="s">
        <v>396</v>
      </c>
      <c r="FC107" t="s">
        <v>396</v>
      </c>
      <c r="FD107" t="s">
        <v>396</v>
      </c>
      <c r="FE107" t="s">
        <v>396</v>
      </c>
      <c r="FF107" t="s">
        <v>396</v>
      </c>
      <c r="FG107" t="s">
        <v>396</v>
      </c>
      <c r="FH107" t="s">
        <v>396</v>
      </c>
      <c r="FI107" t="s">
        <v>396</v>
      </c>
      <c r="FJ107" t="s">
        <v>396</v>
      </c>
      <c r="FK107" t="s">
        <v>396</v>
      </c>
      <c r="FL107" t="s">
        <v>396</v>
      </c>
      <c r="FM107" t="s">
        <v>396</v>
      </c>
      <c r="FN107" t="s">
        <v>396</v>
      </c>
      <c r="FO107" t="s">
        <v>396</v>
      </c>
      <c r="FP107" t="s">
        <v>396</v>
      </c>
      <c r="FQ107" t="s">
        <v>396</v>
      </c>
      <c r="FR107" t="s">
        <v>396</v>
      </c>
      <c r="FS107">
        <v>18087145</v>
      </c>
      <c r="FT107">
        <v>52907078</v>
      </c>
    </row>
    <row r="108" spans="1:176" hidden="1" x14ac:dyDescent="0.25">
      <c r="A108" s="13">
        <f t="shared" si="3"/>
        <v>18087144</v>
      </c>
      <c r="B108" s="13">
        <f t="shared" si="4"/>
        <v>52907076</v>
      </c>
      <c r="C108" s="14" t="str">
        <f>IF(ISNA(VLOOKUP(A108,ComponentTable!E:E,1,0)),"","Use")</f>
        <v/>
      </c>
      <c r="D108" s="14" t="str">
        <f t="shared" si="5"/>
        <v/>
      </c>
      <c r="E108">
        <v>182</v>
      </c>
      <c r="F108" t="s">
        <v>724</v>
      </c>
      <c r="G108" t="s">
        <v>396</v>
      </c>
      <c r="H108" t="s">
        <v>725</v>
      </c>
      <c r="I108" t="s">
        <v>396</v>
      </c>
      <c r="J108" t="s">
        <v>396</v>
      </c>
      <c r="K108" t="s">
        <v>396</v>
      </c>
      <c r="L108">
        <v>0</v>
      </c>
      <c r="M108" t="s">
        <v>396</v>
      </c>
      <c r="N108" t="s">
        <v>396</v>
      </c>
      <c r="O108">
        <v>76</v>
      </c>
      <c r="P108" t="s">
        <v>396</v>
      </c>
      <c r="Q108" t="s">
        <v>396</v>
      </c>
      <c r="R108">
        <v>76</v>
      </c>
      <c r="S108" t="s">
        <v>396</v>
      </c>
      <c r="T108">
        <v>0</v>
      </c>
      <c r="U108">
        <v>0</v>
      </c>
      <c r="V108">
        <v>0</v>
      </c>
      <c r="W108">
        <v>0</v>
      </c>
      <c r="X108">
        <v>0</v>
      </c>
      <c r="Y108">
        <v>0</v>
      </c>
      <c r="Z108">
        <v>100</v>
      </c>
      <c r="AA108">
        <v>100</v>
      </c>
      <c r="AB108">
        <v>100</v>
      </c>
      <c r="AC108">
        <v>100</v>
      </c>
      <c r="AD108">
        <v>100</v>
      </c>
      <c r="AE108">
        <v>100</v>
      </c>
      <c r="AF108">
        <v>100</v>
      </c>
      <c r="AG108">
        <v>100</v>
      </c>
      <c r="AH108">
        <v>100</v>
      </c>
      <c r="AI108">
        <v>100</v>
      </c>
      <c r="AJ108">
        <v>100</v>
      </c>
      <c r="AK108">
        <v>100</v>
      </c>
      <c r="AL108" t="s">
        <v>396</v>
      </c>
      <c r="AM108" t="s">
        <v>396</v>
      </c>
      <c r="AN108" t="s">
        <v>396</v>
      </c>
      <c r="AO108" t="s">
        <v>396</v>
      </c>
      <c r="AP108" t="s">
        <v>396</v>
      </c>
      <c r="AQ108" t="s">
        <v>396</v>
      </c>
      <c r="AR108" t="s">
        <v>396</v>
      </c>
      <c r="AS108" t="s">
        <v>396</v>
      </c>
      <c r="AT108" t="s">
        <v>396</v>
      </c>
      <c r="AU108" t="s">
        <v>396</v>
      </c>
      <c r="AV108" t="s">
        <v>396</v>
      </c>
      <c r="AW108" t="s">
        <v>396</v>
      </c>
      <c r="AX108" t="s">
        <v>396</v>
      </c>
      <c r="AY108" t="s">
        <v>396</v>
      </c>
      <c r="AZ108" t="s">
        <v>396</v>
      </c>
      <c r="BA108" t="s">
        <v>396</v>
      </c>
      <c r="BB108" t="s">
        <v>396</v>
      </c>
      <c r="BC108" t="s">
        <v>396</v>
      </c>
      <c r="BD108" t="s">
        <v>396</v>
      </c>
      <c r="BE108" t="s">
        <v>396</v>
      </c>
      <c r="BF108" t="s">
        <v>396</v>
      </c>
      <c r="BG108" t="s">
        <v>396</v>
      </c>
      <c r="BH108" t="s">
        <v>396</v>
      </c>
      <c r="BI108" t="s">
        <v>396</v>
      </c>
      <c r="BJ108" t="s">
        <v>396</v>
      </c>
      <c r="BK108" t="s">
        <v>396</v>
      </c>
      <c r="BL108" t="s">
        <v>396</v>
      </c>
      <c r="BM108">
        <v>0</v>
      </c>
      <c r="BN108">
        <v>0</v>
      </c>
      <c r="BO108">
        <v>0</v>
      </c>
      <c r="BP108">
        <v>0</v>
      </c>
      <c r="BQ108">
        <v>0</v>
      </c>
      <c r="BR108">
        <v>0</v>
      </c>
      <c r="BS108">
        <v>20</v>
      </c>
      <c r="BT108">
        <v>59.5</v>
      </c>
      <c r="BU108">
        <v>99</v>
      </c>
      <c r="BV108" t="s">
        <v>396</v>
      </c>
      <c r="BW108" t="s">
        <v>396</v>
      </c>
      <c r="BX108" t="s">
        <v>396</v>
      </c>
      <c r="BY108">
        <v>0.1</v>
      </c>
      <c r="BZ108">
        <v>0.3</v>
      </c>
      <c r="CA108">
        <v>0.5</v>
      </c>
      <c r="CB108" t="s">
        <v>396</v>
      </c>
      <c r="CC108" t="s">
        <v>396</v>
      </c>
      <c r="CD108" t="s">
        <v>396</v>
      </c>
      <c r="CE108" t="s">
        <v>396</v>
      </c>
      <c r="CF108">
        <v>0.25</v>
      </c>
      <c r="CG108" t="s">
        <v>396</v>
      </c>
      <c r="CH108" t="s">
        <v>396</v>
      </c>
      <c r="CI108">
        <v>42</v>
      </c>
      <c r="CJ108">
        <v>92</v>
      </c>
      <c r="CK108">
        <v>141</v>
      </c>
      <c r="CL108">
        <v>0.2</v>
      </c>
      <c r="CM108">
        <v>0.23</v>
      </c>
      <c r="CN108">
        <v>0.25</v>
      </c>
      <c r="CO108" t="s">
        <v>396</v>
      </c>
      <c r="CP108">
        <v>95</v>
      </c>
      <c r="CQ108" t="s">
        <v>396</v>
      </c>
      <c r="CR108" t="s">
        <v>396</v>
      </c>
      <c r="CS108">
        <v>90</v>
      </c>
      <c r="CT108" t="s">
        <v>396</v>
      </c>
      <c r="CU108" t="s">
        <v>396</v>
      </c>
      <c r="CV108">
        <v>45</v>
      </c>
      <c r="CW108" t="s">
        <v>396</v>
      </c>
      <c r="CX108" t="s">
        <v>396</v>
      </c>
      <c r="CY108" t="s">
        <v>396</v>
      </c>
      <c r="CZ108" t="s">
        <v>396</v>
      </c>
      <c r="DA108" t="s">
        <v>396</v>
      </c>
      <c r="DB108" t="s">
        <v>396</v>
      </c>
      <c r="DC108" t="s">
        <v>396</v>
      </c>
      <c r="DD108" t="s">
        <v>396</v>
      </c>
      <c r="DE108" t="s">
        <v>396</v>
      </c>
      <c r="DF108" t="s">
        <v>396</v>
      </c>
      <c r="DG108" t="s">
        <v>396</v>
      </c>
      <c r="DH108" t="s">
        <v>396</v>
      </c>
      <c r="DI108" t="s">
        <v>396</v>
      </c>
      <c r="DJ108" t="s">
        <v>396</v>
      </c>
      <c r="DK108" t="s">
        <v>396</v>
      </c>
      <c r="DL108" t="s">
        <v>396</v>
      </c>
      <c r="DM108" t="s">
        <v>396</v>
      </c>
      <c r="DN108" t="s">
        <v>396</v>
      </c>
      <c r="DO108">
        <v>0</v>
      </c>
      <c r="DP108">
        <v>0</v>
      </c>
      <c r="DQ108">
        <v>0</v>
      </c>
      <c r="DR108">
        <v>0</v>
      </c>
      <c r="DS108">
        <v>0</v>
      </c>
      <c r="DT108">
        <v>0</v>
      </c>
      <c r="DU108">
        <v>0</v>
      </c>
      <c r="DV108">
        <v>1</v>
      </c>
      <c r="DW108">
        <v>4</v>
      </c>
      <c r="DX108">
        <v>0</v>
      </c>
      <c r="DY108">
        <v>0.1</v>
      </c>
      <c r="DZ108">
        <v>2</v>
      </c>
      <c r="EA108" t="s">
        <v>396</v>
      </c>
      <c r="EB108" t="s">
        <v>396</v>
      </c>
      <c r="EC108" t="s">
        <v>396</v>
      </c>
      <c r="ED108">
        <v>2.9</v>
      </c>
      <c r="EE108">
        <v>6.5</v>
      </c>
      <c r="EF108">
        <v>9.8000000000000007</v>
      </c>
      <c r="EG108">
        <v>1</v>
      </c>
      <c r="EH108">
        <v>13</v>
      </c>
      <c r="EI108">
        <v>25</v>
      </c>
      <c r="EJ108" t="s">
        <v>396</v>
      </c>
      <c r="EK108" t="s">
        <v>396</v>
      </c>
      <c r="EL108" t="s">
        <v>396</v>
      </c>
      <c r="EM108">
        <v>4.5</v>
      </c>
      <c r="EN108">
        <v>5</v>
      </c>
      <c r="EO108">
        <v>5.5</v>
      </c>
      <c r="EP108" t="s">
        <v>396</v>
      </c>
      <c r="EQ108" t="s">
        <v>396</v>
      </c>
      <c r="ER108" t="s">
        <v>396</v>
      </c>
      <c r="ES108" t="s">
        <v>396</v>
      </c>
      <c r="ET108" t="s">
        <v>396</v>
      </c>
      <c r="EU108" t="s">
        <v>396</v>
      </c>
      <c r="EV108" t="s">
        <v>396</v>
      </c>
      <c r="EW108" t="s">
        <v>396</v>
      </c>
      <c r="EX108" t="s">
        <v>396</v>
      </c>
      <c r="EY108" t="s">
        <v>396</v>
      </c>
      <c r="EZ108" t="s">
        <v>396</v>
      </c>
      <c r="FA108" t="s">
        <v>396</v>
      </c>
      <c r="FB108" t="s">
        <v>396</v>
      </c>
      <c r="FC108" t="s">
        <v>396</v>
      </c>
      <c r="FD108" t="s">
        <v>396</v>
      </c>
      <c r="FE108" t="s">
        <v>396</v>
      </c>
      <c r="FF108" t="s">
        <v>396</v>
      </c>
      <c r="FG108" t="s">
        <v>396</v>
      </c>
      <c r="FH108" t="s">
        <v>396</v>
      </c>
      <c r="FI108" t="s">
        <v>396</v>
      </c>
      <c r="FJ108" t="s">
        <v>396</v>
      </c>
      <c r="FK108" t="s">
        <v>396</v>
      </c>
      <c r="FL108" t="s">
        <v>396</v>
      </c>
      <c r="FM108" t="s">
        <v>396</v>
      </c>
      <c r="FN108" t="s">
        <v>396</v>
      </c>
      <c r="FO108" t="s">
        <v>396</v>
      </c>
      <c r="FP108" t="s">
        <v>396</v>
      </c>
      <c r="FQ108" t="s">
        <v>396</v>
      </c>
      <c r="FR108" t="s">
        <v>396</v>
      </c>
      <c r="FS108">
        <v>18087144</v>
      </c>
      <c r="FT108">
        <v>52907076</v>
      </c>
    </row>
    <row r="109" spans="1:176" hidden="1" x14ac:dyDescent="0.25">
      <c r="A109" s="13">
        <f t="shared" si="3"/>
        <v>18087144</v>
      </c>
      <c r="B109" s="13">
        <f t="shared" si="4"/>
        <v>52907077</v>
      </c>
      <c r="C109" s="14" t="str">
        <f>IF(ISNA(VLOOKUP(A109,ComponentTable!E:E,1,0)),"","Use")</f>
        <v/>
      </c>
      <c r="D109" s="14" t="str">
        <f t="shared" si="5"/>
        <v/>
      </c>
      <c r="E109">
        <v>183</v>
      </c>
      <c r="F109" t="s">
        <v>721</v>
      </c>
      <c r="G109" t="s">
        <v>396</v>
      </c>
      <c r="H109" t="s">
        <v>704</v>
      </c>
      <c r="I109" t="s">
        <v>396</v>
      </c>
      <c r="J109" t="s">
        <v>396</v>
      </c>
      <c r="K109" t="s">
        <v>396</v>
      </c>
      <c r="L109">
        <v>76</v>
      </c>
      <c r="M109" t="s">
        <v>396</v>
      </c>
      <c r="N109" t="s">
        <v>396</v>
      </c>
      <c r="O109">
        <v>203</v>
      </c>
      <c r="P109" t="s">
        <v>396</v>
      </c>
      <c r="Q109" t="s">
        <v>396</v>
      </c>
      <c r="R109">
        <v>127</v>
      </c>
      <c r="S109" t="s">
        <v>396</v>
      </c>
      <c r="T109">
        <v>0</v>
      </c>
      <c r="U109">
        <v>0</v>
      </c>
      <c r="V109">
        <v>0</v>
      </c>
      <c r="W109">
        <v>0</v>
      </c>
      <c r="X109">
        <v>0</v>
      </c>
      <c r="Y109">
        <v>0</v>
      </c>
      <c r="Z109">
        <v>100</v>
      </c>
      <c r="AA109">
        <v>100</v>
      </c>
      <c r="AB109">
        <v>100</v>
      </c>
      <c r="AC109">
        <v>100</v>
      </c>
      <c r="AD109">
        <v>100</v>
      </c>
      <c r="AE109">
        <v>100</v>
      </c>
      <c r="AF109">
        <v>80</v>
      </c>
      <c r="AG109">
        <v>90</v>
      </c>
      <c r="AH109">
        <v>100</v>
      </c>
      <c r="AI109">
        <v>2</v>
      </c>
      <c r="AJ109">
        <v>11</v>
      </c>
      <c r="AK109">
        <v>20</v>
      </c>
      <c r="AL109" t="s">
        <v>396</v>
      </c>
      <c r="AM109">
        <v>96.3</v>
      </c>
      <c r="AN109" t="s">
        <v>396</v>
      </c>
      <c r="AO109" t="s">
        <v>396</v>
      </c>
      <c r="AP109">
        <v>0</v>
      </c>
      <c r="AQ109" t="s">
        <v>396</v>
      </c>
      <c r="AR109" t="s">
        <v>396</v>
      </c>
      <c r="AS109">
        <v>1.3</v>
      </c>
      <c r="AT109" t="s">
        <v>396</v>
      </c>
      <c r="AU109" t="s">
        <v>396</v>
      </c>
      <c r="AV109">
        <v>18.100000000000001</v>
      </c>
      <c r="AW109" t="s">
        <v>396</v>
      </c>
      <c r="AX109" t="s">
        <v>396</v>
      </c>
      <c r="AY109">
        <v>62.8</v>
      </c>
      <c r="AZ109" t="s">
        <v>396</v>
      </c>
      <c r="BA109" t="s">
        <v>396</v>
      </c>
      <c r="BB109">
        <v>14.1</v>
      </c>
      <c r="BC109" t="s">
        <v>396</v>
      </c>
      <c r="BD109">
        <v>0</v>
      </c>
      <c r="BE109">
        <v>0.7</v>
      </c>
      <c r="BF109">
        <v>14.9</v>
      </c>
      <c r="BG109" t="s">
        <v>396</v>
      </c>
      <c r="BH109" t="s">
        <v>396</v>
      </c>
      <c r="BI109" t="s">
        <v>396</v>
      </c>
      <c r="BJ109" t="s">
        <v>396</v>
      </c>
      <c r="BK109" t="s">
        <v>396</v>
      </c>
      <c r="BL109" t="s">
        <v>396</v>
      </c>
      <c r="BM109">
        <v>1</v>
      </c>
      <c r="BN109">
        <v>3</v>
      </c>
      <c r="BO109">
        <v>14</v>
      </c>
      <c r="BP109">
        <v>0</v>
      </c>
      <c r="BQ109">
        <v>0</v>
      </c>
      <c r="BR109">
        <v>0</v>
      </c>
      <c r="BS109">
        <v>0</v>
      </c>
      <c r="BT109">
        <v>0.5</v>
      </c>
      <c r="BU109">
        <v>1</v>
      </c>
      <c r="BV109" t="s">
        <v>396</v>
      </c>
      <c r="BW109" t="s">
        <v>396</v>
      </c>
      <c r="BX109" t="s">
        <v>396</v>
      </c>
      <c r="BY109">
        <v>1.35</v>
      </c>
      <c r="BZ109">
        <v>1.45</v>
      </c>
      <c r="CA109">
        <v>1.55</v>
      </c>
      <c r="CB109" t="s">
        <v>396</v>
      </c>
      <c r="CC109" t="s">
        <v>396</v>
      </c>
      <c r="CD109" t="s">
        <v>396</v>
      </c>
      <c r="CE109" t="s">
        <v>396</v>
      </c>
      <c r="CF109">
        <v>1.52</v>
      </c>
      <c r="CG109" t="s">
        <v>396</v>
      </c>
      <c r="CH109" t="s">
        <v>396</v>
      </c>
      <c r="CI109">
        <v>42</v>
      </c>
      <c r="CJ109">
        <v>92</v>
      </c>
      <c r="CK109">
        <v>141</v>
      </c>
      <c r="CL109">
        <v>0.02</v>
      </c>
      <c r="CM109">
        <v>0.04</v>
      </c>
      <c r="CN109">
        <v>0.05</v>
      </c>
      <c r="CO109" t="s">
        <v>396</v>
      </c>
      <c r="CP109">
        <v>10.199999999999999</v>
      </c>
      <c r="CQ109" t="s">
        <v>396</v>
      </c>
      <c r="CR109" t="s">
        <v>396</v>
      </c>
      <c r="CS109">
        <v>9.1</v>
      </c>
      <c r="CT109" t="s">
        <v>396</v>
      </c>
      <c r="CU109" t="s">
        <v>396</v>
      </c>
      <c r="CV109">
        <v>3.5</v>
      </c>
      <c r="CW109" t="s">
        <v>396</v>
      </c>
      <c r="CX109" t="s">
        <v>396</v>
      </c>
      <c r="CY109" t="s">
        <v>396</v>
      </c>
      <c r="CZ109" t="s">
        <v>396</v>
      </c>
      <c r="DA109">
        <v>0</v>
      </c>
      <c r="DB109">
        <v>1.5</v>
      </c>
      <c r="DC109">
        <v>2.9</v>
      </c>
      <c r="DD109">
        <v>0</v>
      </c>
      <c r="DE109">
        <v>7</v>
      </c>
      <c r="DF109">
        <v>14</v>
      </c>
      <c r="DG109">
        <v>0</v>
      </c>
      <c r="DH109">
        <v>0</v>
      </c>
      <c r="DI109">
        <v>0</v>
      </c>
      <c r="DJ109">
        <v>0</v>
      </c>
      <c r="DK109">
        <v>0</v>
      </c>
      <c r="DL109">
        <v>0</v>
      </c>
      <c r="DM109">
        <v>0.02</v>
      </c>
      <c r="DN109">
        <v>0.02</v>
      </c>
      <c r="DO109">
        <v>0</v>
      </c>
      <c r="DP109">
        <v>0</v>
      </c>
      <c r="DQ109">
        <v>0</v>
      </c>
      <c r="DR109">
        <v>0</v>
      </c>
      <c r="DS109">
        <v>0</v>
      </c>
      <c r="DT109">
        <v>0</v>
      </c>
      <c r="DU109">
        <v>0</v>
      </c>
      <c r="DV109">
        <v>1</v>
      </c>
      <c r="DW109">
        <v>4</v>
      </c>
      <c r="DX109">
        <v>0</v>
      </c>
      <c r="DY109">
        <v>0.1</v>
      </c>
      <c r="DZ109">
        <v>2</v>
      </c>
      <c r="EA109" t="s">
        <v>396</v>
      </c>
      <c r="EB109" t="s">
        <v>396</v>
      </c>
      <c r="EC109" t="s">
        <v>396</v>
      </c>
      <c r="ED109">
        <v>0</v>
      </c>
      <c r="EE109">
        <v>2.2999999999999998</v>
      </c>
      <c r="EF109">
        <v>4.7</v>
      </c>
      <c r="EG109">
        <v>0</v>
      </c>
      <c r="EH109">
        <v>1</v>
      </c>
      <c r="EI109">
        <v>2</v>
      </c>
      <c r="EJ109">
        <v>3.5</v>
      </c>
      <c r="EK109">
        <v>4.5</v>
      </c>
      <c r="EL109">
        <v>5.5</v>
      </c>
      <c r="EM109" t="s">
        <v>396</v>
      </c>
      <c r="EN109" t="s">
        <v>396</v>
      </c>
      <c r="EO109" t="s">
        <v>396</v>
      </c>
      <c r="EP109" t="s">
        <v>396</v>
      </c>
      <c r="EQ109" t="s">
        <v>396</v>
      </c>
      <c r="ER109" t="s">
        <v>396</v>
      </c>
      <c r="ES109" t="s">
        <v>396</v>
      </c>
      <c r="ET109" t="s">
        <v>396</v>
      </c>
      <c r="EU109" t="s">
        <v>396</v>
      </c>
      <c r="EV109" t="s">
        <v>396</v>
      </c>
      <c r="EW109" t="s">
        <v>396</v>
      </c>
      <c r="EX109" t="s">
        <v>396</v>
      </c>
      <c r="EY109" t="s">
        <v>396</v>
      </c>
      <c r="EZ109" t="s">
        <v>396</v>
      </c>
      <c r="FA109" t="s">
        <v>396</v>
      </c>
      <c r="FB109" t="s">
        <v>396</v>
      </c>
      <c r="FC109" t="s">
        <v>396</v>
      </c>
      <c r="FD109" t="s">
        <v>396</v>
      </c>
      <c r="FE109" t="s">
        <v>396</v>
      </c>
      <c r="FF109" t="s">
        <v>396</v>
      </c>
      <c r="FG109" t="s">
        <v>396</v>
      </c>
      <c r="FH109" t="s">
        <v>396</v>
      </c>
      <c r="FI109" t="s">
        <v>396</v>
      </c>
      <c r="FJ109" t="s">
        <v>396</v>
      </c>
      <c r="FK109" t="s">
        <v>396</v>
      </c>
      <c r="FL109" t="s">
        <v>396</v>
      </c>
      <c r="FM109" t="s">
        <v>396</v>
      </c>
      <c r="FN109" t="s">
        <v>396</v>
      </c>
      <c r="FO109" t="s">
        <v>396</v>
      </c>
      <c r="FP109" t="s">
        <v>396</v>
      </c>
      <c r="FQ109" t="s">
        <v>396</v>
      </c>
      <c r="FR109" t="s">
        <v>396</v>
      </c>
      <c r="FS109">
        <v>18087144</v>
      </c>
      <c r="FT109">
        <v>52907077</v>
      </c>
    </row>
    <row r="110" spans="1:176" x14ac:dyDescent="0.25">
      <c r="A110" s="13">
        <f t="shared" si="3"/>
        <v>18087143</v>
      </c>
      <c r="B110" s="13">
        <f t="shared" si="4"/>
        <v>52907075</v>
      </c>
      <c r="C110" s="14" t="str">
        <f>IF(ISNA(VLOOKUP(A110,ComponentTable!E:E,1,0)),"","Use")</f>
        <v>Use</v>
      </c>
      <c r="D110" s="14">
        <f t="shared" si="5"/>
        <v>52907075</v>
      </c>
      <c r="E110">
        <v>184</v>
      </c>
      <c r="F110" t="s">
        <v>721</v>
      </c>
      <c r="G110" t="s">
        <v>396</v>
      </c>
      <c r="H110" t="s">
        <v>704</v>
      </c>
      <c r="I110" t="s">
        <v>396</v>
      </c>
      <c r="J110" t="s">
        <v>396</v>
      </c>
      <c r="K110" t="s">
        <v>396</v>
      </c>
      <c r="L110">
        <v>89</v>
      </c>
      <c r="M110" t="s">
        <v>396</v>
      </c>
      <c r="N110" t="s">
        <v>396</v>
      </c>
      <c r="O110">
        <v>203</v>
      </c>
      <c r="P110" t="s">
        <v>396</v>
      </c>
      <c r="Q110" t="s">
        <v>396</v>
      </c>
      <c r="R110">
        <v>114</v>
      </c>
      <c r="S110" t="s">
        <v>396</v>
      </c>
      <c r="T110">
        <v>0</v>
      </c>
      <c r="U110">
        <v>0</v>
      </c>
      <c r="V110">
        <v>0</v>
      </c>
      <c r="W110">
        <v>0</v>
      </c>
      <c r="X110">
        <v>0</v>
      </c>
      <c r="Y110">
        <v>0</v>
      </c>
      <c r="Z110">
        <v>100</v>
      </c>
      <c r="AA110">
        <v>100</v>
      </c>
      <c r="AB110">
        <v>100</v>
      </c>
      <c r="AC110">
        <v>100</v>
      </c>
      <c r="AD110">
        <v>100</v>
      </c>
      <c r="AE110">
        <v>100</v>
      </c>
      <c r="AF110">
        <v>85</v>
      </c>
      <c r="AG110">
        <v>92.5</v>
      </c>
      <c r="AH110">
        <v>100</v>
      </c>
      <c r="AI110">
        <v>2</v>
      </c>
      <c r="AJ110">
        <v>7</v>
      </c>
      <c r="AK110">
        <v>12</v>
      </c>
      <c r="AL110" t="s">
        <v>396</v>
      </c>
      <c r="AM110">
        <v>97</v>
      </c>
      <c r="AN110" t="s">
        <v>396</v>
      </c>
      <c r="AO110" t="s">
        <v>396</v>
      </c>
      <c r="AP110">
        <v>0</v>
      </c>
      <c r="AQ110" t="s">
        <v>396</v>
      </c>
      <c r="AR110" t="s">
        <v>396</v>
      </c>
      <c r="AS110">
        <v>1</v>
      </c>
      <c r="AT110" t="s">
        <v>396</v>
      </c>
      <c r="AU110" t="s">
        <v>396</v>
      </c>
      <c r="AV110">
        <v>18.3</v>
      </c>
      <c r="AW110" t="s">
        <v>396</v>
      </c>
      <c r="AX110" t="s">
        <v>396</v>
      </c>
      <c r="AY110">
        <v>63.4</v>
      </c>
      <c r="AZ110" t="s">
        <v>396</v>
      </c>
      <c r="BA110" t="s">
        <v>396</v>
      </c>
      <c r="BB110">
        <v>14.3</v>
      </c>
      <c r="BC110" t="s">
        <v>396</v>
      </c>
      <c r="BD110">
        <v>0</v>
      </c>
      <c r="BE110">
        <v>1</v>
      </c>
      <c r="BF110">
        <v>14.9</v>
      </c>
      <c r="BG110" t="s">
        <v>396</v>
      </c>
      <c r="BH110" t="s">
        <v>396</v>
      </c>
      <c r="BI110" t="s">
        <v>396</v>
      </c>
      <c r="BJ110" t="s">
        <v>396</v>
      </c>
      <c r="BK110" t="s">
        <v>396</v>
      </c>
      <c r="BL110" t="s">
        <v>396</v>
      </c>
      <c r="BM110">
        <v>1</v>
      </c>
      <c r="BN110">
        <v>2</v>
      </c>
      <c r="BO110">
        <v>3</v>
      </c>
      <c r="BP110">
        <v>0</v>
      </c>
      <c r="BQ110">
        <v>0</v>
      </c>
      <c r="BR110">
        <v>0</v>
      </c>
      <c r="BS110">
        <v>0</v>
      </c>
      <c r="BT110">
        <v>0.1</v>
      </c>
      <c r="BU110">
        <v>0.25</v>
      </c>
      <c r="BV110" t="s">
        <v>396</v>
      </c>
      <c r="BW110" t="s">
        <v>396</v>
      </c>
      <c r="BX110" t="s">
        <v>396</v>
      </c>
      <c r="BY110">
        <v>1.5</v>
      </c>
      <c r="BZ110">
        <v>1.6</v>
      </c>
      <c r="CA110">
        <v>1.7</v>
      </c>
      <c r="CB110" t="s">
        <v>396</v>
      </c>
      <c r="CC110" t="s">
        <v>396</v>
      </c>
      <c r="CD110" t="s">
        <v>396</v>
      </c>
      <c r="CE110" t="s">
        <v>396</v>
      </c>
      <c r="CF110">
        <v>1.52</v>
      </c>
      <c r="CG110" t="s">
        <v>396</v>
      </c>
      <c r="CH110" t="s">
        <v>396</v>
      </c>
      <c r="CI110">
        <v>42</v>
      </c>
      <c r="CJ110">
        <v>92</v>
      </c>
      <c r="CK110">
        <v>141</v>
      </c>
      <c r="CL110">
        <v>0.05</v>
      </c>
      <c r="CM110">
        <v>0.08</v>
      </c>
      <c r="CN110">
        <v>0.1</v>
      </c>
      <c r="CO110">
        <v>3.7</v>
      </c>
      <c r="CP110">
        <v>10.3</v>
      </c>
      <c r="CQ110">
        <v>16.7</v>
      </c>
      <c r="CR110">
        <v>2</v>
      </c>
      <c r="CS110">
        <v>7.6</v>
      </c>
      <c r="CT110">
        <v>15</v>
      </c>
      <c r="CU110">
        <v>1</v>
      </c>
      <c r="CV110">
        <v>2.9</v>
      </c>
      <c r="CW110">
        <v>5</v>
      </c>
      <c r="CX110" t="s">
        <v>396</v>
      </c>
      <c r="CY110" t="s">
        <v>396</v>
      </c>
      <c r="CZ110" t="s">
        <v>396</v>
      </c>
      <c r="DA110">
        <v>0</v>
      </c>
      <c r="DB110">
        <v>1.5</v>
      </c>
      <c r="DC110">
        <v>2.9</v>
      </c>
      <c r="DD110">
        <v>0</v>
      </c>
      <c r="DE110">
        <v>7</v>
      </c>
      <c r="DF110">
        <v>14</v>
      </c>
      <c r="DG110">
        <v>0</v>
      </c>
      <c r="DH110">
        <v>0</v>
      </c>
      <c r="DI110">
        <v>0</v>
      </c>
      <c r="DJ110">
        <v>0</v>
      </c>
      <c r="DK110">
        <v>0</v>
      </c>
      <c r="DL110">
        <v>0</v>
      </c>
      <c r="DM110">
        <v>0.02</v>
      </c>
      <c r="DN110">
        <v>0.02</v>
      </c>
      <c r="DO110">
        <v>0</v>
      </c>
      <c r="DP110">
        <v>0</v>
      </c>
      <c r="DQ110">
        <v>0</v>
      </c>
      <c r="DR110">
        <v>0</v>
      </c>
      <c r="DS110">
        <v>0</v>
      </c>
      <c r="DT110">
        <v>0</v>
      </c>
      <c r="DU110">
        <v>0</v>
      </c>
      <c r="DV110">
        <v>1</v>
      </c>
      <c r="DW110">
        <v>4</v>
      </c>
      <c r="DX110">
        <v>0</v>
      </c>
      <c r="DY110">
        <v>0.1</v>
      </c>
      <c r="DZ110">
        <v>2</v>
      </c>
      <c r="EA110">
        <v>0.8</v>
      </c>
      <c r="EB110">
        <v>1.6</v>
      </c>
      <c r="EC110">
        <v>2.4</v>
      </c>
      <c r="ED110" t="s">
        <v>396</v>
      </c>
      <c r="EE110" t="s">
        <v>396</v>
      </c>
      <c r="EF110" t="s">
        <v>396</v>
      </c>
      <c r="EG110">
        <v>0</v>
      </c>
      <c r="EH110">
        <v>0.5</v>
      </c>
      <c r="EI110">
        <v>1</v>
      </c>
      <c r="EJ110">
        <v>3.5</v>
      </c>
      <c r="EK110">
        <v>5.5</v>
      </c>
      <c r="EL110">
        <v>7.3</v>
      </c>
      <c r="EM110" t="s">
        <v>396</v>
      </c>
      <c r="EN110" t="s">
        <v>396</v>
      </c>
      <c r="EO110" t="s">
        <v>396</v>
      </c>
      <c r="EP110" t="s">
        <v>396</v>
      </c>
      <c r="EQ110" t="s">
        <v>396</v>
      </c>
      <c r="ER110" t="s">
        <v>396</v>
      </c>
      <c r="ES110" t="s">
        <v>396</v>
      </c>
      <c r="ET110" t="s">
        <v>396</v>
      </c>
      <c r="EU110" t="s">
        <v>396</v>
      </c>
      <c r="EV110" t="s">
        <v>396</v>
      </c>
      <c r="EW110" t="s">
        <v>396</v>
      </c>
      <c r="EX110" t="s">
        <v>396</v>
      </c>
      <c r="EY110" t="s">
        <v>396</v>
      </c>
      <c r="EZ110" t="s">
        <v>396</v>
      </c>
      <c r="FA110" t="s">
        <v>396</v>
      </c>
      <c r="FB110" t="s">
        <v>396</v>
      </c>
      <c r="FC110" t="s">
        <v>396</v>
      </c>
      <c r="FD110" t="s">
        <v>396</v>
      </c>
      <c r="FE110" t="s">
        <v>396</v>
      </c>
      <c r="FF110" t="s">
        <v>396</v>
      </c>
      <c r="FG110" t="s">
        <v>396</v>
      </c>
      <c r="FH110" t="s">
        <v>396</v>
      </c>
      <c r="FI110" t="s">
        <v>396</v>
      </c>
      <c r="FJ110" t="s">
        <v>396</v>
      </c>
      <c r="FK110" t="s">
        <v>396</v>
      </c>
      <c r="FL110" t="s">
        <v>396</v>
      </c>
      <c r="FM110" t="s">
        <v>396</v>
      </c>
      <c r="FN110" t="s">
        <v>396</v>
      </c>
      <c r="FO110" t="s">
        <v>396</v>
      </c>
      <c r="FP110" t="s">
        <v>396</v>
      </c>
      <c r="FQ110" t="s">
        <v>396</v>
      </c>
      <c r="FR110" t="s">
        <v>396</v>
      </c>
      <c r="FS110">
        <v>18087143</v>
      </c>
      <c r="FT110">
        <v>52907075</v>
      </c>
    </row>
    <row r="111" spans="1:176" x14ac:dyDescent="0.25">
      <c r="A111" s="13">
        <f t="shared" si="3"/>
        <v>18087143</v>
      </c>
      <c r="B111" s="13">
        <f t="shared" si="4"/>
        <v>52907074</v>
      </c>
      <c r="C111" s="14" t="str">
        <f>IF(ISNA(VLOOKUP(A111,ComponentTable!E:E,1,0)),"","Use")</f>
        <v>Use</v>
      </c>
      <c r="D111" s="14">
        <f t="shared" si="5"/>
        <v>52907074</v>
      </c>
      <c r="E111">
        <v>185</v>
      </c>
      <c r="F111" t="s">
        <v>733</v>
      </c>
      <c r="G111" t="s">
        <v>396</v>
      </c>
      <c r="H111" t="s">
        <v>709</v>
      </c>
      <c r="I111" t="s">
        <v>396</v>
      </c>
      <c r="J111" t="s">
        <v>396</v>
      </c>
      <c r="K111" t="s">
        <v>396</v>
      </c>
      <c r="L111">
        <v>46</v>
      </c>
      <c r="M111" t="s">
        <v>396</v>
      </c>
      <c r="N111" t="s">
        <v>396</v>
      </c>
      <c r="O111">
        <v>89</v>
      </c>
      <c r="P111" t="s">
        <v>396</v>
      </c>
      <c r="Q111" t="s">
        <v>396</v>
      </c>
      <c r="R111">
        <v>43</v>
      </c>
      <c r="S111" t="s">
        <v>396</v>
      </c>
      <c r="T111">
        <v>0</v>
      </c>
      <c r="U111">
        <v>0</v>
      </c>
      <c r="V111">
        <v>0</v>
      </c>
      <c r="W111">
        <v>0</v>
      </c>
      <c r="X111">
        <v>0</v>
      </c>
      <c r="Y111">
        <v>0</v>
      </c>
      <c r="Z111">
        <v>100</v>
      </c>
      <c r="AA111">
        <v>100</v>
      </c>
      <c r="AB111">
        <v>100</v>
      </c>
      <c r="AC111">
        <v>100</v>
      </c>
      <c r="AD111">
        <v>100</v>
      </c>
      <c r="AE111">
        <v>100</v>
      </c>
      <c r="AF111">
        <v>85</v>
      </c>
      <c r="AG111">
        <v>92.5</v>
      </c>
      <c r="AH111">
        <v>100</v>
      </c>
      <c r="AI111">
        <v>2</v>
      </c>
      <c r="AJ111">
        <v>7</v>
      </c>
      <c r="AK111">
        <v>12</v>
      </c>
      <c r="AL111" t="s">
        <v>396</v>
      </c>
      <c r="AM111">
        <v>97</v>
      </c>
      <c r="AN111" t="s">
        <v>396</v>
      </c>
      <c r="AO111" t="s">
        <v>396</v>
      </c>
      <c r="AP111">
        <v>0</v>
      </c>
      <c r="AQ111" t="s">
        <v>396</v>
      </c>
      <c r="AR111" t="s">
        <v>396</v>
      </c>
      <c r="AS111">
        <v>1</v>
      </c>
      <c r="AT111" t="s">
        <v>396</v>
      </c>
      <c r="AU111" t="s">
        <v>396</v>
      </c>
      <c r="AV111">
        <v>18.3</v>
      </c>
      <c r="AW111" t="s">
        <v>396</v>
      </c>
      <c r="AX111" t="s">
        <v>396</v>
      </c>
      <c r="AY111">
        <v>63.4</v>
      </c>
      <c r="AZ111" t="s">
        <v>396</v>
      </c>
      <c r="BA111" t="s">
        <v>396</v>
      </c>
      <c r="BB111">
        <v>14.3</v>
      </c>
      <c r="BC111" t="s">
        <v>396</v>
      </c>
      <c r="BD111">
        <v>0</v>
      </c>
      <c r="BE111">
        <v>1</v>
      </c>
      <c r="BF111">
        <v>14.9</v>
      </c>
      <c r="BG111" t="s">
        <v>396</v>
      </c>
      <c r="BH111" t="s">
        <v>396</v>
      </c>
      <c r="BI111" t="s">
        <v>396</v>
      </c>
      <c r="BJ111" t="s">
        <v>396</v>
      </c>
      <c r="BK111" t="s">
        <v>396</v>
      </c>
      <c r="BL111" t="s">
        <v>396</v>
      </c>
      <c r="BM111">
        <v>1</v>
      </c>
      <c r="BN111">
        <v>2</v>
      </c>
      <c r="BO111">
        <v>3</v>
      </c>
      <c r="BP111">
        <v>0</v>
      </c>
      <c r="BQ111">
        <v>0</v>
      </c>
      <c r="BR111">
        <v>0</v>
      </c>
      <c r="BS111">
        <v>0.1</v>
      </c>
      <c r="BT111">
        <v>1.25</v>
      </c>
      <c r="BU111">
        <v>2</v>
      </c>
      <c r="BV111" t="s">
        <v>396</v>
      </c>
      <c r="BW111" t="s">
        <v>396</v>
      </c>
      <c r="BX111" t="s">
        <v>396</v>
      </c>
      <c r="BY111">
        <v>1.4</v>
      </c>
      <c r="BZ111">
        <v>1.53</v>
      </c>
      <c r="CA111">
        <v>1.65</v>
      </c>
      <c r="CB111" t="s">
        <v>396</v>
      </c>
      <c r="CC111" t="s">
        <v>396</v>
      </c>
      <c r="CD111" t="s">
        <v>396</v>
      </c>
      <c r="CE111" t="s">
        <v>396</v>
      </c>
      <c r="CF111">
        <v>1.6</v>
      </c>
      <c r="CG111" t="s">
        <v>396</v>
      </c>
      <c r="CH111" t="s">
        <v>396</v>
      </c>
      <c r="CI111">
        <v>42</v>
      </c>
      <c r="CJ111">
        <v>92</v>
      </c>
      <c r="CK111">
        <v>141</v>
      </c>
      <c r="CL111">
        <v>0.1</v>
      </c>
      <c r="CM111">
        <v>0.13</v>
      </c>
      <c r="CN111">
        <v>0.15</v>
      </c>
      <c r="CO111" t="s">
        <v>396</v>
      </c>
      <c r="CP111">
        <v>13.6</v>
      </c>
      <c r="CQ111" t="s">
        <v>396</v>
      </c>
      <c r="CR111" t="s">
        <v>396</v>
      </c>
      <c r="CS111">
        <v>10.8</v>
      </c>
      <c r="CT111" t="s">
        <v>396</v>
      </c>
      <c r="CU111" t="s">
        <v>396</v>
      </c>
      <c r="CV111">
        <v>3.5</v>
      </c>
      <c r="CW111" t="s">
        <v>396</v>
      </c>
      <c r="CX111" t="s">
        <v>396</v>
      </c>
      <c r="CY111" t="s">
        <v>396</v>
      </c>
      <c r="CZ111" t="s">
        <v>396</v>
      </c>
      <c r="DA111">
        <v>0</v>
      </c>
      <c r="DB111">
        <v>1.5</v>
      </c>
      <c r="DC111">
        <v>2.9</v>
      </c>
      <c r="DD111">
        <v>0</v>
      </c>
      <c r="DE111">
        <v>7</v>
      </c>
      <c r="DF111">
        <v>14</v>
      </c>
      <c r="DG111">
        <v>0</v>
      </c>
      <c r="DH111">
        <v>0</v>
      </c>
      <c r="DI111">
        <v>0</v>
      </c>
      <c r="DJ111">
        <v>0</v>
      </c>
      <c r="DK111">
        <v>0</v>
      </c>
      <c r="DL111">
        <v>0</v>
      </c>
      <c r="DM111">
        <v>0.02</v>
      </c>
      <c r="DN111">
        <v>0.02</v>
      </c>
      <c r="DO111">
        <v>0</v>
      </c>
      <c r="DP111">
        <v>0</v>
      </c>
      <c r="DQ111">
        <v>0</v>
      </c>
      <c r="DR111">
        <v>0</v>
      </c>
      <c r="DS111">
        <v>0</v>
      </c>
      <c r="DT111">
        <v>0</v>
      </c>
      <c r="DU111">
        <v>0</v>
      </c>
      <c r="DV111">
        <v>1</v>
      </c>
      <c r="DW111">
        <v>4</v>
      </c>
      <c r="DX111">
        <v>0</v>
      </c>
      <c r="DY111">
        <v>0.1</v>
      </c>
      <c r="DZ111">
        <v>2</v>
      </c>
      <c r="EA111">
        <v>0.9</v>
      </c>
      <c r="EB111">
        <v>1.9</v>
      </c>
      <c r="EC111">
        <v>2.9</v>
      </c>
      <c r="ED111" t="s">
        <v>396</v>
      </c>
      <c r="EE111" t="s">
        <v>396</v>
      </c>
      <c r="EF111" t="s">
        <v>396</v>
      </c>
      <c r="EG111">
        <v>0</v>
      </c>
      <c r="EH111">
        <v>0.5</v>
      </c>
      <c r="EI111">
        <v>1</v>
      </c>
      <c r="EJ111">
        <v>3.5</v>
      </c>
      <c r="EK111">
        <v>5.5</v>
      </c>
      <c r="EL111">
        <v>7.3</v>
      </c>
      <c r="EM111" t="s">
        <v>396</v>
      </c>
      <c r="EN111" t="s">
        <v>396</v>
      </c>
      <c r="EO111" t="s">
        <v>396</v>
      </c>
      <c r="EP111" t="s">
        <v>396</v>
      </c>
      <c r="EQ111" t="s">
        <v>396</v>
      </c>
      <c r="ER111" t="s">
        <v>396</v>
      </c>
      <c r="ES111" t="s">
        <v>396</v>
      </c>
      <c r="ET111" t="s">
        <v>396</v>
      </c>
      <c r="EU111" t="s">
        <v>396</v>
      </c>
      <c r="EV111" t="s">
        <v>396</v>
      </c>
      <c r="EW111" t="s">
        <v>396</v>
      </c>
      <c r="EX111" t="s">
        <v>396</v>
      </c>
      <c r="EY111" t="s">
        <v>396</v>
      </c>
      <c r="EZ111" t="s">
        <v>396</v>
      </c>
      <c r="FA111" t="s">
        <v>396</v>
      </c>
      <c r="FB111" t="s">
        <v>396</v>
      </c>
      <c r="FC111" t="s">
        <v>396</v>
      </c>
      <c r="FD111" t="s">
        <v>396</v>
      </c>
      <c r="FE111" t="s">
        <v>396</v>
      </c>
      <c r="FF111" t="s">
        <v>396</v>
      </c>
      <c r="FG111" t="s">
        <v>396</v>
      </c>
      <c r="FH111" t="s">
        <v>396</v>
      </c>
      <c r="FI111" t="s">
        <v>396</v>
      </c>
      <c r="FJ111" t="s">
        <v>396</v>
      </c>
      <c r="FK111" t="s">
        <v>396</v>
      </c>
      <c r="FL111" t="s">
        <v>396</v>
      </c>
      <c r="FM111" t="s">
        <v>396</v>
      </c>
      <c r="FN111" t="s">
        <v>396</v>
      </c>
      <c r="FO111" t="s">
        <v>396</v>
      </c>
      <c r="FP111" t="s">
        <v>396</v>
      </c>
      <c r="FQ111" t="s">
        <v>396</v>
      </c>
      <c r="FR111" t="s">
        <v>396</v>
      </c>
      <c r="FS111">
        <v>18087143</v>
      </c>
      <c r="FT111">
        <v>52907074</v>
      </c>
    </row>
    <row r="112" spans="1:176" x14ac:dyDescent="0.25">
      <c r="A112" s="13">
        <f t="shared" si="3"/>
        <v>18087143</v>
      </c>
      <c r="B112" s="13">
        <f t="shared" si="4"/>
        <v>52907073</v>
      </c>
      <c r="C112" s="14" t="str">
        <f>IF(ISNA(VLOOKUP(A112,ComponentTable!E:E,1,0)),"","Use")</f>
        <v>Use</v>
      </c>
      <c r="D112" s="14">
        <f t="shared" si="5"/>
        <v>52907073</v>
      </c>
      <c r="E112">
        <v>186</v>
      </c>
      <c r="F112" t="s">
        <v>705</v>
      </c>
      <c r="G112" t="s">
        <v>396</v>
      </c>
      <c r="H112" t="s">
        <v>702</v>
      </c>
      <c r="I112" t="s">
        <v>396</v>
      </c>
      <c r="J112" t="s">
        <v>396</v>
      </c>
      <c r="K112" t="s">
        <v>396</v>
      </c>
      <c r="L112">
        <v>15</v>
      </c>
      <c r="M112" t="s">
        <v>396</v>
      </c>
      <c r="N112" t="s">
        <v>396</v>
      </c>
      <c r="O112">
        <v>46</v>
      </c>
      <c r="P112" t="s">
        <v>396</v>
      </c>
      <c r="Q112" t="s">
        <v>396</v>
      </c>
      <c r="R112">
        <v>31</v>
      </c>
      <c r="S112" t="s">
        <v>396</v>
      </c>
      <c r="T112">
        <v>0</v>
      </c>
      <c r="U112">
        <v>0</v>
      </c>
      <c r="V112">
        <v>0</v>
      </c>
      <c r="W112">
        <v>0</v>
      </c>
      <c r="X112">
        <v>0</v>
      </c>
      <c r="Y112">
        <v>0</v>
      </c>
      <c r="Z112">
        <v>100</v>
      </c>
      <c r="AA112">
        <v>100</v>
      </c>
      <c r="AB112">
        <v>100</v>
      </c>
      <c r="AC112">
        <v>100</v>
      </c>
      <c r="AD112">
        <v>100</v>
      </c>
      <c r="AE112">
        <v>100</v>
      </c>
      <c r="AF112">
        <v>85</v>
      </c>
      <c r="AG112">
        <v>92.5</v>
      </c>
      <c r="AH112">
        <v>100</v>
      </c>
      <c r="AI112">
        <v>2</v>
      </c>
      <c r="AJ112">
        <v>7</v>
      </c>
      <c r="AK112">
        <v>12</v>
      </c>
      <c r="AL112" t="s">
        <v>396</v>
      </c>
      <c r="AM112">
        <v>97</v>
      </c>
      <c r="AN112" t="s">
        <v>396</v>
      </c>
      <c r="AO112" t="s">
        <v>396</v>
      </c>
      <c r="AP112">
        <v>0</v>
      </c>
      <c r="AQ112" t="s">
        <v>396</v>
      </c>
      <c r="AR112" t="s">
        <v>396</v>
      </c>
      <c r="AS112">
        <v>1</v>
      </c>
      <c r="AT112" t="s">
        <v>396</v>
      </c>
      <c r="AU112" t="s">
        <v>396</v>
      </c>
      <c r="AV112">
        <v>18.3</v>
      </c>
      <c r="AW112" t="s">
        <v>396</v>
      </c>
      <c r="AX112" t="s">
        <v>396</v>
      </c>
      <c r="AY112">
        <v>63.4</v>
      </c>
      <c r="AZ112" t="s">
        <v>396</v>
      </c>
      <c r="BA112" t="s">
        <v>396</v>
      </c>
      <c r="BB112">
        <v>14.3</v>
      </c>
      <c r="BC112" t="s">
        <v>396</v>
      </c>
      <c r="BD112">
        <v>0</v>
      </c>
      <c r="BE112">
        <v>1</v>
      </c>
      <c r="BF112">
        <v>14.9</v>
      </c>
      <c r="BG112" t="s">
        <v>396</v>
      </c>
      <c r="BH112" t="s">
        <v>396</v>
      </c>
      <c r="BI112" t="s">
        <v>396</v>
      </c>
      <c r="BJ112" t="s">
        <v>396</v>
      </c>
      <c r="BK112" t="s">
        <v>396</v>
      </c>
      <c r="BL112" t="s">
        <v>396</v>
      </c>
      <c r="BM112">
        <v>0</v>
      </c>
      <c r="BN112">
        <v>2</v>
      </c>
      <c r="BO112">
        <v>4</v>
      </c>
      <c r="BP112">
        <v>0</v>
      </c>
      <c r="BQ112">
        <v>0</v>
      </c>
      <c r="BR112">
        <v>0</v>
      </c>
      <c r="BS112">
        <v>0.25</v>
      </c>
      <c r="BT112">
        <v>0.5</v>
      </c>
      <c r="BU112">
        <v>0.75</v>
      </c>
      <c r="BV112" t="s">
        <v>396</v>
      </c>
      <c r="BW112" t="s">
        <v>396</v>
      </c>
      <c r="BX112" t="s">
        <v>396</v>
      </c>
      <c r="BY112">
        <v>1.4</v>
      </c>
      <c r="BZ112">
        <v>1.48</v>
      </c>
      <c r="CA112">
        <v>1.55</v>
      </c>
      <c r="CB112" t="s">
        <v>396</v>
      </c>
      <c r="CC112" t="s">
        <v>396</v>
      </c>
      <c r="CD112" t="s">
        <v>396</v>
      </c>
      <c r="CE112" t="s">
        <v>396</v>
      </c>
      <c r="CF112">
        <v>1.45</v>
      </c>
      <c r="CG112" t="s">
        <v>396</v>
      </c>
      <c r="CH112" t="s">
        <v>396</v>
      </c>
      <c r="CI112">
        <v>42</v>
      </c>
      <c r="CJ112">
        <v>92</v>
      </c>
      <c r="CK112">
        <v>141</v>
      </c>
      <c r="CL112">
        <v>0.05</v>
      </c>
      <c r="CM112">
        <v>0.08</v>
      </c>
      <c r="CN112">
        <v>0.1</v>
      </c>
      <c r="CO112">
        <v>3</v>
      </c>
      <c r="CP112">
        <v>5.0999999999999996</v>
      </c>
      <c r="CQ112">
        <v>9</v>
      </c>
      <c r="CR112">
        <v>1.8</v>
      </c>
      <c r="CS112">
        <v>2.8</v>
      </c>
      <c r="CT112">
        <v>5.4</v>
      </c>
      <c r="CU112">
        <v>0.3</v>
      </c>
      <c r="CV112">
        <v>1.1000000000000001</v>
      </c>
      <c r="CW112">
        <v>1.7</v>
      </c>
      <c r="CX112" t="s">
        <v>396</v>
      </c>
      <c r="CY112" t="s">
        <v>396</v>
      </c>
      <c r="CZ112" t="s">
        <v>396</v>
      </c>
      <c r="DA112">
        <v>0</v>
      </c>
      <c r="DB112">
        <v>1.5</v>
      </c>
      <c r="DC112">
        <v>2.9</v>
      </c>
      <c r="DD112">
        <v>0</v>
      </c>
      <c r="DE112">
        <v>7</v>
      </c>
      <c r="DF112">
        <v>14</v>
      </c>
      <c r="DG112">
        <v>0</v>
      </c>
      <c r="DH112">
        <v>0</v>
      </c>
      <c r="DI112">
        <v>0</v>
      </c>
      <c r="DJ112">
        <v>0</v>
      </c>
      <c r="DK112">
        <v>0</v>
      </c>
      <c r="DL112">
        <v>0</v>
      </c>
      <c r="DM112">
        <v>0.02</v>
      </c>
      <c r="DN112">
        <v>0.02</v>
      </c>
      <c r="DO112">
        <v>0</v>
      </c>
      <c r="DP112">
        <v>0</v>
      </c>
      <c r="DQ112">
        <v>0</v>
      </c>
      <c r="DR112">
        <v>0</v>
      </c>
      <c r="DS112">
        <v>0</v>
      </c>
      <c r="DT112">
        <v>0</v>
      </c>
      <c r="DU112">
        <v>0</v>
      </c>
      <c r="DV112">
        <v>1</v>
      </c>
      <c r="DW112">
        <v>4</v>
      </c>
      <c r="DX112">
        <v>0</v>
      </c>
      <c r="DY112">
        <v>0.1</v>
      </c>
      <c r="DZ112">
        <v>2</v>
      </c>
      <c r="EA112">
        <v>0</v>
      </c>
      <c r="EB112">
        <v>1.8</v>
      </c>
      <c r="EC112">
        <v>3.4</v>
      </c>
      <c r="ED112" t="s">
        <v>396</v>
      </c>
      <c r="EE112" t="s">
        <v>396</v>
      </c>
      <c r="EF112" t="s">
        <v>396</v>
      </c>
      <c r="EG112">
        <v>0</v>
      </c>
      <c r="EH112">
        <v>0.5</v>
      </c>
      <c r="EI112">
        <v>1</v>
      </c>
      <c r="EJ112">
        <v>3.5</v>
      </c>
      <c r="EK112">
        <v>5.5</v>
      </c>
      <c r="EL112">
        <v>7.3</v>
      </c>
      <c r="EM112" t="s">
        <v>396</v>
      </c>
      <c r="EN112" t="s">
        <v>396</v>
      </c>
      <c r="EO112" t="s">
        <v>396</v>
      </c>
      <c r="EP112" t="s">
        <v>396</v>
      </c>
      <c r="EQ112" t="s">
        <v>396</v>
      </c>
      <c r="ER112" t="s">
        <v>396</v>
      </c>
      <c r="ES112" t="s">
        <v>396</v>
      </c>
      <c r="ET112" t="s">
        <v>396</v>
      </c>
      <c r="EU112" t="s">
        <v>396</v>
      </c>
      <c r="EV112" t="s">
        <v>396</v>
      </c>
      <c r="EW112" t="s">
        <v>396</v>
      </c>
      <c r="EX112" t="s">
        <v>396</v>
      </c>
      <c r="EY112" t="s">
        <v>396</v>
      </c>
      <c r="EZ112" t="s">
        <v>396</v>
      </c>
      <c r="FA112" t="s">
        <v>396</v>
      </c>
      <c r="FB112" t="s">
        <v>396</v>
      </c>
      <c r="FC112" t="s">
        <v>396</v>
      </c>
      <c r="FD112" t="s">
        <v>396</v>
      </c>
      <c r="FE112" t="s">
        <v>396</v>
      </c>
      <c r="FF112" t="s">
        <v>396</v>
      </c>
      <c r="FG112" t="s">
        <v>396</v>
      </c>
      <c r="FH112" t="s">
        <v>396</v>
      </c>
      <c r="FI112" t="s">
        <v>396</v>
      </c>
      <c r="FJ112" t="s">
        <v>396</v>
      </c>
      <c r="FK112" t="s">
        <v>396</v>
      </c>
      <c r="FL112" t="s">
        <v>396</v>
      </c>
      <c r="FM112" t="s">
        <v>396</v>
      </c>
      <c r="FN112" t="s">
        <v>396</v>
      </c>
      <c r="FO112" t="s">
        <v>396</v>
      </c>
      <c r="FP112" t="s">
        <v>396</v>
      </c>
      <c r="FQ112" t="s">
        <v>396</v>
      </c>
      <c r="FR112" t="s">
        <v>396</v>
      </c>
      <c r="FS112">
        <v>18087143</v>
      </c>
      <c r="FT112">
        <v>52907073</v>
      </c>
    </row>
    <row r="113" spans="1:176" x14ac:dyDescent="0.25">
      <c r="A113" s="13">
        <f t="shared" si="3"/>
        <v>18087143</v>
      </c>
      <c r="B113" s="13">
        <f t="shared" si="4"/>
        <v>52907072</v>
      </c>
      <c r="C113" s="14" t="str">
        <f>IF(ISNA(VLOOKUP(A113,ComponentTable!E:E,1,0)),"","Use")</f>
        <v>Use</v>
      </c>
      <c r="D113" s="14">
        <f t="shared" si="5"/>
        <v>52907072</v>
      </c>
      <c r="E113">
        <v>187</v>
      </c>
      <c r="F113" t="s">
        <v>399</v>
      </c>
      <c r="G113" t="s">
        <v>396</v>
      </c>
      <c r="H113" t="s">
        <v>399</v>
      </c>
      <c r="I113" t="s">
        <v>396</v>
      </c>
      <c r="J113" t="s">
        <v>396</v>
      </c>
      <c r="K113" t="s">
        <v>396</v>
      </c>
      <c r="L113">
        <v>0</v>
      </c>
      <c r="M113" t="s">
        <v>396</v>
      </c>
      <c r="N113" t="s">
        <v>396</v>
      </c>
      <c r="O113">
        <v>15</v>
      </c>
      <c r="P113" t="s">
        <v>396</v>
      </c>
      <c r="Q113" t="s">
        <v>396</v>
      </c>
      <c r="R113">
        <v>15</v>
      </c>
      <c r="S113" t="s">
        <v>396</v>
      </c>
      <c r="T113">
        <v>0</v>
      </c>
      <c r="U113">
        <v>0</v>
      </c>
      <c r="V113">
        <v>0</v>
      </c>
      <c r="W113">
        <v>0</v>
      </c>
      <c r="X113">
        <v>0</v>
      </c>
      <c r="Y113">
        <v>0</v>
      </c>
      <c r="Z113">
        <v>100</v>
      </c>
      <c r="AA113">
        <v>100</v>
      </c>
      <c r="AB113">
        <v>100</v>
      </c>
      <c r="AC113">
        <v>100</v>
      </c>
      <c r="AD113">
        <v>100</v>
      </c>
      <c r="AE113">
        <v>100</v>
      </c>
      <c r="AF113">
        <v>85</v>
      </c>
      <c r="AG113">
        <v>92.5</v>
      </c>
      <c r="AH113">
        <v>100</v>
      </c>
      <c r="AI113">
        <v>1</v>
      </c>
      <c r="AJ113">
        <v>6.5</v>
      </c>
      <c r="AK113">
        <v>12</v>
      </c>
      <c r="AL113" t="s">
        <v>396</v>
      </c>
      <c r="AM113">
        <v>97</v>
      </c>
      <c r="AN113" t="s">
        <v>396</v>
      </c>
      <c r="AO113" t="s">
        <v>396</v>
      </c>
      <c r="AP113">
        <v>0</v>
      </c>
      <c r="AQ113" t="s">
        <v>396</v>
      </c>
      <c r="AR113" t="s">
        <v>396</v>
      </c>
      <c r="AS113">
        <v>1.3</v>
      </c>
      <c r="AT113" t="s">
        <v>396</v>
      </c>
      <c r="AU113" t="s">
        <v>396</v>
      </c>
      <c r="AV113">
        <v>18.3</v>
      </c>
      <c r="AW113" t="s">
        <v>396</v>
      </c>
      <c r="AX113" t="s">
        <v>396</v>
      </c>
      <c r="AY113">
        <v>63.2</v>
      </c>
      <c r="AZ113" t="s">
        <v>396</v>
      </c>
      <c r="BA113" t="s">
        <v>396</v>
      </c>
      <c r="BB113">
        <v>14.2</v>
      </c>
      <c r="BC113" t="s">
        <v>396</v>
      </c>
      <c r="BD113">
        <v>0</v>
      </c>
      <c r="BE113">
        <v>1</v>
      </c>
      <c r="BF113">
        <v>14.9</v>
      </c>
      <c r="BG113" t="s">
        <v>396</v>
      </c>
      <c r="BH113" t="s">
        <v>396</v>
      </c>
      <c r="BI113" t="s">
        <v>396</v>
      </c>
      <c r="BJ113" t="s">
        <v>396</v>
      </c>
      <c r="BK113" t="s">
        <v>396</v>
      </c>
      <c r="BL113" t="s">
        <v>396</v>
      </c>
      <c r="BM113">
        <v>1</v>
      </c>
      <c r="BN113">
        <v>2</v>
      </c>
      <c r="BO113">
        <v>6</v>
      </c>
      <c r="BP113">
        <v>0</v>
      </c>
      <c r="BQ113">
        <v>0</v>
      </c>
      <c r="BR113">
        <v>0</v>
      </c>
      <c r="BS113">
        <v>8</v>
      </c>
      <c r="BT113">
        <v>14</v>
      </c>
      <c r="BU113">
        <v>20</v>
      </c>
      <c r="BV113" t="s">
        <v>396</v>
      </c>
      <c r="BW113" t="s">
        <v>396</v>
      </c>
      <c r="BX113" t="s">
        <v>396</v>
      </c>
      <c r="BY113">
        <v>1.1499999999999999</v>
      </c>
      <c r="BZ113">
        <v>1.23</v>
      </c>
      <c r="CA113">
        <v>1.3</v>
      </c>
      <c r="CB113" t="s">
        <v>396</v>
      </c>
      <c r="CC113" t="s">
        <v>396</v>
      </c>
      <c r="CD113" t="s">
        <v>396</v>
      </c>
      <c r="CE113" t="s">
        <v>396</v>
      </c>
      <c r="CF113">
        <v>1.45</v>
      </c>
      <c r="CG113" t="s">
        <v>396</v>
      </c>
      <c r="CH113" t="s">
        <v>396</v>
      </c>
      <c r="CI113">
        <v>42</v>
      </c>
      <c r="CJ113">
        <v>92</v>
      </c>
      <c r="CK113">
        <v>141</v>
      </c>
      <c r="CL113">
        <v>0.15</v>
      </c>
      <c r="CM113">
        <v>0.18</v>
      </c>
      <c r="CN113">
        <v>0.2</v>
      </c>
      <c r="CO113">
        <v>3.7</v>
      </c>
      <c r="CP113">
        <v>12.6</v>
      </c>
      <c r="CQ113">
        <v>26</v>
      </c>
      <c r="CR113">
        <v>2.7</v>
      </c>
      <c r="CS113">
        <v>8.1</v>
      </c>
      <c r="CT113">
        <v>19.7</v>
      </c>
      <c r="CU113">
        <v>1.1000000000000001</v>
      </c>
      <c r="CV113">
        <v>3.3</v>
      </c>
      <c r="CW113">
        <v>6.6</v>
      </c>
      <c r="CX113" t="s">
        <v>396</v>
      </c>
      <c r="CY113" t="s">
        <v>396</v>
      </c>
      <c r="CZ113" t="s">
        <v>396</v>
      </c>
      <c r="DA113">
        <v>0</v>
      </c>
      <c r="DB113">
        <v>1.5</v>
      </c>
      <c r="DC113">
        <v>2.9</v>
      </c>
      <c r="DD113">
        <v>0</v>
      </c>
      <c r="DE113">
        <v>7</v>
      </c>
      <c r="DF113">
        <v>14</v>
      </c>
      <c r="DG113">
        <v>0</v>
      </c>
      <c r="DH113">
        <v>0</v>
      </c>
      <c r="DI113">
        <v>0</v>
      </c>
      <c r="DJ113">
        <v>0</v>
      </c>
      <c r="DK113">
        <v>0</v>
      </c>
      <c r="DL113">
        <v>0</v>
      </c>
      <c r="DM113">
        <v>0.02</v>
      </c>
      <c r="DN113">
        <v>0.02</v>
      </c>
      <c r="DO113">
        <v>0</v>
      </c>
      <c r="DP113">
        <v>0</v>
      </c>
      <c r="DQ113">
        <v>0</v>
      </c>
      <c r="DR113">
        <v>0</v>
      </c>
      <c r="DS113">
        <v>0</v>
      </c>
      <c r="DT113">
        <v>0</v>
      </c>
      <c r="DU113">
        <v>0</v>
      </c>
      <c r="DV113">
        <v>1</v>
      </c>
      <c r="DW113">
        <v>4</v>
      </c>
      <c r="DX113">
        <v>0</v>
      </c>
      <c r="DY113">
        <v>0.1</v>
      </c>
      <c r="DZ113">
        <v>2</v>
      </c>
      <c r="EA113">
        <v>24.4</v>
      </c>
      <c r="EB113">
        <v>31.2</v>
      </c>
      <c r="EC113">
        <v>39.1</v>
      </c>
      <c r="ED113" t="s">
        <v>396</v>
      </c>
      <c r="EE113" t="s">
        <v>396</v>
      </c>
      <c r="EF113" t="s">
        <v>396</v>
      </c>
      <c r="EG113">
        <v>0.2</v>
      </c>
      <c r="EH113">
        <v>1.5</v>
      </c>
      <c r="EI113">
        <v>3</v>
      </c>
      <c r="EJ113">
        <v>3.5</v>
      </c>
      <c r="EK113">
        <v>5.5</v>
      </c>
      <c r="EL113">
        <v>7.3</v>
      </c>
      <c r="EM113" t="s">
        <v>396</v>
      </c>
      <c r="EN113" t="s">
        <v>396</v>
      </c>
      <c r="EO113" t="s">
        <v>396</v>
      </c>
      <c r="EP113" t="s">
        <v>396</v>
      </c>
      <c r="EQ113" t="s">
        <v>396</v>
      </c>
      <c r="ER113" t="s">
        <v>396</v>
      </c>
      <c r="ES113" t="s">
        <v>396</v>
      </c>
      <c r="ET113" t="s">
        <v>396</v>
      </c>
      <c r="EU113" t="s">
        <v>396</v>
      </c>
      <c r="EV113" t="s">
        <v>396</v>
      </c>
      <c r="EW113" t="s">
        <v>396</v>
      </c>
      <c r="EX113" t="s">
        <v>396</v>
      </c>
      <c r="EY113" t="s">
        <v>396</v>
      </c>
      <c r="EZ113" t="s">
        <v>396</v>
      </c>
      <c r="FA113" t="s">
        <v>396</v>
      </c>
      <c r="FB113" t="s">
        <v>396</v>
      </c>
      <c r="FC113" t="s">
        <v>396</v>
      </c>
      <c r="FD113" t="s">
        <v>396</v>
      </c>
      <c r="FE113" t="s">
        <v>396</v>
      </c>
      <c r="FF113" t="s">
        <v>396</v>
      </c>
      <c r="FG113" t="s">
        <v>396</v>
      </c>
      <c r="FH113" t="s">
        <v>396</v>
      </c>
      <c r="FI113" t="s">
        <v>396</v>
      </c>
      <c r="FJ113" t="s">
        <v>396</v>
      </c>
      <c r="FK113" t="s">
        <v>396</v>
      </c>
      <c r="FL113" t="s">
        <v>396</v>
      </c>
      <c r="FM113" t="s">
        <v>396</v>
      </c>
      <c r="FN113" t="s">
        <v>396</v>
      </c>
      <c r="FO113" t="s">
        <v>396</v>
      </c>
      <c r="FP113" t="s">
        <v>396</v>
      </c>
      <c r="FQ113" t="s">
        <v>396</v>
      </c>
      <c r="FR113" t="s">
        <v>396</v>
      </c>
      <c r="FS113">
        <v>18087143</v>
      </c>
      <c r="FT113">
        <v>52907072</v>
      </c>
    </row>
    <row r="114" spans="1:176" x14ac:dyDescent="0.25">
      <c r="A114" s="13">
        <f t="shared" si="3"/>
        <v>18087122</v>
      </c>
      <c r="B114" s="13">
        <f t="shared" si="4"/>
        <v>52907005</v>
      </c>
      <c r="C114" s="14" t="str">
        <f>IF(ISNA(VLOOKUP(A114,ComponentTable!E:E,1,0)),"","Use")</f>
        <v>Use</v>
      </c>
      <c r="D114" s="14">
        <f t="shared" si="5"/>
        <v>52907005</v>
      </c>
      <c r="E114">
        <v>207</v>
      </c>
      <c r="F114" t="s">
        <v>734</v>
      </c>
      <c r="G114" t="s">
        <v>396</v>
      </c>
      <c r="H114" t="s">
        <v>704</v>
      </c>
      <c r="I114" t="s">
        <v>396</v>
      </c>
      <c r="J114">
        <v>2</v>
      </c>
      <c r="K114" t="s">
        <v>396</v>
      </c>
      <c r="L114">
        <v>25</v>
      </c>
      <c r="M114" t="s">
        <v>396</v>
      </c>
      <c r="N114" t="s">
        <v>396</v>
      </c>
      <c r="O114">
        <v>81</v>
      </c>
      <c r="P114" t="s">
        <v>396</v>
      </c>
      <c r="Q114" t="s">
        <v>396</v>
      </c>
      <c r="R114" t="s">
        <v>396</v>
      </c>
      <c r="S114" t="s">
        <v>396</v>
      </c>
      <c r="T114">
        <v>0</v>
      </c>
      <c r="U114">
        <v>0</v>
      </c>
      <c r="V114">
        <v>0</v>
      </c>
      <c r="W114">
        <v>0</v>
      </c>
      <c r="X114">
        <v>0</v>
      </c>
      <c r="Y114">
        <v>0</v>
      </c>
      <c r="Z114">
        <v>100</v>
      </c>
      <c r="AA114">
        <v>100</v>
      </c>
      <c r="AB114">
        <v>100</v>
      </c>
      <c r="AC114">
        <v>100</v>
      </c>
      <c r="AD114">
        <v>100</v>
      </c>
      <c r="AE114">
        <v>100</v>
      </c>
      <c r="AF114">
        <v>80</v>
      </c>
      <c r="AG114">
        <v>87.5</v>
      </c>
      <c r="AH114">
        <v>95</v>
      </c>
      <c r="AI114">
        <v>2</v>
      </c>
      <c r="AJ114">
        <v>7</v>
      </c>
      <c r="AK114">
        <v>12</v>
      </c>
      <c r="AL114" t="s">
        <v>396</v>
      </c>
      <c r="AM114">
        <v>95</v>
      </c>
      <c r="AN114" t="s">
        <v>396</v>
      </c>
      <c r="AO114" t="s">
        <v>396</v>
      </c>
      <c r="AP114">
        <v>0</v>
      </c>
      <c r="AQ114" t="s">
        <v>396</v>
      </c>
      <c r="AR114" t="s">
        <v>396</v>
      </c>
      <c r="AS114">
        <v>0.9</v>
      </c>
      <c r="AT114" t="s">
        <v>396</v>
      </c>
      <c r="AU114" t="s">
        <v>396</v>
      </c>
      <c r="AV114">
        <v>17.600000000000001</v>
      </c>
      <c r="AW114" t="s">
        <v>396</v>
      </c>
      <c r="AX114" t="s">
        <v>396</v>
      </c>
      <c r="AY114">
        <v>62.1</v>
      </c>
      <c r="AZ114" t="s">
        <v>396</v>
      </c>
      <c r="BA114" t="s">
        <v>396</v>
      </c>
      <c r="BB114">
        <v>14.4</v>
      </c>
      <c r="BC114" t="s">
        <v>396</v>
      </c>
      <c r="BD114">
        <v>0</v>
      </c>
      <c r="BE114">
        <v>1</v>
      </c>
      <c r="BF114">
        <v>14.9</v>
      </c>
      <c r="BG114" t="s">
        <v>396</v>
      </c>
      <c r="BH114" t="s">
        <v>396</v>
      </c>
      <c r="BI114" t="s">
        <v>396</v>
      </c>
      <c r="BJ114" t="s">
        <v>396</v>
      </c>
      <c r="BK114" t="s">
        <v>396</v>
      </c>
      <c r="BL114" t="s">
        <v>396</v>
      </c>
      <c r="BM114">
        <v>1</v>
      </c>
      <c r="BN114">
        <v>4</v>
      </c>
      <c r="BO114">
        <v>10</v>
      </c>
      <c r="BP114">
        <v>0</v>
      </c>
      <c r="BQ114">
        <v>0</v>
      </c>
      <c r="BR114">
        <v>0</v>
      </c>
      <c r="BS114">
        <v>0</v>
      </c>
      <c r="BT114">
        <v>0.25</v>
      </c>
      <c r="BU114">
        <v>0.5</v>
      </c>
      <c r="BV114" t="s">
        <v>396</v>
      </c>
      <c r="BW114" t="s">
        <v>396</v>
      </c>
      <c r="BX114" t="s">
        <v>396</v>
      </c>
      <c r="BY114">
        <v>1.35</v>
      </c>
      <c r="BZ114">
        <v>1.45</v>
      </c>
      <c r="CA114">
        <v>1.55</v>
      </c>
      <c r="CB114" t="s">
        <v>396</v>
      </c>
      <c r="CC114" t="s">
        <v>396</v>
      </c>
      <c r="CD114" t="s">
        <v>396</v>
      </c>
      <c r="CE114" t="s">
        <v>396</v>
      </c>
      <c r="CF114">
        <v>1.52</v>
      </c>
      <c r="CG114" t="s">
        <v>396</v>
      </c>
      <c r="CH114" t="s">
        <v>396</v>
      </c>
      <c r="CI114">
        <v>42</v>
      </c>
      <c r="CJ114">
        <v>92</v>
      </c>
      <c r="CK114">
        <v>141</v>
      </c>
      <c r="CL114">
        <v>0.02</v>
      </c>
      <c r="CM114">
        <v>0.05</v>
      </c>
      <c r="CN114">
        <v>0.08</v>
      </c>
      <c r="CO114" t="s">
        <v>396</v>
      </c>
      <c r="CP114">
        <v>10.199999999999999</v>
      </c>
      <c r="CQ114" t="s">
        <v>396</v>
      </c>
      <c r="CR114" t="s">
        <v>396</v>
      </c>
      <c r="CS114">
        <v>9.1</v>
      </c>
      <c r="CT114" t="s">
        <v>396</v>
      </c>
      <c r="CU114" t="s">
        <v>396</v>
      </c>
      <c r="CV114">
        <v>3.5</v>
      </c>
      <c r="CW114" t="s">
        <v>396</v>
      </c>
      <c r="CX114" t="s">
        <v>396</v>
      </c>
      <c r="CY114" t="s">
        <v>396</v>
      </c>
      <c r="CZ114" t="s">
        <v>396</v>
      </c>
      <c r="DA114">
        <v>0</v>
      </c>
      <c r="DB114">
        <v>1.5</v>
      </c>
      <c r="DC114">
        <v>2.9</v>
      </c>
      <c r="DD114">
        <v>0</v>
      </c>
      <c r="DE114">
        <v>7</v>
      </c>
      <c r="DF114">
        <v>14</v>
      </c>
      <c r="DG114">
        <v>0</v>
      </c>
      <c r="DH114">
        <v>0</v>
      </c>
      <c r="DI114">
        <v>0</v>
      </c>
      <c r="DJ114">
        <v>0</v>
      </c>
      <c r="DK114">
        <v>0</v>
      </c>
      <c r="DL114">
        <v>0</v>
      </c>
      <c r="DM114">
        <v>0.02</v>
      </c>
      <c r="DN114">
        <v>0.02</v>
      </c>
      <c r="DO114">
        <v>0</v>
      </c>
      <c r="DP114">
        <v>0</v>
      </c>
      <c r="DQ114">
        <v>0</v>
      </c>
      <c r="DR114">
        <v>0</v>
      </c>
      <c r="DS114">
        <v>0</v>
      </c>
      <c r="DT114">
        <v>0</v>
      </c>
      <c r="DU114">
        <v>0</v>
      </c>
      <c r="DV114">
        <v>1</v>
      </c>
      <c r="DW114">
        <v>4</v>
      </c>
      <c r="DX114">
        <v>0</v>
      </c>
      <c r="DY114">
        <v>0.1</v>
      </c>
      <c r="DZ114">
        <v>2</v>
      </c>
      <c r="EA114">
        <v>0.8</v>
      </c>
      <c r="EB114">
        <v>3.1</v>
      </c>
      <c r="EC114">
        <v>7.4</v>
      </c>
      <c r="ED114" t="s">
        <v>396</v>
      </c>
      <c r="EE114" t="s">
        <v>396</v>
      </c>
      <c r="EF114" t="s">
        <v>396</v>
      </c>
      <c r="EG114" t="s">
        <v>396</v>
      </c>
      <c r="EH114" t="s">
        <v>396</v>
      </c>
      <c r="EI114" t="s">
        <v>396</v>
      </c>
      <c r="EJ114">
        <v>5.6</v>
      </c>
      <c r="EK114">
        <v>7</v>
      </c>
      <c r="EL114">
        <v>8.4</v>
      </c>
      <c r="EM114" t="s">
        <v>396</v>
      </c>
      <c r="EN114" t="s">
        <v>396</v>
      </c>
      <c r="EO114" t="s">
        <v>396</v>
      </c>
      <c r="EP114" t="s">
        <v>396</v>
      </c>
      <c r="EQ114" t="s">
        <v>396</v>
      </c>
      <c r="ER114" t="s">
        <v>396</v>
      </c>
      <c r="ES114" t="s">
        <v>396</v>
      </c>
      <c r="ET114" t="s">
        <v>396</v>
      </c>
      <c r="EU114" t="s">
        <v>396</v>
      </c>
      <c r="EV114" t="s">
        <v>396</v>
      </c>
      <c r="EW114" t="s">
        <v>396</v>
      </c>
      <c r="EX114" t="s">
        <v>396</v>
      </c>
      <c r="EY114" t="s">
        <v>396</v>
      </c>
      <c r="EZ114" t="s">
        <v>396</v>
      </c>
      <c r="FA114" t="s">
        <v>396</v>
      </c>
      <c r="FB114" t="s">
        <v>396</v>
      </c>
      <c r="FC114" t="s">
        <v>396</v>
      </c>
      <c r="FD114" t="s">
        <v>396</v>
      </c>
      <c r="FE114" t="s">
        <v>396</v>
      </c>
      <c r="FF114" t="s">
        <v>396</v>
      </c>
      <c r="FG114" t="s">
        <v>396</v>
      </c>
      <c r="FH114" t="s">
        <v>396</v>
      </c>
      <c r="FI114" t="s">
        <v>396</v>
      </c>
      <c r="FJ114" t="s">
        <v>396</v>
      </c>
      <c r="FK114" t="s">
        <v>396</v>
      </c>
      <c r="FL114" t="s">
        <v>396</v>
      </c>
      <c r="FM114" t="s">
        <v>396</v>
      </c>
      <c r="FN114" t="s">
        <v>396</v>
      </c>
      <c r="FO114" t="s">
        <v>396</v>
      </c>
      <c r="FP114" t="s">
        <v>396</v>
      </c>
      <c r="FQ114" t="s">
        <v>396</v>
      </c>
      <c r="FR114" t="s">
        <v>396</v>
      </c>
      <c r="FS114">
        <v>18087122</v>
      </c>
      <c r="FT114">
        <v>52907005</v>
      </c>
    </row>
    <row r="115" spans="1:176" x14ac:dyDescent="0.25">
      <c r="A115" s="13">
        <f t="shared" si="3"/>
        <v>18087122</v>
      </c>
      <c r="B115" s="13">
        <f t="shared" si="4"/>
        <v>52907006</v>
      </c>
      <c r="C115" s="14" t="str">
        <f>IF(ISNA(VLOOKUP(A115,ComponentTable!E:E,1,0)),"","Use")</f>
        <v>Use</v>
      </c>
      <c r="D115" s="14">
        <f t="shared" si="5"/>
        <v>52907006</v>
      </c>
      <c r="E115">
        <v>208</v>
      </c>
      <c r="F115" t="s">
        <v>735</v>
      </c>
      <c r="G115" t="s">
        <v>396</v>
      </c>
      <c r="H115" t="s">
        <v>704</v>
      </c>
      <c r="I115" t="s">
        <v>396</v>
      </c>
      <c r="J115">
        <v>1</v>
      </c>
      <c r="K115" t="s">
        <v>396</v>
      </c>
      <c r="L115">
        <v>0</v>
      </c>
      <c r="M115" t="s">
        <v>396</v>
      </c>
      <c r="N115" t="s">
        <v>396</v>
      </c>
      <c r="O115">
        <v>25</v>
      </c>
      <c r="P115" t="s">
        <v>396</v>
      </c>
      <c r="Q115" t="s">
        <v>396</v>
      </c>
      <c r="R115" t="s">
        <v>396</v>
      </c>
      <c r="S115" t="s">
        <v>396</v>
      </c>
      <c r="T115">
        <v>0</v>
      </c>
      <c r="U115">
        <v>0</v>
      </c>
      <c r="V115">
        <v>0</v>
      </c>
      <c r="W115">
        <v>0</v>
      </c>
      <c r="X115">
        <v>0</v>
      </c>
      <c r="Y115">
        <v>0</v>
      </c>
      <c r="Z115">
        <v>91</v>
      </c>
      <c r="AA115">
        <v>93</v>
      </c>
      <c r="AB115">
        <v>100</v>
      </c>
      <c r="AC115">
        <v>90</v>
      </c>
      <c r="AD115">
        <v>92</v>
      </c>
      <c r="AE115">
        <v>100</v>
      </c>
      <c r="AF115">
        <v>80</v>
      </c>
      <c r="AG115">
        <v>83</v>
      </c>
      <c r="AH115">
        <v>90</v>
      </c>
      <c r="AI115">
        <v>2</v>
      </c>
      <c r="AJ115">
        <v>7</v>
      </c>
      <c r="AK115">
        <v>12</v>
      </c>
      <c r="AL115" t="s">
        <v>396</v>
      </c>
      <c r="AM115">
        <v>96.3</v>
      </c>
      <c r="AN115" t="s">
        <v>396</v>
      </c>
      <c r="AO115" t="s">
        <v>396</v>
      </c>
      <c r="AP115">
        <v>0</v>
      </c>
      <c r="AQ115" t="s">
        <v>396</v>
      </c>
      <c r="AR115" t="s">
        <v>396</v>
      </c>
      <c r="AS115">
        <v>1.3</v>
      </c>
      <c r="AT115" t="s">
        <v>396</v>
      </c>
      <c r="AU115" t="s">
        <v>396</v>
      </c>
      <c r="AV115">
        <v>18.100000000000001</v>
      </c>
      <c r="AW115" t="s">
        <v>396</v>
      </c>
      <c r="AX115" t="s">
        <v>396</v>
      </c>
      <c r="AY115">
        <v>62.8</v>
      </c>
      <c r="AZ115" t="s">
        <v>396</v>
      </c>
      <c r="BA115" t="s">
        <v>396</v>
      </c>
      <c r="BB115">
        <v>14.1</v>
      </c>
      <c r="BC115" t="s">
        <v>396</v>
      </c>
      <c r="BD115">
        <v>0</v>
      </c>
      <c r="BE115">
        <v>0.7</v>
      </c>
      <c r="BF115">
        <v>14.9</v>
      </c>
      <c r="BG115" t="s">
        <v>396</v>
      </c>
      <c r="BH115" t="s">
        <v>396</v>
      </c>
      <c r="BI115" t="s">
        <v>396</v>
      </c>
      <c r="BJ115" t="s">
        <v>396</v>
      </c>
      <c r="BK115" t="s">
        <v>396</v>
      </c>
      <c r="BL115" t="s">
        <v>396</v>
      </c>
      <c r="BM115">
        <v>1</v>
      </c>
      <c r="BN115">
        <v>3</v>
      </c>
      <c r="BO115">
        <v>10</v>
      </c>
      <c r="BP115">
        <v>0</v>
      </c>
      <c r="BQ115">
        <v>0</v>
      </c>
      <c r="BR115">
        <v>0</v>
      </c>
      <c r="BS115">
        <v>0</v>
      </c>
      <c r="BT115">
        <v>0.25</v>
      </c>
      <c r="BU115">
        <v>0.5</v>
      </c>
      <c r="BV115" t="s">
        <v>396</v>
      </c>
      <c r="BW115" t="s">
        <v>396</v>
      </c>
      <c r="BX115" t="s">
        <v>396</v>
      </c>
      <c r="BY115">
        <v>1.35</v>
      </c>
      <c r="BZ115">
        <v>1.45</v>
      </c>
      <c r="CA115">
        <v>1.55</v>
      </c>
      <c r="CB115" t="s">
        <v>396</v>
      </c>
      <c r="CC115" t="s">
        <v>396</v>
      </c>
      <c r="CD115" t="s">
        <v>396</v>
      </c>
      <c r="CE115" t="s">
        <v>396</v>
      </c>
      <c r="CF115">
        <v>1.52</v>
      </c>
      <c r="CG115" t="s">
        <v>396</v>
      </c>
      <c r="CH115" t="s">
        <v>396</v>
      </c>
      <c r="CI115">
        <v>42</v>
      </c>
      <c r="CJ115">
        <v>92</v>
      </c>
      <c r="CK115">
        <v>141</v>
      </c>
      <c r="CL115">
        <v>0.02</v>
      </c>
      <c r="CM115">
        <v>0.05</v>
      </c>
      <c r="CN115">
        <v>0.08</v>
      </c>
      <c r="CO115" t="s">
        <v>396</v>
      </c>
      <c r="CP115">
        <v>10.199999999999999</v>
      </c>
      <c r="CQ115" t="s">
        <v>396</v>
      </c>
      <c r="CR115" t="s">
        <v>396</v>
      </c>
      <c r="CS115">
        <v>9.1</v>
      </c>
      <c r="CT115" t="s">
        <v>396</v>
      </c>
      <c r="CU115" t="s">
        <v>396</v>
      </c>
      <c r="CV115">
        <v>3.5</v>
      </c>
      <c r="CW115" t="s">
        <v>396</v>
      </c>
      <c r="CX115" t="s">
        <v>396</v>
      </c>
      <c r="CY115" t="s">
        <v>396</v>
      </c>
      <c r="CZ115" t="s">
        <v>396</v>
      </c>
      <c r="DA115">
        <v>0</v>
      </c>
      <c r="DB115">
        <v>1.5</v>
      </c>
      <c r="DC115">
        <v>2.9</v>
      </c>
      <c r="DD115">
        <v>0</v>
      </c>
      <c r="DE115">
        <v>7</v>
      </c>
      <c r="DF115">
        <v>14</v>
      </c>
      <c r="DG115">
        <v>0</v>
      </c>
      <c r="DH115">
        <v>0</v>
      </c>
      <c r="DI115">
        <v>0</v>
      </c>
      <c r="DJ115">
        <v>0</v>
      </c>
      <c r="DK115">
        <v>0</v>
      </c>
      <c r="DL115">
        <v>0</v>
      </c>
      <c r="DM115">
        <v>0.02</v>
      </c>
      <c r="DN115">
        <v>0.02</v>
      </c>
      <c r="DO115">
        <v>0</v>
      </c>
      <c r="DP115">
        <v>0</v>
      </c>
      <c r="DQ115">
        <v>0</v>
      </c>
      <c r="DR115">
        <v>0</v>
      </c>
      <c r="DS115">
        <v>0</v>
      </c>
      <c r="DT115">
        <v>0</v>
      </c>
      <c r="DU115">
        <v>0</v>
      </c>
      <c r="DV115">
        <v>1</v>
      </c>
      <c r="DW115">
        <v>4</v>
      </c>
      <c r="DX115">
        <v>0</v>
      </c>
      <c r="DY115">
        <v>0.1</v>
      </c>
      <c r="DZ115">
        <v>2</v>
      </c>
      <c r="EA115">
        <v>0.8</v>
      </c>
      <c r="EB115">
        <v>2.4</v>
      </c>
      <c r="EC115">
        <v>7.4</v>
      </c>
      <c r="ED115" t="s">
        <v>396</v>
      </c>
      <c r="EE115" t="s">
        <v>396</v>
      </c>
      <c r="EF115" t="s">
        <v>396</v>
      </c>
      <c r="EG115" t="s">
        <v>396</v>
      </c>
      <c r="EH115" t="s">
        <v>396</v>
      </c>
      <c r="EI115" t="s">
        <v>396</v>
      </c>
      <c r="EJ115">
        <v>6.6</v>
      </c>
      <c r="EK115">
        <v>7.5</v>
      </c>
      <c r="EL115">
        <v>8.4</v>
      </c>
      <c r="EM115" t="s">
        <v>396</v>
      </c>
      <c r="EN115" t="s">
        <v>396</v>
      </c>
      <c r="EO115" t="s">
        <v>396</v>
      </c>
      <c r="EP115" t="s">
        <v>396</v>
      </c>
      <c r="EQ115" t="s">
        <v>396</v>
      </c>
      <c r="ER115" t="s">
        <v>396</v>
      </c>
      <c r="ES115" t="s">
        <v>396</v>
      </c>
      <c r="ET115" t="s">
        <v>396</v>
      </c>
      <c r="EU115" t="s">
        <v>396</v>
      </c>
      <c r="EV115" t="s">
        <v>396</v>
      </c>
      <c r="EW115" t="s">
        <v>396</v>
      </c>
      <c r="EX115" t="s">
        <v>396</v>
      </c>
      <c r="EY115" t="s">
        <v>396</v>
      </c>
      <c r="EZ115" t="s">
        <v>396</v>
      </c>
      <c r="FA115" t="s">
        <v>396</v>
      </c>
      <c r="FB115" t="s">
        <v>396</v>
      </c>
      <c r="FC115" t="s">
        <v>396</v>
      </c>
      <c r="FD115" t="s">
        <v>396</v>
      </c>
      <c r="FE115" t="s">
        <v>396</v>
      </c>
      <c r="FF115" t="s">
        <v>396</v>
      </c>
      <c r="FG115" t="s">
        <v>396</v>
      </c>
      <c r="FH115" t="s">
        <v>396</v>
      </c>
      <c r="FI115" t="s">
        <v>396</v>
      </c>
      <c r="FJ115" t="s">
        <v>396</v>
      </c>
      <c r="FK115" t="s">
        <v>396</v>
      </c>
      <c r="FL115" t="s">
        <v>396</v>
      </c>
      <c r="FM115" t="s">
        <v>396</v>
      </c>
      <c r="FN115" t="s">
        <v>396</v>
      </c>
      <c r="FO115" t="s">
        <v>396</v>
      </c>
      <c r="FP115" t="s">
        <v>396</v>
      </c>
      <c r="FQ115" t="s">
        <v>396</v>
      </c>
      <c r="FR115" t="s">
        <v>396</v>
      </c>
      <c r="FS115">
        <v>18087122</v>
      </c>
      <c r="FT115">
        <v>52907006</v>
      </c>
    </row>
    <row r="116" spans="1:176" x14ac:dyDescent="0.25">
      <c r="A116" s="13">
        <f t="shared" si="3"/>
        <v>18087122</v>
      </c>
      <c r="B116" s="13">
        <f t="shared" si="4"/>
        <v>52907007</v>
      </c>
      <c r="C116" s="14" t="str">
        <f>IF(ISNA(VLOOKUP(A116,ComponentTable!E:E,1,0)),"","Use")</f>
        <v>Use</v>
      </c>
      <c r="D116" s="14">
        <f t="shared" si="5"/>
        <v>52907007</v>
      </c>
      <c r="E116">
        <v>209</v>
      </c>
      <c r="F116" t="s">
        <v>736</v>
      </c>
      <c r="G116" t="s">
        <v>396</v>
      </c>
      <c r="H116" t="s">
        <v>704</v>
      </c>
      <c r="I116" t="s">
        <v>396</v>
      </c>
      <c r="J116">
        <v>3</v>
      </c>
      <c r="K116" t="s">
        <v>396</v>
      </c>
      <c r="L116">
        <v>81</v>
      </c>
      <c r="M116" t="s">
        <v>396</v>
      </c>
      <c r="N116" t="s">
        <v>396</v>
      </c>
      <c r="O116">
        <v>203</v>
      </c>
      <c r="P116" t="s">
        <v>396</v>
      </c>
      <c r="Q116" t="s">
        <v>396</v>
      </c>
      <c r="R116" t="s">
        <v>396</v>
      </c>
      <c r="S116" t="s">
        <v>396</v>
      </c>
      <c r="T116">
        <v>0</v>
      </c>
      <c r="U116">
        <v>0</v>
      </c>
      <c r="V116">
        <v>0</v>
      </c>
      <c r="W116">
        <v>0</v>
      </c>
      <c r="X116">
        <v>0</v>
      </c>
      <c r="Y116">
        <v>0</v>
      </c>
      <c r="Z116">
        <v>100</v>
      </c>
      <c r="AA116">
        <v>100</v>
      </c>
      <c r="AB116">
        <v>100</v>
      </c>
      <c r="AC116">
        <v>100</v>
      </c>
      <c r="AD116">
        <v>100</v>
      </c>
      <c r="AE116">
        <v>100</v>
      </c>
      <c r="AF116">
        <v>80</v>
      </c>
      <c r="AG116">
        <v>87.5</v>
      </c>
      <c r="AH116">
        <v>95</v>
      </c>
      <c r="AI116">
        <v>2</v>
      </c>
      <c r="AJ116">
        <v>7</v>
      </c>
      <c r="AK116">
        <v>12</v>
      </c>
      <c r="AL116" t="s">
        <v>396</v>
      </c>
      <c r="AM116">
        <v>95</v>
      </c>
      <c r="AN116" t="s">
        <v>396</v>
      </c>
      <c r="AO116" t="s">
        <v>396</v>
      </c>
      <c r="AP116">
        <v>0</v>
      </c>
      <c r="AQ116" t="s">
        <v>396</v>
      </c>
      <c r="AR116" t="s">
        <v>396</v>
      </c>
      <c r="AS116">
        <v>0.9</v>
      </c>
      <c r="AT116" t="s">
        <v>396</v>
      </c>
      <c r="AU116" t="s">
        <v>396</v>
      </c>
      <c r="AV116">
        <v>17.600000000000001</v>
      </c>
      <c r="AW116" t="s">
        <v>396</v>
      </c>
      <c r="AX116" t="s">
        <v>396</v>
      </c>
      <c r="AY116">
        <v>62.1</v>
      </c>
      <c r="AZ116" t="s">
        <v>396</v>
      </c>
      <c r="BA116" t="s">
        <v>396</v>
      </c>
      <c r="BB116">
        <v>14.4</v>
      </c>
      <c r="BC116" t="s">
        <v>396</v>
      </c>
      <c r="BD116">
        <v>0</v>
      </c>
      <c r="BE116">
        <v>1</v>
      </c>
      <c r="BF116">
        <v>14.9</v>
      </c>
      <c r="BG116" t="s">
        <v>396</v>
      </c>
      <c r="BH116" t="s">
        <v>396</v>
      </c>
      <c r="BI116" t="s">
        <v>396</v>
      </c>
      <c r="BJ116" t="s">
        <v>396</v>
      </c>
      <c r="BK116" t="s">
        <v>396</v>
      </c>
      <c r="BL116" t="s">
        <v>396</v>
      </c>
      <c r="BM116">
        <v>1</v>
      </c>
      <c r="BN116">
        <v>4</v>
      </c>
      <c r="BO116">
        <v>10</v>
      </c>
      <c r="BP116">
        <v>0</v>
      </c>
      <c r="BQ116">
        <v>0</v>
      </c>
      <c r="BR116">
        <v>0</v>
      </c>
      <c r="BS116">
        <v>0</v>
      </c>
      <c r="BT116">
        <v>0.25</v>
      </c>
      <c r="BU116">
        <v>0.5</v>
      </c>
      <c r="BV116" t="s">
        <v>396</v>
      </c>
      <c r="BW116" t="s">
        <v>396</v>
      </c>
      <c r="BX116" t="s">
        <v>396</v>
      </c>
      <c r="BY116">
        <v>1.35</v>
      </c>
      <c r="BZ116">
        <v>1.45</v>
      </c>
      <c r="CA116">
        <v>1.55</v>
      </c>
      <c r="CB116" t="s">
        <v>396</v>
      </c>
      <c r="CC116" t="s">
        <v>396</v>
      </c>
      <c r="CD116" t="s">
        <v>396</v>
      </c>
      <c r="CE116" t="s">
        <v>396</v>
      </c>
      <c r="CF116">
        <v>1.52</v>
      </c>
      <c r="CG116" t="s">
        <v>396</v>
      </c>
      <c r="CH116" t="s">
        <v>396</v>
      </c>
      <c r="CI116">
        <v>42</v>
      </c>
      <c r="CJ116">
        <v>92</v>
      </c>
      <c r="CK116">
        <v>141</v>
      </c>
      <c r="CL116">
        <v>0.02</v>
      </c>
      <c r="CM116">
        <v>0.05</v>
      </c>
      <c r="CN116">
        <v>0.08</v>
      </c>
      <c r="CO116" t="s">
        <v>396</v>
      </c>
      <c r="CP116">
        <v>10.199999999999999</v>
      </c>
      <c r="CQ116" t="s">
        <v>396</v>
      </c>
      <c r="CR116" t="s">
        <v>396</v>
      </c>
      <c r="CS116">
        <v>9.1</v>
      </c>
      <c r="CT116" t="s">
        <v>396</v>
      </c>
      <c r="CU116" t="s">
        <v>396</v>
      </c>
      <c r="CV116">
        <v>3.5</v>
      </c>
      <c r="CW116" t="s">
        <v>396</v>
      </c>
      <c r="CX116" t="s">
        <v>396</v>
      </c>
      <c r="CY116" t="s">
        <v>396</v>
      </c>
      <c r="CZ116" t="s">
        <v>396</v>
      </c>
      <c r="DA116">
        <v>0</v>
      </c>
      <c r="DB116">
        <v>1.5</v>
      </c>
      <c r="DC116">
        <v>2.9</v>
      </c>
      <c r="DD116">
        <v>0</v>
      </c>
      <c r="DE116">
        <v>7</v>
      </c>
      <c r="DF116">
        <v>14</v>
      </c>
      <c r="DG116">
        <v>0</v>
      </c>
      <c r="DH116">
        <v>0</v>
      </c>
      <c r="DI116">
        <v>0</v>
      </c>
      <c r="DJ116">
        <v>0</v>
      </c>
      <c r="DK116">
        <v>0</v>
      </c>
      <c r="DL116">
        <v>0</v>
      </c>
      <c r="DM116">
        <v>0.02</v>
      </c>
      <c r="DN116">
        <v>0.02</v>
      </c>
      <c r="DO116">
        <v>0</v>
      </c>
      <c r="DP116">
        <v>0</v>
      </c>
      <c r="DQ116">
        <v>0</v>
      </c>
      <c r="DR116">
        <v>0</v>
      </c>
      <c r="DS116">
        <v>0</v>
      </c>
      <c r="DT116">
        <v>0</v>
      </c>
      <c r="DU116">
        <v>0</v>
      </c>
      <c r="DV116">
        <v>1</v>
      </c>
      <c r="DW116">
        <v>4</v>
      </c>
      <c r="DX116">
        <v>0</v>
      </c>
      <c r="DY116">
        <v>0.1</v>
      </c>
      <c r="DZ116">
        <v>2</v>
      </c>
      <c r="EA116">
        <v>0.8</v>
      </c>
      <c r="EB116">
        <v>3.1</v>
      </c>
      <c r="EC116">
        <v>7.4</v>
      </c>
      <c r="ED116" t="s">
        <v>396</v>
      </c>
      <c r="EE116" t="s">
        <v>396</v>
      </c>
      <c r="EF116" t="s">
        <v>396</v>
      </c>
      <c r="EG116" t="s">
        <v>396</v>
      </c>
      <c r="EH116" t="s">
        <v>396</v>
      </c>
      <c r="EI116" t="s">
        <v>396</v>
      </c>
      <c r="EJ116">
        <v>5.6</v>
      </c>
      <c r="EK116">
        <v>6.1</v>
      </c>
      <c r="EL116">
        <v>6.5</v>
      </c>
      <c r="EM116" t="s">
        <v>396</v>
      </c>
      <c r="EN116" t="s">
        <v>396</v>
      </c>
      <c r="EO116" t="s">
        <v>396</v>
      </c>
      <c r="EP116" t="s">
        <v>396</v>
      </c>
      <c r="EQ116" t="s">
        <v>396</v>
      </c>
      <c r="ER116" t="s">
        <v>396</v>
      </c>
      <c r="ES116" t="s">
        <v>396</v>
      </c>
      <c r="ET116" t="s">
        <v>396</v>
      </c>
      <c r="EU116" t="s">
        <v>396</v>
      </c>
      <c r="EV116" t="s">
        <v>396</v>
      </c>
      <c r="EW116" t="s">
        <v>396</v>
      </c>
      <c r="EX116" t="s">
        <v>396</v>
      </c>
      <c r="EY116" t="s">
        <v>396</v>
      </c>
      <c r="EZ116" t="s">
        <v>396</v>
      </c>
      <c r="FA116" t="s">
        <v>396</v>
      </c>
      <c r="FB116" t="s">
        <v>396</v>
      </c>
      <c r="FC116" t="s">
        <v>396</v>
      </c>
      <c r="FD116" t="s">
        <v>396</v>
      </c>
      <c r="FE116" t="s">
        <v>396</v>
      </c>
      <c r="FF116" t="s">
        <v>396</v>
      </c>
      <c r="FG116" t="s">
        <v>396</v>
      </c>
      <c r="FH116" t="s">
        <v>396</v>
      </c>
      <c r="FI116" t="s">
        <v>396</v>
      </c>
      <c r="FJ116" t="s">
        <v>396</v>
      </c>
      <c r="FK116" t="s">
        <v>396</v>
      </c>
      <c r="FL116" t="s">
        <v>396</v>
      </c>
      <c r="FM116" t="s">
        <v>396</v>
      </c>
      <c r="FN116" t="s">
        <v>396</v>
      </c>
      <c r="FO116" t="s">
        <v>396</v>
      </c>
      <c r="FP116" t="s">
        <v>396</v>
      </c>
      <c r="FQ116" t="s">
        <v>396</v>
      </c>
      <c r="FR116" t="s">
        <v>396</v>
      </c>
      <c r="FS116">
        <v>18087122</v>
      </c>
      <c r="FT116">
        <v>52907007</v>
      </c>
    </row>
    <row r="117" spans="1:176" hidden="1" x14ac:dyDescent="0.25">
      <c r="A117" s="13">
        <f t="shared" si="3"/>
        <v>18087121</v>
      </c>
      <c r="B117" s="13">
        <f t="shared" si="4"/>
        <v>52907001</v>
      </c>
      <c r="C117" s="14" t="str">
        <f>IF(ISNA(VLOOKUP(A117,ComponentTable!E:E,1,0)),"","Use")</f>
        <v/>
      </c>
      <c r="D117" s="14" t="str">
        <f t="shared" si="5"/>
        <v/>
      </c>
      <c r="E117">
        <v>210</v>
      </c>
      <c r="F117" t="s">
        <v>399</v>
      </c>
      <c r="G117" t="s">
        <v>396</v>
      </c>
      <c r="H117" t="s">
        <v>399</v>
      </c>
      <c r="I117" t="s">
        <v>396</v>
      </c>
      <c r="J117" t="s">
        <v>396</v>
      </c>
      <c r="K117" t="s">
        <v>396</v>
      </c>
      <c r="L117">
        <v>0</v>
      </c>
      <c r="M117" t="s">
        <v>396</v>
      </c>
      <c r="N117" t="s">
        <v>396</v>
      </c>
      <c r="O117">
        <v>10</v>
      </c>
      <c r="P117" t="s">
        <v>396</v>
      </c>
      <c r="Q117" t="s">
        <v>396</v>
      </c>
      <c r="R117" t="s">
        <v>396</v>
      </c>
      <c r="S117" t="s">
        <v>396</v>
      </c>
      <c r="T117">
        <v>0</v>
      </c>
      <c r="U117">
        <v>0</v>
      </c>
      <c r="V117">
        <v>0</v>
      </c>
      <c r="W117">
        <v>0</v>
      </c>
      <c r="X117">
        <v>0</v>
      </c>
      <c r="Y117">
        <v>0</v>
      </c>
      <c r="Z117">
        <v>100</v>
      </c>
      <c r="AA117">
        <v>100</v>
      </c>
      <c r="AB117">
        <v>100</v>
      </c>
      <c r="AC117">
        <v>100</v>
      </c>
      <c r="AD117">
        <v>100</v>
      </c>
      <c r="AE117">
        <v>100</v>
      </c>
      <c r="AF117">
        <v>70</v>
      </c>
      <c r="AG117">
        <v>85</v>
      </c>
      <c r="AH117">
        <v>100</v>
      </c>
      <c r="AI117">
        <v>2</v>
      </c>
      <c r="AJ117">
        <v>6</v>
      </c>
      <c r="AK117">
        <v>10</v>
      </c>
      <c r="AL117" t="s">
        <v>396</v>
      </c>
      <c r="AM117">
        <v>97</v>
      </c>
      <c r="AN117" t="s">
        <v>396</v>
      </c>
      <c r="AO117" t="s">
        <v>396</v>
      </c>
      <c r="AP117">
        <v>0</v>
      </c>
      <c r="AQ117" t="s">
        <v>396</v>
      </c>
      <c r="AR117" t="s">
        <v>396</v>
      </c>
      <c r="AS117">
        <v>1</v>
      </c>
      <c r="AT117" t="s">
        <v>396</v>
      </c>
      <c r="AU117" t="s">
        <v>396</v>
      </c>
      <c r="AV117">
        <v>18.3</v>
      </c>
      <c r="AW117" t="s">
        <v>396</v>
      </c>
      <c r="AX117" t="s">
        <v>396</v>
      </c>
      <c r="AY117">
        <v>63.4</v>
      </c>
      <c r="AZ117" t="s">
        <v>396</v>
      </c>
      <c r="BA117" t="s">
        <v>396</v>
      </c>
      <c r="BB117">
        <v>14.3</v>
      </c>
      <c r="BC117" t="s">
        <v>396</v>
      </c>
      <c r="BD117">
        <v>0</v>
      </c>
      <c r="BE117">
        <v>1</v>
      </c>
      <c r="BF117">
        <v>14.9</v>
      </c>
      <c r="BG117" t="s">
        <v>396</v>
      </c>
      <c r="BH117" t="s">
        <v>396</v>
      </c>
      <c r="BI117" t="s">
        <v>396</v>
      </c>
      <c r="BJ117" t="s">
        <v>396</v>
      </c>
      <c r="BK117" t="s">
        <v>396</v>
      </c>
      <c r="BL117" t="s">
        <v>396</v>
      </c>
      <c r="BM117">
        <v>1</v>
      </c>
      <c r="BN117">
        <v>2</v>
      </c>
      <c r="BO117">
        <v>5</v>
      </c>
      <c r="BP117">
        <v>0</v>
      </c>
      <c r="BQ117">
        <v>0</v>
      </c>
      <c r="BR117">
        <v>0</v>
      </c>
      <c r="BS117">
        <v>1</v>
      </c>
      <c r="BT117">
        <v>1.5</v>
      </c>
      <c r="BU117">
        <v>2</v>
      </c>
      <c r="BV117" t="s">
        <v>396</v>
      </c>
      <c r="BW117" t="s">
        <v>396</v>
      </c>
      <c r="BX117" t="s">
        <v>396</v>
      </c>
      <c r="BY117">
        <v>1.2</v>
      </c>
      <c r="BZ117">
        <v>1.35</v>
      </c>
      <c r="CA117">
        <v>1.5</v>
      </c>
      <c r="CB117" t="s">
        <v>396</v>
      </c>
      <c r="CC117" t="s">
        <v>396</v>
      </c>
      <c r="CD117" t="s">
        <v>396</v>
      </c>
      <c r="CE117" t="s">
        <v>396</v>
      </c>
      <c r="CF117">
        <v>1.52</v>
      </c>
      <c r="CG117" t="s">
        <v>396</v>
      </c>
      <c r="CH117" t="s">
        <v>396</v>
      </c>
      <c r="CI117">
        <v>42</v>
      </c>
      <c r="CJ117">
        <v>92</v>
      </c>
      <c r="CK117">
        <v>141</v>
      </c>
      <c r="CL117">
        <v>0.05</v>
      </c>
      <c r="CM117">
        <v>0.08</v>
      </c>
      <c r="CN117">
        <v>0.1</v>
      </c>
      <c r="CO117" t="s">
        <v>396</v>
      </c>
      <c r="CP117">
        <v>8.8000000000000007</v>
      </c>
      <c r="CQ117" t="s">
        <v>396</v>
      </c>
      <c r="CR117" t="s">
        <v>396</v>
      </c>
      <c r="CS117">
        <v>6.6</v>
      </c>
      <c r="CT117" t="s">
        <v>396</v>
      </c>
      <c r="CU117" t="s">
        <v>396</v>
      </c>
      <c r="CV117">
        <v>2.2000000000000002</v>
      </c>
      <c r="CW117" t="s">
        <v>396</v>
      </c>
      <c r="CX117" t="s">
        <v>396</v>
      </c>
      <c r="CY117" t="s">
        <v>396</v>
      </c>
      <c r="CZ117" t="s">
        <v>396</v>
      </c>
      <c r="DA117">
        <v>0</v>
      </c>
      <c r="DB117">
        <v>1.5</v>
      </c>
      <c r="DC117">
        <v>2.9</v>
      </c>
      <c r="DD117">
        <v>0</v>
      </c>
      <c r="DE117">
        <v>7</v>
      </c>
      <c r="DF117">
        <v>14</v>
      </c>
      <c r="DG117">
        <v>0</v>
      </c>
      <c r="DH117">
        <v>0</v>
      </c>
      <c r="DI117">
        <v>0</v>
      </c>
      <c r="DJ117">
        <v>0</v>
      </c>
      <c r="DK117">
        <v>0</v>
      </c>
      <c r="DL117">
        <v>0</v>
      </c>
      <c r="DM117">
        <v>0.02</v>
      </c>
      <c r="DN117">
        <v>0.02</v>
      </c>
      <c r="DO117">
        <v>0</v>
      </c>
      <c r="DP117">
        <v>0</v>
      </c>
      <c r="DQ117">
        <v>0</v>
      </c>
      <c r="DR117">
        <v>0</v>
      </c>
      <c r="DS117">
        <v>0</v>
      </c>
      <c r="DT117">
        <v>0</v>
      </c>
      <c r="DU117">
        <v>0</v>
      </c>
      <c r="DV117">
        <v>1</v>
      </c>
      <c r="DW117">
        <v>4</v>
      </c>
      <c r="DX117">
        <v>0</v>
      </c>
      <c r="DY117">
        <v>0.1</v>
      </c>
      <c r="DZ117">
        <v>2</v>
      </c>
      <c r="EA117" t="s">
        <v>396</v>
      </c>
      <c r="EB117" t="s">
        <v>396</v>
      </c>
      <c r="EC117" t="s">
        <v>396</v>
      </c>
      <c r="ED117">
        <v>0.3</v>
      </c>
      <c r="EE117">
        <v>0.8</v>
      </c>
      <c r="EF117">
        <v>2.8</v>
      </c>
      <c r="EG117">
        <v>0</v>
      </c>
      <c r="EH117">
        <v>3</v>
      </c>
      <c r="EI117">
        <v>7</v>
      </c>
      <c r="EJ117">
        <v>3.5</v>
      </c>
      <c r="EK117">
        <v>4.8</v>
      </c>
      <c r="EL117">
        <v>6</v>
      </c>
      <c r="EM117" t="s">
        <v>396</v>
      </c>
      <c r="EN117" t="s">
        <v>396</v>
      </c>
      <c r="EO117" t="s">
        <v>396</v>
      </c>
      <c r="EP117" t="s">
        <v>396</v>
      </c>
      <c r="EQ117" t="s">
        <v>396</v>
      </c>
      <c r="ER117" t="s">
        <v>396</v>
      </c>
      <c r="ES117" t="s">
        <v>396</v>
      </c>
      <c r="ET117" t="s">
        <v>396</v>
      </c>
      <c r="EU117" t="s">
        <v>396</v>
      </c>
      <c r="EV117" t="s">
        <v>396</v>
      </c>
      <c r="EW117" t="s">
        <v>396</v>
      </c>
      <c r="EX117" t="s">
        <v>396</v>
      </c>
      <c r="EY117" t="s">
        <v>396</v>
      </c>
      <c r="EZ117" t="s">
        <v>396</v>
      </c>
      <c r="FA117" t="s">
        <v>396</v>
      </c>
      <c r="FB117" t="s">
        <v>396</v>
      </c>
      <c r="FC117" t="s">
        <v>396</v>
      </c>
      <c r="FD117" t="s">
        <v>396</v>
      </c>
      <c r="FE117" t="s">
        <v>396</v>
      </c>
      <c r="FF117" t="s">
        <v>396</v>
      </c>
      <c r="FG117" t="s">
        <v>396</v>
      </c>
      <c r="FH117" t="s">
        <v>396</v>
      </c>
      <c r="FI117" t="s">
        <v>396</v>
      </c>
      <c r="FJ117" t="s">
        <v>396</v>
      </c>
      <c r="FK117" t="s">
        <v>396</v>
      </c>
      <c r="FL117" t="s">
        <v>396</v>
      </c>
      <c r="FM117" t="s">
        <v>396</v>
      </c>
      <c r="FN117" t="s">
        <v>396</v>
      </c>
      <c r="FO117" t="s">
        <v>396</v>
      </c>
      <c r="FP117" t="s">
        <v>396</v>
      </c>
      <c r="FQ117" t="s">
        <v>396</v>
      </c>
      <c r="FR117" t="s">
        <v>396</v>
      </c>
      <c r="FS117">
        <v>18087121</v>
      </c>
      <c r="FT117">
        <v>52907001</v>
      </c>
    </row>
    <row r="118" spans="1:176" hidden="1" x14ac:dyDescent="0.25">
      <c r="A118" s="13">
        <f t="shared" si="3"/>
        <v>18087121</v>
      </c>
      <c r="B118" s="13">
        <f t="shared" si="4"/>
        <v>52907002</v>
      </c>
      <c r="C118" s="14" t="str">
        <f>IF(ISNA(VLOOKUP(A118,ComponentTable!E:E,1,0)),"","Use")</f>
        <v/>
      </c>
      <c r="D118" s="14" t="str">
        <f t="shared" si="5"/>
        <v/>
      </c>
      <c r="E118">
        <v>211</v>
      </c>
      <c r="F118" t="s">
        <v>720</v>
      </c>
      <c r="G118" t="s">
        <v>396</v>
      </c>
      <c r="H118" t="s">
        <v>720</v>
      </c>
      <c r="I118" t="s">
        <v>396</v>
      </c>
      <c r="J118" t="s">
        <v>396</v>
      </c>
      <c r="K118" t="s">
        <v>396</v>
      </c>
      <c r="L118">
        <v>157</v>
      </c>
      <c r="M118" t="s">
        <v>396</v>
      </c>
      <c r="N118" t="s">
        <v>396</v>
      </c>
      <c r="O118">
        <v>203</v>
      </c>
      <c r="P118" t="s">
        <v>396</v>
      </c>
      <c r="Q118" t="s">
        <v>396</v>
      </c>
      <c r="R118" t="s">
        <v>396</v>
      </c>
      <c r="S118" t="s">
        <v>396</v>
      </c>
      <c r="T118">
        <v>0</v>
      </c>
      <c r="U118">
        <v>0</v>
      </c>
      <c r="V118">
        <v>0</v>
      </c>
      <c r="W118">
        <v>0</v>
      </c>
      <c r="X118">
        <v>0</v>
      </c>
      <c r="Y118">
        <v>0</v>
      </c>
      <c r="Z118">
        <v>100</v>
      </c>
      <c r="AA118">
        <v>100</v>
      </c>
      <c r="AB118">
        <v>100</v>
      </c>
      <c r="AC118">
        <v>100</v>
      </c>
      <c r="AD118">
        <v>100</v>
      </c>
      <c r="AE118">
        <v>100</v>
      </c>
      <c r="AF118">
        <v>70</v>
      </c>
      <c r="AG118">
        <v>85</v>
      </c>
      <c r="AH118">
        <v>100</v>
      </c>
      <c r="AI118">
        <v>2</v>
      </c>
      <c r="AJ118">
        <v>6</v>
      </c>
      <c r="AK118">
        <v>10</v>
      </c>
      <c r="AL118" t="s">
        <v>396</v>
      </c>
      <c r="AM118">
        <v>96.3</v>
      </c>
      <c r="AN118" t="s">
        <v>396</v>
      </c>
      <c r="AO118" t="s">
        <v>396</v>
      </c>
      <c r="AP118">
        <v>0</v>
      </c>
      <c r="AQ118" t="s">
        <v>396</v>
      </c>
      <c r="AR118" t="s">
        <v>396</v>
      </c>
      <c r="AS118">
        <v>1.3</v>
      </c>
      <c r="AT118" t="s">
        <v>396</v>
      </c>
      <c r="AU118" t="s">
        <v>396</v>
      </c>
      <c r="AV118">
        <v>18.100000000000001</v>
      </c>
      <c r="AW118" t="s">
        <v>396</v>
      </c>
      <c r="AX118" t="s">
        <v>396</v>
      </c>
      <c r="AY118">
        <v>62.8</v>
      </c>
      <c r="AZ118" t="s">
        <v>396</v>
      </c>
      <c r="BA118" t="s">
        <v>396</v>
      </c>
      <c r="BB118">
        <v>14.1</v>
      </c>
      <c r="BC118" t="s">
        <v>396</v>
      </c>
      <c r="BD118">
        <v>0</v>
      </c>
      <c r="BE118">
        <v>0.7</v>
      </c>
      <c r="BF118">
        <v>14.9</v>
      </c>
      <c r="BG118" t="s">
        <v>396</v>
      </c>
      <c r="BH118" t="s">
        <v>396</v>
      </c>
      <c r="BI118" t="s">
        <v>396</v>
      </c>
      <c r="BJ118" t="s">
        <v>396</v>
      </c>
      <c r="BK118" t="s">
        <v>396</v>
      </c>
      <c r="BL118" t="s">
        <v>396</v>
      </c>
      <c r="BM118">
        <v>1</v>
      </c>
      <c r="BN118">
        <v>3</v>
      </c>
      <c r="BO118">
        <v>5</v>
      </c>
      <c r="BP118">
        <v>0</v>
      </c>
      <c r="BQ118">
        <v>0</v>
      </c>
      <c r="BR118">
        <v>0</v>
      </c>
      <c r="BS118">
        <v>0</v>
      </c>
      <c r="BT118">
        <v>0.25</v>
      </c>
      <c r="BU118">
        <v>0.5</v>
      </c>
      <c r="BV118" t="s">
        <v>396</v>
      </c>
      <c r="BW118" t="s">
        <v>396</v>
      </c>
      <c r="BX118" t="s">
        <v>396</v>
      </c>
      <c r="BY118">
        <v>1.4</v>
      </c>
      <c r="BZ118">
        <v>1.55</v>
      </c>
      <c r="CA118">
        <v>1.7</v>
      </c>
      <c r="CB118" t="s">
        <v>396</v>
      </c>
      <c r="CC118" t="s">
        <v>396</v>
      </c>
      <c r="CD118" t="s">
        <v>396</v>
      </c>
      <c r="CE118" t="s">
        <v>396</v>
      </c>
      <c r="CF118">
        <v>1.52</v>
      </c>
      <c r="CG118" t="s">
        <v>396</v>
      </c>
      <c r="CH118" t="s">
        <v>396</v>
      </c>
      <c r="CI118">
        <v>42</v>
      </c>
      <c r="CJ118">
        <v>92</v>
      </c>
      <c r="CK118">
        <v>141</v>
      </c>
      <c r="CL118">
        <v>0.02</v>
      </c>
      <c r="CM118">
        <v>0.04</v>
      </c>
      <c r="CN118">
        <v>0.05</v>
      </c>
      <c r="CO118" t="s">
        <v>396</v>
      </c>
      <c r="CP118">
        <v>10.199999999999999</v>
      </c>
      <c r="CQ118" t="s">
        <v>396</v>
      </c>
      <c r="CR118" t="s">
        <v>396</v>
      </c>
      <c r="CS118">
        <v>9.1</v>
      </c>
      <c r="CT118" t="s">
        <v>396</v>
      </c>
      <c r="CU118" t="s">
        <v>396</v>
      </c>
      <c r="CV118">
        <v>3.5</v>
      </c>
      <c r="CW118" t="s">
        <v>396</v>
      </c>
      <c r="CX118" t="s">
        <v>396</v>
      </c>
      <c r="CY118" t="s">
        <v>396</v>
      </c>
      <c r="CZ118" t="s">
        <v>396</v>
      </c>
      <c r="DA118">
        <v>0</v>
      </c>
      <c r="DB118">
        <v>1.5</v>
      </c>
      <c r="DC118">
        <v>2.9</v>
      </c>
      <c r="DD118">
        <v>0</v>
      </c>
      <c r="DE118">
        <v>7</v>
      </c>
      <c r="DF118">
        <v>14</v>
      </c>
      <c r="DG118">
        <v>0</v>
      </c>
      <c r="DH118">
        <v>0</v>
      </c>
      <c r="DI118">
        <v>0</v>
      </c>
      <c r="DJ118">
        <v>0</v>
      </c>
      <c r="DK118">
        <v>0</v>
      </c>
      <c r="DL118">
        <v>0</v>
      </c>
      <c r="DM118">
        <v>0.02</v>
      </c>
      <c r="DN118">
        <v>0.02</v>
      </c>
      <c r="DO118">
        <v>0</v>
      </c>
      <c r="DP118">
        <v>0</v>
      </c>
      <c r="DQ118">
        <v>0</v>
      </c>
      <c r="DR118">
        <v>0</v>
      </c>
      <c r="DS118">
        <v>0</v>
      </c>
      <c r="DT118">
        <v>0</v>
      </c>
      <c r="DU118">
        <v>0</v>
      </c>
      <c r="DV118">
        <v>1</v>
      </c>
      <c r="DW118">
        <v>4</v>
      </c>
      <c r="DX118">
        <v>0</v>
      </c>
      <c r="DY118">
        <v>0.1</v>
      </c>
      <c r="DZ118">
        <v>2</v>
      </c>
      <c r="EA118" t="s">
        <v>396</v>
      </c>
      <c r="EB118" t="s">
        <v>396</v>
      </c>
      <c r="EC118" t="s">
        <v>396</v>
      </c>
      <c r="ED118">
        <v>0.1</v>
      </c>
      <c r="EE118">
        <v>0.6</v>
      </c>
      <c r="EF118">
        <v>1.8</v>
      </c>
      <c r="EG118">
        <v>0</v>
      </c>
      <c r="EH118">
        <v>0.5</v>
      </c>
      <c r="EI118">
        <v>1</v>
      </c>
      <c r="EJ118">
        <v>3.5</v>
      </c>
      <c r="EK118">
        <v>4.8</v>
      </c>
      <c r="EL118">
        <v>6</v>
      </c>
      <c r="EM118" t="s">
        <v>396</v>
      </c>
      <c r="EN118" t="s">
        <v>396</v>
      </c>
      <c r="EO118" t="s">
        <v>396</v>
      </c>
      <c r="EP118" t="s">
        <v>396</v>
      </c>
      <c r="EQ118" t="s">
        <v>396</v>
      </c>
      <c r="ER118" t="s">
        <v>396</v>
      </c>
      <c r="ES118" t="s">
        <v>396</v>
      </c>
      <c r="ET118" t="s">
        <v>396</v>
      </c>
      <c r="EU118" t="s">
        <v>396</v>
      </c>
      <c r="EV118" t="s">
        <v>396</v>
      </c>
      <c r="EW118" t="s">
        <v>396</v>
      </c>
      <c r="EX118" t="s">
        <v>396</v>
      </c>
      <c r="EY118" t="s">
        <v>396</v>
      </c>
      <c r="EZ118" t="s">
        <v>396</v>
      </c>
      <c r="FA118" t="s">
        <v>396</v>
      </c>
      <c r="FB118" t="s">
        <v>396</v>
      </c>
      <c r="FC118" t="s">
        <v>396</v>
      </c>
      <c r="FD118" t="s">
        <v>396</v>
      </c>
      <c r="FE118" t="s">
        <v>396</v>
      </c>
      <c r="FF118" t="s">
        <v>396</v>
      </c>
      <c r="FG118" t="s">
        <v>396</v>
      </c>
      <c r="FH118" t="s">
        <v>396</v>
      </c>
      <c r="FI118" t="s">
        <v>396</v>
      </c>
      <c r="FJ118" t="s">
        <v>396</v>
      </c>
      <c r="FK118" t="s">
        <v>396</v>
      </c>
      <c r="FL118" t="s">
        <v>396</v>
      </c>
      <c r="FM118" t="s">
        <v>396</v>
      </c>
      <c r="FN118" t="s">
        <v>396</v>
      </c>
      <c r="FO118" t="s">
        <v>396</v>
      </c>
      <c r="FP118" t="s">
        <v>396</v>
      </c>
      <c r="FQ118" t="s">
        <v>396</v>
      </c>
      <c r="FR118" t="s">
        <v>396</v>
      </c>
      <c r="FS118">
        <v>18087121</v>
      </c>
      <c r="FT118">
        <v>52907002</v>
      </c>
    </row>
    <row r="119" spans="1:176" hidden="1" x14ac:dyDescent="0.25">
      <c r="A119" s="13">
        <f t="shared" si="3"/>
        <v>18087121</v>
      </c>
      <c r="B119" s="13">
        <f t="shared" si="4"/>
        <v>52907003</v>
      </c>
      <c r="C119" s="14" t="str">
        <f>IF(ISNA(VLOOKUP(A119,ComponentTable!E:E,1,0)),"","Use")</f>
        <v/>
      </c>
      <c r="D119" s="14" t="str">
        <f t="shared" si="5"/>
        <v/>
      </c>
      <c r="E119">
        <v>212</v>
      </c>
      <c r="F119" t="s">
        <v>713</v>
      </c>
      <c r="G119" t="s">
        <v>396</v>
      </c>
      <c r="H119" t="s">
        <v>611</v>
      </c>
      <c r="I119" t="s">
        <v>396</v>
      </c>
      <c r="J119" t="s">
        <v>396</v>
      </c>
      <c r="K119" t="s">
        <v>396</v>
      </c>
      <c r="L119">
        <v>107</v>
      </c>
      <c r="M119" t="s">
        <v>396</v>
      </c>
      <c r="N119" t="s">
        <v>396</v>
      </c>
      <c r="O119">
        <v>157</v>
      </c>
      <c r="P119" t="s">
        <v>396</v>
      </c>
      <c r="Q119" t="s">
        <v>396</v>
      </c>
      <c r="R119" t="s">
        <v>396</v>
      </c>
      <c r="S119" t="s">
        <v>396</v>
      </c>
      <c r="T119">
        <v>0</v>
      </c>
      <c r="U119">
        <v>0</v>
      </c>
      <c r="V119">
        <v>0</v>
      </c>
      <c r="W119">
        <v>0</v>
      </c>
      <c r="X119">
        <v>0</v>
      </c>
      <c r="Y119">
        <v>0</v>
      </c>
      <c r="Z119">
        <v>100</v>
      </c>
      <c r="AA119">
        <v>100</v>
      </c>
      <c r="AB119">
        <v>100</v>
      </c>
      <c r="AC119">
        <v>100</v>
      </c>
      <c r="AD119">
        <v>100</v>
      </c>
      <c r="AE119">
        <v>100</v>
      </c>
      <c r="AF119">
        <v>70</v>
      </c>
      <c r="AG119">
        <v>85</v>
      </c>
      <c r="AH119">
        <v>100</v>
      </c>
      <c r="AI119">
        <v>5</v>
      </c>
      <c r="AJ119">
        <v>13</v>
      </c>
      <c r="AK119">
        <v>21</v>
      </c>
      <c r="AL119" t="s">
        <v>396</v>
      </c>
      <c r="AM119">
        <v>95</v>
      </c>
      <c r="AN119" t="s">
        <v>396</v>
      </c>
      <c r="AO119" t="s">
        <v>396</v>
      </c>
      <c r="AP119">
        <v>0</v>
      </c>
      <c r="AQ119" t="s">
        <v>396</v>
      </c>
      <c r="AR119" t="s">
        <v>396</v>
      </c>
      <c r="AS119">
        <v>0.9</v>
      </c>
      <c r="AT119" t="s">
        <v>396</v>
      </c>
      <c r="AU119" t="s">
        <v>396</v>
      </c>
      <c r="AV119">
        <v>17.600000000000001</v>
      </c>
      <c r="AW119" t="s">
        <v>396</v>
      </c>
      <c r="AX119" t="s">
        <v>396</v>
      </c>
      <c r="AY119">
        <v>62.1</v>
      </c>
      <c r="AZ119" t="s">
        <v>396</v>
      </c>
      <c r="BA119" t="s">
        <v>396</v>
      </c>
      <c r="BB119">
        <v>14.4</v>
      </c>
      <c r="BC119" t="s">
        <v>396</v>
      </c>
      <c r="BD119">
        <v>0</v>
      </c>
      <c r="BE119">
        <v>1</v>
      </c>
      <c r="BF119">
        <v>14.9</v>
      </c>
      <c r="BG119" t="s">
        <v>396</v>
      </c>
      <c r="BH119" t="s">
        <v>396</v>
      </c>
      <c r="BI119" t="s">
        <v>396</v>
      </c>
      <c r="BJ119" t="s">
        <v>396</v>
      </c>
      <c r="BK119" t="s">
        <v>396</v>
      </c>
      <c r="BL119" t="s">
        <v>396</v>
      </c>
      <c r="BM119">
        <v>2</v>
      </c>
      <c r="BN119">
        <v>4</v>
      </c>
      <c r="BO119">
        <v>7</v>
      </c>
      <c r="BP119">
        <v>0</v>
      </c>
      <c r="BQ119">
        <v>0</v>
      </c>
      <c r="BR119">
        <v>0</v>
      </c>
      <c r="BS119">
        <v>2</v>
      </c>
      <c r="BT119">
        <v>4</v>
      </c>
      <c r="BU119">
        <v>7</v>
      </c>
      <c r="BV119" t="s">
        <v>396</v>
      </c>
      <c r="BW119" t="s">
        <v>396</v>
      </c>
      <c r="BX119" t="s">
        <v>396</v>
      </c>
      <c r="BY119">
        <v>1.3</v>
      </c>
      <c r="BZ119">
        <v>1.5</v>
      </c>
      <c r="CA119">
        <v>1.7</v>
      </c>
      <c r="CB119" t="s">
        <v>396</v>
      </c>
      <c r="CC119" t="s">
        <v>396</v>
      </c>
      <c r="CD119" t="s">
        <v>396</v>
      </c>
      <c r="CE119" t="s">
        <v>396</v>
      </c>
      <c r="CF119">
        <v>1.75</v>
      </c>
      <c r="CG119" t="s">
        <v>396</v>
      </c>
      <c r="CH119" t="s">
        <v>396</v>
      </c>
      <c r="CI119">
        <v>4</v>
      </c>
      <c r="CJ119">
        <v>9</v>
      </c>
      <c r="CK119">
        <v>14</v>
      </c>
      <c r="CL119">
        <v>0.1</v>
      </c>
      <c r="CM119">
        <v>0.18</v>
      </c>
      <c r="CN119">
        <v>0.25</v>
      </c>
      <c r="CO119" t="s">
        <v>396</v>
      </c>
      <c r="CP119">
        <v>13.6</v>
      </c>
      <c r="CQ119" t="s">
        <v>396</v>
      </c>
      <c r="CR119" t="s">
        <v>396</v>
      </c>
      <c r="CS119">
        <v>10.8</v>
      </c>
      <c r="CT119" t="s">
        <v>396</v>
      </c>
      <c r="CU119" t="s">
        <v>396</v>
      </c>
      <c r="CV119">
        <v>3.5</v>
      </c>
      <c r="CW119" t="s">
        <v>396</v>
      </c>
      <c r="CX119" t="s">
        <v>396</v>
      </c>
      <c r="CY119" t="s">
        <v>396</v>
      </c>
      <c r="CZ119" t="s">
        <v>396</v>
      </c>
      <c r="DA119">
        <v>0</v>
      </c>
      <c r="DB119">
        <v>1.5</v>
      </c>
      <c r="DC119">
        <v>2.9</v>
      </c>
      <c r="DD119">
        <v>0</v>
      </c>
      <c r="DE119">
        <v>7</v>
      </c>
      <c r="DF119">
        <v>14</v>
      </c>
      <c r="DG119">
        <v>0</v>
      </c>
      <c r="DH119">
        <v>0</v>
      </c>
      <c r="DI119">
        <v>0</v>
      </c>
      <c r="DJ119">
        <v>0</v>
      </c>
      <c r="DK119">
        <v>0</v>
      </c>
      <c r="DL119">
        <v>0</v>
      </c>
      <c r="DM119">
        <v>0.1</v>
      </c>
      <c r="DN119">
        <v>0.1</v>
      </c>
      <c r="DO119">
        <v>0</v>
      </c>
      <c r="DP119">
        <v>0</v>
      </c>
      <c r="DQ119">
        <v>0</v>
      </c>
      <c r="DR119">
        <v>0</v>
      </c>
      <c r="DS119">
        <v>0</v>
      </c>
      <c r="DT119">
        <v>0</v>
      </c>
      <c r="DU119">
        <v>0</v>
      </c>
      <c r="DV119">
        <v>1</v>
      </c>
      <c r="DW119">
        <v>4</v>
      </c>
      <c r="DX119">
        <v>0</v>
      </c>
      <c r="DY119">
        <v>0.1</v>
      </c>
      <c r="DZ119">
        <v>2</v>
      </c>
      <c r="EA119" t="s">
        <v>396</v>
      </c>
      <c r="EB119" t="s">
        <v>396</v>
      </c>
      <c r="EC119" t="s">
        <v>396</v>
      </c>
      <c r="ED119">
        <v>0.5</v>
      </c>
      <c r="EE119">
        <v>1.6</v>
      </c>
      <c r="EF119">
        <v>4.9000000000000004</v>
      </c>
      <c r="EG119">
        <v>0</v>
      </c>
      <c r="EH119">
        <v>3</v>
      </c>
      <c r="EI119">
        <v>7</v>
      </c>
      <c r="EJ119">
        <v>3.5</v>
      </c>
      <c r="EK119">
        <v>4.8</v>
      </c>
      <c r="EL119">
        <v>6</v>
      </c>
      <c r="EM119" t="s">
        <v>396</v>
      </c>
      <c r="EN119" t="s">
        <v>396</v>
      </c>
      <c r="EO119" t="s">
        <v>396</v>
      </c>
      <c r="EP119" t="s">
        <v>396</v>
      </c>
      <c r="EQ119" t="s">
        <v>396</v>
      </c>
      <c r="ER119" t="s">
        <v>396</v>
      </c>
      <c r="ES119" t="s">
        <v>396</v>
      </c>
      <c r="ET119" t="s">
        <v>396</v>
      </c>
      <c r="EU119" t="s">
        <v>396</v>
      </c>
      <c r="EV119" t="s">
        <v>396</v>
      </c>
      <c r="EW119" t="s">
        <v>396</v>
      </c>
      <c r="EX119" t="s">
        <v>396</v>
      </c>
      <c r="EY119" t="s">
        <v>396</v>
      </c>
      <c r="EZ119" t="s">
        <v>396</v>
      </c>
      <c r="FA119" t="s">
        <v>396</v>
      </c>
      <c r="FB119" t="s">
        <v>396</v>
      </c>
      <c r="FC119" t="s">
        <v>396</v>
      </c>
      <c r="FD119" t="s">
        <v>396</v>
      </c>
      <c r="FE119" t="s">
        <v>396</v>
      </c>
      <c r="FF119" t="s">
        <v>396</v>
      </c>
      <c r="FG119" t="s">
        <v>396</v>
      </c>
      <c r="FH119" t="s">
        <v>396</v>
      </c>
      <c r="FI119" t="s">
        <v>396</v>
      </c>
      <c r="FJ119" t="s">
        <v>396</v>
      </c>
      <c r="FK119" t="s">
        <v>396</v>
      </c>
      <c r="FL119" t="s">
        <v>396</v>
      </c>
      <c r="FM119" t="s">
        <v>396</v>
      </c>
      <c r="FN119" t="s">
        <v>396</v>
      </c>
      <c r="FO119" t="s">
        <v>396</v>
      </c>
      <c r="FP119" t="s">
        <v>396</v>
      </c>
      <c r="FQ119" t="s">
        <v>396</v>
      </c>
      <c r="FR119" t="s">
        <v>396</v>
      </c>
      <c r="FS119">
        <v>18087121</v>
      </c>
      <c r="FT119">
        <v>52907003</v>
      </c>
    </row>
    <row r="120" spans="1:176" hidden="1" x14ac:dyDescent="0.25">
      <c r="A120" s="13">
        <f t="shared" si="3"/>
        <v>18087121</v>
      </c>
      <c r="B120" s="13">
        <f t="shared" si="4"/>
        <v>52907004</v>
      </c>
      <c r="C120" s="14" t="str">
        <f>IF(ISNA(VLOOKUP(A120,ComponentTable!E:E,1,0)),"","Use")</f>
        <v/>
      </c>
      <c r="D120" s="14" t="str">
        <f t="shared" si="5"/>
        <v/>
      </c>
      <c r="E120">
        <v>213</v>
      </c>
      <c r="F120" t="s">
        <v>702</v>
      </c>
      <c r="G120" t="s">
        <v>396</v>
      </c>
      <c r="H120" t="s">
        <v>702</v>
      </c>
      <c r="I120" t="s">
        <v>396</v>
      </c>
      <c r="J120" t="s">
        <v>396</v>
      </c>
      <c r="K120" t="s">
        <v>396</v>
      </c>
      <c r="L120">
        <v>10</v>
      </c>
      <c r="M120" t="s">
        <v>396</v>
      </c>
      <c r="N120" t="s">
        <v>396</v>
      </c>
      <c r="O120">
        <v>107</v>
      </c>
      <c r="P120" t="s">
        <v>396</v>
      </c>
      <c r="Q120" t="s">
        <v>396</v>
      </c>
      <c r="R120" t="s">
        <v>396</v>
      </c>
      <c r="S120" t="s">
        <v>396</v>
      </c>
      <c r="T120">
        <v>0</v>
      </c>
      <c r="U120">
        <v>0</v>
      </c>
      <c r="V120">
        <v>0</v>
      </c>
      <c r="W120">
        <v>0</v>
      </c>
      <c r="X120">
        <v>0</v>
      </c>
      <c r="Y120">
        <v>0</v>
      </c>
      <c r="Z120">
        <v>100</v>
      </c>
      <c r="AA120">
        <v>100</v>
      </c>
      <c r="AB120">
        <v>100</v>
      </c>
      <c r="AC120">
        <v>100</v>
      </c>
      <c r="AD120">
        <v>100</v>
      </c>
      <c r="AE120">
        <v>100</v>
      </c>
      <c r="AF120">
        <v>70</v>
      </c>
      <c r="AG120">
        <v>85</v>
      </c>
      <c r="AH120">
        <v>100</v>
      </c>
      <c r="AI120">
        <v>2</v>
      </c>
      <c r="AJ120">
        <v>6</v>
      </c>
      <c r="AK120">
        <v>10</v>
      </c>
      <c r="AL120" t="s">
        <v>396</v>
      </c>
      <c r="AM120">
        <v>96.3</v>
      </c>
      <c r="AN120" t="s">
        <v>396</v>
      </c>
      <c r="AO120" t="s">
        <v>396</v>
      </c>
      <c r="AP120">
        <v>0</v>
      </c>
      <c r="AQ120" t="s">
        <v>396</v>
      </c>
      <c r="AR120" t="s">
        <v>396</v>
      </c>
      <c r="AS120">
        <v>1.3</v>
      </c>
      <c r="AT120" t="s">
        <v>396</v>
      </c>
      <c r="AU120" t="s">
        <v>396</v>
      </c>
      <c r="AV120">
        <v>18.100000000000001</v>
      </c>
      <c r="AW120" t="s">
        <v>396</v>
      </c>
      <c r="AX120" t="s">
        <v>396</v>
      </c>
      <c r="AY120">
        <v>62.8</v>
      </c>
      <c r="AZ120" t="s">
        <v>396</v>
      </c>
      <c r="BA120" t="s">
        <v>396</v>
      </c>
      <c r="BB120">
        <v>14.1</v>
      </c>
      <c r="BC120" t="s">
        <v>396</v>
      </c>
      <c r="BD120">
        <v>0</v>
      </c>
      <c r="BE120">
        <v>0.7</v>
      </c>
      <c r="BF120">
        <v>14.9</v>
      </c>
      <c r="BG120" t="s">
        <v>396</v>
      </c>
      <c r="BH120" t="s">
        <v>396</v>
      </c>
      <c r="BI120" t="s">
        <v>396</v>
      </c>
      <c r="BJ120" t="s">
        <v>396</v>
      </c>
      <c r="BK120" t="s">
        <v>396</v>
      </c>
      <c r="BL120" t="s">
        <v>396</v>
      </c>
      <c r="BM120">
        <v>1</v>
      </c>
      <c r="BN120">
        <v>3</v>
      </c>
      <c r="BO120">
        <v>5</v>
      </c>
      <c r="BP120">
        <v>0</v>
      </c>
      <c r="BQ120">
        <v>0</v>
      </c>
      <c r="BR120">
        <v>0</v>
      </c>
      <c r="BS120">
        <v>0</v>
      </c>
      <c r="BT120">
        <v>0.25</v>
      </c>
      <c r="BU120">
        <v>0.5</v>
      </c>
      <c r="BV120" t="s">
        <v>396</v>
      </c>
      <c r="BW120" t="s">
        <v>396</v>
      </c>
      <c r="BX120" t="s">
        <v>396</v>
      </c>
      <c r="BY120">
        <v>1.45</v>
      </c>
      <c r="BZ120">
        <v>1.58</v>
      </c>
      <c r="CA120">
        <v>1.7</v>
      </c>
      <c r="CB120" t="s">
        <v>396</v>
      </c>
      <c r="CC120" t="s">
        <v>396</v>
      </c>
      <c r="CD120" t="s">
        <v>396</v>
      </c>
      <c r="CE120" t="s">
        <v>396</v>
      </c>
      <c r="CF120">
        <v>1.52</v>
      </c>
      <c r="CG120" t="s">
        <v>396</v>
      </c>
      <c r="CH120" t="s">
        <v>396</v>
      </c>
      <c r="CI120">
        <v>42</v>
      </c>
      <c r="CJ120">
        <v>92</v>
      </c>
      <c r="CK120">
        <v>141</v>
      </c>
      <c r="CL120">
        <v>0.02</v>
      </c>
      <c r="CM120">
        <v>0.04</v>
      </c>
      <c r="CN120">
        <v>0.05</v>
      </c>
      <c r="CO120" t="s">
        <v>396</v>
      </c>
      <c r="CP120">
        <v>8.1</v>
      </c>
      <c r="CQ120" t="s">
        <v>396</v>
      </c>
      <c r="CR120" t="s">
        <v>396</v>
      </c>
      <c r="CS120">
        <v>6</v>
      </c>
      <c r="CT120" t="s">
        <v>396</v>
      </c>
      <c r="CU120" t="s">
        <v>396</v>
      </c>
      <c r="CV120">
        <v>1.4</v>
      </c>
      <c r="CW120" t="s">
        <v>396</v>
      </c>
      <c r="CX120" t="s">
        <v>396</v>
      </c>
      <c r="CY120" t="s">
        <v>396</v>
      </c>
      <c r="CZ120" t="s">
        <v>396</v>
      </c>
      <c r="DA120">
        <v>0</v>
      </c>
      <c r="DB120">
        <v>1.5</v>
      </c>
      <c r="DC120">
        <v>2.9</v>
      </c>
      <c r="DD120">
        <v>0</v>
      </c>
      <c r="DE120">
        <v>7</v>
      </c>
      <c r="DF120">
        <v>14</v>
      </c>
      <c r="DG120">
        <v>0</v>
      </c>
      <c r="DH120">
        <v>0</v>
      </c>
      <c r="DI120">
        <v>0</v>
      </c>
      <c r="DJ120">
        <v>0</v>
      </c>
      <c r="DK120">
        <v>0</v>
      </c>
      <c r="DL120">
        <v>0</v>
      </c>
      <c r="DM120">
        <v>0.02</v>
      </c>
      <c r="DN120">
        <v>0.02</v>
      </c>
      <c r="DO120">
        <v>0</v>
      </c>
      <c r="DP120">
        <v>0</v>
      </c>
      <c r="DQ120">
        <v>0</v>
      </c>
      <c r="DR120">
        <v>0</v>
      </c>
      <c r="DS120">
        <v>0</v>
      </c>
      <c r="DT120">
        <v>0</v>
      </c>
      <c r="DU120">
        <v>0</v>
      </c>
      <c r="DV120">
        <v>1</v>
      </c>
      <c r="DW120">
        <v>4</v>
      </c>
      <c r="DX120">
        <v>0</v>
      </c>
      <c r="DY120">
        <v>0.1</v>
      </c>
      <c r="DZ120">
        <v>2</v>
      </c>
      <c r="EA120" t="s">
        <v>396</v>
      </c>
      <c r="EB120" t="s">
        <v>396</v>
      </c>
      <c r="EC120" t="s">
        <v>396</v>
      </c>
      <c r="ED120">
        <v>0</v>
      </c>
      <c r="EE120">
        <v>0.4</v>
      </c>
      <c r="EF120">
        <v>2.5</v>
      </c>
      <c r="EG120">
        <v>0</v>
      </c>
      <c r="EH120">
        <v>0.5</v>
      </c>
      <c r="EI120">
        <v>1</v>
      </c>
      <c r="EJ120">
        <v>3.5</v>
      </c>
      <c r="EK120">
        <v>4.8</v>
      </c>
      <c r="EL120">
        <v>6</v>
      </c>
      <c r="EM120" t="s">
        <v>396</v>
      </c>
      <c r="EN120" t="s">
        <v>396</v>
      </c>
      <c r="EO120" t="s">
        <v>396</v>
      </c>
      <c r="EP120" t="s">
        <v>396</v>
      </c>
      <c r="EQ120" t="s">
        <v>396</v>
      </c>
      <c r="ER120" t="s">
        <v>396</v>
      </c>
      <c r="ES120" t="s">
        <v>396</v>
      </c>
      <c r="ET120" t="s">
        <v>396</v>
      </c>
      <c r="EU120" t="s">
        <v>396</v>
      </c>
      <c r="EV120" t="s">
        <v>396</v>
      </c>
      <c r="EW120" t="s">
        <v>396</v>
      </c>
      <c r="EX120" t="s">
        <v>396</v>
      </c>
      <c r="EY120" t="s">
        <v>396</v>
      </c>
      <c r="EZ120" t="s">
        <v>396</v>
      </c>
      <c r="FA120" t="s">
        <v>396</v>
      </c>
      <c r="FB120" t="s">
        <v>396</v>
      </c>
      <c r="FC120" t="s">
        <v>396</v>
      </c>
      <c r="FD120" t="s">
        <v>396</v>
      </c>
      <c r="FE120" t="s">
        <v>396</v>
      </c>
      <c r="FF120" t="s">
        <v>396</v>
      </c>
      <c r="FG120" t="s">
        <v>396</v>
      </c>
      <c r="FH120" t="s">
        <v>396</v>
      </c>
      <c r="FI120" t="s">
        <v>396</v>
      </c>
      <c r="FJ120" t="s">
        <v>396</v>
      </c>
      <c r="FK120" t="s">
        <v>396</v>
      </c>
      <c r="FL120" t="s">
        <v>396</v>
      </c>
      <c r="FM120" t="s">
        <v>396</v>
      </c>
      <c r="FN120" t="s">
        <v>396</v>
      </c>
      <c r="FO120" t="s">
        <v>396</v>
      </c>
      <c r="FP120" t="s">
        <v>396</v>
      </c>
      <c r="FQ120" t="s">
        <v>396</v>
      </c>
      <c r="FR120" t="s">
        <v>396</v>
      </c>
      <c r="FS120">
        <v>18087121</v>
      </c>
      <c r="FT120">
        <v>52907004</v>
      </c>
    </row>
    <row r="121" spans="1:176" hidden="1" x14ac:dyDescent="0.25">
      <c r="A121" s="13">
        <f t="shared" si="3"/>
        <v>18087120</v>
      </c>
      <c r="B121" s="13">
        <f t="shared" si="4"/>
        <v>52906996</v>
      </c>
      <c r="C121" s="14" t="str">
        <f>IF(ISNA(VLOOKUP(A121,ComponentTable!E:E,1,0)),"","Use")</f>
        <v/>
      </c>
      <c r="D121" s="14" t="str">
        <f t="shared" si="5"/>
        <v/>
      </c>
      <c r="E121">
        <v>214</v>
      </c>
      <c r="F121" t="s">
        <v>715</v>
      </c>
      <c r="G121" t="s">
        <v>396</v>
      </c>
      <c r="H121" t="s">
        <v>611</v>
      </c>
      <c r="I121" t="s">
        <v>396</v>
      </c>
      <c r="J121" t="s">
        <v>396</v>
      </c>
      <c r="K121" t="s">
        <v>396</v>
      </c>
      <c r="L121">
        <v>110</v>
      </c>
      <c r="M121" t="s">
        <v>396</v>
      </c>
      <c r="N121" t="s">
        <v>396</v>
      </c>
      <c r="O121">
        <v>183</v>
      </c>
      <c r="P121" t="s">
        <v>396</v>
      </c>
      <c r="Q121" t="s">
        <v>396</v>
      </c>
      <c r="R121">
        <v>73</v>
      </c>
      <c r="S121" t="s">
        <v>396</v>
      </c>
      <c r="T121">
        <v>0</v>
      </c>
      <c r="U121">
        <v>0</v>
      </c>
      <c r="V121">
        <v>0</v>
      </c>
      <c r="W121">
        <v>0</v>
      </c>
      <c r="X121">
        <v>0</v>
      </c>
      <c r="Y121">
        <v>0</v>
      </c>
      <c r="Z121">
        <v>100</v>
      </c>
      <c r="AA121">
        <v>100</v>
      </c>
      <c r="AB121">
        <v>100</v>
      </c>
      <c r="AC121">
        <v>95</v>
      </c>
      <c r="AD121">
        <v>97.5</v>
      </c>
      <c r="AE121">
        <v>100</v>
      </c>
      <c r="AF121">
        <v>75</v>
      </c>
      <c r="AG121">
        <v>87.5</v>
      </c>
      <c r="AH121">
        <v>100</v>
      </c>
      <c r="AI121">
        <v>28</v>
      </c>
      <c r="AJ121">
        <v>39</v>
      </c>
      <c r="AK121">
        <v>50</v>
      </c>
      <c r="AL121" t="s">
        <v>396</v>
      </c>
      <c r="AM121">
        <v>80</v>
      </c>
      <c r="AN121" t="s">
        <v>396</v>
      </c>
      <c r="AO121" t="s">
        <v>396</v>
      </c>
      <c r="AP121">
        <v>0.1</v>
      </c>
      <c r="AQ121" t="s">
        <v>396</v>
      </c>
      <c r="AR121" t="s">
        <v>396</v>
      </c>
      <c r="AS121">
        <v>2.8</v>
      </c>
      <c r="AT121" t="s">
        <v>396</v>
      </c>
      <c r="AU121" t="s">
        <v>396</v>
      </c>
      <c r="AV121">
        <v>17.2</v>
      </c>
      <c r="AW121" t="s">
        <v>396</v>
      </c>
      <c r="AX121" t="s">
        <v>396</v>
      </c>
      <c r="AY121">
        <v>40.1</v>
      </c>
      <c r="AZ121" t="s">
        <v>396</v>
      </c>
      <c r="BA121" t="s">
        <v>396</v>
      </c>
      <c r="BB121">
        <v>19.8</v>
      </c>
      <c r="BC121" t="s">
        <v>396</v>
      </c>
      <c r="BD121">
        <v>0</v>
      </c>
      <c r="BE121">
        <v>2</v>
      </c>
      <c r="BF121">
        <v>49.9</v>
      </c>
      <c r="BG121" t="s">
        <v>396</v>
      </c>
      <c r="BH121" t="s">
        <v>396</v>
      </c>
      <c r="BI121" t="s">
        <v>396</v>
      </c>
      <c r="BJ121" t="s">
        <v>396</v>
      </c>
      <c r="BK121" t="s">
        <v>396</v>
      </c>
      <c r="BL121" t="s">
        <v>396</v>
      </c>
      <c r="BM121">
        <v>12</v>
      </c>
      <c r="BN121">
        <v>18</v>
      </c>
      <c r="BO121">
        <v>38</v>
      </c>
      <c r="BP121">
        <v>0</v>
      </c>
      <c r="BQ121">
        <v>0</v>
      </c>
      <c r="BR121">
        <v>0</v>
      </c>
      <c r="BS121">
        <v>0</v>
      </c>
      <c r="BT121">
        <v>0.25</v>
      </c>
      <c r="BU121">
        <v>0.5</v>
      </c>
      <c r="BV121" t="s">
        <v>396</v>
      </c>
      <c r="BW121" t="s">
        <v>396</v>
      </c>
      <c r="BX121" t="s">
        <v>396</v>
      </c>
      <c r="BY121">
        <v>1.55</v>
      </c>
      <c r="BZ121">
        <v>1.68</v>
      </c>
      <c r="CA121">
        <v>1.8</v>
      </c>
      <c r="CB121" t="s">
        <v>396</v>
      </c>
      <c r="CC121" t="s">
        <v>396</v>
      </c>
      <c r="CD121" t="s">
        <v>396</v>
      </c>
      <c r="CE121" t="s">
        <v>396</v>
      </c>
      <c r="CF121">
        <v>1.62</v>
      </c>
      <c r="CG121" t="s">
        <v>396</v>
      </c>
      <c r="CH121" t="s">
        <v>396</v>
      </c>
      <c r="CI121">
        <v>0.42</v>
      </c>
      <c r="CJ121">
        <v>2</v>
      </c>
      <c r="CK121">
        <v>4</v>
      </c>
      <c r="CL121">
        <v>0.1</v>
      </c>
      <c r="CM121">
        <v>0.14000000000000001</v>
      </c>
      <c r="CN121">
        <v>0.18</v>
      </c>
      <c r="CO121" t="s">
        <v>396</v>
      </c>
      <c r="CP121">
        <v>18.600000000000001</v>
      </c>
      <c r="CQ121" t="s">
        <v>396</v>
      </c>
      <c r="CR121" t="s">
        <v>396</v>
      </c>
      <c r="CS121">
        <v>15.4</v>
      </c>
      <c r="CT121" t="s">
        <v>396</v>
      </c>
      <c r="CU121" t="s">
        <v>396</v>
      </c>
      <c r="CV121">
        <v>8.1</v>
      </c>
      <c r="CW121" t="s">
        <v>396</v>
      </c>
      <c r="CX121" t="s">
        <v>396</v>
      </c>
      <c r="CY121" t="s">
        <v>396</v>
      </c>
      <c r="CZ121" t="s">
        <v>396</v>
      </c>
      <c r="DA121">
        <v>0</v>
      </c>
      <c r="DB121">
        <v>1.5</v>
      </c>
      <c r="DC121">
        <v>2.9</v>
      </c>
      <c r="DD121">
        <v>22</v>
      </c>
      <c r="DE121">
        <v>31</v>
      </c>
      <c r="DF121">
        <v>40</v>
      </c>
      <c r="DG121">
        <v>5</v>
      </c>
      <c r="DH121">
        <v>10</v>
      </c>
      <c r="DI121">
        <v>15</v>
      </c>
      <c r="DJ121">
        <v>0</v>
      </c>
      <c r="DK121">
        <v>0</v>
      </c>
      <c r="DL121">
        <v>4</v>
      </c>
      <c r="DM121">
        <v>0.2</v>
      </c>
      <c r="DN121">
        <v>0.2</v>
      </c>
      <c r="DO121">
        <v>0</v>
      </c>
      <c r="DP121">
        <v>0</v>
      </c>
      <c r="DQ121">
        <v>0</v>
      </c>
      <c r="DR121">
        <v>0</v>
      </c>
      <c r="DS121">
        <v>0</v>
      </c>
      <c r="DT121">
        <v>0</v>
      </c>
      <c r="DU121">
        <v>0</v>
      </c>
      <c r="DV121">
        <v>1</v>
      </c>
      <c r="DW121">
        <v>4</v>
      </c>
      <c r="DX121">
        <v>0</v>
      </c>
      <c r="DY121">
        <v>0.1</v>
      </c>
      <c r="DZ121">
        <v>2</v>
      </c>
      <c r="EA121" t="s">
        <v>396</v>
      </c>
      <c r="EB121" t="s">
        <v>396</v>
      </c>
      <c r="EC121" t="s">
        <v>396</v>
      </c>
      <c r="ED121">
        <v>0.1</v>
      </c>
      <c r="EE121">
        <v>1.1000000000000001</v>
      </c>
      <c r="EF121">
        <v>14.6</v>
      </c>
      <c r="EG121">
        <v>0</v>
      </c>
      <c r="EH121">
        <v>1</v>
      </c>
      <c r="EI121">
        <v>2</v>
      </c>
      <c r="EJ121">
        <v>3.5</v>
      </c>
      <c r="EK121">
        <v>5.0999999999999996</v>
      </c>
      <c r="EL121">
        <v>6.5</v>
      </c>
      <c r="EM121" t="s">
        <v>396</v>
      </c>
      <c r="EN121" t="s">
        <v>396</v>
      </c>
      <c r="EO121" t="s">
        <v>396</v>
      </c>
      <c r="EP121" t="s">
        <v>396</v>
      </c>
      <c r="EQ121" t="s">
        <v>396</v>
      </c>
      <c r="ER121" t="s">
        <v>396</v>
      </c>
      <c r="ES121" t="s">
        <v>396</v>
      </c>
      <c r="ET121" t="s">
        <v>396</v>
      </c>
      <c r="EU121" t="s">
        <v>396</v>
      </c>
      <c r="EV121" t="s">
        <v>396</v>
      </c>
      <c r="EW121" t="s">
        <v>396</v>
      </c>
      <c r="EX121" t="s">
        <v>396</v>
      </c>
      <c r="EY121" t="s">
        <v>396</v>
      </c>
      <c r="EZ121" t="s">
        <v>396</v>
      </c>
      <c r="FA121" t="s">
        <v>396</v>
      </c>
      <c r="FB121" t="s">
        <v>396</v>
      </c>
      <c r="FC121" t="s">
        <v>396</v>
      </c>
      <c r="FD121" t="s">
        <v>396</v>
      </c>
      <c r="FE121" t="s">
        <v>396</v>
      </c>
      <c r="FF121" t="s">
        <v>396</v>
      </c>
      <c r="FG121" t="s">
        <v>396</v>
      </c>
      <c r="FH121" t="s">
        <v>396</v>
      </c>
      <c r="FI121" t="s">
        <v>396</v>
      </c>
      <c r="FJ121" t="s">
        <v>396</v>
      </c>
      <c r="FK121" t="s">
        <v>396</v>
      </c>
      <c r="FL121" t="s">
        <v>396</v>
      </c>
      <c r="FM121" t="s">
        <v>396</v>
      </c>
      <c r="FN121" t="s">
        <v>396</v>
      </c>
      <c r="FO121" t="s">
        <v>396</v>
      </c>
      <c r="FP121" t="s">
        <v>396</v>
      </c>
      <c r="FQ121" t="s">
        <v>396</v>
      </c>
      <c r="FR121" t="s">
        <v>396</v>
      </c>
      <c r="FS121">
        <v>18087120</v>
      </c>
      <c r="FT121">
        <v>52906996</v>
      </c>
    </row>
    <row r="122" spans="1:176" hidden="1" x14ac:dyDescent="0.25">
      <c r="A122" s="13">
        <f t="shared" si="3"/>
        <v>18087120</v>
      </c>
      <c r="B122" s="13">
        <f t="shared" si="4"/>
        <v>52906997</v>
      </c>
      <c r="C122" s="14" t="str">
        <f>IF(ISNA(VLOOKUP(A122,ComponentTable!E:E,1,0)),"","Use")</f>
        <v/>
      </c>
      <c r="D122" s="14" t="str">
        <f t="shared" si="5"/>
        <v/>
      </c>
      <c r="E122">
        <v>215</v>
      </c>
      <c r="F122" t="s">
        <v>703</v>
      </c>
      <c r="G122" t="s">
        <v>396</v>
      </c>
      <c r="H122" t="s">
        <v>611</v>
      </c>
      <c r="I122" t="s">
        <v>396</v>
      </c>
      <c r="J122" t="s">
        <v>396</v>
      </c>
      <c r="K122" t="s">
        <v>396</v>
      </c>
      <c r="L122">
        <v>105</v>
      </c>
      <c r="M122" t="s">
        <v>396</v>
      </c>
      <c r="N122" t="s">
        <v>396</v>
      </c>
      <c r="O122">
        <v>110</v>
      </c>
      <c r="P122" t="s">
        <v>396</v>
      </c>
      <c r="Q122" t="s">
        <v>396</v>
      </c>
      <c r="R122">
        <v>5</v>
      </c>
      <c r="S122" t="s">
        <v>396</v>
      </c>
      <c r="T122">
        <v>0</v>
      </c>
      <c r="U122">
        <v>0</v>
      </c>
      <c r="V122">
        <v>0</v>
      </c>
      <c r="W122">
        <v>0</v>
      </c>
      <c r="X122">
        <v>0</v>
      </c>
      <c r="Y122">
        <v>0</v>
      </c>
      <c r="Z122">
        <v>100</v>
      </c>
      <c r="AA122">
        <v>100</v>
      </c>
      <c r="AB122">
        <v>100</v>
      </c>
      <c r="AC122">
        <v>100</v>
      </c>
      <c r="AD122">
        <v>100</v>
      </c>
      <c r="AE122">
        <v>100</v>
      </c>
      <c r="AF122">
        <v>75</v>
      </c>
      <c r="AG122">
        <v>87.5</v>
      </c>
      <c r="AH122">
        <v>100</v>
      </c>
      <c r="AI122">
        <v>25</v>
      </c>
      <c r="AJ122">
        <v>30</v>
      </c>
      <c r="AK122">
        <v>35</v>
      </c>
      <c r="AL122" t="s">
        <v>396</v>
      </c>
      <c r="AM122">
        <v>80</v>
      </c>
      <c r="AN122" t="s">
        <v>396</v>
      </c>
      <c r="AO122" t="s">
        <v>396</v>
      </c>
      <c r="AP122">
        <v>4.9000000000000004</v>
      </c>
      <c r="AQ122" t="s">
        <v>396</v>
      </c>
      <c r="AR122" t="s">
        <v>396</v>
      </c>
      <c r="AS122">
        <v>17.5</v>
      </c>
      <c r="AT122" t="s">
        <v>396</v>
      </c>
      <c r="AU122" t="s">
        <v>396</v>
      </c>
      <c r="AV122">
        <v>22.1</v>
      </c>
      <c r="AW122" t="s">
        <v>396</v>
      </c>
      <c r="AX122" t="s">
        <v>396</v>
      </c>
      <c r="AY122">
        <v>23.7</v>
      </c>
      <c r="AZ122" t="s">
        <v>396</v>
      </c>
      <c r="BA122" t="s">
        <v>396</v>
      </c>
      <c r="BB122">
        <v>11.8</v>
      </c>
      <c r="BC122" t="s">
        <v>396</v>
      </c>
      <c r="BD122">
        <v>0</v>
      </c>
      <c r="BE122">
        <v>2</v>
      </c>
      <c r="BF122">
        <v>49.9</v>
      </c>
      <c r="BG122" t="s">
        <v>396</v>
      </c>
      <c r="BH122" t="s">
        <v>396</v>
      </c>
      <c r="BI122" t="s">
        <v>396</v>
      </c>
      <c r="BJ122" t="s">
        <v>396</v>
      </c>
      <c r="BK122" t="s">
        <v>396</v>
      </c>
      <c r="BL122" t="s">
        <v>396</v>
      </c>
      <c r="BM122">
        <v>15</v>
      </c>
      <c r="BN122">
        <v>18</v>
      </c>
      <c r="BO122">
        <v>32</v>
      </c>
      <c r="BP122">
        <v>0</v>
      </c>
      <c r="BQ122">
        <v>0</v>
      </c>
      <c r="BR122">
        <v>0</v>
      </c>
      <c r="BS122">
        <v>0</v>
      </c>
      <c r="BT122">
        <v>0.25</v>
      </c>
      <c r="BU122">
        <v>0.5</v>
      </c>
      <c r="BV122" t="s">
        <v>396</v>
      </c>
      <c r="BW122" t="s">
        <v>396</v>
      </c>
      <c r="BX122" t="s">
        <v>396</v>
      </c>
      <c r="BY122">
        <v>1.55</v>
      </c>
      <c r="BZ122">
        <v>1.68</v>
      </c>
      <c r="CA122">
        <v>1.8</v>
      </c>
      <c r="CB122" t="s">
        <v>396</v>
      </c>
      <c r="CC122" t="s">
        <v>396</v>
      </c>
      <c r="CD122" t="s">
        <v>396</v>
      </c>
      <c r="CE122" t="s">
        <v>396</v>
      </c>
      <c r="CF122">
        <v>1.62</v>
      </c>
      <c r="CG122" t="s">
        <v>396</v>
      </c>
      <c r="CH122" t="s">
        <v>396</v>
      </c>
      <c r="CI122">
        <v>4</v>
      </c>
      <c r="CJ122">
        <v>9</v>
      </c>
      <c r="CK122">
        <v>14</v>
      </c>
      <c r="CL122">
        <v>0.1</v>
      </c>
      <c r="CM122">
        <v>0.13</v>
      </c>
      <c r="CN122">
        <v>0.15</v>
      </c>
      <c r="CO122" t="s">
        <v>396</v>
      </c>
      <c r="CP122">
        <v>18.600000000000001</v>
      </c>
      <c r="CQ122" t="s">
        <v>396</v>
      </c>
      <c r="CR122" t="s">
        <v>396</v>
      </c>
      <c r="CS122">
        <v>15.4</v>
      </c>
      <c r="CT122" t="s">
        <v>396</v>
      </c>
      <c r="CU122" t="s">
        <v>396</v>
      </c>
      <c r="CV122">
        <v>8.1</v>
      </c>
      <c r="CW122" t="s">
        <v>396</v>
      </c>
      <c r="CX122" t="s">
        <v>396</v>
      </c>
      <c r="CY122" t="s">
        <v>396</v>
      </c>
      <c r="CZ122" t="s">
        <v>396</v>
      </c>
      <c r="DA122">
        <v>0</v>
      </c>
      <c r="DB122">
        <v>1.5</v>
      </c>
      <c r="DC122">
        <v>2.9</v>
      </c>
      <c r="DD122">
        <v>0</v>
      </c>
      <c r="DE122">
        <v>15</v>
      </c>
      <c r="DF122">
        <v>30</v>
      </c>
      <c r="DG122">
        <v>0</v>
      </c>
      <c r="DH122">
        <v>5</v>
      </c>
      <c r="DI122">
        <v>10</v>
      </c>
      <c r="DJ122">
        <v>0</v>
      </c>
      <c r="DK122">
        <v>0</v>
      </c>
      <c r="DL122">
        <v>0</v>
      </c>
      <c r="DM122">
        <v>0.17</v>
      </c>
      <c r="DN122">
        <v>0.17</v>
      </c>
      <c r="DO122">
        <v>0</v>
      </c>
      <c r="DP122">
        <v>0</v>
      </c>
      <c r="DQ122">
        <v>0</v>
      </c>
      <c r="DR122">
        <v>0</v>
      </c>
      <c r="DS122">
        <v>0</v>
      </c>
      <c r="DT122">
        <v>0</v>
      </c>
      <c r="DU122">
        <v>0</v>
      </c>
      <c r="DV122">
        <v>1</v>
      </c>
      <c r="DW122">
        <v>4</v>
      </c>
      <c r="DX122">
        <v>0</v>
      </c>
      <c r="DY122">
        <v>0.1</v>
      </c>
      <c r="DZ122">
        <v>2</v>
      </c>
      <c r="EA122" t="s">
        <v>396</v>
      </c>
      <c r="EB122" t="s">
        <v>396</v>
      </c>
      <c r="EC122" t="s">
        <v>396</v>
      </c>
      <c r="ED122">
        <v>0.1</v>
      </c>
      <c r="EE122">
        <v>1.1000000000000001</v>
      </c>
      <c r="EF122">
        <v>13</v>
      </c>
      <c r="EG122">
        <v>0</v>
      </c>
      <c r="EH122">
        <v>1</v>
      </c>
      <c r="EI122">
        <v>2</v>
      </c>
      <c r="EJ122">
        <v>3.5</v>
      </c>
      <c r="EK122">
        <v>5.0999999999999996</v>
      </c>
      <c r="EL122">
        <v>6.5</v>
      </c>
      <c r="EM122" t="s">
        <v>396</v>
      </c>
      <c r="EN122" t="s">
        <v>396</v>
      </c>
      <c r="EO122" t="s">
        <v>396</v>
      </c>
      <c r="EP122" t="s">
        <v>396</v>
      </c>
      <c r="EQ122" t="s">
        <v>396</v>
      </c>
      <c r="ER122" t="s">
        <v>396</v>
      </c>
      <c r="ES122" t="s">
        <v>396</v>
      </c>
      <c r="ET122" t="s">
        <v>396</v>
      </c>
      <c r="EU122" t="s">
        <v>396</v>
      </c>
      <c r="EV122" t="s">
        <v>396</v>
      </c>
      <c r="EW122" t="s">
        <v>396</v>
      </c>
      <c r="EX122" t="s">
        <v>396</v>
      </c>
      <c r="EY122" t="s">
        <v>396</v>
      </c>
      <c r="EZ122" t="s">
        <v>396</v>
      </c>
      <c r="FA122" t="s">
        <v>396</v>
      </c>
      <c r="FB122" t="s">
        <v>396</v>
      </c>
      <c r="FC122" t="s">
        <v>396</v>
      </c>
      <c r="FD122" t="s">
        <v>396</v>
      </c>
      <c r="FE122" t="s">
        <v>396</v>
      </c>
      <c r="FF122" t="s">
        <v>396</v>
      </c>
      <c r="FG122" t="s">
        <v>396</v>
      </c>
      <c r="FH122" t="s">
        <v>396</v>
      </c>
      <c r="FI122" t="s">
        <v>396</v>
      </c>
      <c r="FJ122" t="s">
        <v>396</v>
      </c>
      <c r="FK122" t="s">
        <v>396</v>
      </c>
      <c r="FL122" t="s">
        <v>396</v>
      </c>
      <c r="FM122" t="s">
        <v>396</v>
      </c>
      <c r="FN122" t="s">
        <v>396</v>
      </c>
      <c r="FO122" t="s">
        <v>396</v>
      </c>
      <c r="FP122" t="s">
        <v>396</v>
      </c>
      <c r="FQ122" t="s">
        <v>396</v>
      </c>
      <c r="FR122" t="s">
        <v>396</v>
      </c>
      <c r="FS122">
        <v>18087120</v>
      </c>
      <c r="FT122">
        <v>52906997</v>
      </c>
    </row>
    <row r="123" spans="1:176" hidden="1" x14ac:dyDescent="0.25">
      <c r="A123" s="13">
        <f t="shared" si="3"/>
        <v>18087120</v>
      </c>
      <c r="B123" s="13">
        <f t="shared" si="4"/>
        <v>52906998</v>
      </c>
      <c r="C123" s="14" t="str">
        <f>IF(ISNA(VLOOKUP(A123,ComponentTable!E:E,1,0)),"","Use")</f>
        <v/>
      </c>
      <c r="D123" s="14" t="str">
        <f t="shared" si="5"/>
        <v/>
      </c>
      <c r="E123">
        <v>216</v>
      </c>
      <c r="F123" t="s">
        <v>719</v>
      </c>
      <c r="G123" t="s">
        <v>396</v>
      </c>
      <c r="H123" t="s">
        <v>720</v>
      </c>
      <c r="I123" t="s">
        <v>396</v>
      </c>
      <c r="J123" t="s">
        <v>396</v>
      </c>
      <c r="K123" t="s">
        <v>396</v>
      </c>
      <c r="L123">
        <v>183</v>
      </c>
      <c r="M123" t="s">
        <v>396</v>
      </c>
      <c r="N123" t="s">
        <v>396</v>
      </c>
      <c r="O123">
        <v>203</v>
      </c>
      <c r="P123" t="s">
        <v>396</v>
      </c>
      <c r="Q123" t="s">
        <v>396</v>
      </c>
      <c r="R123">
        <v>20</v>
      </c>
      <c r="S123" t="s">
        <v>396</v>
      </c>
      <c r="T123">
        <v>0</v>
      </c>
      <c r="U123">
        <v>0</v>
      </c>
      <c r="V123">
        <v>0</v>
      </c>
      <c r="W123">
        <v>0</v>
      </c>
      <c r="X123">
        <v>0</v>
      </c>
      <c r="Y123">
        <v>0</v>
      </c>
      <c r="Z123">
        <v>100</v>
      </c>
      <c r="AA123">
        <v>100</v>
      </c>
      <c r="AB123">
        <v>100</v>
      </c>
      <c r="AC123">
        <v>95</v>
      </c>
      <c r="AD123">
        <v>97.5</v>
      </c>
      <c r="AE123">
        <v>100</v>
      </c>
      <c r="AF123">
        <v>75</v>
      </c>
      <c r="AG123">
        <v>87.5</v>
      </c>
      <c r="AH123">
        <v>100</v>
      </c>
      <c r="AI123">
        <v>25</v>
      </c>
      <c r="AJ123">
        <v>32.5</v>
      </c>
      <c r="AK123">
        <v>40</v>
      </c>
      <c r="AL123" t="s">
        <v>396</v>
      </c>
      <c r="AM123">
        <v>80</v>
      </c>
      <c r="AN123" t="s">
        <v>396</v>
      </c>
      <c r="AO123" t="s">
        <v>396</v>
      </c>
      <c r="AP123">
        <v>5.3</v>
      </c>
      <c r="AQ123" t="s">
        <v>396</v>
      </c>
      <c r="AR123" t="s">
        <v>396</v>
      </c>
      <c r="AS123">
        <v>17.100000000000001</v>
      </c>
      <c r="AT123" t="s">
        <v>396</v>
      </c>
      <c r="AU123" t="s">
        <v>396</v>
      </c>
      <c r="AV123">
        <v>21.2</v>
      </c>
      <c r="AW123" t="s">
        <v>396</v>
      </c>
      <c r="AX123" t="s">
        <v>396</v>
      </c>
      <c r="AY123">
        <v>23.8</v>
      </c>
      <c r="AZ123" t="s">
        <v>396</v>
      </c>
      <c r="BA123" t="s">
        <v>396</v>
      </c>
      <c r="BB123">
        <v>12.6</v>
      </c>
      <c r="BC123" t="s">
        <v>396</v>
      </c>
      <c r="BD123">
        <v>0</v>
      </c>
      <c r="BE123">
        <v>3</v>
      </c>
      <c r="BF123">
        <v>49.9</v>
      </c>
      <c r="BG123" t="s">
        <v>396</v>
      </c>
      <c r="BH123" t="s">
        <v>396</v>
      </c>
      <c r="BI123" t="s">
        <v>396</v>
      </c>
      <c r="BJ123" t="s">
        <v>396</v>
      </c>
      <c r="BK123" t="s">
        <v>396</v>
      </c>
      <c r="BL123" t="s">
        <v>396</v>
      </c>
      <c r="BM123">
        <v>15</v>
      </c>
      <c r="BN123">
        <v>17</v>
      </c>
      <c r="BO123">
        <v>30</v>
      </c>
      <c r="BP123">
        <v>0</v>
      </c>
      <c r="BQ123">
        <v>0</v>
      </c>
      <c r="BR123">
        <v>0</v>
      </c>
      <c r="BS123">
        <v>0</v>
      </c>
      <c r="BT123">
        <v>0.25</v>
      </c>
      <c r="BU123">
        <v>0.5</v>
      </c>
      <c r="BV123" t="s">
        <v>396</v>
      </c>
      <c r="BW123" t="s">
        <v>396</v>
      </c>
      <c r="BX123" t="s">
        <v>396</v>
      </c>
      <c r="BY123">
        <v>1.55</v>
      </c>
      <c r="BZ123">
        <v>1.63</v>
      </c>
      <c r="CA123">
        <v>1.7</v>
      </c>
      <c r="CB123" t="s">
        <v>396</v>
      </c>
      <c r="CC123" t="s">
        <v>396</v>
      </c>
      <c r="CD123" t="s">
        <v>396</v>
      </c>
      <c r="CE123" t="s">
        <v>396</v>
      </c>
      <c r="CF123">
        <v>1.62</v>
      </c>
      <c r="CG123" t="s">
        <v>396</v>
      </c>
      <c r="CH123" t="s">
        <v>396</v>
      </c>
      <c r="CI123">
        <v>0.42</v>
      </c>
      <c r="CJ123">
        <v>2</v>
      </c>
      <c r="CK123">
        <v>4</v>
      </c>
      <c r="CL123">
        <v>0.1</v>
      </c>
      <c r="CM123">
        <v>0.13</v>
      </c>
      <c r="CN123">
        <v>0.15</v>
      </c>
      <c r="CO123" t="s">
        <v>396</v>
      </c>
      <c r="CP123">
        <v>18.600000000000001</v>
      </c>
      <c r="CQ123" t="s">
        <v>396</v>
      </c>
      <c r="CR123" t="s">
        <v>396</v>
      </c>
      <c r="CS123">
        <v>15.4</v>
      </c>
      <c r="CT123" t="s">
        <v>396</v>
      </c>
      <c r="CU123" t="s">
        <v>396</v>
      </c>
      <c r="CV123">
        <v>8.1</v>
      </c>
      <c r="CW123" t="s">
        <v>396</v>
      </c>
      <c r="CX123" t="s">
        <v>396</v>
      </c>
      <c r="CY123" t="s">
        <v>396</v>
      </c>
      <c r="CZ123" t="s">
        <v>396</v>
      </c>
      <c r="DA123">
        <v>0</v>
      </c>
      <c r="DB123">
        <v>1.5</v>
      </c>
      <c r="DC123">
        <v>2.9</v>
      </c>
      <c r="DD123">
        <v>0</v>
      </c>
      <c r="DE123">
        <v>17.5</v>
      </c>
      <c r="DF123">
        <v>35</v>
      </c>
      <c r="DG123">
        <v>0</v>
      </c>
      <c r="DH123">
        <v>6</v>
      </c>
      <c r="DI123">
        <v>12</v>
      </c>
      <c r="DJ123">
        <v>0</v>
      </c>
      <c r="DK123">
        <v>0</v>
      </c>
      <c r="DL123">
        <v>1</v>
      </c>
      <c r="DM123">
        <v>0.17</v>
      </c>
      <c r="DN123">
        <v>0.17</v>
      </c>
      <c r="DO123">
        <v>0</v>
      </c>
      <c r="DP123">
        <v>0</v>
      </c>
      <c r="DQ123">
        <v>0</v>
      </c>
      <c r="DR123">
        <v>0</v>
      </c>
      <c r="DS123">
        <v>0</v>
      </c>
      <c r="DT123">
        <v>0</v>
      </c>
      <c r="DU123">
        <v>0</v>
      </c>
      <c r="DV123">
        <v>1</v>
      </c>
      <c r="DW123">
        <v>4</v>
      </c>
      <c r="DX123">
        <v>0</v>
      </c>
      <c r="DY123">
        <v>0.1</v>
      </c>
      <c r="DZ123">
        <v>2</v>
      </c>
      <c r="EA123" t="s">
        <v>396</v>
      </c>
      <c r="EB123" t="s">
        <v>396</v>
      </c>
      <c r="EC123" t="s">
        <v>396</v>
      </c>
      <c r="ED123">
        <v>0.1</v>
      </c>
      <c r="EE123">
        <v>1.3</v>
      </c>
      <c r="EF123">
        <v>12.5</v>
      </c>
      <c r="EG123">
        <v>0</v>
      </c>
      <c r="EH123">
        <v>0.5</v>
      </c>
      <c r="EI123">
        <v>1</v>
      </c>
      <c r="EJ123">
        <v>3.5</v>
      </c>
      <c r="EK123">
        <v>5.0999999999999996</v>
      </c>
      <c r="EL123">
        <v>6.5</v>
      </c>
      <c r="EM123" t="s">
        <v>396</v>
      </c>
      <c r="EN123" t="s">
        <v>396</v>
      </c>
      <c r="EO123" t="s">
        <v>396</v>
      </c>
      <c r="EP123" t="s">
        <v>396</v>
      </c>
      <c r="EQ123" t="s">
        <v>396</v>
      </c>
      <c r="ER123" t="s">
        <v>396</v>
      </c>
      <c r="ES123" t="s">
        <v>396</v>
      </c>
      <c r="ET123" t="s">
        <v>396</v>
      </c>
      <c r="EU123" t="s">
        <v>396</v>
      </c>
      <c r="EV123" t="s">
        <v>396</v>
      </c>
      <c r="EW123" t="s">
        <v>396</v>
      </c>
      <c r="EX123" t="s">
        <v>396</v>
      </c>
      <c r="EY123" t="s">
        <v>396</v>
      </c>
      <c r="EZ123" t="s">
        <v>396</v>
      </c>
      <c r="FA123" t="s">
        <v>396</v>
      </c>
      <c r="FB123" t="s">
        <v>396</v>
      </c>
      <c r="FC123" t="s">
        <v>396</v>
      </c>
      <c r="FD123" t="s">
        <v>396</v>
      </c>
      <c r="FE123" t="s">
        <v>396</v>
      </c>
      <c r="FF123" t="s">
        <v>396</v>
      </c>
      <c r="FG123" t="s">
        <v>396</v>
      </c>
      <c r="FH123" t="s">
        <v>396</v>
      </c>
      <c r="FI123" t="s">
        <v>396</v>
      </c>
      <c r="FJ123" t="s">
        <v>396</v>
      </c>
      <c r="FK123" t="s">
        <v>396</v>
      </c>
      <c r="FL123" t="s">
        <v>396</v>
      </c>
      <c r="FM123" t="s">
        <v>396</v>
      </c>
      <c r="FN123" t="s">
        <v>396</v>
      </c>
      <c r="FO123" t="s">
        <v>396</v>
      </c>
      <c r="FP123" t="s">
        <v>396</v>
      </c>
      <c r="FQ123" t="s">
        <v>396</v>
      </c>
      <c r="FR123" t="s">
        <v>396</v>
      </c>
      <c r="FS123">
        <v>18087120</v>
      </c>
      <c r="FT123">
        <v>52906998</v>
      </c>
    </row>
    <row r="124" spans="1:176" hidden="1" x14ac:dyDescent="0.25">
      <c r="A124" s="13">
        <f t="shared" si="3"/>
        <v>18087120</v>
      </c>
      <c r="B124" s="13">
        <f t="shared" si="4"/>
        <v>52906999</v>
      </c>
      <c r="C124" s="14" t="str">
        <f>IF(ISNA(VLOOKUP(A124,ComponentTable!E:E,1,0)),"","Use")</f>
        <v/>
      </c>
      <c r="D124" s="14" t="str">
        <f t="shared" si="5"/>
        <v/>
      </c>
      <c r="E124">
        <v>217</v>
      </c>
      <c r="F124" t="s">
        <v>702</v>
      </c>
      <c r="G124" t="s">
        <v>396</v>
      </c>
      <c r="H124" t="s">
        <v>702</v>
      </c>
      <c r="I124" t="s">
        <v>396</v>
      </c>
      <c r="J124" t="s">
        <v>396</v>
      </c>
      <c r="K124" t="s">
        <v>396</v>
      </c>
      <c r="L124">
        <v>10</v>
      </c>
      <c r="M124" t="s">
        <v>396</v>
      </c>
      <c r="N124" t="s">
        <v>396</v>
      </c>
      <c r="O124">
        <v>105</v>
      </c>
      <c r="P124" t="s">
        <v>396</v>
      </c>
      <c r="Q124" t="s">
        <v>396</v>
      </c>
      <c r="R124">
        <v>95</v>
      </c>
      <c r="S124" t="s">
        <v>396</v>
      </c>
      <c r="T124">
        <v>0</v>
      </c>
      <c r="U124">
        <v>0</v>
      </c>
      <c r="V124">
        <v>0</v>
      </c>
      <c r="W124">
        <v>0</v>
      </c>
      <c r="X124">
        <v>0</v>
      </c>
      <c r="Y124">
        <v>0</v>
      </c>
      <c r="Z124">
        <v>100</v>
      </c>
      <c r="AA124">
        <v>100</v>
      </c>
      <c r="AB124">
        <v>100</v>
      </c>
      <c r="AC124">
        <v>100</v>
      </c>
      <c r="AD124">
        <v>100</v>
      </c>
      <c r="AE124">
        <v>100</v>
      </c>
      <c r="AF124">
        <v>75</v>
      </c>
      <c r="AG124">
        <v>87.5</v>
      </c>
      <c r="AH124">
        <v>100</v>
      </c>
      <c r="AI124">
        <v>5</v>
      </c>
      <c r="AJ124">
        <v>9.5</v>
      </c>
      <c r="AK124">
        <v>14</v>
      </c>
      <c r="AL124" t="s">
        <v>396</v>
      </c>
      <c r="AM124">
        <v>96.3</v>
      </c>
      <c r="AN124" t="s">
        <v>396</v>
      </c>
      <c r="AO124" t="s">
        <v>396</v>
      </c>
      <c r="AP124">
        <v>0</v>
      </c>
      <c r="AQ124" t="s">
        <v>396</v>
      </c>
      <c r="AR124" t="s">
        <v>396</v>
      </c>
      <c r="AS124">
        <v>1.3</v>
      </c>
      <c r="AT124" t="s">
        <v>396</v>
      </c>
      <c r="AU124" t="s">
        <v>396</v>
      </c>
      <c r="AV124">
        <v>18.100000000000001</v>
      </c>
      <c r="AW124" t="s">
        <v>396</v>
      </c>
      <c r="AX124" t="s">
        <v>396</v>
      </c>
      <c r="AY124">
        <v>62.8</v>
      </c>
      <c r="AZ124" t="s">
        <v>396</v>
      </c>
      <c r="BA124" t="s">
        <v>396</v>
      </c>
      <c r="BB124">
        <v>14.1</v>
      </c>
      <c r="BC124" t="s">
        <v>396</v>
      </c>
      <c r="BD124">
        <v>0</v>
      </c>
      <c r="BE124">
        <v>0.7</v>
      </c>
      <c r="BF124">
        <v>14.9</v>
      </c>
      <c r="BG124" t="s">
        <v>396</v>
      </c>
      <c r="BH124" t="s">
        <v>396</v>
      </c>
      <c r="BI124" t="s">
        <v>396</v>
      </c>
      <c r="BJ124" t="s">
        <v>396</v>
      </c>
      <c r="BK124" t="s">
        <v>396</v>
      </c>
      <c r="BL124" t="s">
        <v>396</v>
      </c>
      <c r="BM124">
        <v>1</v>
      </c>
      <c r="BN124">
        <v>3</v>
      </c>
      <c r="BO124">
        <v>5</v>
      </c>
      <c r="BP124">
        <v>0</v>
      </c>
      <c r="BQ124">
        <v>0</v>
      </c>
      <c r="BR124">
        <v>0</v>
      </c>
      <c r="BS124">
        <v>0</v>
      </c>
      <c r="BT124">
        <v>0.25</v>
      </c>
      <c r="BU124">
        <v>0.5</v>
      </c>
      <c r="BV124" t="s">
        <v>396</v>
      </c>
      <c r="BW124" t="s">
        <v>396</v>
      </c>
      <c r="BX124" t="s">
        <v>396</v>
      </c>
      <c r="BY124">
        <v>1.45</v>
      </c>
      <c r="BZ124">
        <v>1.58</v>
      </c>
      <c r="CA124">
        <v>1.7</v>
      </c>
      <c r="CB124" t="s">
        <v>396</v>
      </c>
      <c r="CC124" t="s">
        <v>396</v>
      </c>
      <c r="CD124" t="s">
        <v>396</v>
      </c>
      <c r="CE124" t="s">
        <v>396</v>
      </c>
      <c r="CF124">
        <v>1.52</v>
      </c>
      <c r="CG124" t="s">
        <v>396</v>
      </c>
      <c r="CH124" t="s">
        <v>396</v>
      </c>
      <c r="CI124">
        <v>42</v>
      </c>
      <c r="CJ124">
        <v>92</v>
      </c>
      <c r="CK124">
        <v>141</v>
      </c>
      <c r="CL124">
        <v>0.05</v>
      </c>
      <c r="CM124">
        <v>7.0000000000000007E-2</v>
      </c>
      <c r="CN124">
        <v>0.08</v>
      </c>
      <c r="CO124" t="s">
        <v>396</v>
      </c>
      <c r="CP124">
        <v>8.1</v>
      </c>
      <c r="CQ124" t="s">
        <v>396</v>
      </c>
      <c r="CR124" t="s">
        <v>396</v>
      </c>
      <c r="CS124">
        <v>6</v>
      </c>
      <c r="CT124" t="s">
        <v>396</v>
      </c>
      <c r="CU124" t="s">
        <v>396</v>
      </c>
      <c r="CV124">
        <v>1.4</v>
      </c>
      <c r="CW124" t="s">
        <v>396</v>
      </c>
      <c r="CX124" t="s">
        <v>396</v>
      </c>
      <c r="CY124" t="s">
        <v>396</v>
      </c>
      <c r="CZ124" t="s">
        <v>396</v>
      </c>
      <c r="DA124">
        <v>0</v>
      </c>
      <c r="DB124">
        <v>1.5</v>
      </c>
      <c r="DC124">
        <v>2.9</v>
      </c>
      <c r="DD124">
        <v>0</v>
      </c>
      <c r="DE124">
        <v>7</v>
      </c>
      <c r="DF124">
        <v>14</v>
      </c>
      <c r="DG124">
        <v>0</v>
      </c>
      <c r="DH124">
        <v>0</v>
      </c>
      <c r="DI124">
        <v>0</v>
      </c>
      <c r="DJ124">
        <v>0</v>
      </c>
      <c r="DK124">
        <v>0</v>
      </c>
      <c r="DL124">
        <v>0</v>
      </c>
      <c r="DM124">
        <v>0.02</v>
      </c>
      <c r="DN124">
        <v>0.02</v>
      </c>
      <c r="DO124">
        <v>0</v>
      </c>
      <c r="DP124">
        <v>0</v>
      </c>
      <c r="DQ124">
        <v>0</v>
      </c>
      <c r="DR124">
        <v>0</v>
      </c>
      <c r="DS124">
        <v>0</v>
      </c>
      <c r="DT124">
        <v>0</v>
      </c>
      <c r="DU124">
        <v>0</v>
      </c>
      <c r="DV124">
        <v>1</v>
      </c>
      <c r="DW124">
        <v>4</v>
      </c>
      <c r="DX124">
        <v>0</v>
      </c>
      <c r="DY124">
        <v>0.1</v>
      </c>
      <c r="DZ124">
        <v>2</v>
      </c>
      <c r="EA124" t="s">
        <v>396</v>
      </c>
      <c r="EB124" t="s">
        <v>396</v>
      </c>
      <c r="EC124" t="s">
        <v>396</v>
      </c>
      <c r="ED124">
        <v>0</v>
      </c>
      <c r="EE124">
        <v>0.4</v>
      </c>
      <c r="EF124">
        <v>2.7</v>
      </c>
      <c r="EG124">
        <v>0</v>
      </c>
      <c r="EH124">
        <v>0.5</v>
      </c>
      <c r="EI124">
        <v>1</v>
      </c>
      <c r="EJ124">
        <v>3.5</v>
      </c>
      <c r="EK124">
        <v>5.0999999999999996</v>
      </c>
      <c r="EL124">
        <v>6.5</v>
      </c>
      <c r="EM124" t="s">
        <v>396</v>
      </c>
      <c r="EN124" t="s">
        <v>396</v>
      </c>
      <c r="EO124" t="s">
        <v>396</v>
      </c>
      <c r="EP124" t="s">
        <v>396</v>
      </c>
      <c r="EQ124" t="s">
        <v>396</v>
      </c>
      <c r="ER124" t="s">
        <v>396</v>
      </c>
      <c r="ES124" t="s">
        <v>396</v>
      </c>
      <c r="ET124" t="s">
        <v>396</v>
      </c>
      <c r="EU124" t="s">
        <v>396</v>
      </c>
      <c r="EV124" t="s">
        <v>396</v>
      </c>
      <c r="EW124" t="s">
        <v>396</v>
      </c>
      <c r="EX124" t="s">
        <v>396</v>
      </c>
      <c r="EY124" t="s">
        <v>396</v>
      </c>
      <c r="EZ124" t="s">
        <v>396</v>
      </c>
      <c r="FA124" t="s">
        <v>396</v>
      </c>
      <c r="FB124" t="s">
        <v>396</v>
      </c>
      <c r="FC124" t="s">
        <v>396</v>
      </c>
      <c r="FD124" t="s">
        <v>396</v>
      </c>
      <c r="FE124" t="s">
        <v>396</v>
      </c>
      <c r="FF124" t="s">
        <v>396</v>
      </c>
      <c r="FG124" t="s">
        <v>396</v>
      </c>
      <c r="FH124" t="s">
        <v>396</v>
      </c>
      <c r="FI124" t="s">
        <v>396</v>
      </c>
      <c r="FJ124" t="s">
        <v>396</v>
      </c>
      <c r="FK124" t="s">
        <v>396</v>
      </c>
      <c r="FL124" t="s">
        <v>396</v>
      </c>
      <c r="FM124" t="s">
        <v>396</v>
      </c>
      <c r="FN124" t="s">
        <v>396</v>
      </c>
      <c r="FO124" t="s">
        <v>396</v>
      </c>
      <c r="FP124" t="s">
        <v>396</v>
      </c>
      <c r="FQ124" t="s">
        <v>396</v>
      </c>
      <c r="FR124" t="s">
        <v>396</v>
      </c>
      <c r="FS124">
        <v>18087120</v>
      </c>
      <c r="FT124">
        <v>52906999</v>
      </c>
    </row>
    <row r="125" spans="1:176" hidden="1" x14ac:dyDescent="0.25">
      <c r="A125" s="13">
        <f t="shared" si="3"/>
        <v>18087120</v>
      </c>
      <c r="B125" s="13">
        <f t="shared" si="4"/>
        <v>52907000</v>
      </c>
      <c r="C125" s="14" t="str">
        <f>IF(ISNA(VLOOKUP(A125,ComponentTable!E:E,1,0)),"","Use")</f>
        <v/>
      </c>
      <c r="D125" s="14" t="str">
        <f t="shared" si="5"/>
        <v/>
      </c>
      <c r="E125">
        <v>218</v>
      </c>
      <c r="F125" t="s">
        <v>399</v>
      </c>
      <c r="G125" t="s">
        <v>396</v>
      </c>
      <c r="H125" t="s">
        <v>399</v>
      </c>
      <c r="I125" t="s">
        <v>396</v>
      </c>
      <c r="J125" t="s">
        <v>396</v>
      </c>
      <c r="K125" t="s">
        <v>396</v>
      </c>
      <c r="L125">
        <v>0</v>
      </c>
      <c r="M125" t="s">
        <v>396</v>
      </c>
      <c r="N125" t="s">
        <v>396</v>
      </c>
      <c r="O125">
        <v>10</v>
      </c>
      <c r="P125" t="s">
        <v>396</v>
      </c>
      <c r="Q125" t="s">
        <v>396</v>
      </c>
      <c r="R125">
        <v>10</v>
      </c>
      <c r="S125" t="s">
        <v>396</v>
      </c>
      <c r="T125">
        <v>0</v>
      </c>
      <c r="U125">
        <v>0</v>
      </c>
      <c r="V125">
        <v>0</v>
      </c>
      <c r="W125">
        <v>0</v>
      </c>
      <c r="X125">
        <v>0</v>
      </c>
      <c r="Y125">
        <v>0</v>
      </c>
      <c r="Z125">
        <v>100</v>
      </c>
      <c r="AA125">
        <v>100</v>
      </c>
      <c r="AB125">
        <v>100</v>
      </c>
      <c r="AC125">
        <v>100</v>
      </c>
      <c r="AD125">
        <v>100</v>
      </c>
      <c r="AE125">
        <v>100</v>
      </c>
      <c r="AF125">
        <v>75</v>
      </c>
      <c r="AG125">
        <v>87.5</v>
      </c>
      <c r="AH125">
        <v>100</v>
      </c>
      <c r="AI125">
        <v>5</v>
      </c>
      <c r="AJ125">
        <v>9.5</v>
      </c>
      <c r="AK125">
        <v>14</v>
      </c>
      <c r="AL125" t="s">
        <v>396</v>
      </c>
      <c r="AM125">
        <v>96.3</v>
      </c>
      <c r="AN125" t="s">
        <v>396</v>
      </c>
      <c r="AO125" t="s">
        <v>396</v>
      </c>
      <c r="AP125">
        <v>0</v>
      </c>
      <c r="AQ125" t="s">
        <v>396</v>
      </c>
      <c r="AR125" t="s">
        <v>396</v>
      </c>
      <c r="AS125">
        <v>1.3</v>
      </c>
      <c r="AT125" t="s">
        <v>396</v>
      </c>
      <c r="AU125" t="s">
        <v>396</v>
      </c>
      <c r="AV125">
        <v>18.100000000000001</v>
      </c>
      <c r="AW125" t="s">
        <v>396</v>
      </c>
      <c r="AX125" t="s">
        <v>396</v>
      </c>
      <c r="AY125">
        <v>62.8</v>
      </c>
      <c r="AZ125" t="s">
        <v>396</v>
      </c>
      <c r="BA125" t="s">
        <v>396</v>
      </c>
      <c r="BB125">
        <v>14.1</v>
      </c>
      <c r="BC125" t="s">
        <v>396</v>
      </c>
      <c r="BD125">
        <v>0</v>
      </c>
      <c r="BE125">
        <v>0.7</v>
      </c>
      <c r="BF125">
        <v>14.9</v>
      </c>
      <c r="BG125" t="s">
        <v>396</v>
      </c>
      <c r="BH125" t="s">
        <v>396</v>
      </c>
      <c r="BI125" t="s">
        <v>396</v>
      </c>
      <c r="BJ125" t="s">
        <v>396</v>
      </c>
      <c r="BK125" t="s">
        <v>396</v>
      </c>
      <c r="BL125" t="s">
        <v>396</v>
      </c>
      <c r="BM125">
        <v>1</v>
      </c>
      <c r="BN125">
        <v>3</v>
      </c>
      <c r="BO125">
        <v>5</v>
      </c>
      <c r="BP125">
        <v>0</v>
      </c>
      <c r="BQ125">
        <v>0</v>
      </c>
      <c r="BR125">
        <v>0</v>
      </c>
      <c r="BS125">
        <v>0.5</v>
      </c>
      <c r="BT125">
        <v>1.75</v>
      </c>
      <c r="BU125">
        <v>3</v>
      </c>
      <c r="BV125" t="s">
        <v>396</v>
      </c>
      <c r="BW125" t="s">
        <v>396</v>
      </c>
      <c r="BX125" t="s">
        <v>396</v>
      </c>
      <c r="BY125">
        <v>1.2</v>
      </c>
      <c r="BZ125">
        <v>1.35</v>
      </c>
      <c r="CA125">
        <v>1.5</v>
      </c>
      <c r="CB125" t="s">
        <v>396</v>
      </c>
      <c r="CC125" t="s">
        <v>396</v>
      </c>
      <c r="CD125" t="s">
        <v>396</v>
      </c>
      <c r="CE125" t="s">
        <v>396</v>
      </c>
      <c r="CF125">
        <v>1.52</v>
      </c>
      <c r="CG125" t="s">
        <v>396</v>
      </c>
      <c r="CH125" t="s">
        <v>396</v>
      </c>
      <c r="CI125">
        <v>42</v>
      </c>
      <c r="CJ125">
        <v>92</v>
      </c>
      <c r="CK125">
        <v>141</v>
      </c>
      <c r="CL125">
        <v>0.08</v>
      </c>
      <c r="CM125">
        <v>0.1</v>
      </c>
      <c r="CN125">
        <v>0.12</v>
      </c>
      <c r="CO125" t="s">
        <v>396</v>
      </c>
      <c r="CP125">
        <v>8.8000000000000007</v>
      </c>
      <c r="CQ125" t="s">
        <v>396</v>
      </c>
      <c r="CR125" t="s">
        <v>396</v>
      </c>
      <c r="CS125">
        <v>6.6</v>
      </c>
      <c r="CT125" t="s">
        <v>396</v>
      </c>
      <c r="CU125" t="s">
        <v>396</v>
      </c>
      <c r="CV125">
        <v>2.2000000000000002</v>
      </c>
      <c r="CW125" t="s">
        <v>396</v>
      </c>
      <c r="CX125" t="s">
        <v>396</v>
      </c>
      <c r="CY125" t="s">
        <v>396</v>
      </c>
      <c r="CZ125" t="s">
        <v>396</v>
      </c>
      <c r="DA125">
        <v>0</v>
      </c>
      <c r="DB125">
        <v>1.5</v>
      </c>
      <c r="DC125">
        <v>2.9</v>
      </c>
      <c r="DD125">
        <v>0</v>
      </c>
      <c r="DE125">
        <v>7</v>
      </c>
      <c r="DF125">
        <v>14</v>
      </c>
      <c r="DG125">
        <v>0</v>
      </c>
      <c r="DH125">
        <v>0</v>
      </c>
      <c r="DI125">
        <v>0</v>
      </c>
      <c r="DJ125">
        <v>0</v>
      </c>
      <c r="DK125">
        <v>0</v>
      </c>
      <c r="DL125">
        <v>0</v>
      </c>
      <c r="DM125">
        <v>0.02</v>
      </c>
      <c r="DN125">
        <v>0.02</v>
      </c>
      <c r="DO125">
        <v>0</v>
      </c>
      <c r="DP125">
        <v>0</v>
      </c>
      <c r="DQ125">
        <v>0</v>
      </c>
      <c r="DR125">
        <v>0</v>
      </c>
      <c r="DS125">
        <v>0</v>
      </c>
      <c r="DT125">
        <v>0</v>
      </c>
      <c r="DU125">
        <v>0</v>
      </c>
      <c r="DV125">
        <v>1</v>
      </c>
      <c r="DW125">
        <v>4</v>
      </c>
      <c r="DX125">
        <v>0</v>
      </c>
      <c r="DY125">
        <v>0.1</v>
      </c>
      <c r="DZ125">
        <v>2</v>
      </c>
      <c r="EA125" t="s">
        <v>396</v>
      </c>
      <c r="EB125" t="s">
        <v>396</v>
      </c>
      <c r="EC125" t="s">
        <v>396</v>
      </c>
      <c r="ED125">
        <v>0</v>
      </c>
      <c r="EE125">
        <v>0.3</v>
      </c>
      <c r="EF125">
        <v>2.2000000000000002</v>
      </c>
      <c r="EG125">
        <v>0</v>
      </c>
      <c r="EH125">
        <v>1</v>
      </c>
      <c r="EI125">
        <v>2</v>
      </c>
      <c r="EJ125">
        <v>3.5</v>
      </c>
      <c r="EK125">
        <v>5.0999999999999996</v>
      </c>
      <c r="EL125">
        <v>6.5</v>
      </c>
      <c r="EM125" t="s">
        <v>396</v>
      </c>
      <c r="EN125" t="s">
        <v>396</v>
      </c>
      <c r="EO125" t="s">
        <v>396</v>
      </c>
      <c r="EP125" t="s">
        <v>396</v>
      </c>
      <c r="EQ125" t="s">
        <v>396</v>
      </c>
      <c r="ER125" t="s">
        <v>396</v>
      </c>
      <c r="ES125" t="s">
        <v>396</v>
      </c>
      <c r="ET125" t="s">
        <v>396</v>
      </c>
      <c r="EU125" t="s">
        <v>396</v>
      </c>
      <c r="EV125" t="s">
        <v>396</v>
      </c>
      <c r="EW125" t="s">
        <v>396</v>
      </c>
      <c r="EX125" t="s">
        <v>396</v>
      </c>
      <c r="EY125" t="s">
        <v>396</v>
      </c>
      <c r="EZ125" t="s">
        <v>396</v>
      </c>
      <c r="FA125" t="s">
        <v>396</v>
      </c>
      <c r="FB125" t="s">
        <v>396</v>
      </c>
      <c r="FC125" t="s">
        <v>396</v>
      </c>
      <c r="FD125" t="s">
        <v>396</v>
      </c>
      <c r="FE125" t="s">
        <v>396</v>
      </c>
      <c r="FF125" t="s">
        <v>396</v>
      </c>
      <c r="FG125" t="s">
        <v>396</v>
      </c>
      <c r="FH125" t="s">
        <v>396</v>
      </c>
      <c r="FI125" t="s">
        <v>396</v>
      </c>
      <c r="FJ125" t="s">
        <v>396</v>
      </c>
      <c r="FK125" t="s">
        <v>396</v>
      </c>
      <c r="FL125" t="s">
        <v>396</v>
      </c>
      <c r="FM125" t="s">
        <v>396</v>
      </c>
      <c r="FN125" t="s">
        <v>396</v>
      </c>
      <c r="FO125" t="s">
        <v>396</v>
      </c>
      <c r="FP125" t="s">
        <v>396</v>
      </c>
      <c r="FQ125" t="s">
        <v>396</v>
      </c>
      <c r="FR125" t="s">
        <v>396</v>
      </c>
      <c r="FS125">
        <v>18087120</v>
      </c>
      <c r="FT125">
        <v>52907000</v>
      </c>
    </row>
    <row r="126" spans="1:176" x14ac:dyDescent="0.25">
      <c r="A126" s="13">
        <f t="shared" si="3"/>
        <v>18087119</v>
      </c>
      <c r="B126" s="13">
        <f t="shared" si="4"/>
        <v>52906994</v>
      </c>
      <c r="C126" s="14" t="str">
        <f>IF(ISNA(VLOOKUP(A126,ComponentTable!E:E,1,0)),"","Use")</f>
        <v>Use</v>
      </c>
      <c r="D126" s="14">
        <f t="shared" si="5"/>
        <v>52906994</v>
      </c>
      <c r="E126">
        <v>219</v>
      </c>
      <c r="F126" t="s">
        <v>399</v>
      </c>
      <c r="G126" t="s">
        <v>396</v>
      </c>
      <c r="H126" t="s">
        <v>399</v>
      </c>
      <c r="I126" t="s">
        <v>396</v>
      </c>
      <c r="J126" t="s">
        <v>396</v>
      </c>
      <c r="K126" t="s">
        <v>396</v>
      </c>
      <c r="L126">
        <v>0</v>
      </c>
      <c r="M126" t="s">
        <v>396</v>
      </c>
      <c r="N126" t="s">
        <v>396</v>
      </c>
      <c r="O126">
        <v>10</v>
      </c>
      <c r="P126" t="s">
        <v>396</v>
      </c>
      <c r="Q126" t="s">
        <v>396</v>
      </c>
      <c r="R126">
        <v>10</v>
      </c>
      <c r="S126" t="s">
        <v>396</v>
      </c>
      <c r="T126">
        <v>0</v>
      </c>
      <c r="U126">
        <v>0</v>
      </c>
      <c r="V126">
        <v>0</v>
      </c>
      <c r="W126">
        <v>0</v>
      </c>
      <c r="X126">
        <v>0</v>
      </c>
      <c r="Y126">
        <v>0</v>
      </c>
      <c r="Z126">
        <v>100</v>
      </c>
      <c r="AA126">
        <v>100</v>
      </c>
      <c r="AB126">
        <v>100</v>
      </c>
      <c r="AC126">
        <v>100</v>
      </c>
      <c r="AD126">
        <v>100</v>
      </c>
      <c r="AE126">
        <v>100</v>
      </c>
      <c r="AF126">
        <v>90</v>
      </c>
      <c r="AG126">
        <v>95</v>
      </c>
      <c r="AH126">
        <v>100</v>
      </c>
      <c r="AI126">
        <v>5</v>
      </c>
      <c r="AJ126">
        <v>8.5</v>
      </c>
      <c r="AK126">
        <v>12</v>
      </c>
      <c r="AL126" t="s">
        <v>396</v>
      </c>
      <c r="AM126">
        <v>97</v>
      </c>
      <c r="AN126" t="s">
        <v>396</v>
      </c>
      <c r="AO126" t="s">
        <v>396</v>
      </c>
      <c r="AP126">
        <v>0</v>
      </c>
      <c r="AQ126" t="s">
        <v>396</v>
      </c>
      <c r="AR126" t="s">
        <v>396</v>
      </c>
      <c r="AS126">
        <v>1</v>
      </c>
      <c r="AT126" t="s">
        <v>396</v>
      </c>
      <c r="AU126" t="s">
        <v>396</v>
      </c>
      <c r="AV126">
        <v>18.3</v>
      </c>
      <c r="AW126" t="s">
        <v>396</v>
      </c>
      <c r="AX126" t="s">
        <v>396</v>
      </c>
      <c r="AY126">
        <v>63.4</v>
      </c>
      <c r="AZ126" t="s">
        <v>396</v>
      </c>
      <c r="BA126" t="s">
        <v>396</v>
      </c>
      <c r="BB126">
        <v>14.3</v>
      </c>
      <c r="BC126" t="s">
        <v>396</v>
      </c>
      <c r="BD126">
        <v>0</v>
      </c>
      <c r="BE126">
        <v>1</v>
      </c>
      <c r="BF126">
        <v>14.9</v>
      </c>
      <c r="BG126" t="s">
        <v>396</v>
      </c>
      <c r="BH126" t="s">
        <v>396</v>
      </c>
      <c r="BI126" t="s">
        <v>396</v>
      </c>
      <c r="BJ126" t="s">
        <v>396</v>
      </c>
      <c r="BK126" t="s">
        <v>396</v>
      </c>
      <c r="BL126" t="s">
        <v>396</v>
      </c>
      <c r="BM126">
        <v>2</v>
      </c>
      <c r="BN126">
        <v>2</v>
      </c>
      <c r="BO126">
        <v>8</v>
      </c>
      <c r="BP126">
        <v>0</v>
      </c>
      <c r="BQ126">
        <v>0</v>
      </c>
      <c r="BR126">
        <v>0</v>
      </c>
      <c r="BS126">
        <v>0.5</v>
      </c>
      <c r="BT126">
        <v>1.25</v>
      </c>
      <c r="BU126">
        <v>2</v>
      </c>
      <c r="BV126" t="s">
        <v>396</v>
      </c>
      <c r="BW126" t="s">
        <v>396</v>
      </c>
      <c r="BX126" t="s">
        <v>396</v>
      </c>
      <c r="BY126">
        <v>1.35</v>
      </c>
      <c r="BZ126">
        <v>1.44</v>
      </c>
      <c r="CA126">
        <v>1.65</v>
      </c>
      <c r="CB126" t="s">
        <v>396</v>
      </c>
      <c r="CC126" t="s">
        <v>396</v>
      </c>
      <c r="CD126" t="s">
        <v>396</v>
      </c>
      <c r="CE126" t="s">
        <v>396</v>
      </c>
      <c r="CF126">
        <v>1.4</v>
      </c>
      <c r="CG126" t="s">
        <v>396</v>
      </c>
      <c r="CH126" t="s">
        <v>396</v>
      </c>
      <c r="CI126">
        <v>42</v>
      </c>
      <c r="CJ126">
        <v>92</v>
      </c>
      <c r="CK126">
        <v>141</v>
      </c>
      <c r="CL126">
        <v>0.05</v>
      </c>
      <c r="CM126">
        <v>0.08</v>
      </c>
      <c r="CN126">
        <v>0.1</v>
      </c>
      <c r="CO126">
        <v>4</v>
      </c>
      <c r="CP126">
        <v>7</v>
      </c>
      <c r="CQ126">
        <v>11</v>
      </c>
      <c r="CR126">
        <v>2.5</v>
      </c>
      <c r="CS126">
        <v>4.5</v>
      </c>
      <c r="CT126">
        <v>8.5</v>
      </c>
      <c r="CU126">
        <v>0.6</v>
      </c>
      <c r="CV126">
        <v>1.4</v>
      </c>
      <c r="CW126">
        <v>2.2000000000000002</v>
      </c>
      <c r="CX126" t="s">
        <v>396</v>
      </c>
      <c r="CY126" t="s">
        <v>396</v>
      </c>
      <c r="CZ126" t="s">
        <v>396</v>
      </c>
      <c r="DA126">
        <v>0</v>
      </c>
      <c r="DB126">
        <v>1.5</v>
      </c>
      <c r="DC126">
        <v>2.9</v>
      </c>
      <c r="DD126">
        <v>0</v>
      </c>
      <c r="DE126">
        <v>7</v>
      </c>
      <c r="DF126">
        <v>14</v>
      </c>
      <c r="DG126">
        <v>0</v>
      </c>
      <c r="DH126">
        <v>0</v>
      </c>
      <c r="DI126">
        <v>0</v>
      </c>
      <c r="DJ126">
        <v>0</v>
      </c>
      <c r="DK126">
        <v>0</v>
      </c>
      <c r="DL126">
        <v>0</v>
      </c>
      <c r="DM126">
        <v>0.02</v>
      </c>
      <c r="DN126">
        <v>0.02</v>
      </c>
      <c r="DO126">
        <v>0</v>
      </c>
      <c r="DP126">
        <v>0</v>
      </c>
      <c r="DQ126">
        <v>0</v>
      </c>
      <c r="DR126">
        <v>0</v>
      </c>
      <c r="DS126">
        <v>0</v>
      </c>
      <c r="DT126">
        <v>0</v>
      </c>
      <c r="DU126">
        <v>0</v>
      </c>
      <c r="DV126">
        <v>1</v>
      </c>
      <c r="DW126">
        <v>4</v>
      </c>
      <c r="DX126">
        <v>0</v>
      </c>
      <c r="DY126">
        <v>0.1</v>
      </c>
      <c r="DZ126">
        <v>2</v>
      </c>
      <c r="EA126">
        <v>1.8</v>
      </c>
      <c r="EB126">
        <v>1.9</v>
      </c>
      <c r="EC126">
        <v>6.8</v>
      </c>
      <c r="ED126" t="s">
        <v>396</v>
      </c>
      <c r="EE126" t="s">
        <v>396</v>
      </c>
      <c r="EF126" t="s">
        <v>396</v>
      </c>
      <c r="EG126">
        <v>0</v>
      </c>
      <c r="EH126">
        <v>4.5</v>
      </c>
      <c r="EI126">
        <v>9</v>
      </c>
      <c r="EJ126">
        <v>4.5</v>
      </c>
      <c r="EK126">
        <v>6.2</v>
      </c>
      <c r="EL126">
        <v>7.8</v>
      </c>
      <c r="EM126" t="s">
        <v>396</v>
      </c>
      <c r="EN126" t="s">
        <v>396</v>
      </c>
      <c r="EO126" t="s">
        <v>396</v>
      </c>
      <c r="EP126" t="s">
        <v>396</v>
      </c>
      <c r="EQ126" t="s">
        <v>396</v>
      </c>
      <c r="ER126" t="s">
        <v>396</v>
      </c>
      <c r="ES126" t="s">
        <v>396</v>
      </c>
      <c r="ET126" t="s">
        <v>396</v>
      </c>
      <c r="EU126" t="s">
        <v>396</v>
      </c>
      <c r="EV126" t="s">
        <v>396</v>
      </c>
      <c r="EW126" t="s">
        <v>396</v>
      </c>
      <c r="EX126" t="s">
        <v>396</v>
      </c>
      <c r="EY126" t="s">
        <v>396</v>
      </c>
      <c r="EZ126" t="s">
        <v>396</v>
      </c>
      <c r="FA126" t="s">
        <v>396</v>
      </c>
      <c r="FB126" t="s">
        <v>396</v>
      </c>
      <c r="FC126" t="s">
        <v>396</v>
      </c>
      <c r="FD126" t="s">
        <v>396</v>
      </c>
      <c r="FE126" t="s">
        <v>396</v>
      </c>
      <c r="FF126" t="s">
        <v>396</v>
      </c>
      <c r="FG126" t="s">
        <v>396</v>
      </c>
      <c r="FH126" t="s">
        <v>396</v>
      </c>
      <c r="FI126" t="s">
        <v>396</v>
      </c>
      <c r="FJ126" t="s">
        <v>396</v>
      </c>
      <c r="FK126" t="s">
        <v>396</v>
      </c>
      <c r="FL126" t="s">
        <v>396</v>
      </c>
      <c r="FM126" t="s">
        <v>396</v>
      </c>
      <c r="FN126" t="s">
        <v>396</v>
      </c>
      <c r="FO126" t="s">
        <v>396</v>
      </c>
      <c r="FP126" t="s">
        <v>396</v>
      </c>
      <c r="FQ126" t="s">
        <v>396</v>
      </c>
      <c r="FR126" t="s">
        <v>396</v>
      </c>
      <c r="FS126">
        <v>18087119</v>
      </c>
      <c r="FT126">
        <v>52906994</v>
      </c>
    </row>
    <row r="127" spans="1:176" x14ac:dyDescent="0.25">
      <c r="A127" s="13">
        <f t="shared" si="3"/>
        <v>18087119</v>
      </c>
      <c r="B127" s="13">
        <f t="shared" si="4"/>
        <v>52906995</v>
      </c>
      <c r="C127" s="14" t="str">
        <f>IF(ISNA(VLOOKUP(A127,ComponentTable!E:E,1,0)),"","Use")</f>
        <v>Use</v>
      </c>
      <c r="D127" s="14">
        <f t="shared" si="5"/>
        <v>52906995</v>
      </c>
      <c r="E127">
        <v>220</v>
      </c>
      <c r="F127" t="s">
        <v>704</v>
      </c>
      <c r="G127" t="s">
        <v>396</v>
      </c>
      <c r="H127" t="s">
        <v>704</v>
      </c>
      <c r="I127" t="s">
        <v>396</v>
      </c>
      <c r="J127" t="s">
        <v>396</v>
      </c>
      <c r="K127" t="s">
        <v>396</v>
      </c>
      <c r="L127">
        <v>10</v>
      </c>
      <c r="M127" t="s">
        <v>396</v>
      </c>
      <c r="N127" t="s">
        <v>396</v>
      </c>
      <c r="O127">
        <v>203</v>
      </c>
      <c r="P127" t="s">
        <v>396</v>
      </c>
      <c r="Q127" t="s">
        <v>396</v>
      </c>
      <c r="R127">
        <v>193</v>
      </c>
      <c r="S127" t="s">
        <v>396</v>
      </c>
      <c r="T127">
        <v>0</v>
      </c>
      <c r="U127">
        <v>0</v>
      </c>
      <c r="V127">
        <v>0</v>
      </c>
      <c r="W127">
        <v>0</v>
      </c>
      <c r="X127">
        <v>0</v>
      </c>
      <c r="Y127">
        <v>0</v>
      </c>
      <c r="Z127">
        <v>100</v>
      </c>
      <c r="AA127">
        <v>100</v>
      </c>
      <c r="AB127">
        <v>100</v>
      </c>
      <c r="AC127">
        <v>100</v>
      </c>
      <c r="AD127">
        <v>100</v>
      </c>
      <c r="AE127">
        <v>100</v>
      </c>
      <c r="AF127">
        <v>90</v>
      </c>
      <c r="AG127">
        <v>95</v>
      </c>
      <c r="AH127">
        <v>100</v>
      </c>
      <c r="AI127">
        <v>2</v>
      </c>
      <c r="AJ127">
        <v>7</v>
      </c>
      <c r="AK127">
        <v>12</v>
      </c>
      <c r="AL127" t="s">
        <v>396</v>
      </c>
      <c r="AM127">
        <v>97.8</v>
      </c>
      <c r="AN127" t="s">
        <v>396</v>
      </c>
      <c r="AO127" t="s">
        <v>396</v>
      </c>
      <c r="AP127">
        <v>0</v>
      </c>
      <c r="AQ127" t="s">
        <v>396</v>
      </c>
      <c r="AR127" t="s">
        <v>396</v>
      </c>
      <c r="AS127">
        <v>1.4</v>
      </c>
      <c r="AT127" t="s">
        <v>396</v>
      </c>
      <c r="AU127" t="s">
        <v>396</v>
      </c>
      <c r="AV127">
        <v>18.399999999999999</v>
      </c>
      <c r="AW127" t="s">
        <v>396</v>
      </c>
      <c r="AX127" t="s">
        <v>396</v>
      </c>
      <c r="AY127">
        <v>63.7</v>
      </c>
      <c r="AZ127" t="s">
        <v>396</v>
      </c>
      <c r="BA127" t="s">
        <v>396</v>
      </c>
      <c r="BB127">
        <v>14.3</v>
      </c>
      <c r="BC127" t="s">
        <v>396</v>
      </c>
      <c r="BD127">
        <v>0</v>
      </c>
      <c r="BE127">
        <v>0.6</v>
      </c>
      <c r="BF127">
        <v>14.9</v>
      </c>
      <c r="BG127" t="s">
        <v>396</v>
      </c>
      <c r="BH127" t="s">
        <v>396</v>
      </c>
      <c r="BI127" t="s">
        <v>396</v>
      </c>
      <c r="BJ127" t="s">
        <v>396</v>
      </c>
      <c r="BK127" t="s">
        <v>396</v>
      </c>
      <c r="BL127" t="s">
        <v>396</v>
      </c>
      <c r="BM127">
        <v>1</v>
      </c>
      <c r="BN127">
        <v>1.6</v>
      </c>
      <c r="BO127">
        <v>7</v>
      </c>
      <c r="BP127">
        <v>0</v>
      </c>
      <c r="BQ127">
        <v>0</v>
      </c>
      <c r="BR127">
        <v>0</v>
      </c>
      <c r="BS127">
        <v>0</v>
      </c>
      <c r="BT127">
        <v>0.25</v>
      </c>
      <c r="BU127">
        <v>0.5</v>
      </c>
      <c r="BV127" t="s">
        <v>396</v>
      </c>
      <c r="BW127" t="s">
        <v>396</v>
      </c>
      <c r="BX127" t="s">
        <v>396</v>
      </c>
      <c r="BY127">
        <v>1.35</v>
      </c>
      <c r="BZ127">
        <v>1.5</v>
      </c>
      <c r="CA127">
        <v>1.65</v>
      </c>
      <c r="CB127" t="s">
        <v>396</v>
      </c>
      <c r="CC127" t="s">
        <v>396</v>
      </c>
      <c r="CD127" t="s">
        <v>396</v>
      </c>
      <c r="CE127" t="s">
        <v>396</v>
      </c>
      <c r="CF127">
        <v>1.45</v>
      </c>
      <c r="CG127" t="s">
        <v>396</v>
      </c>
      <c r="CH127" t="s">
        <v>396</v>
      </c>
      <c r="CI127">
        <v>42</v>
      </c>
      <c r="CJ127">
        <v>92</v>
      </c>
      <c r="CK127">
        <v>141</v>
      </c>
      <c r="CL127">
        <v>0.03</v>
      </c>
      <c r="CM127">
        <v>0.06</v>
      </c>
      <c r="CN127">
        <v>0.08</v>
      </c>
      <c r="CO127">
        <v>2.5</v>
      </c>
      <c r="CP127">
        <v>5.5</v>
      </c>
      <c r="CQ127">
        <v>11</v>
      </c>
      <c r="CR127">
        <v>1</v>
      </c>
      <c r="CS127">
        <v>3</v>
      </c>
      <c r="CT127">
        <v>8</v>
      </c>
      <c r="CU127">
        <v>0.2</v>
      </c>
      <c r="CV127">
        <v>0.7</v>
      </c>
      <c r="CW127">
        <v>2.2000000000000002</v>
      </c>
      <c r="CX127" t="s">
        <v>396</v>
      </c>
      <c r="CY127" t="s">
        <v>396</v>
      </c>
      <c r="CZ127" t="s">
        <v>396</v>
      </c>
      <c r="DA127">
        <v>0</v>
      </c>
      <c r="DB127">
        <v>1.5</v>
      </c>
      <c r="DC127">
        <v>2.9</v>
      </c>
      <c r="DD127">
        <v>0</v>
      </c>
      <c r="DE127">
        <v>7</v>
      </c>
      <c r="DF127">
        <v>14</v>
      </c>
      <c r="DG127">
        <v>0</v>
      </c>
      <c r="DH127">
        <v>0</v>
      </c>
      <c r="DI127">
        <v>0</v>
      </c>
      <c r="DJ127">
        <v>0</v>
      </c>
      <c r="DK127">
        <v>0</v>
      </c>
      <c r="DL127">
        <v>0</v>
      </c>
      <c r="DM127">
        <v>0.02</v>
      </c>
      <c r="DN127">
        <v>0.02</v>
      </c>
      <c r="DO127">
        <v>0</v>
      </c>
      <c r="DP127">
        <v>0</v>
      </c>
      <c r="DQ127">
        <v>0</v>
      </c>
      <c r="DR127">
        <v>0</v>
      </c>
      <c r="DS127">
        <v>0</v>
      </c>
      <c r="DT127">
        <v>0</v>
      </c>
      <c r="DU127">
        <v>0</v>
      </c>
      <c r="DV127">
        <v>1</v>
      </c>
      <c r="DW127">
        <v>4</v>
      </c>
      <c r="DX127">
        <v>0</v>
      </c>
      <c r="DY127">
        <v>0.1</v>
      </c>
      <c r="DZ127">
        <v>2</v>
      </c>
      <c r="EA127">
        <v>0.8</v>
      </c>
      <c r="EB127">
        <v>1.4</v>
      </c>
      <c r="EC127">
        <v>5.4</v>
      </c>
      <c r="ED127" t="s">
        <v>396</v>
      </c>
      <c r="EE127" t="s">
        <v>396</v>
      </c>
      <c r="EF127" t="s">
        <v>396</v>
      </c>
      <c r="EG127">
        <v>0</v>
      </c>
      <c r="EH127">
        <v>3</v>
      </c>
      <c r="EI127">
        <v>6</v>
      </c>
      <c r="EJ127">
        <v>4.5</v>
      </c>
      <c r="EK127">
        <v>6.2</v>
      </c>
      <c r="EL127">
        <v>7.8</v>
      </c>
      <c r="EM127" t="s">
        <v>396</v>
      </c>
      <c r="EN127" t="s">
        <v>396</v>
      </c>
      <c r="EO127" t="s">
        <v>396</v>
      </c>
      <c r="EP127" t="s">
        <v>396</v>
      </c>
      <c r="EQ127" t="s">
        <v>396</v>
      </c>
      <c r="ER127" t="s">
        <v>396</v>
      </c>
      <c r="ES127" t="s">
        <v>396</v>
      </c>
      <c r="ET127" t="s">
        <v>396</v>
      </c>
      <c r="EU127" t="s">
        <v>396</v>
      </c>
      <c r="EV127" t="s">
        <v>396</v>
      </c>
      <c r="EW127" t="s">
        <v>396</v>
      </c>
      <c r="EX127" t="s">
        <v>396</v>
      </c>
      <c r="EY127" t="s">
        <v>396</v>
      </c>
      <c r="EZ127" t="s">
        <v>396</v>
      </c>
      <c r="FA127" t="s">
        <v>396</v>
      </c>
      <c r="FB127" t="s">
        <v>396</v>
      </c>
      <c r="FC127" t="s">
        <v>396</v>
      </c>
      <c r="FD127" t="s">
        <v>396</v>
      </c>
      <c r="FE127" t="s">
        <v>396</v>
      </c>
      <c r="FF127" t="s">
        <v>396</v>
      </c>
      <c r="FG127" t="s">
        <v>396</v>
      </c>
      <c r="FH127" t="s">
        <v>396</v>
      </c>
      <c r="FI127" t="s">
        <v>396</v>
      </c>
      <c r="FJ127" t="s">
        <v>396</v>
      </c>
      <c r="FK127" t="s">
        <v>396</v>
      </c>
      <c r="FL127" t="s">
        <v>396</v>
      </c>
      <c r="FM127" t="s">
        <v>396</v>
      </c>
      <c r="FN127" t="s">
        <v>396</v>
      </c>
      <c r="FO127" t="s">
        <v>396</v>
      </c>
      <c r="FP127" t="s">
        <v>396</v>
      </c>
      <c r="FQ127" t="s">
        <v>396</v>
      </c>
      <c r="FR127" t="s">
        <v>396</v>
      </c>
      <c r="FS127">
        <v>18087119</v>
      </c>
      <c r="FT127">
        <v>52906995</v>
      </c>
    </row>
    <row r="128" spans="1:176" hidden="1" x14ac:dyDescent="0.25">
      <c r="A128" s="13">
        <f t="shared" si="3"/>
        <v>18087239</v>
      </c>
      <c r="B128" s="13">
        <f t="shared" si="4"/>
        <v>52907432</v>
      </c>
      <c r="C128" s="14" t="str">
        <f>IF(ISNA(VLOOKUP(A128,ComponentTable!E:E,1,0)),"","Use")</f>
        <v/>
      </c>
      <c r="D128" s="14" t="str">
        <f t="shared" si="5"/>
        <v/>
      </c>
      <c r="E128">
        <v>221</v>
      </c>
      <c r="F128" t="s">
        <v>399</v>
      </c>
      <c r="G128" t="s">
        <v>396</v>
      </c>
      <c r="H128" t="s">
        <v>399</v>
      </c>
      <c r="I128" t="s">
        <v>396</v>
      </c>
      <c r="J128" t="s">
        <v>396</v>
      </c>
      <c r="K128">
        <v>0</v>
      </c>
      <c r="L128">
        <v>0</v>
      </c>
      <c r="M128">
        <v>0</v>
      </c>
      <c r="N128">
        <v>5</v>
      </c>
      <c r="O128">
        <v>15</v>
      </c>
      <c r="P128">
        <v>28</v>
      </c>
      <c r="Q128">
        <v>5</v>
      </c>
      <c r="R128">
        <v>15</v>
      </c>
      <c r="S128">
        <v>28</v>
      </c>
      <c r="T128">
        <v>0</v>
      </c>
      <c r="U128">
        <v>0</v>
      </c>
      <c r="V128">
        <v>0</v>
      </c>
      <c r="W128">
        <v>0</v>
      </c>
      <c r="X128">
        <v>0</v>
      </c>
      <c r="Y128">
        <v>0</v>
      </c>
      <c r="Z128">
        <v>100</v>
      </c>
      <c r="AA128">
        <v>100</v>
      </c>
      <c r="AB128">
        <v>100</v>
      </c>
      <c r="AC128">
        <v>100</v>
      </c>
      <c r="AD128">
        <v>100</v>
      </c>
      <c r="AE128">
        <v>100</v>
      </c>
      <c r="AF128">
        <v>89</v>
      </c>
      <c r="AG128">
        <v>94</v>
      </c>
      <c r="AH128">
        <v>100</v>
      </c>
      <c r="AI128">
        <v>8</v>
      </c>
      <c r="AJ128">
        <v>10</v>
      </c>
      <c r="AK128">
        <v>16</v>
      </c>
      <c r="AL128">
        <v>90</v>
      </c>
      <c r="AM128">
        <v>98</v>
      </c>
      <c r="AN128">
        <v>99.5</v>
      </c>
      <c r="AO128">
        <v>0</v>
      </c>
      <c r="AP128">
        <v>0</v>
      </c>
      <c r="AQ128">
        <v>0.2</v>
      </c>
      <c r="AR128">
        <v>0.1</v>
      </c>
      <c r="AS128">
        <v>1</v>
      </c>
      <c r="AT128">
        <v>2</v>
      </c>
      <c r="AU128">
        <v>10</v>
      </c>
      <c r="AV128">
        <v>18.100000000000001</v>
      </c>
      <c r="AW128">
        <v>25</v>
      </c>
      <c r="AX128">
        <v>50</v>
      </c>
      <c r="AY128">
        <v>64.099999999999994</v>
      </c>
      <c r="AZ128">
        <v>70</v>
      </c>
      <c r="BA128">
        <v>10</v>
      </c>
      <c r="BB128">
        <v>14.8</v>
      </c>
      <c r="BC128">
        <v>20</v>
      </c>
      <c r="BD128">
        <v>0</v>
      </c>
      <c r="BE128">
        <v>1</v>
      </c>
      <c r="BF128">
        <v>8</v>
      </c>
      <c r="BG128" t="s">
        <v>396</v>
      </c>
      <c r="BH128">
        <v>0.5</v>
      </c>
      <c r="BI128" t="s">
        <v>396</v>
      </c>
      <c r="BJ128" t="s">
        <v>396</v>
      </c>
      <c r="BK128">
        <v>0.5</v>
      </c>
      <c r="BL128" t="s">
        <v>396</v>
      </c>
      <c r="BM128">
        <v>0.5</v>
      </c>
      <c r="BN128">
        <v>1</v>
      </c>
      <c r="BO128">
        <v>5</v>
      </c>
      <c r="BP128">
        <v>0</v>
      </c>
      <c r="BQ128">
        <v>0</v>
      </c>
      <c r="BR128">
        <v>0</v>
      </c>
      <c r="BS128">
        <v>1</v>
      </c>
      <c r="BT128">
        <v>1.5</v>
      </c>
      <c r="BU128">
        <v>2</v>
      </c>
      <c r="BV128" t="s">
        <v>396</v>
      </c>
      <c r="BW128" t="s">
        <v>396</v>
      </c>
      <c r="BX128" t="s">
        <v>396</v>
      </c>
      <c r="BY128">
        <v>1.54</v>
      </c>
      <c r="BZ128">
        <v>1.56</v>
      </c>
      <c r="CA128">
        <v>1.59</v>
      </c>
      <c r="CB128" t="s">
        <v>396</v>
      </c>
      <c r="CC128" t="s">
        <v>396</v>
      </c>
      <c r="CD128" t="s">
        <v>396</v>
      </c>
      <c r="CE128">
        <v>1.54</v>
      </c>
      <c r="CF128">
        <v>1.56</v>
      </c>
      <c r="CG128">
        <v>1.59</v>
      </c>
      <c r="CH128">
        <v>2.63</v>
      </c>
      <c r="CI128">
        <v>42</v>
      </c>
      <c r="CJ128">
        <v>92</v>
      </c>
      <c r="CK128">
        <v>141</v>
      </c>
      <c r="CL128">
        <v>0.06</v>
      </c>
      <c r="CM128">
        <v>0.08</v>
      </c>
      <c r="CN128">
        <v>0.1</v>
      </c>
      <c r="CO128">
        <v>12.1</v>
      </c>
      <c r="CP128">
        <v>13.6</v>
      </c>
      <c r="CQ128">
        <v>16.7</v>
      </c>
      <c r="CR128">
        <v>7.8</v>
      </c>
      <c r="CS128">
        <v>9.5</v>
      </c>
      <c r="CT128">
        <v>13.4</v>
      </c>
      <c r="CU128">
        <v>1.9</v>
      </c>
      <c r="CV128">
        <v>3</v>
      </c>
      <c r="CW128">
        <v>6.6</v>
      </c>
      <c r="CX128">
        <v>38</v>
      </c>
      <c r="CY128">
        <v>39</v>
      </c>
      <c r="CZ128">
        <v>39</v>
      </c>
      <c r="DA128">
        <v>0</v>
      </c>
      <c r="DB128">
        <v>0</v>
      </c>
      <c r="DC128">
        <v>0.5</v>
      </c>
      <c r="DD128">
        <v>0</v>
      </c>
      <c r="DE128">
        <v>0</v>
      </c>
      <c r="DF128">
        <v>0</v>
      </c>
      <c r="DG128">
        <v>0</v>
      </c>
      <c r="DH128">
        <v>0</v>
      </c>
      <c r="DI128">
        <v>0</v>
      </c>
      <c r="DJ128">
        <v>0</v>
      </c>
      <c r="DK128">
        <v>0</v>
      </c>
      <c r="DL128">
        <v>0</v>
      </c>
      <c r="DM128">
        <v>0.05</v>
      </c>
      <c r="DN128">
        <v>0.05</v>
      </c>
      <c r="DO128">
        <v>0</v>
      </c>
      <c r="DP128">
        <v>0</v>
      </c>
      <c r="DQ128">
        <v>0</v>
      </c>
      <c r="DR128">
        <v>0</v>
      </c>
      <c r="DS128">
        <v>0</v>
      </c>
      <c r="DT128">
        <v>0</v>
      </c>
      <c r="DU128">
        <v>0</v>
      </c>
      <c r="DV128">
        <v>1</v>
      </c>
      <c r="DW128">
        <v>4</v>
      </c>
      <c r="DX128">
        <v>0</v>
      </c>
      <c r="DY128">
        <v>1</v>
      </c>
      <c r="DZ128">
        <v>2</v>
      </c>
      <c r="EA128" t="s">
        <v>396</v>
      </c>
      <c r="EB128" t="s">
        <v>396</v>
      </c>
      <c r="EC128" t="s">
        <v>396</v>
      </c>
      <c r="ED128">
        <v>0.2</v>
      </c>
      <c r="EE128">
        <v>0.6</v>
      </c>
      <c r="EF128">
        <v>2.4</v>
      </c>
      <c r="EG128">
        <v>0.2</v>
      </c>
      <c r="EH128">
        <v>0.6</v>
      </c>
      <c r="EI128">
        <v>1.1000000000000001</v>
      </c>
      <c r="EJ128">
        <v>3.5</v>
      </c>
      <c r="EK128">
        <v>4.8</v>
      </c>
      <c r="EL128">
        <v>6</v>
      </c>
      <c r="EM128">
        <v>3.5</v>
      </c>
      <c r="EN128">
        <v>3.5</v>
      </c>
      <c r="EO128">
        <v>6.5</v>
      </c>
      <c r="EP128" t="s">
        <v>396</v>
      </c>
      <c r="EQ128" t="s">
        <v>396</v>
      </c>
      <c r="ER128" t="s">
        <v>396</v>
      </c>
      <c r="ES128" t="s">
        <v>396</v>
      </c>
      <c r="ET128" t="s">
        <v>396</v>
      </c>
      <c r="EU128" t="s">
        <v>396</v>
      </c>
      <c r="EV128">
        <v>8.8000000000000007</v>
      </c>
      <c r="EW128">
        <v>10.3</v>
      </c>
      <c r="EX128">
        <v>14</v>
      </c>
      <c r="EY128" t="s">
        <v>396</v>
      </c>
      <c r="EZ128" t="s">
        <v>396</v>
      </c>
      <c r="FA128" t="s">
        <v>396</v>
      </c>
      <c r="FB128" t="s">
        <v>396</v>
      </c>
      <c r="FC128" t="s">
        <v>396</v>
      </c>
      <c r="FD128" t="s">
        <v>396</v>
      </c>
      <c r="FE128" t="s">
        <v>396</v>
      </c>
      <c r="FF128" t="s">
        <v>396</v>
      </c>
      <c r="FG128" t="s">
        <v>396</v>
      </c>
      <c r="FH128" t="s">
        <v>396</v>
      </c>
      <c r="FI128" t="s">
        <v>396</v>
      </c>
      <c r="FJ128" t="s">
        <v>396</v>
      </c>
      <c r="FK128" t="s">
        <v>396</v>
      </c>
      <c r="FL128" t="s">
        <v>396</v>
      </c>
      <c r="FM128" t="s">
        <v>396</v>
      </c>
      <c r="FN128" t="s">
        <v>396</v>
      </c>
      <c r="FO128" t="s">
        <v>396</v>
      </c>
      <c r="FP128" t="s">
        <v>396</v>
      </c>
      <c r="FQ128" t="s">
        <v>396</v>
      </c>
      <c r="FR128" t="s">
        <v>396</v>
      </c>
      <c r="FS128">
        <v>18087239</v>
      </c>
      <c r="FT128">
        <v>52907432</v>
      </c>
    </row>
    <row r="129" spans="1:176" hidden="1" x14ac:dyDescent="0.25">
      <c r="A129" s="13">
        <f t="shared" si="3"/>
        <v>18087239</v>
      </c>
      <c r="B129" s="13">
        <f t="shared" si="4"/>
        <v>52907433</v>
      </c>
      <c r="C129" s="14" t="str">
        <f>IF(ISNA(VLOOKUP(A129,ComponentTable!E:E,1,0)),"","Use")</f>
        <v/>
      </c>
      <c r="D129" s="14" t="str">
        <f t="shared" si="5"/>
        <v/>
      </c>
      <c r="E129">
        <v>222</v>
      </c>
      <c r="F129" t="s">
        <v>702</v>
      </c>
      <c r="G129" t="s">
        <v>396</v>
      </c>
      <c r="H129" t="s">
        <v>702</v>
      </c>
      <c r="I129" t="s">
        <v>396</v>
      </c>
      <c r="J129" t="s">
        <v>396</v>
      </c>
      <c r="K129">
        <v>5</v>
      </c>
      <c r="L129">
        <v>15</v>
      </c>
      <c r="M129">
        <v>28</v>
      </c>
      <c r="N129">
        <v>76</v>
      </c>
      <c r="O129">
        <v>89</v>
      </c>
      <c r="P129">
        <v>127</v>
      </c>
      <c r="Q129">
        <v>58</v>
      </c>
      <c r="R129">
        <v>74</v>
      </c>
      <c r="S129">
        <v>122</v>
      </c>
      <c r="T129">
        <v>0</v>
      </c>
      <c r="U129">
        <v>0</v>
      </c>
      <c r="V129">
        <v>0</v>
      </c>
      <c r="W129">
        <v>0</v>
      </c>
      <c r="X129">
        <v>0</v>
      </c>
      <c r="Y129">
        <v>0</v>
      </c>
      <c r="Z129">
        <v>100</v>
      </c>
      <c r="AA129">
        <v>100</v>
      </c>
      <c r="AB129">
        <v>100</v>
      </c>
      <c r="AC129">
        <v>100</v>
      </c>
      <c r="AD129">
        <v>100</v>
      </c>
      <c r="AE129">
        <v>100</v>
      </c>
      <c r="AF129">
        <v>88</v>
      </c>
      <c r="AG129">
        <v>94</v>
      </c>
      <c r="AH129">
        <v>99</v>
      </c>
      <c r="AI129">
        <v>7</v>
      </c>
      <c r="AJ129">
        <v>9</v>
      </c>
      <c r="AK129">
        <v>14</v>
      </c>
      <c r="AL129">
        <v>90</v>
      </c>
      <c r="AM129">
        <v>98.9</v>
      </c>
      <c r="AN129">
        <v>99.5</v>
      </c>
      <c r="AO129">
        <v>0</v>
      </c>
      <c r="AP129">
        <v>0</v>
      </c>
      <c r="AQ129">
        <v>0.2</v>
      </c>
      <c r="AR129">
        <v>0.1</v>
      </c>
      <c r="AS129">
        <v>1.4</v>
      </c>
      <c r="AT129">
        <v>2</v>
      </c>
      <c r="AU129">
        <v>10</v>
      </c>
      <c r="AV129">
        <v>18.600000000000001</v>
      </c>
      <c r="AW129">
        <v>25</v>
      </c>
      <c r="AX129">
        <v>50</v>
      </c>
      <c r="AY129">
        <v>64.400000000000006</v>
      </c>
      <c r="AZ129">
        <v>70</v>
      </c>
      <c r="BA129">
        <v>10</v>
      </c>
      <c r="BB129">
        <v>14.5</v>
      </c>
      <c r="BC129">
        <v>20</v>
      </c>
      <c r="BD129">
        <v>0</v>
      </c>
      <c r="BE129">
        <v>0.6</v>
      </c>
      <c r="BF129">
        <v>7</v>
      </c>
      <c r="BG129" t="s">
        <v>396</v>
      </c>
      <c r="BH129">
        <v>0.3</v>
      </c>
      <c r="BI129" t="s">
        <v>396</v>
      </c>
      <c r="BJ129" t="s">
        <v>396</v>
      </c>
      <c r="BK129">
        <v>0.3</v>
      </c>
      <c r="BL129" t="s">
        <v>396</v>
      </c>
      <c r="BM129">
        <v>0.1</v>
      </c>
      <c r="BN129">
        <v>0.5</v>
      </c>
      <c r="BO129">
        <v>3</v>
      </c>
      <c r="BP129">
        <v>0</v>
      </c>
      <c r="BQ129">
        <v>0</v>
      </c>
      <c r="BR129">
        <v>0</v>
      </c>
      <c r="BS129">
        <v>0</v>
      </c>
      <c r="BT129">
        <v>0.5</v>
      </c>
      <c r="BU129">
        <v>1</v>
      </c>
      <c r="BV129" t="s">
        <v>396</v>
      </c>
      <c r="BW129" t="s">
        <v>396</v>
      </c>
      <c r="BX129" t="s">
        <v>396</v>
      </c>
      <c r="BY129">
        <v>1.56</v>
      </c>
      <c r="BZ129">
        <v>1.58</v>
      </c>
      <c r="CA129">
        <v>1.6</v>
      </c>
      <c r="CB129" t="s">
        <v>396</v>
      </c>
      <c r="CC129" t="s">
        <v>396</v>
      </c>
      <c r="CD129" t="s">
        <v>396</v>
      </c>
      <c r="CE129">
        <v>1.56</v>
      </c>
      <c r="CF129">
        <v>1.58</v>
      </c>
      <c r="CG129">
        <v>1.6</v>
      </c>
      <c r="CH129">
        <v>2.64</v>
      </c>
      <c r="CI129">
        <v>42</v>
      </c>
      <c r="CJ129">
        <v>92</v>
      </c>
      <c r="CK129">
        <v>141</v>
      </c>
      <c r="CL129">
        <v>0.06</v>
      </c>
      <c r="CM129">
        <v>0.08</v>
      </c>
      <c r="CN129">
        <v>0.1</v>
      </c>
      <c r="CO129">
        <v>5.0999999999999996</v>
      </c>
      <c r="CP129">
        <v>10.6</v>
      </c>
      <c r="CQ129">
        <v>14.3</v>
      </c>
      <c r="CR129">
        <v>1.9</v>
      </c>
      <c r="CS129">
        <v>6.2</v>
      </c>
      <c r="CT129">
        <v>10.4</v>
      </c>
      <c r="CU129">
        <v>0.1</v>
      </c>
      <c r="CV129">
        <v>1.2</v>
      </c>
      <c r="CW129">
        <v>3.7</v>
      </c>
      <c r="CX129">
        <v>37</v>
      </c>
      <c r="CY129">
        <v>38</v>
      </c>
      <c r="CZ129">
        <v>39</v>
      </c>
      <c r="DA129">
        <v>0</v>
      </c>
      <c r="DB129">
        <v>0</v>
      </c>
      <c r="DC129">
        <v>0.3</v>
      </c>
      <c r="DD129">
        <v>0</v>
      </c>
      <c r="DE129">
        <v>0</v>
      </c>
      <c r="DF129">
        <v>0</v>
      </c>
      <c r="DG129">
        <v>0</v>
      </c>
      <c r="DH129">
        <v>0</v>
      </c>
      <c r="DI129">
        <v>0</v>
      </c>
      <c r="DJ129">
        <v>0</v>
      </c>
      <c r="DK129">
        <v>0</v>
      </c>
      <c r="DL129">
        <v>0</v>
      </c>
      <c r="DM129">
        <v>0.02</v>
      </c>
      <c r="DN129">
        <v>0.02</v>
      </c>
      <c r="DO129">
        <v>0</v>
      </c>
      <c r="DP129">
        <v>0</v>
      </c>
      <c r="DQ129">
        <v>0</v>
      </c>
      <c r="DR129">
        <v>0</v>
      </c>
      <c r="DS129">
        <v>0</v>
      </c>
      <c r="DT129">
        <v>0</v>
      </c>
      <c r="DU129">
        <v>0</v>
      </c>
      <c r="DV129">
        <v>1</v>
      </c>
      <c r="DW129">
        <v>4</v>
      </c>
      <c r="DX129">
        <v>0</v>
      </c>
      <c r="DY129">
        <v>1</v>
      </c>
      <c r="DZ129">
        <v>2</v>
      </c>
      <c r="EA129" t="s">
        <v>396</v>
      </c>
      <c r="EB129" t="s">
        <v>396</v>
      </c>
      <c r="EC129" t="s">
        <v>396</v>
      </c>
      <c r="ED129">
        <v>0</v>
      </c>
      <c r="EE129">
        <v>0.1</v>
      </c>
      <c r="EF129">
        <v>1.7</v>
      </c>
      <c r="EG129">
        <v>0</v>
      </c>
      <c r="EH129">
        <v>0.1</v>
      </c>
      <c r="EI129">
        <v>1</v>
      </c>
      <c r="EJ129">
        <v>3.5</v>
      </c>
      <c r="EK129">
        <v>4.8</v>
      </c>
      <c r="EL129">
        <v>6</v>
      </c>
      <c r="EM129">
        <v>3.5</v>
      </c>
      <c r="EN129">
        <v>3.5</v>
      </c>
      <c r="EO129">
        <v>6.5</v>
      </c>
      <c r="EP129" t="s">
        <v>396</v>
      </c>
      <c r="EQ129" t="s">
        <v>396</v>
      </c>
      <c r="ER129" t="s">
        <v>396</v>
      </c>
      <c r="ES129" t="s">
        <v>396</v>
      </c>
      <c r="ET129" t="s">
        <v>396</v>
      </c>
      <c r="EU129" t="s">
        <v>396</v>
      </c>
      <c r="EV129">
        <v>6.7</v>
      </c>
      <c r="EW129">
        <v>7.7</v>
      </c>
      <c r="EX129">
        <v>11.1</v>
      </c>
      <c r="EY129" t="s">
        <v>396</v>
      </c>
      <c r="EZ129" t="s">
        <v>396</v>
      </c>
      <c r="FA129" t="s">
        <v>396</v>
      </c>
      <c r="FB129" t="s">
        <v>396</v>
      </c>
      <c r="FC129" t="s">
        <v>396</v>
      </c>
      <c r="FD129" t="s">
        <v>396</v>
      </c>
      <c r="FE129" t="s">
        <v>396</v>
      </c>
      <c r="FF129" t="s">
        <v>396</v>
      </c>
      <c r="FG129" t="s">
        <v>396</v>
      </c>
      <c r="FH129" t="s">
        <v>396</v>
      </c>
      <c r="FI129" t="s">
        <v>396</v>
      </c>
      <c r="FJ129" t="s">
        <v>396</v>
      </c>
      <c r="FK129" t="s">
        <v>396</v>
      </c>
      <c r="FL129" t="s">
        <v>396</v>
      </c>
      <c r="FM129" t="s">
        <v>396</v>
      </c>
      <c r="FN129" t="s">
        <v>396</v>
      </c>
      <c r="FO129" t="s">
        <v>396</v>
      </c>
      <c r="FP129" t="s">
        <v>396</v>
      </c>
      <c r="FQ129" t="s">
        <v>396</v>
      </c>
      <c r="FR129" t="s">
        <v>396</v>
      </c>
      <c r="FS129">
        <v>18087239</v>
      </c>
      <c r="FT129">
        <v>52907433</v>
      </c>
    </row>
    <row r="130" spans="1:176" hidden="1" x14ac:dyDescent="0.25">
      <c r="A130" s="13">
        <f t="shared" si="3"/>
        <v>18087239</v>
      </c>
      <c r="B130" s="13">
        <f t="shared" si="4"/>
        <v>52907434</v>
      </c>
      <c r="C130" s="14" t="str">
        <f>IF(ISNA(VLOOKUP(A130,ComponentTable!E:E,1,0)),"","Use")</f>
        <v/>
      </c>
      <c r="D130" s="14" t="str">
        <f t="shared" si="5"/>
        <v/>
      </c>
      <c r="E130">
        <v>223</v>
      </c>
      <c r="F130" t="s">
        <v>713</v>
      </c>
      <c r="G130" t="s">
        <v>396</v>
      </c>
      <c r="H130" t="s">
        <v>611</v>
      </c>
      <c r="I130" t="s">
        <v>396</v>
      </c>
      <c r="J130" t="s">
        <v>396</v>
      </c>
      <c r="K130">
        <v>76</v>
      </c>
      <c r="L130">
        <v>89</v>
      </c>
      <c r="M130">
        <v>127</v>
      </c>
      <c r="N130">
        <v>107</v>
      </c>
      <c r="O130">
        <v>137</v>
      </c>
      <c r="P130">
        <v>165</v>
      </c>
      <c r="Q130">
        <v>26</v>
      </c>
      <c r="R130">
        <v>48</v>
      </c>
      <c r="S130">
        <v>89</v>
      </c>
      <c r="T130">
        <v>0</v>
      </c>
      <c r="U130">
        <v>0</v>
      </c>
      <c r="V130">
        <v>0</v>
      </c>
      <c r="W130">
        <v>0</v>
      </c>
      <c r="X130">
        <v>0</v>
      </c>
      <c r="Y130">
        <v>0</v>
      </c>
      <c r="Z130">
        <v>100</v>
      </c>
      <c r="AA130">
        <v>100</v>
      </c>
      <c r="AB130">
        <v>100</v>
      </c>
      <c r="AC130">
        <v>100</v>
      </c>
      <c r="AD130">
        <v>100</v>
      </c>
      <c r="AE130">
        <v>100</v>
      </c>
      <c r="AF130">
        <v>89</v>
      </c>
      <c r="AG130">
        <v>94</v>
      </c>
      <c r="AH130">
        <v>100</v>
      </c>
      <c r="AI130">
        <v>9</v>
      </c>
      <c r="AJ130">
        <v>11</v>
      </c>
      <c r="AK130">
        <v>17</v>
      </c>
      <c r="AL130">
        <v>90</v>
      </c>
      <c r="AM130">
        <v>97</v>
      </c>
      <c r="AN130">
        <v>99.5</v>
      </c>
      <c r="AO130">
        <v>0</v>
      </c>
      <c r="AP130">
        <v>0</v>
      </c>
      <c r="AQ130">
        <v>0.2</v>
      </c>
      <c r="AR130">
        <v>0.1</v>
      </c>
      <c r="AS130">
        <v>1</v>
      </c>
      <c r="AT130">
        <v>2</v>
      </c>
      <c r="AU130">
        <v>10</v>
      </c>
      <c r="AV130">
        <v>18.3</v>
      </c>
      <c r="AW130">
        <v>25</v>
      </c>
      <c r="AX130">
        <v>50</v>
      </c>
      <c r="AY130">
        <v>63.4</v>
      </c>
      <c r="AZ130">
        <v>70</v>
      </c>
      <c r="BA130">
        <v>10</v>
      </c>
      <c r="BB130">
        <v>14.3</v>
      </c>
      <c r="BC130">
        <v>20</v>
      </c>
      <c r="BD130">
        <v>0</v>
      </c>
      <c r="BE130">
        <v>1</v>
      </c>
      <c r="BF130">
        <v>9.1</v>
      </c>
      <c r="BG130" t="s">
        <v>396</v>
      </c>
      <c r="BH130">
        <v>0.5</v>
      </c>
      <c r="BI130" t="s">
        <v>396</v>
      </c>
      <c r="BJ130" t="s">
        <v>396</v>
      </c>
      <c r="BK130">
        <v>0.5</v>
      </c>
      <c r="BL130" t="s">
        <v>396</v>
      </c>
      <c r="BM130">
        <v>0.2</v>
      </c>
      <c r="BN130">
        <v>2</v>
      </c>
      <c r="BO130">
        <v>7</v>
      </c>
      <c r="BP130">
        <v>0</v>
      </c>
      <c r="BQ130">
        <v>0</v>
      </c>
      <c r="BR130">
        <v>0</v>
      </c>
      <c r="BS130">
        <v>1</v>
      </c>
      <c r="BT130">
        <v>3.5</v>
      </c>
      <c r="BU130">
        <v>6</v>
      </c>
      <c r="BV130" t="s">
        <v>396</v>
      </c>
      <c r="BW130" t="s">
        <v>396</v>
      </c>
      <c r="BX130" t="s">
        <v>396</v>
      </c>
      <c r="BY130">
        <v>1.52</v>
      </c>
      <c r="BZ130">
        <v>1.54</v>
      </c>
      <c r="CA130">
        <v>1.55</v>
      </c>
      <c r="CB130" t="s">
        <v>396</v>
      </c>
      <c r="CC130" t="s">
        <v>396</v>
      </c>
      <c r="CD130" t="s">
        <v>396</v>
      </c>
      <c r="CE130">
        <v>1.53</v>
      </c>
      <c r="CF130">
        <v>1.55</v>
      </c>
      <c r="CG130">
        <v>1.58</v>
      </c>
      <c r="CH130">
        <v>2.6</v>
      </c>
      <c r="CI130">
        <v>4</v>
      </c>
      <c r="CJ130">
        <v>9</v>
      </c>
      <c r="CK130">
        <v>14</v>
      </c>
      <c r="CL130">
        <v>0.12</v>
      </c>
      <c r="CM130">
        <v>0.14000000000000001</v>
      </c>
      <c r="CN130">
        <v>0.16</v>
      </c>
      <c r="CO130">
        <v>11.7</v>
      </c>
      <c r="CP130">
        <v>16.7</v>
      </c>
      <c r="CQ130">
        <v>20.2</v>
      </c>
      <c r="CR130">
        <v>7.3</v>
      </c>
      <c r="CS130">
        <v>13.5</v>
      </c>
      <c r="CT130">
        <v>18.5</v>
      </c>
      <c r="CU130">
        <v>1.7</v>
      </c>
      <c r="CV130">
        <v>6.8</v>
      </c>
      <c r="CW130">
        <v>13.9</v>
      </c>
      <c r="CX130">
        <v>38</v>
      </c>
      <c r="CY130">
        <v>39</v>
      </c>
      <c r="CZ130">
        <v>39</v>
      </c>
      <c r="DA130">
        <v>0</v>
      </c>
      <c r="DB130">
        <v>0.2</v>
      </c>
      <c r="DC130">
        <v>0.8</v>
      </c>
      <c r="DD130">
        <v>0</v>
      </c>
      <c r="DE130">
        <v>0</v>
      </c>
      <c r="DF130">
        <v>0</v>
      </c>
      <c r="DG130">
        <v>0</v>
      </c>
      <c r="DH130">
        <v>0</v>
      </c>
      <c r="DI130">
        <v>0</v>
      </c>
      <c r="DJ130">
        <v>0</v>
      </c>
      <c r="DK130">
        <v>0</v>
      </c>
      <c r="DL130">
        <v>0</v>
      </c>
      <c r="DM130">
        <v>0.15</v>
      </c>
      <c r="DN130">
        <v>0.15</v>
      </c>
      <c r="DO130">
        <v>0</v>
      </c>
      <c r="DP130">
        <v>0</v>
      </c>
      <c r="DQ130">
        <v>0</v>
      </c>
      <c r="DR130">
        <v>0</v>
      </c>
      <c r="DS130">
        <v>0</v>
      </c>
      <c r="DT130">
        <v>0</v>
      </c>
      <c r="DU130">
        <v>0</v>
      </c>
      <c r="DV130">
        <v>1</v>
      </c>
      <c r="DW130">
        <v>4</v>
      </c>
      <c r="DX130">
        <v>0</v>
      </c>
      <c r="DY130">
        <v>1</v>
      </c>
      <c r="DZ130">
        <v>2</v>
      </c>
      <c r="EA130" t="s">
        <v>396</v>
      </c>
      <c r="EB130" t="s">
        <v>396</v>
      </c>
      <c r="EC130" t="s">
        <v>396</v>
      </c>
      <c r="ED130">
        <v>0.1</v>
      </c>
      <c r="EE130">
        <v>1.1000000000000001</v>
      </c>
      <c r="EF130">
        <v>4.2</v>
      </c>
      <c r="EG130">
        <v>0.1</v>
      </c>
      <c r="EH130">
        <v>0.3</v>
      </c>
      <c r="EI130">
        <v>1.2</v>
      </c>
      <c r="EJ130">
        <v>3.5</v>
      </c>
      <c r="EK130">
        <v>4.8</v>
      </c>
      <c r="EL130">
        <v>6</v>
      </c>
      <c r="EM130">
        <v>1.8</v>
      </c>
      <c r="EN130">
        <v>3.4</v>
      </c>
      <c r="EO130">
        <v>3.4</v>
      </c>
      <c r="EP130" t="s">
        <v>396</v>
      </c>
      <c r="EQ130" t="s">
        <v>396</v>
      </c>
      <c r="ER130" t="s">
        <v>396</v>
      </c>
      <c r="ES130" t="s">
        <v>396</v>
      </c>
      <c r="ET130" t="s">
        <v>396</v>
      </c>
      <c r="EU130" t="s">
        <v>396</v>
      </c>
      <c r="EV130">
        <v>8.6</v>
      </c>
      <c r="EW130">
        <v>14.6</v>
      </c>
      <c r="EX130">
        <v>24</v>
      </c>
      <c r="EY130">
        <v>0</v>
      </c>
      <c r="EZ130">
        <v>0.4</v>
      </c>
      <c r="FA130">
        <v>3.5</v>
      </c>
      <c r="FB130" t="s">
        <v>396</v>
      </c>
      <c r="FC130" t="s">
        <v>396</v>
      </c>
      <c r="FD130" t="s">
        <v>396</v>
      </c>
      <c r="FE130" t="s">
        <v>396</v>
      </c>
      <c r="FF130" t="s">
        <v>396</v>
      </c>
      <c r="FG130" t="s">
        <v>396</v>
      </c>
      <c r="FH130" t="s">
        <v>396</v>
      </c>
      <c r="FI130" t="s">
        <v>396</v>
      </c>
      <c r="FJ130" t="s">
        <v>396</v>
      </c>
      <c r="FK130" t="s">
        <v>396</v>
      </c>
      <c r="FL130" t="s">
        <v>396</v>
      </c>
      <c r="FM130" t="s">
        <v>396</v>
      </c>
      <c r="FN130" t="s">
        <v>396</v>
      </c>
      <c r="FO130" t="s">
        <v>396</v>
      </c>
      <c r="FP130" t="s">
        <v>396</v>
      </c>
      <c r="FQ130" t="s">
        <v>396</v>
      </c>
      <c r="FR130" t="s">
        <v>396</v>
      </c>
      <c r="FS130">
        <v>18087239</v>
      </c>
      <c r="FT130">
        <v>52907434</v>
      </c>
    </row>
    <row r="131" spans="1:176" hidden="1" x14ac:dyDescent="0.25">
      <c r="A131" s="13">
        <f t="shared" si="3"/>
        <v>18087239</v>
      </c>
      <c r="B131" s="13">
        <f t="shared" si="4"/>
        <v>52907435</v>
      </c>
      <c r="C131" s="14" t="str">
        <f>IF(ISNA(VLOOKUP(A131,ComponentTable!E:E,1,0)),"","Use")</f>
        <v/>
      </c>
      <c r="D131" s="14" t="str">
        <f t="shared" si="5"/>
        <v/>
      </c>
      <c r="E131">
        <v>224</v>
      </c>
      <c r="F131" t="s">
        <v>720</v>
      </c>
      <c r="G131" t="s">
        <v>396</v>
      </c>
      <c r="H131" t="s">
        <v>720</v>
      </c>
      <c r="I131" t="s">
        <v>396</v>
      </c>
      <c r="J131" t="s">
        <v>396</v>
      </c>
      <c r="K131">
        <v>107</v>
      </c>
      <c r="L131">
        <v>137</v>
      </c>
      <c r="M131">
        <v>165</v>
      </c>
      <c r="N131">
        <v>203</v>
      </c>
      <c r="O131">
        <v>203</v>
      </c>
      <c r="P131">
        <v>203</v>
      </c>
      <c r="Q131">
        <v>38</v>
      </c>
      <c r="R131">
        <v>66</v>
      </c>
      <c r="S131">
        <v>96</v>
      </c>
      <c r="T131">
        <v>0</v>
      </c>
      <c r="U131">
        <v>0</v>
      </c>
      <c r="V131">
        <v>0</v>
      </c>
      <c r="W131">
        <v>0</v>
      </c>
      <c r="X131">
        <v>0</v>
      </c>
      <c r="Y131">
        <v>0</v>
      </c>
      <c r="Z131">
        <v>100</v>
      </c>
      <c r="AA131">
        <v>100</v>
      </c>
      <c r="AB131">
        <v>100</v>
      </c>
      <c r="AC131">
        <v>100</v>
      </c>
      <c r="AD131">
        <v>100</v>
      </c>
      <c r="AE131">
        <v>100</v>
      </c>
      <c r="AF131">
        <v>88</v>
      </c>
      <c r="AG131">
        <v>94</v>
      </c>
      <c r="AH131">
        <v>100</v>
      </c>
      <c r="AI131">
        <v>9</v>
      </c>
      <c r="AJ131">
        <v>12</v>
      </c>
      <c r="AK131">
        <v>20</v>
      </c>
      <c r="AL131">
        <v>85</v>
      </c>
      <c r="AM131">
        <v>96.3</v>
      </c>
      <c r="AN131">
        <v>99.5</v>
      </c>
      <c r="AO131">
        <v>0</v>
      </c>
      <c r="AP131">
        <v>0</v>
      </c>
      <c r="AQ131">
        <v>0.5</v>
      </c>
      <c r="AR131">
        <v>0.1</v>
      </c>
      <c r="AS131">
        <v>1.3</v>
      </c>
      <c r="AT131">
        <v>2</v>
      </c>
      <c r="AU131">
        <v>10</v>
      </c>
      <c r="AV131">
        <v>18.100000000000001</v>
      </c>
      <c r="AW131">
        <v>25</v>
      </c>
      <c r="AX131">
        <v>45</v>
      </c>
      <c r="AY131">
        <v>62.8</v>
      </c>
      <c r="AZ131">
        <v>70</v>
      </c>
      <c r="BA131">
        <v>10</v>
      </c>
      <c r="BB131">
        <v>14.1</v>
      </c>
      <c r="BC131">
        <v>20</v>
      </c>
      <c r="BD131">
        <v>0</v>
      </c>
      <c r="BE131">
        <v>0.7</v>
      </c>
      <c r="BF131">
        <v>12.7</v>
      </c>
      <c r="BG131" t="s">
        <v>396</v>
      </c>
      <c r="BH131">
        <v>0.4</v>
      </c>
      <c r="BI131" t="s">
        <v>396</v>
      </c>
      <c r="BJ131" t="s">
        <v>396</v>
      </c>
      <c r="BK131">
        <v>0.3</v>
      </c>
      <c r="BL131" t="s">
        <v>396</v>
      </c>
      <c r="BM131">
        <v>0.5</v>
      </c>
      <c r="BN131">
        <v>3</v>
      </c>
      <c r="BO131">
        <v>10</v>
      </c>
      <c r="BP131">
        <v>0</v>
      </c>
      <c r="BQ131">
        <v>0</v>
      </c>
      <c r="BR131">
        <v>0</v>
      </c>
      <c r="BS131">
        <v>0</v>
      </c>
      <c r="BT131">
        <v>0.25</v>
      </c>
      <c r="BU131">
        <v>0.5</v>
      </c>
      <c r="BV131" t="s">
        <v>396</v>
      </c>
      <c r="BW131" t="s">
        <v>396</v>
      </c>
      <c r="BX131" t="s">
        <v>396</v>
      </c>
      <c r="BY131">
        <v>1.62</v>
      </c>
      <c r="BZ131">
        <v>1.64</v>
      </c>
      <c r="CA131">
        <v>1.66</v>
      </c>
      <c r="CB131" t="s">
        <v>396</v>
      </c>
      <c r="CC131" t="s">
        <v>396</v>
      </c>
      <c r="CD131" t="s">
        <v>396</v>
      </c>
      <c r="CE131">
        <v>1.62</v>
      </c>
      <c r="CF131">
        <v>1.64</v>
      </c>
      <c r="CG131">
        <v>1.67</v>
      </c>
      <c r="CH131">
        <v>2.65</v>
      </c>
      <c r="CI131">
        <v>42</v>
      </c>
      <c r="CJ131">
        <v>92</v>
      </c>
      <c r="CK131">
        <v>141</v>
      </c>
      <c r="CL131">
        <v>0.06</v>
      </c>
      <c r="CM131">
        <v>0.08</v>
      </c>
      <c r="CN131">
        <v>0.1</v>
      </c>
      <c r="CO131">
        <v>7.9</v>
      </c>
      <c r="CP131">
        <v>13.1</v>
      </c>
      <c r="CQ131">
        <v>17.7</v>
      </c>
      <c r="CR131">
        <v>3.8</v>
      </c>
      <c r="CS131">
        <v>9</v>
      </c>
      <c r="CT131">
        <v>14.8</v>
      </c>
      <c r="CU131">
        <v>0.4</v>
      </c>
      <c r="CV131">
        <v>2.7</v>
      </c>
      <c r="CW131">
        <v>8.3000000000000007</v>
      </c>
      <c r="CX131">
        <v>35</v>
      </c>
      <c r="CY131">
        <v>36</v>
      </c>
      <c r="CZ131">
        <v>37</v>
      </c>
      <c r="DA131">
        <v>0</v>
      </c>
      <c r="DB131">
        <v>0</v>
      </c>
      <c r="DC131">
        <v>0.6</v>
      </c>
      <c r="DD131">
        <v>0</v>
      </c>
      <c r="DE131">
        <v>0</v>
      </c>
      <c r="DF131">
        <v>0</v>
      </c>
      <c r="DG131">
        <v>0</v>
      </c>
      <c r="DH131">
        <v>0</v>
      </c>
      <c r="DI131">
        <v>0</v>
      </c>
      <c r="DJ131">
        <v>0</v>
      </c>
      <c r="DK131">
        <v>0</v>
      </c>
      <c r="DL131">
        <v>0</v>
      </c>
      <c r="DM131">
        <v>0.02</v>
      </c>
      <c r="DN131">
        <v>0.02</v>
      </c>
      <c r="DO131">
        <v>0</v>
      </c>
      <c r="DP131">
        <v>0</v>
      </c>
      <c r="DQ131">
        <v>0</v>
      </c>
      <c r="DR131">
        <v>0</v>
      </c>
      <c r="DS131">
        <v>0</v>
      </c>
      <c r="DT131">
        <v>0</v>
      </c>
      <c r="DU131">
        <v>0</v>
      </c>
      <c r="DV131">
        <v>1</v>
      </c>
      <c r="DW131">
        <v>4</v>
      </c>
      <c r="DX131">
        <v>0</v>
      </c>
      <c r="DY131">
        <v>1</v>
      </c>
      <c r="DZ131">
        <v>2</v>
      </c>
      <c r="EA131" t="s">
        <v>396</v>
      </c>
      <c r="EB131" t="s">
        <v>396</v>
      </c>
      <c r="EC131" t="s">
        <v>396</v>
      </c>
      <c r="ED131">
        <v>0.1</v>
      </c>
      <c r="EE131">
        <v>0.5</v>
      </c>
      <c r="EF131">
        <v>2.5</v>
      </c>
      <c r="EG131">
        <v>0.1</v>
      </c>
      <c r="EH131">
        <v>0.4</v>
      </c>
      <c r="EI131">
        <v>0.7</v>
      </c>
      <c r="EJ131">
        <v>3.5</v>
      </c>
      <c r="EK131">
        <v>4.8</v>
      </c>
      <c r="EL131">
        <v>6</v>
      </c>
      <c r="EM131">
        <v>3.5</v>
      </c>
      <c r="EN131">
        <v>3.5</v>
      </c>
      <c r="EO131">
        <v>4.4000000000000004</v>
      </c>
      <c r="EP131" t="s">
        <v>396</v>
      </c>
      <c r="EQ131" t="s">
        <v>396</v>
      </c>
      <c r="ER131" t="s">
        <v>396</v>
      </c>
      <c r="ES131" t="s">
        <v>396</v>
      </c>
      <c r="ET131" t="s">
        <v>396</v>
      </c>
      <c r="EU131" t="s">
        <v>396</v>
      </c>
      <c r="EV131">
        <v>6.8</v>
      </c>
      <c r="EW131">
        <v>7.9</v>
      </c>
      <c r="EX131">
        <v>11.5</v>
      </c>
      <c r="EY131" t="s">
        <v>396</v>
      </c>
      <c r="EZ131" t="s">
        <v>396</v>
      </c>
      <c r="FA131" t="s">
        <v>396</v>
      </c>
      <c r="FB131" t="s">
        <v>396</v>
      </c>
      <c r="FC131" t="s">
        <v>396</v>
      </c>
      <c r="FD131" t="s">
        <v>396</v>
      </c>
      <c r="FE131" t="s">
        <v>396</v>
      </c>
      <c r="FF131" t="s">
        <v>396</v>
      </c>
      <c r="FG131" t="s">
        <v>396</v>
      </c>
      <c r="FH131" t="s">
        <v>396</v>
      </c>
      <c r="FI131" t="s">
        <v>396</v>
      </c>
      <c r="FJ131" t="s">
        <v>396</v>
      </c>
      <c r="FK131" t="s">
        <v>396</v>
      </c>
      <c r="FL131" t="s">
        <v>396</v>
      </c>
      <c r="FM131" t="s">
        <v>396</v>
      </c>
      <c r="FN131" t="s">
        <v>396</v>
      </c>
      <c r="FO131" t="s">
        <v>396</v>
      </c>
      <c r="FP131" t="s">
        <v>396</v>
      </c>
      <c r="FQ131" t="s">
        <v>396</v>
      </c>
      <c r="FR131" t="s">
        <v>396</v>
      </c>
      <c r="FS131">
        <v>18087239</v>
      </c>
      <c r="FT131">
        <v>52907435</v>
      </c>
    </row>
    <row r="132" spans="1:176" hidden="1" x14ac:dyDescent="0.25">
      <c r="A132" s="13">
        <f t="shared" ref="A132:A195" si="6">FS132</f>
        <v>18087238</v>
      </c>
      <c r="B132" s="13">
        <f t="shared" ref="B132:B195" si="7">FT132</f>
        <v>52907429</v>
      </c>
      <c r="C132" s="14" t="str">
        <f>IF(ISNA(VLOOKUP(A132,ComponentTable!E:E,1,0)),"","Use")</f>
        <v/>
      </c>
      <c r="D132" s="14" t="str">
        <f t="shared" ref="D132:D195" si="8">IF(C132&lt;&gt;"",B132,"")</f>
        <v/>
      </c>
      <c r="E132">
        <v>225</v>
      </c>
      <c r="F132" t="s">
        <v>712</v>
      </c>
      <c r="G132" t="s">
        <v>396</v>
      </c>
      <c r="H132" t="s">
        <v>712</v>
      </c>
      <c r="I132" t="s">
        <v>396</v>
      </c>
      <c r="J132" t="s">
        <v>396</v>
      </c>
      <c r="K132">
        <v>0</v>
      </c>
      <c r="L132">
        <v>0</v>
      </c>
      <c r="M132">
        <v>0</v>
      </c>
      <c r="N132">
        <v>51</v>
      </c>
      <c r="O132">
        <v>89</v>
      </c>
      <c r="P132">
        <v>122</v>
      </c>
      <c r="Q132">
        <v>51</v>
      </c>
      <c r="R132">
        <v>89</v>
      </c>
      <c r="S132">
        <v>122</v>
      </c>
      <c r="T132">
        <v>0</v>
      </c>
      <c r="U132">
        <v>0</v>
      </c>
      <c r="V132">
        <v>0</v>
      </c>
      <c r="W132">
        <v>0</v>
      </c>
      <c r="X132">
        <v>0</v>
      </c>
      <c r="Y132">
        <v>0</v>
      </c>
      <c r="Z132">
        <v>73</v>
      </c>
      <c r="AA132">
        <v>79</v>
      </c>
      <c r="AB132">
        <v>86</v>
      </c>
      <c r="AC132">
        <v>71</v>
      </c>
      <c r="AD132">
        <v>77</v>
      </c>
      <c r="AE132">
        <v>85</v>
      </c>
      <c r="AF132">
        <v>65</v>
      </c>
      <c r="AG132">
        <v>73</v>
      </c>
      <c r="AH132">
        <v>85</v>
      </c>
      <c r="AI132">
        <v>7</v>
      </c>
      <c r="AJ132">
        <v>10</v>
      </c>
      <c r="AK132">
        <v>15</v>
      </c>
      <c r="AL132">
        <v>90</v>
      </c>
      <c r="AM132">
        <v>95</v>
      </c>
      <c r="AN132">
        <v>99</v>
      </c>
      <c r="AO132">
        <v>0</v>
      </c>
      <c r="AP132">
        <v>0</v>
      </c>
      <c r="AQ132">
        <v>0.3</v>
      </c>
      <c r="AR132">
        <v>0</v>
      </c>
      <c r="AS132">
        <v>0.9</v>
      </c>
      <c r="AT132">
        <v>2</v>
      </c>
      <c r="AU132">
        <v>10</v>
      </c>
      <c r="AV132">
        <v>17.600000000000001</v>
      </c>
      <c r="AW132">
        <v>25</v>
      </c>
      <c r="AX132">
        <v>50</v>
      </c>
      <c r="AY132">
        <v>62.1</v>
      </c>
      <c r="AZ132">
        <v>75</v>
      </c>
      <c r="BA132">
        <v>5</v>
      </c>
      <c r="BB132">
        <v>14.4</v>
      </c>
      <c r="BC132">
        <v>20</v>
      </c>
      <c r="BD132">
        <v>0</v>
      </c>
      <c r="BE132">
        <v>1</v>
      </c>
      <c r="BF132">
        <v>9</v>
      </c>
      <c r="BG132" t="s">
        <v>396</v>
      </c>
      <c r="BH132">
        <v>0.5</v>
      </c>
      <c r="BI132" t="s">
        <v>396</v>
      </c>
      <c r="BJ132" t="s">
        <v>396</v>
      </c>
      <c r="BK132">
        <v>0.5</v>
      </c>
      <c r="BL132" t="s">
        <v>396</v>
      </c>
      <c r="BM132">
        <v>1</v>
      </c>
      <c r="BN132">
        <v>4</v>
      </c>
      <c r="BO132">
        <v>9</v>
      </c>
      <c r="BP132">
        <v>0</v>
      </c>
      <c r="BQ132">
        <v>0</v>
      </c>
      <c r="BR132">
        <v>0</v>
      </c>
      <c r="BS132">
        <v>0</v>
      </c>
      <c r="BT132">
        <v>1</v>
      </c>
      <c r="BU132">
        <v>3</v>
      </c>
      <c r="BV132" t="s">
        <v>396</v>
      </c>
      <c r="BW132" t="s">
        <v>396</v>
      </c>
      <c r="BX132" t="s">
        <v>396</v>
      </c>
      <c r="BY132">
        <v>1.52</v>
      </c>
      <c r="BZ132">
        <v>1.6</v>
      </c>
      <c r="CA132">
        <v>1.67</v>
      </c>
      <c r="CB132" t="s">
        <v>396</v>
      </c>
      <c r="CC132" t="s">
        <v>396</v>
      </c>
      <c r="CD132" t="s">
        <v>396</v>
      </c>
      <c r="CE132">
        <v>1.54</v>
      </c>
      <c r="CF132">
        <v>1.62</v>
      </c>
      <c r="CG132">
        <v>1.69</v>
      </c>
      <c r="CH132">
        <v>2.63</v>
      </c>
      <c r="CI132">
        <v>14</v>
      </c>
      <c r="CJ132">
        <v>28</v>
      </c>
      <c r="CK132">
        <v>42</v>
      </c>
      <c r="CL132">
        <v>0.06</v>
      </c>
      <c r="CM132">
        <v>0.08</v>
      </c>
      <c r="CN132">
        <v>0.1</v>
      </c>
      <c r="CO132">
        <v>7.5</v>
      </c>
      <c r="CP132">
        <v>12.8</v>
      </c>
      <c r="CQ132">
        <v>17.3</v>
      </c>
      <c r="CR132">
        <v>4.0999999999999996</v>
      </c>
      <c r="CS132">
        <v>9.6</v>
      </c>
      <c r="CT132">
        <v>15.2</v>
      </c>
      <c r="CU132">
        <v>0.6</v>
      </c>
      <c r="CV132">
        <v>3.8</v>
      </c>
      <c r="CW132">
        <v>10.1</v>
      </c>
      <c r="CX132">
        <v>28</v>
      </c>
      <c r="CY132">
        <v>32</v>
      </c>
      <c r="CZ132">
        <v>36</v>
      </c>
      <c r="DA132">
        <v>0</v>
      </c>
      <c r="DB132">
        <v>0.3</v>
      </c>
      <c r="DC132">
        <v>1.2</v>
      </c>
      <c r="DD132">
        <v>0</v>
      </c>
      <c r="DE132">
        <v>0</v>
      </c>
      <c r="DF132">
        <v>0</v>
      </c>
      <c r="DG132">
        <v>0</v>
      </c>
      <c r="DH132">
        <v>0</v>
      </c>
      <c r="DI132">
        <v>0</v>
      </c>
      <c r="DJ132">
        <v>0</v>
      </c>
      <c r="DK132">
        <v>0</v>
      </c>
      <c r="DL132">
        <v>0</v>
      </c>
      <c r="DM132">
        <v>0.02</v>
      </c>
      <c r="DN132">
        <v>0.05</v>
      </c>
      <c r="DO132">
        <v>0</v>
      </c>
      <c r="DP132">
        <v>0</v>
      </c>
      <c r="DQ132">
        <v>4</v>
      </c>
      <c r="DR132">
        <v>0</v>
      </c>
      <c r="DS132">
        <v>0</v>
      </c>
      <c r="DT132">
        <v>0</v>
      </c>
      <c r="DU132">
        <v>0</v>
      </c>
      <c r="DV132">
        <v>1</v>
      </c>
      <c r="DW132">
        <v>4</v>
      </c>
      <c r="DX132">
        <v>0</v>
      </c>
      <c r="DY132">
        <v>1</v>
      </c>
      <c r="DZ132">
        <v>2</v>
      </c>
      <c r="EA132">
        <v>0.8</v>
      </c>
      <c r="EB132">
        <v>3.5</v>
      </c>
      <c r="EC132">
        <v>7.7</v>
      </c>
      <c r="ED132" t="s">
        <v>396</v>
      </c>
      <c r="EE132" t="s">
        <v>396</v>
      </c>
      <c r="EF132" t="s">
        <v>396</v>
      </c>
      <c r="EG132">
        <v>0.6</v>
      </c>
      <c r="EH132">
        <v>3.3</v>
      </c>
      <c r="EI132">
        <v>46.7</v>
      </c>
      <c r="EJ132">
        <v>5.6</v>
      </c>
      <c r="EK132">
        <v>7</v>
      </c>
      <c r="EL132">
        <v>8.4</v>
      </c>
      <c r="EM132" t="s">
        <v>396</v>
      </c>
      <c r="EN132" t="s">
        <v>396</v>
      </c>
      <c r="EO132" t="s">
        <v>396</v>
      </c>
      <c r="EP132" t="s">
        <v>396</v>
      </c>
      <c r="EQ132" t="s">
        <v>396</v>
      </c>
      <c r="ER132" t="s">
        <v>396</v>
      </c>
      <c r="ES132" t="s">
        <v>396</v>
      </c>
      <c r="ET132" t="s">
        <v>396</v>
      </c>
      <c r="EU132" t="s">
        <v>396</v>
      </c>
      <c r="EV132">
        <v>0</v>
      </c>
      <c r="EW132">
        <v>1.2</v>
      </c>
      <c r="EX132">
        <v>6.3</v>
      </c>
      <c r="EY132" t="s">
        <v>396</v>
      </c>
      <c r="EZ132" t="s">
        <v>396</v>
      </c>
      <c r="FA132" t="s">
        <v>396</v>
      </c>
      <c r="FB132" t="s">
        <v>396</v>
      </c>
      <c r="FC132" t="s">
        <v>396</v>
      </c>
      <c r="FD132" t="s">
        <v>396</v>
      </c>
      <c r="FE132" t="s">
        <v>396</v>
      </c>
      <c r="FF132" t="s">
        <v>396</v>
      </c>
      <c r="FG132" t="s">
        <v>396</v>
      </c>
      <c r="FH132" t="s">
        <v>396</v>
      </c>
      <c r="FI132" t="s">
        <v>396</v>
      </c>
      <c r="FJ132" t="s">
        <v>396</v>
      </c>
      <c r="FK132" t="s">
        <v>396</v>
      </c>
      <c r="FL132" t="s">
        <v>396</v>
      </c>
      <c r="FM132" t="s">
        <v>396</v>
      </c>
      <c r="FN132" t="s">
        <v>396</v>
      </c>
      <c r="FO132" t="s">
        <v>396</v>
      </c>
      <c r="FP132" t="s">
        <v>396</v>
      </c>
      <c r="FQ132" t="s">
        <v>396</v>
      </c>
      <c r="FR132" t="s">
        <v>396</v>
      </c>
      <c r="FS132">
        <v>18087238</v>
      </c>
      <c r="FT132">
        <v>52907429</v>
      </c>
    </row>
    <row r="133" spans="1:176" hidden="1" x14ac:dyDescent="0.25">
      <c r="A133" s="13">
        <f t="shared" si="6"/>
        <v>18087238</v>
      </c>
      <c r="B133" s="13">
        <f t="shared" si="7"/>
        <v>52907430</v>
      </c>
      <c r="C133" s="14" t="str">
        <f>IF(ISNA(VLOOKUP(A133,ComponentTable!E:E,1,0)),"","Use")</f>
        <v/>
      </c>
      <c r="D133" s="14" t="str">
        <f t="shared" si="8"/>
        <v/>
      </c>
      <c r="E133">
        <v>226</v>
      </c>
      <c r="F133" t="s">
        <v>710</v>
      </c>
      <c r="G133">
        <v>2</v>
      </c>
      <c r="H133" t="s">
        <v>399</v>
      </c>
      <c r="I133" t="s">
        <v>396</v>
      </c>
      <c r="J133" t="s">
        <v>396</v>
      </c>
      <c r="K133">
        <v>51</v>
      </c>
      <c r="L133">
        <v>89</v>
      </c>
      <c r="M133">
        <v>122</v>
      </c>
      <c r="N133">
        <v>61</v>
      </c>
      <c r="O133">
        <v>102</v>
      </c>
      <c r="P133">
        <v>142</v>
      </c>
      <c r="Q133">
        <v>10</v>
      </c>
      <c r="R133">
        <v>13</v>
      </c>
      <c r="S133">
        <v>20</v>
      </c>
      <c r="T133">
        <v>0</v>
      </c>
      <c r="U133">
        <v>0</v>
      </c>
      <c r="V133">
        <v>0</v>
      </c>
      <c r="W133">
        <v>0</v>
      </c>
      <c r="X133">
        <v>0</v>
      </c>
      <c r="Y133">
        <v>0</v>
      </c>
      <c r="Z133">
        <v>100</v>
      </c>
      <c r="AA133">
        <v>100</v>
      </c>
      <c r="AB133">
        <v>100</v>
      </c>
      <c r="AC133">
        <v>100</v>
      </c>
      <c r="AD133">
        <v>100</v>
      </c>
      <c r="AE133">
        <v>100</v>
      </c>
      <c r="AF133">
        <v>92</v>
      </c>
      <c r="AG133">
        <v>94</v>
      </c>
      <c r="AH133">
        <v>97</v>
      </c>
      <c r="AI133">
        <v>9</v>
      </c>
      <c r="AJ133">
        <v>11</v>
      </c>
      <c r="AK133">
        <v>14</v>
      </c>
      <c r="AL133">
        <v>90</v>
      </c>
      <c r="AM133">
        <v>97</v>
      </c>
      <c r="AN133">
        <v>99.9</v>
      </c>
      <c r="AO133">
        <v>0</v>
      </c>
      <c r="AP133">
        <v>0</v>
      </c>
      <c r="AQ133">
        <v>0.3</v>
      </c>
      <c r="AR133">
        <v>0</v>
      </c>
      <c r="AS133">
        <v>1</v>
      </c>
      <c r="AT133">
        <v>2</v>
      </c>
      <c r="AU133">
        <v>10</v>
      </c>
      <c r="AV133">
        <v>18.3</v>
      </c>
      <c r="AW133">
        <v>25</v>
      </c>
      <c r="AX133">
        <v>50</v>
      </c>
      <c r="AY133">
        <v>63.4</v>
      </c>
      <c r="AZ133">
        <v>75</v>
      </c>
      <c r="BA133">
        <v>5</v>
      </c>
      <c r="BB133">
        <v>14.3</v>
      </c>
      <c r="BC133">
        <v>20</v>
      </c>
      <c r="BD133">
        <v>0</v>
      </c>
      <c r="BE133">
        <v>1</v>
      </c>
      <c r="BF133">
        <v>8.4</v>
      </c>
      <c r="BG133" t="s">
        <v>396</v>
      </c>
      <c r="BH133">
        <v>0.5</v>
      </c>
      <c r="BI133" t="s">
        <v>396</v>
      </c>
      <c r="BJ133" t="s">
        <v>396</v>
      </c>
      <c r="BK133">
        <v>0.5</v>
      </c>
      <c r="BL133" t="s">
        <v>396</v>
      </c>
      <c r="BM133">
        <v>0.1</v>
      </c>
      <c r="BN133">
        <v>2</v>
      </c>
      <c r="BO133">
        <v>5</v>
      </c>
      <c r="BP133">
        <v>0</v>
      </c>
      <c r="BQ133">
        <v>0</v>
      </c>
      <c r="BR133">
        <v>0</v>
      </c>
      <c r="BS133">
        <v>0</v>
      </c>
      <c r="BT133">
        <v>0.5</v>
      </c>
      <c r="BU133">
        <v>1</v>
      </c>
      <c r="BV133" t="s">
        <v>396</v>
      </c>
      <c r="BW133" t="s">
        <v>396</v>
      </c>
      <c r="BX133" t="s">
        <v>396</v>
      </c>
      <c r="BY133">
        <v>1.53</v>
      </c>
      <c r="BZ133">
        <v>1.56</v>
      </c>
      <c r="CA133">
        <v>1.58</v>
      </c>
      <c r="CB133" t="s">
        <v>396</v>
      </c>
      <c r="CC133" t="s">
        <v>396</v>
      </c>
      <c r="CD133" t="s">
        <v>396</v>
      </c>
      <c r="CE133">
        <v>1.53</v>
      </c>
      <c r="CF133">
        <v>1.56</v>
      </c>
      <c r="CG133">
        <v>1.59</v>
      </c>
      <c r="CH133">
        <v>2.64</v>
      </c>
      <c r="CI133">
        <v>42</v>
      </c>
      <c r="CJ133">
        <v>92</v>
      </c>
      <c r="CK133">
        <v>141</v>
      </c>
      <c r="CL133">
        <v>0.06</v>
      </c>
      <c r="CM133">
        <v>0.08</v>
      </c>
      <c r="CN133">
        <v>0.1</v>
      </c>
      <c r="CO133">
        <v>5.0999999999999996</v>
      </c>
      <c r="CP133">
        <v>12.5</v>
      </c>
      <c r="CQ133">
        <v>15.6</v>
      </c>
      <c r="CR133">
        <v>1.9</v>
      </c>
      <c r="CS133">
        <v>8.3000000000000007</v>
      </c>
      <c r="CT133">
        <v>11.9</v>
      </c>
      <c r="CU133">
        <v>0.1</v>
      </c>
      <c r="CV133">
        <v>2.2000000000000002</v>
      </c>
      <c r="CW133">
        <v>5.0999999999999996</v>
      </c>
      <c r="CX133">
        <v>38</v>
      </c>
      <c r="CY133">
        <v>39</v>
      </c>
      <c r="CZ133">
        <v>40</v>
      </c>
      <c r="DA133">
        <v>0</v>
      </c>
      <c r="DB133">
        <v>0.1</v>
      </c>
      <c r="DC133">
        <v>0.6</v>
      </c>
      <c r="DD133">
        <v>0</v>
      </c>
      <c r="DE133">
        <v>0</v>
      </c>
      <c r="DF133">
        <v>0</v>
      </c>
      <c r="DG133">
        <v>0</v>
      </c>
      <c r="DH133">
        <v>0</v>
      </c>
      <c r="DI133">
        <v>0</v>
      </c>
      <c r="DJ133">
        <v>0</v>
      </c>
      <c r="DK133">
        <v>0</v>
      </c>
      <c r="DL133">
        <v>0</v>
      </c>
      <c r="DM133">
        <v>0.05</v>
      </c>
      <c r="DN133">
        <v>0.05</v>
      </c>
      <c r="DO133">
        <v>0</v>
      </c>
      <c r="DP133">
        <v>0</v>
      </c>
      <c r="DQ133">
        <v>0</v>
      </c>
      <c r="DR133">
        <v>0</v>
      </c>
      <c r="DS133">
        <v>0</v>
      </c>
      <c r="DT133">
        <v>0</v>
      </c>
      <c r="DU133">
        <v>0</v>
      </c>
      <c r="DV133">
        <v>1</v>
      </c>
      <c r="DW133">
        <v>4</v>
      </c>
      <c r="DX133">
        <v>0</v>
      </c>
      <c r="DY133">
        <v>1</v>
      </c>
      <c r="DZ133">
        <v>2</v>
      </c>
      <c r="EA133">
        <v>0.1</v>
      </c>
      <c r="EB133">
        <v>1.8</v>
      </c>
      <c r="EC133">
        <v>4.2</v>
      </c>
      <c r="ED133" t="s">
        <v>396</v>
      </c>
      <c r="EE133" t="s">
        <v>396</v>
      </c>
      <c r="EF133" t="s">
        <v>396</v>
      </c>
      <c r="EG133">
        <v>0.1</v>
      </c>
      <c r="EH133">
        <v>1.8</v>
      </c>
      <c r="EI133">
        <v>4.2</v>
      </c>
      <c r="EJ133">
        <v>5.6</v>
      </c>
      <c r="EK133">
        <v>6.5</v>
      </c>
      <c r="EL133">
        <v>7.3</v>
      </c>
      <c r="EM133" t="s">
        <v>396</v>
      </c>
      <c r="EN133" t="s">
        <v>396</v>
      </c>
      <c r="EO133" t="s">
        <v>396</v>
      </c>
      <c r="EP133" t="s">
        <v>396</v>
      </c>
      <c r="EQ133" t="s">
        <v>396</v>
      </c>
      <c r="ER133" t="s">
        <v>396</v>
      </c>
      <c r="ES133" t="s">
        <v>396</v>
      </c>
      <c r="ET133" t="s">
        <v>396</v>
      </c>
      <c r="EU133" t="s">
        <v>396</v>
      </c>
      <c r="EV133">
        <v>0</v>
      </c>
      <c r="EW133">
        <v>1.4</v>
      </c>
      <c r="EX133">
        <v>3.8</v>
      </c>
      <c r="EY133" t="s">
        <v>396</v>
      </c>
      <c r="EZ133" t="s">
        <v>396</v>
      </c>
      <c r="FA133" t="s">
        <v>396</v>
      </c>
      <c r="FB133" t="s">
        <v>396</v>
      </c>
      <c r="FC133" t="s">
        <v>396</v>
      </c>
      <c r="FD133" t="s">
        <v>396</v>
      </c>
      <c r="FE133" t="s">
        <v>396</v>
      </c>
      <c r="FF133" t="s">
        <v>396</v>
      </c>
      <c r="FG133" t="s">
        <v>396</v>
      </c>
      <c r="FH133" t="s">
        <v>396</v>
      </c>
      <c r="FI133" t="s">
        <v>396</v>
      </c>
      <c r="FJ133" t="s">
        <v>396</v>
      </c>
      <c r="FK133" t="s">
        <v>396</v>
      </c>
      <c r="FL133" t="s">
        <v>396</v>
      </c>
      <c r="FM133" t="s">
        <v>396</v>
      </c>
      <c r="FN133" t="s">
        <v>396</v>
      </c>
      <c r="FO133" t="s">
        <v>396</v>
      </c>
      <c r="FP133" t="s">
        <v>396</v>
      </c>
      <c r="FQ133" t="s">
        <v>396</v>
      </c>
      <c r="FR133" t="s">
        <v>396</v>
      </c>
      <c r="FS133">
        <v>18087238</v>
      </c>
      <c r="FT133">
        <v>52907430</v>
      </c>
    </row>
    <row r="134" spans="1:176" hidden="1" x14ac:dyDescent="0.25">
      <c r="A134" s="13">
        <f t="shared" si="6"/>
        <v>18087238</v>
      </c>
      <c r="B134" s="13">
        <f t="shared" si="7"/>
        <v>52907431</v>
      </c>
      <c r="C134" s="14" t="str">
        <f>IF(ISNA(VLOOKUP(A134,ComponentTable!E:E,1,0)),"","Use")</f>
        <v/>
      </c>
      <c r="D134" s="14" t="str">
        <f t="shared" si="8"/>
        <v/>
      </c>
      <c r="E134">
        <v>227</v>
      </c>
      <c r="F134" t="s">
        <v>737</v>
      </c>
      <c r="G134">
        <v>2</v>
      </c>
      <c r="H134" t="s">
        <v>702</v>
      </c>
      <c r="I134" t="s">
        <v>396</v>
      </c>
      <c r="J134" t="s">
        <v>396</v>
      </c>
      <c r="K134">
        <v>61</v>
      </c>
      <c r="L134">
        <v>102</v>
      </c>
      <c r="M134">
        <v>142</v>
      </c>
      <c r="N134">
        <v>203</v>
      </c>
      <c r="O134">
        <v>203</v>
      </c>
      <c r="P134">
        <v>203</v>
      </c>
      <c r="Q134">
        <v>61</v>
      </c>
      <c r="R134">
        <v>101</v>
      </c>
      <c r="S134">
        <v>142</v>
      </c>
      <c r="T134">
        <v>0</v>
      </c>
      <c r="U134">
        <v>0</v>
      </c>
      <c r="V134">
        <v>0</v>
      </c>
      <c r="W134">
        <v>0</v>
      </c>
      <c r="X134">
        <v>0</v>
      </c>
      <c r="Y134">
        <v>0</v>
      </c>
      <c r="Z134">
        <v>100</v>
      </c>
      <c r="AA134">
        <v>100</v>
      </c>
      <c r="AB134">
        <v>100</v>
      </c>
      <c r="AC134">
        <v>100</v>
      </c>
      <c r="AD134">
        <v>100</v>
      </c>
      <c r="AE134">
        <v>100</v>
      </c>
      <c r="AF134">
        <v>92</v>
      </c>
      <c r="AG134">
        <v>94</v>
      </c>
      <c r="AH134">
        <v>97</v>
      </c>
      <c r="AI134">
        <v>9</v>
      </c>
      <c r="AJ134">
        <v>11</v>
      </c>
      <c r="AK134">
        <v>14</v>
      </c>
      <c r="AL134">
        <v>90</v>
      </c>
      <c r="AM134">
        <v>97</v>
      </c>
      <c r="AN134">
        <v>99.9</v>
      </c>
      <c r="AO134">
        <v>0</v>
      </c>
      <c r="AP134">
        <v>0</v>
      </c>
      <c r="AQ134">
        <v>0.3</v>
      </c>
      <c r="AR134">
        <v>0</v>
      </c>
      <c r="AS134">
        <v>1</v>
      </c>
      <c r="AT134">
        <v>2</v>
      </c>
      <c r="AU134">
        <v>10</v>
      </c>
      <c r="AV134">
        <v>18.3</v>
      </c>
      <c r="AW134">
        <v>25</v>
      </c>
      <c r="AX134">
        <v>50</v>
      </c>
      <c r="AY134">
        <v>63.4</v>
      </c>
      <c r="AZ134">
        <v>75</v>
      </c>
      <c r="BA134">
        <v>5</v>
      </c>
      <c r="BB134">
        <v>14.3</v>
      </c>
      <c r="BC134">
        <v>20</v>
      </c>
      <c r="BD134">
        <v>0</v>
      </c>
      <c r="BE134">
        <v>1</v>
      </c>
      <c r="BF134">
        <v>8.4</v>
      </c>
      <c r="BG134" t="s">
        <v>396</v>
      </c>
      <c r="BH134">
        <v>0.5</v>
      </c>
      <c r="BI134" t="s">
        <v>396</v>
      </c>
      <c r="BJ134" t="s">
        <v>396</v>
      </c>
      <c r="BK134">
        <v>0.5</v>
      </c>
      <c r="BL134" t="s">
        <v>396</v>
      </c>
      <c r="BM134">
        <v>0.1</v>
      </c>
      <c r="BN134">
        <v>2</v>
      </c>
      <c r="BO134">
        <v>5</v>
      </c>
      <c r="BP134">
        <v>0</v>
      </c>
      <c r="BQ134">
        <v>0</v>
      </c>
      <c r="BR134">
        <v>0</v>
      </c>
      <c r="BS134">
        <v>0</v>
      </c>
      <c r="BT134">
        <v>0.5</v>
      </c>
      <c r="BU134">
        <v>1</v>
      </c>
      <c r="BV134" t="s">
        <v>396</v>
      </c>
      <c r="BW134" t="s">
        <v>396</v>
      </c>
      <c r="BX134" t="s">
        <v>396</v>
      </c>
      <c r="BY134">
        <v>1.53</v>
      </c>
      <c r="BZ134">
        <v>1.56</v>
      </c>
      <c r="CA134">
        <v>1.58</v>
      </c>
      <c r="CB134" t="s">
        <v>396</v>
      </c>
      <c r="CC134" t="s">
        <v>396</v>
      </c>
      <c r="CD134" t="s">
        <v>396</v>
      </c>
      <c r="CE134">
        <v>1.53</v>
      </c>
      <c r="CF134">
        <v>1.56</v>
      </c>
      <c r="CG134">
        <v>1.59</v>
      </c>
      <c r="CH134">
        <v>2.64</v>
      </c>
      <c r="CI134">
        <v>42</v>
      </c>
      <c r="CJ134">
        <v>92</v>
      </c>
      <c r="CK134">
        <v>141</v>
      </c>
      <c r="CL134">
        <v>0.06</v>
      </c>
      <c r="CM134">
        <v>0.08</v>
      </c>
      <c r="CN134">
        <v>0.1</v>
      </c>
      <c r="CO134">
        <v>5.0999999999999996</v>
      </c>
      <c r="CP134">
        <v>12.5</v>
      </c>
      <c r="CQ134">
        <v>15.6</v>
      </c>
      <c r="CR134">
        <v>1.9</v>
      </c>
      <c r="CS134">
        <v>8.3000000000000007</v>
      </c>
      <c r="CT134">
        <v>11.9</v>
      </c>
      <c r="CU134">
        <v>0.1</v>
      </c>
      <c r="CV134">
        <v>2.2000000000000002</v>
      </c>
      <c r="CW134">
        <v>5.0999999999999996</v>
      </c>
      <c r="CX134">
        <v>38</v>
      </c>
      <c r="CY134">
        <v>39</v>
      </c>
      <c r="CZ134">
        <v>40</v>
      </c>
      <c r="DA134">
        <v>0</v>
      </c>
      <c r="DB134">
        <v>0.1</v>
      </c>
      <c r="DC134">
        <v>0.6</v>
      </c>
      <c r="DD134">
        <v>0</v>
      </c>
      <c r="DE134">
        <v>0</v>
      </c>
      <c r="DF134">
        <v>0</v>
      </c>
      <c r="DG134">
        <v>0</v>
      </c>
      <c r="DH134">
        <v>0</v>
      </c>
      <c r="DI134">
        <v>0</v>
      </c>
      <c r="DJ134">
        <v>0</v>
      </c>
      <c r="DK134">
        <v>0</v>
      </c>
      <c r="DL134">
        <v>0</v>
      </c>
      <c r="DM134">
        <v>0.05</v>
      </c>
      <c r="DN134">
        <v>0.05</v>
      </c>
      <c r="DO134">
        <v>0</v>
      </c>
      <c r="DP134">
        <v>0</v>
      </c>
      <c r="DQ134">
        <v>0</v>
      </c>
      <c r="DR134">
        <v>0</v>
      </c>
      <c r="DS134">
        <v>0</v>
      </c>
      <c r="DT134">
        <v>0</v>
      </c>
      <c r="DU134">
        <v>0</v>
      </c>
      <c r="DV134">
        <v>1</v>
      </c>
      <c r="DW134">
        <v>4</v>
      </c>
      <c r="DX134">
        <v>0</v>
      </c>
      <c r="DY134">
        <v>1</v>
      </c>
      <c r="DZ134">
        <v>2</v>
      </c>
      <c r="EA134">
        <v>0.1</v>
      </c>
      <c r="EB134">
        <v>1.8</v>
      </c>
      <c r="EC134">
        <v>4.2</v>
      </c>
      <c r="ED134" t="s">
        <v>396</v>
      </c>
      <c r="EE134" t="s">
        <v>396</v>
      </c>
      <c r="EF134" t="s">
        <v>396</v>
      </c>
      <c r="EG134">
        <v>0.1</v>
      </c>
      <c r="EH134">
        <v>1.8</v>
      </c>
      <c r="EI134">
        <v>4.2</v>
      </c>
      <c r="EJ134">
        <v>5.6</v>
      </c>
      <c r="EK134">
        <v>6.5</v>
      </c>
      <c r="EL134">
        <v>7.3</v>
      </c>
      <c r="EM134" t="s">
        <v>396</v>
      </c>
      <c r="EN134" t="s">
        <v>396</v>
      </c>
      <c r="EO134" t="s">
        <v>396</v>
      </c>
      <c r="EP134" t="s">
        <v>396</v>
      </c>
      <c r="EQ134" t="s">
        <v>396</v>
      </c>
      <c r="ER134" t="s">
        <v>396</v>
      </c>
      <c r="ES134" t="s">
        <v>396</v>
      </c>
      <c r="ET134" t="s">
        <v>396</v>
      </c>
      <c r="EU134" t="s">
        <v>396</v>
      </c>
      <c r="EV134">
        <v>0</v>
      </c>
      <c r="EW134">
        <v>1.4</v>
      </c>
      <c r="EX134">
        <v>3.8</v>
      </c>
      <c r="EY134" t="s">
        <v>396</v>
      </c>
      <c r="EZ134" t="s">
        <v>396</v>
      </c>
      <c r="FA134" t="s">
        <v>396</v>
      </c>
      <c r="FB134" t="s">
        <v>396</v>
      </c>
      <c r="FC134" t="s">
        <v>396</v>
      </c>
      <c r="FD134" t="s">
        <v>396</v>
      </c>
      <c r="FE134" t="s">
        <v>396</v>
      </c>
      <c r="FF134" t="s">
        <v>396</v>
      </c>
      <c r="FG134" t="s">
        <v>396</v>
      </c>
      <c r="FH134" t="s">
        <v>396</v>
      </c>
      <c r="FI134" t="s">
        <v>396</v>
      </c>
      <c r="FJ134" t="s">
        <v>396</v>
      </c>
      <c r="FK134" t="s">
        <v>396</v>
      </c>
      <c r="FL134" t="s">
        <v>396</v>
      </c>
      <c r="FM134" t="s">
        <v>396</v>
      </c>
      <c r="FN134" t="s">
        <v>396</v>
      </c>
      <c r="FO134" t="s">
        <v>396</v>
      </c>
      <c r="FP134" t="s">
        <v>396</v>
      </c>
      <c r="FQ134" t="s">
        <v>396</v>
      </c>
      <c r="FR134" t="s">
        <v>396</v>
      </c>
      <c r="FS134">
        <v>18087238</v>
      </c>
      <c r="FT134">
        <v>52907431</v>
      </c>
    </row>
    <row r="135" spans="1:176" hidden="1" x14ac:dyDescent="0.25">
      <c r="A135" s="13">
        <f t="shared" si="6"/>
        <v>18087237</v>
      </c>
      <c r="B135" s="13">
        <f t="shared" si="7"/>
        <v>52907424</v>
      </c>
      <c r="C135" s="14" t="str">
        <f>IF(ISNA(VLOOKUP(A135,ComponentTable!E:E,1,0)),"","Use")</f>
        <v/>
      </c>
      <c r="D135" s="14" t="str">
        <f t="shared" si="8"/>
        <v/>
      </c>
      <c r="E135">
        <v>228</v>
      </c>
      <c r="F135" t="s">
        <v>702</v>
      </c>
      <c r="G135" t="s">
        <v>396</v>
      </c>
      <c r="H135" t="s">
        <v>702</v>
      </c>
      <c r="I135" t="s">
        <v>396</v>
      </c>
      <c r="J135" t="s">
        <v>396</v>
      </c>
      <c r="K135">
        <v>8</v>
      </c>
      <c r="L135">
        <v>13</v>
      </c>
      <c r="M135">
        <v>25</v>
      </c>
      <c r="N135">
        <v>38</v>
      </c>
      <c r="O135">
        <v>71</v>
      </c>
      <c r="P135">
        <v>86</v>
      </c>
      <c r="Q135">
        <v>30</v>
      </c>
      <c r="R135">
        <v>58</v>
      </c>
      <c r="S135">
        <v>61</v>
      </c>
      <c r="T135">
        <v>0</v>
      </c>
      <c r="U135">
        <v>0</v>
      </c>
      <c r="V135">
        <v>0</v>
      </c>
      <c r="W135">
        <v>0</v>
      </c>
      <c r="X135">
        <v>0</v>
      </c>
      <c r="Y135">
        <v>0</v>
      </c>
      <c r="Z135">
        <v>100</v>
      </c>
      <c r="AA135">
        <v>100</v>
      </c>
      <c r="AB135">
        <v>100</v>
      </c>
      <c r="AC135">
        <v>100</v>
      </c>
      <c r="AD135">
        <v>100</v>
      </c>
      <c r="AE135">
        <v>100</v>
      </c>
      <c r="AF135">
        <v>90</v>
      </c>
      <c r="AG135">
        <v>94</v>
      </c>
      <c r="AH135">
        <v>100</v>
      </c>
      <c r="AI135">
        <v>7</v>
      </c>
      <c r="AJ135">
        <v>9</v>
      </c>
      <c r="AK135">
        <v>15</v>
      </c>
      <c r="AL135">
        <v>88</v>
      </c>
      <c r="AM135">
        <v>98.9</v>
      </c>
      <c r="AN135">
        <v>99.9</v>
      </c>
      <c r="AO135">
        <v>0</v>
      </c>
      <c r="AP135">
        <v>0</v>
      </c>
      <c r="AQ135">
        <v>0.5</v>
      </c>
      <c r="AR135">
        <v>0</v>
      </c>
      <c r="AS135">
        <v>1.4</v>
      </c>
      <c r="AT135">
        <v>3</v>
      </c>
      <c r="AU135">
        <v>12</v>
      </c>
      <c r="AV135">
        <v>18.600000000000001</v>
      </c>
      <c r="AW135">
        <v>21.5</v>
      </c>
      <c r="AX135">
        <v>55</v>
      </c>
      <c r="AY135">
        <v>64.400000000000006</v>
      </c>
      <c r="AZ135">
        <v>75</v>
      </c>
      <c r="BA135">
        <v>10</v>
      </c>
      <c r="BB135">
        <v>14.5</v>
      </c>
      <c r="BC135">
        <v>20</v>
      </c>
      <c r="BD135">
        <v>0</v>
      </c>
      <c r="BE135">
        <v>0.6</v>
      </c>
      <c r="BF135">
        <v>9</v>
      </c>
      <c r="BG135" t="s">
        <v>396</v>
      </c>
      <c r="BH135">
        <v>0.3</v>
      </c>
      <c r="BI135" t="s">
        <v>396</v>
      </c>
      <c r="BJ135" t="s">
        <v>396</v>
      </c>
      <c r="BK135">
        <v>0.3</v>
      </c>
      <c r="BL135" t="s">
        <v>396</v>
      </c>
      <c r="BM135">
        <v>0.1</v>
      </c>
      <c r="BN135">
        <v>0.5</v>
      </c>
      <c r="BO135">
        <v>5</v>
      </c>
      <c r="BP135">
        <v>0</v>
      </c>
      <c r="BQ135">
        <v>0</v>
      </c>
      <c r="BR135">
        <v>0</v>
      </c>
      <c r="BS135">
        <v>0</v>
      </c>
      <c r="BT135">
        <v>0.25</v>
      </c>
      <c r="BU135">
        <v>1</v>
      </c>
      <c r="BV135" t="s">
        <v>396</v>
      </c>
      <c r="BW135" t="s">
        <v>396</v>
      </c>
      <c r="BX135" t="s">
        <v>396</v>
      </c>
      <c r="BY135">
        <v>1.59</v>
      </c>
      <c r="BZ135">
        <v>1.6</v>
      </c>
      <c r="CA135">
        <v>1.6</v>
      </c>
      <c r="CB135" t="s">
        <v>396</v>
      </c>
      <c r="CC135" t="s">
        <v>396</v>
      </c>
      <c r="CD135" t="s">
        <v>396</v>
      </c>
      <c r="CE135">
        <v>1.59</v>
      </c>
      <c r="CF135">
        <v>1.6</v>
      </c>
      <c r="CG135">
        <v>1.62</v>
      </c>
      <c r="CH135">
        <v>2.65</v>
      </c>
      <c r="CI135">
        <v>42</v>
      </c>
      <c r="CJ135">
        <v>92</v>
      </c>
      <c r="CK135">
        <v>141</v>
      </c>
      <c r="CL135">
        <v>0.04</v>
      </c>
      <c r="CM135">
        <v>0.08</v>
      </c>
      <c r="CN135">
        <v>0.1</v>
      </c>
      <c r="CO135">
        <v>5.2</v>
      </c>
      <c r="CP135">
        <v>9.5</v>
      </c>
      <c r="CQ135">
        <v>15.7</v>
      </c>
      <c r="CR135">
        <v>1.9</v>
      </c>
      <c r="CS135">
        <v>5.2</v>
      </c>
      <c r="CT135">
        <v>12.1</v>
      </c>
      <c r="CU135">
        <v>0.1</v>
      </c>
      <c r="CV135">
        <v>0.8</v>
      </c>
      <c r="CW135">
        <v>5.2</v>
      </c>
      <c r="CX135">
        <v>38</v>
      </c>
      <c r="CY135">
        <v>38</v>
      </c>
      <c r="CZ135">
        <v>38</v>
      </c>
      <c r="DA135">
        <v>0</v>
      </c>
      <c r="DB135">
        <v>0</v>
      </c>
      <c r="DC135">
        <v>0.5</v>
      </c>
      <c r="DD135">
        <v>0</v>
      </c>
      <c r="DE135">
        <v>0</v>
      </c>
      <c r="DF135">
        <v>0</v>
      </c>
      <c r="DG135">
        <v>0</v>
      </c>
      <c r="DH135">
        <v>0</v>
      </c>
      <c r="DI135">
        <v>0</v>
      </c>
      <c r="DJ135">
        <v>0</v>
      </c>
      <c r="DK135">
        <v>0</v>
      </c>
      <c r="DL135">
        <v>0</v>
      </c>
      <c r="DM135">
        <v>0.02</v>
      </c>
      <c r="DN135">
        <v>0.02</v>
      </c>
      <c r="DO135">
        <v>0</v>
      </c>
      <c r="DP135">
        <v>0</v>
      </c>
      <c r="DQ135">
        <v>0</v>
      </c>
      <c r="DR135">
        <v>0</v>
      </c>
      <c r="DS135">
        <v>0</v>
      </c>
      <c r="DT135">
        <v>0</v>
      </c>
      <c r="DU135">
        <v>0</v>
      </c>
      <c r="DV135">
        <v>1</v>
      </c>
      <c r="DW135">
        <v>4</v>
      </c>
      <c r="DX135">
        <v>0</v>
      </c>
      <c r="DY135">
        <v>1</v>
      </c>
      <c r="DZ135">
        <v>2</v>
      </c>
      <c r="EA135" t="s">
        <v>396</v>
      </c>
      <c r="EB135" t="s">
        <v>396</v>
      </c>
      <c r="EC135" t="s">
        <v>396</v>
      </c>
      <c r="ED135">
        <v>0</v>
      </c>
      <c r="EE135">
        <v>0.1</v>
      </c>
      <c r="EF135">
        <v>2.7</v>
      </c>
      <c r="EG135">
        <v>0</v>
      </c>
      <c r="EH135">
        <v>0.1</v>
      </c>
      <c r="EI135">
        <v>1</v>
      </c>
      <c r="EJ135">
        <v>4.5</v>
      </c>
      <c r="EK135">
        <v>4.8</v>
      </c>
      <c r="EL135">
        <v>6.1</v>
      </c>
      <c r="EM135">
        <v>3.6</v>
      </c>
      <c r="EN135">
        <v>4.8</v>
      </c>
      <c r="EO135">
        <v>5.2</v>
      </c>
      <c r="EP135" t="s">
        <v>396</v>
      </c>
      <c r="EQ135" t="s">
        <v>396</v>
      </c>
      <c r="ER135" t="s">
        <v>396</v>
      </c>
      <c r="ES135" t="s">
        <v>396</v>
      </c>
      <c r="ET135" t="s">
        <v>396</v>
      </c>
      <c r="EU135" t="s">
        <v>396</v>
      </c>
      <c r="EV135">
        <v>6.7</v>
      </c>
      <c r="EW135">
        <v>7.3</v>
      </c>
      <c r="EX135">
        <v>12.7</v>
      </c>
      <c r="EY135" t="s">
        <v>396</v>
      </c>
      <c r="EZ135" t="s">
        <v>396</v>
      </c>
      <c r="FA135" t="s">
        <v>396</v>
      </c>
      <c r="FB135" t="s">
        <v>396</v>
      </c>
      <c r="FC135" t="s">
        <v>396</v>
      </c>
      <c r="FD135" t="s">
        <v>396</v>
      </c>
      <c r="FE135" t="s">
        <v>396</v>
      </c>
      <c r="FF135" t="s">
        <v>396</v>
      </c>
      <c r="FG135" t="s">
        <v>396</v>
      </c>
      <c r="FH135" t="s">
        <v>396</v>
      </c>
      <c r="FI135" t="s">
        <v>396</v>
      </c>
      <c r="FJ135" t="s">
        <v>396</v>
      </c>
      <c r="FK135" t="s">
        <v>396</v>
      </c>
      <c r="FL135" t="s">
        <v>396</v>
      </c>
      <c r="FM135" t="s">
        <v>396</v>
      </c>
      <c r="FN135" t="s">
        <v>396</v>
      </c>
      <c r="FO135" t="s">
        <v>396</v>
      </c>
      <c r="FP135" t="s">
        <v>396</v>
      </c>
      <c r="FQ135" t="s">
        <v>396</v>
      </c>
      <c r="FR135" t="s">
        <v>396</v>
      </c>
      <c r="FS135">
        <v>18087237</v>
      </c>
      <c r="FT135">
        <v>52907424</v>
      </c>
    </row>
    <row r="136" spans="1:176" hidden="1" x14ac:dyDescent="0.25">
      <c r="A136" s="13">
        <f t="shared" si="6"/>
        <v>18087237</v>
      </c>
      <c r="B136" s="13">
        <f t="shared" si="7"/>
        <v>52907425</v>
      </c>
      <c r="C136" s="14" t="str">
        <f>IF(ISNA(VLOOKUP(A136,ComponentTable!E:E,1,0)),"","Use")</f>
        <v/>
      </c>
      <c r="D136" s="14" t="str">
        <f t="shared" si="8"/>
        <v/>
      </c>
      <c r="E136">
        <v>229</v>
      </c>
      <c r="F136" t="s">
        <v>704</v>
      </c>
      <c r="G136" t="s">
        <v>396</v>
      </c>
      <c r="H136" t="s">
        <v>704</v>
      </c>
      <c r="I136" t="s">
        <v>396</v>
      </c>
      <c r="J136" t="s">
        <v>396</v>
      </c>
      <c r="K136">
        <v>56</v>
      </c>
      <c r="L136">
        <v>127</v>
      </c>
      <c r="M136">
        <v>203</v>
      </c>
      <c r="N136">
        <v>203</v>
      </c>
      <c r="O136">
        <v>203</v>
      </c>
      <c r="P136">
        <v>203</v>
      </c>
      <c r="Q136">
        <v>0</v>
      </c>
      <c r="R136">
        <v>76</v>
      </c>
      <c r="S136">
        <v>147</v>
      </c>
      <c r="T136">
        <v>0</v>
      </c>
      <c r="U136">
        <v>0</v>
      </c>
      <c r="V136">
        <v>0</v>
      </c>
      <c r="W136">
        <v>0</v>
      </c>
      <c r="X136">
        <v>0</v>
      </c>
      <c r="Y136">
        <v>0</v>
      </c>
      <c r="Z136">
        <v>100</v>
      </c>
      <c r="AA136">
        <v>100</v>
      </c>
      <c r="AB136">
        <v>100</v>
      </c>
      <c r="AC136">
        <v>100</v>
      </c>
      <c r="AD136">
        <v>100</v>
      </c>
      <c r="AE136">
        <v>100</v>
      </c>
      <c r="AF136">
        <v>89</v>
      </c>
      <c r="AG136">
        <v>94</v>
      </c>
      <c r="AH136">
        <v>100</v>
      </c>
      <c r="AI136">
        <v>9</v>
      </c>
      <c r="AJ136">
        <v>12</v>
      </c>
      <c r="AK136">
        <v>19</v>
      </c>
      <c r="AL136">
        <v>90</v>
      </c>
      <c r="AM136">
        <v>96.3</v>
      </c>
      <c r="AN136">
        <v>99</v>
      </c>
      <c r="AO136">
        <v>0</v>
      </c>
      <c r="AP136">
        <v>0</v>
      </c>
      <c r="AQ136">
        <v>0.5</v>
      </c>
      <c r="AR136">
        <v>0</v>
      </c>
      <c r="AS136">
        <v>1.3</v>
      </c>
      <c r="AT136">
        <v>3</v>
      </c>
      <c r="AU136">
        <v>12</v>
      </c>
      <c r="AV136">
        <v>18.100000000000001</v>
      </c>
      <c r="AW136">
        <v>22.5</v>
      </c>
      <c r="AX136">
        <v>45</v>
      </c>
      <c r="AY136">
        <v>62.8</v>
      </c>
      <c r="AZ136">
        <v>70</v>
      </c>
      <c r="BA136">
        <v>10</v>
      </c>
      <c r="BB136">
        <v>14.1</v>
      </c>
      <c r="BC136">
        <v>20</v>
      </c>
      <c r="BD136">
        <v>0</v>
      </c>
      <c r="BE136">
        <v>0.7</v>
      </c>
      <c r="BF136">
        <v>9</v>
      </c>
      <c r="BG136" t="s">
        <v>396</v>
      </c>
      <c r="BH136">
        <v>0.4</v>
      </c>
      <c r="BI136" t="s">
        <v>396</v>
      </c>
      <c r="BJ136" t="s">
        <v>396</v>
      </c>
      <c r="BK136">
        <v>0.3</v>
      </c>
      <c r="BL136" t="s">
        <v>396</v>
      </c>
      <c r="BM136">
        <v>1</v>
      </c>
      <c r="BN136">
        <v>3</v>
      </c>
      <c r="BO136">
        <v>10</v>
      </c>
      <c r="BP136">
        <v>0</v>
      </c>
      <c r="BQ136">
        <v>0</v>
      </c>
      <c r="BR136">
        <v>0</v>
      </c>
      <c r="BS136">
        <v>0.12</v>
      </c>
      <c r="BT136">
        <v>0.25</v>
      </c>
      <c r="BU136">
        <v>0.5</v>
      </c>
      <c r="BV136" t="s">
        <v>396</v>
      </c>
      <c r="BW136" t="s">
        <v>396</v>
      </c>
      <c r="BX136" t="s">
        <v>396</v>
      </c>
      <c r="BY136">
        <v>1.54</v>
      </c>
      <c r="BZ136">
        <v>1.6</v>
      </c>
      <c r="CA136">
        <v>1.67</v>
      </c>
      <c r="CB136" t="s">
        <v>396</v>
      </c>
      <c r="CC136" t="s">
        <v>396</v>
      </c>
      <c r="CD136" t="s">
        <v>396</v>
      </c>
      <c r="CE136">
        <v>1.55</v>
      </c>
      <c r="CF136">
        <v>1.61</v>
      </c>
      <c r="CG136">
        <v>1.68</v>
      </c>
      <c r="CH136">
        <v>2.65</v>
      </c>
      <c r="CI136">
        <v>4.2</v>
      </c>
      <c r="CJ136">
        <v>20</v>
      </c>
      <c r="CK136">
        <v>42</v>
      </c>
      <c r="CL136">
        <v>0.04</v>
      </c>
      <c r="CM136">
        <v>0.08</v>
      </c>
      <c r="CN136">
        <v>0.1</v>
      </c>
      <c r="CO136">
        <v>10</v>
      </c>
      <c r="CP136">
        <v>13.1</v>
      </c>
      <c r="CQ136">
        <v>17.600000000000001</v>
      </c>
      <c r="CR136">
        <v>5.7</v>
      </c>
      <c r="CS136">
        <v>8.9</v>
      </c>
      <c r="CT136">
        <v>14.6</v>
      </c>
      <c r="CU136">
        <v>0.9</v>
      </c>
      <c r="CV136">
        <v>2.6</v>
      </c>
      <c r="CW136">
        <v>8.1</v>
      </c>
      <c r="CX136">
        <v>35</v>
      </c>
      <c r="CY136">
        <v>38</v>
      </c>
      <c r="CZ136">
        <v>40</v>
      </c>
      <c r="DA136">
        <v>0</v>
      </c>
      <c r="DB136">
        <v>0.2</v>
      </c>
      <c r="DC136">
        <v>1</v>
      </c>
      <c r="DD136">
        <v>0</v>
      </c>
      <c r="DE136">
        <v>0</v>
      </c>
      <c r="DF136">
        <v>0</v>
      </c>
      <c r="DG136">
        <v>0</v>
      </c>
      <c r="DH136">
        <v>0</v>
      </c>
      <c r="DI136">
        <v>0</v>
      </c>
      <c r="DJ136">
        <v>0</v>
      </c>
      <c r="DK136">
        <v>0</v>
      </c>
      <c r="DL136">
        <v>0</v>
      </c>
      <c r="DM136">
        <v>0.05</v>
      </c>
      <c r="DN136">
        <v>0.05</v>
      </c>
      <c r="DO136">
        <v>0</v>
      </c>
      <c r="DP136">
        <v>0</v>
      </c>
      <c r="DQ136">
        <v>0</v>
      </c>
      <c r="DR136">
        <v>0</v>
      </c>
      <c r="DS136">
        <v>0</v>
      </c>
      <c r="DT136">
        <v>0</v>
      </c>
      <c r="DU136">
        <v>0</v>
      </c>
      <c r="DV136">
        <v>1</v>
      </c>
      <c r="DW136">
        <v>4</v>
      </c>
      <c r="DX136">
        <v>0</v>
      </c>
      <c r="DY136">
        <v>1</v>
      </c>
      <c r="DZ136">
        <v>2</v>
      </c>
      <c r="EA136">
        <v>0.9</v>
      </c>
      <c r="EB136">
        <v>2.2999999999999998</v>
      </c>
      <c r="EC136">
        <v>6.1</v>
      </c>
      <c r="ED136" t="s">
        <v>396</v>
      </c>
      <c r="EE136" t="s">
        <v>396</v>
      </c>
      <c r="EF136" t="s">
        <v>396</v>
      </c>
      <c r="EG136">
        <v>0.2</v>
      </c>
      <c r="EH136">
        <v>0.5</v>
      </c>
      <c r="EI136">
        <v>1.2</v>
      </c>
      <c r="EJ136">
        <v>4.5999999999999996</v>
      </c>
      <c r="EK136">
        <v>6.3</v>
      </c>
      <c r="EL136">
        <v>6.5</v>
      </c>
      <c r="EM136">
        <v>3.9</v>
      </c>
      <c r="EN136">
        <v>6.3</v>
      </c>
      <c r="EO136">
        <v>6.9</v>
      </c>
      <c r="EP136" t="s">
        <v>396</v>
      </c>
      <c r="EQ136" t="s">
        <v>396</v>
      </c>
      <c r="ER136" t="s">
        <v>396</v>
      </c>
      <c r="ES136" t="s">
        <v>396</v>
      </c>
      <c r="ET136" t="s">
        <v>396</v>
      </c>
      <c r="EU136" t="s">
        <v>396</v>
      </c>
      <c r="EV136">
        <v>0</v>
      </c>
      <c r="EW136">
        <v>2.1</v>
      </c>
      <c r="EX136">
        <v>12.6</v>
      </c>
      <c r="EY136" t="s">
        <v>396</v>
      </c>
      <c r="EZ136" t="s">
        <v>396</v>
      </c>
      <c r="FA136" t="s">
        <v>396</v>
      </c>
      <c r="FB136" t="s">
        <v>396</v>
      </c>
      <c r="FC136" t="s">
        <v>396</v>
      </c>
      <c r="FD136" t="s">
        <v>396</v>
      </c>
      <c r="FE136" t="s">
        <v>396</v>
      </c>
      <c r="FF136" t="s">
        <v>396</v>
      </c>
      <c r="FG136" t="s">
        <v>396</v>
      </c>
      <c r="FH136" t="s">
        <v>396</v>
      </c>
      <c r="FI136" t="s">
        <v>396</v>
      </c>
      <c r="FJ136" t="s">
        <v>396</v>
      </c>
      <c r="FK136" t="s">
        <v>396</v>
      </c>
      <c r="FL136" t="s">
        <v>396</v>
      </c>
      <c r="FM136" t="s">
        <v>396</v>
      </c>
      <c r="FN136" t="s">
        <v>396</v>
      </c>
      <c r="FO136" t="s">
        <v>396</v>
      </c>
      <c r="FP136" t="s">
        <v>396</v>
      </c>
      <c r="FQ136" t="s">
        <v>396</v>
      </c>
      <c r="FR136" t="s">
        <v>396</v>
      </c>
      <c r="FS136">
        <v>18087237</v>
      </c>
      <c r="FT136">
        <v>52907425</v>
      </c>
    </row>
    <row r="137" spans="1:176" hidden="1" x14ac:dyDescent="0.25">
      <c r="A137" s="13">
        <f t="shared" si="6"/>
        <v>18087237</v>
      </c>
      <c r="B137" s="13">
        <f t="shared" si="7"/>
        <v>52907426</v>
      </c>
      <c r="C137" s="14" t="str">
        <f>IF(ISNA(VLOOKUP(A137,ComponentTable!E:E,1,0)),"","Use")</f>
        <v/>
      </c>
      <c r="D137" s="14" t="str">
        <f t="shared" si="8"/>
        <v/>
      </c>
      <c r="E137">
        <v>230</v>
      </c>
      <c r="F137" t="s">
        <v>399</v>
      </c>
      <c r="G137" t="s">
        <v>396</v>
      </c>
      <c r="H137" t="s">
        <v>399</v>
      </c>
      <c r="I137" t="s">
        <v>396</v>
      </c>
      <c r="J137" t="s">
        <v>396</v>
      </c>
      <c r="K137">
        <v>0</v>
      </c>
      <c r="L137">
        <v>0</v>
      </c>
      <c r="M137">
        <v>0</v>
      </c>
      <c r="N137">
        <v>8</v>
      </c>
      <c r="O137">
        <v>13</v>
      </c>
      <c r="P137">
        <v>25</v>
      </c>
      <c r="Q137">
        <v>8</v>
      </c>
      <c r="R137">
        <v>13</v>
      </c>
      <c r="S137">
        <v>25</v>
      </c>
      <c r="T137">
        <v>0</v>
      </c>
      <c r="U137">
        <v>0</v>
      </c>
      <c r="V137">
        <v>0</v>
      </c>
      <c r="W137">
        <v>0</v>
      </c>
      <c r="X137">
        <v>0</v>
      </c>
      <c r="Y137">
        <v>0</v>
      </c>
      <c r="Z137">
        <v>100</v>
      </c>
      <c r="AA137">
        <v>100</v>
      </c>
      <c r="AB137">
        <v>100</v>
      </c>
      <c r="AC137">
        <v>100</v>
      </c>
      <c r="AD137">
        <v>100</v>
      </c>
      <c r="AE137">
        <v>100</v>
      </c>
      <c r="AF137">
        <v>90</v>
      </c>
      <c r="AG137">
        <v>94</v>
      </c>
      <c r="AH137">
        <v>100</v>
      </c>
      <c r="AI137">
        <v>8</v>
      </c>
      <c r="AJ137">
        <v>10</v>
      </c>
      <c r="AK137">
        <v>17</v>
      </c>
      <c r="AL137">
        <v>88</v>
      </c>
      <c r="AM137">
        <v>98</v>
      </c>
      <c r="AN137">
        <v>99.9</v>
      </c>
      <c r="AO137">
        <v>0</v>
      </c>
      <c r="AP137">
        <v>0</v>
      </c>
      <c r="AQ137">
        <v>0.5</v>
      </c>
      <c r="AR137">
        <v>0</v>
      </c>
      <c r="AS137">
        <v>1</v>
      </c>
      <c r="AT137">
        <v>3</v>
      </c>
      <c r="AU137">
        <v>12</v>
      </c>
      <c r="AV137">
        <v>18.100000000000001</v>
      </c>
      <c r="AW137">
        <v>21.5</v>
      </c>
      <c r="AX137">
        <v>55</v>
      </c>
      <c r="AY137">
        <v>64.099999999999994</v>
      </c>
      <c r="AZ137">
        <v>75</v>
      </c>
      <c r="BA137">
        <v>10</v>
      </c>
      <c r="BB137">
        <v>14.8</v>
      </c>
      <c r="BC137">
        <v>20</v>
      </c>
      <c r="BD137">
        <v>0</v>
      </c>
      <c r="BE137">
        <v>1</v>
      </c>
      <c r="BF137">
        <v>9.9</v>
      </c>
      <c r="BG137" t="s">
        <v>396</v>
      </c>
      <c r="BH137">
        <v>0.5</v>
      </c>
      <c r="BI137" t="s">
        <v>396</v>
      </c>
      <c r="BJ137" t="s">
        <v>396</v>
      </c>
      <c r="BK137">
        <v>0.5</v>
      </c>
      <c r="BL137" t="s">
        <v>396</v>
      </c>
      <c r="BM137">
        <v>0.1</v>
      </c>
      <c r="BN137">
        <v>1</v>
      </c>
      <c r="BO137">
        <v>6</v>
      </c>
      <c r="BP137">
        <v>0</v>
      </c>
      <c r="BQ137">
        <v>0</v>
      </c>
      <c r="BR137">
        <v>0</v>
      </c>
      <c r="BS137">
        <v>1</v>
      </c>
      <c r="BT137">
        <v>2.5</v>
      </c>
      <c r="BU137">
        <v>5</v>
      </c>
      <c r="BV137" t="s">
        <v>396</v>
      </c>
      <c r="BW137" t="s">
        <v>396</v>
      </c>
      <c r="BX137" t="s">
        <v>396</v>
      </c>
      <c r="BY137">
        <v>1.51</v>
      </c>
      <c r="BZ137">
        <v>1.54</v>
      </c>
      <c r="CA137">
        <v>1.58</v>
      </c>
      <c r="CB137" t="s">
        <v>396</v>
      </c>
      <c r="CC137" t="s">
        <v>396</v>
      </c>
      <c r="CD137" t="s">
        <v>396</v>
      </c>
      <c r="CE137">
        <v>1.51</v>
      </c>
      <c r="CF137">
        <v>1.54</v>
      </c>
      <c r="CG137">
        <v>1.58</v>
      </c>
      <c r="CH137">
        <v>2.61</v>
      </c>
      <c r="CI137">
        <v>42</v>
      </c>
      <c r="CJ137">
        <v>92</v>
      </c>
      <c r="CK137">
        <v>141</v>
      </c>
      <c r="CL137">
        <v>0.04</v>
      </c>
      <c r="CM137">
        <v>0.08</v>
      </c>
      <c r="CN137">
        <v>0.1</v>
      </c>
      <c r="CO137">
        <v>11.5</v>
      </c>
      <c r="CP137">
        <v>15.1</v>
      </c>
      <c r="CQ137">
        <v>19.3</v>
      </c>
      <c r="CR137">
        <v>7.2</v>
      </c>
      <c r="CS137">
        <v>11.3</v>
      </c>
      <c r="CT137">
        <v>17.2</v>
      </c>
      <c r="CU137">
        <v>1.6</v>
      </c>
      <c r="CV137">
        <v>4.5</v>
      </c>
      <c r="CW137">
        <v>11.7</v>
      </c>
      <c r="CX137">
        <v>37</v>
      </c>
      <c r="CY137">
        <v>39</v>
      </c>
      <c r="CZ137">
        <v>40</v>
      </c>
      <c r="DA137">
        <v>0</v>
      </c>
      <c r="DB137">
        <v>0.1</v>
      </c>
      <c r="DC137">
        <v>0.7</v>
      </c>
      <c r="DD137">
        <v>0</v>
      </c>
      <c r="DE137">
        <v>0</v>
      </c>
      <c r="DF137">
        <v>0</v>
      </c>
      <c r="DG137">
        <v>0</v>
      </c>
      <c r="DH137">
        <v>0</v>
      </c>
      <c r="DI137">
        <v>0</v>
      </c>
      <c r="DJ137">
        <v>0</v>
      </c>
      <c r="DK137">
        <v>0</v>
      </c>
      <c r="DL137">
        <v>0</v>
      </c>
      <c r="DM137">
        <v>0.05</v>
      </c>
      <c r="DN137">
        <v>0.05</v>
      </c>
      <c r="DO137">
        <v>0</v>
      </c>
      <c r="DP137">
        <v>0</v>
      </c>
      <c r="DQ137">
        <v>0</v>
      </c>
      <c r="DR137">
        <v>0</v>
      </c>
      <c r="DS137">
        <v>0</v>
      </c>
      <c r="DT137">
        <v>0</v>
      </c>
      <c r="DU137">
        <v>0</v>
      </c>
      <c r="DV137">
        <v>1</v>
      </c>
      <c r="DW137">
        <v>4</v>
      </c>
      <c r="DX137">
        <v>0</v>
      </c>
      <c r="DY137">
        <v>1</v>
      </c>
      <c r="DZ137">
        <v>2</v>
      </c>
      <c r="EA137" t="s">
        <v>396</v>
      </c>
      <c r="EB137" t="s">
        <v>396</v>
      </c>
      <c r="EC137" t="s">
        <v>396</v>
      </c>
      <c r="ED137">
        <v>0.1</v>
      </c>
      <c r="EE137">
        <v>0.7</v>
      </c>
      <c r="EF137">
        <v>3.7</v>
      </c>
      <c r="EG137">
        <v>0.1</v>
      </c>
      <c r="EH137">
        <v>0.7</v>
      </c>
      <c r="EI137">
        <v>1.2</v>
      </c>
      <c r="EJ137">
        <v>4.5</v>
      </c>
      <c r="EK137">
        <v>4.8</v>
      </c>
      <c r="EL137">
        <v>5</v>
      </c>
      <c r="EM137">
        <v>4.3</v>
      </c>
      <c r="EN137">
        <v>4.8</v>
      </c>
      <c r="EO137">
        <v>4.9000000000000004</v>
      </c>
      <c r="EP137" t="s">
        <v>396</v>
      </c>
      <c r="EQ137" t="s">
        <v>396</v>
      </c>
      <c r="ER137" t="s">
        <v>396</v>
      </c>
      <c r="ES137" t="s">
        <v>396</v>
      </c>
      <c r="ET137" t="s">
        <v>396</v>
      </c>
      <c r="EU137" t="s">
        <v>396</v>
      </c>
      <c r="EV137">
        <v>8.6</v>
      </c>
      <c r="EW137">
        <v>12.2</v>
      </c>
      <c r="EX137">
        <v>21.4</v>
      </c>
      <c r="EY137" t="s">
        <v>396</v>
      </c>
      <c r="EZ137" t="s">
        <v>396</v>
      </c>
      <c r="FA137" t="s">
        <v>396</v>
      </c>
      <c r="FB137" t="s">
        <v>396</v>
      </c>
      <c r="FC137" t="s">
        <v>396</v>
      </c>
      <c r="FD137" t="s">
        <v>396</v>
      </c>
      <c r="FE137" t="s">
        <v>396</v>
      </c>
      <c r="FF137" t="s">
        <v>396</v>
      </c>
      <c r="FG137" t="s">
        <v>396</v>
      </c>
      <c r="FH137" t="s">
        <v>396</v>
      </c>
      <c r="FI137" t="s">
        <v>396</v>
      </c>
      <c r="FJ137" t="s">
        <v>396</v>
      </c>
      <c r="FK137" t="s">
        <v>396</v>
      </c>
      <c r="FL137" t="s">
        <v>396</v>
      </c>
      <c r="FM137" t="s">
        <v>396</v>
      </c>
      <c r="FN137" t="s">
        <v>396</v>
      </c>
      <c r="FO137" t="s">
        <v>396</v>
      </c>
      <c r="FP137" t="s">
        <v>396</v>
      </c>
      <c r="FQ137" t="s">
        <v>396</v>
      </c>
      <c r="FR137" t="s">
        <v>396</v>
      </c>
      <c r="FS137">
        <v>18087237</v>
      </c>
      <c r="FT137">
        <v>52907426</v>
      </c>
    </row>
    <row r="138" spans="1:176" hidden="1" x14ac:dyDescent="0.25">
      <c r="A138" s="13">
        <f t="shared" si="6"/>
        <v>18087237</v>
      </c>
      <c r="B138" s="13">
        <f t="shared" si="7"/>
        <v>52907427</v>
      </c>
      <c r="C138" s="14" t="str">
        <f>IF(ISNA(VLOOKUP(A138,ComponentTable!E:E,1,0)),"","Use")</f>
        <v/>
      </c>
      <c r="D138" s="14" t="str">
        <f t="shared" si="8"/>
        <v/>
      </c>
      <c r="E138">
        <v>231</v>
      </c>
      <c r="F138" t="s">
        <v>713</v>
      </c>
      <c r="G138" t="s">
        <v>396</v>
      </c>
      <c r="H138" t="s">
        <v>611</v>
      </c>
      <c r="I138" t="s">
        <v>396</v>
      </c>
      <c r="J138" t="s">
        <v>396</v>
      </c>
      <c r="K138">
        <v>38</v>
      </c>
      <c r="L138">
        <v>71</v>
      </c>
      <c r="M138">
        <v>86</v>
      </c>
      <c r="N138">
        <v>43</v>
      </c>
      <c r="O138">
        <v>107</v>
      </c>
      <c r="P138">
        <v>190</v>
      </c>
      <c r="Q138">
        <v>5</v>
      </c>
      <c r="R138">
        <v>36</v>
      </c>
      <c r="S138">
        <v>107</v>
      </c>
      <c r="T138">
        <v>0</v>
      </c>
      <c r="U138">
        <v>0</v>
      </c>
      <c r="V138">
        <v>0</v>
      </c>
      <c r="W138">
        <v>0</v>
      </c>
      <c r="X138">
        <v>0</v>
      </c>
      <c r="Y138">
        <v>0</v>
      </c>
      <c r="Z138">
        <v>100</v>
      </c>
      <c r="AA138">
        <v>100</v>
      </c>
      <c r="AB138">
        <v>100</v>
      </c>
      <c r="AC138">
        <v>100</v>
      </c>
      <c r="AD138">
        <v>100</v>
      </c>
      <c r="AE138">
        <v>100</v>
      </c>
      <c r="AF138">
        <v>89</v>
      </c>
      <c r="AG138">
        <v>95</v>
      </c>
      <c r="AH138">
        <v>100</v>
      </c>
      <c r="AI138">
        <v>10</v>
      </c>
      <c r="AJ138">
        <v>13</v>
      </c>
      <c r="AK138">
        <v>20</v>
      </c>
      <c r="AL138">
        <v>90</v>
      </c>
      <c r="AM138">
        <v>95</v>
      </c>
      <c r="AN138">
        <v>99</v>
      </c>
      <c r="AO138">
        <v>0</v>
      </c>
      <c r="AP138">
        <v>0</v>
      </c>
      <c r="AQ138">
        <v>0.5</v>
      </c>
      <c r="AR138">
        <v>0</v>
      </c>
      <c r="AS138">
        <v>0.9</v>
      </c>
      <c r="AT138">
        <v>3</v>
      </c>
      <c r="AU138">
        <v>12</v>
      </c>
      <c r="AV138">
        <v>17.600000000000001</v>
      </c>
      <c r="AW138">
        <v>22.5</v>
      </c>
      <c r="AX138">
        <v>45</v>
      </c>
      <c r="AY138">
        <v>62.1</v>
      </c>
      <c r="AZ138">
        <v>75</v>
      </c>
      <c r="BA138">
        <v>10</v>
      </c>
      <c r="BB138">
        <v>14.4</v>
      </c>
      <c r="BC138">
        <v>20</v>
      </c>
      <c r="BD138">
        <v>0</v>
      </c>
      <c r="BE138">
        <v>1</v>
      </c>
      <c r="BF138">
        <v>9</v>
      </c>
      <c r="BG138" t="s">
        <v>396</v>
      </c>
      <c r="BH138">
        <v>0.5</v>
      </c>
      <c r="BI138" t="s">
        <v>396</v>
      </c>
      <c r="BJ138" t="s">
        <v>396</v>
      </c>
      <c r="BK138">
        <v>0.5</v>
      </c>
      <c r="BL138" t="s">
        <v>396</v>
      </c>
      <c r="BM138">
        <v>1</v>
      </c>
      <c r="BN138">
        <v>4</v>
      </c>
      <c r="BO138">
        <v>10</v>
      </c>
      <c r="BP138">
        <v>0</v>
      </c>
      <c r="BQ138">
        <v>0</v>
      </c>
      <c r="BR138">
        <v>0</v>
      </c>
      <c r="BS138">
        <v>1</v>
      </c>
      <c r="BT138">
        <v>2.5</v>
      </c>
      <c r="BU138">
        <v>4</v>
      </c>
      <c r="BV138" t="s">
        <v>396</v>
      </c>
      <c r="BW138" t="s">
        <v>396</v>
      </c>
      <c r="BX138" t="s">
        <v>396</v>
      </c>
      <c r="BY138">
        <v>1.53</v>
      </c>
      <c r="BZ138">
        <v>1.54</v>
      </c>
      <c r="CA138">
        <v>1.55</v>
      </c>
      <c r="CB138" t="s">
        <v>396</v>
      </c>
      <c r="CC138" t="s">
        <v>396</v>
      </c>
      <c r="CD138" t="s">
        <v>396</v>
      </c>
      <c r="CE138">
        <v>1.54</v>
      </c>
      <c r="CF138">
        <v>1.55</v>
      </c>
      <c r="CG138">
        <v>1.58</v>
      </c>
      <c r="CH138">
        <v>2.61</v>
      </c>
      <c r="CI138">
        <v>42</v>
      </c>
      <c r="CJ138">
        <v>92</v>
      </c>
      <c r="CK138">
        <v>141</v>
      </c>
      <c r="CL138">
        <v>0.12</v>
      </c>
      <c r="CM138">
        <v>0.14000000000000001</v>
      </c>
      <c r="CN138">
        <v>0.16</v>
      </c>
      <c r="CO138">
        <v>12.6</v>
      </c>
      <c r="CP138">
        <v>16.600000000000001</v>
      </c>
      <c r="CQ138">
        <v>19.8</v>
      </c>
      <c r="CR138">
        <v>8.3000000000000007</v>
      </c>
      <c r="CS138">
        <v>13.4</v>
      </c>
      <c r="CT138">
        <v>17.899999999999999</v>
      </c>
      <c r="CU138">
        <v>2.2000000000000002</v>
      </c>
      <c r="CV138">
        <v>6.6</v>
      </c>
      <c r="CW138">
        <v>13</v>
      </c>
      <c r="CX138">
        <v>39</v>
      </c>
      <c r="CY138">
        <v>39</v>
      </c>
      <c r="CZ138">
        <v>39</v>
      </c>
      <c r="DA138">
        <v>0</v>
      </c>
      <c r="DB138">
        <v>0.2</v>
      </c>
      <c r="DC138">
        <v>0.9</v>
      </c>
      <c r="DD138">
        <v>0</v>
      </c>
      <c r="DE138">
        <v>0</v>
      </c>
      <c r="DF138">
        <v>0</v>
      </c>
      <c r="DG138">
        <v>0</v>
      </c>
      <c r="DH138">
        <v>0</v>
      </c>
      <c r="DI138">
        <v>0</v>
      </c>
      <c r="DJ138">
        <v>0</v>
      </c>
      <c r="DK138">
        <v>0</v>
      </c>
      <c r="DL138">
        <v>0</v>
      </c>
      <c r="DM138">
        <v>0.2</v>
      </c>
      <c r="DN138">
        <v>0.2</v>
      </c>
      <c r="DO138">
        <v>0</v>
      </c>
      <c r="DP138">
        <v>0</v>
      </c>
      <c r="DQ138">
        <v>0</v>
      </c>
      <c r="DR138">
        <v>0</v>
      </c>
      <c r="DS138">
        <v>0</v>
      </c>
      <c r="DT138">
        <v>0</v>
      </c>
      <c r="DU138">
        <v>0</v>
      </c>
      <c r="DV138">
        <v>1</v>
      </c>
      <c r="DW138">
        <v>4</v>
      </c>
      <c r="DX138">
        <v>0</v>
      </c>
      <c r="DY138">
        <v>1</v>
      </c>
      <c r="DZ138">
        <v>2</v>
      </c>
      <c r="EA138" t="s">
        <v>396</v>
      </c>
      <c r="EB138" t="s">
        <v>396</v>
      </c>
      <c r="EC138" t="s">
        <v>396</v>
      </c>
      <c r="ED138">
        <v>0.3</v>
      </c>
      <c r="EE138">
        <v>1.4</v>
      </c>
      <c r="EF138">
        <v>4.4000000000000004</v>
      </c>
      <c r="EG138">
        <v>0.2</v>
      </c>
      <c r="EH138">
        <v>0.3</v>
      </c>
      <c r="EI138">
        <v>1.2</v>
      </c>
      <c r="EJ138">
        <v>4.5</v>
      </c>
      <c r="EK138">
        <v>4.8</v>
      </c>
      <c r="EL138">
        <v>6.1</v>
      </c>
      <c r="EM138">
        <v>4</v>
      </c>
      <c r="EN138">
        <v>4.8</v>
      </c>
      <c r="EO138">
        <v>5.8</v>
      </c>
      <c r="EP138" t="s">
        <v>396</v>
      </c>
      <c r="EQ138" t="s">
        <v>396</v>
      </c>
      <c r="ER138" t="s">
        <v>396</v>
      </c>
      <c r="ES138" t="s">
        <v>396</v>
      </c>
      <c r="ET138" t="s">
        <v>396</v>
      </c>
      <c r="EU138" t="s">
        <v>396</v>
      </c>
      <c r="EV138">
        <v>8.9</v>
      </c>
      <c r="EW138">
        <v>13.3</v>
      </c>
      <c r="EX138">
        <v>20.7</v>
      </c>
      <c r="EY138" t="s">
        <v>396</v>
      </c>
      <c r="EZ138" t="s">
        <v>396</v>
      </c>
      <c r="FA138" t="s">
        <v>396</v>
      </c>
      <c r="FB138" t="s">
        <v>396</v>
      </c>
      <c r="FC138" t="s">
        <v>396</v>
      </c>
      <c r="FD138" t="s">
        <v>396</v>
      </c>
      <c r="FE138" t="s">
        <v>396</v>
      </c>
      <c r="FF138" t="s">
        <v>396</v>
      </c>
      <c r="FG138" t="s">
        <v>396</v>
      </c>
      <c r="FH138" t="s">
        <v>396</v>
      </c>
      <c r="FI138" t="s">
        <v>396</v>
      </c>
      <c r="FJ138" t="s">
        <v>396</v>
      </c>
      <c r="FK138" t="s">
        <v>396</v>
      </c>
      <c r="FL138" t="s">
        <v>396</v>
      </c>
      <c r="FM138" t="s">
        <v>396</v>
      </c>
      <c r="FN138" t="s">
        <v>396</v>
      </c>
      <c r="FO138" t="s">
        <v>396</v>
      </c>
      <c r="FP138" t="s">
        <v>396</v>
      </c>
      <c r="FQ138" t="s">
        <v>396</v>
      </c>
      <c r="FR138" t="s">
        <v>396</v>
      </c>
      <c r="FS138">
        <v>18087237</v>
      </c>
      <c r="FT138">
        <v>52907427</v>
      </c>
    </row>
    <row r="139" spans="1:176" hidden="1" x14ac:dyDescent="0.25">
      <c r="A139" s="13">
        <f t="shared" si="6"/>
        <v>18087237</v>
      </c>
      <c r="B139" s="13">
        <f t="shared" si="7"/>
        <v>52907428</v>
      </c>
      <c r="C139" s="14" t="str">
        <f>IF(ISNA(VLOOKUP(A139,ComponentTable!E:E,1,0)),"","Use")</f>
        <v/>
      </c>
      <c r="D139" s="14" t="str">
        <f t="shared" si="8"/>
        <v/>
      </c>
      <c r="E139">
        <v>232</v>
      </c>
      <c r="F139" t="s">
        <v>715</v>
      </c>
      <c r="G139" t="s">
        <v>396</v>
      </c>
      <c r="H139" t="s">
        <v>611</v>
      </c>
      <c r="I139" t="s">
        <v>396</v>
      </c>
      <c r="J139" t="s">
        <v>396</v>
      </c>
      <c r="K139">
        <v>43</v>
      </c>
      <c r="L139">
        <v>107</v>
      </c>
      <c r="M139">
        <v>190</v>
      </c>
      <c r="N139">
        <v>56</v>
      </c>
      <c r="O139">
        <v>127</v>
      </c>
      <c r="P139">
        <v>203</v>
      </c>
      <c r="Q139">
        <v>13</v>
      </c>
      <c r="R139">
        <v>20</v>
      </c>
      <c r="S139">
        <v>51</v>
      </c>
      <c r="T139">
        <v>0</v>
      </c>
      <c r="U139">
        <v>0</v>
      </c>
      <c r="V139">
        <v>0</v>
      </c>
      <c r="W139">
        <v>0</v>
      </c>
      <c r="X139">
        <v>0</v>
      </c>
      <c r="Y139">
        <v>0</v>
      </c>
      <c r="Z139">
        <v>100</v>
      </c>
      <c r="AA139">
        <v>100</v>
      </c>
      <c r="AB139">
        <v>100</v>
      </c>
      <c r="AC139">
        <v>100</v>
      </c>
      <c r="AD139">
        <v>100</v>
      </c>
      <c r="AE139">
        <v>100</v>
      </c>
      <c r="AF139">
        <v>76</v>
      </c>
      <c r="AG139">
        <v>87</v>
      </c>
      <c r="AH139">
        <v>97</v>
      </c>
      <c r="AI139">
        <v>37</v>
      </c>
      <c r="AJ139">
        <v>50</v>
      </c>
      <c r="AK139">
        <v>62</v>
      </c>
      <c r="AL139">
        <v>52</v>
      </c>
      <c r="AM139">
        <v>57</v>
      </c>
      <c r="AN139">
        <v>75</v>
      </c>
      <c r="AO139">
        <v>0</v>
      </c>
      <c r="AP139">
        <v>1.3</v>
      </c>
      <c r="AQ139">
        <v>2</v>
      </c>
      <c r="AR139">
        <v>3</v>
      </c>
      <c r="AS139">
        <v>8.4</v>
      </c>
      <c r="AT139">
        <v>13</v>
      </c>
      <c r="AU139">
        <v>10</v>
      </c>
      <c r="AV139">
        <v>15.1</v>
      </c>
      <c r="AW139">
        <v>20</v>
      </c>
      <c r="AX139">
        <v>12</v>
      </c>
      <c r="AY139">
        <v>20.7</v>
      </c>
      <c r="AZ139">
        <v>28</v>
      </c>
      <c r="BA139">
        <v>5</v>
      </c>
      <c r="BB139">
        <v>11.5</v>
      </c>
      <c r="BC139">
        <v>15</v>
      </c>
      <c r="BD139">
        <v>0</v>
      </c>
      <c r="BE139">
        <v>18</v>
      </c>
      <c r="BF139">
        <v>36</v>
      </c>
      <c r="BG139" t="s">
        <v>396</v>
      </c>
      <c r="BH139">
        <v>9</v>
      </c>
      <c r="BI139" t="s">
        <v>396</v>
      </c>
      <c r="BJ139" t="s">
        <v>396</v>
      </c>
      <c r="BK139">
        <v>9</v>
      </c>
      <c r="BL139" t="s">
        <v>396</v>
      </c>
      <c r="BM139">
        <v>12</v>
      </c>
      <c r="BN139">
        <v>25</v>
      </c>
      <c r="BO139">
        <v>35</v>
      </c>
      <c r="BP139">
        <v>0</v>
      </c>
      <c r="BQ139">
        <v>0</v>
      </c>
      <c r="BR139">
        <v>0</v>
      </c>
      <c r="BS139">
        <v>0.25</v>
      </c>
      <c r="BT139">
        <v>0.5</v>
      </c>
      <c r="BU139">
        <v>0.75</v>
      </c>
      <c r="BV139" t="s">
        <v>396</v>
      </c>
      <c r="BW139" t="s">
        <v>396</v>
      </c>
      <c r="BX139" t="s">
        <v>396</v>
      </c>
      <c r="BY139">
        <v>1.57</v>
      </c>
      <c r="BZ139">
        <v>1.6</v>
      </c>
      <c r="CA139">
        <v>1.63</v>
      </c>
      <c r="CB139" t="s">
        <v>396</v>
      </c>
      <c r="CC139" t="s">
        <v>396</v>
      </c>
      <c r="CD139" t="s">
        <v>396</v>
      </c>
      <c r="CE139">
        <v>1.71</v>
      </c>
      <c r="CF139">
        <v>1.74</v>
      </c>
      <c r="CG139">
        <v>1.8</v>
      </c>
      <c r="CH139">
        <v>2.64</v>
      </c>
      <c r="CI139">
        <v>0.42</v>
      </c>
      <c r="CJ139">
        <v>0.96</v>
      </c>
      <c r="CK139">
        <v>1.4117</v>
      </c>
      <c r="CL139">
        <v>0.16</v>
      </c>
      <c r="CM139">
        <v>0.18</v>
      </c>
      <c r="CN139">
        <v>0.2</v>
      </c>
      <c r="CO139" t="s">
        <v>396</v>
      </c>
      <c r="CP139" t="s">
        <v>396</v>
      </c>
      <c r="CQ139" t="s">
        <v>396</v>
      </c>
      <c r="CR139">
        <v>18.2</v>
      </c>
      <c r="CS139">
        <v>25.3</v>
      </c>
      <c r="CT139">
        <v>29.4</v>
      </c>
      <c r="CU139">
        <v>8.4</v>
      </c>
      <c r="CV139">
        <v>17.5</v>
      </c>
      <c r="CW139">
        <v>24.5</v>
      </c>
      <c r="CX139">
        <v>36</v>
      </c>
      <c r="CY139">
        <v>37</v>
      </c>
      <c r="CZ139">
        <v>39</v>
      </c>
      <c r="DA139">
        <v>1.2</v>
      </c>
      <c r="DB139">
        <v>2.8</v>
      </c>
      <c r="DC139">
        <v>4</v>
      </c>
      <c r="DD139">
        <v>22</v>
      </c>
      <c r="DE139">
        <v>34</v>
      </c>
      <c r="DF139">
        <v>43</v>
      </c>
      <c r="DG139">
        <v>6</v>
      </c>
      <c r="DH139">
        <v>16</v>
      </c>
      <c r="DI139">
        <v>23</v>
      </c>
      <c r="DJ139">
        <v>0</v>
      </c>
      <c r="DK139">
        <v>5</v>
      </c>
      <c r="DL139">
        <v>12</v>
      </c>
      <c r="DM139">
        <v>0.28000000000000003</v>
      </c>
      <c r="DN139">
        <v>0.28000000000000003</v>
      </c>
      <c r="DO139">
        <v>0</v>
      </c>
      <c r="DP139">
        <v>0</v>
      </c>
      <c r="DQ139">
        <v>0</v>
      </c>
      <c r="DR139">
        <v>0</v>
      </c>
      <c r="DS139">
        <v>0</v>
      </c>
      <c r="DT139">
        <v>0</v>
      </c>
      <c r="DU139">
        <v>0</v>
      </c>
      <c r="DV139">
        <v>1</v>
      </c>
      <c r="DW139">
        <v>4</v>
      </c>
      <c r="DX139">
        <v>0</v>
      </c>
      <c r="DY139">
        <v>1</v>
      </c>
      <c r="DZ139">
        <v>2</v>
      </c>
      <c r="EA139">
        <v>6.9</v>
      </c>
      <c r="EB139">
        <v>12.7</v>
      </c>
      <c r="EC139">
        <v>16.899999999999999</v>
      </c>
      <c r="ED139" t="s">
        <v>396</v>
      </c>
      <c r="EE139" t="s">
        <v>396</v>
      </c>
      <c r="EF139" t="s">
        <v>396</v>
      </c>
      <c r="EG139">
        <v>0.3</v>
      </c>
      <c r="EH139">
        <v>1.4</v>
      </c>
      <c r="EI139">
        <v>24.9</v>
      </c>
      <c r="EJ139">
        <v>4.2</v>
      </c>
      <c r="EK139">
        <v>6.3</v>
      </c>
      <c r="EL139">
        <v>7.5</v>
      </c>
      <c r="EM139">
        <v>4</v>
      </c>
      <c r="EN139">
        <v>6.3</v>
      </c>
      <c r="EO139">
        <v>6.9</v>
      </c>
      <c r="EP139" t="s">
        <v>396</v>
      </c>
      <c r="EQ139" t="s">
        <v>396</v>
      </c>
      <c r="ER139" t="s">
        <v>396</v>
      </c>
      <c r="ES139" t="s">
        <v>396</v>
      </c>
      <c r="ET139" t="s">
        <v>396</v>
      </c>
      <c r="EU139" t="s">
        <v>396</v>
      </c>
      <c r="EV139">
        <v>3.5</v>
      </c>
      <c r="EW139">
        <v>14.8</v>
      </c>
      <c r="EX139">
        <v>27.2</v>
      </c>
      <c r="EY139" t="s">
        <v>396</v>
      </c>
      <c r="EZ139" t="s">
        <v>396</v>
      </c>
      <c r="FA139" t="s">
        <v>396</v>
      </c>
      <c r="FB139" t="s">
        <v>396</v>
      </c>
      <c r="FC139" t="s">
        <v>396</v>
      </c>
      <c r="FD139" t="s">
        <v>396</v>
      </c>
      <c r="FE139" t="s">
        <v>396</v>
      </c>
      <c r="FF139" t="s">
        <v>396</v>
      </c>
      <c r="FG139" t="s">
        <v>396</v>
      </c>
      <c r="FH139" t="s">
        <v>396</v>
      </c>
      <c r="FI139" t="s">
        <v>396</v>
      </c>
      <c r="FJ139" t="s">
        <v>396</v>
      </c>
      <c r="FK139" t="s">
        <v>396</v>
      </c>
      <c r="FL139" t="s">
        <v>396</v>
      </c>
      <c r="FM139" t="s">
        <v>396</v>
      </c>
      <c r="FN139" t="s">
        <v>396</v>
      </c>
      <c r="FO139" t="s">
        <v>396</v>
      </c>
      <c r="FP139" t="s">
        <v>396</v>
      </c>
      <c r="FQ139" t="s">
        <v>396</v>
      </c>
      <c r="FR139" t="s">
        <v>396</v>
      </c>
      <c r="FS139">
        <v>18087237</v>
      </c>
      <c r="FT139">
        <v>52907428</v>
      </c>
    </row>
    <row r="140" spans="1:176" hidden="1" x14ac:dyDescent="0.25">
      <c r="A140" s="13">
        <f t="shared" si="6"/>
        <v>18087199</v>
      </c>
      <c r="B140" s="13">
        <f t="shared" si="7"/>
        <v>52907291</v>
      </c>
      <c r="C140" s="14" t="str">
        <f>IF(ISNA(VLOOKUP(A140,ComponentTable!E:E,1,0)),"","Use")</f>
        <v/>
      </c>
      <c r="D140" s="14" t="str">
        <f t="shared" si="8"/>
        <v/>
      </c>
      <c r="E140">
        <v>274</v>
      </c>
      <c r="F140" t="s">
        <v>399</v>
      </c>
      <c r="G140" t="s">
        <v>396</v>
      </c>
      <c r="H140" t="s">
        <v>399</v>
      </c>
      <c r="I140" t="s">
        <v>396</v>
      </c>
      <c r="J140" t="s">
        <v>396</v>
      </c>
      <c r="K140" t="s">
        <v>396</v>
      </c>
      <c r="L140">
        <v>0</v>
      </c>
      <c r="M140" t="s">
        <v>396</v>
      </c>
      <c r="N140" t="s">
        <v>396</v>
      </c>
      <c r="O140">
        <v>5</v>
      </c>
      <c r="P140" t="s">
        <v>396</v>
      </c>
      <c r="Q140" t="s">
        <v>396</v>
      </c>
      <c r="R140">
        <v>5</v>
      </c>
      <c r="S140" t="s">
        <v>396</v>
      </c>
      <c r="T140">
        <v>0</v>
      </c>
      <c r="U140">
        <v>0</v>
      </c>
      <c r="V140">
        <v>0</v>
      </c>
      <c r="W140">
        <v>0</v>
      </c>
      <c r="X140">
        <v>0</v>
      </c>
      <c r="Y140">
        <v>0</v>
      </c>
      <c r="Z140">
        <v>100</v>
      </c>
      <c r="AA140">
        <v>100</v>
      </c>
      <c r="AB140">
        <v>100</v>
      </c>
      <c r="AC140">
        <v>90</v>
      </c>
      <c r="AD140">
        <v>95</v>
      </c>
      <c r="AE140">
        <v>100</v>
      </c>
      <c r="AF140">
        <v>80</v>
      </c>
      <c r="AG140">
        <v>89.5</v>
      </c>
      <c r="AH140">
        <v>99</v>
      </c>
      <c r="AI140">
        <v>1</v>
      </c>
      <c r="AJ140">
        <v>2.5</v>
      </c>
      <c r="AK140">
        <v>4</v>
      </c>
      <c r="AL140" t="s">
        <v>396</v>
      </c>
      <c r="AM140">
        <v>99</v>
      </c>
      <c r="AN140" t="s">
        <v>396</v>
      </c>
      <c r="AO140" t="s">
        <v>396</v>
      </c>
      <c r="AP140">
        <v>0.7</v>
      </c>
      <c r="AQ140" t="s">
        <v>396</v>
      </c>
      <c r="AR140" t="s">
        <v>396</v>
      </c>
      <c r="AS140">
        <v>13.5</v>
      </c>
      <c r="AT140" t="s">
        <v>396</v>
      </c>
      <c r="AU140" t="s">
        <v>396</v>
      </c>
      <c r="AV140">
        <v>38.4</v>
      </c>
      <c r="AW140" t="s">
        <v>396</v>
      </c>
      <c r="AX140" t="s">
        <v>396</v>
      </c>
      <c r="AY140">
        <v>39</v>
      </c>
      <c r="AZ140" t="s">
        <v>396</v>
      </c>
      <c r="BA140" t="s">
        <v>396</v>
      </c>
      <c r="BB140">
        <v>7.4</v>
      </c>
      <c r="BC140" t="s">
        <v>396</v>
      </c>
      <c r="BD140">
        <v>0</v>
      </c>
      <c r="BE140">
        <v>0.5</v>
      </c>
      <c r="BF140">
        <v>14.9</v>
      </c>
      <c r="BG140" t="s">
        <v>396</v>
      </c>
      <c r="BH140" t="s">
        <v>396</v>
      </c>
      <c r="BI140" t="s">
        <v>396</v>
      </c>
      <c r="BJ140" t="s">
        <v>396</v>
      </c>
      <c r="BK140" t="s">
        <v>396</v>
      </c>
      <c r="BL140" t="s">
        <v>396</v>
      </c>
      <c r="BM140">
        <v>0</v>
      </c>
      <c r="BN140">
        <v>0.5</v>
      </c>
      <c r="BO140">
        <v>1</v>
      </c>
      <c r="BP140">
        <v>0</v>
      </c>
      <c r="BQ140">
        <v>0</v>
      </c>
      <c r="BR140">
        <v>0</v>
      </c>
      <c r="BS140">
        <v>0</v>
      </c>
      <c r="BT140">
        <v>0.5</v>
      </c>
      <c r="BU140">
        <v>1</v>
      </c>
      <c r="BV140" t="s">
        <v>396</v>
      </c>
      <c r="BW140" t="s">
        <v>396</v>
      </c>
      <c r="BX140" t="s">
        <v>396</v>
      </c>
      <c r="BY140">
        <v>1.5</v>
      </c>
      <c r="BZ140">
        <v>1.55</v>
      </c>
      <c r="CA140">
        <v>1.6</v>
      </c>
      <c r="CB140" t="s">
        <v>396</v>
      </c>
      <c r="CC140" t="s">
        <v>396</v>
      </c>
      <c r="CD140" t="s">
        <v>396</v>
      </c>
      <c r="CE140" t="s">
        <v>396</v>
      </c>
      <c r="CF140">
        <v>1.47</v>
      </c>
      <c r="CG140" t="s">
        <v>396</v>
      </c>
      <c r="CH140" t="s">
        <v>396</v>
      </c>
      <c r="CI140">
        <v>141</v>
      </c>
      <c r="CJ140">
        <v>210</v>
      </c>
      <c r="CK140">
        <v>282</v>
      </c>
      <c r="CL140">
        <v>0.02</v>
      </c>
      <c r="CM140">
        <v>0.04</v>
      </c>
      <c r="CN140">
        <v>0.05</v>
      </c>
      <c r="CO140" t="s">
        <v>396</v>
      </c>
      <c r="CP140">
        <v>7.1</v>
      </c>
      <c r="CQ140" t="s">
        <v>396</v>
      </c>
      <c r="CR140" t="s">
        <v>396</v>
      </c>
      <c r="CS140">
        <v>5.2</v>
      </c>
      <c r="CT140" t="s">
        <v>396</v>
      </c>
      <c r="CU140" t="s">
        <v>396</v>
      </c>
      <c r="CV140">
        <v>1.5</v>
      </c>
      <c r="CW140" t="s">
        <v>396</v>
      </c>
      <c r="CX140" t="s">
        <v>396</v>
      </c>
      <c r="CY140" t="s">
        <v>396</v>
      </c>
      <c r="CZ140" t="s">
        <v>396</v>
      </c>
      <c r="DA140">
        <v>0</v>
      </c>
      <c r="DB140">
        <v>1.5</v>
      </c>
      <c r="DC140">
        <v>2.9</v>
      </c>
      <c r="DD140">
        <v>0</v>
      </c>
      <c r="DE140">
        <v>7</v>
      </c>
      <c r="DF140">
        <v>14</v>
      </c>
      <c r="DG140">
        <v>0</v>
      </c>
      <c r="DH140">
        <v>0</v>
      </c>
      <c r="DI140">
        <v>0</v>
      </c>
      <c r="DJ140">
        <v>0</v>
      </c>
      <c r="DK140">
        <v>0</v>
      </c>
      <c r="DL140">
        <v>0</v>
      </c>
      <c r="DM140">
        <v>0.02</v>
      </c>
      <c r="DN140">
        <v>0.02</v>
      </c>
      <c r="DO140">
        <v>0</v>
      </c>
      <c r="DP140">
        <v>0</v>
      </c>
      <c r="DQ140">
        <v>0</v>
      </c>
      <c r="DR140">
        <v>0</v>
      </c>
      <c r="DS140">
        <v>0</v>
      </c>
      <c r="DT140">
        <v>0</v>
      </c>
      <c r="DU140">
        <v>0</v>
      </c>
      <c r="DV140">
        <v>1</v>
      </c>
      <c r="DW140">
        <v>4</v>
      </c>
      <c r="DX140">
        <v>0</v>
      </c>
      <c r="DY140">
        <v>0.1</v>
      </c>
      <c r="DZ140">
        <v>2</v>
      </c>
      <c r="EA140">
        <v>0</v>
      </c>
      <c r="EB140">
        <v>0.5</v>
      </c>
      <c r="EC140">
        <v>1</v>
      </c>
      <c r="ED140" t="s">
        <v>396</v>
      </c>
      <c r="EE140" t="s">
        <v>396</v>
      </c>
      <c r="EF140" t="s">
        <v>396</v>
      </c>
      <c r="EG140">
        <v>0</v>
      </c>
      <c r="EH140">
        <v>1</v>
      </c>
      <c r="EI140">
        <v>2</v>
      </c>
      <c r="EJ140">
        <v>3.5</v>
      </c>
      <c r="EK140">
        <v>5.5</v>
      </c>
      <c r="EL140">
        <v>7.3</v>
      </c>
      <c r="EM140" t="s">
        <v>396</v>
      </c>
      <c r="EN140" t="s">
        <v>396</v>
      </c>
      <c r="EO140" t="s">
        <v>396</v>
      </c>
      <c r="EP140" t="s">
        <v>396</v>
      </c>
      <c r="EQ140" t="s">
        <v>396</v>
      </c>
      <c r="ER140" t="s">
        <v>396</v>
      </c>
      <c r="ES140" t="s">
        <v>396</v>
      </c>
      <c r="ET140" t="s">
        <v>396</v>
      </c>
      <c r="EU140" t="s">
        <v>396</v>
      </c>
      <c r="EV140" t="s">
        <v>396</v>
      </c>
      <c r="EW140" t="s">
        <v>396</v>
      </c>
      <c r="EX140" t="s">
        <v>396</v>
      </c>
      <c r="EY140" t="s">
        <v>396</v>
      </c>
      <c r="EZ140" t="s">
        <v>396</v>
      </c>
      <c r="FA140" t="s">
        <v>396</v>
      </c>
      <c r="FB140" t="s">
        <v>396</v>
      </c>
      <c r="FC140" t="s">
        <v>396</v>
      </c>
      <c r="FD140" t="s">
        <v>396</v>
      </c>
      <c r="FE140" t="s">
        <v>396</v>
      </c>
      <c r="FF140" t="s">
        <v>396</v>
      </c>
      <c r="FG140" t="s">
        <v>396</v>
      </c>
      <c r="FH140" t="s">
        <v>396</v>
      </c>
      <c r="FI140" t="s">
        <v>396</v>
      </c>
      <c r="FJ140" t="s">
        <v>396</v>
      </c>
      <c r="FK140" t="s">
        <v>396</v>
      </c>
      <c r="FL140" t="s">
        <v>396</v>
      </c>
      <c r="FM140" t="s">
        <v>396</v>
      </c>
      <c r="FN140" t="s">
        <v>396</v>
      </c>
      <c r="FO140" t="s">
        <v>396</v>
      </c>
      <c r="FP140" t="s">
        <v>396</v>
      </c>
      <c r="FQ140" t="s">
        <v>396</v>
      </c>
      <c r="FR140" t="s">
        <v>396</v>
      </c>
      <c r="FS140">
        <v>18087199</v>
      </c>
      <c r="FT140">
        <v>52907291</v>
      </c>
    </row>
    <row r="141" spans="1:176" hidden="1" x14ac:dyDescent="0.25">
      <c r="A141" s="13">
        <f t="shared" si="6"/>
        <v>18087199</v>
      </c>
      <c r="B141" s="13">
        <f t="shared" si="7"/>
        <v>52907292</v>
      </c>
      <c r="C141" s="14" t="str">
        <f>IF(ISNA(VLOOKUP(A141,ComponentTable!E:E,1,0)),"","Use")</f>
        <v/>
      </c>
      <c r="D141" s="14" t="str">
        <f t="shared" si="8"/>
        <v/>
      </c>
      <c r="E141">
        <v>275</v>
      </c>
      <c r="F141" t="s">
        <v>704</v>
      </c>
      <c r="G141" t="s">
        <v>396</v>
      </c>
      <c r="H141" t="s">
        <v>704</v>
      </c>
      <c r="I141" t="s">
        <v>396</v>
      </c>
      <c r="J141" t="s">
        <v>396</v>
      </c>
      <c r="K141" t="s">
        <v>396</v>
      </c>
      <c r="L141">
        <v>5</v>
      </c>
      <c r="M141" t="s">
        <v>396</v>
      </c>
      <c r="N141" t="s">
        <v>396</v>
      </c>
      <c r="O141">
        <v>203</v>
      </c>
      <c r="P141" t="s">
        <v>396</v>
      </c>
      <c r="Q141" t="s">
        <v>396</v>
      </c>
      <c r="R141">
        <v>198</v>
      </c>
      <c r="S141" t="s">
        <v>396</v>
      </c>
      <c r="T141">
        <v>0</v>
      </c>
      <c r="U141">
        <v>0</v>
      </c>
      <c r="V141">
        <v>0</v>
      </c>
      <c r="W141">
        <v>0</v>
      </c>
      <c r="X141">
        <v>0</v>
      </c>
      <c r="Y141">
        <v>0</v>
      </c>
      <c r="Z141">
        <v>100</v>
      </c>
      <c r="AA141">
        <v>100</v>
      </c>
      <c r="AB141">
        <v>100</v>
      </c>
      <c r="AC141">
        <v>90</v>
      </c>
      <c r="AD141">
        <v>95</v>
      </c>
      <c r="AE141">
        <v>100</v>
      </c>
      <c r="AF141">
        <v>80</v>
      </c>
      <c r="AG141">
        <v>89.5</v>
      </c>
      <c r="AH141">
        <v>99</v>
      </c>
      <c r="AI141">
        <v>1</v>
      </c>
      <c r="AJ141">
        <v>2.5</v>
      </c>
      <c r="AK141">
        <v>4</v>
      </c>
      <c r="AL141" t="s">
        <v>396</v>
      </c>
      <c r="AM141">
        <v>99</v>
      </c>
      <c r="AN141" t="s">
        <v>396</v>
      </c>
      <c r="AO141" t="s">
        <v>396</v>
      </c>
      <c r="AP141">
        <v>0.7</v>
      </c>
      <c r="AQ141" t="s">
        <v>396</v>
      </c>
      <c r="AR141" t="s">
        <v>396</v>
      </c>
      <c r="AS141">
        <v>13.5</v>
      </c>
      <c r="AT141" t="s">
        <v>396</v>
      </c>
      <c r="AU141" t="s">
        <v>396</v>
      </c>
      <c r="AV141">
        <v>38.4</v>
      </c>
      <c r="AW141" t="s">
        <v>396</v>
      </c>
      <c r="AX141" t="s">
        <v>396</v>
      </c>
      <c r="AY141">
        <v>39</v>
      </c>
      <c r="AZ141" t="s">
        <v>396</v>
      </c>
      <c r="BA141" t="s">
        <v>396</v>
      </c>
      <c r="BB141">
        <v>7.4</v>
      </c>
      <c r="BC141" t="s">
        <v>396</v>
      </c>
      <c r="BD141">
        <v>0</v>
      </c>
      <c r="BE141">
        <v>0.5</v>
      </c>
      <c r="BF141">
        <v>14.9</v>
      </c>
      <c r="BG141" t="s">
        <v>396</v>
      </c>
      <c r="BH141" t="s">
        <v>396</v>
      </c>
      <c r="BI141" t="s">
        <v>396</v>
      </c>
      <c r="BJ141" t="s">
        <v>396</v>
      </c>
      <c r="BK141" t="s">
        <v>396</v>
      </c>
      <c r="BL141" t="s">
        <v>396</v>
      </c>
      <c r="BM141">
        <v>0</v>
      </c>
      <c r="BN141">
        <v>0.5</v>
      </c>
      <c r="BO141">
        <v>1</v>
      </c>
      <c r="BP141">
        <v>0</v>
      </c>
      <c r="BQ141">
        <v>0</v>
      </c>
      <c r="BR141">
        <v>0</v>
      </c>
      <c r="BS141">
        <v>0</v>
      </c>
      <c r="BT141">
        <v>0.1</v>
      </c>
      <c r="BU141">
        <v>0.2</v>
      </c>
      <c r="BV141" t="s">
        <v>396</v>
      </c>
      <c r="BW141" t="s">
        <v>396</v>
      </c>
      <c r="BX141" t="s">
        <v>396</v>
      </c>
      <c r="BY141">
        <v>1.5</v>
      </c>
      <c r="BZ141">
        <v>1.55</v>
      </c>
      <c r="CA141">
        <v>1.6</v>
      </c>
      <c r="CB141" t="s">
        <v>396</v>
      </c>
      <c r="CC141" t="s">
        <v>396</v>
      </c>
      <c r="CD141" t="s">
        <v>396</v>
      </c>
      <c r="CE141" t="s">
        <v>396</v>
      </c>
      <c r="CF141">
        <v>1.5</v>
      </c>
      <c r="CG141" t="s">
        <v>396</v>
      </c>
      <c r="CH141" t="s">
        <v>396</v>
      </c>
      <c r="CI141">
        <v>141</v>
      </c>
      <c r="CJ141">
        <v>210</v>
      </c>
      <c r="CK141">
        <v>282</v>
      </c>
      <c r="CL141">
        <v>0.02</v>
      </c>
      <c r="CM141">
        <v>0.03</v>
      </c>
      <c r="CN141">
        <v>0.03</v>
      </c>
      <c r="CO141" t="s">
        <v>396</v>
      </c>
      <c r="CP141">
        <v>5.4</v>
      </c>
      <c r="CQ141" t="s">
        <v>396</v>
      </c>
      <c r="CR141" t="s">
        <v>396</v>
      </c>
      <c r="CS141">
        <v>4</v>
      </c>
      <c r="CT141" t="s">
        <v>396</v>
      </c>
      <c r="CU141" t="s">
        <v>396</v>
      </c>
      <c r="CV141">
        <v>1.1000000000000001</v>
      </c>
      <c r="CW141" t="s">
        <v>396</v>
      </c>
      <c r="CX141" t="s">
        <v>396</v>
      </c>
      <c r="CY141" t="s">
        <v>396</v>
      </c>
      <c r="CZ141" t="s">
        <v>396</v>
      </c>
      <c r="DA141">
        <v>0</v>
      </c>
      <c r="DB141">
        <v>1.5</v>
      </c>
      <c r="DC141">
        <v>2.9</v>
      </c>
      <c r="DD141">
        <v>0</v>
      </c>
      <c r="DE141">
        <v>7</v>
      </c>
      <c r="DF141">
        <v>14</v>
      </c>
      <c r="DG141">
        <v>0</v>
      </c>
      <c r="DH141">
        <v>0</v>
      </c>
      <c r="DI141">
        <v>0</v>
      </c>
      <c r="DJ141">
        <v>0</v>
      </c>
      <c r="DK141">
        <v>0</v>
      </c>
      <c r="DL141">
        <v>0</v>
      </c>
      <c r="DM141">
        <v>0.02</v>
      </c>
      <c r="DN141">
        <v>0.02</v>
      </c>
      <c r="DO141">
        <v>0</v>
      </c>
      <c r="DP141">
        <v>0</v>
      </c>
      <c r="DQ141">
        <v>0</v>
      </c>
      <c r="DR141">
        <v>0</v>
      </c>
      <c r="DS141">
        <v>0</v>
      </c>
      <c r="DT141">
        <v>0</v>
      </c>
      <c r="DU141">
        <v>0</v>
      </c>
      <c r="DV141">
        <v>1</v>
      </c>
      <c r="DW141">
        <v>4</v>
      </c>
      <c r="DX141">
        <v>0</v>
      </c>
      <c r="DY141">
        <v>0.1</v>
      </c>
      <c r="DZ141">
        <v>2</v>
      </c>
      <c r="EA141">
        <v>0</v>
      </c>
      <c r="EB141">
        <v>0.5</v>
      </c>
      <c r="EC141">
        <v>0.9</v>
      </c>
      <c r="ED141" t="s">
        <v>396</v>
      </c>
      <c r="EE141" t="s">
        <v>396</v>
      </c>
      <c r="EF141" t="s">
        <v>396</v>
      </c>
      <c r="EG141">
        <v>0</v>
      </c>
      <c r="EH141">
        <v>0.5</v>
      </c>
      <c r="EI141">
        <v>1</v>
      </c>
      <c r="EJ141">
        <v>3.5</v>
      </c>
      <c r="EK141">
        <v>5.5</v>
      </c>
      <c r="EL141">
        <v>7.3</v>
      </c>
      <c r="EM141" t="s">
        <v>396</v>
      </c>
      <c r="EN141" t="s">
        <v>396</v>
      </c>
      <c r="EO141" t="s">
        <v>396</v>
      </c>
      <c r="EP141" t="s">
        <v>396</v>
      </c>
      <c r="EQ141" t="s">
        <v>396</v>
      </c>
      <c r="ER141" t="s">
        <v>396</v>
      </c>
      <c r="ES141" t="s">
        <v>396</v>
      </c>
      <c r="ET141" t="s">
        <v>396</v>
      </c>
      <c r="EU141" t="s">
        <v>396</v>
      </c>
      <c r="EV141" t="s">
        <v>396</v>
      </c>
      <c r="EW141" t="s">
        <v>396</v>
      </c>
      <c r="EX141" t="s">
        <v>396</v>
      </c>
      <c r="EY141" t="s">
        <v>396</v>
      </c>
      <c r="EZ141" t="s">
        <v>396</v>
      </c>
      <c r="FA141" t="s">
        <v>396</v>
      </c>
      <c r="FB141" t="s">
        <v>396</v>
      </c>
      <c r="FC141" t="s">
        <v>396</v>
      </c>
      <c r="FD141" t="s">
        <v>396</v>
      </c>
      <c r="FE141" t="s">
        <v>396</v>
      </c>
      <c r="FF141" t="s">
        <v>396</v>
      </c>
      <c r="FG141" t="s">
        <v>396</v>
      </c>
      <c r="FH141" t="s">
        <v>396</v>
      </c>
      <c r="FI141" t="s">
        <v>396</v>
      </c>
      <c r="FJ141" t="s">
        <v>396</v>
      </c>
      <c r="FK141" t="s">
        <v>396</v>
      </c>
      <c r="FL141" t="s">
        <v>396</v>
      </c>
      <c r="FM141" t="s">
        <v>396</v>
      </c>
      <c r="FN141" t="s">
        <v>396</v>
      </c>
      <c r="FO141" t="s">
        <v>396</v>
      </c>
      <c r="FP141" t="s">
        <v>396</v>
      </c>
      <c r="FQ141" t="s">
        <v>396</v>
      </c>
      <c r="FR141" t="s">
        <v>396</v>
      </c>
      <c r="FS141">
        <v>18087199</v>
      </c>
      <c r="FT141">
        <v>52907292</v>
      </c>
    </row>
    <row r="142" spans="1:176" x14ac:dyDescent="0.25">
      <c r="A142" s="13">
        <f t="shared" si="6"/>
        <v>18087198</v>
      </c>
      <c r="B142" s="13">
        <f t="shared" si="7"/>
        <v>52907288</v>
      </c>
      <c r="C142" s="14" t="str">
        <f>IF(ISNA(VLOOKUP(A142,ComponentTable!E:E,1,0)),"","Use")</f>
        <v>Use</v>
      </c>
      <c r="D142" s="14">
        <f t="shared" si="8"/>
        <v>52907288</v>
      </c>
      <c r="E142">
        <v>276</v>
      </c>
      <c r="F142" t="s">
        <v>704</v>
      </c>
      <c r="G142" t="s">
        <v>396</v>
      </c>
      <c r="H142" t="s">
        <v>704</v>
      </c>
      <c r="I142" t="s">
        <v>396</v>
      </c>
      <c r="J142" t="s">
        <v>396</v>
      </c>
      <c r="K142" t="s">
        <v>396</v>
      </c>
      <c r="L142">
        <v>64</v>
      </c>
      <c r="M142" t="s">
        <v>396</v>
      </c>
      <c r="N142" t="s">
        <v>396</v>
      </c>
      <c r="O142">
        <v>203</v>
      </c>
      <c r="P142" t="s">
        <v>396</v>
      </c>
      <c r="Q142" t="s">
        <v>396</v>
      </c>
      <c r="R142">
        <v>139</v>
      </c>
      <c r="S142" t="s">
        <v>396</v>
      </c>
      <c r="T142">
        <v>0</v>
      </c>
      <c r="U142">
        <v>0</v>
      </c>
      <c r="V142">
        <v>0</v>
      </c>
      <c r="W142">
        <v>0</v>
      </c>
      <c r="X142">
        <v>0</v>
      </c>
      <c r="Y142">
        <v>0</v>
      </c>
      <c r="Z142">
        <v>100</v>
      </c>
      <c r="AA142">
        <v>100</v>
      </c>
      <c r="AB142">
        <v>100</v>
      </c>
      <c r="AC142">
        <v>100</v>
      </c>
      <c r="AD142">
        <v>100</v>
      </c>
      <c r="AE142">
        <v>100</v>
      </c>
      <c r="AF142">
        <v>80</v>
      </c>
      <c r="AG142">
        <v>90</v>
      </c>
      <c r="AH142">
        <v>100</v>
      </c>
      <c r="AI142">
        <v>1</v>
      </c>
      <c r="AJ142">
        <v>2.5</v>
      </c>
      <c r="AK142">
        <v>4</v>
      </c>
      <c r="AL142" t="s">
        <v>396</v>
      </c>
      <c r="AM142">
        <v>98</v>
      </c>
      <c r="AN142" t="s">
        <v>396</v>
      </c>
      <c r="AO142" t="s">
        <v>396</v>
      </c>
      <c r="AP142">
        <v>0.7</v>
      </c>
      <c r="AQ142" t="s">
        <v>396</v>
      </c>
      <c r="AR142" t="s">
        <v>396</v>
      </c>
      <c r="AS142">
        <v>13.4</v>
      </c>
      <c r="AT142" t="s">
        <v>396</v>
      </c>
      <c r="AU142" t="s">
        <v>396</v>
      </c>
      <c r="AV142">
        <v>38</v>
      </c>
      <c r="AW142" t="s">
        <v>396</v>
      </c>
      <c r="AX142" t="s">
        <v>396</v>
      </c>
      <c r="AY142">
        <v>38.6</v>
      </c>
      <c r="AZ142" t="s">
        <v>396</v>
      </c>
      <c r="BA142" t="s">
        <v>396</v>
      </c>
      <c r="BB142">
        <v>7.3</v>
      </c>
      <c r="BC142" t="s">
        <v>396</v>
      </c>
      <c r="BD142">
        <v>0</v>
      </c>
      <c r="BE142">
        <v>1</v>
      </c>
      <c r="BF142">
        <v>14.9</v>
      </c>
      <c r="BG142" t="s">
        <v>396</v>
      </c>
      <c r="BH142" t="s">
        <v>396</v>
      </c>
      <c r="BI142" t="s">
        <v>396</v>
      </c>
      <c r="BJ142" t="s">
        <v>396</v>
      </c>
      <c r="BK142" t="s">
        <v>396</v>
      </c>
      <c r="BL142" t="s">
        <v>396</v>
      </c>
      <c r="BM142">
        <v>0</v>
      </c>
      <c r="BN142">
        <v>1</v>
      </c>
      <c r="BO142">
        <v>3</v>
      </c>
      <c r="BP142">
        <v>0</v>
      </c>
      <c r="BQ142">
        <v>0</v>
      </c>
      <c r="BR142">
        <v>0</v>
      </c>
      <c r="BS142">
        <v>0</v>
      </c>
      <c r="BT142">
        <v>0.1</v>
      </c>
      <c r="BU142">
        <v>0.2</v>
      </c>
      <c r="BV142" t="s">
        <v>396</v>
      </c>
      <c r="BW142" t="s">
        <v>396</v>
      </c>
      <c r="BX142" t="s">
        <v>396</v>
      </c>
      <c r="BY142">
        <v>1.45</v>
      </c>
      <c r="BZ142">
        <v>1.53</v>
      </c>
      <c r="CA142">
        <v>1.6</v>
      </c>
      <c r="CB142" t="s">
        <v>396</v>
      </c>
      <c r="CC142" t="s">
        <v>396</v>
      </c>
      <c r="CD142" t="s">
        <v>396</v>
      </c>
      <c r="CE142">
        <v>1.4</v>
      </c>
      <c r="CF142">
        <v>1.51</v>
      </c>
      <c r="CG142">
        <v>1.63</v>
      </c>
      <c r="CH142" t="s">
        <v>396</v>
      </c>
      <c r="CI142">
        <v>141</v>
      </c>
      <c r="CJ142">
        <v>210</v>
      </c>
      <c r="CK142">
        <v>282</v>
      </c>
      <c r="CL142">
        <v>0.02</v>
      </c>
      <c r="CM142">
        <v>0.04</v>
      </c>
      <c r="CN142">
        <v>0.05</v>
      </c>
      <c r="CO142">
        <v>1.6</v>
      </c>
      <c r="CP142">
        <v>3.8</v>
      </c>
      <c r="CQ142">
        <v>6.4</v>
      </c>
      <c r="CR142">
        <v>1</v>
      </c>
      <c r="CS142">
        <v>2.4</v>
      </c>
      <c r="CT142">
        <v>5</v>
      </c>
      <c r="CU142">
        <v>0.3</v>
      </c>
      <c r="CV142">
        <v>0.6</v>
      </c>
      <c r="CW142">
        <v>0.8</v>
      </c>
      <c r="CX142" t="s">
        <v>396</v>
      </c>
      <c r="CY142" t="s">
        <v>396</v>
      </c>
      <c r="CZ142" t="s">
        <v>396</v>
      </c>
      <c r="DA142">
        <v>0</v>
      </c>
      <c r="DB142">
        <v>1.5</v>
      </c>
      <c r="DC142">
        <v>2.9</v>
      </c>
      <c r="DD142">
        <v>0</v>
      </c>
      <c r="DE142">
        <v>7</v>
      </c>
      <c r="DF142">
        <v>14</v>
      </c>
      <c r="DG142">
        <v>0</v>
      </c>
      <c r="DH142">
        <v>0</v>
      </c>
      <c r="DI142">
        <v>0</v>
      </c>
      <c r="DJ142">
        <v>0</v>
      </c>
      <c r="DK142">
        <v>0</v>
      </c>
      <c r="DL142">
        <v>0</v>
      </c>
      <c r="DM142">
        <v>0.02</v>
      </c>
      <c r="DN142">
        <v>0.02</v>
      </c>
      <c r="DO142">
        <v>0</v>
      </c>
      <c r="DP142">
        <v>0</v>
      </c>
      <c r="DQ142">
        <v>0</v>
      </c>
      <c r="DR142">
        <v>0</v>
      </c>
      <c r="DS142">
        <v>0</v>
      </c>
      <c r="DT142">
        <v>0</v>
      </c>
      <c r="DU142">
        <v>0</v>
      </c>
      <c r="DV142">
        <v>1</v>
      </c>
      <c r="DW142">
        <v>4</v>
      </c>
      <c r="DX142">
        <v>0</v>
      </c>
      <c r="DY142">
        <v>0.1</v>
      </c>
      <c r="DZ142">
        <v>2</v>
      </c>
      <c r="EA142">
        <v>0</v>
      </c>
      <c r="EB142">
        <v>0.9</v>
      </c>
      <c r="EC142">
        <v>2.4</v>
      </c>
      <c r="ED142" t="s">
        <v>396</v>
      </c>
      <c r="EE142" t="s">
        <v>396</v>
      </c>
      <c r="EF142" t="s">
        <v>396</v>
      </c>
      <c r="EG142">
        <v>0</v>
      </c>
      <c r="EH142">
        <v>0.5</v>
      </c>
      <c r="EI142">
        <v>1</v>
      </c>
      <c r="EJ142">
        <v>3.5</v>
      </c>
      <c r="EK142">
        <v>5.5</v>
      </c>
      <c r="EL142">
        <v>7.3</v>
      </c>
      <c r="EM142" t="s">
        <v>396</v>
      </c>
      <c r="EN142" t="s">
        <v>396</v>
      </c>
      <c r="EO142" t="s">
        <v>396</v>
      </c>
      <c r="EP142" t="s">
        <v>396</v>
      </c>
      <c r="EQ142" t="s">
        <v>396</v>
      </c>
      <c r="ER142" t="s">
        <v>396</v>
      </c>
      <c r="ES142" t="s">
        <v>396</v>
      </c>
      <c r="ET142" t="s">
        <v>396</v>
      </c>
      <c r="EU142" t="s">
        <v>396</v>
      </c>
      <c r="EV142" t="s">
        <v>396</v>
      </c>
      <c r="EW142" t="s">
        <v>396</v>
      </c>
      <c r="EX142" t="s">
        <v>396</v>
      </c>
      <c r="EY142" t="s">
        <v>396</v>
      </c>
      <c r="EZ142" t="s">
        <v>396</v>
      </c>
      <c r="FA142" t="s">
        <v>396</v>
      </c>
      <c r="FB142" t="s">
        <v>396</v>
      </c>
      <c r="FC142" t="s">
        <v>396</v>
      </c>
      <c r="FD142" t="s">
        <v>396</v>
      </c>
      <c r="FE142" t="s">
        <v>396</v>
      </c>
      <c r="FF142" t="s">
        <v>396</v>
      </c>
      <c r="FG142" t="s">
        <v>396</v>
      </c>
      <c r="FH142" t="s">
        <v>396</v>
      </c>
      <c r="FI142" t="s">
        <v>396</v>
      </c>
      <c r="FJ142" t="s">
        <v>396</v>
      </c>
      <c r="FK142" t="s">
        <v>396</v>
      </c>
      <c r="FL142" t="s">
        <v>396</v>
      </c>
      <c r="FM142" t="s">
        <v>396</v>
      </c>
      <c r="FN142" t="s">
        <v>396</v>
      </c>
      <c r="FO142" t="s">
        <v>396</v>
      </c>
      <c r="FP142" t="s">
        <v>396</v>
      </c>
      <c r="FQ142" t="s">
        <v>396</v>
      </c>
      <c r="FR142" t="s">
        <v>396</v>
      </c>
      <c r="FS142">
        <v>18087198</v>
      </c>
      <c r="FT142">
        <v>52907288</v>
      </c>
    </row>
    <row r="143" spans="1:176" x14ac:dyDescent="0.25">
      <c r="A143" s="13">
        <f t="shared" si="6"/>
        <v>18087198</v>
      </c>
      <c r="B143" s="13">
        <f t="shared" si="7"/>
        <v>52907289</v>
      </c>
      <c r="C143" s="14" t="str">
        <f>IF(ISNA(VLOOKUP(A143,ComponentTable!E:E,1,0)),"","Use")</f>
        <v>Use</v>
      </c>
      <c r="D143" s="14">
        <f t="shared" si="8"/>
        <v>52907289</v>
      </c>
      <c r="E143">
        <v>277</v>
      </c>
      <c r="F143" t="s">
        <v>702</v>
      </c>
      <c r="G143" t="s">
        <v>396</v>
      </c>
      <c r="H143" t="s">
        <v>702</v>
      </c>
      <c r="I143" t="s">
        <v>396</v>
      </c>
      <c r="J143" t="s">
        <v>396</v>
      </c>
      <c r="K143" t="s">
        <v>396</v>
      </c>
      <c r="L143">
        <v>8</v>
      </c>
      <c r="M143" t="s">
        <v>396</v>
      </c>
      <c r="N143" t="s">
        <v>396</v>
      </c>
      <c r="O143">
        <v>64</v>
      </c>
      <c r="P143" t="s">
        <v>396</v>
      </c>
      <c r="Q143" t="s">
        <v>396</v>
      </c>
      <c r="R143">
        <v>56</v>
      </c>
      <c r="S143" t="s">
        <v>396</v>
      </c>
      <c r="T143">
        <v>0</v>
      </c>
      <c r="U143">
        <v>0</v>
      </c>
      <c r="V143">
        <v>0</v>
      </c>
      <c r="W143">
        <v>0</v>
      </c>
      <c r="X143">
        <v>0</v>
      </c>
      <c r="Y143">
        <v>0</v>
      </c>
      <c r="Z143">
        <v>100</v>
      </c>
      <c r="AA143">
        <v>100</v>
      </c>
      <c r="AB143">
        <v>100</v>
      </c>
      <c r="AC143">
        <v>100</v>
      </c>
      <c r="AD143">
        <v>100</v>
      </c>
      <c r="AE143">
        <v>100</v>
      </c>
      <c r="AF143">
        <v>85</v>
      </c>
      <c r="AG143">
        <v>92.5</v>
      </c>
      <c r="AH143">
        <v>100</v>
      </c>
      <c r="AI143">
        <v>1</v>
      </c>
      <c r="AJ143">
        <v>1.5</v>
      </c>
      <c r="AK143">
        <v>2</v>
      </c>
      <c r="AL143" t="s">
        <v>396</v>
      </c>
      <c r="AM143">
        <v>98</v>
      </c>
      <c r="AN143" t="s">
        <v>396</v>
      </c>
      <c r="AO143" t="s">
        <v>396</v>
      </c>
      <c r="AP143">
        <v>0.7</v>
      </c>
      <c r="AQ143" t="s">
        <v>396</v>
      </c>
      <c r="AR143" t="s">
        <v>396</v>
      </c>
      <c r="AS143">
        <v>13.4</v>
      </c>
      <c r="AT143" t="s">
        <v>396</v>
      </c>
      <c r="AU143" t="s">
        <v>396</v>
      </c>
      <c r="AV143">
        <v>38</v>
      </c>
      <c r="AW143" t="s">
        <v>396</v>
      </c>
      <c r="AX143" t="s">
        <v>396</v>
      </c>
      <c r="AY143">
        <v>38.6</v>
      </c>
      <c r="AZ143" t="s">
        <v>396</v>
      </c>
      <c r="BA143" t="s">
        <v>396</v>
      </c>
      <c r="BB143">
        <v>7.3</v>
      </c>
      <c r="BC143" t="s">
        <v>396</v>
      </c>
      <c r="BD143">
        <v>0</v>
      </c>
      <c r="BE143">
        <v>1</v>
      </c>
      <c r="BF143">
        <v>14.9</v>
      </c>
      <c r="BG143" t="s">
        <v>396</v>
      </c>
      <c r="BH143" t="s">
        <v>396</v>
      </c>
      <c r="BI143" t="s">
        <v>396</v>
      </c>
      <c r="BJ143" t="s">
        <v>396</v>
      </c>
      <c r="BK143" t="s">
        <v>396</v>
      </c>
      <c r="BL143" t="s">
        <v>396</v>
      </c>
      <c r="BM143">
        <v>0</v>
      </c>
      <c r="BN143">
        <v>1</v>
      </c>
      <c r="BO143">
        <v>2</v>
      </c>
      <c r="BP143">
        <v>0</v>
      </c>
      <c r="BQ143">
        <v>0</v>
      </c>
      <c r="BR143">
        <v>0</v>
      </c>
      <c r="BS143">
        <v>0</v>
      </c>
      <c r="BT143">
        <v>0.2</v>
      </c>
      <c r="BU143">
        <v>0.3</v>
      </c>
      <c r="BV143" t="s">
        <v>396</v>
      </c>
      <c r="BW143" t="s">
        <v>396</v>
      </c>
      <c r="BX143" t="s">
        <v>396</v>
      </c>
      <c r="BY143">
        <v>1.45</v>
      </c>
      <c r="BZ143">
        <v>1.53</v>
      </c>
      <c r="CA143">
        <v>1.6</v>
      </c>
      <c r="CB143" t="s">
        <v>396</v>
      </c>
      <c r="CC143" t="s">
        <v>396</v>
      </c>
      <c r="CD143" t="s">
        <v>396</v>
      </c>
      <c r="CE143">
        <v>1.27</v>
      </c>
      <c r="CF143">
        <v>1.44</v>
      </c>
      <c r="CG143">
        <v>1.54</v>
      </c>
      <c r="CH143" t="s">
        <v>396</v>
      </c>
      <c r="CI143">
        <v>141</v>
      </c>
      <c r="CJ143">
        <v>210</v>
      </c>
      <c r="CK143">
        <v>282</v>
      </c>
      <c r="CL143">
        <v>0.02</v>
      </c>
      <c r="CM143">
        <v>0.04</v>
      </c>
      <c r="CN143">
        <v>0.05</v>
      </c>
      <c r="CO143">
        <v>2.2999999999999998</v>
      </c>
      <c r="CP143">
        <v>3.5</v>
      </c>
      <c r="CQ143">
        <v>5.8</v>
      </c>
      <c r="CR143">
        <v>1.8</v>
      </c>
      <c r="CS143">
        <v>2.5</v>
      </c>
      <c r="CT143">
        <v>4.2</v>
      </c>
      <c r="CU143">
        <v>0.3</v>
      </c>
      <c r="CV143">
        <v>0.9</v>
      </c>
      <c r="CW143">
        <v>1.4</v>
      </c>
      <c r="CX143" t="s">
        <v>396</v>
      </c>
      <c r="CY143" t="s">
        <v>396</v>
      </c>
      <c r="CZ143" t="s">
        <v>396</v>
      </c>
      <c r="DA143">
        <v>0</v>
      </c>
      <c r="DB143">
        <v>1.5</v>
      </c>
      <c r="DC143">
        <v>2.9</v>
      </c>
      <c r="DD143">
        <v>0</v>
      </c>
      <c r="DE143">
        <v>7</v>
      </c>
      <c r="DF143">
        <v>14</v>
      </c>
      <c r="DG143">
        <v>0</v>
      </c>
      <c r="DH143">
        <v>0</v>
      </c>
      <c r="DI143">
        <v>0</v>
      </c>
      <c r="DJ143">
        <v>0</v>
      </c>
      <c r="DK143">
        <v>0</v>
      </c>
      <c r="DL143">
        <v>0</v>
      </c>
      <c r="DM143">
        <v>0.02</v>
      </c>
      <c r="DN143">
        <v>0.02</v>
      </c>
      <c r="DO143">
        <v>0</v>
      </c>
      <c r="DP143">
        <v>0</v>
      </c>
      <c r="DQ143">
        <v>0</v>
      </c>
      <c r="DR143">
        <v>0</v>
      </c>
      <c r="DS143">
        <v>0</v>
      </c>
      <c r="DT143">
        <v>0</v>
      </c>
      <c r="DU143">
        <v>0</v>
      </c>
      <c r="DV143">
        <v>1</v>
      </c>
      <c r="DW143">
        <v>4</v>
      </c>
      <c r="DX143">
        <v>0</v>
      </c>
      <c r="DY143">
        <v>0.1</v>
      </c>
      <c r="DZ143">
        <v>2</v>
      </c>
      <c r="EA143">
        <v>0</v>
      </c>
      <c r="EB143">
        <v>0.9</v>
      </c>
      <c r="EC143">
        <v>1.7</v>
      </c>
      <c r="ED143" t="s">
        <v>396</v>
      </c>
      <c r="EE143" t="s">
        <v>396</v>
      </c>
      <c r="EF143" t="s">
        <v>396</v>
      </c>
      <c r="EG143">
        <v>0</v>
      </c>
      <c r="EH143">
        <v>0.5</v>
      </c>
      <c r="EI143">
        <v>1</v>
      </c>
      <c r="EJ143">
        <v>3.5</v>
      </c>
      <c r="EK143">
        <v>5.5</v>
      </c>
      <c r="EL143">
        <v>7.3</v>
      </c>
      <c r="EM143" t="s">
        <v>396</v>
      </c>
      <c r="EN143" t="s">
        <v>396</v>
      </c>
      <c r="EO143" t="s">
        <v>396</v>
      </c>
      <c r="EP143" t="s">
        <v>396</v>
      </c>
      <c r="EQ143" t="s">
        <v>396</v>
      </c>
      <c r="ER143" t="s">
        <v>396</v>
      </c>
      <c r="ES143" t="s">
        <v>396</v>
      </c>
      <c r="ET143" t="s">
        <v>396</v>
      </c>
      <c r="EU143" t="s">
        <v>396</v>
      </c>
      <c r="EV143" t="s">
        <v>396</v>
      </c>
      <c r="EW143" t="s">
        <v>396</v>
      </c>
      <c r="EX143" t="s">
        <v>396</v>
      </c>
      <c r="EY143" t="s">
        <v>396</v>
      </c>
      <c r="EZ143" t="s">
        <v>396</v>
      </c>
      <c r="FA143" t="s">
        <v>396</v>
      </c>
      <c r="FB143" t="s">
        <v>396</v>
      </c>
      <c r="FC143" t="s">
        <v>396</v>
      </c>
      <c r="FD143" t="s">
        <v>396</v>
      </c>
      <c r="FE143" t="s">
        <v>396</v>
      </c>
      <c r="FF143" t="s">
        <v>396</v>
      </c>
      <c r="FG143" t="s">
        <v>396</v>
      </c>
      <c r="FH143" t="s">
        <v>396</v>
      </c>
      <c r="FI143" t="s">
        <v>396</v>
      </c>
      <c r="FJ143" t="s">
        <v>396</v>
      </c>
      <c r="FK143" t="s">
        <v>396</v>
      </c>
      <c r="FL143" t="s">
        <v>396</v>
      </c>
      <c r="FM143" t="s">
        <v>396</v>
      </c>
      <c r="FN143" t="s">
        <v>396</v>
      </c>
      <c r="FO143" t="s">
        <v>396</v>
      </c>
      <c r="FP143" t="s">
        <v>396</v>
      </c>
      <c r="FQ143" t="s">
        <v>396</v>
      </c>
      <c r="FR143" t="s">
        <v>396</v>
      </c>
      <c r="FS143">
        <v>18087198</v>
      </c>
      <c r="FT143">
        <v>52907289</v>
      </c>
    </row>
    <row r="144" spans="1:176" x14ac:dyDescent="0.25">
      <c r="A144" s="13">
        <f t="shared" si="6"/>
        <v>18087198</v>
      </c>
      <c r="B144" s="13">
        <f t="shared" si="7"/>
        <v>52907290</v>
      </c>
      <c r="C144" s="14" t="str">
        <f>IF(ISNA(VLOOKUP(A144,ComponentTable!E:E,1,0)),"","Use")</f>
        <v>Use</v>
      </c>
      <c r="D144" s="14">
        <f t="shared" si="8"/>
        <v>52907290</v>
      </c>
      <c r="E144">
        <v>278</v>
      </c>
      <c r="F144" t="s">
        <v>399</v>
      </c>
      <c r="G144" t="s">
        <v>396</v>
      </c>
      <c r="H144" t="s">
        <v>399</v>
      </c>
      <c r="I144" t="s">
        <v>396</v>
      </c>
      <c r="J144" t="s">
        <v>396</v>
      </c>
      <c r="K144" t="s">
        <v>396</v>
      </c>
      <c r="L144">
        <v>0</v>
      </c>
      <c r="M144" t="s">
        <v>396</v>
      </c>
      <c r="N144" t="s">
        <v>396</v>
      </c>
      <c r="O144">
        <v>8</v>
      </c>
      <c r="P144" t="s">
        <v>396</v>
      </c>
      <c r="Q144" t="s">
        <v>396</v>
      </c>
      <c r="R144">
        <v>8</v>
      </c>
      <c r="S144" t="s">
        <v>396</v>
      </c>
      <c r="T144">
        <v>0</v>
      </c>
      <c r="U144">
        <v>0</v>
      </c>
      <c r="V144">
        <v>0</v>
      </c>
      <c r="W144">
        <v>0</v>
      </c>
      <c r="X144">
        <v>0</v>
      </c>
      <c r="Y144">
        <v>0</v>
      </c>
      <c r="Z144">
        <v>100</v>
      </c>
      <c r="AA144">
        <v>100</v>
      </c>
      <c r="AB144">
        <v>100</v>
      </c>
      <c r="AC144">
        <v>100</v>
      </c>
      <c r="AD144">
        <v>100</v>
      </c>
      <c r="AE144">
        <v>100</v>
      </c>
      <c r="AF144">
        <v>85</v>
      </c>
      <c r="AG144">
        <v>92.5</v>
      </c>
      <c r="AH144">
        <v>100</v>
      </c>
      <c r="AI144">
        <v>1</v>
      </c>
      <c r="AJ144">
        <v>1.5</v>
      </c>
      <c r="AK144">
        <v>2</v>
      </c>
      <c r="AL144" t="s">
        <v>396</v>
      </c>
      <c r="AM144">
        <v>98</v>
      </c>
      <c r="AN144" t="s">
        <v>396</v>
      </c>
      <c r="AO144" t="s">
        <v>396</v>
      </c>
      <c r="AP144">
        <v>0.7</v>
      </c>
      <c r="AQ144" t="s">
        <v>396</v>
      </c>
      <c r="AR144" t="s">
        <v>396</v>
      </c>
      <c r="AS144">
        <v>13.4</v>
      </c>
      <c r="AT144" t="s">
        <v>396</v>
      </c>
      <c r="AU144" t="s">
        <v>396</v>
      </c>
      <c r="AV144">
        <v>38</v>
      </c>
      <c r="AW144" t="s">
        <v>396</v>
      </c>
      <c r="AX144" t="s">
        <v>396</v>
      </c>
      <c r="AY144">
        <v>38.6</v>
      </c>
      <c r="AZ144" t="s">
        <v>396</v>
      </c>
      <c r="BA144" t="s">
        <v>396</v>
      </c>
      <c r="BB144">
        <v>7.3</v>
      </c>
      <c r="BC144" t="s">
        <v>396</v>
      </c>
      <c r="BD144">
        <v>0</v>
      </c>
      <c r="BE144">
        <v>1</v>
      </c>
      <c r="BF144">
        <v>14.9</v>
      </c>
      <c r="BG144" t="s">
        <v>396</v>
      </c>
      <c r="BH144" t="s">
        <v>396</v>
      </c>
      <c r="BI144" t="s">
        <v>396</v>
      </c>
      <c r="BJ144" t="s">
        <v>396</v>
      </c>
      <c r="BK144" t="s">
        <v>396</v>
      </c>
      <c r="BL144" t="s">
        <v>396</v>
      </c>
      <c r="BM144">
        <v>0</v>
      </c>
      <c r="BN144">
        <v>1</v>
      </c>
      <c r="BO144">
        <v>2</v>
      </c>
      <c r="BP144">
        <v>0</v>
      </c>
      <c r="BQ144">
        <v>0</v>
      </c>
      <c r="BR144">
        <v>0</v>
      </c>
      <c r="BS144">
        <v>0</v>
      </c>
      <c r="BT144">
        <v>0.25</v>
      </c>
      <c r="BU144">
        <v>0.5</v>
      </c>
      <c r="BV144" t="s">
        <v>396</v>
      </c>
      <c r="BW144" t="s">
        <v>396</v>
      </c>
      <c r="BX144" t="s">
        <v>396</v>
      </c>
      <c r="BY144">
        <v>1.2</v>
      </c>
      <c r="BZ144">
        <v>1.33</v>
      </c>
      <c r="CA144">
        <v>1.45</v>
      </c>
      <c r="CB144" t="s">
        <v>396</v>
      </c>
      <c r="CC144" t="s">
        <v>396</v>
      </c>
      <c r="CD144" t="s">
        <v>396</v>
      </c>
      <c r="CE144">
        <v>1.23</v>
      </c>
      <c r="CF144">
        <v>1.35</v>
      </c>
      <c r="CG144">
        <v>1.43</v>
      </c>
      <c r="CH144" t="s">
        <v>396</v>
      </c>
      <c r="CI144">
        <v>141</v>
      </c>
      <c r="CJ144">
        <v>210</v>
      </c>
      <c r="CK144">
        <v>282</v>
      </c>
      <c r="CL144">
        <v>0.02</v>
      </c>
      <c r="CM144">
        <v>0.04</v>
      </c>
      <c r="CN144">
        <v>0.05</v>
      </c>
      <c r="CO144">
        <v>2.6</v>
      </c>
      <c r="CP144">
        <v>6.6</v>
      </c>
      <c r="CQ144">
        <v>11.9</v>
      </c>
      <c r="CR144">
        <v>1.9</v>
      </c>
      <c r="CS144">
        <v>4.8</v>
      </c>
      <c r="CT144">
        <v>9.3000000000000007</v>
      </c>
      <c r="CU144">
        <v>0.7</v>
      </c>
      <c r="CV144">
        <v>2.2000000000000002</v>
      </c>
      <c r="CW144">
        <v>5.9</v>
      </c>
      <c r="CX144" t="s">
        <v>396</v>
      </c>
      <c r="CY144" t="s">
        <v>396</v>
      </c>
      <c r="CZ144" t="s">
        <v>396</v>
      </c>
      <c r="DA144">
        <v>0</v>
      </c>
      <c r="DB144">
        <v>1.5</v>
      </c>
      <c r="DC144">
        <v>2.9</v>
      </c>
      <c r="DD144">
        <v>0</v>
      </c>
      <c r="DE144">
        <v>7</v>
      </c>
      <c r="DF144">
        <v>14</v>
      </c>
      <c r="DG144">
        <v>0</v>
      </c>
      <c r="DH144">
        <v>0</v>
      </c>
      <c r="DI144">
        <v>0</v>
      </c>
      <c r="DJ144">
        <v>0</v>
      </c>
      <c r="DK144">
        <v>0</v>
      </c>
      <c r="DL144">
        <v>0</v>
      </c>
      <c r="DM144">
        <v>0.02</v>
      </c>
      <c r="DN144">
        <v>0.02</v>
      </c>
      <c r="DO144">
        <v>0</v>
      </c>
      <c r="DP144">
        <v>0</v>
      </c>
      <c r="DQ144">
        <v>0</v>
      </c>
      <c r="DR144">
        <v>0</v>
      </c>
      <c r="DS144">
        <v>0</v>
      </c>
      <c r="DT144">
        <v>0</v>
      </c>
      <c r="DU144">
        <v>0</v>
      </c>
      <c r="DV144">
        <v>1</v>
      </c>
      <c r="DW144">
        <v>4</v>
      </c>
      <c r="DX144">
        <v>0</v>
      </c>
      <c r="DY144">
        <v>0.1</v>
      </c>
      <c r="DZ144">
        <v>2</v>
      </c>
      <c r="EA144">
        <v>0</v>
      </c>
      <c r="EB144">
        <v>0.9</v>
      </c>
      <c r="EC144">
        <v>1.8</v>
      </c>
      <c r="ED144" t="s">
        <v>396</v>
      </c>
      <c r="EE144" t="s">
        <v>396</v>
      </c>
      <c r="EF144" t="s">
        <v>396</v>
      </c>
      <c r="EG144">
        <v>0</v>
      </c>
      <c r="EH144">
        <v>0.5</v>
      </c>
      <c r="EI144">
        <v>1</v>
      </c>
      <c r="EJ144">
        <v>3.5</v>
      </c>
      <c r="EK144">
        <v>5.5</v>
      </c>
      <c r="EL144">
        <v>7.3</v>
      </c>
      <c r="EM144" t="s">
        <v>396</v>
      </c>
      <c r="EN144" t="s">
        <v>396</v>
      </c>
      <c r="EO144" t="s">
        <v>396</v>
      </c>
      <c r="EP144" t="s">
        <v>396</v>
      </c>
      <c r="EQ144" t="s">
        <v>396</v>
      </c>
      <c r="ER144" t="s">
        <v>396</v>
      </c>
      <c r="ES144" t="s">
        <v>396</v>
      </c>
      <c r="ET144" t="s">
        <v>396</v>
      </c>
      <c r="EU144" t="s">
        <v>396</v>
      </c>
      <c r="EV144" t="s">
        <v>396</v>
      </c>
      <c r="EW144" t="s">
        <v>396</v>
      </c>
      <c r="EX144" t="s">
        <v>396</v>
      </c>
      <c r="EY144" t="s">
        <v>396</v>
      </c>
      <c r="EZ144" t="s">
        <v>396</v>
      </c>
      <c r="FA144" t="s">
        <v>396</v>
      </c>
      <c r="FB144" t="s">
        <v>396</v>
      </c>
      <c r="FC144" t="s">
        <v>396</v>
      </c>
      <c r="FD144" t="s">
        <v>396</v>
      </c>
      <c r="FE144" t="s">
        <v>396</v>
      </c>
      <c r="FF144" t="s">
        <v>396</v>
      </c>
      <c r="FG144" t="s">
        <v>396</v>
      </c>
      <c r="FH144" t="s">
        <v>396</v>
      </c>
      <c r="FI144" t="s">
        <v>396</v>
      </c>
      <c r="FJ144" t="s">
        <v>396</v>
      </c>
      <c r="FK144" t="s">
        <v>396</v>
      </c>
      <c r="FL144" t="s">
        <v>396</v>
      </c>
      <c r="FM144" t="s">
        <v>396</v>
      </c>
      <c r="FN144" t="s">
        <v>396</v>
      </c>
      <c r="FO144" t="s">
        <v>396</v>
      </c>
      <c r="FP144" t="s">
        <v>396</v>
      </c>
      <c r="FQ144" t="s">
        <v>396</v>
      </c>
      <c r="FR144" t="s">
        <v>396</v>
      </c>
      <c r="FS144">
        <v>18087198</v>
      </c>
      <c r="FT144">
        <v>52907290</v>
      </c>
    </row>
    <row r="145" spans="1:176" hidden="1" x14ac:dyDescent="0.25">
      <c r="A145" s="13">
        <f t="shared" si="6"/>
        <v>18087197</v>
      </c>
      <c r="B145" s="13">
        <f t="shared" si="7"/>
        <v>52907286</v>
      </c>
      <c r="C145" s="14" t="str">
        <f>IF(ISNA(VLOOKUP(A145,ComponentTable!E:E,1,0)),"","Use")</f>
        <v/>
      </c>
      <c r="D145" s="14" t="str">
        <f t="shared" si="8"/>
        <v/>
      </c>
      <c r="E145">
        <v>279</v>
      </c>
      <c r="F145" t="s">
        <v>704</v>
      </c>
      <c r="G145" t="s">
        <v>396</v>
      </c>
      <c r="H145" t="s">
        <v>704</v>
      </c>
      <c r="I145" t="s">
        <v>396</v>
      </c>
      <c r="J145" t="s">
        <v>396</v>
      </c>
      <c r="K145" t="s">
        <v>396</v>
      </c>
      <c r="L145">
        <v>15</v>
      </c>
      <c r="M145" t="s">
        <v>396</v>
      </c>
      <c r="N145" t="s">
        <v>396</v>
      </c>
      <c r="O145">
        <v>203</v>
      </c>
      <c r="P145" t="s">
        <v>396</v>
      </c>
      <c r="Q145" t="s">
        <v>396</v>
      </c>
      <c r="R145" t="s">
        <v>396</v>
      </c>
      <c r="S145" t="s">
        <v>396</v>
      </c>
      <c r="T145">
        <v>0</v>
      </c>
      <c r="U145">
        <v>0</v>
      </c>
      <c r="V145">
        <v>0</v>
      </c>
      <c r="W145">
        <v>0</v>
      </c>
      <c r="X145">
        <v>0</v>
      </c>
      <c r="Y145">
        <v>0</v>
      </c>
      <c r="Z145">
        <v>100</v>
      </c>
      <c r="AA145">
        <v>100</v>
      </c>
      <c r="AB145">
        <v>100</v>
      </c>
      <c r="AC145">
        <v>95</v>
      </c>
      <c r="AD145">
        <v>97.5</v>
      </c>
      <c r="AE145">
        <v>100</v>
      </c>
      <c r="AF145">
        <v>85</v>
      </c>
      <c r="AG145">
        <v>92.5</v>
      </c>
      <c r="AH145">
        <v>100</v>
      </c>
      <c r="AI145">
        <v>2</v>
      </c>
      <c r="AJ145">
        <v>6</v>
      </c>
      <c r="AK145">
        <v>10</v>
      </c>
      <c r="AL145" t="s">
        <v>396</v>
      </c>
      <c r="AM145">
        <v>97</v>
      </c>
      <c r="AN145" t="s">
        <v>396</v>
      </c>
      <c r="AO145" t="s">
        <v>396</v>
      </c>
      <c r="AP145">
        <v>0</v>
      </c>
      <c r="AQ145" t="s">
        <v>396</v>
      </c>
      <c r="AR145" t="s">
        <v>396</v>
      </c>
      <c r="AS145">
        <v>1</v>
      </c>
      <c r="AT145" t="s">
        <v>396</v>
      </c>
      <c r="AU145" t="s">
        <v>396</v>
      </c>
      <c r="AV145">
        <v>18.3</v>
      </c>
      <c r="AW145" t="s">
        <v>396</v>
      </c>
      <c r="AX145" t="s">
        <v>396</v>
      </c>
      <c r="AY145">
        <v>63.4</v>
      </c>
      <c r="AZ145" t="s">
        <v>396</v>
      </c>
      <c r="BA145" t="s">
        <v>396</v>
      </c>
      <c r="BB145">
        <v>14.3</v>
      </c>
      <c r="BC145" t="s">
        <v>396</v>
      </c>
      <c r="BD145">
        <v>0</v>
      </c>
      <c r="BE145">
        <v>1</v>
      </c>
      <c r="BF145">
        <v>14.9</v>
      </c>
      <c r="BG145" t="s">
        <v>396</v>
      </c>
      <c r="BH145" t="s">
        <v>396</v>
      </c>
      <c r="BI145" t="s">
        <v>396</v>
      </c>
      <c r="BJ145" t="s">
        <v>396</v>
      </c>
      <c r="BK145" t="s">
        <v>396</v>
      </c>
      <c r="BL145" t="s">
        <v>396</v>
      </c>
      <c r="BM145">
        <v>0</v>
      </c>
      <c r="BN145">
        <v>2</v>
      </c>
      <c r="BO145">
        <v>4</v>
      </c>
      <c r="BP145">
        <v>0</v>
      </c>
      <c r="BQ145">
        <v>0</v>
      </c>
      <c r="BR145">
        <v>0</v>
      </c>
      <c r="BS145">
        <v>0</v>
      </c>
      <c r="BT145">
        <v>0.25</v>
      </c>
      <c r="BU145">
        <v>0.5</v>
      </c>
      <c r="BV145" t="s">
        <v>396</v>
      </c>
      <c r="BW145" t="s">
        <v>396</v>
      </c>
      <c r="BX145" t="s">
        <v>396</v>
      </c>
      <c r="BY145">
        <v>1.4</v>
      </c>
      <c r="BZ145">
        <v>1.55</v>
      </c>
      <c r="CA145">
        <v>1.7</v>
      </c>
      <c r="CB145" t="s">
        <v>396</v>
      </c>
      <c r="CC145" t="s">
        <v>396</v>
      </c>
      <c r="CD145" t="s">
        <v>396</v>
      </c>
      <c r="CE145" t="s">
        <v>396</v>
      </c>
      <c r="CF145">
        <v>1.5</v>
      </c>
      <c r="CG145" t="s">
        <v>396</v>
      </c>
      <c r="CH145" t="s">
        <v>396</v>
      </c>
      <c r="CI145">
        <v>42</v>
      </c>
      <c r="CJ145">
        <v>92</v>
      </c>
      <c r="CK145">
        <v>141</v>
      </c>
      <c r="CL145">
        <v>0.02</v>
      </c>
      <c r="CM145">
        <v>0.04</v>
      </c>
      <c r="CN145">
        <v>0.05</v>
      </c>
      <c r="CO145" t="s">
        <v>396</v>
      </c>
      <c r="CP145">
        <v>5.4</v>
      </c>
      <c r="CQ145" t="s">
        <v>396</v>
      </c>
      <c r="CR145" t="s">
        <v>396</v>
      </c>
      <c r="CS145">
        <v>4</v>
      </c>
      <c r="CT145" t="s">
        <v>396</v>
      </c>
      <c r="CU145" t="s">
        <v>396</v>
      </c>
      <c r="CV145">
        <v>1.1000000000000001</v>
      </c>
      <c r="CW145" t="s">
        <v>396</v>
      </c>
      <c r="CX145" t="s">
        <v>396</v>
      </c>
      <c r="CY145" t="s">
        <v>396</v>
      </c>
      <c r="CZ145" t="s">
        <v>396</v>
      </c>
      <c r="DA145">
        <v>0</v>
      </c>
      <c r="DB145">
        <v>1.5</v>
      </c>
      <c r="DC145">
        <v>2.9</v>
      </c>
      <c r="DD145">
        <v>0</v>
      </c>
      <c r="DE145">
        <v>7</v>
      </c>
      <c r="DF145">
        <v>14</v>
      </c>
      <c r="DG145">
        <v>0</v>
      </c>
      <c r="DH145">
        <v>0</v>
      </c>
      <c r="DI145">
        <v>0</v>
      </c>
      <c r="DJ145">
        <v>0</v>
      </c>
      <c r="DK145">
        <v>0</v>
      </c>
      <c r="DL145">
        <v>0</v>
      </c>
      <c r="DM145">
        <v>0.02</v>
      </c>
      <c r="DN145">
        <v>0.02</v>
      </c>
      <c r="DO145">
        <v>0</v>
      </c>
      <c r="DP145">
        <v>0</v>
      </c>
      <c r="DQ145">
        <v>0</v>
      </c>
      <c r="DR145">
        <v>0</v>
      </c>
      <c r="DS145">
        <v>0</v>
      </c>
      <c r="DT145">
        <v>0</v>
      </c>
      <c r="DU145">
        <v>0</v>
      </c>
      <c r="DV145">
        <v>1</v>
      </c>
      <c r="DW145">
        <v>4</v>
      </c>
      <c r="DX145">
        <v>0</v>
      </c>
      <c r="DY145">
        <v>0.1</v>
      </c>
      <c r="DZ145">
        <v>2</v>
      </c>
      <c r="EA145" t="s">
        <v>396</v>
      </c>
      <c r="EB145" t="s">
        <v>396</v>
      </c>
      <c r="EC145" t="s">
        <v>396</v>
      </c>
      <c r="ED145">
        <v>0</v>
      </c>
      <c r="EE145">
        <v>0.6</v>
      </c>
      <c r="EF145">
        <v>1.4</v>
      </c>
      <c r="EG145">
        <v>0</v>
      </c>
      <c r="EH145">
        <v>0.5</v>
      </c>
      <c r="EI145">
        <v>1</v>
      </c>
      <c r="EJ145">
        <v>3.5</v>
      </c>
      <c r="EK145">
        <v>4.8</v>
      </c>
      <c r="EL145">
        <v>6</v>
      </c>
      <c r="EM145" t="s">
        <v>396</v>
      </c>
      <c r="EN145" t="s">
        <v>396</v>
      </c>
      <c r="EO145" t="s">
        <v>396</v>
      </c>
      <c r="EP145" t="s">
        <v>396</v>
      </c>
      <c r="EQ145" t="s">
        <v>396</v>
      </c>
      <c r="ER145" t="s">
        <v>396</v>
      </c>
      <c r="ES145" t="s">
        <v>396</v>
      </c>
      <c r="ET145" t="s">
        <v>396</v>
      </c>
      <c r="EU145" t="s">
        <v>396</v>
      </c>
      <c r="EV145" t="s">
        <v>396</v>
      </c>
      <c r="EW145" t="s">
        <v>396</v>
      </c>
      <c r="EX145" t="s">
        <v>396</v>
      </c>
      <c r="EY145" t="s">
        <v>396</v>
      </c>
      <c r="EZ145" t="s">
        <v>396</v>
      </c>
      <c r="FA145" t="s">
        <v>396</v>
      </c>
      <c r="FB145" t="s">
        <v>396</v>
      </c>
      <c r="FC145" t="s">
        <v>396</v>
      </c>
      <c r="FD145" t="s">
        <v>396</v>
      </c>
      <c r="FE145" t="s">
        <v>396</v>
      </c>
      <c r="FF145" t="s">
        <v>396</v>
      </c>
      <c r="FG145" t="s">
        <v>396</v>
      </c>
      <c r="FH145" t="s">
        <v>396</v>
      </c>
      <c r="FI145" t="s">
        <v>396</v>
      </c>
      <c r="FJ145" t="s">
        <v>396</v>
      </c>
      <c r="FK145" t="s">
        <v>396</v>
      </c>
      <c r="FL145" t="s">
        <v>396</v>
      </c>
      <c r="FM145" t="s">
        <v>396</v>
      </c>
      <c r="FN145" t="s">
        <v>396</v>
      </c>
      <c r="FO145" t="s">
        <v>396</v>
      </c>
      <c r="FP145" t="s">
        <v>396</v>
      </c>
      <c r="FQ145" t="s">
        <v>396</v>
      </c>
      <c r="FR145" t="s">
        <v>396</v>
      </c>
      <c r="FS145">
        <v>18087197</v>
      </c>
      <c r="FT145">
        <v>52907286</v>
      </c>
    </row>
    <row r="146" spans="1:176" hidden="1" x14ac:dyDescent="0.25">
      <c r="A146" s="13">
        <f t="shared" si="6"/>
        <v>18087197</v>
      </c>
      <c r="B146" s="13">
        <f t="shared" si="7"/>
        <v>52907287</v>
      </c>
      <c r="C146" s="14" t="str">
        <f>IF(ISNA(VLOOKUP(A146,ComponentTable!E:E,1,0)),"","Use")</f>
        <v/>
      </c>
      <c r="D146" s="14" t="str">
        <f t="shared" si="8"/>
        <v/>
      </c>
      <c r="E146">
        <v>280</v>
      </c>
      <c r="F146" t="s">
        <v>399</v>
      </c>
      <c r="G146" t="s">
        <v>396</v>
      </c>
      <c r="H146" t="s">
        <v>399</v>
      </c>
      <c r="I146" t="s">
        <v>396</v>
      </c>
      <c r="J146" t="s">
        <v>396</v>
      </c>
      <c r="K146" t="s">
        <v>396</v>
      </c>
      <c r="L146">
        <v>0</v>
      </c>
      <c r="M146" t="s">
        <v>396</v>
      </c>
      <c r="N146" t="s">
        <v>396</v>
      </c>
      <c r="O146">
        <v>15</v>
      </c>
      <c r="P146" t="s">
        <v>396</v>
      </c>
      <c r="Q146" t="s">
        <v>396</v>
      </c>
      <c r="R146" t="s">
        <v>396</v>
      </c>
      <c r="S146" t="s">
        <v>396</v>
      </c>
      <c r="T146">
        <v>0</v>
      </c>
      <c r="U146">
        <v>0</v>
      </c>
      <c r="V146">
        <v>0</v>
      </c>
      <c r="W146">
        <v>0</v>
      </c>
      <c r="X146">
        <v>0</v>
      </c>
      <c r="Y146">
        <v>0</v>
      </c>
      <c r="Z146">
        <v>100</v>
      </c>
      <c r="AA146">
        <v>100</v>
      </c>
      <c r="AB146">
        <v>100</v>
      </c>
      <c r="AC146">
        <v>95</v>
      </c>
      <c r="AD146">
        <v>97.5</v>
      </c>
      <c r="AE146">
        <v>100</v>
      </c>
      <c r="AF146">
        <v>85</v>
      </c>
      <c r="AG146">
        <v>92.5</v>
      </c>
      <c r="AH146">
        <v>100</v>
      </c>
      <c r="AI146">
        <v>2</v>
      </c>
      <c r="AJ146">
        <v>6</v>
      </c>
      <c r="AK146">
        <v>10</v>
      </c>
      <c r="AL146" t="s">
        <v>396</v>
      </c>
      <c r="AM146">
        <v>97</v>
      </c>
      <c r="AN146" t="s">
        <v>396</v>
      </c>
      <c r="AO146" t="s">
        <v>396</v>
      </c>
      <c r="AP146">
        <v>0</v>
      </c>
      <c r="AQ146" t="s">
        <v>396</v>
      </c>
      <c r="AR146" t="s">
        <v>396</v>
      </c>
      <c r="AS146">
        <v>1</v>
      </c>
      <c r="AT146" t="s">
        <v>396</v>
      </c>
      <c r="AU146" t="s">
        <v>396</v>
      </c>
      <c r="AV146">
        <v>18.3</v>
      </c>
      <c r="AW146" t="s">
        <v>396</v>
      </c>
      <c r="AX146" t="s">
        <v>396</v>
      </c>
      <c r="AY146">
        <v>63.4</v>
      </c>
      <c r="AZ146" t="s">
        <v>396</v>
      </c>
      <c r="BA146" t="s">
        <v>396</v>
      </c>
      <c r="BB146">
        <v>14.3</v>
      </c>
      <c r="BC146" t="s">
        <v>396</v>
      </c>
      <c r="BD146">
        <v>0</v>
      </c>
      <c r="BE146">
        <v>1</v>
      </c>
      <c r="BF146">
        <v>14.9</v>
      </c>
      <c r="BG146" t="s">
        <v>396</v>
      </c>
      <c r="BH146" t="s">
        <v>396</v>
      </c>
      <c r="BI146" t="s">
        <v>396</v>
      </c>
      <c r="BJ146" t="s">
        <v>396</v>
      </c>
      <c r="BK146" t="s">
        <v>396</v>
      </c>
      <c r="BL146" t="s">
        <v>396</v>
      </c>
      <c r="BM146">
        <v>0</v>
      </c>
      <c r="BN146">
        <v>2</v>
      </c>
      <c r="BO146">
        <v>4</v>
      </c>
      <c r="BP146">
        <v>0</v>
      </c>
      <c r="BQ146">
        <v>0</v>
      </c>
      <c r="BR146">
        <v>0</v>
      </c>
      <c r="BS146">
        <v>0.5</v>
      </c>
      <c r="BT146">
        <v>1.25</v>
      </c>
      <c r="BU146">
        <v>2</v>
      </c>
      <c r="BV146" t="s">
        <v>396</v>
      </c>
      <c r="BW146" t="s">
        <v>396</v>
      </c>
      <c r="BX146" t="s">
        <v>396</v>
      </c>
      <c r="BY146">
        <v>1.25</v>
      </c>
      <c r="BZ146">
        <v>1.45</v>
      </c>
      <c r="CA146">
        <v>1.65</v>
      </c>
      <c r="CB146" t="s">
        <v>396</v>
      </c>
      <c r="CC146" t="s">
        <v>396</v>
      </c>
      <c r="CD146" t="s">
        <v>396</v>
      </c>
      <c r="CE146" t="s">
        <v>396</v>
      </c>
      <c r="CF146">
        <v>1.47</v>
      </c>
      <c r="CG146" t="s">
        <v>396</v>
      </c>
      <c r="CH146" t="s">
        <v>396</v>
      </c>
      <c r="CI146">
        <v>42</v>
      </c>
      <c r="CJ146">
        <v>92</v>
      </c>
      <c r="CK146">
        <v>141</v>
      </c>
      <c r="CL146">
        <v>0.05</v>
      </c>
      <c r="CM146">
        <v>0.08</v>
      </c>
      <c r="CN146">
        <v>0.1</v>
      </c>
      <c r="CO146" t="s">
        <v>396</v>
      </c>
      <c r="CP146">
        <v>7.1</v>
      </c>
      <c r="CQ146" t="s">
        <v>396</v>
      </c>
      <c r="CR146" t="s">
        <v>396</v>
      </c>
      <c r="CS146">
        <v>5.2</v>
      </c>
      <c r="CT146" t="s">
        <v>396</v>
      </c>
      <c r="CU146" t="s">
        <v>396</v>
      </c>
      <c r="CV146">
        <v>1.5</v>
      </c>
      <c r="CW146" t="s">
        <v>396</v>
      </c>
      <c r="CX146" t="s">
        <v>396</v>
      </c>
      <c r="CY146" t="s">
        <v>396</v>
      </c>
      <c r="CZ146" t="s">
        <v>396</v>
      </c>
      <c r="DA146">
        <v>0</v>
      </c>
      <c r="DB146">
        <v>1.5</v>
      </c>
      <c r="DC146">
        <v>2.9</v>
      </c>
      <c r="DD146">
        <v>0</v>
      </c>
      <c r="DE146">
        <v>7</v>
      </c>
      <c r="DF146">
        <v>14</v>
      </c>
      <c r="DG146">
        <v>0</v>
      </c>
      <c r="DH146">
        <v>0</v>
      </c>
      <c r="DI146">
        <v>0</v>
      </c>
      <c r="DJ146">
        <v>0</v>
      </c>
      <c r="DK146">
        <v>0</v>
      </c>
      <c r="DL146">
        <v>0</v>
      </c>
      <c r="DM146">
        <v>0.02</v>
      </c>
      <c r="DN146">
        <v>0.02</v>
      </c>
      <c r="DO146">
        <v>0</v>
      </c>
      <c r="DP146">
        <v>0</v>
      </c>
      <c r="DQ146">
        <v>0</v>
      </c>
      <c r="DR146">
        <v>0</v>
      </c>
      <c r="DS146">
        <v>0</v>
      </c>
      <c r="DT146">
        <v>0</v>
      </c>
      <c r="DU146">
        <v>0</v>
      </c>
      <c r="DV146">
        <v>1</v>
      </c>
      <c r="DW146">
        <v>4</v>
      </c>
      <c r="DX146">
        <v>0</v>
      </c>
      <c r="DY146">
        <v>0.1</v>
      </c>
      <c r="DZ146">
        <v>2</v>
      </c>
      <c r="EA146" t="s">
        <v>396</v>
      </c>
      <c r="EB146" t="s">
        <v>396</v>
      </c>
      <c r="EC146" t="s">
        <v>396</v>
      </c>
      <c r="ED146">
        <v>0.1</v>
      </c>
      <c r="EE146">
        <v>1.1000000000000001</v>
      </c>
      <c r="EF146">
        <v>2.2999999999999998</v>
      </c>
      <c r="EG146">
        <v>0</v>
      </c>
      <c r="EH146">
        <v>1</v>
      </c>
      <c r="EI146">
        <v>2</v>
      </c>
      <c r="EJ146">
        <v>3.5</v>
      </c>
      <c r="EK146">
        <v>4.8</v>
      </c>
      <c r="EL146">
        <v>6</v>
      </c>
      <c r="EM146" t="s">
        <v>396</v>
      </c>
      <c r="EN146" t="s">
        <v>396</v>
      </c>
      <c r="EO146" t="s">
        <v>396</v>
      </c>
      <c r="EP146" t="s">
        <v>396</v>
      </c>
      <c r="EQ146" t="s">
        <v>396</v>
      </c>
      <c r="ER146" t="s">
        <v>396</v>
      </c>
      <c r="ES146" t="s">
        <v>396</v>
      </c>
      <c r="ET146" t="s">
        <v>396</v>
      </c>
      <c r="EU146" t="s">
        <v>396</v>
      </c>
      <c r="EV146" t="s">
        <v>396</v>
      </c>
      <c r="EW146" t="s">
        <v>396</v>
      </c>
      <c r="EX146" t="s">
        <v>396</v>
      </c>
      <c r="EY146" t="s">
        <v>396</v>
      </c>
      <c r="EZ146" t="s">
        <v>396</v>
      </c>
      <c r="FA146" t="s">
        <v>396</v>
      </c>
      <c r="FB146" t="s">
        <v>396</v>
      </c>
      <c r="FC146" t="s">
        <v>396</v>
      </c>
      <c r="FD146" t="s">
        <v>396</v>
      </c>
      <c r="FE146" t="s">
        <v>396</v>
      </c>
      <c r="FF146" t="s">
        <v>396</v>
      </c>
      <c r="FG146" t="s">
        <v>396</v>
      </c>
      <c r="FH146" t="s">
        <v>396</v>
      </c>
      <c r="FI146" t="s">
        <v>396</v>
      </c>
      <c r="FJ146" t="s">
        <v>396</v>
      </c>
      <c r="FK146" t="s">
        <v>396</v>
      </c>
      <c r="FL146" t="s">
        <v>396</v>
      </c>
      <c r="FM146" t="s">
        <v>396</v>
      </c>
      <c r="FN146" t="s">
        <v>396</v>
      </c>
      <c r="FO146" t="s">
        <v>396</v>
      </c>
      <c r="FP146" t="s">
        <v>396</v>
      </c>
      <c r="FQ146" t="s">
        <v>396</v>
      </c>
      <c r="FR146" t="s">
        <v>396</v>
      </c>
      <c r="FS146">
        <v>18087197</v>
      </c>
      <c r="FT146">
        <v>52907287</v>
      </c>
    </row>
    <row r="147" spans="1:176" hidden="1" x14ac:dyDescent="0.25">
      <c r="A147" s="13">
        <f t="shared" si="6"/>
        <v>18087189</v>
      </c>
      <c r="B147" s="13">
        <f t="shared" si="7"/>
        <v>52907257</v>
      </c>
      <c r="C147" s="14" t="str">
        <f>IF(ISNA(VLOOKUP(A147,ComponentTable!E:E,1,0)),"","Use")</f>
        <v/>
      </c>
      <c r="D147" s="14" t="str">
        <f t="shared" si="8"/>
        <v/>
      </c>
      <c r="E147">
        <v>304</v>
      </c>
      <c r="F147" t="s">
        <v>721</v>
      </c>
      <c r="G147" t="s">
        <v>396</v>
      </c>
      <c r="H147" t="s">
        <v>704</v>
      </c>
      <c r="I147" t="s">
        <v>396</v>
      </c>
      <c r="J147" t="s">
        <v>396</v>
      </c>
      <c r="K147" t="s">
        <v>396</v>
      </c>
      <c r="L147">
        <v>152</v>
      </c>
      <c r="M147" t="s">
        <v>396</v>
      </c>
      <c r="N147" t="s">
        <v>396</v>
      </c>
      <c r="O147">
        <v>203</v>
      </c>
      <c r="P147" t="s">
        <v>396</v>
      </c>
      <c r="Q147" t="s">
        <v>396</v>
      </c>
      <c r="R147">
        <v>51</v>
      </c>
      <c r="S147" t="s">
        <v>396</v>
      </c>
      <c r="T147">
        <v>0</v>
      </c>
      <c r="U147">
        <v>0</v>
      </c>
      <c r="V147">
        <v>0</v>
      </c>
      <c r="W147">
        <v>0</v>
      </c>
      <c r="X147">
        <v>0</v>
      </c>
      <c r="Y147">
        <v>0</v>
      </c>
      <c r="Z147">
        <v>100</v>
      </c>
      <c r="AA147">
        <v>100</v>
      </c>
      <c r="AB147">
        <v>100</v>
      </c>
      <c r="AC147">
        <v>100</v>
      </c>
      <c r="AD147">
        <v>100</v>
      </c>
      <c r="AE147">
        <v>100</v>
      </c>
      <c r="AF147">
        <v>80</v>
      </c>
      <c r="AG147">
        <v>89</v>
      </c>
      <c r="AH147">
        <v>98</v>
      </c>
      <c r="AI147">
        <v>5</v>
      </c>
      <c r="AJ147">
        <v>15</v>
      </c>
      <c r="AK147">
        <v>25</v>
      </c>
      <c r="AL147" t="s">
        <v>396</v>
      </c>
      <c r="AM147">
        <v>88</v>
      </c>
      <c r="AN147" t="s">
        <v>396</v>
      </c>
      <c r="AO147" t="s">
        <v>396</v>
      </c>
      <c r="AP147">
        <v>1.2</v>
      </c>
      <c r="AQ147" t="s">
        <v>396</v>
      </c>
      <c r="AR147" t="s">
        <v>396</v>
      </c>
      <c r="AS147">
        <v>12.7</v>
      </c>
      <c r="AT147" t="s">
        <v>396</v>
      </c>
      <c r="AU147" t="s">
        <v>396</v>
      </c>
      <c r="AV147">
        <v>27.8</v>
      </c>
      <c r="AW147" t="s">
        <v>396</v>
      </c>
      <c r="AX147" t="s">
        <v>396</v>
      </c>
      <c r="AY147">
        <v>33.5</v>
      </c>
      <c r="AZ147" t="s">
        <v>396</v>
      </c>
      <c r="BA147" t="s">
        <v>396</v>
      </c>
      <c r="BB147">
        <v>12.8</v>
      </c>
      <c r="BC147" t="s">
        <v>396</v>
      </c>
      <c r="BD147">
        <v>0</v>
      </c>
      <c r="BE147">
        <v>2</v>
      </c>
      <c r="BF147">
        <v>29.9</v>
      </c>
      <c r="BG147" t="s">
        <v>396</v>
      </c>
      <c r="BH147" t="s">
        <v>396</v>
      </c>
      <c r="BI147" t="s">
        <v>396</v>
      </c>
      <c r="BJ147" t="s">
        <v>396</v>
      </c>
      <c r="BK147" t="s">
        <v>396</v>
      </c>
      <c r="BL147" t="s">
        <v>396</v>
      </c>
      <c r="BM147">
        <v>1</v>
      </c>
      <c r="BN147">
        <v>10</v>
      </c>
      <c r="BO147">
        <v>13</v>
      </c>
      <c r="BP147">
        <v>0</v>
      </c>
      <c r="BQ147">
        <v>0</v>
      </c>
      <c r="BR147">
        <v>0</v>
      </c>
      <c r="BS147">
        <v>0</v>
      </c>
      <c r="BT147">
        <v>0.25</v>
      </c>
      <c r="BU147">
        <v>0.5</v>
      </c>
      <c r="BV147" t="s">
        <v>396</v>
      </c>
      <c r="BW147" t="s">
        <v>396</v>
      </c>
      <c r="BX147" t="s">
        <v>396</v>
      </c>
      <c r="BY147">
        <v>1.45</v>
      </c>
      <c r="BZ147">
        <v>1.5</v>
      </c>
      <c r="CA147">
        <v>1.55</v>
      </c>
      <c r="CB147" t="s">
        <v>396</v>
      </c>
      <c r="CC147" t="s">
        <v>396</v>
      </c>
      <c r="CD147" t="s">
        <v>396</v>
      </c>
      <c r="CE147" t="s">
        <v>396</v>
      </c>
      <c r="CF147">
        <v>1.52</v>
      </c>
      <c r="CG147" t="s">
        <v>396</v>
      </c>
      <c r="CH147" t="s">
        <v>396</v>
      </c>
      <c r="CI147">
        <v>4</v>
      </c>
      <c r="CJ147">
        <v>23</v>
      </c>
      <c r="CK147">
        <v>42</v>
      </c>
      <c r="CL147">
        <v>0.05</v>
      </c>
      <c r="CM147">
        <v>0.1</v>
      </c>
      <c r="CN147">
        <v>0.15</v>
      </c>
      <c r="CO147" t="s">
        <v>396</v>
      </c>
      <c r="CP147">
        <v>10.199999999999999</v>
      </c>
      <c r="CQ147" t="s">
        <v>396</v>
      </c>
      <c r="CR147" t="s">
        <v>396</v>
      </c>
      <c r="CS147">
        <v>9.1</v>
      </c>
      <c r="CT147" t="s">
        <v>396</v>
      </c>
      <c r="CU147" t="s">
        <v>396</v>
      </c>
      <c r="CV147">
        <v>3.5</v>
      </c>
      <c r="CW147" t="s">
        <v>396</v>
      </c>
      <c r="CX147" t="s">
        <v>396</v>
      </c>
      <c r="CY147" t="s">
        <v>396</v>
      </c>
      <c r="CZ147" t="s">
        <v>396</v>
      </c>
      <c r="DA147">
        <v>0</v>
      </c>
      <c r="DB147">
        <v>1.5</v>
      </c>
      <c r="DC147">
        <v>2.9</v>
      </c>
      <c r="DD147">
        <v>0</v>
      </c>
      <c r="DE147">
        <v>7</v>
      </c>
      <c r="DF147">
        <v>14</v>
      </c>
      <c r="DG147">
        <v>0</v>
      </c>
      <c r="DH147">
        <v>0</v>
      </c>
      <c r="DI147">
        <v>0</v>
      </c>
      <c r="DJ147">
        <v>0</v>
      </c>
      <c r="DK147">
        <v>0</v>
      </c>
      <c r="DL147">
        <v>0</v>
      </c>
      <c r="DM147">
        <v>0.02</v>
      </c>
      <c r="DN147">
        <v>0.02</v>
      </c>
      <c r="DO147">
        <v>0</v>
      </c>
      <c r="DP147">
        <v>0</v>
      </c>
      <c r="DQ147">
        <v>0</v>
      </c>
      <c r="DR147">
        <v>0</v>
      </c>
      <c r="DS147">
        <v>0</v>
      </c>
      <c r="DT147">
        <v>0</v>
      </c>
      <c r="DU147">
        <v>0</v>
      </c>
      <c r="DV147">
        <v>1</v>
      </c>
      <c r="DW147">
        <v>4</v>
      </c>
      <c r="DX147">
        <v>0</v>
      </c>
      <c r="DY147">
        <v>0.1</v>
      </c>
      <c r="DZ147">
        <v>2</v>
      </c>
      <c r="EA147">
        <v>0.8</v>
      </c>
      <c r="EB147">
        <v>5.9</v>
      </c>
      <c r="EC147">
        <v>7.5</v>
      </c>
      <c r="ED147" t="s">
        <v>396</v>
      </c>
      <c r="EE147" t="s">
        <v>396</v>
      </c>
      <c r="EF147" t="s">
        <v>396</v>
      </c>
      <c r="EG147">
        <v>0</v>
      </c>
      <c r="EH147">
        <v>2</v>
      </c>
      <c r="EI147">
        <v>4</v>
      </c>
      <c r="EJ147">
        <v>4.5</v>
      </c>
      <c r="EK147">
        <v>6.2</v>
      </c>
      <c r="EL147">
        <v>7.8</v>
      </c>
      <c r="EM147" t="s">
        <v>396</v>
      </c>
      <c r="EN147" t="s">
        <v>396</v>
      </c>
      <c r="EO147" t="s">
        <v>396</v>
      </c>
      <c r="EP147" t="s">
        <v>396</v>
      </c>
      <c r="EQ147" t="s">
        <v>396</v>
      </c>
      <c r="ER147" t="s">
        <v>396</v>
      </c>
      <c r="ES147" t="s">
        <v>396</v>
      </c>
      <c r="ET147" t="s">
        <v>396</v>
      </c>
      <c r="EU147" t="s">
        <v>396</v>
      </c>
      <c r="EV147" t="s">
        <v>396</v>
      </c>
      <c r="EW147" t="s">
        <v>396</v>
      </c>
      <c r="EX147" t="s">
        <v>396</v>
      </c>
      <c r="EY147" t="s">
        <v>396</v>
      </c>
      <c r="EZ147" t="s">
        <v>396</v>
      </c>
      <c r="FA147" t="s">
        <v>396</v>
      </c>
      <c r="FB147" t="s">
        <v>396</v>
      </c>
      <c r="FC147" t="s">
        <v>396</v>
      </c>
      <c r="FD147" t="s">
        <v>396</v>
      </c>
      <c r="FE147" t="s">
        <v>396</v>
      </c>
      <c r="FF147" t="s">
        <v>396</v>
      </c>
      <c r="FG147" t="s">
        <v>396</v>
      </c>
      <c r="FH147" t="s">
        <v>396</v>
      </c>
      <c r="FI147" t="s">
        <v>396</v>
      </c>
      <c r="FJ147" t="s">
        <v>396</v>
      </c>
      <c r="FK147" t="s">
        <v>396</v>
      </c>
      <c r="FL147" t="s">
        <v>396</v>
      </c>
      <c r="FM147" t="s">
        <v>396</v>
      </c>
      <c r="FN147" t="s">
        <v>396</v>
      </c>
      <c r="FO147" t="s">
        <v>396</v>
      </c>
      <c r="FP147" t="s">
        <v>396</v>
      </c>
      <c r="FQ147" t="s">
        <v>396</v>
      </c>
      <c r="FR147" t="s">
        <v>396</v>
      </c>
      <c r="FS147">
        <v>18087189</v>
      </c>
      <c r="FT147">
        <v>52907257</v>
      </c>
    </row>
    <row r="148" spans="1:176" hidden="1" x14ac:dyDescent="0.25">
      <c r="A148" s="13">
        <f t="shared" si="6"/>
        <v>18087189</v>
      </c>
      <c r="B148" s="13">
        <f t="shared" si="7"/>
        <v>52907258</v>
      </c>
      <c r="C148" s="14" t="str">
        <f>IF(ISNA(VLOOKUP(A148,ComponentTable!E:E,1,0)),"","Use")</f>
        <v/>
      </c>
      <c r="D148" s="14" t="str">
        <f t="shared" si="8"/>
        <v/>
      </c>
      <c r="E148">
        <v>305</v>
      </c>
      <c r="F148" t="s">
        <v>702</v>
      </c>
      <c r="G148" t="s">
        <v>396</v>
      </c>
      <c r="H148" t="s">
        <v>702</v>
      </c>
      <c r="I148" t="s">
        <v>396</v>
      </c>
      <c r="J148" t="s">
        <v>396</v>
      </c>
      <c r="K148" t="s">
        <v>396</v>
      </c>
      <c r="L148">
        <v>12</v>
      </c>
      <c r="M148" t="s">
        <v>396</v>
      </c>
      <c r="N148" t="s">
        <v>396</v>
      </c>
      <c r="O148">
        <v>46</v>
      </c>
      <c r="P148" t="s">
        <v>396</v>
      </c>
      <c r="Q148" t="s">
        <v>396</v>
      </c>
      <c r="R148">
        <v>34</v>
      </c>
      <c r="S148" t="s">
        <v>396</v>
      </c>
      <c r="T148">
        <v>0</v>
      </c>
      <c r="U148">
        <v>0</v>
      </c>
      <c r="V148">
        <v>0</v>
      </c>
      <c r="W148">
        <v>0</v>
      </c>
      <c r="X148">
        <v>0</v>
      </c>
      <c r="Y148">
        <v>0</v>
      </c>
      <c r="Z148">
        <v>100</v>
      </c>
      <c r="AA148">
        <v>100</v>
      </c>
      <c r="AB148">
        <v>100</v>
      </c>
      <c r="AC148">
        <v>100</v>
      </c>
      <c r="AD148">
        <v>100</v>
      </c>
      <c r="AE148">
        <v>100</v>
      </c>
      <c r="AF148">
        <v>80</v>
      </c>
      <c r="AG148">
        <v>89</v>
      </c>
      <c r="AH148">
        <v>98</v>
      </c>
      <c r="AI148">
        <v>2</v>
      </c>
      <c r="AJ148">
        <v>3.5</v>
      </c>
      <c r="AK148">
        <v>5</v>
      </c>
      <c r="AL148" t="s">
        <v>396</v>
      </c>
      <c r="AM148">
        <v>97</v>
      </c>
      <c r="AN148" t="s">
        <v>396</v>
      </c>
      <c r="AO148" t="s">
        <v>396</v>
      </c>
      <c r="AP148">
        <v>0</v>
      </c>
      <c r="AQ148" t="s">
        <v>396</v>
      </c>
      <c r="AR148" t="s">
        <v>396</v>
      </c>
      <c r="AS148">
        <v>1</v>
      </c>
      <c r="AT148" t="s">
        <v>396</v>
      </c>
      <c r="AU148" t="s">
        <v>396</v>
      </c>
      <c r="AV148">
        <v>18.3</v>
      </c>
      <c r="AW148" t="s">
        <v>396</v>
      </c>
      <c r="AX148" t="s">
        <v>396</v>
      </c>
      <c r="AY148">
        <v>63.4</v>
      </c>
      <c r="AZ148" t="s">
        <v>396</v>
      </c>
      <c r="BA148" t="s">
        <v>396</v>
      </c>
      <c r="BB148">
        <v>14.3</v>
      </c>
      <c r="BC148" t="s">
        <v>396</v>
      </c>
      <c r="BD148">
        <v>0</v>
      </c>
      <c r="BE148">
        <v>1</v>
      </c>
      <c r="BF148">
        <v>14.9</v>
      </c>
      <c r="BG148" t="s">
        <v>396</v>
      </c>
      <c r="BH148" t="s">
        <v>396</v>
      </c>
      <c r="BI148" t="s">
        <v>396</v>
      </c>
      <c r="BJ148" t="s">
        <v>396</v>
      </c>
      <c r="BK148" t="s">
        <v>396</v>
      </c>
      <c r="BL148" t="s">
        <v>396</v>
      </c>
      <c r="BM148">
        <v>0</v>
      </c>
      <c r="BN148">
        <v>2</v>
      </c>
      <c r="BO148">
        <v>5</v>
      </c>
      <c r="BP148">
        <v>0</v>
      </c>
      <c r="BQ148">
        <v>0</v>
      </c>
      <c r="BR148">
        <v>0</v>
      </c>
      <c r="BS148">
        <v>0</v>
      </c>
      <c r="BT148">
        <v>0.25</v>
      </c>
      <c r="BU148">
        <v>0.5</v>
      </c>
      <c r="BV148" t="s">
        <v>396</v>
      </c>
      <c r="BW148" t="s">
        <v>396</v>
      </c>
      <c r="BX148" t="s">
        <v>396</v>
      </c>
      <c r="BY148">
        <v>1.25</v>
      </c>
      <c r="BZ148">
        <v>1.38</v>
      </c>
      <c r="CA148">
        <v>1.5</v>
      </c>
      <c r="CB148" t="s">
        <v>396</v>
      </c>
      <c r="CC148" t="s">
        <v>396</v>
      </c>
      <c r="CD148" t="s">
        <v>396</v>
      </c>
      <c r="CE148" t="s">
        <v>396</v>
      </c>
      <c r="CF148">
        <v>1.52</v>
      </c>
      <c r="CG148" t="s">
        <v>396</v>
      </c>
      <c r="CH148" t="s">
        <v>396</v>
      </c>
      <c r="CI148">
        <v>42</v>
      </c>
      <c r="CJ148">
        <v>92</v>
      </c>
      <c r="CK148">
        <v>141</v>
      </c>
      <c r="CL148">
        <v>0.02</v>
      </c>
      <c r="CM148">
        <v>0.05</v>
      </c>
      <c r="CN148">
        <v>7.0000000000000007E-2</v>
      </c>
      <c r="CO148" t="s">
        <v>396</v>
      </c>
      <c r="CP148">
        <v>8.1</v>
      </c>
      <c r="CQ148" t="s">
        <v>396</v>
      </c>
      <c r="CR148" t="s">
        <v>396</v>
      </c>
      <c r="CS148">
        <v>6</v>
      </c>
      <c r="CT148" t="s">
        <v>396</v>
      </c>
      <c r="CU148" t="s">
        <v>396</v>
      </c>
      <c r="CV148">
        <v>1.4</v>
      </c>
      <c r="CW148" t="s">
        <v>396</v>
      </c>
      <c r="CX148" t="s">
        <v>396</v>
      </c>
      <c r="CY148" t="s">
        <v>396</v>
      </c>
      <c r="CZ148" t="s">
        <v>396</v>
      </c>
      <c r="DA148">
        <v>0</v>
      </c>
      <c r="DB148">
        <v>1.5</v>
      </c>
      <c r="DC148">
        <v>2.9</v>
      </c>
      <c r="DD148">
        <v>0</v>
      </c>
      <c r="DE148">
        <v>7</v>
      </c>
      <c r="DF148">
        <v>14</v>
      </c>
      <c r="DG148">
        <v>0</v>
      </c>
      <c r="DH148">
        <v>0</v>
      </c>
      <c r="DI148">
        <v>0</v>
      </c>
      <c r="DJ148">
        <v>0</v>
      </c>
      <c r="DK148">
        <v>0</v>
      </c>
      <c r="DL148">
        <v>0</v>
      </c>
      <c r="DM148">
        <v>0.02</v>
      </c>
      <c r="DN148">
        <v>0.02</v>
      </c>
      <c r="DO148">
        <v>0</v>
      </c>
      <c r="DP148">
        <v>0</v>
      </c>
      <c r="DQ148">
        <v>0</v>
      </c>
      <c r="DR148">
        <v>0</v>
      </c>
      <c r="DS148">
        <v>0</v>
      </c>
      <c r="DT148">
        <v>0</v>
      </c>
      <c r="DU148">
        <v>0</v>
      </c>
      <c r="DV148">
        <v>1</v>
      </c>
      <c r="DW148">
        <v>4</v>
      </c>
      <c r="DX148">
        <v>0</v>
      </c>
      <c r="DY148">
        <v>0.1</v>
      </c>
      <c r="DZ148">
        <v>2</v>
      </c>
      <c r="EA148" t="s">
        <v>396</v>
      </c>
      <c r="EB148" t="s">
        <v>396</v>
      </c>
      <c r="EC148" t="s">
        <v>396</v>
      </c>
      <c r="ED148">
        <v>0</v>
      </c>
      <c r="EE148">
        <v>0.3</v>
      </c>
      <c r="EF148">
        <v>2.5</v>
      </c>
      <c r="EG148">
        <v>0</v>
      </c>
      <c r="EH148">
        <v>1</v>
      </c>
      <c r="EI148">
        <v>3</v>
      </c>
      <c r="EJ148">
        <v>4.5</v>
      </c>
      <c r="EK148">
        <v>5.3</v>
      </c>
      <c r="EL148">
        <v>6</v>
      </c>
      <c r="EM148" t="s">
        <v>396</v>
      </c>
      <c r="EN148" t="s">
        <v>396</v>
      </c>
      <c r="EO148" t="s">
        <v>396</v>
      </c>
      <c r="EP148" t="s">
        <v>396</v>
      </c>
      <c r="EQ148" t="s">
        <v>396</v>
      </c>
      <c r="ER148" t="s">
        <v>396</v>
      </c>
      <c r="ES148" t="s">
        <v>396</v>
      </c>
      <c r="ET148" t="s">
        <v>396</v>
      </c>
      <c r="EU148" t="s">
        <v>396</v>
      </c>
      <c r="EV148" t="s">
        <v>396</v>
      </c>
      <c r="EW148" t="s">
        <v>396</v>
      </c>
      <c r="EX148" t="s">
        <v>396</v>
      </c>
      <c r="EY148" t="s">
        <v>396</v>
      </c>
      <c r="EZ148" t="s">
        <v>396</v>
      </c>
      <c r="FA148" t="s">
        <v>396</v>
      </c>
      <c r="FB148" t="s">
        <v>396</v>
      </c>
      <c r="FC148" t="s">
        <v>396</v>
      </c>
      <c r="FD148" t="s">
        <v>396</v>
      </c>
      <c r="FE148" t="s">
        <v>396</v>
      </c>
      <c r="FF148" t="s">
        <v>396</v>
      </c>
      <c r="FG148" t="s">
        <v>396</v>
      </c>
      <c r="FH148" t="s">
        <v>396</v>
      </c>
      <c r="FI148" t="s">
        <v>396</v>
      </c>
      <c r="FJ148" t="s">
        <v>396</v>
      </c>
      <c r="FK148" t="s">
        <v>396</v>
      </c>
      <c r="FL148" t="s">
        <v>396</v>
      </c>
      <c r="FM148" t="s">
        <v>396</v>
      </c>
      <c r="FN148" t="s">
        <v>396</v>
      </c>
      <c r="FO148" t="s">
        <v>396</v>
      </c>
      <c r="FP148" t="s">
        <v>396</v>
      </c>
      <c r="FQ148" t="s">
        <v>396</v>
      </c>
      <c r="FR148" t="s">
        <v>396</v>
      </c>
      <c r="FS148">
        <v>18087189</v>
      </c>
      <c r="FT148">
        <v>52907258</v>
      </c>
    </row>
    <row r="149" spans="1:176" hidden="1" x14ac:dyDescent="0.25">
      <c r="A149" s="13">
        <f t="shared" si="6"/>
        <v>18087189</v>
      </c>
      <c r="B149" s="13">
        <f t="shared" si="7"/>
        <v>52907259</v>
      </c>
      <c r="C149" s="14" t="str">
        <f>IF(ISNA(VLOOKUP(A149,ComponentTable!E:E,1,0)),"","Use")</f>
        <v/>
      </c>
      <c r="D149" s="14" t="str">
        <f t="shared" si="8"/>
        <v/>
      </c>
      <c r="E149">
        <v>306</v>
      </c>
      <c r="F149" t="s">
        <v>722</v>
      </c>
      <c r="G149" t="s">
        <v>396</v>
      </c>
      <c r="H149" t="s">
        <v>702</v>
      </c>
      <c r="I149" t="s">
        <v>723</v>
      </c>
      <c r="J149" t="s">
        <v>396</v>
      </c>
      <c r="K149" t="s">
        <v>396</v>
      </c>
      <c r="L149">
        <v>76</v>
      </c>
      <c r="M149" t="s">
        <v>396</v>
      </c>
      <c r="N149" t="s">
        <v>396</v>
      </c>
      <c r="O149">
        <v>105</v>
      </c>
      <c r="P149" t="s">
        <v>396</v>
      </c>
      <c r="Q149" t="s">
        <v>396</v>
      </c>
      <c r="R149">
        <v>29</v>
      </c>
      <c r="S149" t="s">
        <v>396</v>
      </c>
      <c r="T149">
        <v>0</v>
      </c>
      <c r="U149">
        <v>0</v>
      </c>
      <c r="V149">
        <v>0</v>
      </c>
      <c r="W149">
        <v>0</v>
      </c>
      <c r="X149">
        <v>0</v>
      </c>
      <c r="Y149">
        <v>0</v>
      </c>
      <c r="Z149">
        <v>100</v>
      </c>
      <c r="AA149">
        <v>100</v>
      </c>
      <c r="AB149">
        <v>100</v>
      </c>
      <c r="AC149">
        <v>100</v>
      </c>
      <c r="AD149">
        <v>100</v>
      </c>
      <c r="AE149">
        <v>100</v>
      </c>
      <c r="AF149">
        <v>80</v>
      </c>
      <c r="AG149">
        <v>89</v>
      </c>
      <c r="AH149">
        <v>98</v>
      </c>
      <c r="AI149">
        <v>2</v>
      </c>
      <c r="AJ149">
        <v>7</v>
      </c>
      <c r="AK149">
        <v>12</v>
      </c>
      <c r="AL149" t="s">
        <v>396</v>
      </c>
      <c r="AM149">
        <v>96.3</v>
      </c>
      <c r="AN149" t="s">
        <v>396</v>
      </c>
      <c r="AO149" t="s">
        <v>396</v>
      </c>
      <c r="AP149">
        <v>0</v>
      </c>
      <c r="AQ149" t="s">
        <v>396</v>
      </c>
      <c r="AR149" t="s">
        <v>396</v>
      </c>
      <c r="AS149">
        <v>1.3</v>
      </c>
      <c r="AT149" t="s">
        <v>396</v>
      </c>
      <c r="AU149" t="s">
        <v>396</v>
      </c>
      <c r="AV149">
        <v>18.100000000000001</v>
      </c>
      <c r="AW149" t="s">
        <v>396</v>
      </c>
      <c r="AX149" t="s">
        <v>396</v>
      </c>
      <c r="AY149">
        <v>62.8</v>
      </c>
      <c r="AZ149" t="s">
        <v>396</v>
      </c>
      <c r="BA149" t="s">
        <v>396</v>
      </c>
      <c r="BB149">
        <v>14.1</v>
      </c>
      <c r="BC149" t="s">
        <v>396</v>
      </c>
      <c r="BD149">
        <v>0</v>
      </c>
      <c r="BE149">
        <v>0.7</v>
      </c>
      <c r="BF149">
        <v>14.9</v>
      </c>
      <c r="BG149" t="s">
        <v>396</v>
      </c>
      <c r="BH149" t="s">
        <v>396</v>
      </c>
      <c r="BI149" t="s">
        <v>396</v>
      </c>
      <c r="BJ149" t="s">
        <v>396</v>
      </c>
      <c r="BK149" t="s">
        <v>396</v>
      </c>
      <c r="BL149" t="s">
        <v>396</v>
      </c>
      <c r="BM149">
        <v>1</v>
      </c>
      <c r="BN149">
        <v>3</v>
      </c>
      <c r="BO149">
        <v>5</v>
      </c>
      <c r="BP149">
        <v>0</v>
      </c>
      <c r="BQ149">
        <v>0</v>
      </c>
      <c r="BR149">
        <v>0</v>
      </c>
      <c r="BS149">
        <v>0</v>
      </c>
      <c r="BT149">
        <v>0.25</v>
      </c>
      <c r="BU149">
        <v>0.5</v>
      </c>
      <c r="BV149" t="s">
        <v>396</v>
      </c>
      <c r="BW149" t="s">
        <v>396</v>
      </c>
      <c r="BX149" t="s">
        <v>396</v>
      </c>
      <c r="BY149">
        <v>1.45</v>
      </c>
      <c r="BZ149">
        <v>1.55</v>
      </c>
      <c r="CA149">
        <v>1.65</v>
      </c>
      <c r="CB149" t="s">
        <v>396</v>
      </c>
      <c r="CC149" t="s">
        <v>396</v>
      </c>
      <c r="CD149" t="s">
        <v>396</v>
      </c>
      <c r="CE149" t="s">
        <v>396</v>
      </c>
      <c r="CF149">
        <v>1.52</v>
      </c>
      <c r="CG149" t="s">
        <v>396</v>
      </c>
      <c r="CH149" t="s">
        <v>396</v>
      </c>
      <c r="CI149">
        <v>42</v>
      </c>
      <c r="CJ149">
        <v>92</v>
      </c>
      <c r="CK149">
        <v>141</v>
      </c>
      <c r="CL149">
        <v>0.02</v>
      </c>
      <c r="CM149">
        <v>0.04</v>
      </c>
      <c r="CN149">
        <v>0.05</v>
      </c>
      <c r="CO149" t="s">
        <v>396</v>
      </c>
      <c r="CP149">
        <v>8.1</v>
      </c>
      <c r="CQ149" t="s">
        <v>396</v>
      </c>
      <c r="CR149" t="s">
        <v>396</v>
      </c>
      <c r="CS149">
        <v>6</v>
      </c>
      <c r="CT149" t="s">
        <v>396</v>
      </c>
      <c r="CU149" t="s">
        <v>396</v>
      </c>
      <c r="CV149">
        <v>1.4</v>
      </c>
      <c r="CW149" t="s">
        <v>396</v>
      </c>
      <c r="CX149" t="s">
        <v>396</v>
      </c>
      <c r="CY149" t="s">
        <v>396</v>
      </c>
      <c r="CZ149" t="s">
        <v>396</v>
      </c>
      <c r="DA149">
        <v>0</v>
      </c>
      <c r="DB149">
        <v>1.5</v>
      </c>
      <c r="DC149">
        <v>2.9</v>
      </c>
      <c r="DD149">
        <v>0</v>
      </c>
      <c r="DE149">
        <v>7</v>
      </c>
      <c r="DF149">
        <v>14</v>
      </c>
      <c r="DG149">
        <v>0</v>
      </c>
      <c r="DH149">
        <v>0</v>
      </c>
      <c r="DI149">
        <v>0</v>
      </c>
      <c r="DJ149">
        <v>0</v>
      </c>
      <c r="DK149">
        <v>0</v>
      </c>
      <c r="DL149">
        <v>0</v>
      </c>
      <c r="DM149">
        <v>0.05</v>
      </c>
      <c r="DN149">
        <v>0.05</v>
      </c>
      <c r="DO149">
        <v>0</v>
      </c>
      <c r="DP149">
        <v>0</v>
      </c>
      <c r="DQ149">
        <v>0</v>
      </c>
      <c r="DR149">
        <v>0</v>
      </c>
      <c r="DS149">
        <v>0</v>
      </c>
      <c r="DT149">
        <v>0</v>
      </c>
      <c r="DU149">
        <v>0</v>
      </c>
      <c r="DV149">
        <v>1</v>
      </c>
      <c r="DW149">
        <v>4</v>
      </c>
      <c r="DX149">
        <v>0</v>
      </c>
      <c r="DY149">
        <v>0.1</v>
      </c>
      <c r="DZ149">
        <v>2</v>
      </c>
      <c r="EA149">
        <v>0.8</v>
      </c>
      <c r="EB149">
        <v>2.2999999999999998</v>
      </c>
      <c r="EC149">
        <v>3.5</v>
      </c>
      <c r="ED149" t="s">
        <v>396</v>
      </c>
      <c r="EE149" t="s">
        <v>396</v>
      </c>
      <c r="EF149" t="s">
        <v>396</v>
      </c>
      <c r="EG149">
        <v>0</v>
      </c>
      <c r="EH149">
        <v>1</v>
      </c>
      <c r="EI149">
        <v>3</v>
      </c>
      <c r="EJ149">
        <v>4.5</v>
      </c>
      <c r="EK149">
        <v>6.2</v>
      </c>
      <c r="EL149">
        <v>7.8</v>
      </c>
      <c r="EM149" t="s">
        <v>396</v>
      </c>
      <c r="EN149" t="s">
        <v>396</v>
      </c>
      <c r="EO149" t="s">
        <v>396</v>
      </c>
      <c r="EP149" t="s">
        <v>396</v>
      </c>
      <c r="EQ149" t="s">
        <v>396</v>
      </c>
      <c r="ER149" t="s">
        <v>396</v>
      </c>
      <c r="ES149" t="s">
        <v>396</v>
      </c>
      <c r="ET149" t="s">
        <v>396</v>
      </c>
      <c r="EU149" t="s">
        <v>396</v>
      </c>
      <c r="EV149" t="s">
        <v>396</v>
      </c>
      <c r="EW149" t="s">
        <v>396</v>
      </c>
      <c r="EX149" t="s">
        <v>396</v>
      </c>
      <c r="EY149" t="s">
        <v>396</v>
      </c>
      <c r="EZ149" t="s">
        <v>396</v>
      </c>
      <c r="FA149" t="s">
        <v>396</v>
      </c>
      <c r="FB149" t="s">
        <v>396</v>
      </c>
      <c r="FC149" t="s">
        <v>396</v>
      </c>
      <c r="FD149" t="s">
        <v>396</v>
      </c>
      <c r="FE149" t="s">
        <v>396</v>
      </c>
      <c r="FF149" t="s">
        <v>396</v>
      </c>
      <c r="FG149" t="s">
        <v>396</v>
      </c>
      <c r="FH149" t="s">
        <v>396</v>
      </c>
      <c r="FI149" t="s">
        <v>396</v>
      </c>
      <c r="FJ149" t="s">
        <v>396</v>
      </c>
      <c r="FK149" t="s">
        <v>396</v>
      </c>
      <c r="FL149" t="s">
        <v>396</v>
      </c>
      <c r="FM149" t="s">
        <v>396</v>
      </c>
      <c r="FN149" t="s">
        <v>396</v>
      </c>
      <c r="FO149" t="s">
        <v>396</v>
      </c>
      <c r="FP149" t="s">
        <v>396</v>
      </c>
      <c r="FQ149" t="s">
        <v>396</v>
      </c>
      <c r="FR149" t="s">
        <v>396</v>
      </c>
      <c r="FS149">
        <v>18087189</v>
      </c>
      <c r="FT149">
        <v>52907259</v>
      </c>
    </row>
    <row r="150" spans="1:176" hidden="1" x14ac:dyDescent="0.25">
      <c r="A150" s="13">
        <f t="shared" si="6"/>
        <v>18087189</v>
      </c>
      <c r="B150" s="13">
        <f t="shared" si="7"/>
        <v>52907260</v>
      </c>
      <c r="C150" s="14" t="str">
        <f>IF(ISNA(VLOOKUP(A150,ComponentTable!E:E,1,0)),"","Use")</f>
        <v/>
      </c>
      <c r="D150" s="14" t="str">
        <f t="shared" si="8"/>
        <v/>
      </c>
      <c r="E150">
        <v>307</v>
      </c>
      <c r="F150" t="s">
        <v>713</v>
      </c>
      <c r="G150" t="s">
        <v>396</v>
      </c>
      <c r="H150" t="s">
        <v>611</v>
      </c>
      <c r="I150" t="s">
        <v>396</v>
      </c>
      <c r="J150" t="s">
        <v>396</v>
      </c>
      <c r="K150" t="s">
        <v>396</v>
      </c>
      <c r="L150">
        <v>46</v>
      </c>
      <c r="M150" t="s">
        <v>396</v>
      </c>
      <c r="N150" t="s">
        <v>396</v>
      </c>
      <c r="O150">
        <v>76</v>
      </c>
      <c r="P150" t="s">
        <v>396</v>
      </c>
      <c r="Q150" t="s">
        <v>396</v>
      </c>
      <c r="R150">
        <v>30</v>
      </c>
      <c r="S150" t="s">
        <v>396</v>
      </c>
      <c r="T150">
        <v>0</v>
      </c>
      <c r="U150">
        <v>0</v>
      </c>
      <c r="V150">
        <v>0</v>
      </c>
      <c r="W150">
        <v>0</v>
      </c>
      <c r="X150">
        <v>0</v>
      </c>
      <c r="Y150">
        <v>0</v>
      </c>
      <c r="Z150">
        <v>100</v>
      </c>
      <c r="AA150">
        <v>100</v>
      </c>
      <c r="AB150">
        <v>100</v>
      </c>
      <c r="AC150">
        <v>100</v>
      </c>
      <c r="AD150">
        <v>100</v>
      </c>
      <c r="AE150">
        <v>100</v>
      </c>
      <c r="AF150">
        <v>80</v>
      </c>
      <c r="AG150">
        <v>89</v>
      </c>
      <c r="AH150">
        <v>98</v>
      </c>
      <c r="AI150">
        <v>5</v>
      </c>
      <c r="AJ150">
        <v>12.5</v>
      </c>
      <c r="AK150">
        <v>20</v>
      </c>
      <c r="AL150" t="s">
        <v>396</v>
      </c>
      <c r="AM150">
        <v>97</v>
      </c>
      <c r="AN150" t="s">
        <v>396</v>
      </c>
      <c r="AO150" t="s">
        <v>396</v>
      </c>
      <c r="AP150">
        <v>0</v>
      </c>
      <c r="AQ150" t="s">
        <v>396</v>
      </c>
      <c r="AR150" t="s">
        <v>396</v>
      </c>
      <c r="AS150">
        <v>1</v>
      </c>
      <c r="AT150" t="s">
        <v>396</v>
      </c>
      <c r="AU150" t="s">
        <v>396</v>
      </c>
      <c r="AV150">
        <v>18.3</v>
      </c>
      <c r="AW150" t="s">
        <v>396</v>
      </c>
      <c r="AX150" t="s">
        <v>396</v>
      </c>
      <c r="AY150">
        <v>63.4</v>
      </c>
      <c r="AZ150" t="s">
        <v>396</v>
      </c>
      <c r="BA150" t="s">
        <v>396</v>
      </c>
      <c r="BB150">
        <v>14.3</v>
      </c>
      <c r="BC150" t="s">
        <v>396</v>
      </c>
      <c r="BD150">
        <v>0</v>
      </c>
      <c r="BE150">
        <v>1</v>
      </c>
      <c r="BF150">
        <v>14.9</v>
      </c>
      <c r="BG150" t="s">
        <v>396</v>
      </c>
      <c r="BH150" t="s">
        <v>396</v>
      </c>
      <c r="BI150" t="s">
        <v>396</v>
      </c>
      <c r="BJ150" t="s">
        <v>396</v>
      </c>
      <c r="BK150" t="s">
        <v>396</v>
      </c>
      <c r="BL150" t="s">
        <v>396</v>
      </c>
      <c r="BM150">
        <v>1</v>
      </c>
      <c r="BN150">
        <v>2</v>
      </c>
      <c r="BO150">
        <v>8</v>
      </c>
      <c r="BP150">
        <v>0</v>
      </c>
      <c r="BQ150">
        <v>0</v>
      </c>
      <c r="BR150">
        <v>0</v>
      </c>
      <c r="BS150">
        <v>2</v>
      </c>
      <c r="BT150">
        <v>4</v>
      </c>
      <c r="BU150">
        <v>7</v>
      </c>
      <c r="BV150" t="s">
        <v>396</v>
      </c>
      <c r="BW150" t="s">
        <v>396</v>
      </c>
      <c r="BX150" t="s">
        <v>396</v>
      </c>
      <c r="BY150">
        <v>1.45</v>
      </c>
      <c r="BZ150">
        <v>1.53</v>
      </c>
      <c r="CA150">
        <v>1.6</v>
      </c>
      <c r="CB150" t="s">
        <v>396</v>
      </c>
      <c r="CC150" t="s">
        <v>396</v>
      </c>
      <c r="CD150" t="s">
        <v>396</v>
      </c>
      <c r="CE150" t="s">
        <v>396</v>
      </c>
      <c r="CF150">
        <v>1.75</v>
      </c>
      <c r="CG150" t="s">
        <v>396</v>
      </c>
      <c r="CH150" t="s">
        <v>396</v>
      </c>
      <c r="CI150">
        <v>4</v>
      </c>
      <c r="CJ150">
        <v>23</v>
      </c>
      <c r="CK150">
        <v>42</v>
      </c>
      <c r="CL150">
        <v>0.15</v>
      </c>
      <c r="CM150">
        <v>0.2</v>
      </c>
      <c r="CN150">
        <v>0.25</v>
      </c>
      <c r="CO150" t="s">
        <v>396</v>
      </c>
      <c r="CP150">
        <v>13.6</v>
      </c>
      <c r="CQ150" t="s">
        <v>396</v>
      </c>
      <c r="CR150" t="s">
        <v>396</v>
      </c>
      <c r="CS150">
        <v>10.8</v>
      </c>
      <c r="CT150" t="s">
        <v>396</v>
      </c>
      <c r="CU150" t="s">
        <v>396</v>
      </c>
      <c r="CV150">
        <v>3.5</v>
      </c>
      <c r="CW150" t="s">
        <v>396</v>
      </c>
      <c r="CX150" t="s">
        <v>396</v>
      </c>
      <c r="CY150" t="s">
        <v>396</v>
      </c>
      <c r="CZ150" t="s">
        <v>396</v>
      </c>
      <c r="DA150">
        <v>0</v>
      </c>
      <c r="DB150">
        <v>1.5</v>
      </c>
      <c r="DC150">
        <v>2.9</v>
      </c>
      <c r="DD150">
        <v>0</v>
      </c>
      <c r="DE150">
        <v>7</v>
      </c>
      <c r="DF150">
        <v>14</v>
      </c>
      <c r="DG150">
        <v>0</v>
      </c>
      <c r="DH150">
        <v>0</v>
      </c>
      <c r="DI150">
        <v>0</v>
      </c>
      <c r="DJ150">
        <v>0</v>
      </c>
      <c r="DK150">
        <v>0</v>
      </c>
      <c r="DL150">
        <v>0</v>
      </c>
      <c r="DM150">
        <v>0.1</v>
      </c>
      <c r="DN150">
        <v>0.1</v>
      </c>
      <c r="DO150">
        <v>0</v>
      </c>
      <c r="DP150">
        <v>0</v>
      </c>
      <c r="DQ150">
        <v>0</v>
      </c>
      <c r="DR150">
        <v>0</v>
      </c>
      <c r="DS150">
        <v>0</v>
      </c>
      <c r="DT150">
        <v>0</v>
      </c>
      <c r="DU150">
        <v>0</v>
      </c>
      <c r="DV150">
        <v>1</v>
      </c>
      <c r="DW150">
        <v>4</v>
      </c>
      <c r="DX150">
        <v>0</v>
      </c>
      <c r="DY150">
        <v>0.1</v>
      </c>
      <c r="DZ150">
        <v>2</v>
      </c>
      <c r="EA150">
        <v>1</v>
      </c>
      <c r="EB150">
        <v>1.9</v>
      </c>
      <c r="EC150">
        <v>5.8</v>
      </c>
      <c r="ED150" t="s">
        <v>396</v>
      </c>
      <c r="EE150" t="s">
        <v>396</v>
      </c>
      <c r="EF150" t="s">
        <v>396</v>
      </c>
      <c r="EG150">
        <v>0</v>
      </c>
      <c r="EH150">
        <v>3</v>
      </c>
      <c r="EI150">
        <v>5</v>
      </c>
      <c r="EJ150">
        <v>4.5</v>
      </c>
      <c r="EK150">
        <v>5.5</v>
      </c>
      <c r="EL150">
        <v>6.5</v>
      </c>
      <c r="EM150" t="s">
        <v>396</v>
      </c>
      <c r="EN150" t="s">
        <v>396</v>
      </c>
      <c r="EO150" t="s">
        <v>396</v>
      </c>
      <c r="EP150" t="s">
        <v>396</v>
      </c>
      <c r="EQ150" t="s">
        <v>396</v>
      </c>
      <c r="ER150" t="s">
        <v>396</v>
      </c>
      <c r="ES150" t="s">
        <v>396</v>
      </c>
      <c r="ET150" t="s">
        <v>396</v>
      </c>
      <c r="EU150" t="s">
        <v>396</v>
      </c>
      <c r="EV150" t="s">
        <v>396</v>
      </c>
      <c r="EW150" t="s">
        <v>396</v>
      </c>
      <c r="EX150" t="s">
        <v>396</v>
      </c>
      <c r="EY150" t="s">
        <v>396</v>
      </c>
      <c r="EZ150" t="s">
        <v>396</v>
      </c>
      <c r="FA150" t="s">
        <v>396</v>
      </c>
      <c r="FB150" t="s">
        <v>396</v>
      </c>
      <c r="FC150" t="s">
        <v>396</v>
      </c>
      <c r="FD150" t="s">
        <v>396</v>
      </c>
      <c r="FE150" t="s">
        <v>396</v>
      </c>
      <c r="FF150" t="s">
        <v>396</v>
      </c>
      <c r="FG150" t="s">
        <v>396</v>
      </c>
      <c r="FH150" t="s">
        <v>396</v>
      </c>
      <c r="FI150" t="s">
        <v>396</v>
      </c>
      <c r="FJ150" t="s">
        <v>396</v>
      </c>
      <c r="FK150" t="s">
        <v>396</v>
      </c>
      <c r="FL150" t="s">
        <v>396</v>
      </c>
      <c r="FM150" t="s">
        <v>396</v>
      </c>
      <c r="FN150" t="s">
        <v>396</v>
      </c>
      <c r="FO150" t="s">
        <v>396</v>
      </c>
      <c r="FP150" t="s">
        <v>396</v>
      </c>
      <c r="FQ150" t="s">
        <v>396</v>
      </c>
      <c r="FR150" t="s">
        <v>396</v>
      </c>
      <c r="FS150">
        <v>18087189</v>
      </c>
      <c r="FT150">
        <v>52907260</v>
      </c>
    </row>
    <row r="151" spans="1:176" hidden="1" x14ac:dyDescent="0.25">
      <c r="A151" s="13">
        <f t="shared" si="6"/>
        <v>18087189</v>
      </c>
      <c r="B151" s="13">
        <f t="shared" si="7"/>
        <v>52907261</v>
      </c>
      <c r="C151" s="14" t="str">
        <f>IF(ISNA(VLOOKUP(A151,ComponentTable!E:E,1,0)),"","Use")</f>
        <v/>
      </c>
      <c r="D151" s="14" t="str">
        <f t="shared" si="8"/>
        <v/>
      </c>
      <c r="E151">
        <v>308</v>
      </c>
      <c r="F151" t="s">
        <v>715</v>
      </c>
      <c r="G151" t="s">
        <v>396</v>
      </c>
      <c r="H151" t="s">
        <v>611</v>
      </c>
      <c r="I151" t="s">
        <v>396</v>
      </c>
      <c r="J151" t="s">
        <v>396</v>
      </c>
      <c r="K151" t="s">
        <v>396</v>
      </c>
      <c r="L151">
        <v>105</v>
      </c>
      <c r="M151" t="s">
        <v>396</v>
      </c>
      <c r="N151" t="s">
        <v>396</v>
      </c>
      <c r="O151">
        <v>152</v>
      </c>
      <c r="P151" t="s">
        <v>396</v>
      </c>
      <c r="Q151" t="s">
        <v>396</v>
      </c>
      <c r="R151">
        <v>47</v>
      </c>
      <c r="S151" t="s">
        <v>396</v>
      </c>
      <c r="T151">
        <v>0</v>
      </c>
      <c r="U151">
        <v>0</v>
      </c>
      <c r="V151">
        <v>0</v>
      </c>
      <c r="W151">
        <v>0</v>
      </c>
      <c r="X151">
        <v>0</v>
      </c>
      <c r="Y151">
        <v>0</v>
      </c>
      <c r="Z151">
        <v>100</v>
      </c>
      <c r="AA151">
        <v>100</v>
      </c>
      <c r="AB151">
        <v>100</v>
      </c>
      <c r="AC151">
        <v>100</v>
      </c>
      <c r="AD151">
        <v>100</v>
      </c>
      <c r="AE151">
        <v>100</v>
      </c>
      <c r="AF151">
        <v>80</v>
      </c>
      <c r="AG151">
        <v>89</v>
      </c>
      <c r="AH151">
        <v>98</v>
      </c>
      <c r="AI151">
        <v>20</v>
      </c>
      <c r="AJ151">
        <v>27.5</v>
      </c>
      <c r="AK151">
        <v>35</v>
      </c>
      <c r="AL151" t="s">
        <v>396</v>
      </c>
      <c r="AM151">
        <v>75</v>
      </c>
      <c r="AN151" t="s">
        <v>396</v>
      </c>
      <c r="AO151" t="s">
        <v>396</v>
      </c>
      <c r="AP151">
        <v>5.0999999999999996</v>
      </c>
      <c r="AQ151" t="s">
        <v>396</v>
      </c>
      <c r="AR151" t="s">
        <v>396</v>
      </c>
      <c r="AS151">
        <v>7.2</v>
      </c>
      <c r="AT151" t="s">
        <v>396</v>
      </c>
      <c r="AU151" t="s">
        <v>396</v>
      </c>
      <c r="AV151">
        <v>18</v>
      </c>
      <c r="AW151" t="s">
        <v>396</v>
      </c>
      <c r="AX151" t="s">
        <v>396</v>
      </c>
      <c r="AY151">
        <v>27.7</v>
      </c>
      <c r="AZ151" t="s">
        <v>396</v>
      </c>
      <c r="BA151" t="s">
        <v>396</v>
      </c>
      <c r="BB151">
        <v>17</v>
      </c>
      <c r="BC151" t="s">
        <v>396</v>
      </c>
      <c r="BD151">
        <v>0</v>
      </c>
      <c r="BE151">
        <v>3</v>
      </c>
      <c r="BF151">
        <v>27.9</v>
      </c>
      <c r="BG151" t="s">
        <v>396</v>
      </c>
      <c r="BH151" t="s">
        <v>396</v>
      </c>
      <c r="BI151" t="s">
        <v>396</v>
      </c>
      <c r="BJ151" t="s">
        <v>396</v>
      </c>
      <c r="BK151" t="s">
        <v>396</v>
      </c>
      <c r="BL151" t="s">
        <v>396</v>
      </c>
      <c r="BM151">
        <v>13</v>
      </c>
      <c r="BN151">
        <v>22</v>
      </c>
      <c r="BO151">
        <v>31</v>
      </c>
      <c r="BP151">
        <v>0</v>
      </c>
      <c r="BQ151">
        <v>0</v>
      </c>
      <c r="BR151">
        <v>0</v>
      </c>
      <c r="BS151">
        <v>0</v>
      </c>
      <c r="BT151">
        <v>0.25</v>
      </c>
      <c r="BU151">
        <v>0.5</v>
      </c>
      <c r="BV151" t="s">
        <v>396</v>
      </c>
      <c r="BW151" t="s">
        <v>396</v>
      </c>
      <c r="BX151" t="s">
        <v>396</v>
      </c>
      <c r="BY151">
        <v>1.55</v>
      </c>
      <c r="BZ151">
        <v>1.63</v>
      </c>
      <c r="CA151">
        <v>1.7</v>
      </c>
      <c r="CB151" t="s">
        <v>396</v>
      </c>
      <c r="CC151" t="s">
        <v>396</v>
      </c>
      <c r="CD151" t="s">
        <v>396</v>
      </c>
      <c r="CE151" t="s">
        <v>396</v>
      </c>
      <c r="CF151">
        <v>1.6</v>
      </c>
      <c r="CG151" t="s">
        <v>396</v>
      </c>
      <c r="CH151" t="s">
        <v>396</v>
      </c>
      <c r="CI151">
        <v>0.42</v>
      </c>
      <c r="CJ151">
        <v>7</v>
      </c>
      <c r="CK151">
        <v>14</v>
      </c>
      <c r="CL151">
        <v>0.1</v>
      </c>
      <c r="CM151">
        <v>0.15</v>
      </c>
      <c r="CN151">
        <v>0.2</v>
      </c>
      <c r="CO151" t="s">
        <v>396</v>
      </c>
      <c r="CP151">
        <v>24.2</v>
      </c>
      <c r="CQ151" t="s">
        <v>396</v>
      </c>
      <c r="CR151" t="s">
        <v>396</v>
      </c>
      <c r="CS151">
        <v>22.5</v>
      </c>
      <c r="CT151" t="s">
        <v>396</v>
      </c>
      <c r="CU151" t="s">
        <v>396</v>
      </c>
      <c r="CV151">
        <v>12.2</v>
      </c>
      <c r="CW151" t="s">
        <v>396</v>
      </c>
      <c r="CX151" t="s">
        <v>396</v>
      </c>
      <c r="CY151" t="s">
        <v>396</v>
      </c>
      <c r="CZ151" t="s">
        <v>396</v>
      </c>
      <c r="DA151">
        <v>0</v>
      </c>
      <c r="DB151">
        <v>1.5</v>
      </c>
      <c r="DC151">
        <v>2.9</v>
      </c>
      <c r="DD151">
        <v>0</v>
      </c>
      <c r="DE151">
        <v>20</v>
      </c>
      <c r="DF151">
        <v>40</v>
      </c>
      <c r="DG151">
        <v>0</v>
      </c>
      <c r="DH151">
        <v>10</v>
      </c>
      <c r="DI151">
        <v>20</v>
      </c>
      <c r="DJ151">
        <v>0</v>
      </c>
      <c r="DK151">
        <v>0</v>
      </c>
      <c r="DL151">
        <v>2</v>
      </c>
      <c r="DM151">
        <v>0.17</v>
      </c>
      <c r="DN151">
        <v>0.17</v>
      </c>
      <c r="DO151">
        <v>0</v>
      </c>
      <c r="DP151">
        <v>0</v>
      </c>
      <c r="DQ151">
        <v>0</v>
      </c>
      <c r="DR151">
        <v>0</v>
      </c>
      <c r="DS151">
        <v>0</v>
      </c>
      <c r="DT151">
        <v>0</v>
      </c>
      <c r="DU151">
        <v>0</v>
      </c>
      <c r="DV151">
        <v>1</v>
      </c>
      <c r="DW151">
        <v>4</v>
      </c>
      <c r="DX151">
        <v>0</v>
      </c>
      <c r="DY151">
        <v>0.1</v>
      </c>
      <c r="DZ151">
        <v>2</v>
      </c>
      <c r="EA151">
        <v>6.5</v>
      </c>
      <c r="EB151">
        <v>11.1</v>
      </c>
      <c r="EC151">
        <v>15.1</v>
      </c>
      <c r="ED151" t="s">
        <v>396</v>
      </c>
      <c r="EE151" t="s">
        <v>396</v>
      </c>
      <c r="EF151" t="s">
        <v>396</v>
      </c>
      <c r="EG151">
        <v>2</v>
      </c>
      <c r="EH151">
        <v>6</v>
      </c>
      <c r="EI151">
        <v>10</v>
      </c>
      <c r="EJ151">
        <v>4.5</v>
      </c>
      <c r="EK151">
        <v>6.2</v>
      </c>
      <c r="EL151">
        <v>7.8</v>
      </c>
      <c r="EM151" t="s">
        <v>396</v>
      </c>
      <c r="EN151" t="s">
        <v>396</v>
      </c>
      <c r="EO151" t="s">
        <v>396</v>
      </c>
      <c r="EP151" t="s">
        <v>396</v>
      </c>
      <c r="EQ151" t="s">
        <v>396</v>
      </c>
      <c r="ER151" t="s">
        <v>396</v>
      </c>
      <c r="ES151" t="s">
        <v>396</v>
      </c>
      <c r="ET151" t="s">
        <v>396</v>
      </c>
      <c r="EU151" t="s">
        <v>396</v>
      </c>
      <c r="EV151" t="s">
        <v>396</v>
      </c>
      <c r="EW151" t="s">
        <v>396</v>
      </c>
      <c r="EX151" t="s">
        <v>396</v>
      </c>
      <c r="EY151" t="s">
        <v>396</v>
      </c>
      <c r="EZ151" t="s">
        <v>396</v>
      </c>
      <c r="FA151" t="s">
        <v>396</v>
      </c>
      <c r="FB151" t="s">
        <v>396</v>
      </c>
      <c r="FC151" t="s">
        <v>396</v>
      </c>
      <c r="FD151" t="s">
        <v>396</v>
      </c>
      <c r="FE151" t="s">
        <v>396</v>
      </c>
      <c r="FF151" t="s">
        <v>396</v>
      </c>
      <c r="FG151" t="s">
        <v>396</v>
      </c>
      <c r="FH151" t="s">
        <v>396</v>
      </c>
      <c r="FI151" t="s">
        <v>396</v>
      </c>
      <c r="FJ151" t="s">
        <v>396</v>
      </c>
      <c r="FK151" t="s">
        <v>396</v>
      </c>
      <c r="FL151" t="s">
        <v>396</v>
      </c>
      <c r="FM151" t="s">
        <v>396</v>
      </c>
      <c r="FN151" t="s">
        <v>396</v>
      </c>
      <c r="FO151" t="s">
        <v>396</v>
      </c>
      <c r="FP151" t="s">
        <v>396</v>
      </c>
      <c r="FQ151" t="s">
        <v>396</v>
      </c>
      <c r="FR151" t="s">
        <v>396</v>
      </c>
      <c r="FS151">
        <v>18087189</v>
      </c>
      <c r="FT151">
        <v>52907261</v>
      </c>
    </row>
    <row r="152" spans="1:176" hidden="1" x14ac:dyDescent="0.25">
      <c r="A152" s="13">
        <f t="shared" si="6"/>
        <v>18087189</v>
      </c>
      <c r="B152" s="13">
        <f t="shared" si="7"/>
        <v>52907262</v>
      </c>
      <c r="C152" s="14" t="str">
        <f>IF(ISNA(VLOOKUP(A152,ComponentTable!E:E,1,0)),"","Use")</f>
        <v/>
      </c>
      <c r="D152" s="14" t="str">
        <f t="shared" si="8"/>
        <v/>
      </c>
      <c r="E152">
        <v>309</v>
      </c>
      <c r="F152" t="s">
        <v>399</v>
      </c>
      <c r="G152" t="s">
        <v>396</v>
      </c>
      <c r="H152" t="s">
        <v>399</v>
      </c>
      <c r="I152" t="s">
        <v>396</v>
      </c>
      <c r="J152" t="s">
        <v>396</v>
      </c>
      <c r="K152" t="s">
        <v>396</v>
      </c>
      <c r="L152">
        <v>0</v>
      </c>
      <c r="M152" t="s">
        <v>396</v>
      </c>
      <c r="N152" t="s">
        <v>396</v>
      </c>
      <c r="O152">
        <v>12</v>
      </c>
      <c r="P152" t="s">
        <v>396</v>
      </c>
      <c r="Q152" t="s">
        <v>396</v>
      </c>
      <c r="R152">
        <v>12</v>
      </c>
      <c r="S152" t="s">
        <v>396</v>
      </c>
      <c r="T152">
        <v>0</v>
      </c>
      <c r="U152">
        <v>0</v>
      </c>
      <c r="V152">
        <v>0</v>
      </c>
      <c r="W152">
        <v>0</v>
      </c>
      <c r="X152">
        <v>0</v>
      </c>
      <c r="Y152">
        <v>0</v>
      </c>
      <c r="Z152">
        <v>100</v>
      </c>
      <c r="AA152">
        <v>100</v>
      </c>
      <c r="AB152">
        <v>100</v>
      </c>
      <c r="AC152">
        <v>100</v>
      </c>
      <c r="AD152">
        <v>100</v>
      </c>
      <c r="AE152">
        <v>100</v>
      </c>
      <c r="AF152">
        <v>80</v>
      </c>
      <c r="AG152">
        <v>89</v>
      </c>
      <c r="AH152">
        <v>98</v>
      </c>
      <c r="AI152">
        <v>2</v>
      </c>
      <c r="AJ152">
        <v>3.5</v>
      </c>
      <c r="AK152">
        <v>5</v>
      </c>
      <c r="AL152" t="s">
        <v>396</v>
      </c>
      <c r="AM152">
        <v>97</v>
      </c>
      <c r="AN152" t="s">
        <v>396</v>
      </c>
      <c r="AO152" t="s">
        <v>396</v>
      </c>
      <c r="AP152">
        <v>0</v>
      </c>
      <c r="AQ152" t="s">
        <v>396</v>
      </c>
      <c r="AR152" t="s">
        <v>396</v>
      </c>
      <c r="AS152">
        <v>1</v>
      </c>
      <c r="AT152" t="s">
        <v>396</v>
      </c>
      <c r="AU152" t="s">
        <v>396</v>
      </c>
      <c r="AV152">
        <v>18.3</v>
      </c>
      <c r="AW152" t="s">
        <v>396</v>
      </c>
      <c r="AX152" t="s">
        <v>396</v>
      </c>
      <c r="AY152">
        <v>63.4</v>
      </c>
      <c r="AZ152" t="s">
        <v>396</v>
      </c>
      <c r="BA152" t="s">
        <v>396</v>
      </c>
      <c r="BB152">
        <v>14.3</v>
      </c>
      <c r="BC152" t="s">
        <v>396</v>
      </c>
      <c r="BD152">
        <v>0</v>
      </c>
      <c r="BE152">
        <v>1</v>
      </c>
      <c r="BF152">
        <v>14.9</v>
      </c>
      <c r="BG152" t="s">
        <v>396</v>
      </c>
      <c r="BH152" t="s">
        <v>396</v>
      </c>
      <c r="BI152" t="s">
        <v>396</v>
      </c>
      <c r="BJ152" t="s">
        <v>396</v>
      </c>
      <c r="BK152" t="s">
        <v>396</v>
      </c>
      <c r="BL152" t="s">
        <v>396</v>
      </c>
      <c r="BM152">
        <v>0</v>
      </c>
      <c r="BN152">
        <v>2</v>
      </c>
      <c r="BO152">
        <v>5</v>
      </c>
      <c r="BP152">
        <v>0</v>
      </c>
      <c r="BQ152">
        <v>0</v>
      </c>
      <c r="BR152">
        <v>0</v>
      </c>
      <c r="BS152">
        <v>2</v>
      </c>
      <c r="BT152">
        <v>5</v>
      </c>
      <c r="BU152">
        <v>8</v>
      </c>
      <c r="BV152" t="s">
        <v>396</v>
      </c>
      <c r="BW152" t="s">
        <v>396</v>
      </c>
      <c r="BX152" t="s">
        <v>396</v>
      </c>
      <c r="BY152">
        <v>1.25</v>
      </c>
      <c r="BZ152">
        <v>1.38</v>
      </c>
      <c r="CA152">
        <v>1.5</v>
      </c>
      <c r="CB152" t="s">
        <v>396</v>
      </c>
      <c r="CC152" t="s">
        <v>396</v>
      </c>
      <c r="CD152" t="s">
        <v>396</v>
      </c>
      <c r="CE152" t="s">
        <v>396</v>
      </c>
      <c r="CF152">
        <v>1.52</v>
      </c>
      <c r="CG152" t="s">
        <v>396</v>
      </c>
      <c r="CH152" t="s">
        <v>396</v>
      </c>
      <c r="CI152">
        <v>42</v>
      </c>
      <c r="CJ152">
        <v>92</v>
      </c>
      <c r="CK152">
        <v>141</v>
      </c>
      <c r="CL152">
        <v>0.02</v>
      </c>
      <c r="CM152">
        <v>0.05</v>
      </c>
      <c r="CN152">
        <v>7.0000000000000007E-2</v>
      </c>
      <c r="CO152" t="s">
        <v>396</v>
      </c>
      <c r="CP152">
        <v>8.8000000000000007</v>
      </c>
      <c r="CQ152" t="s">
        <v>396</v>
      </c>
      <c r="CR152" t="s">
        <v>396</v>
      </c>
      <c r="CS152">
        <v>6.6</v>
      </c>
      <c r="CT152" t="s">
        <v>396</v>
      </c>
      <c r="CU152" t="s">
        <v>396</v>
      </c>
      <c r="CV152">
        <v>2.2000000000000002</v>
      </c>
      <c r="CW152" t="s">
        <v>396</v>
      </c>
      <c r="CX152" t="s">
        <v>396</v>
      </c>
      <c r="CY152" t="s">
        <v>396</v>
      </c>
      <c r="CZ152" t="s">
        <v>396</v>
      </c>
      <c r="DA152">
        <v>0</v>
      </c>
      <c r="DB152">
        <v>1.5</v>
      </c>
      <c r="DC152">
        <v>2.9</v>
      </c>
      <c r="DD152">
        <v>0</v>
      </c>
      <c r="DE152">
        <v>7</v>
      </c>
      <c r="DF152">
        <v>14</v>
      </c>
      <c r="DG152">
        <v>0</v>
      </c>
      <c r="DH152">
        <v>0</v>
      </c>
      <c r="DI152">
        <v>0</v>
      </c>
      <c r="DJ152">
        <v>0</v>
      </c>
      <c r="DK152">
        <v>0</v>
      </c>
      <c r="DL152">
        <v>0</v>
      </c>
      <c r="DM152">
        <v>0.02</v>
      </c>
      <c r="DN152">
        <v>0.02</v>
      </c>
      <c r="DO152">
        <v>0</v>
      </c>
      <c r="DP152">
        <v>0</v>
      </c>
      <c r="DQ152">
        <v>0</v>
      </c>
      <c r="DR152">
        <v>0</v>
      </c>
      <c r="DS152">
        <v>0</v>
      </c>
      <c r="DT152">
        <v>0</v>
      </c>
      <c r="DU152">
        <v>0</v>
      </c>
      <c r="DV152">
        <v>1</v>
      </c>
      <c r="DW152">
        <v>4</v>
      </c>
      <c r="DX152">
        <v>0</v>
      </c>
      <c r="DY152">
        <v>0.1</v>
      </c>
      <c r="DZ152">
        <v>2</v>
      </c>
      <c r="EA152" t="s">
        <v>396</v>
      </c>
      <c r="EB152" t="s">
        <v>396</v>
      </c>
      <c r="EC152" t="s">
        <v>396</v>
      </c>
      <c r="ED152">
        <v>0.1</v>
      </c>
      <c r="EE152">
        <v>1.2</v>
      </c>
      <c r="EF152">
        <v>4.3</v>
      </c>
      <c r="EG152">
        <v>0</v>
      </c>
      <c r="EH152">
        <v>5</v>
      </c>
      <c r="EI152">
        <v>10</v>
      </c>
      <c r="EJ152">
        <v>4.5</v>
      </c>
      <c r="EK152">
        <v>5.3</v>
      </c>
      <c r="EL152">
        <v>6</v>
      </c>
      <c r="EM152" t="s">
        <v>396</v>
      </c>
      <c r="EN152" t="s">
        <v>396</v>
      </c>
      <c r="EO152" t="s">
        <v>396</v>
      </c>
      <c r="EP152" t="s">
        <v>396</v>
      </c>
      <c r="EQ152" t="s">
        <v>396</v>
      </c>
      <c r="ER152" t="s">
        <v>396</v>
      </c>
      <c r="ES152" t="s">
        <v>396</v>
      </c>
      <c r="ET152" t="s">
        <v>396</v>
      </c>
      <c r="EU152" t="s">
        <v>396</v>
      </c>
      <c r="EV152" t="s">
        <v>396</v>
      </c>
      <c r="EW152" t="s">
        <v>396</v>
      </c>
      <c r="EX152" t="s">
        <v>396</v>
      </c>
      <c r="EY152" t="s">
        <v>396</v>
      </c>
      <c r="EZ152" t="s">
        <v>396</v>
      </c>
      <c r="FA152" t="s">
        <v>396</v>
      </c>
      <c r="FB152" t="s">
        <v>396</v>
      </c>
      <c r="FC152" t="s">
        <v>396</v>
      </c>
      <c r="FD152" t="s">
        <v>396</v>
      </c>
      <c r="FE152" t="s">
        <v>396</v>
      </c>
      <c r="FF152" t="s">
        <v>396</v>
      </c>
      <c r="FG152" t="s">
        <v>396</v>
      </c>
      <c r="FH152" t="s">
        <v>396</v>
      </c>
      <c r="FI152" t="s">
        <v>396</v>
      </c>
      <c r="FJ152" t="s">
        <v>396</v>
      </c>
      <c r="FK152" t="s">
        <v>396</v>
      </c>
      <c r="FL152" t="s">
        <v>396</v>
      </c>
      <c r="FM152" t="s">
        <v>396</v>
      </c>
      <c r="FN152" t="s">
        <v>396</v>
      </c>
      <c r="FO152" t="s">
        <v>396</v>
      </c>
      <c r="FP152" t="s">
        <v>396</v>
      </c>
      <c r="FQ152" t="s">
        <v>396</v>
      </c>
      <c r="FR152" t="s">
        <v>396</v>
      </c>
      <c r="FS152">
        <v>18087189</v>
      </c>
      <c r="FT152">
        <v>52907262</v>
      </c>
    </row>
    <row r="153" spans="1:176" x14ac:dyDescent="0.25">
      <c r="A153" s="13">
        <f t="shared" si="6"/>
        <v>18087188</v>
      </c>
      <c r="B153" s="13">
        <f t="shared" si="7"/>
        <v>52907253</v>
      </c>
      <c r="C153" s="14" t="str">
        <f>IF(ISNA(VLOOKUP(A153,ComponentTable!E:E,1,0)),"","Use")</f>
        <v>Use</v>
      </c>
      <c r="D153" s="14">
        <f t="shared" si="8"/>
        <v>52907253</v>
      </c>
      <c r="E153">
        <v>310</v>
      </c>
      <c r="F153" t="s">
        <v>713</v>
      </c>
      <c r="G153" t="s">
        <v>396</v>
      </c>
      <c r="H153" t="s">
        <v>611</v>
      </c>
      <c r="I153" t="s">
        <v>396</v>
      </c>
      <c r="J153" t="s">
        <v>396</v>
      </c>
      <c r="K153" t="s">
        <v>396</v>
      </c>
      <c r="L153">
        <v>71</v>
      </c>
      <c r="M153" t="s">
        <v>396</v>
      </c>
      <c r="N153" t="s">
        <v>396</v>
      </c>
      <c r="O153">
        <v>115</v>
      </c>
      <c r="P153" t="s">
        <v>396</v>
      </c>
      <c r="Q153" t="s">
        <v>396</v>
      </c>
      <c r="R153">
        <v>44</v>
      </c>
      <c r="S153" t="s">
        <v>396</v>
      </c>
      <c r="T153">
        <v>0</v>
      </c>
      <c r="U153">
        <v>0</v>
      </c>
      <c r="V153">
        <v>0</v>
      </c>
      <c r="W153">
        <v>0</v>
      </c>
      <c r="X153">
        <v>0</v>
      </c>
      <c r="Y153">
        <v>0</v>
      </c>
      <c r="Z153">
        <v>100</v>
      </c>
      <c r="AA153">
        <v>100</v>
      </c>
      <c r="AB153">
        <v>100</v>
      </c>
      <c r="AC153">
        <v>100</v>
      </c>
      <c r="AD153">
        <v>100</v>
      </c>
      <c r="AE153">
        <v>100</v>
      </c>
      <c r="AF153">
        <v>85</v>
      </c>
      <c r="AG153">
        <v>92.5</v>
      </c>
      <c r="AH153">
        <v>100</v>
      </c>
      <c r="AI153">
        <v>5</v>
      </c>
      <c r="AJ153">
        <v>12.5</v>
      </c>
      <c r="AK153">
        <v>20</v>
      </c>
      <c r="AL153" t="s">
        <v>396</v>
      </c>
      <c r="AM153">
        <v>95</v>
      </c>
      <c r="AN153" t="s">
        <v>396</v>
      </c>
      <c r="AO153" t="s">
        <v>396</v>
      </c>
      <c r="AP153">
        <v>0</v>
      </c>
      <c r="AQ153" t="s">
        <v>396</v>
      </c>
      <c r="AR153" t="s">
        <v>396</v>
      </c>
      <c r="AS153">
        <v>0.9</v>
      </c>
      <c r="AT153" t="s">
        <v>396</v>
      </c>
      <c r="AU153" t="s">
        <v>396</v>
      </c>
      <c r="AV153">
        <v>17.600000000000001</v>
      </c>
      <c r="AW153" t="s">
        <v>396</v>
      </c>
      <c r="AX153" t="s">
        <v>396</v>
      </c>
      <c r="AY153">
        <v>62.1</v>
      </c>
      <c r="AZ153" t="s">
        <v>396</v>
      </c>
      <c r="BA153" t="s">
        <v>396</v>
      </c>
      <c r="BB153">
        <v>14.4</v>
      </c>
      <c r="BC153" t="s">
        <v>396</v>
      </c>
      <c r="BD153">
        <v>0</v>
      </c>
      <c r="BE153">
        <v>1</v>
      </c>
      <c r="BF153">
        <v>14.9</v>
      </c>
      <c r="BG153" t="s">
        <v>396</v>
      </c>
      <c r="BH153" t="s">
        <v>396</v>
      </c>
      <c r="BI153" t="s">
        <v>396</v>
      </c>
      <c r="BJ153" t="s">
        <v>396</v>
      </c>
      <c r="BK153" t="s">
        <v>396</v>
      </c>
      <c r="BL153" t="s">
        <v>396</v>
      </c>
      <c r="BM153">
        <v>1</v>
      </c>
      <c r="BN153">
        <v>4</v>
      </c>
      <c r="BO153">
        <v>8</v>
      </c>
      <c r="BP153">
        <v>0</v>
      </c>
      <c r="BQ153">
        <v>0</v>
      </c>
      <c r="BR153">
        <v>0</v>
      </c>
      <c r="BS153">
        <v>2</v>
      </c>
      <c r="BT153">
        <v>4</v>
      </c>
      <c r="BU153">
        <v>7</v>
      </c>
      <c r="BV153" t="s">
        <v>396</v>
      </c>
      <c r="BW153" t="s">
        <v>396</v>
      </c>
      <c r="BX153" t="s">
        <v>396</v>
      </c>
      <c r="BY153">
        <v>1.45</v>
      </c>
      <c r="BZ153">
        <v>1.53</v>
      </c>
      <c r="CA153">
        <v>1.6</v>
      </c>
      <c r="CB153" t="s">
        <v>396</v>
      </c>
      <c r="CC153" t="s">
        <v>396</v>
      </c>
      <c r="CD153" t="s">
        <v>396</v>
      </c>
      <c r="CE153" t="s">
        <v>396</v>
      </c>
      <c r="CF153">
        <v>1.75</v>
      </c>
      <c r="CG153" t="s">
        <v>396</v>
      </c>
      <c r="CH153" t="s">
        <v>396</v>
      </c>
      <c r="CI153">
        <v>4</v>
      </c>
      <c r="CJ153">
        <v>23</v>
      </c>
      <c r="CK153">
        <v>42</v>
      </c>
      <c r="CL153">
        <v>0.1</v>
      </c>
      <c r="CM153">
        <v>0.15</v>
      </c>
      <c r="CN153">
        <v>0.2</v>
      </c>
      <c r="CO153" t="s">
        <v>396</v>
      </c>
      <c r="CP153">
        <v>13.6</v>
      </c>
      <c r="CQ153" t="s">
        <v>396</v>
      </c>
      <c r="CR153" t="s">
        <v>396</v>
      </c>
      <c r="CS153">
        <v>10.8</v>
      </c>
      <c r="CT153" t="s">
        <v>396</v>
      </c>
      <c r="CU153" t="s">
        <v>396</v>
      </c>
      <c r="CV153">
        <v>3.5</v>
      </c>
      <c r="CW153" t="s">
        <v>396</v>
      </c>
      <c r="CX153" t="s">
        <v>396</v>
      </c>
      <c r="CY153" t="s">
        <v>396</v>
      </c>
      <c r="CZ153" t="s">
        <v>396</v>
      </c>
      <c r="DA153">
        <v>0</v>
      </c>
      <c r="DB153">
        <v>1.5</v>
      </c>
      <c r="DC153">
        <v>2.9</v>
      </c>
      <c r="DD153">
        <v>0</v>
      </c>
      <c r="DE153">
        <v>7</v>
      </c>
      <c r="DF153">
        <v>14</v>
      </c>
      <c r="DG153">
        <v>0</v>
      </c>
      <c r="DH153">
        <v>0</v>
      </c>
      <c r="DI153">
        <v>0</v>
      </c>
      <c r="DJ153">
        <v>0</v>
      </c>
      <c r="DK153">
        <v>0</v>
      </c>
      <c r="DL153">
        <v>0</v>
      </c>
      <c r="DM153">
        <v>0.1</v>
      </c>
      <c r="DN153">
        <v>0.1</v>
      </c>
      <c r="DO153">
        <v>0</v>
      </c>
      <c r="DP153">
        <v>0</v>
      </c>
      <c r="DQ153">
        <v>0</v>
      </c>
      <c r="DR153">
        <v>0</v>
      </c>
      <c r="DS153">
        <v>0</v>
      </c>
      <c r="DT153">
        <v>0</v>
      </c>
      <c r="DU153">
        <v>0</v>
      </c>
      <c r="DV153">
        <v>1</v>
      </c>
      <c r="DW153">
        <v>4</v>
      </c>
      <c r="DX153">
        <v>0</v>
      </c>
      <c r="DY153">
        <v>0.1</v>
      </c>
      <c r="DZ153">
        <v>2</v>
      </c>
      <c r="EA153" t="s">
        <v>396</v>
      </c>
      <c r="EB153" t="s">
        <v>396</v>
      </c>
      <c r="EC153" t="s">
        <v>396</v>
      </c>
      <c r="ED153">
        <v>0.3</v>
      </c>
      <c r="EE153">
        <v>1.6</v>
      </c>
      <c r="EF153">
        <v>5.3</v>
      </c>
      <c r="EG153">
        <v>0</v>
      </c>
      <c r="EH153">
        <v>0.5</v>
      </c>
      <c r="EI153">
        <v>1</v>
      </c>
      <c r="EJ153">
        <v>3.5</v>
      </c>
      <c r="EK153">
        <v>5.0999999999999996</v>
      </c>
      <c r="EL153">
        <v>6.5</v>
      </c>
      <c r="EM153" t="s">
        <v>396</v>
      </c>
      <c r="EN153" t="s">
        <v>396</v>
      </c>
      <c r="EO153" t="s">
        <v>396</v>
      </c>
      <c r="EP153" t="s">
        <v>396</v>
      </c>
      <c r="EQ153" t="s">
        <v>396</v>
      </c>
      <c r="ER153" t="s">
        <v>396</v>
      </c>
      <c r="ES153" t="s">
        <v>396</v>
      </c>
      <c r="ET153" t="s">
        <v>396</v>
      </c>
      <c r="EU153" t="s">
        <v>396</v>
      </c>
      <c r="EV153" t="s">
        <v>396</v>
      </c>
      <c r="EW153" t="s">
        <v>396</v>
      </c>
      <c r="EX153" t="s">
        <v>396</v>
      </c>
      <c r="EY153" t="s">
        <v>396</v>
      </c>
      <c r="EZ153" t="s">
        <v>396</v>
      </c>
      <c r="FA153" t="s">
        <v>396</v>
      </c>
      <c r="FB153" t="s">
        <v>396</v>
      </c>
      <c r="FC153" t="s">
        <v>396</v>
      </c>
      <c r="FD153" t="s">
        <v>396</v>
      </c>
      <c r="FE153" t="s">
        <v>396</v>
      </c>
      <c r="FF153" t="s">
        <v>396</v>
      </c>
      <c r="FG153" t="s">
        <v>396</v>
      </c>
      <c r="FH153" t="s">
        <v>396</v>
      </c>
      <c r="FI153" t="s">
        <v>396</v>
      </c>
      <c r="FJ153" t="s">
        <v>396</v>
      </c>
      <c r="FK153" t="s">
        <v>396</v>
      </c>
      <c r="FL153" t="s">
        <v>396</v>
      </c>
      <c r="FM153" t="s">
        <v>396</v>
      </c>
      <c r="FN153" t="s">
        <v>396</v>
      </c>
      <c r="FO153" t="s">
        <v>396</v>
      </c>
      <c r="FP153" t="s">
        <v>396</v>
      </c>
      <c r="FQ153" t="s">
        <v>396</v>
      </c>
      <c r="FR153" t="s">
        <v>396</v>
      </c>
      <c r="FS153">
        <v>18087188</v>
      </c>
      <c r="FT153">
        <v>52907253</v>
      </c>
    </row>
    <row r="154" spans="1:176" x14ac:dyDescent="0.25">
      <c r="A154" s="13">
        <f t="shared" si="6"/>
        <v>18087188</v>
      </c>
      <c r="B154" s="13">
        <f t="shared" si="7"/>
        <v>52907254</v>
      </c>
      <c r="C154" s="14" t="str">
        <f>IF(ISNA(VLOOKUP(A154,ComponentTable!E:E,1,0)),"","Use")</f>
        <v>Use</v>
      </c>
      <c r="D154" s="14">
        <f t="shared" si="8"/>
        <v>52907254</v>
      </c>
      <c r="E154">
        <v>311</v>
      </c>
      <c r="F154" t="s">
        <v>702</v>
      </c>
      <c r="G154" t="s">
        <v>396</v>
      </c>
      <c r="H154" t="s">
        <v>702</v>
      </c>
      <c r="I154" t="s">
        <v>396</v>
      </c>
      <c r="J154" t="s">
        <v>396</v>
      </c>
      <c r="K154" t="s">
        <v>396</v>
      </c>
      <c r="L154">
        <v>12</v>
      </c>
      <c r="M154" t="s">
        <v>396</v>
      </c>
      <c r="N154" t="s">
        <v>396</v>
      </c>
      <c r="O154">
        <v>71</v>
      </c>
      <c r="P154" t="s">
        <v>396</v>
      </c>
      <c r="Q154" t="s">
        <v>396</v>
      </c>
      <c r="R154">
        <v>59</v>
      </c>
      <c r="S154" t="s">
        <v>396</v>
      </c>
      <c r="T154">
        <v>0</v>
      </c>
      <c r="U154">
        <v>0</v>
      </c>
      <c r="V154">
        <v>0</v>
      </c>
      <c r="W154">
        <v>0</v>
      </c>
      <c r="X154">
        <v>0</v>
      </c>
      <c r="Y154">
        <v>0</v>
      </c>
      <c r="Z154">
        <v>100</v>
      </c>
      <c r="AA154">
        <v>100</v>
      </c>
      <c r="AB154">
        <v>100</v>
      </c>
      <c r="AC154">
        <v>100</v>
      </c>
      <c r="AD154">
        <v>100</v>
      </c>
      <c r="AE154">
        <v>100</v>
      </c>
      <c r="AF154">
        <v>85</v>
      </c>
      <c r="AG154">
        <v>92.5</v>
      </c>
      <c r="AH154">
        <v>100</v>
      </c>
      <c r="AI154">
        <v>2</v>
      </c>
      <c r="AJ154">
        <v>6</v>
      </c>
      <c r="AK154">
        <v>10</v>
      </c>
      <c r="AL154" t="s">
        <v>396</v>
      </c>
      <c r="AM154">
        <v>98</v>
      </c>
      <c r="AN154" t="s">
        <v>396</v>
      </c>
      <c r="AO154" t="s">
        <v>396</v>
      </c>
      <c r="AP154">
        <v>0</v>
      </c>
      <c r="AQ154" t="s">
        <v>396</v>
      </c>
      <c r="AR154" t="s">
        <v>396</v>
      </c>
      <c r="AS154">
        <v>1</v>
      </c>
      <c r="AT154" t="s">
        <v>396</v>
      </c>
      <c r="AU154" t="s">
        <v>396</v>
      </c>
      <c r="AV154">
        <v>18.100000000000001</v>
      </c>
      <c r="AW154" t="s">
        <v>396</v>
      </c>
      <c r="AX154" t="s">
        <v>396</v>
      </c>
      <c r="AY154">
        <v>64.099999999999994</v>
      </c>
      <c r="AZ154" t="s">
        <v>396</v>
      </c>
      <c r="BA154" t="s">
        <v>396</v>
      </c>
      <c r="BB154">
        <v>14.8</v>
      </c>
      <c r="BC154" t="s">
        <v>396</v>
      </c>
      <c r="BD154">
        <v>0</v>
      </c>
      <c r="BE154">
        <v>1</v>
      </c>
      <c r="BF154">
        <v>14.9</v>
      </c>
      <c r="BG154" t="s">
        <v>396</v>
      </c>
      <c r="BH154" t="s">
        <v>396</v>
      </c>
      <c r="BI154" t="s">
        <v>396</v>
      </c>
      <c r="BJ154" t="s">
        <v>396</v>
      </c>
      <c r="BK154" t="s">
        <v>396</v>
      </c>
      <c r="BL154" t="s">
        <v>396</v>
      </c>
      <c r="BM154">
        <v>0</v>
      </c>
      <c r="BN154">
        <v>1</v>
      </c>
      <c r="BO154">
        <v>2</v>
      </c>
      <c r="BP154">
        <v>0</v>
      </c>
      <c r="BQ154">
        <v>0</v>
      </c>
      <c r="BR154">
        <v>0</v>
      </c>
      <c r="BS154">
        <v>0</v>
      </c>
      <c r="BT154">
        <v>0.25</v>
      </c>
      <c r="BU154">
        <v>0.5</v>
      </c>
      <c r="BV154" t="s">
        <v>396</v>
      </c>
      <c r="BW154" t="s">
        <v>396</v>
      </c>
      <c r="BX154" t="s">
        <v>396</v>
      </c>
      <c r="BY154">
        <v>1.45</v>
      </c>
      <c r="BZ154">
        <v>1.53</v>
      </c>
      <c r="CA154">
        <v>1.6</v>
      </c>
      <c r="CB154" t="s">
        <v>396</v>
      </c>
      <c r="CC154" t="s">
        <v>396</v>
      </c>
      <c r="CD154" t="s">
        <v>396</v>
      </c>
      <c r="CE154" t="s">
        <v>396</v>
      </c>
      <c r="CF154">
        <v>1.52</v>
      </c>
      <c r="CG154" t="s">
        <v>396</v>
      </c>
      <c r="CH154" t="s">
        <v>396</v>
      </c>
      <c r="CI154">
        <v>42</v>
      </c>
      <c r="CJ154">
        <v>92</v>
      </c>
      <c r="CK154">
        <v>141</v>
      </c>
      <c r="CL154">
        <v>0.02</v>
      </c>
      <c r="CM154">
        <v>0.04</v>
      </c>
      <c r="CN154">
        <v>0.05</v>
      </c>
      <c r="CO154" t="s">
        <v>396</v>
      </c>
      <c r="CP154">
        <v>8.1</v>
      </c>
      <c r="CQ154" t="s">
        <v>396</v>
      </c>
      <c r="CR154" t="s">
        <v>396</v>
      </c>
      <c r="CS154">
        <v>6</v>
      </c>
      <c r="CT154" t="s">
        <v>396</v>
      </c>
      <c r="CU154" t="s">
        <v>396</v>
      </c>
      <c r="CV154">
        <v>1.4</v>
      </c>
      <c r="CW154" t="s">
        <v>396</v>
      </c>
      <c r="CX154" t="s">
        <v>396</v>
      </c>
      <c r="CY154" t="s">
        <v>396</v>
      </c>
      <c r="CZ154" t="s">
        <v>396</v>
      </c>
      <c r="DA154">
        <v>0</v>
      </c>
      <c r="DB154">
        <v>1.5</v>
      </c>
      <c r="DC154">
        <v>2.9</v>
      </c>
      <c r="DD154">
        <v>0</v>
      </c>
      <c r="DE154">
        <v>7</v>
      </c>
      <c r="DF154">
        <v>14</v>
      </c>
      <c r="DG154">
        <v>0</v>
      </c>
      <c r="DH154">
        <v>0</v>
      </c>
      <c r="DI154">
        <v>0</v>
      </c>
      <c r="DJ154">
        <v>0</v>
      </c>
      <c r="DK154">
        <v>0</v>
      </c>
      <c r="DL154">
        <v>0</v>
      </c>
      <c r="DM154">
        <v>0.02</v>
      </c>
      <c r="DN154">
        <v>0.02</v>
      </c>
      <c r="DO154">
        <v>0</v>
      </c>
      <c r="DP154">
        <v>0</v>
      </c>
      <c r="DQ154">
        <v>0</v>
      </c>
      <c r="DR154">
        <v>0</v>
      </c>
      <c r="DS154">
        <v>0</v>
      </c>
      <c r="DT154">
        <v>0</v>
      </c>
      <c r="DU154">
        <v>0</v>
      </c>
      <c r="DV154">
        <v>1</v>
      </c>
      <c r="DW154">
        <v>4</v>
      </c>
      <c r="DX154">
        <v>0</v>
      </c>
      <c r="DY154">
        <v>0.1</v>
      </c>
      <c r="DZ154">
        <v>2</v>
      </c>
      <c r="EA154" t="s">
        <v>396</v>
      </c>
      <c r="EB154" t="s">
        <v>396</v>
      </c>
      <c r="EC154" t="s">
        <v>396</v>
      </c>
      <c r="ED154">
        <v>0</v>
      </c>
      <c r="EE154">
        <v>0.2</v>
      </c>
      <c r="EF154">
        <v>1.4</v>
      </c>
      <c r="EG154">
        <v>0</v>
      </c>
      <c r="EH154">
        <v>0.5</v>
      </c>
      <c r="EI154">
        <v>1</v>
      </c>
      <c r="EJ154">
        <v>3.5</v>
      </c>
      <c r="EK154">
        <v>5.0999999999999996</v>
      </c>
      <c r="EL154">
        <v>6.5</v>
      </c>
      <c r="EM154" t="s">
        <v>396</v>
      </c>
      <c r="EN154" t="s">
        <v>396</v>
      </c>
      <c r="EO154" t="s">
        <v>396</v>
      </c>
      <c r="EP154" t="s">
        <v>396</v>
      </c>
      <c r="EQ154" t="s">
        <v>396</v>
      </c>
      <c r="ER154" t="s">
        <v>396</v>
      </c>
      <c r="ES154" t="s">
        <v>396</v>
      </c>
      <c r="ET154" t="s">
        <v>396</v>
      </c>
      <c r="EU154" t="s">
        <v>396</v>
      </c>
      <c r="EV154" t="s">
        <v>396</v>
      </c>
      <c r="EW154" t="s">
        <v>396</v>
      </c>
      <c r="EX154" t="s">
        <v>396</v>
      </c>
      <c r="EY154" t="s">
        <v>396</v>
      </c>
      <c r="EZ154" t="s">
        <v>396</v>
      </c>
      <c r="FA154" t="s">
        <v>396</v>
      </c>
      <c r="FB154" t="s">
        <v>396</v>
      </c>
      <c r="FC154" t="s">
        <v>396</v>
      </c>
      <c r="FD154" t="s">
        <v>396</v>
      </c>
      <c r="FE154" t="s">
        <v>396</v>
      </c>
      <c r="FF154" t="s">
        <v>396</v>
      </c>
      <c r="FG154" t="s">
        <v>396</v>
      </c>
      <c r="FH154" t="s">
        <v>396</v>
      </c>
      <c r="FI154" t="s">
        <v>396</v>
      </c>
      <c r="FJ154" t="s">
        <v>396</v>
      </c>
      <c r="FK154" t="s">
        <v>396</v>
      </c>
      <c r="FL154" t="s">
        <v>396</v>
      </c>
      <c r="FM154" t="s">
        <v>396</v>
      </c>
      <c r="FN154" t="s">
        <v>396</v>
      </c>
      <c r="FO154" t="s">
        <v>396</v>
      </c>
      <c r="FP154" t="s">
        <v>396</v>
      </c>
      <c r="FQ154" t="s">
        <v>396</v>
      </c>
      <c r="FR154" t="s">
        <v>396</v>
      </c>
      <c r="FS154">
        <v>18087188</v>
      </c>
      <c r="FT154">
        <v>52907254</v>
      </c>
    </row>
    <row r="155" spans="1:176" x14ac:dyDescent="0.25">
      <c r="A155" s="13">
        <f t="shared" si="6"/>
        <v>18087188</v>
      </c>
      <c r="B155" s="13">
        <f t="shared" si="7"/>
        <v>52907255</v>
      </c>
      <c r="C155" s="14" t="str">
        <f>IF(ISNA(VLOOKUP(A155,ComponentTable!E:E,1,0)),"","Use")</f>
        <v>Use</v>
      </c>
      <c r="D155" s="14">
        <f t="shared" si="8"/>
        <v>52907255</v>
      </c>
      <c r="E155">
        <v>312</v>
      </c>
      <c r="F155" t="s">
        <v>399</v>
      </c>
      <c r="G155" t="s">
        <v>396</v>
      </c>
      <c r="H155" t="s">
        <v>399</v>
      </c>
      <c r="I155" t="s">
        <v>396</v>
      </c>
      <c r="J155" t="s">
        <v>396</v>
      </c>
      <c r="K155" t="s">
        <v>396</v>
      </c>
      <c r="L155">
        <v>0</v>
      </c>
      <c r="M155" t="s">
        <v>396</v>
      </c>
      <c r="N155" t="s">
        <v>396</v>
      </c>
      <c r="O155">
        <v>12</v>
      </c>
      <c r="P155" t="s">
        <v>396</v>
      </c>
      <c r="Q155" t="s">
        <v>396</v>
      </c>
      <c r="R155">
        <v>12</v>
      </c>
      <c r="S155" t="s">
        <v>396</v>
      </c>
      <c r="T155">
        <v>0</v>
      </c>
      <c r="U155">
        <v>0</v>
      </c>
      <c r="V155">
        <v>0</v>
      </c>
      <c r="W155">
        <v>0</v>
      </c>
      <c r="X155">
        <v>0</v>
      </c>
      <c r="Y155">
        <v>0</v>
      </c>
      <c r="Z155">
        <v>100</v>
      </c>
      <c r="AA155">
        <v>100</v>
      </c>
      <c r="AB155">
        <v>100</v>
      </c>
      <c r="AC155">
        <v>100</v>
      </c>
      <c r="AD155">
        <v>100</v>
      </c>
      <c r="AE155">
        <v>100</v>
      </c>
      <c r="AF155">
        <v>85</v>
      </c>
      <c r="AG155">
        <v>92.5</v>
      </c>
      <c r="AH155">
        <v>100</v>
      </c>
      <c r="AI155">
        <v>2</v>
      </c>
      <c r="AJ155">
        <v>6</v>
      </c>
      <c r="AK155">
        <v>10</v>
      </c>
      <c r="AL155" t="s">
        <v>396</v>
      </c>
      <c r="AM155">
        <v>97</v>
      </c>
      <c r="AN155" t="s">
        <v>396</v>
      </c>
      <c r="AO155" t="s">
        <v>396</v>
      </c>
      <c r="AP155">
        <v>0</v>
      </c>
      <c r="AQ155" t="s">
        <v>396</v>
      </c>
      <c r="AR155" t="s">
        <v>396</v>
      </c>
      <c r="AS155">
        <v>1</v>
      </c>
      <c r="AT155" t="s">
        <v>396</v>
      </c>
      <c r="AU155" t="s">
        <v>396</v>
      </c>
      <c r="AV155">
        <v>18.3</v>
      </c>
      <c r="AW155" t="s">
        <v>396</v>
      </c>
      <c r="AX155" t="s">
        <v>396</v>
      </c>
      <c r="AY155">
        <v>63.4</v>
      </c>
      <c r="AZ155" t="s">
        <v>396</v>
      </c>
      <c r="BA155" t="s">
        <v>396</v>
      </c>
      <c r="BB155">
        <v>14.3</v>
      </c>
      <c r="BC155" t="s">
        <v>396</v>
      </c>
      <c r="BD155">
        <v>0</v>
      </c>
      <c r="BE155">
        <v>1</v>
      </c>
      <c r="BF155">
        <v>14.9</v>
      </c>
      <c r="BG155" t="s">
        <v>396</v>
      </c>
      <c r="BH155" t="s">
        <v>396</v>
      </c>
      <c r="BI155" t="s">
        <v>396</v>
      </c>
      <c r="BJ155" t="s">
        <v>396</v>
      </c>
      <c r="BK155" t="s">
        <v>396</v>
      </c>
      <c r="BL155" t="s">
        <v>396</v>
      </c>
      <c r="BM155">
        <v>1</v>
      </c>
      <c r="BN155">
        <v>2</v>
      </c>
      <c r="BO155">
        <v>3</v>
      </c>
      <c r="BP155">
        <v>0</v>
      </c>
      <c r="BQ155">
        <v>0</v>
      </c>
      <c r="BR155">
        <v>0</v>
      </c>
      <c r="BS155">
        <v>2</v>
      </c>
      <c r="BT155">
        <v>3.5</v>
      </c>
      <c r="BU155">
        <v>5</v>
      </c>
      <c r="BV155" t="s">
        <v>396</v>
      </c>
      <c r="BW155" t="s">
        <v>396</v>
      </c>
      <c r="BX155" t="s">
        <v>396</v>
      </c>
      <c r="BY155">
        <v>1.25</v>
      </c>
      <c r="BZ155">
        <v>1.35</v>
      </c>
      <c r="CA155">
        <v>1.45</v>
      </c>
      <c r="CB155" t="s">
        <v>396</v>
      </c>
      <c r="CC155" t="s">
        <v>396</v>
      </c>
      <c r="CD155" t="s">
        <v>396</v>
      </c>
      <c r="CE155" t="s">
        <v>396</v>
      </c>
      <c r="CF155">
        <v>1.52</v>
      </c>
      <c r="CG155" t="s">
        <v>396</v>
      </c>
      <c r="CH155" t="s">
        <v>396</v>
      </c>
      <c r="CI155">
        <v>42</v>
      </c>
      <c r="CJ155">
        <v>92</v>
      </c>
      <c r="CK155">
        <v>141</v>
      </c>
      <c r="CL155">
        <v>0.05</v>
      </c>
      <c r="CM155">
        <v>0.1</v>
      </c>
      <c r="CN155">
        <v>0.15</v>
      </c>
      <c r="CO155" t="s">
        <v>396</v>
      </c>
      <c r="CP155">
        <v>8.8000000000000007</v>
      </c>
      <c r="CQ155" t="s">
        <v>396</v>
      </c>
      <c r="CR155" t="s">
        <v>396</v>
      </c>
      <c r="CS155">
        <v>6.6</v>
      </c>
      <c r="CT155" t="s">
        <v>396</v>
      </c>
      <c r="CU155" t="s">
        <v>396</v>
      </c>
      <c r="CV155">
        <v>2.2000000000000002</v>
      </c>
      <c r="CW155" t="s">
        <v>396</v>
      </c>
      <c r="CX155" t="s">
        <v>396</v>
      </c>
      <c r="CY155" t="s">
        <v>396</v>
      </c>
      <c r="CZ155" t="s">
        <v>396</v>
      </c>
      <c r="DA155">
        <v>0</v>
      </c>
      <c r="DB155">
        <v>1.5</v>
      </c>
      <c r="DC155">
        <v>2.9</v>
      </c>
      <c r="DD155">
        <v>0</v>
      </c>
      <c r="DE155">
        <v>7</v>
      </c>
      <c r="DF155">
        <v>14</v>
      </c>
      <c r="DG155">
        <v>0</v>
      </c>
      <c r="DH155">
        <v>0</v>
      </c>
      <c r="DI155">
        <v>0</v>
      </c>
      <c r="DJ155">
        <v>0</v>
      </c>
      <c r="DK155">
        <v>0</v>
      </c>
      <c r="DL155">
        <v>0</v>
      </c>
      <c r="DM155">
        <v>0.02</v>
      </c>
      <c r="DN155">
        <v>0.02</v>
      </c>
      <c r="DO155">
        <v>0</v>
      </c>
      <c r="DP155">
        <v>0</v>
      </c>
      <c r="DQ155">
        <v>0</v>
      </c>
      <c r="DR155">
        <v>0</v>
      </c>
      <c r="DS155">
        <v>0</v>
      </c>
      <c r="DT155">
        <v>0</v>
      </c>
      <c r="DU155">
        <v>0</v>
      </c>
      <c r="DV155">
        <v>1</v>
      </c>
      <c r="DW155">
        <v>4</v>
      </c>
      <c r="DX155">
        <v>0</v>
      </c>
      <c r="DY155">
        <v>0.1</v>
      </c>
      <c r="DZ155">
        <v>2</v>
      </c>
      <c r="EA155" t="s">
        <v>396</v>
      </c>
      <c r="EB155" t="s">
        <v>396</v>
      </c>
      <c r="EC155" t="s">
        <v>396</v>
      </c>
      <c r="ED155">
        <v>0.3</v>
      </c>
      <c r="EE155">
        <v>1.1000000000000001</v>
      </c>
      <c r="EF155">
        <v>2.9</v>
      </c>
      <c r="EG155">
        <v>1</v>
      </c>
      <c r="EH155">
        <v>3</v>
      </c>
      <c r="EI155">
        <v>5</v>
      </c>
      <c r="EJ155">
        <v>3.5</v>
      </c>
      <c r="EK155">
        <v>5.0999999999999996</v>
      </c>
      <c r="EL155">
        <v>6.5</v>
      </c>
      <c r="EM155" t="s">
        <v>396</v>
      </c>
      <c r="EN155" t="s">
        <v>396</v>
      </c>
      <c r="EO155" t="s">
        <v>396</v>
      </c>
      <c r="EP155" t="s">
        <v>396</v>
      </c>
      <c r="EQ155" t="s">
        <v>396</v>
      </c>
      <c r="ER155" t="s">
        <v>396</v>
      </c>
      <c r="ES155" t="s">
        <v>396</v>
      </c>
      <c r="ET155" t="s">
        <v>396</v>
      </c>
      <c r="EU155" t="s">
        <v>396</v>
      </c>
      <c r="EV155" t="s">
        <v>396</v>
      </c>
      <c r="EW155" t="s">
        <v>396</v>
      </c>
      <c r="EX155" t="s">
        <v>396</v>
      </c>
      <c r="EY155" t="s">
        <v>396</v>
      </c>
      <c r="EZ155" t="s">
        <v>396</v>
      </c>
      <c r="FA155" t="s">
        <v>396</v>
      </c>
      <c r="FB155" t="s">
        <v>396</v>
      </c>
      <c r="FC155" t="s">
        <v>396</v>
      </c>
      <c r="FD155" t="s">
        <v>396</v>
      </c>
      <c r="FE155" t="s">
        <v>396</v>
      </c>
      <c r="FF155" t="s">
        <v>396</v>
      </c>
      <c r="FG155" t="s">
        <v>396</v>
      </c>
      <c r="FH155" t="s">
        <v>396</v>
      </c>
      <c r="FI155" t="s">
        <v>396</v>
      </c>
      <c r="FJ155" t="s">
        <v>396</v>
      </c>
      <c r="FK155" t="s">
        <v>396</v>
      </c>
      <c r="FL155" t="s">
        <v>396</v>
      </c>
      <c r="FM155" t="s">
        <v>396</v>
      </c>
      <c r="FN155" t="s">
        <v>396</v>
      </c>
      <c r="FO155" t="s">
        <v>396</v>
      </c>
      <c r="FP155" t="s">
        <v>396</v>
      </c>
      <c r="FQ155" t="s">
        <v>396</v>
      </c>
      <c r="FR155" t="s">
        <v>396</v>
      </c>
      <c r="FS155">
        <v>18087188</v>
      </c>
      <c r="FT155">
        <v>52907255</v>
      </c>
    </row>
    <row r="156" spans="1:176" x14ac:dyDescent="0.25">
      <c r="A156" s="13">
        <f t="shared" si="6"/>
        <v>18087188</v>
      </c>
      <c r="B156" s="13">
        <f t="shared" si="7"/>
        <v>52907256</v>
      </c>
      <c r="C156" s="14" t="str">
        <f>IF(ISNA(VLOOKUP(A156,ComponentTable!E:E,1,0)),"","Use")</f>
        <v>Use</v>
      </c>
      <c r="D156" s="14">
        <f t="shared" si="8"/>
        <v>52907256</v>
      </c>
      <c r="E156">
        <v>313</v>
      </c>
      <c r="F156" t="s">
        <v>704</v>
      </c>
      <c r="G156" t="s">
        <v>396</v>
      </c>
      <c r="H156" t="s">
        <v>704</v>
      </c>
      <c r="I156" t="s">
        <v>396</v>
      </c>
      <c r="J156" t="s">
        <v>396</v>
      </c>
      <c r="K156" t="s">
        <v>396</v>
      </c>
      <c r="L156">
        <v>115</v>
      </c>
      <c r="M156" t="s">
        <v>396</v>
      </c>
      <c r="N156" t="s">
        <v>396</v>
      </c>
      <c r="O156">
        <v>203</v>
      </c>
      <c r="P156" t="s">
        <v>396</v>
      </c>
      <c r="Q156" t="s">
        <v>396</v>
      </c>
      <c r="R156">
        <v>88</v>
      </c>
      <c r="S156" t="s">
        <v>396</v>
      </c>
      <c r="T156">
        <v>0</v>
      </c>
      <c r="U156">
        <v>0</v>
      </c>
      <c r="V156">
        <v>0</v>
      </c>
      <c r="W156">
        <v>0</v>
      </c>
      <c r="X156">
        <v>0</v>
      </c>
      <c r="Y156">
        <v>0</v>
      </c>
      <c r="Z156">
        <v>100</v>
      </c>
      <c r="AA156">
        <v>100</v>
      </c>
      <c r="AB156">
        <v>100</v>
      </c>
      <c r="AC156">
        <v>100</v>
      </c>
      <c r="AD156">
        <v>100</v>
      </c>
      <c r="AE156">
        <v>100</v>
      </c>
      <c r="AF156">
        <v>85</v>
      </c>
      <c r="AG156">
        <v>92.5</v>
      </c>
      <c r="AH156">
        <v>100</v>
      </c>
      <c r="AI156">
        <v>2</v>
      </c>
      <c r="AJ156">
        <v>5</v>
      </c>
      <c r="AK156">
        <v>8</v>
      </c>
      <c r="AL156" t="s">
        <v>396</v>
      </c>
      <c r="AM156">
        <v>98</v>
      </c>
      <c r="AN156" t="s">
        <v>396</v>
      </c>
      <c r="AO156" t="s">
        <v>396</v>
      </c>
      <c r="AP156">
        <v>0</v>
      </c>
      <c r="AQ156" t="s">
        <v>396</v>
      </c>
      <c r="AR156" t="s">
        <v>396</v>
      </c>
      <c r="AS156">
        <v>1</v>
      </c>
      <c r="AT156" t="s">
        <v>396</v>
      </c>
      <c r="AU156" t="s">
        <v>396</v>
      </c>
      <c r="AV156">
        <v>18.100000000000001</v>
      </c>
      <c r="AW156" t="s">
        <v>396</v>
      </c>
      <c r="AX156" t="s">
        <v>396</v>
      </c>
      <c r="AY156">
        <v>64.099999999999994</v>
      </c>
      <c r="AZ156" t="s">
        <v>396</v>
      </c>
      <c r="BA156" t="s">
        <v>396</v>
      </c>
      <c r="BB156">
        <v>14.8</v>
      </c>
      <c r="BC156" t="s">
        <v>396</v>
      </c>
      <c r="BD156">
        <v>0</v>
      </c>
      <c r="BE156">
        <v>1</v>
      </c>
      <c r="BF156">
        <v>14.9</v>
      </c>
      <c r="BG156" t="s">
        <v>396</v>
      </c>
      <c r="BH156" t="s">
        <v>396</v>
      </c>
      <c r="BI156" t="s">
        <v>396</v>
      </c>
      <c r="BJ156" t="s">
        <v>396</v>
      </c>
      <c r="BK156" t="s">
        <v>396</v>
      </c>
      <c r="BL156" t="s">
        <v>396</v>
      </c>
      <c r="BM156">
        <v>0</v>
      </c>
      <c r="BN156">
        <v>1</v>
      </c>
      <c r="BO156">
        <v>2</v>
      </c>
      <c r="BP156">
        <v>0</v>
      </c>
      <c r="BQ156">
        <v>0</v>
      </c>
      <c r="BR156">
        <v>0</v>
      </c>
      <c r="BS156">
        <v>0</v>
      </c>
      <c r="BT156">
        <v>0.25</v>
      </c>
      <c r="BU156">
        <v>0.5</v>
      </c>
      <c r="BV156" t="s">
        <v>396</v>
      </c>
      <c r="BW156" t="s">
        <v>396</v>
      </c>
      <c r="BX156" t="s">
        <v>396</v>
      </c>
      <c r="BY156">
        <v>1.48</v>
      </c>
      <c r="BZ156">
        <v>1.59</v>
      </c>
      <c r="CA156">
        <v>1.7</v>
      </c>
      <c r="CB156" t="s">
        <v>396</v>
      </c>
      <c r="CC156" t="s">
        <v>396</v>
      </c>
      <c r="CD156" t="s">
        <v>396</v>
      </c>
      <c r="CE156" t="s">
        <v>396</v>
      </c>
      <c r="CF156">
        <v>1.52</v>
      </c>
      <c r="CG156" t="s">
        <v>396</v>
      </c>
      <c r="CH156" t="s">
        <v>396</v>
      </c>
      <c r="CI156">
        <v>42</v>
      </c>
      <c r="CJ156">
        <v>92</v>
      </c>
      <c r="CK156">
        <v>141</v>
      </c>
      <c r="CL156">
        <v>0.02</v>
      </c>
      <c r="CM156">
        <v>0.06</v>
      </c>
      <c r="CN156">
        <v>0.1</v>
      </c>
      <c r="CO156" t="s">
        <v>396</v>
      </c>
      <c r="CP156">
        <v>10.199999999999999</v>
      </c>
      <c r="CQ156" t="s">
        <v>396</v>
      </c>
      <c r="CR156" t="s">
        <v>396</v>
      </c>
      <c r="CS156">
        <v>9.1</v>
      </c>
      <c r="CT156" t="s">
        <v>396</v>
      </c>
      <c r="CU156" t="s">
        <v>396</v>
      </c>
      <c r="CV156">
        <v>3.5</v>
      </c>
      <c r="CW156" t="s">
        <v>396</v>
      </c>
      <c r="CX156" t="s">
        <v>396</v>
      </c>
      <c r="CY156" t="s">
        <v>396</v>
      </c>
      <c r="CZ156" t="s">
        <v>396</v>
      </c>
      <c r="DA156">
        <v>0</v>
      </c>
      <c r="DB156">
        <v>1.5</v>
      </c>
      <c r="DC156">
        <v>2.9</v>
      </c>
      <c r="DD156">
        <v>0</v>
      </c>
      <c r="DE156">
        <v>7</v>
      </c>
      <c r="DF156">
        <v>14</v>
      </c>
      <c r="DG156">
        <v>0</v>
      </c>
      <c r="DH156">
        <v>0</v>
      </c>
      <c r="DI156">
        <v>0</v>
      </c>
      <c r="DJ156">
        <v>0</v>
      </c>
      <c r="DK156">
        <v>0</v>
      </c>
      <c r="DL156">
        <v>0</v>
      </c>
      <c r="DM156">
        <v>0.02</v>
      </c>
      <c r="DN156">
        <v>0.02</v>
      </c>
      <c r="DO156">
        <v>0</v>
      </c>
      <c r="DP156">
        <v>0</v>
      </c>
      <c r="DQ156">
        <v>0</v>
      </c>
      <c r="DR156">
        <v>0</v>
      </c>
      <c r="DS156">
        <v>0</v>
      </c>
      <c r="DT156">
        <v>0</v>
      </c>
      <c r="DU156">
        <v>0</v>
      </c>
      <c r="DV156">
        <v>1</v>
      </c>
      <c r="DW156">
        <v>4</v>
      </c>
      <c r="DX156">
        <v>0</v>
      </c>
      <c r="DY156">
        <v>0.1</v>
      </c>
      <c r="DZ156">
        <v>2</v>
      </c>
      <c r="EA156" t="s">
        <v>396</v>
      </c>
      <c r="EB156" t="s">
        <v>396</v>
      </c>
      <c r="EC156" t="s">
        <v>396</v>
      </c>
      <c r="ED156">
        <v>0</v>
      </c>
      <c r="EE156">
        <v>0.3</v>
      </c>
      <c r="EF156">
        <v>1.1000000000000001</v>
      </c>
      <c r="EG156">
        <v>0</v>
      </c>
      <c r="EH156">
        <v>0.5</v>
      </c>
      <c r="EI156">
        <v>1</v>
      </c>
      <c r="EJ156">
        <v>3.5</v>
      </c>
      <c r="EK156">
        <v>5.0999999999999996</v>
      </c>
      <c r="EL156">
        <v>6.5</v>
      </c>
      <c r="EM156" t="s">
        <v>396</v>
      </c>
      <c r="EN156" t="s">
        <v>396</v>
      </c>
      <c r="EO156" t="s">
        <v>396</v>
      </c>
      <c r="EP156" t="s">
        <v>396</v>
      </c>
      <c r="EQ156" t="s">
        <v>396</v>
      </c>
      <c r="ER156" t="s">
        <v>396</v>
      </c>
      <c r="ES156" t="s">
        <v>396</v>
      </c>
      <c r="ET156" t="s">
        <v>396</v>
      </c>
      <c r="EU156" t="s">
        <v>396</v>
      </c>
      <c r="EV156" t="s">
        <v>396</v>
      </c>
      <c r="EW156" t="s">
        <v>396</v>
      </c>
      <c r="EX156" t="s">
        <v>396</v>
      </c>
      <c r="EY156" t="s">
        <v>396</v>
      </c>
      <c r="EZ156" t="s">
        <v>396</v>
      </c>
      <c r="FA156" t="s">
        <v>396</v>
      </c>
      <c r="FB156" t="s">
        <v>396</v>
      </c>
      <c r="FC156" t="s">
        <v>396</v>
      </c>
      <c r="FD156" t="s">
        <v>396</v>
      </c>
      <c r="FE156" t="s">
        <v>396</v>
      </c>
      <c r="FF156" t="s">
        <v>396</v>
      </c>
      <c r="FG156" t="s">
        <v>396</v>
      </c>
      <c r="FH156" t="s">
        <v>396</v>
      </c>
      <c r="FI156" t="s">
        <v>396</v>
      </c>
      <c r="FJ156" t="s">
        <v>396</v>
      </c>
      <c r="FK156" t="s">
        <v>396</v>
      </c>
      <c r="FL156" t="s">
        <v>396</v>
      </c>
      <c r="FM156" t="s">
        <v>396</v>
      </c>
      <c r="FN156" t="s">
        <v>396</v>
      </c>
      <c r="FO156" t="s">
        <v>396</v>
      </c>
      <c r="FP156" t="s">
        <v>396</v>
      </c>
      <c r="FQ156" t="s">
        <v>396</v>
      </c>
      <c r="FR156" t="s">
        <v>396</v>
      </c>
      <c r="FS156">
        <v>18087188</v>
      </c>
      <c r="FT156">
        <v>52907256</v>
      </c>
    </row>
    <row r="157" spans="1:176" hidden="1" x14ac:dyDescent="0.25">
      <c r="A157" s="13">
        <f t="shared" si="6"/>
        <v>18087187</v>
      </c>
      <c r="B157" s="13">
        <f t="shared" si="7"/>
        <v>52907249</v>
      </c>
      <c r="C157" s="14" t="str">
        <f>IF(ISNA(VLOOKUP(A157,ComponentTable!E:E,1,0)),"","Use")</f>
        <v/>
      </c>
      <c r="D157" s="14" t="str">
        <f t="shared" si="8"/>
        <v/>
      </c>
      <c r="E157">
        <v>314</v>
      </c>
      <c r="F157" t="s">
        <v>399</v>
      </c>
      <c r="G157" t="s">
        <v>396</v>
      </c>
      <c r="H157" t="s">
        <v>399</v>
      </c>
      <c r="I157" t="s">
        <v>396</v>
      </c>
      <c r="J157" t="s">
        <v>396</v>
      </c>
      <c r="K157" t="s">
        <v>396</v>
      </c>
      <c r="L157">
        <v>0</v>
      </c>
      <c r="M157" t="s">
        <v>396</v>
      </c>
      <c r="N157" t="s">
        <v>396</v>
      </c>
      <c r="O157">
        <v>12</v>
      </c>
      <c r="P157" t="s">
        <v>396</v>
      </c>
      <c r="Q157" t="s">
        <v>396</v>
      </c>
      <c r="R157" t="s">
        <v>396</v>
      </c>
      <c r="S157" t="s">
        <v>396</v>
      </c>
      <c r="T157">
        <v>0</v>
      </c>
      <c r="U157">
        <v>0</v>
      </c>
      <c r="V157">
        <v>0</v>
      </c>
      <c r="W157">
        <v>0</v>
      </c>
      <c r="X157">
        <v>0</v>
      </c>
      <c r="Y157">
        <v>0</v>
      </c>
      <c r="Z157">
        <v>100</v>
      </c>
      <c r="AA157">
        <v>100</v>
      </c>
      <c r="AB157">
        <v>100</v>
      </c>
      <c r="AC157">
        <v>100</v>
      </c>
      <c r="AD157">
        <v>100</v>
      </c>
      <c r="AE157">
        <v>100</v>
      </c>
      <c r="AF157">
        <v>85</v>
      </c>
      <c r="AG157">
        <v>92.5</v>
      </c>
      <c r="AH157">
        <v>100</v>
      </c>
      <c r="AI157">
        <v>1</v>
      </c>
      <c r="AJ157">
        <v>2.5</v>
      </c>
      <c r="AK157">
        <v>4</v>
      </c>
      <c r="AL157" t="s">
        <v>396</v>
      </c>
      <c r="AM157">
        <v>97</v>
      </c>
      <c r="AN157" t="s">
        <v>396</v>
      </c>
      <c r="AO157" t="s">
        <v>396</v>
      </c>
      <c r="AP157">
        <v>0</v>
      </c>
      <c r="AQ157" t="s">
        <v>396</v>
      </c>
      <c r="AR157" t="s">
        <v>396</v>
      </c>
      <c r="AS157">
        <v>1</v>
      </c>
      <c r="AT157" t="s">
        <v>396</v>
      </c>
      <c r="AU157" t="s">
        <v>396</v>
      </c>
      <c r="AV157">
        <v>18.3</v>
      </c>
      <c r="AW157" t="s">
        <v>396</v>
      </c>
      <c r="AX157" t="s">
        <v>396</v>
      </c>
      <c r="AY157">
        <v>63.4</v>
      </c>
      <c r="AZ157" t="s">
        <v>396</v>
      </c>
      <c r="BA157" t="s">
        <v>396</v>
      </c>
      <c r="BB157">
        <v>14.3</v>
      </c>
      <c r="BC157" t="s">
        <v>396</v>
      </c>
      <c r="BD157">
        <v>0</v>
      </c>
      <c r="BE157">
        <v>1</v>
      </c>
      <c r="BF157">
        <v>14.9</v>
      </c>
      <c r="BG157" t="s">
        <v>396</v>
      </c>
      <c r="BH157" t="s">
        <v>396</v>
      </c>
      <c r="BI157" t="s">
        <v>396</v>
      </c>
      <c r="BJ157" t="s">
        <v>396</v>
      </c>
      <c r="BK157" t="s">
        <v>396</v>
      </c>
      <c r="BL157" t="s">
        <v>396</v>
      </c>
      <c r="BM157">
        <v>0</v>
      </c>
      <c r="BN157">
        <v>2</v>
      </c>
      <c r="BO157">
        <v>4</v>
      </c>
      <c r="BP157">
        <v>0</v>
      </c>
      <c r="BQ157">
        <v>0</v>
      </c>
      <c r="BR157">
        <v>0</v>
      </c>
      <c r="BS157">
        <v>0.5</v>
      </c>
      <c r="BT157">
        <v>1.25</v>
      </c>
      <c r="BU157">
        <v>2</v>
      </c>
      <c r="BV157" t="s">
        <v>396</v>
      </c>
      <c r="BW157" t="s">
        <v>396</v>
      </c>
      <c r="BX157" t="s">
        <v>396</v>
      </c>
      <c r="BY157">
        <v>1.4</v>
      </c>
      <c r="BZ157">
        <v>1.48</v>
      </c>
      <c r="CA157">
        <v>1.55</v>
      </c>
      <c r="CB157" t="s">
        <v>396</v>
      </c>
      <c r="CC157" t="s">
        <v>396</v>
      </c>
      <c r="CD157" t="s">
        <v>396</v>
      </c>
      <c r="CE157" t="s">
        <v>396</v>
      </c>
      <c r="CF157">
        <v>1.45</v>
      </c>
      <c r="CG157" t="s">
        <v>396</v>
      </c>
      <c r="CH157" t="s">
        <v>396</v>
      </c>
      <c r="CI157">
        <v>42</v>
      </c>
      <c r="CJ157">
        <v>92</v>
      </c>
      <c r="CK157">
        <v>141</v>
      </c>
      <c r="CL157">
        <v>0.03</v>
      </c>
      <c r="CM157">
        <v>0.05</v>
      </c>
      <c r="CN157">
        <v>7.0000000000000007E-2</v>
      </c>
      <c r="CO157">
        <v>3.7</v>
      </c>
      <c r="CP157">
        <v>12.6</v>
      </c>
      <c r="CQ157">
        <v>26</v>
      </c>
      <c r="CR157">
        <v>2.7</v>
      </c>
      <c r="CS157">
        <v>8.1</v>
      </c>
      <c r="CT157">
        <v>19.7</v>
      </c>
      <c r="CU157">
        <v>1.1000000000000001</v>
      </c>
      <c r="CV157">
        <v>3.3</v>
      </c>
      <c r="CW157">
        <v>6.6</v>
      </c>
      <c r="CX157" t="s">
        <v>396</v>
      </c>
      <c r="CY157" t="s">
        <v>396</v>
      </c>
      <c r="CZ157" t="s">
        <v>396</v>
      </c>
      <c r="DA157">
        <v>0</v>
      </c>
      <c r="DB157">
        <v>1.5</v>
      </c>
      <c r="DC157">
        <v>2.9</v>
      </c>
      <c r="DD157">
        <v>0</v>
      </c>
      <c r="DE157">
        <v>7</v>
      </c>
      <c r="DF157">
        <v>14</v>
      </c>
      <c r="DG157">
        <v>0</v>
      </c>
      <c r="DH157">
        <v>0</v>
      </c>
      <c r="DI157">
        <v>0</v>
      </c>
      <c r="DJ157">
        <v>0</v>
      </c>
      <c r="DK157">
        <v>0</v>
      </c>
      <c r="DL157">
        <v>0</v>
      </c>
      <c r="DM157">
        <v>0.02</v>
      </c>
      <c r="DN157">
        <v>0.02</v>
      </c>
      <c r="DO157">
        <v>0</v>
      </c>
      <c r="DP157">
        <v>0</v>
      </c>
      <c r="DQ157">
        <v>0</v>
      </c>
      <c r="DR157">
        <v>0</v>
      </c>
      <c r="DS157">
        <v>0</v>
      </c>
      <c r="DT157">
        <v>0</v>
      </c>
      <c r="DU157">
        <v>0</v>
      </c>
      <c r="DV157">
        <v>1</v>
      </c>
      <c r="DW157">
        <v>4</v>
      </c>
      <c r="DX157">
        <v>0</v>
      </c>
      <c r="DY157">
        <v>0.1</v>
      </c>
      <c r="DZ157">
        <v>2</v>
      </c>
      <c r="EA157">
        <v>0</v>
      </c>
      <c r="EB157">
        <v>1.9</v>
      </c>
      <c r="EC157">
        <v>3.7</v>
      </c>
      <c r="ED157" t="s">
        <v>396</v>
      </c>
      <c r="EE157" t="s">
        <v>396</v>
      </c>
      <c r="EF157" t="s">
        <v>396</v>
      </c>
      <c r="EG157">
        <v>0.2</v>
      </c>
      <c r="EH157">
        <v>1.5</v>
      </c>
      <c r="EI157">
        <v>3</v>
      </c>
      <c r="EJ157">
        <v>3.5</v>
      </c>
      <c r="EK157">
        <v>6</v>
      </c>
      <c r="EL157">
        <v>8.4</v>
      </c>
      <c r="EM157" t="s">
        <v>396</v>
      </c>
      <c r="EN157" t="s">
        <v>396</v>
      </c>
      <c r="EO157" t="s">
        <v>396</v>
      </c>
      <c r="EP157" t="s">
        <v>396</v>
      </c>
      <c r="EQ157" t="s">
        <v>396</v>
      </c>
      <c r="ER157" t="s">
        <v>396</v>
      </c>
      <c r="ES157" t="s">
        <v>396</v>
      </c>
      <c r="ET157" t="s">
        <v>396</v>
      </c>
      <c r="EU157" t="s">
        <v>396</v>
      </c>
      <c r="EV157" t="s">
        <v>396</v>
      </c>
      <c r="EW157" t="s">
        <v>396</v>
      </c>
      <c r="EX157" t="s">
        <v>396</v>
      </c>
      <c r="EY157" t="s">
        <v>396</v>
      </c>
      <c r="EZ157" t="s">
        <v>396</v>
      </c>
      <c r="FA157" t="s">
        <v>396</v>
      </c>
      <c r="FB157" t="s">
        <v>396</v>
      </c>
      <c r="FC157" t="s">
        <v>396</v>
      </c>
      <c r="FD157" t="s">
        <v>396</v>
      </c>
      <c r="FE157" t="s">
        <v>396</v>
      </c>
      <c r="FF157" t="s">
        <v>396</v>
      </c>
      <c r="FG157" t="s">
        <v>396</v>
      </c>
      <c r="FH157" t="s">
        <v>396</v>
      </c>
      <c r="FI157" t="s">
        <v>396</v>
      </c>
      <c r="FJ157" t="s">
        <v>396</v>
      </c>
      <c r="FK157" t="s">
        <v>396</v>
      </c>
      <c r="FL157" t="s">
        <v>396</v>
      </c>
      <c r="FM157" t="s">
        <v>396</v>
      </c>
      <c r="FN157" t="s">
        <v>396</v>
      </c>
      <c r="FO157" t="s">
        <v>396</v>
      </c>
      <c r="FP157" t="s">
        <v>396</v>
      </c>
      <c r="FQ157" t="s">
        <v>396</v>
      </c>
      <c r="FR157" t="s">
        <v>396</v>
      </c>
      <c r="FS157">
        <v>18087187</v>
      </c>
      <c r="FT157">
        <v>52907249</v>
      </c>
    </row>
    <row r="158" spans="1:176" hidden="1" x14ac:dyDescent="0.25">
      <c r="A158" s="13">
        <f t="shared" si="6"/>
        <v>18087187</v>
      </c>
      <c r="B158" s="13">
        <f t="shared" si="7"/>
        <v>52907250</v>
      </c>
      <c r="C158" s="14" t="str">
        <f>IF(ISNA(VLOOKUP(A158,ComponentTable!E:E,1,0)),"","Use")</f>
        <v/>
      </c>
      <c r="D158" s="14" t="str">
        <f t="shared" si="8"/>
        <v/>
      </c>
      <c r="E158">
        <v>315</v>
      </c>
      <c r="F158" t="s">
        <v>721</v>
      </c>
      <c r="G158" t="s">
        <v>396</v>
      </c>
      <c r="H158" t="s">
        <v>704</v>
      </c>
      <c r="I158" t="s">
        <v>396</v>
      </c>
      <c r="J158" t="s">
        <v>396</v>
      </c>
      <c r="K158" t="s">
        <v>396</v>
      </c>
      <c r="L158">
        <v>127</v>
      </c>
      <c r="M158" t="s">
        <v>396</v>
      </c>
      <c r="N158" t="s">
        <v>396</v>
      </c>
      <c r="O158">
        <v>203</v>
      </c>
      <c r="P158" t="s">
        <v>396</v>
      </c>
      <c r="Q158" t="s">
        <v>396</v>
      </c>
      <c r="R158" t="s">
        <v>396</v>
      </c>
      <c r="S158" t="s">
        <v>396</v>
      </c>
      <c r="T158">
        <v>0</v>
      </c>
      <c r="U158">
        <v>0</v>
      </c>
      <c r="V158">
        <v>0</v>
      </c>
      <c r="W158">
        <v>0</v>
      </c>
      <c r="X158">
        <v>0</v>
      </c>
      <c r="Y158">
        <v>0</v>
      </c>
      <c r="Z158">
        <v>100</v>
      </c>
      <c r="AA158">
        <v>100</v>
      </c>
      <c r="AB158">
        <v>100</v>
      </c>
      <c r="AC158">
        <v>100</v>
      </c>
      <c r="AD158">
        <v>100</v>
      </c>
      <c r="AE158">
        <v>100</v>
      </c>
      <c r="AF158">
        <v>85</v>
      </c>
      <c r="AG158">
        <v>92.5</v>
      </c>
      <c r="AH158">
        <v>100</v>
      </c>
      <c r="AI158">
        <v>2</v>
      </c>
      <c r="AJ158">
        <v>7</v>
      </c>
      <c r="AK158">
        <v>12</v>
      </c>
      <c r="AL158" t="s">
        <v>396</v>
      </c>
      <c r="AM158">
        <v>97</v>
      </c>
      <c r="AN158" t="s">
        <v>396</v>
      </c>
      <c r="AO158" t="s">
        <v>396</v>
      </c>
      <c r="AP158">
        <v>0</v>
      </c>
      <c r="AQ158" t="s">
        <v>396</v>
      </c>
      <c r="AR158" t="s">
        <v>396</v>
      </c>
      <c r="AS158">
        <v>1</v>
      </c>
      <c r="AT158" t="s">
        <v>396</v>
      </c>
      <c r="AU158" t="s">
        <v>396</v>
      </c>
      <c r="AV158">
        <v>18.3</v>
      </c>
      <c r="AW158" t="s">
        <v>396</v>
      </c>
      <c r="AX158" t="s">
        <v>396</v>
      </c>
      <c r="AY158">
        <v>63.4</v>
      </c>
      <c r="AZ158" t="s">
        <v>396</v>
      </c>
      <c r="BA158" t="s">
        <v>396</v>
      </c>
      <c r="BB158">
        <v>14.3</v>
      </c>
      <c r="BC158" t="s">
        <v>396</v>
      </c>
      <c r="BD158">
        <v>0</v>
      </c>
      <c r="BE158">
        <v>1</v>
      </c>
      <c r="BF158">
        <v>14.9</v>
      </c>
      <c r="BG158" t="s">
        <v>396</v>
      </c>
      <c r="BH158" t="s">
        <v>396</v>
      </c>
      <c r="BI158" t="s">
        <v>396</v>
      </c>
      <c r="BJ158" t="s">
        <v>396</v>
      </c>
      <c r="BK158" t="s">
        <v>396</v>
      </c>
      <c r="BL158" t="s">
        <v>396</v>
      </c>
      <c r="BM158">
        <v>1</v>
      </c>
      <c r="BN158">
        <v>2</v>
      </c>
      <c r="BO158">
        <v>3</v>
      </c>
      <c r="BP158">
        <v>0</v>
      </c>
      <c r="BQ158">
        <v>0</v>
      </c>
      <c r="BR158">
        <v>0</v>
      </c>
      <c r="BS158">
        <v>0</v>
      </c>
      <c r="BT158">
        <v>0.25</v>
      </c>
      <c r="BU158">
        <v>0.5</v>
      </c>
      <c r="BV158" t="s">
        <v>396</v>
      </c>
      <c r="BW158" t="s">
        <v>396</v>
      </c>
      <c r="BX158" t="s">
        <v>396</v>
      </c>
      <c r="BY158">
        <v>1.5</v>
      </c>
      <c r="BZ158">
        <v>1.6</v>
      </c>
      <c r="CA158">
        <v>1.7</v>
      </c>
      <c r="CB158" t="s">
        <v>396</v>
      </c>
      <c r="CC158" t="s">
        <v>396</v>
      </c>
      <c r="CD158" t="s">
        <v>396</v>
      </c>
      <c r="CE158" t="s">
        <v>396</v>
      </c>
      <c r="CF158">
        <v>1.52</v>
      </c>
      <c r="CG158" t="s">
        <v>396</v>
      </c>
      <c r="CH158" t="s">
        <v>396</v>
      </c>
      <c r="CI158">
        <v>42</v>
      </c>
      <c r="CJ158">
        <v>92</v>
      </c>
      <c r="CK158">
        <v>141</v>
      </c>
      <c r="CL158">
        <v>0.05</v>
      </c>
      <c r="CM158">
        <v>0.08</v>
      </c>
      <c r="CN158">
        <v>0.1</v>
      </c>
      <c r="CO158">
        <v>3.7</v>
      </c>
      <c r="CP158">
        <v>10.3</v>
      </c>
      <c r="CQ158">
        <v>16.7</v>
      </c>
      <c r="CR158">
        <v>2</v>
      </c>
      <c r="CS158">
        <v>7.6</v>
      </c>
      <c r="CT158">
        <v>15</v>
      </c>
      <c r="CU158">
        <v>1</v>
      </c>
      <c r="CV158">
        <v>2.9</v>
      </c>
      <c r="CW158">
        <v>5</v>
      </c>
      <c r="CX158" t="s">
        <v>396</v>
      </c>
      <c r="CY158" t="s">
        <v>396</v>
      </c>
      <c r="CZ158" t="s">
        <v>396</v>
      </c>
      <c r="DA158">
        <v>0</v>
      </c>
      <c r="DB158">
        <v>1.5</v>
      </c>
      <c r="DC158">
        <v>2.9</v>
      </c>
      <c r="DD158">
        <v>0</v>
      </c>
      <c r="DE158">
        <v>7</v>
      </c>
      <c r="DF158">
        <v>14</v>
      </c>
      <c r="DG158">
        <v>0</v>
      </c>
      <c r="DH158">
        <v>0</v>
      </c>
      <c r="DI158">
        <v>0</v>
      </c>
      <c r="DJ158">
        <v>0</v>
      </c>
      <c r="DK158">
        <v>0</v>
      </c>
      <c r="DL158">
        <v>0</v>
      </c>
      <c r="DM158">
        <v>0.02</v>
      </c>
      <c r="DN158">
        <v>0.02</v>
      </c>
      <c r="DO158">
        <v>0</v>
      </c>
      <c r="DP158">
        <v>0</v>
      </c>
      <c r="DQ158">
        <v>0</v>
      </c>
      <c r="DR158">
        <v>0</v>
      </c>
      <c r="DS158">
        <v>0</v>
      </c>
      <c r="DT158">
        <v>0</v>
      </c>
      <c r="DU158">
        <v>0</v>
      </c>
      <c r="DV158">
        <v>1</v>
      </c>
      <c r="DW158">
        <v>4</v>
      </c>
      <c r="DX158">
        <v>0</v>
      </c>
      <c r="DY158">
        <v>0.1</v>
      </c>
      <c r="DZ158">
        <v>2</v>
      </c>
      <c r="EA158">
        <v>0.8</v>
      </c>
      <c r="EB158">
        <v>1.7</v>
      </c>
      <c r="EC158">
        <v>2.6</v>
      </c>
      <c r="ED158" t="s">
        <v>396</v>
      </c>
      <c r="EE158" t="s">
        <v>396</v>
      </c>
      <c r="EF158" t="s">
        <v>396</v>
      </c>
      <c r="EG158">
        <v>0</v>
      </c>
      <c r="EH158">
        <v>0.5</v>
      </c>
      <c r="EI158">
        <v>1</v>
      </c>
      <c r="EJ158">
        <v>3.5</v>
      </c>
      <c r="EK158">
        <v>5.5</v>
      </c>
      <c r="EL158">
        <v>7.3</v>
      </c>
      <c r="EM158" t="s">
        <v>396</v>
      </c>
      <c r="EN158" t="s">
        <v>396</v>
      </c>
      <c r="EO158" t="s">
        <v>396</v>
      </c>
      <c r="EP158" t="s">
        <v>396</v>
      </c>
      <c r="EQ158" t="s">
        <v>396</v>
      </c>
      <c r="ER158" t="s">
        <v>396</v>
      </c>
      <c r="ES158" t="s">
        <v>396</v>
      </c>
      <c r="ET158" t="s">
        <v>396</v>
      </c>
      <c r="EU158" t="s">
        <v>396</v>
      </c>
      <c r="EV158" t="s">
        <v>396</v>
      </c>
      <c r="EW158" t="s">
        <v>396</v>
      </c>
      <c r="EX158" t="s">
        <v>396</v>
      </c>
      <c r="EY158" t="s">
        <v>396</v>
      </c>
      <c r="EZ158" t="s">
        <v>396</v>
      </c>
      <c r="FA158" t="s">
        <v>396</v>
      </c>
      <c r="FB158" t="s">
        <v>396</v>
      </c>
      <c r="FC158" t="s">
        <v>396</v>
      </c>
      <c r="FD158" t="s">
        <v>396</v>
      </c>
      <c r="FE158" t="s">
        <v>396</v>
      </c>
      <c r="FF158" t="s">
        <v>396</v>
      </c>
      <c r="FG158" t="s">
        <v>396</v>
      </c>
      <c r="FH158" t="s">
        <v>396</v>
      </c>
      <c r="FI158" t="s">
        <v>396</v>
      </c>
      <c r="FJ158" t="s">
        <v>396</v>
      </c>
      <c r="FK158" t="s">
        <v>396</v>
      </c>
      <c r="FL158" t="s">
        <v>396</v>
      </c>
      <c r="FM158" t="s">
        <v>396</v>
      </c>
      <c r="FN158" t="s">
        <v>396</v>
      </c>
      <c r="FO158" t="s">
        <v>396</v>
      </c>
      <c r="FP158" t="s">
        <v>396</v>
      </c>
      <c r="FQ158" t="s">
        <v>396</v>
      </c>
      <c r="FR158" t="s">
        <v>396</v>
      </c>
      <c r="FS158">
        <v>18087187</v>
      </c>
      <c r="FT158">
        <v>52907250</v>
      </c>
    </row>
    <row r="159" spans="1:176" hidden="1" x14ac:dyDescent="0.25">
      <c r="A159" s="13">
        <f t="shared" si="6"/>
        <v>18087187</v>
      </c>
      <c r="B159" s="13">
        <f t="shared" si="7"/>
        <v>52907251</v>
      </c>
      <c r="C159" s="14" t="str">
        <f>IF(ISNA(VLOOKUP(A159,ComponentTable!E:E,1,0)),"","Use")</f>
        <v/>
      </c>
      <c r="D159" s="14" t="str">
        <f t="shared" si="8"/>
        <v/>
      </c>
      <c r="E159">
        <v>316</v>
      </c>
      <c r="F159" t="s">
        <v>733</v>
      </c>
      <c r="G159" t="s">
        <v>396</v>
      </c>
      <c r="H159" t="s">
        <v>709</v>
      </c>
      <c r="I159" t="s">
        <v>396</v>
      </c>
      <c r="J159" t="s">
        <v>396</v>
      </c>
      <c r="K159" t="s">
        <v>396</v>
      </c>
      <c r="L159">
        <v>76</v>
      </c>
      <c r="M159" t="s">
        <v>396</v>
      </c>
      <c r="N159" t="s">
        <v>396</v>
      </c>
      <c r="O159">
        <v>127</v>
      </c>
      <c r="P159" t="s">
        <v>396</v>
      </c>
      <c r="Q159" t="s">
        <v>396</v>
      </c>
      <c r="R159" t="s">
        <v>396</v>
      </c>
      <c r="S159" t="s">
        <v>396</v>
      </c>
      <c r="T159">
        <v>0</v>
      </c>
      <c r="U159">
        <v>0</v>
      </c>
      <c r="V159">
        <v>0</v>
      </c>
      <c r="W159">
        <v>0</v>
      </c>
      <c r="X159">
        <v>0</v>
      </c>
      <c r="Y159">
        <v>0</v>
      </c>
      <c r="Z159">
        <v>100</v>
      </c>
      <c r="AA159">
        <v>100</v>
      </c>
      <c r="AB159">
        <v>100</v>
      </c>
      <c r="AC159">
        <v>100</v>
      </c>
      <c r="AD159">
        <v>100</v>
      </c>
      <c r="AE159">
        <v>100</v>
      </c>
      <c r="AF159">
        <v>85</v>
      </c>
      <c r="AG159">
        <v>92.5</v>
      </c>
      <c r="AH159">
        <v>100</v>
      </c>
      <c r="AI159">
        <v>2</v>
      </c>
      <c r="AJ159">
        <v>7</v>
      </c>
      <c r="AK159">
        <v>12</v>
      </c>
      <c r="AL159" t="s">
        <v>396</v>
      </c>
      <c r="AM159">
        <v>96.3</v>
      </c>
      <c r="AN159" t="s">
        <v>396</v>
      </c>
      <c r="AO159" t="s">
        <v>396</v>
      </c>
      <c r="AP159">
        <v>0</v>
      </c>
      <c r="AQ159" t="s">
        <v>396</v>
      </c>
      <c r="AR159" t="s">
        <v>396</v>
      </c>
      <c r="AS159">
        <v>1.3</v>
      </c>
      <c r="AT159" t="s">
        <v>396</v>
      </c>
      <c r="AU159" t="s">
        <v>396</v>
      </c>
      <c r="AV159">
        <v>18.100000000000001</v>
      </c>
      <c r="AW159" t="s">
        <v>396</v>
      </c>
      <c r="AX159" t="s">
        <v>396</v>
      </c>
      <c r="AY159">
        <v>62.8</v>
      </c>
      <c r="AZ159" t="s">
        <v>396</v>
      </c>
      <c r="BA159" t="s">
        <v>396</v>
      </c>
      <c r="BB159">
        <v>14.1</v>
      </c>
      <c r="BC159" t="s">
        <v>396</v>
      </c>
      <c r="BD159">
        <v>0</v>
      </c>
      <c r="BE159">
        <v>0.7</v>
      </c>
      <c r="BF159">
        <v>14.9</v>
      </c>
      <c r="BG159" t="s">
        <v>396</v>
      </c>
      <c r="BH159" t="s">
        <v>396</v>
      </c>
      <c r="BI159" t="s">
        <v>396</v>
      </c>
      <c r="BJ159" t="s">
        <v>396</v>
      </c>
      <c r="BK159" t="s">
        <v>396</v>
      </c>
      <c r="BL159" t="s">
        <v>396</v>
      </c>
      <c r="BM159">
        <v>1</v>
      </c>
      <c r="BN159">
        <v>3</v>
      </c>
      <c r="BO159">
        <v>6</v>
      </c>
      <c r="BP159">
        <v>0</v>
      </c>
      <c r="BQ159">
        <v>0</v>
      </c>
      <c r="BR159">
        <v>0</v>
      </c>
      <c r="BS159">
        <v>0.75</v>
      </c>
      <c r="BT159">
        <v>1.25</v>
      </c>
      <c r="BU159">
        <v>2</v>
      </c>
      <c r="BV159" t="s">
        <v>396</v>
      </c>
      <c r="BW159" t="s">
        <v>396</v>
      </c>
      <c r="BX159" t="s">
        <v>396</v>
      </c>
      <c r="BY159">
        <v>1.4</v>
      </c>
      <c r="BZ159">
        <v>1.53</v>
      </c>
      <c r="CA159">
        <v>1.65</v>
      </c>
      <c r="CB159" t="s">
        <v>396</v>
      </c>
      <c r="CC159" t="s">
        <v>396</v>
      </c>
      <c r="CD159" t="s">
        <v>396</v>
      </c>
      <c r="CE159" t="s">
        <v>396</v>
      </c>
      <c r="CF159">
        <v>1.6</v>
      </c>
      <c r="CG159" t="s">
        <v>396</v>
      </c>
      <c r="CH159" t="s">
        <v>396</v>
      </c>
      <c r="CI159">
        <v>42</v>
      </c>
      <c r="CJ159">
        <v>92</v>
      </c>
      <c r="CK159">
        <v>141</v>
      </c>
      <c r="CL159">
        <v>0.1</v>
      </c>
      <c r="CM159">
        <v>0.13</v>
      </c>
      <c r="CN159">
        <v>0.15</v>
      </c>
      <c r="CO159" t="s">
        <v>396</v>
      </c>
      <c r="CP159">
        <v>13.6</v>
      </c>
      <c r="CQ159" t="s">
        <v>396</v>
      </c>
      <c r="CR159" t="s">
        <v>396</v>
      </c>
      <c r="CS159">
        <v>10.8</v>
      </c>
      <c r="CT159" t="s">
        <v>396</v>
      </c>
      <c r="CU159" t="s">
        <v>396</v>
      </c>
      <c r="CV159">
        <v>3.5</v>
      </c>
      <c r="CW159" t="s">
        <v>396</v>
      </c>
      <c r="CX159" t="s">
        <v>396</v>
      </c>
      <c r="CY159" t="s">
        <v>396</v>
      </c>
      <c r="CZ159" t="s">
        <v>396</v>
      </c>
      <c r="DA159">
        <v>0</v>
      </c>
      <c r="DB159">
        <v>1.5</v>
      </c>
      <c r="DC159">
        <v>2.9</v>
      </c>
      <c r="DD159">
        <v>0</v>
      </c>
      <c r="DE159">
        <v>7</v>
      </c>
      <c r="DF159">
        <v>14</v>
      </c>
      <c r="DG159">
        <v>0</v>
      </c>
      <c r="DH159">
        <v>0</v>
      </c>
      <c r="DI159">
        <v>0</v>
      </c>
      <c r="DJ159">
        <v>0</v>
      </c>
      <c r="DK159">
        <v>0</v>
      </c>
      <c r="DL159">
        <v>0</v>
      </c>
      <c r="DM159">
        <v>0.02</v>
      </c>
      <c r="DN159">
        <v>0.02</v>
      </c>
      <c r="DO159">
        <v>0</v>
      </c>
      <c r="DP159">
        <v>0</v>
      </c>
      <c r="DQ159">
        <v>0</v>
      </c>
      <c r="DR159">
        <v>0</v>
      </c>
      <c r="DS159">
        <v>0</v>
      </c>
      <c r="DT159">
        <v>0</v>
      </c>
      <c r="DU159">
        <v>0</v>
      </c>
      <c r="DV159">
        <v>1</v>
      </c>
      <c r="DW159">
        <v>4</v>
      </c>
      <c r="DX159">
        <v>0</v>
      </c>
      <c r="DY159">
        <v>0.1</v>
      </c>
      <c r="DZ159">
        <v>2</v>
      </c>
      <c r="EA159">
        <v>1</v>
      </c>
      <c r="EB159">
        <v>2.8</v>
      </c>
      <c r="EC159">
        <v>5.3</v>
      </c>
      <c r="ED159" t="s">
        <v>396</v>
      </c>
      <c r="EE159" t="s">
        <v>396</v>
      </c>
      <c r="EF159" t="s">
        <v>396</v>
      </c>
      <c r="EG159">
        <v>0</v>
      </c>
      <c r="EH159">
        <v>0.5</v>
      </c>
      <c r="EI159">
        <v>1</v>
      </c>
      <c r="EJ159">
        <v>3.5</v>
      </c>
      <c r="EK159">
        <v>5.5</v>
      </c>
      <c r="EL159">
        <v>7.3</v>
      </c>
      <c r="EM159" t="s">
        <v>396</v>
      </c>
      <c r="EN159" t="s">
        <v>396</v>
      </c>
      <c r="EO159" t="s">
        <v>396</v>
      </c>
      <c r="EP159" t="s">
        <v>396</v>
      </c>
      <c r="EQ159" t="s">
        <v>396</v>
      </c>
      <c r="ER159" t="s">
        <v>396</v>
      </c>
      <c r="ES159" t="s">
        <v>396</v>
      </c>
      <c r="ET159" t="s">
        <v>396</v>
      </c>
      <c r="EU159" t="s">
        <v>396</v>
      </c>
      <c r="EV159" t="s">
        <v>396</v>
      </c>
      <c r="EW159" t="s">
        <v>396</v>
      </c>
      <c r="EX159" t="s">
        <v>396</v>
      </c>
      <c r="EY159" t="s">
        <v>396</v>
      </c>
      <c r="EZ159" t="s">
        <v>396</v>
      </c>
      <c r="FA159" t="s">
        <v>396</v>
      </c>
      <c r="FB159" t="s">
        <v>396</v>
      </c>
      <c r="FC159" t="s">
        <v>396</v>
      </c>
      <c r="FD159" t="s">
        <v>396</v>
      </c>
      <c r="FE159" t="s">
        <v>396</v>
      </c>
      <c r="FF159" t="s">
        <v>396</v>
      </c>
      <c r="FG159" t="s">
        <v>396</v>
      </c>
      <c r="FH159" t="s">
        <v>396</v>
      </c>
      <c r="FI159" t="s">
        <v>396</v>
      </c>
      <c r="FJ159" t="s">
        <v>396</v>
      </c>
      <c r="FK159" t="s">
        <v>396</v>
      </c>
      <c r="FL159" t="s">
        <v>396</v>
      </c>
      <c r="FM159" t="s">
        <v>396</v>
      </c>
      <c r="FN159" t="s">
        <v>396</v>
      </c>
      <c r="FO159" t="s">
        <v>396</v>
      </c>
      <c r="FP159" t="s">
        <v>396</v>
      </c>
      <c r="FQ159" t="s">
        <v>396</v>
      </c>
      <c r="FR159" t="s">
        <v>396</v>
      </c>
      <c r="FS159">
        <v>18087187</v>
      </c>
      <c r="FT159">
        <v>52907251</v>
      </c>
    </row>
    <row r="160" spans="1:176" hidden="1" x14ac:dyDescent="0.25">
      <c r="A160" s="13">
        <f t="shared" si="6"/>
        <v>18087187</v>
      </c>
      <c r="B160" s="13">
        <f t="shared" si="7"/>
        <v>52907252</v>
      </c>
      <c r="C160" s="14" t="str">
        <f>IF(ISNA(VLOOKUP(A160,ComponentTable!E:E,1,0)),"","Use")</f>
        <v/>
      </c>
      <c r="D160" s="14" t="str">
        <f t="shared" si="8"/>
        <v/>
      </c>
      <c r="E160">
        <v>317</v>
      </c>
      <c r="F160" t="s">
        <v>702</v>
      </c>
      <c r="G160" t="s">
        <v>396</v>
      </c>
      <c r="H160" t="s">
        <v>702</v>
      </c>
      <c r="I160" t="s">
        <v>396</v>
      </c>
      <c r="J160" t="s">
        <v>396</v>
      </c>
      <c r="K160" t="s">
        <v>396</v>
      </c>
      <c r="L160">
        <v>12</v>
      </c>
      <c r="M160" t="s">
        <v>396</v>
      </c>
      <c r="N160" t="s">
        <v>396</v>
      </c>
      <c r="O160">
        <v>76</v>
      </c>
      <c r="P160" t="s">
        <v>396</v>
      </c>
      <c r="Q160" t="s">
        <v>396</v>
      </c>
      <c r="R160" t="s">
        <v>396</v>
      </c>
      <c r="S160" t="s">
        <v>396</v>
      </c>
      <c r="T160">
        <v>0</v>
      </c>
      <c r="U160">
        <v>0</v>
      </c>
      <c r="V160">
        <v>0</v>
      </c>
      <c r="W160">
        <v>0</v>
      </c>
      <c r="X160">
        <v>0</v>
      </c>
      <c r="Y160">
        <v>0</v>
      </c>
      <c r="Z160">
        <v>100</v>
      </c>
      <c r="AA160">
        <v>100</v>
      </c>
      <c r="AB160">
        <v>100</v>
      </c>
      <c r="AC160">
        <v>100</v>
      </c>
      <c r="AD160">
        <v>100</v>
      </c>
      <c r="AE160">
        <v>100</v>
      </c>
      <c r="AF160">
        <v>85</v>
      </c>
      <c r="AG160">
        <v>92.5</v>
      </c>
      <c r="AH160">
        <v>100</v>
      </c>
      <c r="AI160">
        <v>2</v>
      </c>
      <c r="AJ160">
        <v>7</v>
      </c>
      <c r="AK160">
        <v>12</v>
      </c>
      <c r="AL160" t="s">
        <v>396</v>
      </c>
      <c r="AM160">
        <v>97</v>
      </c>
      <c r="AN160" t="s">
        <v>396</v>
      </c>
      <c r="AO160" t="s">
        <v>396</v>
      </c>
      <c r="AP160">
        <v>0</v>
      </c>
      <c r="AQ160" t="s">
        <v>396</v>
      </c>
      <c r="AR160" t="s">
        <v>396</v>
      </c>
      <c r="AS160">
        <v>1</v>
      </c>
      <c r="AT160" t="s">
        <v>396</v>
      </c>
      <c r="AU160" t="s">
        <v>396</v>
      </c>
      <c r="AV160">
        <v>18.3</v>
      </c>
      <c r="AW160" t="s">
        <v>396</v>
      </c>
      <c r="AX160" t="s">
        <v>396</v>
      </c>
      <c r="AY160">
        <v>63.4</v>
      </c>
      <c r="AZ160" t="s">
        <v>396</v>
      </c>
      <c r="BA160" t="s">
        <v>396</v>
      </c>
      <c r="BB160">
        <v>14.3</v>
      </c>
      <c r="BC160" t="s">
        <v>396</v>
      </c>
      <c r="BD160">
        <v>0</v>
      </c>
      <c r="BE160">
        <v>1</v>
      </c>
      <c r="BF160">
        <v>14.9</v>
      </c>
      <c r="BG160" t="s">
        <v>396</v>
      </c>
      <c r="BH160" t="s">
        <v>396</v>
      </c>
      <c r="BI160" t="s">
        <v>396</v>
      </c>
      <c r="BJ160" t="s">
        <v>396</v>
      </c>
      <c r="BK160" t="s">
        <v>396</v>
      </c>
      <c r="BL160" t="s">
        <v>396</v>
      </c>
      <c r="BM160">
        <v>0</v>
      </c>
      <c r="BN160">
        <v>2</v>
      </c>
      <c r="BO160">
        <v>4</v>
      </c>
      <c r="BP160">
        <v>0</v>
      </c>
      <c r="BQ160">
        <v>0</v>
      </c>
      <c r="BR160">
        <v>0</v>
      </c>
      <c r="BS160">
        <v>0</v>
      </c>
      <c r="BT160">
        <v>0.25</v>
      </c>
      <c r="BU160">
        <v>0.5</v>
      </c>
      <c r="BV160" t="s">
        <v>396</v>
      </c>
      <c r="BW160" t="s">
        <v>396</v>
      </c>
      <c r="BX160" t="s">
        <v>396</v>
      </c>
      <c r="BY160">
        <v>1.4</v>
      </c>
      <c r="BZ160">
        <v>1.48</v>
      </c>
      <c r="CA160">
        <v>1.55</v>
      </c>
      <c r="CB160" t="s">
        <v>396</v>
      </c>
      <c r="CC160" t="s">
        <v>396</v>
      </c>
      <c r="CD160" t="s">
        <v>396</v>
      </c>
      <c r="CE160" t="s">
        <v>396</v>
      </c>
      <c r="CF160">
        <v>1.45</v>
      </c>
      <c r="CG160" t="s">
        <v>396</v>
      </c>
      <c r="CH160" t="s">
        <v>396</v>
      </c>
      <c r="CI160">
        <v>42</v>
      </c>
      <c r="CJ160">
        <v>92</v>
      </c>
      <c r="CK160">
        <v>141</v>
      </c>
      <c r="CL160">
        <v>0.05</v>
      </c>
      <c r="CM160">
        <v>0.08</v>
      </c>
      <c r="CN160">
        <v>0.1</v>
      </c>
      <c r="CO160">
        <v>3</v>
      </c>
      <c r="CP160">
        <v>5.0999999999999996</v>
      </c>
      <c r="CQ160">
        <v>9</v>
      </c>
      <c r="CR160">
        <v>1.8</v>
      </c>
      <c r="CS160">
        <v>2.8</v>
      </c>
      <c r="CT160">
        <v>5.4</v>
      </c>
      <c r="CU160">
        <v>0.3</v>
      </c>
      <c r="CV160">
        <v>1.1000000000000001</v>
      </c>
      <c r="CW160">
        <v>1.7</v>
      </c>
      <c r="CX160" t="s">
        <v>396</v>
      </c>
      <c r="CY160" t="s">
        <v>396</v>
      </c>
      <c r="CZ160" t="s">
        <v>396</v>
      </c>
      <c r="DA160">
        <v>0</v>
      </c>
      <c r="DB160">
        <v>1.5</v>
      </c>
      <c r="DC160">
        <v>2.9</v>
      </c>
      <c r="DD160">
        <v>0</v>
      </c>
      <c r="DE160">
        <v>7</v>
      </c>
      <c r="DF160">
        <v>14</v>
      </c>
      <c r="DG160">
        <v>0</v>
      </c>
      <c r="DH160">
        <v>0</v>
      </c>
      <c r="DI160">
        <v>0</v>
      </c>
      <c r="DJ160">
        <v>0</v>
      </c>
      <c r="DK160">
        <v>0</v>
      </c>
      <c r="DL160">
        <v>0</v>
      </c>
      <c r="DM160">
        <v>0.02</v>
      </c>
      <c r="DN160">
        <v>0.02</v>
      </c>
      <c r="DO160">
        <v>0</v>
      </c>
      <c r="DP160">
        <v>0</v>
      </c>
      <c r="DQ160">
        <v>0</v>
      </c>
      <c r="DR160">
        <v>0</v>
      </c>
      <c r="DS160">
        <v>0</v>
      </c>
      <c r="DT160">
        <v>0</v>
      </c>
      <c r="DU160">
        <v>0</v>
      </c>
      <c r="DV160">
        <v>1</v>
      </c>
      <c r="DW160">
        <v>4</v>
      </c>
      <c r="DX160">
        <v>0</v>
      </c>
      <c r="DY160">
        <v>0.1</v>
      </c>
      <c r="DZ160">
        <v>2</v>
      </c>
      <c r="EA160">
        <v>0</v>
      </c>
      <c r="EB160">
        <v>1.7</v>
      </c>
      <c r="EC160">
        <v>3.3</v>
      </c>
      <c r="ED160" t="s">
        <v>396</v>
      </c>
      <c r="EE160" t="s">
        <v>396</v>
      </c>
      <c r="EF160" t="s">
        <v>396</v>
      </c>
      <c r="EG160">
        <v>0</v>
      </c>
      <c r="EH160">
        <v>0.5</v>
      </c>
      <c r="EI160">
        <v>1</v>
      </c>
      <c r="EJ160">
        <v>3.5</v>
      </c>
      <c r="EK160">
        <v>5.5</v>
      </c>
      <c r="EL160">
        <v>7.3</v>
      </c>
      <c r="EM160" t="s">
        <v>396</v>
      </c>
      <c r="EN160" t="s">
        <v>396</v>
      </c>
      <c r="EO160" t="s">
        <v>396</v>
      </c>
      <c r="EP160" t="s">
        <v>396</v>
      </c>
      <c r="EQ160" t="s">
        <v>396</v>
      </c>
      <c r="ER160" t="s">
        <v>396</v>
      </c>
      <c r="ES160" t="s">
        <v>396</v>
      </c>
      <c r="ET160" t="s">
        <v>396</v>
      </c>
      <c r="EU160" t="s">
        <v>396</v>
      </c>
      <c r="EV160" t="s">
        <v>396</v>
      </c>
      <c r="EW160" t="s">
        <v>396</v>
      </c>
      <c r="EX160" t="s">
        <v>396</v>
      </c>
      <c r="EY160" t="s">
        <v>396</v>
      </c>
      <c r="EZ160" t="s">
        <v>396</v>
      </c>
      <c r="FA160" t="s">
        <v>396</v>
      </c>
      <c r="FB160" t="s">
        <v>396</v>
      </c>
      <c r="FC160" t="s">
        <v>396</v>
      </c>
      <c r="FD160" t="s">
        <v>396</v>
      </c>
      <c r="FE160" t="s">
        <v>396</v>
      </c>
      <c r="FF160" t="s">
        <v>396</v>
      </c>
      <c r="FG160" t="s">
        <v>396</v>
      </c>
      <c r="FH160" t="s">
        <v>396</v>
      </c>
      <c r="FI160" t="s">
        <v>396</v>
      </c>
      <c r="FJ160" t="s">
        <v>396</v>
      </c>
      <c r="FK160" t="s">
        <v>396</v>
      </c>
      <c r="FL160" t="s">
        <v>396</v>
      </c>
      <c r="FM160" t="s">
        <v>396</v>
      </c>
      <c r="FN160" t="s">
        <v>396</v>
      </c>
      <c r="FO160" t="s">
        <v>396</v>
      </c>
      <c r="FP160" t="s">
        <v>396</v>
      </c>
      <c r="FQ160" t="s">
        <v>396</v>
      </c>
      <c r="FR160" t="s">
        <v>396</v>
      </c>
      <c r="FS160">
        <v>18087187</v>
      </c>
      <c r="FT160">
        <v>52907252</v>
      </c>
    </row>
    <row r="161" spans="1:176" hidden="1" x14ac:dyDescent="0.25">
      <c r="A161" s="13">
        <f t="shared" si="6"/>
        <v>18087186</v>
      </c>
      <c r="B161" s="13">
        <f t="shared" si="7"/>
        <v>52907247</v>
      </c>
      <c r="C161" s="14" t="str">
        <f>IF(ISNA(VLOOKUP(A161,ComponentTable!E:E,1,0)),"","Use")</f>
        <v/>
      </c>
      <c r="D161" s="14" t="str">
        <f t="shared" si="8"/>
        <v/>
      </c>
      <c r="E161">
        <v>318</v>
      </c>
      <c r="F161" t="s">
        <v>399</v>
      </c>
      <c r="G161" t="s">
        <v>396</v>
      </c>
      <c r="H161" t="s">
        <v>399</v>
      </c>
      <c r="I161" t="s">
        <v>396</v>
      </c>
      <c r="J161" t="s">
        <v>396</v>
      </c>
      <c r="K161" t="s">
        <v>396</v>
      </c>
      <c r="L161">
        <v>0</v>
      </c>
      <c r="M161" t="s">
        <v>396</v>
      </c>
      <c r="N161" t="s">
        <v>396</v>
      </c>
      <c r="O161">
        <v>10</v>
      </c>
      <c r="P161" t="s">
        <v>396</v>
      </c>
      <c r="Q161" t="s">
        <v>396</v>
      </c>
      <c r="R161" t="s">
        <v>396</v>
      </c>
      <c r="S161" t="s">
        <v>396</v>
      </c>
      <c r="T161">
        <v>0</v>
      </c>
      <c r="U161">
        <v>0</v>
      </c>
      <c r="V161">
        <v>0</v>
      </c>
      <c r="W161">
        <v>0</v>
      </c>
      <c r="X161">
        <v>0</v>
      </c>
      <c r="Y161">
        <v>0</v>
      </c>
      <c r="Z161">
        <v>100</v>
      </c>
      <c r="AA161">
        <v>100</v>
      </c>
      <c r="AB161">
        <v>100</v>
      </c>
      <c r="AC161">
        <v>100</v>
      </c>
      <c r="AD161">
        <v>100</v>
      </c>
      <c r="AE161">
        <v>100</v>
      </c>
      <c r="AF161">
        <v>75</v>
      </c>
      <c r="AG161">
        <v>87.5</v>
      </c>
      <c r="AH161">
        <v>100</v>
      </c>
      <c r="AI161">
        <v>1</v>
      </c>
      <c r="AJ161">
        <v>6.5</v>
      </c>
      <c r="AK161">
        <v>12</v>
      </c>
      <c r="AL161" t="s">
        <v>396</v>
      </c>
      <c r="AM161">
        <v>97</v>
      </c>
      <c r="AN161" t="s">
        <v>396</v>
      </c>
      <c r="AO161" t="s">
        <v>396</v>
      </c>
      <c r="AP161">
        <v>0</v>
      </c>
      <c r="AQ161" t="s">
        <v>396</v>
      </c>
      <c r="AR161" t="s">
        <v>396</v>
      </c>
      <c r="AS161">
        <v>1</v>
      </c>
      <c r="AT161" t="s">
        <v>396</v>
      </c>
      <c r="AU161" t="s">
        <v>396</v>
      </c>
      <c r="AV161">
        <v>18.3</v>
      </c>
      <c r="AW161" t="s">
        <v>396</v>
      </c>
      <c r="AX161" t="s">
        <v>396</v>
      </c>
      <c r="AY161">
        <v>63.4</v>
      </c>
      <c r="AZ161" t="s">
        <v>396</v>
      </c>
      <c r="BA161" t="s">
        <v>396</v>
      </c>
      <c r="BB161">
        <v>14.3</v>
      </c>
      <c r="BC161" t="s">
        <v>396</v>
      </c>
      <c r="BD161">
        <v>0</v>
      </c>
      <c r="BE161">
        <v>1</v>
      </c>
      <c r="BF161">
        <v>14.9</v>
      </c>
      <c r="BG161" t="s">
        <v>396</v>
      </c>
      <c r="BH161" t="s">
        <v>396</v>
      </c>
      <c r="BI161" t="s">
        <v>396</v>
      </c>
      <c r="BJ161" t="s">
        <v>396</v>
      </c>
      <c r="BK161" t="s">
        <v>396</v>
      </c>
      <c r="BL161" t="s">
        <v>396</v>
      </c>
      <c r="BM161">
        <v>0</v>
      </c>
      <c r="BN161">
        <v>2</v>
      </c>
      <c r="BO161">
        <v>8</v>
      </c>
      <c r="BP161">
        <v>0</v>
      </c>
      <c r="BQ161">
        <v>0</v>
      </c>
      <c r="BR161">
        <v>0</v>
      </c>
      <c r="BS161">
        <v>1</v>
      </c>
      <c r="BT161">
        <v>2.5</v>
      </c>
      <c r="BU161">
        <v>4</v>
      </c>
      <c r="BV161" t="s">
        <v>396</v>
      </c>
      <c r="BW161" t="s">
        <v>396</v>
      </c>
      <c r="BX161" t="s">
        <v>396</v>
      </c>
      <c r="BY161">
        <v>1.2</v>
      </c>
      <c r="BZ161">
        <v>1.35</v>
      </c>
      <c r="CA161">
        <v>1.5</v>
      </c>
      <c r="CB161" t="s">
        <v>396</v>
      </c>
      <c r="CC161" t="s">
        <v>396</v>
      </c>
      <c r="CD161" t="s">
        <v>396</v>
      </c>
      <c r="CE161" t="s">
        <v>396</v>
      </c>
      <c r="CF161">
        <v>1.29</v>
      </c>
      <c r="CG161" t="s">
        <v>396</v>
      </c>
      <c r="CH161" t="s">
        <v>396</v>
      </c>
      <c r="CI161">
        <v>42</v>
      </c>
      <c r="CJ161">
        <v>92</v>
      </c>
      <c r="CK161">
        <v>141</v>
      </c>
      <c r="CL161">
        <v>0.02</v>
      </c>
      <c r="CM161">
        <v>0.04</v>
      </c>
      <c r="CN161">
        <v>0.05</v>
      </c>
      <c r="CO161" t="s">
        <v>396</v>
      </c>
      <c r="CP161">
        <v>13.5</v>
      </c>
      <c r="CQ161" t="s">
        <v>396</v>
      </c>
      <c r="CR161" t="s">
        <v>396</v>
      </c>
      <c r="CS161">
        <v>10.5</v>
      </c>
      <c r="CT161" t="s">
        <v>396</v>
      </c>
      <c r="CU161" t="s">
        <v>396</v>
      </c>
      <c r="CV161">
        <v>5.2</v>
      </c>
      <c r="CW161" t="s">
        <v>396</v>
      </c>
      <c r="CX161" t="s">
        <v>396</v>
      </c>
      <c r="CY161" t="s">
        <v>396</v>
      </c>
      <c r="CZ161" t="s">
        <v>396</v>
      </c>
      <c r="DA161">
        <v>0</v>
      </c>
      <c r="DB161">
        <v>1.5</v>
      </c>
      <c r="DC161">
        <v>2.9</v>
      </c>
      <c r="DD161">
        <v>0</v>
      </c>
      <c r="DE161">
        <v>7</v>
      </c>
      <c r="DF161">
        <v>14</v>
      </c>
      <c r="DG161">
        <v>0</v>
      </c>
      <c r="DH161">
        <v>0</v>
      </c>
      <c r="DI161">
        <v>0</v>
      </c>
      <c r="DJ161">
        <v>0</v>
      </c>
      <c r="DK161">
        <v>0</v>
      </c>
      <c r="DL161">
        <v>0</v>
      </c>
      <c r="DM161">
        <v>0.02</v>
      </c>
      <c r="DN161">
        <v>0.02</v>
      </c>
      <c r="DO161">
        <v>0</v>
      </c>
      <c r="DP161">
        <v>0</v>
      </c>
      <c r="DQ161">
        <v>0</v>
      </c>
      <c r="DR161">
        <v>0</v>
      </c>
      <c r="DS161">
        <v>0</v>
      </c>
      <c r="DT161">
        <v>0</v>
      </c>
      <c r="DU161">
        <v>0</v>
      </c>
      <c r="DV161">
        <v>1</v>
      </c>
      <c r="DW161">
        <v>4</v>
      </c>
      <c r="DX161">
        <v>0</v>
      </c>
      <c r="DY161">
        <v>0.1</v>
      </c>
      <c r="DZ161">
        <v>2</v>
      </c>
      <c r="EA161">
        <v>0</v>
      </c>
      <c r="EB161">
        <v>2.1</v>
      </c>
      <c r="EC161">
        <v>7.1</v>
      </c>
      <c r="ED161" t="s">
        <v>396</v>
      </c>
      <c r="EE161" t="s">
        <v>396</v>
      </c>
      <c r="EF161" t="s">
        <v>396</v>
      </c>
      <c r="EG161">
        <v>0</v>
      </c>
      <c r="EH161">
        <v>0.5</v>
      </c>
      <c r="EI161">
        <v>1</v>
      </c>
      <c r="EJ161">
        <v>4.5</v>
      </c>
      <c r="EK161">
        <v>6.2</v>
      </c>
      <c r="EL161">
        <v>7.8</v>
      </c>
      <c r="EM161" t="s">
        <v>396</v>
      </c>
      <c r="EN161" t="s">
        <v>396</v>
      </c>
      <c r="EO161" t="s">
        <v>396</v>
      </c>
      <c r="EP161" t="s">
        <v>396</v>
      </c>
      <c r="EQ161" t="s">
        <v>396</v>
      </c>
      <c r="ER161" t="s">
        <v>396</v>
      </c>
      <c r="ES161" t="s">
        <v>396</v>
      </c>
      <c r="ET161" t="s">
        <v>396</v>
      </c>
      <c r="EU161" t="s">
        <v>396</v>
      </c>
      <c r="EV161" t="s">
        <v>396</v>
      </c>
      <c r="EW161" t="s">
        <v>396</v>
      </c>
      <c r="EX161" t="s">
        <v>396</v>
      </c>
      <c r="EY161" t="s">
        <v>396</v>
      </c>
      <c r="EZ161" t="s">
        <v>396</v>
      </c>
      <c r="FA161" t="s">
        <v>396</v>
      </c>
      <c r="FB161" t="s">
        <v>396</v>
      </c>
      <c r="FC161" t="s">
        <v>396</v>
      </c>
      <c r="FD161" t="s">
        <v>396</v>
      </c>
      <c r="FE161" t="s">
        <v>396</v>
      </c>
      <c r="FF161" t="s">
        <v>396</v>
      </c>
      <c r="FG161" t="s">
        <v>396</v>
      </c>
      <c r="FH161" t="s">
        <v>396</v>
      </c>
      <c r="FI161" t="s">
        <v>396</v>
      </c>
      <c r="FJ161" t="s">
        <v>396</v>
      </c>
      <c r="FK161" t="s">
        <v>396</v>
      </c>
      <c r="FL161" t="s">
        <v>396</v>
      </c>
      <c r="FM161" t="s">
        <v>396</v>
      </c>
      <c r="FN161" t="s">
        <v>396</v>
      </c>
      <c r="FO161" t="s">
        <v>396</v>
      </c>
      <c r="FP161" t="s">
        <v>396</v>
      </c>
      <c r="FQ161" t="s">
        <v>396</v>
      </c>
      <c r="FR161" t="s">
        <v>396</v>
      </c>
      <c r="FS161">
        <v>18087186</v>
      </c>
      <c r="FT161">
        <v>52907247</v>
      </c>
    </row>
    <row r="162" spans="1:176" hidden="1" x14ac:dyDescent="0.25">
      <c r="A162" s="13">
        <f t="shared" si="6"/>
        <v>18087186</v>
      </c>
      <c r="B162" s="13">
        <f t="shared" si="7"/>
        <v>52907248</v>
      </c>
      <c r="C162" s="14" t="str">
        <f>IF(ISNA(VLOOKUP(A162,ComponentTable!E:E,1,0)),"","Use")</f>
        <v/>
      </c>
      <c r="D162" s="14" t="str">
        <f t="shared" si="8"/>
        <v/>
      </c>
      <c r="E162">
        <v>319</v>
      </c>
      <c r="F162" t="s">
        <v>721</v>
      </c>
      <c r="G162" t="s">
        <v>396</v>
      </c>
      <c r="H162" t="s">
        <v>704</v>
      </c>
      <c r="I162" t="s">
        <v>396</v>
      </c>
      <c r="J162" t="s">
        <v>396</v>
      </c>
      <c r="K162" t="s">
        <v>396</v>
      </c>
      <c r="L162">
        <v>10</v>
      </c>
      <c r="M162" t="s">
        <v>396</v>
      </c>
      <c r="N162" t="s">
        <v>396</v>
      </c>
      <c r="O162">
        <v>203</v>
      </c>
      <c r="P162" t="s">
        <v>396</v>
      </c>
      <c r="Q162" t="s">
        <v>396</v>
      </c>
      <c r="R162" t="s">
        <v>396</v>
      </c>
      <c r="S162" t="s">
        <v>396</v>
      </c>
      <c r="T162">
        <v>0</v>
      </c>
      <c r="U162">
        <v>0</v>
      </c>
      <c r="V162">
        <v>0</v>
      </c>
      <c r="W162">
        <v>0</v>
      </c>
      <c r="X162">
        <v>0</v>
      </c>
      <c r="Y162">
        <v>0</v>
      </c>
      <c r="Z162">
        <v>100</v>
      </c>
      <c r="AA162">
        <v>100</v>
      </c>
      <c r="AB162">
        <v>100</v>
      </c>
      <c r="AC162">
        <v>100</v>
      </c>
      <c r="AD162">
        <v>100</v>
      </c>
      <c r="AE162">
        <v>100</v>
      </c>
      <c r="AF162">
        <v>75</v>
      </c>
      <c r="AG162">
        <v>87.5</v>
      </c>
      <c r="AH162">
        <v>100</v>
      </c>
      <c r="AI162">
        <v>1</v>
      </c>
      <c r="AJ162">
        <v>6.5</v>
      </c>
      <c r="AK162">
        <v>12</v>
      </c>
      <c r="AL162" t="s">
        <v>396</v>
      </c>
      <c r="AM162">
        <v>96.3</v>
      </c>
      <c r="AN162" t="s">
        <v>396</v>
      </c>
      <c r="AO162" t="s">
        <v>396</v>
      </c>
      <c r="AP162">
        <v>0</v>
      </c>
      <c r="AQ162" t="s">
        <v>396</v>
      </c>
      <c r="AR162" t="s">
        <v>396</v>
      </c>
      <c r="AS162">
        <v>1.3</v>
      </c>
      <c r="AT162" t="s">
        <v>396</v>
      </c>
      <c r="AU162" t="s">
        <v>396</v>
      </c>
      <c r="AV162">
        <v>18.100000000000001</v>
      </c>
      <c r="AW162" t="s">
        <v>396</v>
      </c>
      <c r="AX162" t="s">
        <v>396</v>
      </c>
      <c r="AY162">
        <v>62.8</v>
      </c>
      <c r="AZ162" t="s">
        <v>396</v>
      </c>
      <c r="BA162" t="s">
        <v>396</v>
      </c>
      <c r="BB162">
        <v>14.1</v>
      </c>
      <c r="BC162" t="s">
        <v>396</v>
      </c>
      <c r="BD162">
        <v>0</v>
      </c>
      <c r="BE162">
        <v>0.7</v>
      </c>
      <c r="BF162">
        <v>14.9</v>
      </c>
      <c r="BG162" t="s">
        <v>396</v>
      </c>
      <c r="BH162" t="s">
        <v>396</v>
      </c>
      <c r="BI162" t="s">
        <v>396</v>
      </c>
      <c r="BJ162" t="s">
        <v>396</v>
      </c>
      <c r="BK162" t="s">
        <v>396</v>
      </c>
      <c r="BL162" t="s">
        <v>396</v>
      </c>
      <c r="BM162">
        <v>0</v>
      </c>
      <c r="BN162">
        <v>3</v>
      </c>
      <c r="BO162">
        <v>8</v>
      </c>
      <c r="BP162">
        <v>0</v>
      </c>
      <c r="BQ162">
        <v>0</v>
      </c>
      <c r="BR162">
        <v>0</v>
      </c>
      <c r="BS162">
        <v>0</v>
      </c>
      <c r="BT162">
        <v>0.25</v>
      </c>
      <c r="BU162">
        <v>0.5</v>
      </c>
      <c r="BV162" t="s">
        <v>396</v>
      </c>
      <c r="BW162" t="s">
        <v>396</v>
      </c>
      <c r="BX162" t="s">
        <v>396</v>
      </c>
      <c r="BY162">
        <v>1.45</v>
      </c>
      <c r="BZ162">
        <v>1.55</v>
      </c>
      <c r="CA162">
        <v>1.65</v>
      </c>
      <c r="CB162" t="s">
        <v>396</v>
      </c>
      <c r="CC162" t="s">
        <v>396</v>
      </c>
      <c r="CD162" t="s">
        <v>396</v>
      </c>
      <c r="CE162" t="s">
        <v>396</v>
      </c>
      <c r="CF162">
        <v>1.57</v>
      </c>
      <c r="CG162" t="s">
        <v>396</v>
      </c>
      <c r="CH162" t="s">
        <v>396</v>
      </c>
      <c r="CI162">
        <v>42</v>
      </c>
      <c r="CJ162">
        <v>92</v>
      </c>
      <c r="CK162">
        <v>141</v>
      </c>
      <c r="CL162">
        <v>0.02</v>
      </c>
      <c r="CM162">
        <v>0.04</v>
      </c>
      <c r="CN162">
        <v>0.05</v>
      </c>
      <c r="CO162" t="s">
        <v>396</v>
      </c>
      <c r="CP162">
        <v>4</v>
      </c>
      <c r="CQ162" t="s">
        <v>396</v>
      </c>
      <c r="CR162" t="s">
        <v>396</v>
      </c>
      <c r="CS162">
        <v>2.7</v>
      </c>
      <c r="CT162" t="s">
        <v>396</v>
      </c>
      <c r="CU162" t="s">
        <v>396</v>
      </c>
      <c r="CV162">
        <v>1.1000000000000001</v>
      </c>
      <c r="CW162" t="s">
        <v>396</v>
      </c>
      <c r="CX162" t="s">
        <v>396</v>
      </c>
      <c r="CY162" t="s">
        <v>396</v>
      </c>
      <c r="CZ162" t="s">
        <v>396</v>
      </c>
      <c r="DA162">
        <v>0</v>
      </c>
      <c r="DB162">
        <v>1.5</v>
      </c>
      <c r="DC162">
        <v>2.9</v>
      </c>
      <c r="DD162">
        <v>0</v>
      </c>
      <c r="DE162">
        <v>7</v>
      </c>
      <c r="DF162">
        <v>14</v>
      </c>
      <c r="DG162">
        <v>0</v>
      </c>
      <c r="DH162">
        <v>0</v>
      </c>
      <c r="DI162">
        <v>0</v>
      </c>
      <c r="DJ162">
        <v>0</v>
      </c>
      <c r="DK162">
        <v>0</v>
      </c>
      <c r="DL162">
        <v>0</v>
      </c>
      <c r="DM162">
        <v>0.02</v>
      </c>
      <c r="DN162">
        <v>0.02</v>
      </c>
      <c r="DO162">
        <v>0</v>
      </c>
      <c r="DP162">
        <v>0</v>
      </c>
      <c r="DQ162">
        <v>0</v>
      </c>
      <c r="DR162">
        <v>0</v>
      </c>
      <c r="DS162">
        <v>0</v>
      </c>
      <c r="DT162">
        <v>0</v>
      </c>
      <c r="DU162">
        <v>0</v>
      </c>
      <c r="DV162">
        <v>1</v>
      </c>
      <c r="DW162">
        <v>4</v>
      </c>
      <c r="DX162">
        <v>0</v>
      </c>
      <c r="DY162">
        <v>0.1</v>
      </c>
      <c r="DZ162">
        <v>2</v>
      </c>
      <c r="EA162">
        <v>0</v>
      </c>
      <c r="EB162">
        <v>2.4</v>
      </c>
      <c r="EC162">
        <v>6.1</v>
      </c>
      <c r="ED162" t="s">
        <v>396</v>
      </c>
      <c r="EE162" t="s">
        <v>396</v>
      </c>
      <c r="EF162" t="s">
        <v>396</v>
      </c>
      <c r="EG162">
        <v>0</v>
      </c>
      <c r="EH162">
        <v>0.5</v>
      </c>
      <c r="EI162">
        <v>1</v>
      </c>
      <c r="EJ162">
        <v>4.5</v>
      </c>
      <c r="EK162">
        <v>6.2</v>
      </c>
      <c r="EL162">
        <v>7.8</v>
      </c>
      <c r="EM162" t="s">
        <v>396</v>
      </c>
      <c r="EN162" t="s">
        <v>396</v>
      </c>
      <c r="EO162" t="s">
        <v>396</v>
      </c>
      <c r="EP162" t="s">
        <v>396</v>
      </c>
      <c r="EQ162" t="s">
        <v>396</v>
      </c>
      <c r="ER162" t="s">
        <v>396</v>
      </c>
      <c r="ES162" t="s">
        <v>396</v>
      </c>
      <c r="ET162" t="s">
        <v>396</v>
      </c>
      <c r="EU162" t="s">
        <v>396</v>
      </c>
      <c r="EV162" t="s">
        <v>396</v>
      </c>
      <c r="EW162" t="s">
        <v>396</v>
      </c>
      <c r="EX162" t="s">
        <v>396</v>
      </c>
      <c r="EY162" t="s">
        <v>396</v>
      </c>
      <c r="EZ162" t="s">
        <v>396</v>
      </c>
      <c r="FA162" t="s">
        <v>396</v>
      </c>
      <c r="FB162" t="s">
        <v>396</v>
      </c>
      <c r="FC162" t="s">
        <v>396</v>
      </c>
      <c r="FD162" t="s">
        <v>396</v>
      </c>
      <c r="FE162" t="s">
        <v>396</v>
      </c>
      <c r="FF162" t="s">
        <v>396</v>
      </c>
      <c r="FG162" t="s">
        <v>396</v>
      </c>
      <c r="FH162" t="s">
        <v>396</v>
      </c>
      <c r="FI162" t="s">
        <v>396</v>
      </c>
      <c r="FJ162" t="s">
        <v>396</v>
      </c>
      <c r="FK162" t="s">
        <v>396</v>
      </c>
      <c r="FL162" t="s">
        <v>396</v>
      </c>
      <c r="FM162" t="s">
        <v>396</v>
      </c>
      <c r="FN162" t="s">
        <v>396</v>
      </c>
      <c r="FO162" t="s">
        <v>396</v>
      </c>
      <c r="FP162" t="s">
        <v>396</v>
      </c>
      <c r="FQ162" t="s">
        <v>396</v>
      </c>
      <c r="FR162" t="s">
        <v>396</v>
      </c>
      <c r="FS162">
        <v>18087186</v>
      </c>
      <c r="FT162">
        <v>52907248</v>
      </c>
    </row>
    <row r="163" spans="1:176" hidden="1" x14ac:dyDescent="0.25">
      <c r="A163" s="13">
        <f t="shared" si="6"/>
        <v>18087171</v>
      </c>
      <c r="B163" s="13">
        <f t="shared" si="7"/>
        <v>52907192</v>
      </c>
      <c r="C163" s="14" t="str">
        <f>IF(ISNA(VLOOKUP(A163,ComponentTable!E:E,1,0)),"","Use")</f>
        <v/>
      </c>
      <c r="D163" s="14" t="str">
        <f t="shared" si="8"/>
        <v/>
      </c>
      <c r="E163">
        <v>371</v>
      </c>
      <c r="F163" t="s">
        <v>713</v>
      </c>
      <c r="G163" t="s">
        <v>396</v>
      </c>
      <c r="H163" t="s">
        <v>611</v>
      </c>
      <c r="I163" t="s">
        <v>396</v>
      </c>
      <c r="J163" t="s">
        <v>396</v>
      </c>
      <c r="K163">
        <v>76</v>
      </c>
      <c r="L163">
        <v>97</v>
      </c>
      <c r="M163">
        <v>127</v>
      </c>
      <c r="N163">
        <v>102</v>
      </c>
      <c r="O163">
        <v>127</v>
      </c>
      <c r="P163">
        <v>178</v>
      </c>
      <c r="Q163">
        <v>26</v>
      </c>
      <c r="R163">
        <v>30</v>
      </c>
      <c r="S163">
        <v>51</v>
      </c>
      <c r="T163">
        <v>0</v>
      </c>
      <c r="U163">
        <v>0</v>
      </c>
      <c r="V163">
        <v>0</v>
      </c>
      <c r="W163">
        <v>0</v>
      </c>
      <c r="X163">
        <v>0</v>
      </c>
      <c r="Y163">
        <v>0</v>
      </c>
      <c r="Z163">
        <v>100</v>
      </c>
      <c r="AA163">
        <v>100</v>
      </c>
      <c r="AB163">
        <v>100</v>
      </c>
      <c r="AC163">
        <v>100</v>
      </c>
      <c r="AD163">
        <v>100</v>
      </c>
      <c r="AE163">
        <v>100</v>
      </c>
      <c r="AF163">
        <v>73</v>
      </c>
      <c r="AG163">
        <v>80</v>
      </c>
      <c r="AH163">
        <v>88</v>
      </c>
      <c r="AI163">
        <v>10</v>
      </c>
      <c r="AJ163">
        <v>15</v>
      </c>
      <c r="AK163">
        <v>20</v>
      </c>
      <c r="AL163">
        <v>88</v>
      </c>
      <c r="AM163">
        <v>90</v>
      </c>
      <c r="AN163">
        <v>98</v>
      </c>
      <c r="AO163">
        <v>0</v>
      </c>
      <c r="AP163">
        <v>0.5</v>
      </c>
      <c r="AQ163">
        <v>1</v>
      </c>
      <c r="AR163">
        <v>5</v>
      </c>
      <c r="AS163">
        <v>10.7</v>
      </c>
      <c r="AT163">
        <v>15</v>
      </c>
      <c r="AU163">
        <v>15</v>
      </c>
      <c r="AV163">
        <v>33.200000000000003</v>
      </c>
      <c r="AW163">
        <v>45</v>
      </c>
      <c r="AX163">
        <v>25</v>
      </c>
      <c r="AY163">
        <v>37.6</v>
      </c>
      <c r="AZ163">
        <v>55</v>
      </c>
      <c r="BA163">
        <v>3</v>
      </c>
      <c r="BB163">
        <v>8</v>
      </c>
      <c r="BC163">
        <v>13</v>
      </c>
      <c r="BD163">
        <v>0</v>
      </c>
      <c r="BE163">
        <v>2</v>
      </c>
      <c r="BF163">
        <v>10</v>
      </c>
      <c r="BG163" t="s">
        <v>396</v>
      </c>
      <c r="BH163">
        <v>1</v>
      </c>
      <c r="BI163" t="s">
        <v>396</v>
      </c>
      <c r="BJ163" t="s">
        <v>396</v>
      </c>
      <c r="BK163">
        <v>1</v>
      </c>
      <c r="BL163" t="s">
        <v>396</v>
      </c>
      <c r="BM163">
        <v>2</v>
      </c>
      <c r="BN163">
        <v>8</v>
      </c>
      <c r="BO163">
        <v>12</v>
      </c>
      <c r="BP163">
        <v>0</v>
      </c>
      <c r="BQ163">
        <v>0</v>
      </c>
      <c r="BR163">
        <v>0</v>
      </c>
      <c r="BS163">
        <v>1</v>
      </c>
      <c r="BT163">
        <v>3</v>
      </c>
      <c r="BU163">
        <v>5</v>
      </c>
      <c r="BV163" t="s">
        <v>396</v>
      </c>
      <c r="BW163" t="s">
        <v>396</v>
      </c>
      <c r="BX163" t="s">
        <v>396</v>
      </c>
      <c r="BY163">
        <v>1.53</v>
      </c>
      <c r="BZ163">
        <v>1.54</v>
      </c>
      <c r="CA163">
        <v>1.54</v>
      </c>
      <c r="CB163" t="s">
        <v>396</v>
      </c>
      <c r="CC163" t="s">
        <v>396</v>
      </c>
      <c r="CD163" t="s">
        <v>396</v>
      </c>
      <c r="CE163">
        <v>1.55</v>
      </c>
      <c r="CF163">
        <v>1.56</v>
      </c>
      <c r="CG163">
        <v>1.6</v>
      </c>
      <c r="CH163">
        <v>2.6</v>
      </c>
      <c r="CI163">
        <v>1.4117</v>
      </c>
      <c r="CJ163">
        <v>22</v>
      </c>
      <c r="CK163">
        <v>42.352800000000002</v>
      </c>
      <c r="CL163">
        <v>0.05</v>
      </c>
      <c r="CM163">
        <v>7.0000000000000007E-2</v>
      </c>
      <c r="CN163">
        <v>0.09</v>
      </c>
      <c r="CO163">
        <v>13.4</v>
      </c>
      <c r="CP163">
        <v>18.5</v>
      </c>
      <c r="CQ163">
        <v>20.7</v>
      </c>
      <c r="CR163">
        <v>9.3000000000000007</v>
      </c>
      <c r="CS163">
        <v>15.9</v>
      </c>
      <c r="CT163">
        <v>19.3</v>
      </c>
      <c r="CU163">
        <v>2.9</v>
      </c>
      <c r="CV163">
        <v>9.9</v>
      </c>
      <c r="CW163">
        <v>15.4</v>
      </c>
      <c r="CX163">
        <v>39</v>
      </c>
      <c r="CY163">
        <v>39</v>
      </c>
      <c r="CZ163">
        <v>39</v>
      </c>
      <c r="DA163">
        <v>0</v>
      </c>
      <c r="DB163">
        <v>0.5</v>
      </c>
      <c r="DC163">
        <v>1.2</v>
      </c>
      <c r="DD163">
        <v>0</v>
      </c>
      <c r="DE163">
        <v>0</v>
      </c>
      <c r="DF163">
        <v>0</v>
      </c>
      <c r="DG163">
        <v>0</v>
      </c>
      <c r="DH163">
        <v>0</v>
      </c>
      <c r="DI163">
        <v>0</v>
      </c>
      <c r="DJ163">
        <v>0</v>
      </c>
      <c r="DK163">
        <v>0</v>
      </c>
      <c r="DL163">
        <v>0</v>
      </c>
      <c r="DM163">
        <v>0.17</v>
      </c>
      <c r="DN163">
        <v>0.17</v>
      </c>
      <c r="DO163">
        <v>0</v>
      </c>
      <c r="DP163">
        <v>0</v>
      </c>
      <c r="DQ163">
        <v>0</v>
      </c>
      <c r="DR163">
        <v>0</v>
      </c>
      <c r="DS163">
        <v>0</v>
      </c>
      <c r="DT163">
        <v>0</v>
      </c>
      <c r="DU163">
        <v>0</v>
      </c>
      <c r="DV163">
        <v>1</v>
      </c>
      <c r="DW163">
        <v>4</v>
      </c>
      <c r="DX163">
        <v>0</v>
      </c>
      <c r="DY163">
        <v>1</v>
      </c>
      <c r="DZ163">
        <v>2</v>
      </c>
      <c r="EA163" t="s">
        <v>396</v>
      </c>
      <c r="EB163" t="s">
        <v>396</v>
      </c>
      <c r="EC163" t="s">
        <v>396</v>
      </c>
      <c r="ED163">
        <v>0.4</v>
      </c>
      <c r="EE163">
        <v>2.5</v>
      </c>
      <c r="EF163">
        <v>5.4</v>
      </c>
      <c r="EG163">
        <v>0.3</v>
      </c>
      <c r="EH163">
        <v>0.4</v>
      </c>
      <c r="EI163">
        <v>1.4</v>
      </c>
      <c r="EJ163">
        <v>3.5</v>
      </c>
      <c r="EK163">
        <v>4.9000000000000004</v>
      </c>
      <c r="EL163">
        <v>7.3</v>
      </c>
      <c r="EM163" t="s">
        <v>396</v>
      </c>
      <c r="EN163" t="s">
        <v>396</v>
      </c>
      <c r="EO163" t="s">
        <v>396</v>
      </c>
      <c r="EP163" t="s">
        <v>396</v>
      </c>
      <c r="EQ163" t="s">
        <v>396</v>
      </c>
      <c r="ER163" t="s">
        <v>396</v>
      </c>
      <c r="ES163" t="s">
        <v>396</v>
      </c>
      <c r="ET163" t="s">
        <v>396</v>
      </c>
      <c r="EU163" t="s">
        <v>396</v>
      </c>
      <c r="EV163">
        <v>9.1</v>
      </c>
      <c r="EW163">
        <v>16</v>
      </c>
      <c r="EX163">
        <v>24.1</v>
      </c>
      <c r="EY163" t="s">
        <v>396</v>
      </c>
      <c r="EZ163" t="s">
        <v>396</v>
      </c>
      <c r="FA163" t="s">
        <v>396</v>
      </c>
      <c r="FB163" t="s">
        <v>396</v>
      </c>
      <c r="FC163" t="s">
        <v>396</v>
      </c>
      <c r="FD163" t="s">
        <v>396</v>
      </c>
      <c r="FE163" t="s">
        <v>396</v>
      </c>
      <c r="FF163" t="s">
        <v>396</v>
      </c>
      <c r="FG163" t="s">
        <v>396</v>
      </c>
      <c r="FH163" t="s">
        <v>396</v>
      </c>
      <c r="FI163" t="s">
        <v>396</v>
      </c>
      <c r="FJ163" t="s">
        <v>396</v>
      </c>
      <c r="FK163" t="s">
        <v>396</v>
      </c>
      <c r="FL163" t="s">
        <v>396</v>
      </c>
      <c r="FM163" t="s">
        <v>396</v>
      </c>
      <c r="FN163" t="s">
        <v>396</v>
      </c>
      <c r="FO163" t="s">
        <v>396</v>
      </c>
      <c r="FP163" t="s">
        <v>396</v>
      </c>
      <c r="FQ163" t="s">
        <v>396</v>
      </c>
      <c r="FR163" t="s">
        <v>396</v>
      </c>
      <c r="FS163">
        <v>18087171</v>
      </c>
      <c r="FT163">
        <v>52907192</v>
      </c>
    </row>
    <row r="164" spans="1:176" hidden="1" x14ac:dyDescent="0.25">
      <c r="A164" s="13">
        <f t="shared" si="6"/>
        <v>18087171</v>
      </c>
      <c r="B164" s="13">
        <f t="shared" si="7"/>
        <v>52907193</v>
      </c>
      <c r="C164" s="14" t="str">
        <f>IF(ISNA(VLOOKUP(A164,ComponentTable!E:E,1,0)),"","Use")</f>
        <v/>
      </c>
      <c r="D164" s="14" t="str">
        <f t="shared" si="8"/>
        <v/>
      </c>
      <c r="E164">
        <v>372</v>
      </c>
      <c r="F164" t="s">
        <v>399</v>
      </c>
      <c r="G164" t="s">
        <v>396</v>
      </c>
      <c r="H164" t="s">
        <v>399</v>
      </c>
      <c r="I164" t="s">
        <v>396</v>
      </c>
      <c r="J164" t="s">
        <v>396</v>
      </c>
      <c r="K164">
        <v>0</v>
      </c>
      <c r="L164">
        <v>0</v>
      </c>
      <c r="M164">
        <v>0</v>
      </c>
      <c r="N164">
        <v>8</v>
      </c>
      <c r="O164">
        <v>15</v>
      </c>
      <c r="P164">
        <v>25</v>
      </c>
      <c r="Q164">
        <v>8</v>
      </c>
      <c r="R164">
        <v>15</v>
      </c>
      <c r="S164">
        <v>25</v>
      </c>
      <c r="T164">
        <v>0</v>
      </c>
      <c r="U164">
        <v>0</v>
      </c>
      <c r="V164">
        <v>0</v>
      </c>
      <c r="W164">
        <v>0</v>
      </c>
      <c r="X164">
        <v>0</v>
      </c>
      <c r="Y164">
        <v>0</v>
      </c>
      <c r="Z164">
        <v>100</v>
      </c>
      <c r="AA164">
        <v>100</v>
      </c>
      <c r="AB164">
        <v>100</v>
      </c>
      <c r="AC164">
        <v>100</v>
      </c>
      <c r="AD164">
        <v>100</v>
      </c>
      <c r="AE164">
        <v>100</v>
      </c>
      <c r="AF164">
        <v>70</v>
      </c>
      <c r="AG164">
        <v>76</v>
      </c>
      <c r="AH164">
        <v>83</v>
      </c>
      <c r="AI164">
        <v>5</v>
      </c>
      <c r="AJ164">
        <v>8</v>
      </c>
      <c r="AK164">
        <v>14</v>
      </c>
      <c r="AL164">
        <v>88</v>
      </c>
      <c r="AM164">
        <v>96</v>
      </c>
      <c r="AN164">
        <v>99.9</v>
      </c>
      <c r="AO164">
        <v>0</v>
      </c>
      <c r="AP164">
        <v>0.7</v>
      </c>
      <c r="AQ164">
        <v>1.3</v>
      </c>
      <c r="AR164">
        <v>8</v>
      </c>
      <c r="AS164">
        <v>13.6</v>
      </c>
      <c r="AT164">
        <v>18</v>
      </c>
      <c r="AU164">
        <v>25</v>
      </c>
      <c r="AV164">
        <v>37</v>
      </c>
      <c r="AW164">
        <v>45</v>
      </c>
      <c r="AX164">
        <v>25</v>
      </c>
      <c r="AY164">
        <v>37.6</v>
      </c>
      <c r="AZ164">
        <v>45</v>
      </c>
      <c r="BA164">
        <v>2</v>
      </c>
      <c r="BB164">
        <v>7.1</v>
      </c>
      <c r="BC164">
        <v>12</v>
      </c>
      <c r="BD164">
        <v>0</v>
      </c>
      <c r="BE164">
        <v>1</v>
      </c>
      <c r="BF164">
        <v>9.9</v>
      </c>
      <c r="BG164" t="s">
        <v>396</v>
      </c>
      <c r="BH164">
        <v>0.5</v>
      </c>
      <c r="BI164" t="s">
        <v>396</v>
      </c>
      <c r="BJ164" t="s">
        <v>396</v>
      </c>
      <c r="BK164">
        <v>0.5</v>
      </c>
      <c r="BL164" t="s">
        <v>396</v>
      </c>
      <c r="BM164">
        <v>0.1</v>
      </c>
      <c r="BN164">
        <v>3</v>
      </c>
      <c r="BO164">
        <v>6</v>
      </c>
      <c r="BP164">
        <v>0</v>
      </c>
      <c r="BQ164">
        <v>0</v>
      </c>
      <c r="BR164">
        <v>0</v>
      </c>
      <c r="BS164">
        <v>1</v>
      </c>
      <c r="BT164">
        <v>1.5</v>
      </c>
      <c r="BU164">
        <v>2</v>
      </c>
      <c r="BV164" t="s">
        <v>396</v>
      </c>
      <c r="BW164" t="s">
        <v>396</v>
      </c>
      <c r="BX164" t="s">
        <v>396</v>
      </c>
      <c r="BY164">
        <v>1.6</v>
      </c>
      <c r="BZ164">
        <v>1.62</v>
      </c>
      <c r="CA164">
        <v>1.65</v>
      </c>
      <c r="CB164" t="s">
        <v>396</v>
      </c>
      <c r="CC164" t="s">
        <v>396</v>
      </c>
      <c r="CD164" t="s">
        <v>396</v>
      </c>
      <c r="CE164">
        <v>1.6</v>
      </c>
      <c r="CF164">
        <v>1.62</v>
      </c>
      <c r="CG164">
        <v>1.65</v>
      </c>
      <c r="CH164">
        <v>2.63</v>
      </c>
      <c r="CI164">
        <v>42.352800000000002</v>
      </c>
      <c r="CJ164">
        <v>92</v>
      </c>
      <c r="CK164">
        <v>141.17599999999999</v>
      </c>
      <c r="CL164">
        <v>0.02</v>
      </c>
      <c r="CM164">
        <v>0.04</v>
      </c>
      <c r="CN164">
        <v>0.06</v>
      </c>
      <c r="CO164">
        <v>11.7</v>
      </c>
      <c r="CP164">
        <v>15.1</v>
      </c>
      <c r="CQ164">
        <v>17.2</v>
      </c>
      <c r="CR164">
        <v>7.4</v>
      </c>
      <c r="CS164">
        <v>11.3</v>
      </c>
      <c r="CT164">
        <v>14.1</v>
      </c>
      <c r="CU164">
        <v>1.7</v>
      </c>
      <c r="CV164">
        <v>4.5</v>
      </c>
      <c r="CW164">
        <v>7.4</v>
      </c>
      <c r="CX164">
        <v>35</v>
      </c>
      <c r="CY164">
        <v>36</v>
      </c>
      <c r="CZ164">
        <v>37</v>
      </c>
      <c r="DA164">
        <v>0</v>
      </c>
      <c r="DB164">
        <v>0.1</v>
      </c>
      <c r="DC164">
        <v>0.6</v>
      </c>
      <c r="DD164">
        <v>0</v>
      </c>
      <c r="DE164">
        <v>0</v>
      </c>
      <c r="DF164">
        <v>0</v>
      </c>
      <c r="DG164">
        <v>0</v>
      </c>
      <c r="DH164">
        <v>0</v>
      </c>
      <c r="DI164">
        <v>0</v>
      </c>
      <c r="DJ164">
        <v>0</v>
      </c>
      <c r="DK164">
        <v>0</v>
      </c>
      <c r="DL164">
        <v>0</v>
      </c>
      <c r="DM164">
        <v>0.02</v>
      </c>
      <c r="DN164">
        <v>0.02</v>
      </c>
      <c r="DO164">
        <v>0</v>
      </c>
      <c r="DP164">
        <v>0</v>
      </c>
      <c r="DQ164">
        <v>0</v>
      </c>
      <c r="DR164">
        <v>0</v>
      </c>
      <c r="DS164">
        <v>0</v>
      </c>
      <c r="DT164">
        <v>0</v>
      </c>
      <c r="DU164">
        <v>0</v>
      </c>
      <c r="DV164">
        <v>1</v>
      </c>
      <c r="DW164">
        <v>4</v>
      </c>
      <c r="DX164">
        <v>0</v>
      </c>
      <c r="DY164">
        <v>1</v>
      </c>
      <c r="DZ164">
        <v>2</v>
      </c>
      <c r="EA164" t="s">
        <v>396</v>
      </c>
      <c r="EB164" t="s">
        <v>396</v>
      </c>
      <c r="EC164" t="s">
        <v>396</v>
      </c>
      <c r="ED164">
        <v>0.1</v>
      </c>
      <c r="EE164">
        <v>1</v>
      </c>
      <c r="EF164">
        <v>2.8</v>
      </c>
      <c r="EG164">
        <v>0.1</v>
      </c>
      <c r="EH164">
        <v>1</v>
      </c>
      <c r="EI164">
        <v>1.1000000000000001</v>
      </c>
      <c r="EJ164">
        <v>3.5</v>
      </c>
      <c r="EK164">
        <v>5.3</v>
      </c>
      <c r="EL164">
        <v>7.3</v>
      </c>
      <c r="EM164" t="s">
        <v>396</v>
      </c>
      <c r="EN164" t="s">
        <v>396</v>
      </c>
      <c r="EO164" t="s">
        <v>396</v>
      </c>
      <c r="EP164" t="s">
        <v>396</v>
      </c>
      <c r="EQ164" t="s">
        <v>396</v>
      </c>
      <c r="ER164" t="s">
        <v>396</v>
      </c>
      <c r="ES164" t="s">
        <v>396</v>
      </c>
      <c r="ET164" t="s">
        <v>396</v>
      </c>
      <c r="EU164" t="s">
        <v>396</v>
      </c>
      <c r="EV164">
        <v>8.6</v>
      </c>
      <c r="EW164">
        <v>10.9</v>
      </c>
      <c r="EX164">
        <v>14.7</v>
      </c>
      <c r="EY164" t="s">
        <v>396</v>
      </c>
      <c r="EZ164" t="s">
        <v>396</v>
      </c>
      <c r="FA164" t="s">
        <v>396</v>
      </c>
      <c r="FB164" t="s">
        <v>396</v>
      </c>
      <c r="FC164" t="s">
        <v>396</v>
      </c>
      <c r="FD164" t="s">
        <v>396</v>
      </c>
      <c r="FE164" t="s">
        <v>396</v>
      </c>
      <c r="FF164" t="s">
        <v>396</v>
      </c>
      <c r="FG164" t="s">
        <v>396</v>
      </c>
      <c r="FH164" t="s">
        <v>396</v>
      </c>
      <c r="FI164" t="s">
        <v>396</v>
      </c>
      <c r="FJ164" t="s">
        <v>396</v>
      </c>
      <c r="FK164" t="s">
        <v>396</v>
      </c>
      <c r="FL164" t="s">
        <v>396</v>
      </c>
      <c r="FM164" t="s">
        <v>396</v>
      </c>
      <c r="FN164" t="s">
        <v>396</v>
      </c>
      <c r="FO164" t="s">
        <v>396</v>
      </c>
      <c r="FP164" t="s">
        <v>396</v>
      </c>
      <c r="FQ164" t="s">
        <v>396</v>
      </c>
      <c r="FR164" t="s">
        <v>396</v>
      </c>
      <c r="FS164">
        <v>18087171</v>
      </c>
      <c r="FT164">
        <v>52907193</v>
      </c>
    </row>
    <row r="165" spans="1:176" hidden="1" x14ac:dyDescent="0.25">
      <c r="A165" s="13">
        <f t="shared" si="6"/>
        <v>18087171</v>
      </c>
      <c r="B165" s="13">
        <f t="shared" si="7"/>
        <v>52907194</v>
      </c>
      <c r="C165" s="14" t="str">
        <f>IF(ISNA(VLOOKUP(A165,ComponentTable!E:E,1,0)),"","Use")</f>
        <v/>
      </c>
      <c r="D165" s="14" t="str">
        <f t="shared" si="8"/>
        <v/>
      </c>
      <c r="E165">
        <v>373</v>
      </c>
      <c r="F165" t="s">
        <v>702</v>
      </c>
      <c r="G165" t="s">
        <v>396</v>
      </c>
      <c r="H165" t="s">
        <v>702</v>
      </c>
      <c r="I165" t="s">
        <v>396</v>
      </c>
      <c r="J165" t="s">
        <v>396</v>
      </c>
      <c r="K165">
        <v>8</v>
      </c>
      <c r="L165">
        <v>15</v>
      </c>
      <c r="M165">
        <v>25</v>
      </c>
      <c r="N165">
        <v>76</v>
      </c>
      <c r="O165">
        <v>97</v>
      </c>
      <c r="P165">
        <v>127</v>
      </c>
      <c r="Q165">
        <v>68</v>
      </c>
      <c r="R165">
        <v>82</v>
      </c>
      <c r="S165">
        <v>102</v>
      </c>
      <c r="T165">
        <v>0</v>
      </c>
      <c r="U165">
        <v>0</v>
      </c>
      <c r="V165">
        <v>0</v>
      </c>
      <c r="W165">
        <v>0</v>
      </c>
      <c r="X165">
        <v>0</v>
      </c>
      <c r="Y165">
        <v>0</v>
      </c>
      <c r="Z165">
        <v>100</v>
      </c>
      <c r="AA165">
        <v>100</v>
      </c>
      <c r="AB165">
        <v>100</v>
      </c>
      <c r="AC165">
        <v>100</v>
      </c>
      <c r="AD165">
        <v>100</v>
      </c>
      <c r="AE165">
        <v>100</v>
      </c>
      <c r="AF165">
        <v>70</v>
      </c>
      <c r="AG165">
        <v>77</v>
      </c>
      <c r="AH165">
        <v>83</v>
      </c>
      <c r="AI165">
        <v>5</v>
      </c>
      <c r="AJ165">
        <v>8</v>
      </c>
      <c r="AK165">
        <v>13</v>
      </c>
      <c r="AL165">
        <v>88</v>
      </c>
      <c r="AM165">
        <v>96</v>
      </c>
      <c r="AN165">
        <v>99.9</v>
      </c>
      <c r="AO165">
        <v>0</v>
      </c>
      <c r="AP165">
        <v>0.7</v>
      </c>
      <c r="AQ165">
        <v>1.3</v>
      </c>
      <c r="AR165">
        <v>7</v>
      </c>
      <c r="AS165">
        <v>12.7</v>
      </c>
      <c r="AT165">
        <v>17</v>
      </c>
      <c r="AU165">
        <v>25</v>
      </c>
      <c r="AV165">
        <v>37.4</v>
      </c>
      <c r="AW165">
        <v>45</v>
      </c>
      <c r="AX165">
        <v>25</v>
      </c>
      <c r="AY165">
        <v>38</v>
      </c>
      <c r="AZ165">
        <v>45</v>
      </c>
      <c r="BA165">
        <v>2</v>
      </c>
      <c r="BB165">
        <v>7.2</v>
      </c>
      <c r="BC165">
        <v>12</v>
      </c>
      <c r="BD165">
        <v>0</v>
      </c>
      <c r="BE165">
        <v>2</v>
      </c>
      <c r="BF165">
        <v>10.4</v>
      </c>
      <c r="BG165" t="s">
        <v>396</v>
      </c>
      <c r="BH165">
        <v>1</v>
      </c>
      <c r="BI165" t="s">
        <v>396</v>
      </c>
      <c r="BJ165" t="s">
        <v>396</v>
      </c>
      <c r="BK165">
        <v>1</v>
      </c>
      <c r="BL165" t="s">
        <v>396</v>
      </c>
      <c r="BM165">
        <v>0.1</v>
      </c>
      <c r="BN165">
        <v>2</v>
      </c>
      <c r="BO165">
        <v>5</v>
      </c>
      <c r="BP165">
        <v>0</v>
      </c>
      <c r="BQ165">
        <v>0</v>
      </c>
      <c r="BR165">
        <v>0</v>
      </c>
      <c r="BS165">
        <v>0</v>
      </c>
      <c r="BT165">
        <v>0.25</v>
      </c>
      <c r="BU165">
        <v>0.5</v>
      </c>
      <c r="BV165" t="s">
        <v>396</v>
      </c>
      <c r="BW165" t="s">
        <v>396</v>
      </c>
      <c r="BX165" t="s">
        <v>396</v>
      </c>
      <c r="BY165">
        <v>1.63</v>
      </c>
      <c r="BZ165">
        <v>1.64</v>
      </c>
      <c r="CA165">
        <v>1.66</v>
      </c>
      <c r="CB165" t="s">
        <v>396</v>
      </c>
      <c r="CC165" t="s">
        <v>396</v>
      </c>
      <c r="CD165" t="s">
        <v>396</v>
      </c>
      <c r="CE165">
        <v>1.63</v>
      </c>
      <c r="CF165">
        <v>1.64</v>
      </c>
      <c r="CG165">
        <v>1.66</v>
      </c>
      <c r="CH165">
        <v>2.65</v>
      </c>
      <c r="CI165">
        <v>42.352800000000002</v>
      </c>
      <c r="CJ165">
        <v>92</v>
      </c>
      <c r="CK165">
        <v>141.17599999999999</v>
      </c>
      <c r="CL165">
        <v>0.02</v>
      </c>
      <c r="CM165">
        <v>0.04</v>
      </c>
      <c r="CN165">
        <v>0.06</v>
      </c>
      <c r="CO165">
        <v>5.0999999999999996</v>
      </c>
      <c r="CP165">
        <v>11.9</v>
      </c>
      <c r="CQ165">
        <v>15</v>
      </c>
      <c r="CR165">
        <v>1.9</v>
      </c>
      <c r="CS165">
        <v>7.7</v>
      </c>
      <c r="CT165">
        <v>11.2</v>
      </c>
      <c r="CU165">
        <v>0.1</v>
      </c>
      <c r="CV165">
        <v>1.8</v>
      </c>
      <c r="CW165">
        <v>4.4000000000000004</v>
      </c>
      <c r="CX165">
        <v>35</v>
      </c>
      <c r="CY165">
        <v>36</v>
      </c>
      <c r="CZ165">
        <v>37</v>
      </c>
      <c r="DA165">
        <v>0</v>
      </c>
      <c r="DB165">
        <v>0</v>
      </c>
      <c r="DC165">
        <v>0.5</v>
      </c>
      <c r="DD165">
        <v>0</v>
      </c>
      <c r="DE165">
        <v>0</v>
      </c>
      <c r="DF165">
        <v>0</v>
      </c>
      <c r="DG165">
        <v>0</v>
      </c>
      <c r="DH165">
        <v>0</v>
      </c>
      <c r="DI165">
        <v>0</v>
      </c>
      <c r="DJ165">
        <v>0</v>
      </c>
      <c r="DK165">
        <v>0</v>
      </c>
      <c r="DL165">
        <v>0</v>
      </c>
      <c r="DM165">
        <v>0.02</v>
      </c>
      <c r="DN165">
        <v>0.02</v>
      </c>
      <c r="DO165">
        <v>0</v>
      </c>
      <c r="DP165">
        <v>0</v>
      </c>
      <c r="DQ165">
        <v>0</v>
      </c>
      <c r="DR165">
        <v>0</v>
      </c>
      <c r="DS165">
        <v>0</v>
      </c>
      <c r="DT165">
        <v>0</v>
      </c>
      <c r="DU165">
        <v>0</v>
      </c>
      <c r="DV165">
        <v>1</v>
      </c>
      <c r="DW165">
        <v>4</v>
      </c>
      <c r="DX165">
        <v>0</v>
      </c>
      <c r="DY165">
        <v>1</v>
      </c>
      <c r="DZ165">
        <v>2</v>
      </c>
      <c r="EA165" t="s">
        <v>396</v>
      </c>
      <c r="EB165" t="s">
        <v>396</v>
      </c>
      <c r="EC165" t="s">
        <v>396</v>
      </c>
      <c r="ED165">
        <v>0</v>
      </c>
      <c r="EE165">
        <v>0.4</v>
      </c>
      <c r="EF165">
        <v>2.5</v>
      </c>
      <c r="EG165">
        <v>0</v>
      </c>
      <c r="EH165">
        <v>0.4</v>
      </c>
      <c r="EI165">
        <v>1</v>
      </c>
      <c r="EJ165">
        <v>3.5</v>
      </c>
      <c r="EK165">
        <v>5.3</v>
      </c>
      <c r="EL165">
        <v>7.3</v>
      </c>
      <c r="EM165" t="s">
        <v>396</v>
      </c>
      <c r="EN165" t="s">
        <v>396</v>
      </c>
      <c r="EO165" t="s">
        <v>396</v>
      </c>
      <c r="EP165" t="s">
        <v>396</v>
      </c>
      <c r="EQ165" t="s">
        <v>396</v>
      </c>
      <c r="ER165" t="s">
        <v>396</v>
      </c>
      <c r="ES165" t="s">
        <v>396</v>
      </c>
      <c r="ET165" t="s">
        <v>396</v>
      </c>
      <c r="EU165" t="s">
        <v>396</v>
      </c>
      <c r="EV165">
        <v>6.7</v>
      </c>
      <c r="EW165">
        <v>7.8</v>
      </c>
      <c r="EX165">
        <v>11.5</v>
      </c>
      <c r="EY165" t="s">
        <v>396</v>
      </c>
      <c r="EZ165" t="s">
        <v>396</v>
      </c>
      <c r="FA165" t="s">
        <v>396</v>
      </c>
      <c r="FB165" t="s">
        <v>396</v>
      </c>
      <c r="FC165" t="s">
        <v>396</v>
      </c>
      <c r="FD165" t="s">
        <v>396</v>
      </c>
      <c r="FE165" t="s">
        <v>396</v>
      </c>
      <c r="FF165" t="s">
        <v>396</v>
      </c>
      <c r="FG165" t="s">
        <v>396</v>
      </c>
      <c r="FH165" t="s">
        <v>396</v>
      </c>
      <c r="FI165" t="s">
        <v>396</v>
      </c>
      <c r="FJ165" t="s">
        <v>396</v>
      </c>
      <c r="FK165" t="s">
        <v>396</v>
      </c>
      <c r="FL165" t="s">
        <v>396</v>
      </c>
      <c r="FM165" t="s">
        <v>396</v>
      </c>
      <c r="FN165" t="s">
        <v>396</v>
      </c>
      <c r="FO165" t="s">
        <v>396</v>
      </c>
      <c r="FP165" t="s">
        <v>396</v>
      </c>
      <c r="FQ165" t="s">
        <v>396</v>
      </c>
      <c r="FR165" t="s">
        <v>396</v>
      </c>
      <c r="FS165">
        <v>18087171</v>
      </c>
      <c r="FT165">
        <v>52907194</v>
      </c>
    </row>
    <row r="166" spans="1:176" hidden="1" x14ac:dyDescent="0.25">
      <c r="A166" s="13">
        <f t="shared" si="6"/>
        <v>18087171</v>
      </c>
      <c r="B166" s="13">
        <f t="shared" si="7"/>
        <v>52907195</v>
      </c>
      <c r="C166" s="14" t="str">
        <f>IF(ISNA(VLOOKUP(A166,ComponentTable!E:E,1,0)),"","Use")</f>
        <v/>
      </c>
      <c r="D166" s="14" t="str">
        <f t="shared" si="8"/>
        <v/>
      </c>
      <c r="E166">
        <v>374</v>
      </c>
      <c r="F166" t="s">
        <v>715</v>
      </c>
      <c r="G166" t="s">
        <v>396</v>
      </c>
      <c r="H166" t="s">
        <v>611</v>
      </c>
      <c r="I166" t="s">
        <v>396</v>
      </c>
      <c r="J166" t="s">
        <v>396</v>
      </c>
      <c r="K166">
        <v>102</v>
      </c>
      <c r="L166">
        <v>127</v>
      </c>
      <c r="M166">
        <v>178</v>
      </c>
      <c r="N166">
        <v>203</v>
      </c>
      <c r="O166">
        <v>203</v>
      </c>
      <c r="P166">
        <v>203</v>
      </c>
      <c r="Q166">
        <v>25</v>
      </c>
      <c r="R166">
        <v>76</v>
      </c>
      <c r="S166">
        <v>101</v>
      </c>
      <c r="T166">
        <v>0</v>
      </c>
      <c r="U166">
        <v>0</v>
      </c>
      <c r="V166">
        <v>0</v>
      </c>
      <c r="W166">
        <v>0</v>
      </c>
      <c r="X166">
        <v>0</v>
      </c>
      <c r="Y166">
        <v>0</v>
      </c>
      <c r="Z166">
        <v>100</v>
      </c>
      <c r="AA166">
        <v>100</v>
      </c>
      <c r="AB166">
        <v>100</v>
      </c>
      <c r="AC166">
        <v>100</v>
      </c>
      <c r="AD166">
        <v>100</v>
      </c>
      <c r="AE166">
        <v>100</v>
      </c>
      <c r="AF166">
        <v>76</v>
      </c>
      <c r="AG166">
        <v>87</v>
      </c>
      <c r="AH166">
        <v>95</v>
      </c>
      <c r="AI166">
        <v>39</v>
      </c>
      <c r="AJ166">
        <v>50</v>
      </c>
      <c r="AK166">
        <v>57</v>
      </c>
      <c r="AL166">
        <v>45</v>
      </c>
      <c r="AM166">
        <v>57</v>
      </c>
      <c r="AN166">
        <v>65</v>
      </c>
      <c r="AO166">
        <v>0</v>
      </c>
      <c r="AP166">
        <v>1.3</v>
      </c>
      <c r="AQ166">
        <v>2</v>
      </c>
      <c r="AR166">
        <v>3</v>
      </c>
      <c r="AS166">
        <v>8.4</v>
      </c>
      <c r="AT166">
        <v>13</v>
      </c>
      <c r="AU166">
        <v>5</v>
      </c>
      <c r="AV166">
        <v>15.1</v>
      </c>
      <c r="AW166">
        <v>25</v>
      </c>
      <c r="AX166">
        <v>10</v>
      </c>
      <c r="AY166">
        <v>20.7</v>
      </c>
      <c r="AZ166">
        <v>30</v>
      </c>
      <c r="BA166">
        <v>6</v>
      </c>
      <c r="BB166">
        <v>11.5</v>
      </c>
      <c r="BC166">
        <v>16</v>
      </c>
      <c r="BD166">
        <v>1</v>
      </c>
      <c r="BE166">
        <v>18</v>
      </c>
      <c r="BF166">
        <v>38</v>
      </c>
      <c r="BG166" t="s">
        <v>396</v>
      </c>
      <c r="BH166">
        <v>9</v>
      </c>
      <c r="BI166" t="s">
        <v>396</v>
      </c>
      <c r="BJ166" t="s">
        <v>396</v>
      </c>
      <c r="BK166">
        <v>9</v>
      </c>
      <c r="BL166" t="s">
        <v>396</v>
      </c>
      <c r="BM166">
        <v>15</v>
      </c>
      <c r="BN166">
        <v>25</v>
      </c>
      <c r="BO166">
        <v>34</v>
      </c>
      <c r="BP166">
        <v>0</v>
      </c>
      <c r="BQ166">
        <v>0</v>
      </c>
      <c r="BR166">
        <v>0</v>
      </c>
      <c r="BS166">
        <v>0</v>
      </c>
      <c r="BT166">
        <v>0.25</v>
      </c>
      <c r="BU166">
        <v>0.5</v>
      </c>
      <c r="BV166" t="s">
        <v>396</v>
      </c>
      <c r="BW166" t="s">
        <v>396</v>
      </c>
      <c r="BX166" t="s">
        <v>396</v>
      </c>
      <c r="BY166">
        <v>1.63</v>
      </c>
      <c r="BZ166">
        <v>1.64</v>
      </c>
      <c r="CA166">
        <v>1.65</v>
      </c>
      <c r="CB166" t="s">
        <v>396</v>
      </c>
      <c r="CC166" t="s">
        <v>396</v>
      </c>
      <c r="CD166" t="s">
        <v>396</v>
      </c>
      <c r="CE166">
        <v>1.77</v>
      </c>
      <c r="CF166">
        <v>1.78</v>
      </c>
      <c r="CG166">
        <v>1.83</v>
      </c>
      <c r="CH166">
        <v>2.65</v>
      </c>
      <c r="CI166">
        <v>0.42349999999999999</v>
      </c>
      <c r="CJ166">
        <v>0.9</v>
      </c>
      <c r="CK166">
        <v>1.4117</v>
      </c>
      <c r="CL166">
        <v>0.16</v>
      </c>
      <c r="CM166">
        <v>0.18</v>
      </c>
      <c r="CN166">
        <v>0.2</v>
      </c>
      <c r="CO166" t="s">
        <v>396</v>
      </c>
      <c r="CP166" t="s">
        <v>396</v>
      </c>
      <c r="CQ166" t="s">
        <v>396</v>
      </c>
      <c r="CR166">
        <v>19.899999999999999</v>
      </c>
      <c r="CS166">
        <v>25.3</v>
      </c>
      <c r="CT166">
        <v>29.2</v>
      </c>
      <c r="CU166">
        <v>10.3</v>
      </c>
      <c r="CV166">
        <v>17.600000000000001</v>
      </c>
      <c r="CW166">
        <v>24.1</v>
      </c>
      <c r="CX166">
        <v>36</v>
      </c>
      <c r="CY166">
        <v>36</v>
      </c>
      <c r="CZ166">
        <v>37</v>
      </c>
      <c r="DA166">
        <v>1.4</v>
      </c>
      <c r="DB166">
        <v>2.7</v>
      </c>
      <c r="DC166">
        <v>3.8</v>
      </c>
      <c r="DD166">
        <v>24</v>
      </c>
      <c r="DE166">
        <v>34</v>
      </c>
      <c r="DF166">
        <v>42</v>
      </c>
      <c r="DG166">
        <v>7</v>
      </c>
      <c r="DH166">
        <v>15</v>
      </c>
      <c r="DI166">
        <v>22</v>
      </c>
      <c r="DJ166">
        <v>0</v>
      </c>
      <c r="DK166">
        <v>5</v>
      </c>
      <c r="DL166">
        <v>10</v>
      </c>
      <c r="DM166">
        <v>0.28000000000000003</v>
      </c>
      <c r="DN166">
        <v>0.28000000000000003</v>
      </c>
      <c r="DO166">
        <v>0</v>
      </c>
      <c r="DP166">
        <v>0</v>
      </c>
      <c r="DQ166">
        <v>0</v>
      </c>
      <c r="DR166">
        <v>0</v>
      </c>
      <c r="DS166">
        <v>0</v>
      </c>
      <c r="DT166">
        <v>0</v>
      </c>
      <c r="DU166">
        <v>0</v>
      </c>
      <c r="DV166">
        <v>1</v>
      </c>
      <c r="DW166">
        <v>4</v>
      </c>
      <c r="DX166">
        <v>0</v>
      </c>
      <c r="DY166">
        <v>1</v>
      </c>
      <c r="DZ166">
        <v>2</v>
      </c>
      <c r="EA166">
        <v>7.3</v>
      </c>
      <c r="EB166">
        <v>12.3</v>
      </c>
      <c r="EC166">
        <v>16.2</v>
      </c>
      <c r="ED166" t="s">
        <v>396</v>
      </c>
      <c r="EE166" t="s">
        <v>396</v>
      </c>
      <c r="EF166" t="s">
        <v>396</v>
      </c>
      <c r="EG166">
        <v>0.5</v>
      </c>
      <c r="EH166">
        <v>1.5</v>
      </c>
      <c r="EI166">
        <v>24.2</v>
      </c>
      <c r="EJ166">
        <v>5.0999999999999996</v>
      </c>
      <c r="EK166">
        <v>6.3</v>
      </c>
      <c r="EL166">
        <v>7.8</v>
      </c>
      <c r="EM166" t="s">
        <v>396</v>
      </c>
      <c r="EN166" t="s">
        <v>396</v>
      </c>
      <c r="EO166" t="s">
        <v>396</v>
      </c>
      <c r="EP166" t="s">
        <v>396</v>
      </c>
      <c r="EQ166" t="s">
        <v>396</v>
      </c>
      <c r="ER166" t="s">
        <v>396</v>
      </c>
      <c r="ES166" t="s">
        <v>396</v>
      </c>
      <c r="ET166" t="s">
        <v>396</v>
      </c>
      <c r="EU166" t="s">
        <v>396</v>
      </c>
      <c r="EV166">
        <v>3</v>
      </c>
      <c r="EW166">
        <v>14.4</v>
      </c>
      <c r="EX166">
        <v>23.3</v>
      </c>
      <c r="EY166" t="s">
        <v>396</v>
      </c>
      <c r="EZ166" t="s">
        <v>396</v>
      </c>
      <c r="FA166" t="s">
        <v>396</v>
      </c>
      <c r="FB166" t="s">
        <v>396</v>
      </c>
      <c r="FC166" t="s">
        <v>396</v>
      </c>
      <c r="FD166" t="s">
        <v>396</v>
      </c>
      <c r="FE166" t="s">
        <v>396</v>
      </c>
      <c r="FF166" t="s">
        <v>396</v>
      </c>
      <c r="FG166" t="s">
        <v>396</v>
      </c>
      <c r="FH166" t="s">
        <v>396</v>
      </c>
      <c r="FI166" t="s">
        <v>396</v>
      </c>
      <c r="FJ166" t="s">
        <v>396</v>
      </c>
      <c r="FK166" t="s">
        <v>396</v>
      </c>
      <c r="FL166" t="s">
        <v>396</v>
      </c>
      <c r="FM166" t="s">
        <v>396</v>
      </c>
      <c r="FN166" t="s">
        <v>396</v>
      </c>
      <c r="FO166" t="s">
        <v>396</v>
      </c>
      <c r="FP166" t="s">
        <v>396</v>
      </c>
      <c r="FQ166" t="s">
        <v>396</v>
      </c>
      <c r="FR166" t="s">
        <v>396</v>
      </c>
      <c r="FS166">
        <v>18087171</v>
      </c>
      <c r="FT166">
        <v>52907195</v>
      </c>
    </row>
    <row r="167" spans="1:176" x14ac:dyDescent="0.25">
      <c r="A167" s="13">
        <f t="shared" si="6"/>
        <v>18087170</v>
      </c>
      <c r="B167" s="13">
        <f t="shared" si="7"/>
        <v>52907188</v>
      </c>
      <c r="C167" s="14" t="str">
        <f>IF(ISNA(VLOOKUP(A167,ComponentTable!E:E,1,0)),"","Use")</f>
        <v>Use</v>
      </c>
      <c r="D167" s="14">
        <f t="shared" si="8"/>
        <v>52907188</v>
      </c>
      <c r="E167">
        <v>375</v>
      </c>
      <c r="F167" t="s">
        <v>399</v>
      </c>
      <c r="G167" t="s">
        <v>396</v>
      </c>
      <c r="H167" t="s">
        <v>399</v>
      </c>
      <c r="I167" t="s">
        <v>396</v>
      </c>
      <c r="J167" t="s">
        <v>396</v>
      </c>
      <c r="K167">
        <v>0</v>
      </c>
      <c r="L167">
        <v>0</v>
      </c>
      <c r="M167">
        <v>0</v>
      </c>
      <c r="N167">
        <v>5</v>
      </c>
      <c r="O167">
        <v>23</v>
      </c>
      <c r="P167">
        <v>28</v>
      </c>
      <c r="Q167">
        <v>5</v>
      </c>
      <c r="R167">
        <v>23</v>
      </c>
      <c r="S167">
        <v>28</v>
      </c>
      <c r="T167">
        <v>0</v>
      </c>
      <c r="U167">
        <v>0</v>
      </c>
      <c r="V167">
        <v>0</v>
      </c>
      <c r="W167">
        <v>0</v>
      </c>
      <c r="X167">
        <v>0</v>
      </c>
      <c r="Y167">
        <v>0</v>
      </c>
      <c r="Z167">
        <v>100</v>
      </c>
      <c r="AA167">
        <v>100</v>
      </c>
      <c r="AB167">
        <v>100</v>
      </c>
      <c r="AC167">
        <v>100</v>
      </c>
      <c r="AD167">
        <v>100</v>
      </c>
      <c r="AE167">
        <v>100</v>
      </c>
      <c r="AF167">
        <v>72</v>
      </c>
      <c r="AG167">
        <v>77</v>
      </c>
      <c r="AH167">
        <v>84</v>
      </c>
      <c r="AI167">
        <v>5</v>
      </c>
      <c r="AJ167">
        <v>7</v>
      </c>
      <c r="AK167">
        <v>12</v>
      </c>
      <c r="AL167">
        <v>90</v>
      </c>
      <c r="AM167">
        <v>97</v>
      </c>
      <c r="AN167">
        <v>99.9</v>
      </c>
      <c r="AO167">
        <v>0</v>
      </c>
      <c r="AP167">
        <v>0.7</v>
      </c>
      <c r="AQ167">
        <v>1</v>
      </c>
      <c r="AR167">
        <v>10</v>
      </c>
      <c r="AS167">
        <v>13.3</v>
      </c>
      <c r="AT167">
        <v>15</v>
      </c>
      <c r="AU167">
        <v>30</v>
      </c>
      <c r="AV167">
        <v>37.6</v>
      </c>
      <c r="AW167">
        <v>55</v>
      </c>
      <c r="AX167">
        <v>30</v>
      </c>
      <c r="AY167">
        <v>38.200000000000003</v>
      </c>
      <c r="AZ167">
        <v>42</v>
      </c>
      <c r="BA167">
        <v>3</v>
      </c>
      <c r="BB167">
        <v>7.2</v>
      </c>
      <c r="BC167">
        <v>11</v>
      </c>
      <c r="BD167">
        <v>0</v>
      </c>
      <c r="BE167">
        <v>1.5</v>
      </c>
      <c r="BF167">
        <v>9.4</v>
      </c>
      <c r="BG167" t="s">
        <v>396</v>
      </c>
      <c r="BH167">
        <v>0.8</v>
      </c>
      <c r="BI167" t="s">
        <v>396</v>
      </c>
      <c r="BJ167" t="s">
        <v>396</v>
      </c>
      <c r="BK167">
        <v>0.7</v>
      </c>
      <c r="BL167" t="s">
        <v>396</v>
      </c>
      <c r="BM167">
        <v>0.1</v>
      </c>
      <c r="BN167">
        <v>1.5</v>
      </c>
      <c r="BO167">
        <v>6</v>
      </c>
      <c r="BP167">
        <v>0</v>
      </c>
      <c r="BQ167">
        <v>0</v>
      </c>
      <c r="BR167">
        <v>0</v>
      </c>
      <c r="BS167">
        <v>1</v>
      </c>
      <c r="BT167">
        <v>1.5</v>
      </c>
      <c r="BU167">
        <v>3</v>
      </c>
      <c r="BV167" t="s">
        <v>396</v>
      </c>
      <c r="BW167" t="s">
        <v>396</v>
      </c>
      <c r="BX167" t="s">
        <v>396</v>
      </c>
      <c r="BY167">
        <v>1.6</v>
      </c>
      <c r="BZ167">
        <v>1.64</v>
      </c>
      <c r="CA167">
        <v>1.67</v>
      </c>
      <c r="CB167" t="s">
        <v>396</v>
      </c>
      <c r="CC167" t="s">
        <v>396</v>
      </c>
      <c r="CD167" t="s">
        <v>396</v>
      </c>
      <c r="CE167">
        <v>1.6</v>
      </c>
      <c r="CF167">
        <v>1.64</v>
      </c>
      <c r="CG167">
        <v>1.67</v>
      </c>
      <c r="CH167">
        <v>2.63</v>
      </c>
      <c r="CI167">
        <v>42</v>
      </c>
      <c r="CJ167">
        <v>92</v>
      </c>
      <c r="CK167">
        <v>141</v>
      </c>
      <c r="CL167">
        <v>0.02</v>
      </c>
      <c r="CM167">
        <v>0.04</v>
      </c>
      <c r="CN167">
        <v>0.06</v>
      </c>
      <c r="CO167">
        <v>11.7</v>
      </c>
      <c r="CP167">
        <v>14.1</v>
      </c>
      <c r="CQ167">
        <v>18.100000000000001</v>
      </c>
      <c r="CR167">
        <v>7.4</v>
      </c>
      <c r="CS167">
        <v>10.1</v>
      </c>
      <c r="CT167">
        <v>15.4</v>
      </c>
      <c r="CU167">
        <v>1.7</v>
      </c>
      <c r="CV167">
        <v>3.5</v>
      </c>
      <c r="CW167">
        <v>9.1</v>
      </c>
      <c r="CX167">
        <v>35</v>
      </c>
      <c r="CY167">
        <v>36</v>
      </c>
      <c r="CZ167">
        <v>37</v>
      </c>
      <c r="DA167">
        <v>0</v>
      </c>
      <c r="DB167">
        <v>0.1</v>
      </c>
      <c r="DC167">
        <v>0.6</v>
      </c>
      <c r="DD167">
        <v>0</v>
      </c>
      <c r="DE167">
        <v>0</v>
      </c>
      <c r="DF167">
        <v>0</v>
      </c>
      <c r="DG167">
        <v>0</v>
      </c>
      <c r="DH167">
        <v>0</v>
      </c>
      <c r="DI167">
        <v>0</v>
      </c>
      <c r="DJ167">
        <v>0</v>
      </c>
      <c r="DK167">
        <v>0</v>
      </c>
      <c r="DL167">
        <v>0</v>
      </c>
      <c r="DM167">
        <v>0.02</v>
      </c>
      <c r="DN167">
        <v>0.02</v>
      </c>
      <c r="DO167">
        <v>0</v>
      </c>
      <c r="DP167">
        <v>0</v>
      </c>
      <c r="DQ167">
        <v>0</v>
      </c>
      <c r="DR167">
        <v>0</v>
      </c>
      <c r="DS167">
        <v>0</v>
      </c>
      <c r="DT167">
        <v>0</v>
      </c>
      <c r="DU167">
        <v>0</v>
      </c>
      <c r="DV167">
        <v>1</v>
      </c>
      <c r="DW167">
        <v>4</v>
      </c>
      <c r="DX167">
        <v>0</v>
      </c>
      <c r="DY167">
        <v>1</v>
      </c>
      <c r="DZ167">
        <v>2</v>
      </c>
      <c r="EA167" t="s">
        <v>396</v>
      </c>
      <c r="EB167" t="s">
        <v>396</v>
      </c>
      <c r="EC167" t="s">
        <v>396</v>
      </c>
      <c r="ED167">
        <v>0.1</v>
      </c>
      <c r="EE167">
        <v>0.8</v>
      </c>
      <c r="EF167">
        <v>3.1</v>
      </c>
      <c r="EG167">
        <v>0.1</v>
      </c>
      <c r="EH167">
        <v>0.8</v>
      </c>
      <c r="EI167">
        <v>1.1000000000000001</v>
      </c>
      <c r="EJ167">
        <v>3.5</v>
      </c>
      <c r="EK167">
        <v>4.5</v>
      </c>
      <c r="EL167">
        <v>6</v>
      </c>
      <c r="EM167">
        <v>3.5</v>
      </c>
      <c r="EN167">
        <v>4.2</v>
      </c>
      <c r="EO167">
        <v>6.5</v>
      </c>
      <c r="EP167" t="s">
        <v>396</v>
      </c>
      <c r="EQ167" t="s">
        <v>396</v>
      </c>
      <c r="ER167" t="s">
        <v>396</v>
      </c>
      <c r="ES167" t="s">
        <v>396</v>
      </c>
      <c r="ET167" t="s">
        <v>396</v>
      </c>
      <c r="EU167" t="s">
        <v>396</v>
      </c>
      <c r="EV167">
        <v>8.6</v>
      </c>
      <c r="EW167">
        <v>10.6</v>
      </c>
      <c r="EX167">
        <v>16.899999999999999</v>
      </c>
      <c r="EY167" t="s">
        <v>396</v>
      </c>
      <c r="EZ167" t="s">
        <v>396</v>
      </c>
      <c r="FA167" t="s">
        <v>396</v>
      </c>
      <c r="FB167" t="s">
        <v>396</v>
      </c>
      <c r="FC167" t="s">
        <v>396</v>
      </c>
      <c r="FD167" t="s">
        <v>396</v>
      </c>
      <c r="FE167" t="s">
        <v>396</v>
      </c>
      <c r="FF167" t="s">
        <v>396</v>
      </c>
      <c r="FG167" t="s">
        <v>396</v>
      </c>
      <c r="FH167" t="s">
        <v>396</v>
      </c>
      <c r="FI167" t="s">
        <v>396</v>
      </c>
      <c r="FJ167" t="s">
        <v>396</v>
      </c>
      <c r="FK167" t="s">
        <v>396</v>
      </c>
      <c r="FL167" t="s">
        <v>396</v>
      </c>
      <c r="FM167" t="s">
        <v>396</v>
      </c>
      <c r="FN167" t="s">
        <v>396</v>
      </c>
      <c r="FO167" t="s">
        <v>396</v>
      </c>
      <c r="FP167" t="s">
        <v>396</v>
      </c>
      <c r="FQ167" t="s">
        <v>396</v>
      </c>
      <c r="FR167" t="s">
        <v>396</v>
      </c>
      <c r="FS167">
        <v>18087170</v>
      </c>
      <c r="FT167">
        <v>52907188</v>
      </c>
    </row>
    <row r="168" spans="1:176" x14ac:dyDescent="0.25">
      <c r="A168" s="13">
        <f t="shared" si="6"/>
        <v>18087170</v>
      </c>
      <c r="B168" s="13">
        <f t="shared" si="7"/>
        <v>52907189</v>
      </c>
      <c r="C168" s="14" t="str">
        <f>IF(ISNA(VLOOKUP(A168,ComponentTable!E:E,1,0)),"","Use")</f>
        <v>Use</v>
      </c>
      <c r="D168" s="14">
        <f t="shared" si="8"/>
        <v>52907189</v>
      </c>
      <c r="E168">
        <v>376</v>
      </c>
      <c r="F168" t="s">
        <v>704</v>
      </c>
      <c r="G168" t="s">
        <v>396</v>
      </c>
      <c r="H168" t="s">
        <v>704</v>
      </c>
      <c r="I168" t="s">
        <v>396</v>
      </c>
      <c r="J168" t="s">
        <v>396</v>
      </c>
      <c r="K168">
        <v>107</v>
      </c>
      <c r="L168">
        <v>140</v>
      </c>
      <c r="M168">
        <v>165</v>
      </c>
      <c r="N168">
        <v>203</v>
      </c>
      <c r="O168">
        <v>203</v>
      </c>
      <c r="P168">
        <v>203</v>
      </c>
      <c r="Q168">
        <v>38</v>
      </c>
      <c r="R168">
        <v>63</v>
      </c>
      <c r="S168">
        <v>96</v>
      </c>
      <c r="T168">
        <v>0</v>
      </c>
      <c r="U168">
        <v>0</v>
      </c>
      <c r="V168">
        <v>0</v>
      </c>
      <c r="W168">
        <v>0</v>
      </c>
      <c r="X168">
        <v>0</v>
      </c>
      <c r="Y168">
        <v>0</v>
      </c>
      <c r="Z168">
        <v>100</v>
      </c>
      <c r="AA168">
        <v>100</v>
      </c>
      <c r="AB168">
        <v>100</v>
      </c>
      <c r="AC168">
        <v>100</v>
      </c>
      <c r="AD168">
        <v>100</v>
      </c>
      <c r="AE168">
        <v>100</v>
      </c>
      <c r="AF168">
        <v>72</v>
      </c>
      <c r="AG168">
        <v>77</v>
      </c>
      <c r="AH168">
        <v>85</v>
      </c>
      <c r="AI168">
        <v>5</v>
      </c>
      <c r="AJ168">
        <v>8</v>
      </c>
      <c r="AK168">
        <v>14</v>
      </c>
      <c r="AL168">
        <v>90</v>
      </c>
      <c r="AM168">
        <v>96</v>
      </c>
      <c r="AN168">
        <v>99.9</v>
      </c>
      <c r="AO168">
        <v>0</v>
      </c>
      <c r="AP168">
        <v>0.7</v>
      </c>
      <c r="AQ168">
        <v>1</v>
      </c>
      <c r="AR168">
        <v>10</v>
      </c>
      <c r="AS168">
        <v>13.1</v>
      </c>
      <c r="AT168">
        <v>15</v>
      </c>
      <c r="AU168">
        <v>20</v>
      </c>
      <c r="AV168">
        <v>37.200000000000003</v>
      </c>
      <c r="AW168">
        <v>55</v>
      </c>
      <c r="AX168">
        <v>30</v>
      </c>
      <c r="AY168">
        <v>37.799999999999997</v>
      </c>
      <c r="AZ168">
        <v>55</v>
      </c>
      <c r="BA168">
        <v>3</v>
      </c>
      <c r="BB168">
        <v>7.2</v>
      </c>
      <c r="BC168">
        <v>11</v>
      </c>
      <c r="BD168">
        <v>0</v>
      </c>
      <c r="BE168">
        <v>1.5</v>
      </c>
      <c r="BF168">
        <v>9.9</v>
      </c>
      <c r="BG168" t="s">
        <v>396</v>
      </c>
      <c r="BH168">
        <v>0.8</v>
      </c>
      <c r="BI168" t="s">
        <v>396</v>
      </c>
      <c r="BJ168" t="s">
        <v>396</v>
      </c>
      <c r="BK168">
        <v>0.7</v>
      </c>
      <c r="BL168" t="s">
        <v>396</v>
      </c>
      <c r="BM168">
        <v>0.1</v>
      </c>
      <c r="BN168">
        <v>2.5</v>
      </c>
      <c r="BO168">
        <v>7</v>
      </c>
      <c r="BP168">
        <v>0</v>
      </c>
      <c r="BQ168">
        <v>0</v>
      </c>
      <c r="BR168">
        <v>0</v>
      </c>
      <c r="BS168">
        <v>0</v>
      </c>
      <c r="BT168">
        <v>0.25</v>
      </c>
      <c r="BU168">
        <v>0.5</v>
      </c>
      <c r="BV168" t="s">
        <v>396</v>
      </c>
      <c r="BW168" t="s">
        <v>396</v>
      </c>
      <c r="BX168" t="s">
        <v>396</v>
      </c>
      <c r="BY168">
        <v>1.62</v>
      </c>
      <c r="BZ168">
        <v>1.64</v>
      </c>
      <c r="CA168">
        <v>1.66</v>
      </c>
      <c r="CB168" t="s">
        <v>396</v>
      </c>
      <c r="CC168" t="s">
        <v>396</v>
      </c>
      <c r="CD168" t="s">
        <v>396</v>
      </c>
      <c r="CE168">
        <v>1.62</v>
      </c>
      <c r="CF168">
        <v>1.64</v>
      </c>
      <c r="CG168">
        <v>1.66</v>
      </c>
      <c r="CH168">
        <v>2.65</v>
      </c>
      <c r="CI168">
        <v>42</v>
      </c>
      <c r="CJ168">
        <v>92</v>
      </c>
      <c r="CK168">
        <v>141</v>
      </c>
      <c r="CL168">
        <v>0.02</v>
      </c>
      <c r="CM168">
        <v>0.04</v>
      </c>
      <c r="CN168">
        <v>0.06</v>
      </c>
      <c r="CO168">
        <v>5.0999999999999996</v>
      </c>
      <c r="CP168">
        <v>12.5</v>
      </c>
      <c r="CQ168">
        <v>16.100000000000001</v>
      </c>
      <c r="CR168">
        <v>1.9</v>
      </c>
      <c r="CS168">
        <v>8.3000000000000007</v>
      </c>
      <c r="CT168">
        <v>12.7</v>
      </c>
      <c r="CU168">
        <v>0.1</v>
      </c>
      <c r="CV168">
        <v>2.2000000000000002</v>
      </c>
      <c r="CW168">
        <v>5.8</v>
      </c>
      <c r="CX168">
        <v>35</v>
      </c>
      <c r="CY168">
        <v>36</v>
      </c>
      <c r="CZ168">
        <v>37</v>
      </c>
      <c r="DA168">
        <v>0</v>
      </c>
      <c r="DB168">
        <v>0.1</v>
      </c>
      <c r="DC168">
        <v>0.4</v>
      </c>
      <c r="DD168">
        <v>0</v>
      </c>
      <c r="DE168">
        <v>0</v>
      </c>
      <c r="DF168">
        <v>0</v>
      </c>
      <c r="DG168">
        <v>0</v>
      </c>
      <c r="DH168">
        <v>0</v>
      </c>
      <c r="DI168">
        <v>0</v>
      </c>
      <c r="DJ168">
        <v>0</v>
      </c>
      <c r="DK168">
        <v>0</v>
      </c>
      <c r="DL168">
        <v>0</v>
      </c>
      <c r="DM168">
        <v>0.02</v>
      </c>
      <c r="DN168">
        <v>0.02</v>
      </c>
      <c r="DO168">
        <v>0</v>
      </c>
      <c r="DP168">
        <v>0</v>
      </c>
      <c r="DQ168">
        <v>0</v>
      </c>
      <c r="DR168">
        <v>0</v>
      </c>
      <c r="DS168">
        <v>0</v>
      </c>
      <c r="DT168">
        <v>0</v>
      </c>
      <c r="DU168">
        <v>0</v>
      </c>
      <c r="DV168">
        <v>1</v>
      </c>
      <c r="DW168">
        <v>4</v>
      </c>
      <c r="DX168">
        <v>0</v>
      </c>
      <c r="DY168">
        <v>1</v>
      </c>
      <c r="DZ168">
        <v>2</v>
      </c>
      <c r="EA168" t="s">
        <v>396</v>
      </c>
      <c r="EB168" t="s">
        <v>396</v>
      </c>
      <c r="EC168" t="s">
        <v>396</v>
      </c>
      <c r="ED168">
        <v>0</v>
      </c>
      <c r="EE168">
        <v>0.6</v>
      </c>
      <c r="EF168">
        <v>2</v>
      </c>
      <c r="EG168">
        <v>0</v>
      </c>
      <c r="EH168">
        <v>0.6</v>
      </c>
      <c r="EI168">
        <v>1.5</v>
      </c>
      <c r="EJ168">
        <v>3.5</v>
      </c>
      <c r="EK168">
        <v>4.7</v>
      </c>
      <c r="EL168">
        <v>6</v>
      </c>
      <c r="EM168">
        <v>3.5</v>
      </c>
      <c r="EN168">
        <v>4.5</v>
      </c>
      <c r="EO168">
        <v>6</v>
      </c>
      <c r="EP168" t="s">
        <v>396</v>
      </c>
      <c r="EQ168" t="s">
        <v>396</v>
      </c>
      <c r="ER168" t="s">
        <v>396</v>
      </c>
      <c r="ES168" t="s">
        <v>396</v>
      </c>
      <c r="ET168" t="s">
        <v>396</v>
      </c>
      <c r="EU168" t="s">
        <v>396</v>
      </c>
      <c r="EV168">
        <v>6.7</v>
      </c>
      <c r="EW168">
        <v>8.1</v>
      </c>
      <c r="EX168">
        <v>10.7</v>
      </c>
      <c r="EY168" t="s">
        <v>396</v>
      </c>
      <c r="EZ168" t="s">
        <v>396</v>
      </c>
      <c r="FA168">
        <v>0.5</v>
      </c>
      <c r="FB168" t="s">
        <v>396</v>
      </c>
      <c r="FC168" t="s">
        <v>396</v>
      </c>
      <c r="FD168" t="s">
        <v>396</v>
      </c>
      <c r="FE168" t="s">
        <v>396</v>
      </c>
      <c r="FF168" t="s">
        <v>396</v>
      </c>
      <c r="FG168" t="s">
        <v>396</v>
      </c>
      <c r="FH168" t="s">
        <v>396</v>
      </c>
      <c r="FI168" t="s">
        <v>396</v>
      </c>
      <c r="FJ168" t="s">
        <v>396</v>
      </c>
      <c r="FK168" t="s">
        <v>396</v>
      </c>
      <c r="FL168" t="s">
        <v>396</v>
      </c>
      <c r="FM168" t="s">
        <v>396</v>
      </c>
      <c r="FN168" t="s">
        <v>396</v>
      </c>
      <c r="FO168" t="s">
        <v>396</v>
      </c>
      <c r="FP168" t="s">
        <v>396</v>
      </c>
      <c r="FQ168" t="s">
        <v>396</v>
      </c>
      <c r="FR168" t="s">
        <v>396</v>
      </c>
      <c r="FS168">
        <v>18087170</v>
      </c>
      <c r="FT168">
        <v>52907189</v>
      </c>
    </row>
    <row r="169" spans="1:176" x14ac:dyDescent="0.25">
      <c r="A169" s="13">
        <f t="shared" si="6"/>
        <v>18087170</v>
      </c>
      <c r="B169" s="13">
        <f t="shared" si="7"/>
        <v>52907190</v>
      </c>
      <c r="C169" s="14" t="str">
        <f>IF(ISNA(VLOOKUP(A169,ComponentTable!E:E,1,0)),"","Use")</f>
        <v>Use</v>
      </c>
      <c r="D169" s="14">
        <f t="shared" si="8"/>
        <v>52907190</v>
      </c>
      <c r="E169">
        <v>377</v>
      </c>
      <c r="F169" t="s">
        <v>702</v>
      </c>
      <c r="G169" t="s">
        <v>396</v>
      </c>
      <c r="H169" t="s">
        <v>702</v>
      </c>
      <c r="I169" t="s">
        <v>396</v>
      </c>
      <c r="J169" t="s">
        <v>396</v>
      </c>
      <c r="K169">
        <v>5</v>
      </c>
      <c r="L169">
        <v>23</v>
      </c>
      <c r="M169">
        <v>28</v>
      </c>
      <c r="N169">
        <v>76</v>
      </c>
      <c r="O169">
        <v>91</v>
      </c>
      <c r="P169">
        <v>127</v>
      </c>
      <c r="Q169">
        <v>68</v>
      </c>
      <c r="R169">
        <v>68</v>
      </c>
      <c r="S169">
        <v>99</v>
      </c>
      <c r="T169">
        <v>0</v>
      </c>
      <c r="U169">
        <v>0</v>
      </c>
      <c r="V169">
        <v>0</v>
      </c>
      <c r="W169">
        <v>0</v>
      </c>
      <c r="X169">
        <v>0</v>
      </c>
      <c r="Y169">
        <v>0</v>
      </c>
      <c r="Z169">
        <v>100</v>
      </c>
      <c r="AA169">
        <v>100</v>
      </c>
      <c r="AB169">
        <v>100</v>
      </c>
      <c r="AC169">
        <v>100</v>
      </c>
      <c r="AD169">
        <v>100</v>
      </c>
      <c r="AE169">
        <v>100</v>
      </c>
      <c r="AF169">
        <v>72</v>
      </c>
      <c r="AG169">
        <v>76</v>
      </c>
      <c r="AH169">
        <v>83</v>
      </c>
      <c r="AI169">
        <v>4</v>
      </c>
      <c r="AJ169">
        <v>6</v>
      </c>
      <c r="AK169">
        <v>11</v>
      </c>
      <c r="AL169">
        <v>90</v>
      </c>
      <c r="AM169">
        <v>97.9</v>
      </c>
      <c r="AN169">
        <v>99.9</v>
      </c>
      <c r="AO169">
        <v>0</v>
      </c>
      <c r="AP169">
        <v>0.7</v>
      </c>
      <c r="AQ169">
        <v>1</v>
      </c>
      <c r="AR169">
        <v>10</v>
      </c>
      <c r="AS169">
        <v>13.4</v>
      </c>
      <c r="AT169">
        <v>15</v>
      </c>
      <c r="AU169">
        <v>30</v>
      </c>
      <c r="AV169">
        <v>37.9</v>
      </c>
      <c r="AW169">
        <v>55</v>
      </c>
      <c r="AX169">
        <v>30</v>
      </c>
      <c r="AY169">
        <v>38.6</v>
      </c>
      <c r="AZ169">
        <v>42</v>
      </c>
      <c r="BA169">
        <v>3</v>
      </c>
      <c r="BB169">
        <v>7.3</v>
      </c>
      <c r="BC169">
        <v>11</v>
      </c>
      <c r="BD169">
        <v>0</v>
      </c>
      <c r="BE169">
        <v>1.6</v>
      </c>
      <c r="BF169">
        <v>8.5</v>
      </c>
      <c r="BG169" t="s">
        <v>396</v>
      </c>
      <c r="BH169">
        <v>0.8</v>
      </c>
      <c r="BI169" t="s">
        <v>396</v>
      </c>
      <c r="BJ169" t="s">
        <v>396</v>
      </c>
      <c r="BK169">
        <v>0.8</v>
      </c>
      <c r="BL169" t="s">
        <v>396</v>
      </c>
      <c r="BM169">
        <v>0.1</v>
      </c>
      <c r="BN169">
        <v>0.5</v>
      </c>
      <c r="BO169">
        <v>4</v>
      </c>
      <c r="BP169">
        <v>0</v>
      </c>
      <c r="BQ169">
        <v>0</v>
      </c>
      <c r="BR169">
        <v>0</v>
      </c>
      <c r="BS169">
        <v>0</v>
      </c>
      <c r="BT169">
        <v>0.25</v>
      </c>
      <c r="BU169">
        <v>0.5</v>
      </c>
      <c r="BV169" t="s">
        <v>396</v>
      </c>
      <c r="BW169" t="s">
        <v>396</v>
      </c>
      <c r="BX169" t="s">
        <v>396</v>
      </c>
      <c r="BY169">
        <v>1.63</v>
      </c>
      <c r="BZ169">
        <v>1.65</v>
      </c>
      <c r="CA169">
        <v>1.67</v>
      </c>
      <c r="CB169" t="s">
        <v>396</v>
      </c>
      <c r="CC169" t="s">
        <v>396</v>
      </c>
      <c r="CD169" t="s">
        <v>396</v>
      </c>
      <c r="CE169">
        <v>1.63</v>
      </c>
      <c r="CF169">
        <v>1.65</v>
      </c>
      <c r="CG169">
        <v>1.67</v>
      </c>
      <c r="CH169">
        <v>2.65</v>
      </c>
      <c r="CI169">
        <v>42</v>
      </c>
      <c r="CJ169">
        <v>92</v>
      </c>
      <c r="CK169">
        <v>141</v>
      </c>
      <c r="CL169">
        <v>0.02</v>
      </c>
      <c r="CM169">
        <v>0.04</v>
      </c>
      <c r="CN169">
        <v>0.06</v>
      </c>
      <c r="CO169">
        <v>5.0999999999999996</v>
      </c>
      <c r="CP169">
        <v>9.5</v>
      </c>
      <c r="CQ169">
        <v>14.3</v>
      </c>
      <c r="CR169">
        <v>1.9</v>
      </c>
      <c r="CS169">
        <v>5.2</v>
      </c>
      <c r="CT169">
        <v>10.4</v>
      </c>
      <c r="CU169">
        <v>0.1</v>
      </c>
      <c r="CV169">
        <v>0.8</v>
      </c>
      <c r="CW169">
        <v>3.7</v>
      </c>
      <c r="CX169">
        <v>35</v>
      </c>
      <c r="CY169">
        <v>36</v>
      </c>
      <c r="CZ169">
        <v>37</v>
      </c>
      <c r="DA169">
        <v>0</v>
      </c>
      <c r="DB169">
        <v>0</v>
      </c>
      <c r="DC169">
        <v>0.3</v>
      </c>
      <c r="DD169">
        <v>0</v>
      </c>
      <c r="DE169">
        <v>0</v>
      </c>
      <c r="DF169">
        <v>0</v>
      </c>
      <c r="DG169">
        <v>0</v>
      </c>
      <c r="DH169">
        <v>0</v>
      </c>
      <c r="DI169">
        <v>0</v>
      </c>
      <c r="DJ169">
        <v>0</v>
      </c>
      <c r="DK169">
        <v>0</v>
      </c>
      <c r="DL169">
        <v>0</v>
      </c>
      <c r="DM169">
        <v>0.02</v>
      </c>
      <c r="DN169">
        <v>0.02</v>
      </c>
      <c r="DO169">
        <v>0</v>
      </c>
      <c r="DP169">
        <v>0</v>
      </c>
      <c r="DQ169">
        <v>0</v>
      </c>
      <c r="DR169">
        <v>0</v>
      </c>
      <c r="DS169">
        <v>0</v>
      </c>
      <c r="DT169">
        <v>0</v>
      </c>
      <c r="DU169">
        <v>0</v>
      </c>
      <c r="DV169">
        <v>1</v>
      </c>
      <c r="DW169">
        <v>4</v>
      </c>
      <c r="DX169">
        <v>0</v>
      </c>
      <c r="DY169">
        <v>1</v>
      </c>
      <c r="DZ169">
        <v>2</v>
      </c>
      <c r="EA169" t="s">
        <v>396</v>
      </c>
      <c r="EB169" t="s">
        <v>396</v>
      </c>
      <c r="EC169" t="s">
        <v>396</v>
      </c>
      <c r="ED169">
        <v>0</v>
      </c>
      <c r="EE169">
        <v>0.1</v>
      </c>
      <c r="EF169">
        <v>1.7</v>
      </c>
      <c r="EG169">
        <v>0</v>
      </c>
      <c r="EH169">
        <v>0.1</v>
      </c>
      <c r="EI169">
        <v>1</v>
      </c>
      <c r="EJ169">
        <v>3.5</v>
      </c>
      <c r="EK169">
        <v>4.5</v>
      </c>
      <c r="EL169">
        <v>6</v>
      </c>
      <c r="EM169">
        <v>3.5</v>
      </c>
      <c r="EN169">
        <v>4.2</v>
      </c>
      <c r="EO169">
        <v>6.5</v>
      </c>
      <c r="EP169" t="s">
        <v>396</v>
      </c>
      <c r="EQ169" t="s">
        <v>396</v>
      </c>
      <c r="ER169" t="s">
        <v>396</v>
      </c>
      <c r="ES169" t="s">
        <v>396</v>
      </c>
      <c r="ET169" t="s">
        <v>396</v>
      </c>
      <c r="EU169" t="s">
        <v>396</v>
      </c>
      <c r="EV169">
        <v>6.7</v>
      </c>
      <c r="EW169">
        <v>7.3</v>
      </c>
      <c r="EX169">
        <v>10.3</v>
      </c>
      <c r="EY169" t="s">
        <v>396</v>
      </c>
      <c r="EZ169" t="s">
        <v>396</v>
      </c>
      <c r="FA169" t="s">
        <v>396</v>
      </c>
      <c r="FB169" t="s">
        <v>396</v>
      </c>
      <c r="FC169" t="s">
        <v>396</v>
      </c>
      <c r="FD169" t="s">
        <v>396</v>
      </c>
      <c r="FE169" t="s">
        <v>396</v>
      </c>
      <c r="FF169" t="s">
        <v>396</v>
      </c>
      <c r="FG169" t="s">
        <v>396</v>
      </c>
      <c r="FH169" t="s">
        <v>396</v>
      </c>
      <c r="FI169" t="s">
        <v>396</v>
      </c>
      <c r="FJ169" t="s">
        <v>396</v>
      </c>
      <c r="FK169" t="s">
        <v>396</v>
      </c>
      <c r="FL169" t="s">
        <v>396</v>
      </c>
      <c r="FM169" t="s">
        <v>396</v>
      </c>
      <c r="FN169" t="s">
        <v>396</v>
      </c>
      <c r="FO169" t="s">
        <v>396</v>
      </c>
      <c r="FP169" t="s">
        <v>396</v>
      </c>
      <c r="FQ169" t="s">
        <v>396</v>
      </c>
      <c r="FR169" t="s">
        <v>396</v>
      </c>
      <c r="FS169">
        <v>18087170</v>
      </c>
      <c r="FT169">
        <v>52907190</v>
      </c>
    </row>
    <row r="170" spans="1:176" x14ac:dyDescent="0.25">
      <c r="A170" s="13">
        <f t="shared" si="6"/>
        <v>18087170</v>
      </c>
      <c r="B170" s="13">
        <f t="shared" si="7"/>
        <v>52907191</v>
      </c>
      <c r="C170" s="14" t="str">
        <f>IF(ISNA(VLOOKUP(A170,ComponentTable!E:E,1,0)),"","Use")</f>
        <v>Use</v>
      </c>
      <c r="D170" s="14">
        <f t="shared" si="8"/>
        <v>52907191</v>
      </c>
      <c r="E170">
        <v>378</v>
      </c>
      <c r="F170" t="s">
        <v>713</v>
      </c>
      <c r="G170" t="s">
        <v>396</v>
      </c>
      <c r="H170" t="s">
        <v>611</v>
      </c>
      <c r="I170" t="s">
        <v>396</v>
      </c>
      <c r="J170" t="s">
        <v>396</v>
      </c>
      <c r="K170">
        <v>76</v>
      </c>
      <c r="L170">
        <v>91</v>
      </c>
      <c r="M170">
        <v>127</v>
      </c>
      <c r="N170">
        <v>107</v>
      </c>
      <c r="O170">
        <v>140</v>
      </c>
      <c r="P170">
        <v>165</v>
      </c>
      <c r="Q170">
        <v>31</v>
      </c>
      <c r="R170">
        <v>49</v>
      </c>
      <c r="S170">
        <v>49</v>
      </c>
      <c r="T170">
        <v>0</v>
      </c>
      <c r="U170">
        <v>0</v>
      </c>
      <c r="V170">
        <v>0</v>
      </c>
      <c r="W170">
        <v>0</v>
      </c>
      <c r="X170">
        <v>0</v>
      </c>
      <c r="Y170">
        <v>0</v>
      </c>
      <c r="Z170">
        <v>100</v>
      </c>
      <c r="AA170">
        <v>100</v>
      </c>
      <c r="AB170">
        <v>100</v>
      </c>
      <c r="AC170">
        <v>100</v>
      </c>
      <c r="AD170">
        <v>100</v>
      </c>
      <c r="AE170">
        <v>100</v>
      </c>
      <c r="AF170">
        <v>73</v>
      </c>
      <c r="AG170">
        <v>77</v>
      </c>
      <c r="AH170">
        <v>86</v>
      </c>
      <c r="AI170">
        <v>7</v>
      </c>
      <c r="AJ170">
        <v>10</v>
      </c>
      <c r="AK170">
        <v>16</v>
      </c>
      <c r="AL170">
        <v>90</v>
      </c>
      <c r="AM170">
        <v>94.1</v>
      </c>
      <c r="AN170">
        <v>99.9</v>
      </c>
      <c r="AO170">
        <v>0</v>
      </c>
      <c r="AP170">
        <v>0.7</v>
      </c>
      <c r="AQ170">
        <v>1</v>
      </c>
      <c r="AR170">
        <v>10</v>
      </c>
      <c r="AS170">
        <v>12.9</v>
      </c>
      <c r="AT170">
        <v>15</v>
      </c>
      <c r="AU170">
        <v>20</v>
      </c>
      <c r="AV170">
        <v>36.4</v>
      </c>
      <c r="AW170">
        <v>55</v>
      </c>
      <c r="AX170">
        <v>30</v>
      </c>
      <c r="AY170">
        <v>37.1</v>
      </c>
      <c r="AZ170">
        <v>55</v>
      </c>
      <c r="BA170">
        <v>3</v>
      </c>
      <c r="BB170">
        <v>7</v>
      </c>
      <c r="BC170">
        <v>11</v>
      </c>
      <c r="BD170">
        <v>0</v>
      </c>
      <c r="BE170">
        <v>1.4</v>
      </c>
      <c r="BF170">
        <v>9.9</v>
      </c>
      <c r="BG170" t="s">
        <v>396</v>
      </c>
      <c r="BH170">
        <v>0.7</v>
      </c>
      <c r="BI170" t="s">
        <v>396</v>
      </c>
      <c r="BJ170" t="s">
        <v>396</v>
      </c>
      <c r="BK170">
        <v>0.7</v>
      </c>
      <c r="BL170" t="s">
        <v>396</v>
      </c>
      <c r="BM170">
        <v>0.1</v>
      </c>
      <c r="BN170">
        <v>4.5</v>
      </c>
      <c r="BO170">
        <v>10</v>
      </c>
      <c r="BP170">
        <v>0</v>
      </c>
      <c r="BQ170">
        <v>0</v>
      </c>
      <c r="BR170">
        <v>0</v>
      </c>
      <c r="BS170">
        <v>1</v>
      </c>
      <c r="BT170">
        <v>3.5</v>
      </c>
      <c r="BU170">
        <v>6</v>
      </c>
      <c r="BV170" t="s">
        <v>396</v>
      </c>
      <c r="BW170" t="s">
        <v>396</v>
      </c>
      <c r="BX170" t="s">
        <v>396</v>
      </c>
      <c r="BY170">
        <v>1.43</v>
      </c>
      <c r="BZ170">
        <v>1.48</v>
      </c>
      <c r="CA170">
        <v>1.52</v>
      </c>
      <c r="CB170" t="s">
        <v>396</v>
      </c>
      <c r="CC170" t="s">
        <v>396</v>
      </c>
      <c r="CD170" t="s">
        <v>396</v>
      </c>
      <c r="CE170">
        <v>1.44</v>
      </c>
      <c r="CF170">
        <v>1.49</v>
      </c>
      <c r="CG170">
        <v>1.53</v>
      </c>
      <c r="CH170">
        <v>2.6</v>
      </c>
      <c r="CI170">
        <v>4</v>
      </c>
      <c r="CJ170">
        <v>9</v>
      </c>
      <c r="CK170">
        <v>14</v>
      </c>
      <c r="CL170">
        <v>0.05</v>
      </c>
      <c r="CM170">
        <v>7.0000000000000007E-2</v>
      </c>
      <c r="CN170">
        <v>0.09</v>
      </c>
      <c r="CO170">
        <v>11.4</v>
      </c>
      <c r="CP170">
        <v>17.5</v>
      </c>
      <c r="CQ170">
        <v>20.6</v>
      </c>
      <c r="CR170">
        <v>7.1</v>
      </c>
      <c r="CS170">
        <v>14.5</v>
      </c>
      <c r="CT170">
        <v>19.100000000000001</v>
      </c>
      <c r="CU170">
        <v>1.5</v>
      </c>
      <c r="CV170">
        <v>8</v>
      </c>
      <c r="CW170">
        <v>15</v>
      </c>
      <c r="CX170">
        <v>39</v>
      </c>
      <c r="CY170">
        <v>41</v>
      </c>
      <c r="CZ170">
        <v>43</v>
      </c>
      <c r="DA170">
        <v>0</v>
      </c>
      <c r="DB170">
        <v>0.3</v>
      </c>
      <c r="DC170">
        <v>1.1000000000000001</v>
      </c>
      <c r="DD170">
        <v>0</v>
      </c>
      <c r="DE170">
        <v>0</v>
      </c>
      <c r="DF170">
        <v>0</v>
      </c>
      <c r="DG170">
        <v>0</v>
      </c>
      <c r="DH170">
        <v>0</v>
      </c>
      <c r="DI170">
        <v>0</v>
      </c>
      <c r="DJ170">
        <v>0</v>
      </c>
      <c r="DK170">
        <v>0</v>
      </c>
      <c r="DL170">
        <v>0</v>
      </c>
      <c r="DM170">
        <v>0.1</v>
      </c>
      <c r="DN170">
        <v>0.1</v>
      </c>
      <c r="DO170">
        <v>0</v>
      </c>
      <c r="DP170">
        <v>0</v>
      </c>
      <c r="DQ170">
        <v>0</v>
      </c>
      <c r="DR170">
        <v>0</v>
      </c>
      <c r="DS170">
        <v>0</v>
      </c>
      <c r="DT170">
        <v>0</v>
      </c>
      <c r="DU170">
        <v>0</v>
      </c>
      <c r="DV170">
        <v>1</v>
      </c>
      <c r="DW170">
        <v>4</v>
      </c>
      <c r="DX170">
        <v>0</v>
      </c>
      <c r="DY170">
        <v>1</v>
      </c>
      <c r="DZ170">
        <v>2</v>
      </c>
      <c r="EA170" t="s">
        <v>396</v>
      </c>
      <c r="EB170" t="s">
        <v>396</v>
      </c>
      <c r="EC170" t="s">
        <v>396</v>
      </c>
      <c r="ED170">
        <v>0.1</v>
      </c>
      <c r="EE170">
        <v>1.8</v>
      </c>
      <c r="EF170">
        <v>5.0999999999999996</v>
      </c>
      <c r="EG170">
        <v>0.1</v>
      </c>
      <c r="EH170">
        <v>0.3</v>
      </c>
      <c r="EI170">
        <v>1.2</v>
      </c>
      <c r="EJ170">
        <v>3.5</v>
      </c>
      <c r="EK170">
        <v>4.2</v>
      </c>
      <c r="EL170">
        <v>6</v>
      </c>
      <c r="EM170">
        <v>3.5</v>
      </c>
      <c r="EN170">
        <v>4</v>
      </c>
      <c r="EO170">
        <v>6</v>
      </c>
      <c r="EP170" t="s">
        <v>396</v>
      </c>
      <c r="EQ170" t="s">
        <v>396</v>
      </c>
      <c r="ER170" t="s">
        <v>396</v>
      </c>
      <c r="ES170" t="s">
        <v>396</v>
      </c>
      <c r="ET170" t="s">
        <v>396</v>
      </c>
      <c r="EU170" t="s">
        <v>396</v>
      </c>
      <c r="EV170">
        <v>8.6</v>
      </c>
      <c r="EW170">
        <v>15.7</v>
      </c>
      <c r="EX170">
        <v>25.4</v>
      </c>
      <c r="EY170" t="s">
        <v>396</v>
      </c>
      <c r="EZ170" t="s">
        <v>396</v>
      </c>
      <c r="FA170" t="s">
        <v>396</v>
      </c>
      <c r="FB170" t="s">
        <v>396</v>
      </c>
      <c r="FC170" t="s">
        <v>396</v>
      </c>
      <c r="FD170" t="s">
        <v>396</v>
      </c>
      <c r="FE170" t="s">
        <v>396</v>
      </c>
      <c r="FF170" t="s">
        <v>396</v>
      </c>
      <c r="FG170" t="s">
        <v>396</v>
      </c>
      <c r="FH170" t="s">
        <v>396</v>
      </c>
      <c r="FI170" t="s">
        <v>396</v>
      </c>
      <c r="FJ170" t="s">
        <v>396</v>
      </c>
      <c r="FK170" t="s">
        <v>396</v>
      </c>
      <c r="FL170" t="s">
        <v>396</v>
      </c>
      <c r="FM170" t="s">
        <v>396</v>
      </c>
      <c r="FN170" t="s">
        <v>396</v>
      </c>
      <c r="FO170" t="s">
        <v>396</v>
      </c>
      <c r="FP170" t="s">
        <v>396</v>
      </c>
      <c r="FQ170" t="s">
        <v>396</v>
      </c>
      <c r="FR170" t="s">
        <v>396</v>
      </c>
      <c r="FS170">
        <v>18087170</v>
      </c>
      <c r="FT170">
        <v>52907191</v>
      </c>
    </row>
    <row r="171" spans="1:176" hidden="1" x14ac:dyDescent="0.25">
      <c r="A171" s="13">
        <f t="shared" si="6"/>
        <v>18087169</v>
      </c>
      <c r="B171" s="13">
        <f t="shared" si="7"/>
        <v>52907184</v>
      </c>
      <c r="C171" s="14" t="str">
        <f>IF(ISNA(VLOOKUP(A171,ComponentTable!E:E,1,0)),"","Use")</f>
        <v/>
      </c>
      <c r="D171" s="14" t="str">
        <f t="shared" si="8"/>
        <v/>
      </c>
      <c r="E171">
        <v>379</v>
      </c>
      <c r="F171" t="s">
        <v>702</v>
      </c>
      <c r="G171" t="s">
        <v>396</v>
      </c>
      <c r="H171" t="s">
        <v>702</v>
      </c>
      <c r="I171" t="s">
        <v>396</v>
      </c>
      <c r="J171" t="s">
        <v>396</v>
      </c>
      <c r="K171">
        <v>3</v>
      </c>
      <c r="L171">
        <v>10</v>
      </c>
      <c r="M171">
        <v>15</v>
      </c>
      <c r="N171">
        <v>79</v>
      </c>
      <c r="O171">
        <v>107</v>
      </c>
      <c r="P171">
        <v>157</v>
      </c>
      <c r="Q171">
        <v>76</v>
      </c>
      <c r="R171">
        <v>97</v>
      </c>
      <c r="S171">
        <v>142</v>
      </c>
      <c r="T171">
        <v>0</v>
      </c>
      <c r="U171">
        <v>0</v>
      </c>
      <c r="V171">
        <v>0</v>
      </c>
      <c r="W171">
        <v>0</v>
      </c>
      <c r="X171">
        <v>0</v>
      </c>
      <c r="Y171">
        <v>0</v>
      </c>
      <c r="Z171">
        <v>100</v>
      </c>
      <c r="AA171">
        <v>100</v>
      </c>
      <c r="AB171">
        <v>100</v>
      </c>
      <c r="AC171">
        <v>100</v>
      </c>
      <c r="AD171">
        <v>100</v>
      </c>
      <c r="AE171">
        <v>100</v>
      </c>
      <c r="AF171">
        <v>90</v>
      </c>
      <c r="AG171">
        <v>94</v>
      </c>
      <c r="AH171">
        <v>100</v>
      </c>
      <c r="AI171">
        <v>8</v>
      </c>
      <c r="AJ171">
        <v>10</v>
      </c>
      <c r="AK171">
        <v>15</v>
      </c>
      <c r="AL171">
        <v>90</v>
      </c>
      <c r="AM171">
        <v>98</v>
      </c>
      <c r="AN171">
        <v>99.9</v>
      </c>
      <c r="AO171">
        <v>0</v>
      </c>
      <c r="AP171">
        <v>0</v>
      </c>
      <c r="AQ171">
        <v>0.5</v>
      </c>
      <c r="AR171">
        <v>0</v>
      </c>
      <c r="AS171">
        <v>1</v>
      </c>
      <c r="AT171">
        <v>2</v>
      </c>
      <c r="AU171">
        <v>10</v>
      </c>
      <c r="AV171">
        <v>18.100000000000001</v>
      </c>
      <c r="AW171">
        <v>22.5</v>
      </c>
      <c r="AX171">
        <v>55</v>
      </c>
      <c r="AY171">
        <v>64.099999999999994</v>
      </c>
      <c r="AZ171">
        <v>75</v>
      </c>
      <c r="BA171">
        <v>10</v>
      </c>
      <c r="BB171">
        <v>14.8</v>
      </c>
      <c r="BC171">
        <v>20</v>
      </c>
      <c r="BD171">
        <v>0</v>
      </c>
      <c r="BE171">
        <v>1</v>
      </c>
      <c r="BF171">
        <v>7.9</v>
      </c>
      <c r="BG171" t="s">
        <v>396</v>
      </c>
      <c r="BH171">
        <v>0.5</v>
      </c>
      <c r="BI171" t="s">
        <v>396</v>
      </c>
      <c r="BJ171" t="s">
        <v>396</v>
      </c>
      <c r="BK171">
        <v>0.5</v>
      </c>
      <c r="BL171" t="s">
        <v>396</v>
      </c>
      <c r="BM171">
        <v>0.1</v>
      </c>
      <c r="BN171">
        <v>1</v>
      </c>
      <c r="BO171">
        <v>4</v>
      </c>
      <c r="BP171">
        <v>0</v>
      </c>
      <c r="BQ171">
        <v>0</v>
      </c>
      <c r="BR171">
        <v>0</v>
      </c>
      <c r="BS171">
        <v>0</v>
      </c>
      <c r="BT171">
        <v>0.25</v>
      </c>
      <c r="BU171">
        <v>0.5</v>
      </c>
      <c r="BV171" t="s">
        <v>396</v>
      </c>
      <c r="BW171" t="s">
        <v>396</v>
      </c>
      <c r="BX171" t="s">
        <v>396</v>
      </c>
      <c r="BY171">
        <v>1.57</v>
      </c>
      <c r="BZ171">
        <v>1.58</v>
      </c>
      <c r="CA171">
        <v>1.59</v>
      </c>
      <c r="CB171" t="s">
        <v>396</v>
      </c>
      <c r="CC171" t="s">
        <v>396</v>
      </c>
      <c r="CD171" t="s">
        <v>396</v>
      </c>
      <c r="CE171">
        <v>1.57</v>
      </c>
      <c r="CF171">
        <v>1.58</v>
      </c>
      <c r="CG171">
        <v>1.59</v>
      </c>
      <c r="CH171">
        <v>2.65</v>
      </c>
      <c r="CI171">
        <v>141.13999999999999</v>
      </c>
      <c r="CJ171">
        <v>141.13999999999999</v>
      </c>
      <c r="CK171">
        <v>141.13999999999999</v>
      </c>
      <c r="CL171">
        <v>0.06</v>
      </c>
      <c r="CM171">
        <v>0.08</v>
      </c>
      <c r="CN171">
        <v>0.1</v>
      </c>
      <c r="CO171">
        <v>5.0999999999999996</v>
      </c>
      <c r="CP171">
        <v>10.5</v>
      </c>
      <c r="CQ171">
        <v>14.3</v>
      </c>
      <c r="CR171">
        <v>1.9</v>
      </c>
      <c r="CS171">
        <v>6.2</v>
      </c>
      <c r="CT171">
        <v>10.3</v>
      </c>
      <c r="CU171">
        <v>0.1</v>
      </c>
      <c r="CV171">
        <v>1.1000000000000001</v>
      </c>
      <c r="CW171">
        <v>3.7</v>
      </c>
      <c r="CX171">
        <v>38</v>
      </c>
      <c r="CY171">
        <v>38</v>
      </c>
      <c r="CZ171">
        <v>39</v>
      </c>
      <c r="DA171">
        <v>0</v>
      </c>
      <c r="DB171">
        <v>0</v>
      </c>
      <c r="DC171">
        <v>0.3</v>
      </c>
      <c r="DD171">
        <v>0</v>
      </c>
      <c r="DE171">
        <v>0</v>
      </c>
      <c r="DF171">
        <v>0</v>
      </c>
      <c r="DG171">
        <v>0</v>
      </c>
      <c r="DH171">
        <v>0</v>
      </c>
      <c r="DI171">
        <v>0</v>
      </c>
      <c r="DJ171">
        <v>0</v>
      </c>
      <c r="DK171">
        <v>0</v>
      </c>
      <c r="DL171">
        <v>0</v>
      </c>
      <c r="DM171">
        <v>0.02</v>
      </c>
      <c r="DN171">
        <v>0.02</v>
      </c>
      <c r="DO171">
        <v>0</v>
      </c>
      <c r="DP171">
        <v>0</v>
      </c>
      <c r="DQ171">
        <v>0</v>
      </c>
      <c r="DR171">
        <v>0</v>
      </c>
      <c r="DS171">
        <v>0</v>
      </c>
      <c r="DT171">
        <v>0</v>
      </c>
      <c r="DU171">
        <v>0</v>
      </c>
      <c r="DV171">
        <v>1</v>
      </c>
      <c r="DW171">
        <v>4</v>
      </c>
      <c r="DX171">
        <v>0</v>
      </c>
      <c r="DY171">
        <v>1</v>
      </c>
      <c r="DZ171">
        <v>2</v>
      </c>
      <c r="EA171" t="s">
        <v>396</v>
      </c>
      <c r="EB171" t="s">
        <v>396</v>
      </c>
      <c r="EC171" t="s">
        <v>396</v>
      </c>
      <c r="ED171">
        <v>0</v>
      </c>
      <c r="EE171">
        <v>0.2</v>
      </c>
      <c r="EF171">
        <v>1.7</v>
      </c>
      <c r="EG171">
        <v>0</v>
      </c>
      <c r="EH171">
        <v>0.2</v>
      </c>
      <c r="EI171">
        <v>1</v>
      </c>
      <c r="EJ171">
        <v>4.5</v>
      </c>
      <c r="EK171">
        <v>5.3</v>
      </c>
      <c r="EL171">
        <v>6</v>
      </c>
      <c r="EM171" t="s">
        <v>396</v>
      </c>
      <c r="EN171" t="s">
        <v>396</v>
      </c>
      <c r="EO171" t="s">
        <v>396</v>
      </c>
      <c r="EP171" t="s">
        <v>396</v>
      </c>
      <c r="EQ171" t="s">
        <v>396</v>
      </c>
      <c r="ER171" t="s">
        <v>396</v>
      </c>
      <c r="ES171" t="s">
        <v>396</v>
      </c>
      <c r="ET171" t="s">
        <v>396</v>
      </c>
      <c r="EU171" t="s">
        <v>396</v>
      </c>
      <c r="EV171">
        <v>6.7</v>
      </c>
      <c r="EW171">
        <v>7.4</v>
      </c>
      <c r="EX171">
        <v>10.3</v>
      </c>
      <c r="EY171" t="s">
        <v>396</v>
      </c>
      <c r="EZ171" t="s">
        <v>396</v>
      </c>
      <c r="FA171" t="s">
        <v>396</v>
      </c>
      <c r="FB171" t="s">
        <v>396</v>
      </c>
      <c r="FC171" t="s">
        <v>396</v>
      </c>
      <c r="FD171" t="s">
        <v>396</v>
      </c>
      <c r="FE171" t="s">
        <v>396</v>
      </c>
      <c r="FF171" t="s">
        <v>396</v>
      </c>
      <c r="FG171" t="s">
        <v>396</v>
      </c>
      <c r="FH171" t="s">
        <v>396</v>
      </c>
      <c r="FI171" t="s">
        <v>396</v>
      </c>
      <c r="FJ171" t="s">
        <v>396</v>
      </c>
      <c r="FK171" t="s">
        <v>396</v>
      </c>
      <c r="FL171" t="s">
        <v>396</v>
      </c>
      <c r="FM171" t="s">
        <v>396</v>
      </c>
      <c r="FN171" t="s">
        <v>396</v>
      </c>
      <c r="FO171" t="s">
        <v>396</v>
      </c>
      <c r="FP171" t="s">
        <v>396</v>
      </c>
      <c r="FQ171" t="s">
        <v>396</v>
      </c>
      <c r="FR171" t="s">
        <v>396</v>
      </c>
      <c r="FS171">
        <v>18087169</v>
      </c>
      <c r="FT171">
        <v>52907184</v>
      </c>
    </row>
    <row r="172" spans="1:176" hidden="1" x14ac:dyDescent="0.25">
      <c r="A172" s="13">
        <f t="shared" si="6"/>
        <v>18087169</v>
      </c>
      <c r="B172" s="13">
        <f t="shared" si="7"/>
        <v>52907185</v>
      </c>
      <c r="C172" s="14" t="str">
        <f>IF(ISNA(VLOOKUP(A172,ComponentTable!E:E,1,0)),"","Use")</f>
        <v/>
      </c>
      <c r="D172" s="14" t="str">
        <f t="shared" si="8"/>
        <v/>
      </c>
      <c r="E172">
        <v>380</v>
      </c>
      <c r="F172" t="s">
        <v>399</v>
      </c>
      <c r="G172" t="s">
        <v>396</v>
      </c>
      <c r="H172" t="s">
        <v>399</v>
      </c>
      <c r="I172" t="s">
        <v>396</v>
      </c>
      <c r="J172" t="s">
        <v>396</v>
      </c>
      <c r="K172">
        <v>0</v>
      </c>
      <c r="L172">
        <v>0</v>
      </c>
      <c r="M172">
        <v>0</v>
      </c>
      <c r="N172">
        <v>3</v>
      </c>
      <c r="O172">
        <v>10</v>
      </c>
      <c r="P172">
        <v>15</v>
      </c>
      <c r="Q172">
        <v>3</v>
      </c>
      <c r="R172">
        <v>10</v>
      </c>
      <c r="S172">
        <v>15</v>
      </c>
      <c r="T172">
        <v>0</v>
      </c>
      <c r="U172">
        <v>0</v>
      </c>
      <c r="V172">
        <v>0</v>
      </c>
      <c r="W172">
        <v>0</v>
      </c>
      <c r="X172">
        <v>0</v>
      </c>
      <c r="Y172">
        <v>0</v>
      </c>
      <c r="Z172">
        <v>100</v>
      </c>
      <c r="AA172">
        <v>100</v>
      </c>
      <c r="AB172">
        <v>100</v>
      </c>
      <c r="AC172">
        <v>100</v>
      </c>
      <c r="AD172">
        <v>100</v>
      </c>
      <c r="AE172">
        <v>100</v>
      </c>
      <c r="AF172">
        <v>90</v>
      </c>
      <c r="AG172">
        <v>94</v>
      </c>
      <c r="AH172">
        <v>100</v>
      </c>
      <c r="AI172">
        <v>9</v>
      </c>
      <c r="AJ172">
        <v>11</v>
      </c>
      <c r="AK172">
        <v>17</v>
      </c>
      <c r="AL172">
        <v>90</v>
      </c>
      <c r="AM172">
        <v>97</v>
      </c>
      <c r="AN172">
        <v>99.9</v>
      </c>
      <c r="AO172">
        <v>0</v>
      </c>
      <c r="AP172">
        <v>0</v>
      </c>
      <c r="AQ172">
        <v>0.5</v>
      </c>
      <c r="AR172">
        <v>0</v>
      </c>
      <c r="AS172">
        <v>1</v>
      </c>
      <c r="AT172">
        <v>2</v>
      </c>
      <c r="AU172">
        <v>10</v>
      </c>
      <c r="AV172">
        <v>18.3</v>
      </c>
      <c r="AW172">
        <v>22.5</v>
      </c>
      <c r="AX172">
        <v>55</v>
      </c>
      <c r="AY172">
        <v>63.4</v>
      </c>
      <c r="AZ172">
        <v>75</v>
      </c>
      <c r="BA172">
        <v>10</v>
      </c>
      <c r="BB172">
        <v>14.3</v>
      </c>
      <c r="BC172">
        <v>20</v>
      </c>
      <c r="BD172">
        <v>0</v>
      </c>
      <c r="BE172">
        <v>1</v>
      </c>
      <c r="BF172">
        <v>8.9</v>
      </c>
      <c r="BG172" t="s">
        <v>396</v>
      </c>
      <c r="BH172">
        <v>0.5</v>
      </c>
      <c r="BI172" t="s">
        <v>396</v>
      </c>
      <c r="BJ172" t="s">
        <v>396</v>
      </c>
      <c r="BK172">
        <v>0.5</v>
      </c>
      <c r="BL172" t="s">
        <v>396</v>
      </c>
      <c r="BM172">
        <v>0.1</v>
      </c>
      <c r="BN172">
        <v>2</v>
      </c>
      <c r="BO172">
        <v>6</v>
      </c>
      <c r="BP172">
        <v>0</v>
      </c>
      <c r="BQ172">
        <v>0</v>
      </c>
      <c r="BR172">
        <v>0</v>
      </c>
      <c r="BS172">
        <v>0.5</v>
      </c>
      <c r="BT172">
        <v>0.75</v>
      </c>
      <c r="BU172">
        <v>1</v>
      </c>
      <c r="BV172" t="s">
        <v>396</v>
      </c>
      <c r="BW172" t="s">
        <v>396</v>
      </c>
      <c r="BX172" t="s">
        <v>396</v>
      </c>
      <c r="BY172">
        <v>1.5</v>
      </c>
      <c r="BZ172">
        <v>1.54</v>
      </c>
      <c r="CA172">
        <v>1.58</v>
      </c>
      <c r="CB172" t="s">
        <v>396</v>
      </c>
      <c r="CC172" t="s">
        <v>396</v>
      </c>
      <c r="CD172" t="s">
        <v>396</v>
      </c>
      <c r="CE172">
        <v>1.5</v>
      </c>
      <c r="CF172">
        <v>1.54</v>
      </c>
      <c r="CG172">
        <v>1.58</v>
      </c>
      <c r="CH172">
        <v>2.64</v>
      </c>
      <c r="CI172">
        <v>141.13999999999999</v>
      </c>
      <c r="CJ172">
        <v>141.13999999999999</v>
      </c>
      <c r="CK172">
        <v>141.13999999999999</v>
      </c>
      <c r="CL172">
        <v>0.06</v>
      </c>
      <c r="CM172">
        <v>0.08</v>
      </c>
      <c r="CN172">
        <v>0.1</v>
      </c>
      <c r="CO172">
        <v>9.6999999999999993</v>
      </c>
      <c r="CP172">
        <v>13</v>
      </c>
      <c r="CQ172">
        <v>16</v>
      </c>
      <c r="CR172">
        <v>5.4</v>
      </c>
      <c r="CS172">
        <v>8.8000000000000007</v>
      </c>
      <c r="CT172">
        <v>12.6</v>
      </c>
      <c r="CU172">
        <v>0.8</v>
      </c>
      <c r="CV172">
        <v>2.6</v>
      </c>
      <c r="CW172">
        <v>5.7</v>
      </c>
      <c r="CX172">
        <v>38</v>
      </c>
      <c r="CY172">
        <v>40</v>
      </c>
      <c r="CZ172">
        <v>41</v>
      </c>
      <c r="DA172">
        <v>0</v>
      </c>
      <c r="DB172">
        <v>0.1</v>
      </c>
      <c r="DC172">
        <v>0.4</v>
      </c>
      <c r="DD172">
        <v>0</v>
      </c>
      <c r="DE172">
        <v>0</v>
      </c>
      <c r="DF172">
        <v>0</v>
      </c>
      <c r="DG172">
        <v>0</v>
      </c>
      <c r="DH172">
        <v>0</v>
      </c>
      <c r="DI172">
        <v>0</v>
      </c>
      <c r="DJ172">
        <v>0</v>
      </c>
      <c r="DK172">
        <v>0</v>
      </c>
      <c r="DL172">
        <v>0</v>
      </c>
      <c r="DM172">
        <v>0.05</v>
      </c>
      <c r="DN172">
        <v>0.05</v>
      </c>
      <c r="DO172">
        <v>0</v>
      </c>
      <c r="DP172">
        <v>0</v>
      </c>
      <c r="DQ172">
        <v>0</v>
      </c>
      <c r="DR172">
        <v>0</v>
      </c>
      <c r="DS172">
        <v>0</v>
      </c>
      <c r="DT172">
        <v>0</v>
      </c>
      <c r="DU172">
        <v>0</v>
      </c>
      <c r="DV172">
        <v>1</v>
      </c>
      <c r="DW172">
        <v>4</v>
      </c>
      <c r="DX172">
        <v>0</v>
      </c>
      <c r="DY172">
        <v>1</v>
      </c>
      <c r="DZ172">
        <v>2</v>
      </c>
      <c r="EA172" t="s">
        <v>396</v>
      </c>
      <c r="EB172" t="s">
        <v>396</v>
      </c>
      <c r="EC172" t="s">
        <v>396</v>
      </c>
      <c r="ED172">
        <v>0.1</v>
      </c>
      <c r="EE172">
        <v>0.7</v>
      </c>
      <c r="EF172">
        <v>2.2000000000000002</v>
      </c>
      <c r="EG172">
        <v>0.1</v>
      </c>
      <c r="EH172">
        <v>0.7</v>
      </c>
      <c r="EI172">
        <v>1.1000000000000001</v>
      </c>
      <c r="EJ172">
        <v>4.5</v>
      </c>
      <c r="EK172">
        <v>5.3</v>
      </c>
      <c r="EL172">
        <v>6</v>
      </c>
      <c r="EM172" t="s">
        <v>396</v>
      </c>
      <c r="EN172" t="s">
        <v>396</v>
      </c>
      <c r="EO172" t="s">
        <v>396</v>
      </c>
      <c r="EP172" t="s">
        <v>396</v>
      </c>
      <c r="EQ172" t="s">
        <v>396</v>
      </c>
      <c r="ER172" t="s">
        <v>396</v>
      </c>
      <c r="ES172" t="s">
        <v>396</v>
      </c>
      <c r="ET172" t="s">
        <v>396</v>
      </c>
      <c r="EU172" t="s">
        <v>396</v>
      </c>
      <c r="EV172">
        <v>7.7</v>
      </c>
      <c r="EW172">
        <v>9.1</v>
      </c>
      <c r="EX172">
        <v>11.9</v>
      </c>
      <c r="EY172" t="s">
        <v>396</v>
      </c>
      <c r="EZ172" t="s">
        <v>396</v>
      </c>
      <c r="FA172" t="s">
        <v>396</v>
      </c>
      <c r="FB172" t="s">
        <v>396</v>
      </c>
      <c r="FC172" t="s">
        <v>396</v>
      </c>
      <c r="FD172" t="s">
        <v>396</v>
      </c>
      <c r="FE172" t="s">
        <v>396</v>
      </c>
      <c r="FF172" t="s">
        <v>396</v>
      </c>
      <c r="FG172" t="s">
        <v>396</v>
      </c>
      <c r="FH172" t="s">
        <v>396</v>
      </c>
      <c r="FI172" t="s">
        <v>396</v>
      </c>
      <c r="FJ172" t="s">
        <v>396</v>
      </c>
      <c r="FK172" t="s">
        <v>396</v>
      </c>
      <c r="FL172" t="s">
        <v>396</v>
      </c>
      <c r="FM172" t="s">
        <v>396</v>
      </c>
      <c r="FN172" t="s">
        <v>396</v>
      </c>
      <c r="FO172" t="s">
        <v>396</v>
      </c>
      <c r="FP172" t="s">
        <v>396</v>
      </c>
      <c r="FQ172" t="s">
        <v>396</v>
      </c>
      <c r="FR172" t="s">
        <v>396</v>
      </c>
      <c r="FS172">
        <v>18087169</v>
      </c>
      <c r="FT172">
        <v>52907185</v>
      </c>
    </row>
    <row r="173" spans="1:176" hidden="1" x14ac:dyDescent="0.25">
      <c r="A173" s="13">
        <f t="shared" si="6"/>
        <v>18087169</v>
      </c>
      <c r="B173" s="13">
        <f t="shared" si="7"/>
        <v>52907186</v>
      </c>
      <c r="C173" s="14" t="str">
        <f>IF(ISNA(VLOOKUP(A173,ComponentTable!E:E,1,0)),"","Use")</f>
        <v/>
      </c>
      <c r="D173" s="14" t="str">
        <f t="shared" si="8"/>
        <v/>
      </c>
      <c r="E173">
        <v>381</v>
      </c>
      <c r="F173" t="s">
        <v>713</v>
      </c>
      <c r="G173" t="s">
        <v>396</v>
      </c>
      <c r="H173" t="s">
        <v>611</v>
      </c>
      <c r="I173" t="s">
        <v>396</v>
      </c>
      <c r="J173" t="s">
        <v>396</v>
      </c>
      <c r="K173">
        <v>79</v>
      </c>
      <c r="L173">
        <v>107</v>
      </c>
      <c r="M173">
        <v>157</v>
      </c>
      <c r="N173">
        <v>94</v>
      </c>
      <c r="O173">
        <v>137</v>
      </c>
      <c r="P173">
        <v>203</v>
      </c>
      <c r="Q173">
        <v>15</v>
      </c>
      <c r="R173">
        <v>30</v>
      </c>
      <c r="S173">
        <v>66</v>
      </c>
      <c r="T173">
        <v>0</v>
      </c>
      <c r="U173">
        <v>0</v>
      </c>
      <c r="V173">
        <v>0</v>
      </c>
      <c r="W173">
        <v>0</v>
      </c>
      <c r="X173">
        <v>0</v>
      </c>
      <c r="Y173">
        <v>0</v>
      </c>
      <c r="Z173">
        <v>100</v>
      </c>
      <c r="AA173">
        <v>100</v>
      </c>
      <c r="AB173">
        <v>100</v>
      </c>
      <c r="AC173">
        <v>100</v>
      </c>
      <c r="AD173">
        <v>100</v>
      </c>
      <c r="AE173">
        <v>100</v>
      </c>
      <c r="AF173">
        <v>88</v>
      </c>
      <c r="AG173">
        <v>94</v>
      </c>
      <c r="AH173">
        <v>100</v>
      </c>
      <c r="AI173">
        <v>9</v>
      </c>
      <c r="AJ173">
        <v>12</v>
      </c>
      <c r="AK173">
        <v>18</v>
      </c>
      <c r="AL173">
        <v>90</v>
      </c>
      <c r="AM173">
        <v>96.3</v>
      </c>
      <c r="AN173">
        <v>99</v>
      </c>
      <c r="AO173">
        <v>0</v>
      </c>
      <c r="AP173">
        <v>0</v>
      </c>
      <c r="AQ173">
        <v>0.5</v>
      </c>
      <c r="AR173">
        <v>0</v>
      </c>
      <c r="AS173">
        <v>1.3</v>
      </c>
      <c r="AT173">
        <v>2</v>
      </c>
      <c r="AU173">
        <v>10</v>
      </c>
      <c r="AV173">
        <v>18.100000000000001</v>
      </c>
      <c r="AW173">
        <v>22.5</v>
      </c>
      <c r="AX173">
        <v>45</v>
      </c>
      <c r="AY173">
        <v>62.8</v>
      </c>
      <c r="AZ173">
        <v>75</v>
      </c>
      <c r="BA173">
        <v>10</v>
      </c>
      <c r="BB173">
        <v>14.1</v>
      </c>
      <c r="BC173">
        <v>20</v>
      </c>
      <c r="BD173">
        <v>0</v>
      </c>
      <c r="BE173">
        <v>0.7</v>
      </c>
      <c r="BF173">
        <v>8.6999999999999993</v>
      </c>
      <c r="BG173" t="s">
        <v>396</v>
      </c>
      <c r="BH173">
        <v>0.4</v>
      </c>
      <c r="BI173" t="s">
        <v>396</v>
      </c>
      <c r="BJ173" t="s">
        <v>396</v>
      </c>
      <c r="BK173">
        <v>0.3</v>
      </c>
      <c r="BL173" t="s">
        <v>396</v>
      </c>
      <c r="BM173">
        <v>1</v>
      </c>
      <c r="BN173">
        <v>3</v>
      </c>
      <c r="BO173">
        <v>8</v>
      </c>
      <c r="BP173">
        <v>0</v>
      </c>
      <c r="BQ173">
        <v>0</v>
      </c>
      <c r="BR173">
        <v>0</v>
      </c>
      <c r="BS173">
        <v>1</v>
      </c>
      <c r="BT173">
        <v>3.5</v>
      </c>
      <c r="BU173">
        <v>6</v>
      </c>
      <c r="BV173" t="s">
        <v>396</v>
      </c>
      <c r="BW173" t="s">
        <v>396</v>
      </c>
      <c r="BX173" t="s">
        <v>396</v>
      </c>
      <c r="BY173">
        <v>1.53</v>
      </c>
      <c r="BZ173">
        <v>1.54</v>
      </c>
      <c r="CA173">
        <v>1.56</v>
      </c>
      <c r="CB173" t="s">
        <v>396</v>
      </c>
      <c r="CC173" t="s">
        <v>396</v>
      </c>
      <c r="CD173" t="s">
        <v>396</v>
      </c>
      <c r="CE173">
        <v>1.54</v>
      </c>
      <c r="CF173">
        <v>1.55</v>
      </c>
      <c r="CG173">
        <v>1.58</v>
      </c>
      <c r="CH173">
        <v>2.6</v>
      </c>
      <c r="CI173">
        <v>14.11</v>
      </c>
      <c r="CJ173">
        <v>28.23</v>
      </c>
      <c r="CK173">
        <v>42.34</v>
      </c>
      <c r="CL173">
        <v>0.12</v>
      </c>
      <c r="CM173">
        <v>0.14000000000000001</v>
      </c>
      <c r="CN173">
        <v>0.16</v>
      </c>
      <c r="CO173">
        <v>12.6</v>
      </c>
      <c r="CP173">
        <v>17.2</v>
      </c>
      <c r="CQ173">
        <v>20.399999999999999</v>
      </c>
      <c r="CR173">
        <v>8.3000000000000007</v>
      </c>
      <c r="CS173">
        <v>14.1</v>
      </c>
      <c r="CT173">
        <v>18.899999999999999</v>
      </c>
      <c r="CU173">
        <v>2.2000000000000002</v>
      </c>
      <c r="CV173">
        <v>7.4</v>
      </c>
      <c r="CW173">
        <v>14.6</v>
      </c>
      <c r="CX173">
        <v>38</v>
      </c>
      <c r="CY173">
        <v>39</v>
      </c>
      <c r="CZ173">
        <v>39</v>
      </c>
      <c r="DA173">
        <v>0</v>
      </c>
      <c r="DB173">
        <v>0.2</v>
      </c>
      <c r="DC173">
        <v>0.9</v>
      </c>
      <c r="DD173">
        <v>0</v>
      </c>
      <c r="DE173">
        <v>0</v>
      </c>
      <c r="DF173">
        <v>0</v>
      </c>
      <c r="DG173">
        <v>0</v>
      </c>
      <c r="DH173">
        <v>0</v>
      </c>
      <c r="DI173">
        <v>0</v>
      </c>
      <c r="DJ173">
        <v>0</v>
      </c>
      <c r="DK173">
        <v>0</v>
      </c>
      <c r="DL173">
        <v>0</v>
      </c>
      <c r="DM173">
        <v>0.1</v>
      </c>
      <c r="DN173">
        <v>0.1</v>
      </c>
      <c r="DO173">
        <v>0</v>
      </c>
      <c r="DP173">
        <v>0</v>
      </c>
      <c r="DQ173">
        <v>0</v>
      </c>
      <c r="DR173">
        <v>0</v>
      </c>
      <c r="DS173">
        <v>0</v>
      </c>
      <c r="DT173">
        <v>0</v>
      </c>
      <c r="DU173">
        <v>0</v>
      </c>
      <c r="DV173">
        <v>1</v>
      </c>
      <c r="DW173">
        <v>4</v>
      </c>
      <c r="DX173">
        <v>0</v>
      </c>
      <c r="DY173">
        <v>1</v>
      </c>
      <c r="DZ173">
        <v>2</v>
      </c>
      <c r="EA173" t="s">
        <v>396</v>
      </c>
      <c r="EB173" t="s">
        <v>396</v>
      </c>
      <c r="EC173" t="s">
        <v>396</v>
      </c>
      <c r="ED173">
        <v>0.3</v>
      </c>
      <c r="EE173">
        <v>1.2</v>
      </c>
      <c r="EF173">
        <v>4.4000000000000004</v>
      </c>
      <c r="EG173">
        <v>0.3</v>
      </c>
      <c r="EH173">
        <v>0.7</v>
      </c>
      <c r="EI173">
        <v>1.2</v>
      </c>
      <c r="EJ173">
        <v>4.5</v>
      </c>
      <c r="EK173">
        <v>5.3</v>
      </c>
      <c r="EL173">
        <v>6</v>
      </c>
      <c r="EM173" t="s">
        <v>396</v>
      </c>
      <c r="EN173" t="s">
        <v>396</v>
      </c>
      <c r="EO173" t="s">
        <v>396</v>
      </c>
      <c r="EP173" t="s">
        <v>396</v>
      </c>
      <c r="EQ173" t="s">
        <v>396</v>
      </c>
      <c r="ER173" t="s">
        <v>396</v>
      </c>
      <c r="ES173" t="s">
        <v>396</v>
      </c>
      <c r="ET173" t="s">
        <v>396</v>
      </c>
      <c r="EU173" t="s">
        <v>396</v>
      </c>
      <c r="EV173">
        <v>8.9</v>
      </c>
      <c r="EW173">
        <v>14.8</v>
      </c>
      <c r="EX173">
        <v>24.3</v>
      </c>
      <c r="EY173" t="s">
        <v>396</v>
      </c>
      <c r="EZ173" t="s">
        <v>396</v>
      </c>
      <c r="FA173" t="s">
        <v>396</v>
      </c>
      <c r="FB173" t="s">
        <v>396</v>
      </c>
      <c r="FC173" t="s">
        <v>396</v>
      </c>
      <c r="FD173" t="s">
        <v>396</v>
      </c>
      <c r="FE173" t="s">
        <v>396</v>
      </c>
      <c r="FF173" t="s">
        <v>396</v>
      </c>
      <c r="FG173" t="s">
        <v>396</v>
      </c>
      <c r="FH173" t="s">
        <v>396</v>
      </c>
      <c r="FI173" t="s">
        <v>396</v>
      </c>
      <c r="FJ173" t="s">
        <v>396</v>
      </c>
      <c r="FK173" t="s">
        <v>396</v>
      </c>
      <c r="FL173" t="s">
        <v>396</v>
      </c>
      <c r="FM173" t="s">
        <v>396</v>
      </c>
      <c r="FN173" t="s">
        <v>396</v>
      </c>
      <c r="FO173" t="s">
        <v>396</v>
      </c>
      <c r="FP173" t="s">
        <v>396</v>
      </c>
      <c r="FQ173" t="s">
        <v>396</v>
      </c>
      <c r="FR173" t="s">
        <v>396</v>
      </c>
      <c r="FS173">
        <v>18087169</v>
      </c>
      <c r="FT173">
        <v>52907186</v>
      </c>
    </row>
    <row r="174" spans="1:176" hidden="1" x14ac:dyDescent="0.25">
      <c r="A174" s="13">
        <f t="shared" si="6"/>
        <v>18087169</v>
      </c>
      <c r="B174" s="13">
        <f t="shared" si="7"/>
        <v>52907187</v>
      </c>
      <c r="C174" s="14" t="str">
        <f>IF(ISNA(VLOOKUP(A174,ComponentTable!E:E,1,0)),"","Use")</f>
        <v/>
      </c>
      <c r="D174" s="14" t="str">
        <f t="shared" si="8"/>
        <v/>
      </c>
      <c r="E174">
        <v>382</v>
      </c>
      <c r="F174" t="s">
        <v>716</v>
      </c>
      <c r="G174" t="s">
        <v>396</v>
      </c>
      <c r="H174" t="s">
        <v>716</v>
      </c>
      <c r="I174" t="s">
        <v>396</v>
      </c>
      <c r="J174" t="s">
        <v>396</v>
      </c>
      <c r="K174">
        <v>94</v>
      </c>
      <c r="L174">
        <v>137</v>
      </c>
      <c r="M174">
        <v>203</v>
      </c>
      <c r="N174">
        <v>203</v>
      </c>
      <c r="O174">
        <v>203</v>
      </c>
      <c r="P174">
        <v>204</v>
      </c>
      <c r="Q174">
        <v>0</v>
      </c>
      <c r="R174">
        <v>66</v>
      </c>
      <c r="S174">
        <v>94</v>
      </c>
      <c r="T174">
        <v>0</v>
      </c>
      <c r="U174">
        <v>0</v>
      </c>
      <c r="V174">
        <v>0</v>
      </c>
      <c r="W174">
        <v>0</v>
      </c>
      <c r="X174">
        <v>0</v>
      </c>
      <c r="Y174">
        <v>0</v>
      </c>
      <c r="Z174">
        <v>100</v>
      </c>
      <c r="AA174">
        <v>100</v>
      </c>
      <c r="AB174">
        <v>100</v>
      </c>
      <c r="AC174">
        <v>100</v>
      </c>
      <c r="AD174">
        <v>100</v>
      </c>
      <c r="AE174">
        <v>100</v>
      </c>
      <c r="AF174">
        <v>87</v>
      </c>
      <c r="AG174">
        <v>94</v>
      </c>
      <c r="AH174">
        <v>100</v>
      </c>
      <c r="AI174">
        <v>8</v>
      </c>
      <c r="AJ174">
        <v>10</v>
      </c>
      <c r="AK174">
        <v>16</v>
      </c>
      <c r="AL174">
        <v>90</v>
      </c>
      <c r="AM174">
        <v>97.9</v>
      </c>
      <c r="AN174">
        <v>99.9</v>
      </c>
      <c r="AO174">
        <v>0</v>
      </c>
      <c r="AP174">
        <v>0</v>
      </c>
      <c r="AQ174">
        <v>0.5</v>
      </c>
      <c r="AR174">
        <v>0</v>
      </c>
      <c r="AS174">
        <v>1.4</v>
      </c>
      <c r="AT174">
        <v>2</v>
      </c>
      <c r="AU174">
        <v>10</v>
      </c>
      <c r="AV174">
        <v>18.399999999999999</v>
      </c>
      <c r="AW174">
        <v>22.5</v>
      </c>
      <c r="AX174">
        <v>45</v>
      </c>
      <c r="AY174">
        <v>63.8</v>
      </c>
      <c r="AZ174">
        <v>75</v>
      </c>
      <c r="BA174">
        <v>10</v>
      </c>
      <c r="BB174">
        <v>14.3</v>
      </c>
      <c r="BC174">
        <v>20</v>
      </c>
      <c r="BD174">
        <v>0</v>
      </c>
      <c r="BE174">
        <v>0.6</v>
      </c>
      <c r="BF174">
        <v>8</v>
      </c>
      <c r="BG174" t="s">
        <v>396</v>
      </c>
      <c r="BH174">
        <v>0.3</v>
      </c>
      <c r="BI174" t="s">
        <v>396</v>
      </c>
      <c r="BJ174" t="s">
        <v>396</v>
      </c>
      <c r="BK174">
        <v>0.3</v>
      </c>
      <c r="BL174" t="s">
        <v>396</v>
      </c>
      <c r="BM174">
        <v>0.1</v>
      </c>
      <c r="BN174">
        <v>1.5</v>
      </c>
      <c r="BO174">
        <v>5</v>
      </c>
      <c r="BP174">
        <v>0</v>
      </c>
      <c r="BQ174">
        <v>0</v>
      </c>
      <c r="BR174">
        <v>0</v>
      </c>
      <c r="BS174">
        <v>0</v>
      </c>
      <c r="BT174">
        <v>0.25</v>
      </c>
      <c r="BU174">
        <v>0.5</v>
      </c>
      <c r="BV174" t="s">
        <v>396</v>
      </c>
      <c r="BW174" t="s">
        <v>396</v>
      </c>
      <c r="BX174" t="s">
        <v>396</v>
      </c>
      <c r="BY174">
        <v>1.61</v>
      </c>
      <c r="BZ174">
        <v>1.63</v>
      </c>
      <c r="CA174">
        <v>1.65</v>
      </c>
      <c r="CB174" t="s">
        <v>396</v>
      </c>
      <c r="CC174" t="s">
        <v>396</v>
      </c>
      <c r="CD174" t="s">
        <v>396</v>
      </c>
      <c r="CE174">
        <v>1.61</v>
      </c>
      <c r="CF174">
        <v>1.63</v>
      </c>
      <c r="CG174">
        <v>1.65</v>
      </c>
      <c r="CH174">
        <v>2.65</v>
      </c>
      <c r="CI174">
        <v>42.34</v>
      </c>
      <c r="CJ174">
        <v>91.74</v>
      </c>
      <c r="CK174">
        <v>141.01400000000001</v>
      </c>
      <c r="CL174">
        <v>0.06</v>
      </c>
      <c r="CM174">
        <v>0.08</v>
      </c>
      <c r="CN174">
        <v>0.1</v>
      </c>
      <c r="CO174">
        <v>5.2</v>
      </c>
      <c r="CP174">
        <v>11.4</v>
      </c>
      <c r="CQ174">
        <v>15.1</v>
      </c>
      <c r="CR174">
        <v>1.9</v>
      </c>
      <c r="CS174">
        <v>7</v>
      </c>
      <c r="CT174">
        <v>11.3</v>
      </c>
      <c r="CU174">
        <v>0.1</v>
      </c>
      <c r="CV174">
        <v>1.5</v>
      </c>
      <c r="CW174">
        <v>4.5</v>
      </c>
      <c r="CX174">
        <v>36</v>
      </c>
      <c r="CY174">
        <v>37</v>
      </c>
      <c r="CZ174">
        <v>37</v>
      </c>
      <c r="DA174">
        <v>0</v>
      </c>
      <c r="DB174">
        <v>0</v>
      </c>
      <c r="DC174">
        <v>0.3</v>
      </c>
      <c r="DD174">
        <v>0</v>
      </c>
      <c r="DE174">
        <v>0</v>
      </c>
      <c r="DF174">
        <v>0</v>
      </c>
      <c r="DG174">
        <v>0</v>
      </c>
      <c r="DH174">
        <v>0</v>
      </c>
      <c r="DI174">
        <v>0</v>
      </c>
      <c r="DJ174">
        <v>0</v>
      </c>
      <c r="DK174">
        <v>0</v>
      </c>
      <c r="DL174">
        <v>0</v>
      </c>
      <c r="DM174">
        <v>0.1</v>
      </c>
      <c r="DN174">
        <v>0.1</v>
      </c>
      <c r="DO174">
        <v>0</v>
      </c>
      <c r="DP174">
        <v>0</v>
      </c>
      <c r="DQ174">
        <v>0</v>
      </c>
      <c r="DR174">
        <v>0</v>
      </c>
      <c r="DS174">
        <v>0</v>
      </c>
      <c r="DT174">
        <v>0</v>
      </c>
      <c r="DU174">
        <v>0</v>
      </c>
      <c r="DV174">
        <v>1</v>
      </c>
      <c r="DW174">
        <v>4</v>
      </c>
      <c r="DX174">
        <v>0</v>
      </c>
      <c r="DY174">
        <v>1</v>
      </c>
      <c r="DZ174">
        <v>2</v>
      </c>
      <c r="EA174" t="s">
        <v>396</v>
      </c>
      <c r="EB174" t="s">
        <v>396</v>
      </c>
      <c r="EC174" t="s">
        <v>396</v>
      </c>
      <c r="ED174">
        <v>0</v>
      </c>
      <c r="EE174">
        <v>0.4</v>
      </c>
      <c r="EF174">
        <v>1.6</v>
      </c>
      <c r="EG174">
        <v>0</v>
      </c>
      <c r="EH174">
        <v>0.4</v>
      </c>
      <c r="EI174">
        <v>0.7</v>
      </c>
      <c r="EJ174">
        <v>4.5</v>
      </c>
      <c r="EK174">
        <v>5.3</v>
      </c>
      <c r="EL174">
        <v>6</v>
      </c>
      <c r="EM174" t="s">
        <v>396</v>
      </c>
      <c r="EN174" t="s">
        <v>396</v>
      </c>
      <c r="EO174" t="s">
        <v>396</v>
      </c>
      <c r="EP174" t="s">
        <v>396</v>
      </c>
      <c r="EQ174" t="s">
        <v>396</v>
      </c>
      <c r="ER174" t="s">
        <v>396</v>
      </c>
      <c r="ES174" t="s">
        <v>396</v>
      </c>
      <c r="ET174" t="s">
        <v>396</v>
      </c>
      <c r="EU174" t="s">
        <v>396</v>
      </c>
      <c r="EV174">
        <v>6.7</v>
      </c>
      <c r="EW174">
        <v>7.8</v>
      </c>
      <c r="EX174">
        <v>10.1</v>
      </c>
      <c r="EY174" t="s">
        <v>396</v>
      </c>
      <c r="EZ174" t="s">
        <v>396</v>
      </c>
      <c r="FA174" t="s">
        <v>396</v>
      </c>
      <c r="FB174" t="s">
        <v>396</v>
      </c>
      <c r="FC174" t="s">
        <v>396</v>
      </c>
      <c r="FD174" t="s">
        <v>396</v>
      </c>
      <c r="FE174" t="s">
        <v>396</v>
      </c>
      <c r="FF174" t="s">
        <v>396</v>
      </c>
      <c r="FG174" t="s">
        <v>396</v>
      </c>
      <c r="FH174" t="s">
        <v>396</v>
      </c>
      <c r="FI174" t="s">
        <v>396</v>
      </c>
      <c r="FJ174" t="s">
        <v>396</v>
      </c>
      <c r="FK174" t="s">
        <v>396</v>
      </c>
      <c r="FL174" t="s">
        <v>396</v>
      </c>
      <c r="FM174" t="s">
        <v>396</v>
      </c>
      <c r="FN174" t="s">
        <v>396</v>
      </c>
      <c r="FO174" t="s">
        <v>396</v>
      </c>
      <c r="FP174" t="s">
        <v>396</v>
      </c>
      <c r="FQ174" t="s">
        <v>396</v>
      </c>
      <c r="FR174" t="s">
        <v>396</v>
      </c>
      <c r="FS174">
        <v>18087169</v>
      </c>
      <c r="FT174">
        <v>52907187</v>
      </c>
    </row>
    <row r="175" spans="1:176" hidden="1" x14ac:dyDescent="0.25">
      <c r="A175" s="13">
        <f t="shared" si="6"/>
        <v>18087168</v>
      </c>
      <c r="B175" s="13">
        <f t="shared" si="7"/>
        <v>52907180</v>
      </c>
      <c r="C175" s="14" t="str">
        <f>IF(ISNA(VLOOKUP(A175,ComponentTable!E:E,1,0)),"","Use")</f>
        <v/>
      </c>
      <c r="D175" s="14" t="str">
        <f t="shared" si="8"/>
        <v/>
      </c>
      <c r="E175">
        <v>383</v>
      </c>
      <c r="F175" t="s">
        <v>705</v>
      </c>
      <c r="G175" t="s">
        <v>396</v>
      </c>
      <c r="H175" t="s">
        <v>702</v>
      </c>
      <c r="I175" t="s">
        <v>396</v>
      </c>
      <c r="J175" t="s">
        <v>396</v>
      </c>
      <c r="K175">
        <v>8</v>
      </c>
      <c r="L175">
        <v>10</v>
      </c>
      <c r="M175">
        <v>20</v>
      </c>
      <c r="N175">
        <v>38</v>
      </c>
      <c r="O175">
        <v>89</v>
      </c>
      <c r="P175">
        <v>102</v>
      </c>
      <c r="Q175">
        <v>30</v>
      </c>
      <c r="R175">
        <v>79</v>
      </c>
      <c r="S175">
        <v>81</v>
      </c>
      <c r="T175">
        <v>0</v>
      </c>
      <c r="U175">
        <v>0</v>
      </c>
      <c r="V175">
        <v>0</v>
      </c>
      <c r="W175">
        <v>0</v>
      </c>
      <c r="X175">
        <v>0</v>
      </c>
      <c r="Y175">
        <v>0</v>
      </c>
      <c r="Z175">
        <v>100</v>
      </c>
      <c r="AA175">
        <v>100</v>
      </c>
      <c r="AB175">
        <v>100</v>
      </c>
      <c r="AC175">
        <v>100</v>
      </c>
      <c r="AD175">
        <v>100</v>
      </c>
      <c r="AE175">
        <v>100</v>
      </c>
      <c r="AF175">
        <v>89</v>
      </c>
      <c r="AG175">
        <v>94</v>
      </c>
      <c r="AH175">
        <v>100</v>
      </c>
      <c r="AI175">
        <v>9</v>
      </c>
      <c r="AJ175">
        <v>11</v>
      </c>
      <c r="AK175">
        <v>15</v>
      </c>
      <c r="AL175">
        <v>90</v>
      </c>
      <c r="AM175">
        <v>97</v>
      </c>
      <c r="AN175">
        <v>99</v>
      </c>
      <c r="AO175">
        <v>0</v>
      </c>
      <c r="AP175">
        <v>0</v>
      </c>
      <c r="AQ175">
        <v>0</v>
      </c>
      <c r="AR175">
        <v>0</v>
      </c>
      <c r="AS175">
        <v>1</v>
      </c>
      <c r="AT175">
        <v>2</v>
      </c>
      <c r="AU175">
        <v>10</v>
      </c>
      <c r="AV175">
        <v>18.3</v>
      </c>
      <c r="AW175">
        <v>25</v>
      </c>
      <c r="AX175">
        <v>50</v>
      </c>
      <c r="AY175">
        <v>63.4</v>
      </c>
      <c r="AZ175">
        <v>70</v>
      </c>
      <c r="BA175">
        <v>10</v>
      </c>
      <c r="BB175">
        <v>14.3</v>
      </c>
      <c r="BC175">
        <v>20</v>
      </c>
      <c r="BD175">
        <v>0</v>
      </c>
      <c r="BE175">
        <v>1</v>
      </c>
      <c r="BF175">
        <v>7</v>
      </c>
      <c r="BG175" t="s">
        <v>396</v>
      </c>
      <c r="BH175">
        <v>0.5</v>
      </c>
      <c r="BI175" t="s">
        <v>396</v>
      </c>
      <c r="BJ175" t="s">
        <v>396</v>
      </c>
      <c r="BK175">
        <v>0.5</v>
      </c>
      <c r="BL175" t="s">
        <v>396</v>
      </c>
      <c r="BM175">
        <v>1</v>
      </c>
      <c r="BN175">
        <v>2</v>
      </c>
      <c r="BO175">
        <v>3</v>
      </c>
      <c r="BP175">
        <v>0</v>
      </c>
      <c r="BQ175">
        <v>0</v>
      </c>
      <c r="BR175">
        <v>0</v>
      </c>
      <c r="BS175">
        <v>0</v>
      </c>
      <c r="BT175">
        <v>0.25</v>
      </c>
      <c r="BU175">
        <v>0.5</v>
      </c>
      <c r="BV175" t="s">
        <v>396</v>
      </c>
      <c r="BW175" t="s">
        <v>396</v>
      </c>
      <c r="BX175" t="s">
        <v>396</v>
      </c>
      <c r="BY175">
        <v>1.56</v>
      </c>
      <c r="BZ175">
        <v>1.58</v>
      </c>
      <c r="CA175">
        <v>1.59</v>
      </c>
      <c r="CB175" t="s">
        <v>396</v>
      </c>
      <c r="CC175" t="s">
        <v>396</v>
      </c>
      <c r="CD175" t="s">
        <v>396</v>
      </c>
      <c r="CE175">
        <v>1.56</v>
      </c>
      <c r="CF175">
        <v>1.58</v>
      </c>
      <c r="CG175">
        <v>1.59</v>
      </c>
      <c r="CH175">
        <v>2.64</v>
      </c>
      <c r="CI175">
        <v>42.34</v>
      </c>
      <c r="CJ175">
        <v>91.74</v>
      </c>
      <c r="CK175">
        <v>141.13999999999999</v>
      </c>
      <c r="CL175">
        <v>0.06</v>
      </c>
      <c r="CM175">
        <v>0.08</v>
      </c>
      <c r="CN175">
        <v>0.1</v>
      </c>
      <c r="CO175">
        <v>9.4</v>
      </c>
      <c r="CP175">
        <v>11.9</v>
      </c>
      <c r="CQ175">
        <v>13.5</v>
      </c>
      <c r="CR175">
        <v>5.0999999999999996</v>
      </c>
      <c r="CS175">
        <v>7.7</v>
      </c>
      <c r="CT175">
        <v>9.4</v>
      </c>
      <c r="CU175">
        <v>0.7</v>
      </c>
      <c r="CV175">
        <v>1.8</v>
      </c>
      <c r="CW175">
        <v>3</v>
      </c>
      <c r="CX175">
        <v>38</v>
      </c>
      <c r="CY175">
        <v>38</v>
      </c>
      <c r="CZ175">
        <v>39</v>
      </c>
      <c r="DA175">
        <v>0</v>
      </c>
      <c r="DB175">
        <v>0.1</v>
      </c>
      <c r="DC175">
        <v>0.3</v>
      </c>
      <c r="DD175">
        <v>0</v>
      </c>
      <c r="DE175">
        <v>0</v>
      </c>
      <c r="DF175">
        <v>0</v>
      </c>
      <c r="DG175">
        <v>0</v>
      </c>
      <c r="DH175">
        <v>0</v>
      </c>
      <c r="DI175">
        <v>0</v>
      </c>
      <c r="DJ175">
        <v>0</v>
      </c>
      <c r="DK175">
        <v>0</v>
      </c>
      <c r="DL175">
        <v>0</v>
      </c>
      <c r="DM175">
        <v>0.02</v>
      </c>
      <c r="DN175">
        <v>0.02</v>
      </c>
      <c r="DO175">
        <v>0</v>
      </c>
      <c r="DP175">
        <v>0</v>
      </c>
      <c r="DQ175">
        <v>0</v>
      </c>
      <c r="DR175">
        <v>0</v>
      </c>
      <c r="DS175">
        <v>0</v>
      </c>
      <c r="DT175">
        <v>0</v>
      </c>
      <c r="DU175">
        <v>0</v>
      </c>
      <c r="DV175">
        <v>1</v>
      </c>
      <c r="DW175">
        <v>4</v>
      </c>
      <c r="DX175">
        <v>0</v>
      </c>
      <c r="DY175">
        <v>1</v>
      </c>
      <c r="DZ175">
        <v>2</v>
      </c>
      <c r="EA175">
        <v>1</v>
      </c>
      <c r="EB175">
        <v>2</v>
      </c>
      <c r="EC175">
        <v>2.9</v>
      </c>
      <c r="ED175" t="s">
        <v>396</v>
      </c>
      <c r="EE175" t="s">
        <v>396</v>
      </c>
      <c r="EF175" t="s">
        <v>396</v>
      </c>
      <c r="EG175">
        <v>0.5</v>
      </c>
      <c r="EH175">
        <v>1.8</v>
      </c>
      <c r="EI175">
        <v>10.9</v>
      </c>
      <c r="EJ175">
        <v>5.0999999999999996</v>
      </c>
      <c r="EK175">
        <v>6.5</v>
      </c>
      <c r="EL175">
        <v>7.8</v>
      </c>
      <c r="EM175" t="s">
        <v>396</v>
      </c>
      <c r="EN175" t="s">
        <v>396</v>
      </c>
      <c r="EO175" t="s">
        <v>396</v>
      </c>
      <c r="EP175" t="s">
        <v>396</v>
      </c>
      <c r="EQ175" t="s">
        <v>396</v>
      </c>
      <c r="ER175" t="s">
        <v>396</v>
      </c>
      <c r="ES175" t="s">
        <v>396</v>
      </c>
      <c r="ET175" t="s">
        <v>396</v>
      </c>
      <c r="EU175" t="s">
        <v>396</v>
      </c>
      <c r="EV175">
        <v>0</v>
      </c>
      <c r="EW175">
        <v>1.1000000000000001</v>
      </c>
      <c r="EX175">
        <v>5.5</v>
      </c>
      <c r="EY175" t="s">
        <v>396</v>
      </c>
      <c r="EZ175" t="s">
        <v>396</v>
      </c>
      <c r="FA175" t="s">
        <v>396</v>
      </c>
      <c r="FB175" t="s">
        <v>396</v>
      </c>
      <c r="FC175" t="s">
        <v>396</v>
      </c>
      <c r="FD175" t="s">
        <v>396</v>
      </c>
      <c r="FE175" t="s">
        <v>396</v>
      </c>
      <c r="FF175" t="s">
        <v>396</v>
      </c>
      <c r="FG175" t="s">
        <v>396</v>
      </c>
      <c r="FH175" t="s">
        <v>396</v>
      </c>
      <c r="FI175" t="s">
        <v>396</v>
      </c>
      <c r="FJ175" t="s">
        <v>396</v>
      </c>
      <c r="FK175" t="s">
        <v>396</v>
      </c>
      <c r="FL175" t="s">
        <v>396</v>
      </c>
      <c r="FM175" t="s">
        <v>396</v>
      </c>
      <c r="FN175" t="s">
        <v>396</v>
      </c>
      <c r="FO175" t="s">
        <v>396</v>
      </c>
      <c r="FP175" t="s">
        <v>396</v>
      </c>
      <c r="FQ175" t="s">
        <v>396</v>
      </c>
      <c r="FR175" t="s">
        <v>396</v>
      </c>
      <c r="FS175">
        <v>18087168</v>
      </c>
      <c r="FT175">
        <v>52907180</v>
      </c>
    </row>
    <row r="176" spans="1:176" hidden="1" x14ac:dyDescent="0.25">
      <c r="A176" s="13">
        <f t="shared" si="6"/>
        <v>18087168</v>
      </c>
      <c r="B176" s="13">
        <f t="shared" si="7"/>
        <v>52907181</v>
      </c>
      <c r="C176" s="14" t="str">
        <f>IF(ISNA(VLOOKUP(A176,ComponentTable!E:E,1,0)),"","Use")</f>
        <v/>
      </c>
      <c r="D176" s="14" t="str">
        <f t="shared" si="8"/>
        <v/>
      </c>
      <c r="E176">
        <v>384</v>
      </c>
      <c r="F176" t="s">
        <v>399</v>
      </c>
      <c r="G176" t="s">
        <v>396</v>
      </c>
      <c r="H176" t="s">
        <v>399</v>
      </c>
      <c r="I176" t="s">
        <v>396</v>
      </c>
      <c r="J176" t="s">
        <v>396</v>
      </c>
      <c r="K176">
        <v>0</v>
      </c>
      <c r="L176">
        <v>0</v>
      </c>
      <c r="M176">
        <v>0</v>
      </c>
      <c r="N176">
        <v>8</v>
      </c>
      <c r="O176">
        <v>10</v>
      </c>
      <c r="P176">
        <v>20</v>
      </c>
      <c r="Q176">
        <v>8</v>
      </c>
      <c r="R176">
        <v>10</v>
      </c>
      <c r="S176">
        <v>20</v>
      </c>
      <c r="T176">
        <v>0</v>
      </c>
      <c r="U176">
        <v>0</v>
      </c>
      <c r="V176">
        <v>0</v>
      </c>
      <c r="W176">
        <v>0</v>
      </c>
      <c r="X176">
        <v>0</v>
      </c>
      <c r="Y176">
        <v>0</v>
      </c>
      <c r="Z176">
        <v>100</v>
      </c>
      <c r="AA176">
        <v>100</v>
      </c>
      <c r="AB176">
        <v>100</v>
      </c>
      <c r="AC176">
        <v>100</v>
      </c>
      <c r="AD176">
        <v>100</v>
      </c>
      <c r="AE176">
        <v>100</v>
      </c>
      <c r="AF176">
        <v>89</v>
      </c>
      <c r="AG176">
        <v>94</v>
      </c>
      <c r="AH176">
        <v>100</v>
      </c>
      <c r="AI176">
        <v>9</v>
      </c>
      <c r="AJ176">
        <v>11</v>
      </c>
      <c r="AK176">
        <v>15</v>
      </c>
      <c r="AL176">
        <v>90</v>
      </c>
      <c r="AM176">
        <v>97</v>
      </c>
      <c r="AN176">
        <v>99</v>
      </c>
      <c r="AO176">
        <v>0</v>
      </c>
      <c r="AP176">
        <v>0</v>
      </c>
      <c r="AQ176">
        <v>0</v>
      </c>
      <c r="AR176">
        <v>0</v>
      </c>
      <c r="AS176">
        <v>1</v>
      </c>
      <c r="AT176">
        <v>2</v>
      </c>
      <c r="AU176">
        <v>10</v>
      </c>
      <c r="AV176">
        <v>18.3</v>
      </c>
      <c r="AW176">
        <v>25</v>
      </c>
      <c r="AX176">
        <v>50</v>
      </c>
      <c r="AY176">
        <v>63.4</v>
      </c>
      <c r="AZ176">
        <v>70</v>
      </c>
      <c r="BA176">
        <v>10</v>
      </c>
      <c r="BB176">
        <v>14.3</v>
      </c>
      <c r="BC176">
        <v>20</v>
      </c>
      <c r="BD176">
        <v>0</v>
      </c>
      <c r="BE176">
        <v>1</v>
      </c>
      <c r="BF176">
        <v>7</v>
      </c>
      <c r="BG176" t="s">
        <v>396</v>
      </c>
      <c r="BH176">
        <v>0.5</v>
      </c>
      <c r="BI176" t="s">
        <v>396</v>
      </c>
      <c r="BJ176" t="s">
        <v>396</v>
      </c>
      <c r="BK176">
        <v>0.5</v>
      </c>
      <c r="BL176" t="s">
        <v>396</v>
      </c>
      <c r="BM176">
        <v>1</v>
      </c>
      <c r="BN176">
        <v>2</v>
      </c>
      <c r="BO176">
        <v>3</v>
      </c>
      <c r="BP176">
        <v>0</v>
      </c>
      <c r="BQ176">
        <v>0</v>
      </c>
      <c r="BR176">
        <v>0</v>
      </c>
      <c r="BS176">
        <v>1</v>
      </c>
      <c r="BT176">
        <v>2.5</v>
      </c>
      <c r="BU176">
        <v>4</v>
      </c>
      <c r="BV176" t="s">
        <v>396</v>
      </c>
      <c r="BW176" t="s">
        <v>396</v>
      </c>
      <c r="BX176" t="s">
        <v>396</v>
      </c>
      <c r="BY176">
        <v>1.53</v>
      </c>
      <c r="BZ176">
        <v>1.56</v>
      </c>
      <c r="CA176">
        <v>1.58</v>
      </c>
      <c r="CB176" t="s">
        <v>396</v>
      </c>
      <c r="CC176" t="s">
        <v>396</v>
      </c>
      <c r="CD176" t="s">
        <v>396</v>
      </c>
      <c r="CE176">
        <v>1.54</v>
      </c>
      <c r="CF176">
        <v>1.57</v>
      </c>
      <c r="CG176">
        <v>1.59</v>
      </c>
      <c r="CH176">
        <v>2.61</v>
      </c>
      <c r="CI176">
        <v>42.34</v>
      </c>
      <c r="CJ176">
        <v>91.74</v>
      </c>
      <c r="CK176">
        <v>141.13999999999999</v>
      </c>
      <c r="CL176">
        <v>0.06</v>
      </c>
      <c r="CM176">
        <v>0.08</v>
      </c>
      <c r="CN176">
        <v>0.1</v>
      </c>
      <c r="CO176">
        <v>12.6</v>
      </c>
      <c r="CP176">
        <v>15.7</v>
      </c>
      <c r="CQ176">
        <v>17.7</v>
      </c>
      <c r="CR176">
        <v>8.4</v>
      </c>
      <c r="CS176">
        <v>12.1</v>
      </c>
      <c r="CT176">
        <v>14.8</v>
      </c>
      <c r="CU176">
        <v>2.2999999999999998</v>
      </c>
      <c r="CV176">
        <v>5.3</v>
      </c>
      <c r="CW176">
        <v>8.3000000000000007</v>
      </c>
      <c r="CX176">
        <v>37</v>
      </c>
      <c r="CY176">
        <v>38</v>
      </c>
      <c r="CZ176">
        <v>39</v>
      </c>
      <c r="DA176">
        <v>0</v>
      </c>
      <c r="DB176">
        <v>0.2</v>
      </c>
      <c r="DC176">
        <v>0.4</v>
      </c>
      <c r="DD176">
        <v>0</v>
      </c>
      <c r="DE176">
        <v>0</v>
      </c>
      <c r="DF176">
        <v>0</v>
      </c>
      <c r="DG176">
        <v>0</v>
      </c>
      <c r="DH176">
        <v>0</v>
      </c>
      <c r="DI176">
        <v>0</v>
      </c>
      <c r="DJ176">
        <v>0</v>
      </c>
      <c r="DK176">
        <v>0</v>
      </c>
      <c r="DL176">
        <v>0</v>
      </c>
      <c r="DM176">
        <v>0.02</v>
      </c>
      <c r="DN176">
        <v>0.02</v>
      </c>
      <c r="DO176">
        <v>0</v>
      </c>
      <c r="DP176">
        <v>0</v>
      </c>
      <c r="DQ176">
        <v>0</v>
      </c>
      <c r="DR176">
        <v>0</v>
      </c>
      <c r="DS176">
        <v>0</v>
      </c>
      <c r="DT176">
        <v>0</v>
      </c>
      <c r="DU176">
        <v>0</v>
      </c>
      <c r="DV176">
        <v>1</v>
      </c>
      <c r="DW176">
        <v>4</v>
      </c>
      <c r="DX176">
        <v>0</v>
      </c>
      <c r="DY176">
        <v>1</v>
      </c>
      <c r="DZ176">
        <v>2</v>
      </c>
      <c r="EA176">
        <v>1.1000000000000001</v>
      </c>
      <c r="EB176">
        <v>2.2000000000000002</v>
      </c>
      <c r="EC176">
        <v>3.2</v>
      </c>
      <c r="ED176" t="s">
        <v>396</v>
      </c>
      <c r="EE176" t="s">
        <v>396</v>
      </c>
      <c r="EF176" t="s">
        <v>396</v>
      </c>
      <c r="EG176">
        <v>0.2</v>
      </c>
      <c r="EH176">
        <v>2.1</v>
      </c>
      <c r="EI176">
        <v>11.2</v>
      </c>
      <c r="EJ176">
        <v>5.0999999999999996</v>
      </c>
      <c r="EK176">
        <v>6.5</v>
      </c>
      <c r="EL176">
        <v>7.8</v>
      </c>
      <c r="EM176" t="s">
        <v>396</v>
      </c>
      <c r="EN176" t="s">
        <v>396</v>
      </c>
      <c r="EO176" t="s">
        <v>396</v>
      </c>
      <c r="EP176" t="s">
        <v>396</v>
      </c>
      <c r="EQ176" t="s">
        <v>396</v>
      </c>
      <c r="ER176" t="s">
        <v>396</v>
      </c>
      <c r="ES176" t="s">
        <v>396</v>
      </c>
      <c r="ET176" t="s">
        <v>396</v>
      </c>
      <c r="EU176" t="s">
        <v>396</v>
      </c>
      <c r="EV176">
        <v>0</v>
      </c>
      <c r="EW176">
        <v>2.6</v>
      </c>
      <c r="EX176">
        <v>7.9</v>
      </c>
      <c r="EY176" t="s">
        <v>396</v>
      </c>
      <c r="EZ176" t="s">
        <v>396</v>
      </c>
      <c r="FA176" t="s">
        <v>396</v>
      </c>
      <c r="FB176" t="s">
        <v>396</v>
      </c>
      <c r="FC176" t="s">
        <v>396</v>
      </c>
      <c r="FD176" t="s">
        <v>396</v>
      </c>
      <c r="FE176" t="s">
        <v>396</v>
      </c>
      <c r="FF176" t="s">
        <v>396</v>
      </c>
      <c r="FG176" t="s">
        <v>396</v>
      </c>
      <c r="FH176" t="s">
        <v>396</v>
      </c>
      <c r="FI176" t="s">
        <v>396</v>
      </c>
      <c r="FJ176" t="s">
        <v>396</v>
      </c>
      <c r="FK176" t="s">
        <v>396</v>
      </c>
      <c r="FL176" t="s">
        <v>396</v>
      </c>
      <c r="FM176" t="s">
        <v>396</v>
      </c>
      <c r="FN176" t="s">
        <v>396</v>
      </c>
      <c r="FO176" t="s">
        <v>396</v>
      </c>
      <c r="FP176" t="s">
        <v>396</v>
      </c>
      <c r="FQ176" t="s">
        <v>396</v>
      </c>
      <c r="FR176" t="s">
        <v>396</v>
      </c>
      <c r="FS176">
        <v>18087168</v>
      </c>
      <c r="FT176">
        <v>52907181</v>
      </c>
    </row>
    <row r="177" spans="1:176" hidden="1" x14ac:dyDescent="0.25">
      <c r="A177" s="13">
        <f t="shared" si="6"/>
        <v>18087168</v>
      </c>
      <c r="B177" s="13">
        <f t="shared" si="7"/>
        <v>52907182</v>
      </c>
      <c r="C177" s="14" t="str">
        <f>IF(ISNA(VLOOKUP(A177,ComponentTable!E:E,1,0)),"","Use")</f>
        <v/>
      </c>
      <c r="D177" s="14" t="str">
        <f t="shared" si="8"/>
        <v/>
      </c>
      <c r="E177">
        <v>385</v>
      </c>
      <c r="F177" t="s">
        <v>721</v>
      </c>
      <c r="G177" t="s">
        <v>396</v>
      </c>
      <c r="H177" t="s">
        <v>704</v>
      </c>
      <c r="I177" t="s">
        <v>396</v>
      </c>
      <c r="J177" t="s">
        <v>396</v>
      </c>
      <c r="K177">
        <v>53</v>
      </c>
      <c r="L177">
        <v>109</v>
      </c>
      <c r="M177">
        <v>138</v>
      </c>
      <c r="N177">
        <v>119</v>
      </c>
      <c r="O177">
        <v>203</v>
      </c>
      <c r="P177">
        <v>203</v>
      </c>
      <c r="Q177">
        <v>66</v>
      </c>
      <c r="R177">
        <v>94</v>
      </c>
      <c r="S177">
        <v>150</v>
      </c>
      <c r="T177">
        <v>0</v>
      </c>
      <c r="U177">
        <v>0</v>
      </c>
      <c r="V177">
        <v>0</v>
      </c>
      <c r="W177">
        <v>0</v>
      </c>
      <c r="X177">
        <v>0</v>
      </c>
      <c r="Y177">
        <v>0</v>
      </c>
      <c r="Z177">
        <v>100</v>
      </c>
      <c r="AA177">
        <v>100</v>
      </c>
      <c r="AB177">
        <v>100</v>
      </c>
      <c r="AC177">
        <v>100</v>
      </c>
      <c r="AD177">
        <v>100</v>
      </c>
      <c r="AE177">
        <v>100</v>
      </c>
      <c r="AF177">
        <v>88</v>
      </c>
      <c r="AG177">
        <v>95</v>
      </c>
      <c r="AH177">
        <v>100</v>
      </c>
      <c r="AI177">
        <v>10</v>
      </c>
      <c r="AJ177">
        <v>13</v>
      </c>
      <c r="AK177">
        <v>20</v>
      </c>
      <c r="AL177">
        <v>85</v>
      </c>
      <c r="AM177">
        <v>95</v>
      </c>
      <c r="AN177">
        <v>99</v>
      </c>
      <c r="AO177">
        <v>0</v>
      </c>
      <c r="AP177">
        <v>0</v>
      </c>
      <c r="AQ177">
        <v>0</v>
      </c>
      <c r="AR177">
        <v>0</v>
      </c>
      <c r="AS177">
        <v>0.9</v>
      </c>
      <c r="AT177">
        <v>2</v>
      </c>
      <c r="AU177">
        <v>10</v>
      </c>
      <c r="AV177">
        <v>17.600000000000001</v>
      </c>
      <c r="AW177">
        <v>25</v>
      </c>
      <c r="AX177">
        <v>45</v>
      </c>
      <c r="AY177">
        <v>62.1</v>
      </c>
      <c r="AZ177">
        <v>70</v>
      </c>
      <c r="BA177">
        <v>10</v>
      </c>
      <c r="BB177">
        <v>14.4</v>
      </c>
      <c r="BC177">
        <v>20</v>
      </c>
      <c r="BD177">
        <v>0</v>
      </c>
      <c r="BE177">
        <v>1</v>
      </c>
      <c r="BF177">
        <v>12</v>
      </c>
      <c r="BG177" t="s">
        <v>396</v>
      </c>
      <c r="BH177">
        <v>0.5</v>
      </c>
      <c r="BI177" t="s">
        <v>396</v>
      </c>
      <c r="BJ177" t="s">
        <v>396</v>
      </c>
      <c r="BK177">
        <v>0.5</v>
      </c>
      <c r="BL177" t="s">
        <v>396</v>
      </c>
      <c r="BM177">
        <v>1</v>
      </c>
      <c r="BN177">
        <v>4</v>
      </c>
      <c r="BO177">
        <v>10</v>
      </c>
      <c r="BP177">
        <v>0</v>
      </c>
      <c r="BQ177">
        <v>0</v>
      </c>
      <c r="BR177">
        <v>0</v>
      </c>
      <c r="BS177">
        <v>0</v>
      </c>
      <c r="BT177">
        <v>0.25</v>
      </c>
      <c r="BU177">
        <v>0.5</v>
      </c>
      <c r="BV177" t="s">
        <v>396</v>
      </c>
      <c r="BW177" t="s">
        <v>396</v>
      </c>
      <c r="BX177" t="s">
        <v>396</v>
      </c>
      <c r="BY177">
        <v>1.55</v>
      </c>
      <c r="BZ177">
        <v>1.6</v>
      </c>
      <c r="CA177">
        <v>1.66</v>
      </c>
      <c r="CB177" t="s">
        <v>396</v>
      </c>
      <c r="CC177" t="s">
        <v>396</v>
      </c>
      <c r="CD177" t="s">
        <v>396</v>
      </c>
      <c r="CE177">
        <v>1.55</v>
      </c>
      <c r="CF177">
        <v>1.6</v>
      </c>
      <c r="CG177">
        <v>1.66</v>
      </c>
      <c r="CH177">
        <v>2.64</v>
      </c>
      <c r="CI177">
        <v>42.34</v>
      </c>
      <c r="CJ177">
        <v>91.74</v>
      </c>
      <c r="CK177">
        <v>141.13999999999999</v>
      </c>
      <c r="CL177">
        <v>0.06</v>
      </c>
      <c r="CM177">
        <v>0.08</v>
      </c>
      <c r="CN177">
        <v>0.1</v>
      </c>
      <c r="CO177">
        <v>9.4</v>
      </c>
      <c r="CP177">
        <v>13.9</v>
      </c>
      <c r="CQ177">
        <v>17.600000000000001</v>
      </c>
      <c r="CR177">
        <v>5.0999999999999996</v>
      </c>
      <c r="CS177">
        <v>9.9</v>
      </c>
      <c r="CT177">
        <v>14.6</v>
      </c>
      <c r="CU177">
        <v>0.7</v>
      </c>
      <c r="CV177">
        <v>3.3</v>
      </c>
      <c r="CW177">
        <v>8.1</v>
      </c>
      <c r="CX177">
        <v>35</v>
      </c>
      <c r="CY177">
        <v>37</v>
      </c>
      <c r="CZ177">
        <v>39</v>
      </c>
      <c r="DA177">
        <v>0</v>
      </c>
      <c r="DB177">
        <v>0.1</v>
      </c>
      <c r="DC177">
        <v>0.6</v>
      </c>
      <c r="DD177">
        <v>0</v>
      </c>
      <c r="DE177">
        <v>0</v>
      </c>
      <c r="DF177">
        <v>0</v>
      </c>
      <c r="DG177">
        <v>0</v>
      </c>
      <c r="DH177">
        <v>0</v>
      </c>
      <c r="DI177">
        <v>0</v>
      </c>
      <c r="DJ177">
        <v>0</v>
      </c>
      <c r="DK177">
        <v>0</v>
      </c>
      <c r="DL177">
        <v>0</v>
      </c>
      <c r="DM177">
        <v>0.02</v>
      </c>
      <c r="DN177">
        <v>0.02</v>
      </c>
      <c r="DO177">
        <v>0</v>
      </c>
      <c r="DP177">
        <v>1</v>
      </c>
      <c r="DQ177">
        <v>4</v>
      </c>
      <c r="DR177">
        <v>0</v>
      </c>
      <c r="DS177">
        <v>0</v>
      </c>
      <c r="DT177">
        <v>0</v>
      </c>
      <c r="DU177">
        <v>0</v>
      </c>
      <c r="DV177">
        <v>1</v>
      </c>
      <c r="DW177">
        <v>4</v>
      </c>
      <c r="DX177">
        <v>0</v>
      </c>
      <c r="DY177">
        <v>1</v>
      </c>
      <c r="DZ177">
        <v>2</v>
      </c>
      <c r="EA177">
        <v>1</v>
      </c>
      <c r="EB177">
        <v>3.7</v>
      </c>
      <c r="EC177">
        <v>8.6</v>
      </c>
      <c r="ED177" t="s">
        <v>396</v>
      </c>
      <c r="EE177" t="s">
        <v>396</v>
      </c>
      <c r="EF177" t="s">
        <v>396</v>
      </c>
      <c r="EG177">
        <v>0.9</v>
      </c>
      <c r="EH177">
        <v>42.3</v>
      </c>
      <c r="EI177">
        <v>47.6</v>
      </c>
      <c r="EJ177">
        <v>6.1</v>
      </c>
      <c r="EK177">
        <v>7.8</v>
      </c>
      <c r="EL177">
        <v>8.4</v>
      </c>
      <c r="EM177" t="s">
        <v>396</v>
      </c>
      <c r="EN177" t="s">
        <v>396</v>
      </c>
      <c r="EO177" t="s">
        <v>396</v>
      </c>
      <c r="EP177" t="s">
        <v>396</v>
      </c>
      <c r="EQ177" t="s">
        <v>396</v>
      </c>
      <c r="ER177" t="s">
        <v>396</v>
      </c>
      <c r="ES177" t="s">
        <v>396</v>
      </c>
      <c r="ET177" t="s">
        <v>396</v>
      </c>
      <c r="EU177" t="s">
        <v>396</v>
      </c>
      <c r="EV177">
        <v>0</v>
      </c>
      <c r="EW177">
        <v>0</v>
      </c>
      <c r="EX177">
        <v>3.8</v>
      </c>
      <c r="EY177" t="s">
        <v>396</v>
      </c>
      <c r="EZ177" t="s">
        <v>396</v>
      </c>
      <c r="FA177" t="s">
        <v>396</v>
      </c>
      <c r="FB177" t="s">
        <v>396</v>
      </c>
      <c r="FC177" t="s">
        <v>396</v>
      </c>
      <c r="FD177" t="s">
        <v>396</v>
      </c>
      <c r="FE177" t="s">
        <v>396</v>
      </c>
      <c r="FF177" t="s">
        <v>396</v>
      </c>
      <c r="FG177" t="s">
        <v>396</v>
      </c>
      <c r="FH177" t="s">
        <v>396</v>
      </c>
      <c r="FI177" t="s">
        <v>396</v>
      </c>
      <c r="FJ177" t="s">
        <v>396</v>
      </c>
      <c r="FK177" t="s">
        <v>396</v>
      </c>
      <c r="FL177" t="s">
        <v>396</v>
      </c>
      <c r="FM177" t="s">
        <v>396</v>
      </c>
      <c r="FN177" t="s">
        <v>396</v>
      </c>
      <c r="FO177" t="s">
        <v>396</v>
      </c>
      <c r="FP177" t="s">
        <v>396</v>
      </c>
      <c r="FQ177" t="s">
        <v>396</v>
      </c>
      <c r="FR177" t="s">
        <v>396</v>
      </c>
      <c r="FS177">
        <v>18087168</v>
      </c>
      <c r="FT177">
        <v>52907182</v>
      </c>
    </row>
    <row r="178" spans="1:176" hidden="1" x14ac:dyDescent="0.25">
      <c r="A178" s="13">
        <f t="shared" si="6"/>
        <v>18087168</v>
      </c>
      <c r="B178" s="13">
        <f t="shared" si="7"/>
        <v>52907183</v>
      </c>
      <c r="C178" s="14" t="str">
        <f>IF(ISNA(VLOOKUP(A178,ComponentTable!E:E,1,0)),"","Use")</f>
        <v/>
      </c>
      <c r="D178" s="14" t="str">
        <f t="shared" si="8"/>
        <v/>
      </c>
      <c r="E178">
        <v>386</v>
      </c>
      <c r="F178" t="s">
        <v>715</v>
      </c>
      <c r="G178" t="s">
        <v>396</v>
      </c>
      <c r="H178" t="s">
        <v>611</v>
      </c>
      <c r="I178" t="s">
        <v>396</v>
      </c>
      <c r="J178" t="s">
        <v>396</v>
      </c>
      <c r="K178">
        <v>38</v>
      </c>
      <c r="L178">
        <v>89</v>
      </c>
      <c r="M178">
        <v>102</v>
      </c>
      <c r="N178">
        <v>53</v>
      </c>
      <c r="O178">
        <v>109</v>
      </c>
      <c r="P178">
        <v>138</v>
      </c>
      <c r="Q178">
        <v>15</v>
      </c>
      <c r="R178">
        <v>20</v>
      </c>
      <c r="S178">
        <v>36</v>
      </c>
      <c r="T178">
        <v>0</v>
      </c>
      <c r="U178">
        <v>0</v>
      </c>
      <c r="V178">
        <v>0</v>
      </c>
      <c r="W178">
        <v>0</v>
      </c>
      <c r="X178">
        <v>0</v>
      </c>
      <c r="Y178">
        <v>0</v>
      </c>
      <c r="Z178">
        <v>100</v>
      </c>
      <c r="AA178">
        <v>100</v>
      </c>
      <c r="AB178">
        <v>100</v>
      </c>
      <c r="AC178">
        <v>100</v>
      </c>
      <c r="AD178">
        <v>100</v>
      </c>
      <c r="AE178">
        <v>100</v>
      </c>
      <c r="AF178">
        <v>86</v>
      </c>
      <c r="AG178">
        <v>94</v>
      </c>
      <c r="AH178">
        <v>100</v>
      </c>
      <c r="AI178">
        <v>33</v>
      </c>
      <c r="AJ178">
        <v>42</v>
      </c>
      <c r="AK178">
        <v>51</v>
      </c>
      <c r="AL178">
        <v>60</v>
      </c>
      <c r="AM178">
        <v>68</v>
      </c>
      <c r="AN178">
        <v>80</v>
      </c>
      <c r="AO178">
        <v>0</v>
      </c>
      <c r="AP178">
        <v>0</v>
      </c>
      <c r="AQ178">
        <v>0</v>
      </c>
      <c r="AR178">
        <v>0</v>
      </c>
      <c r="AS178">
        <v>2.7</v>
      </c>
      <c r="AT178">
        <v>3</v>
      </c>
      <c r="AU178">
        <v>10</v>
      </c>
      <c r="AV178">
        <v>14.6</v>
      </c>
      <c r="AW178">
        <v>25</v>
      </c>
      <c r="AX178">
        <v>25</v>
      </c>
      <c r="AY178">
        <v>33.9</v>
      </c>
      <c r="AZ178">
        <v>45</v>
      </c>
      <c r="BA178">
        <v>10</v>
      </c>
      <c r="BB178">
        <v>16.8</v>
      </c>
      <c r="BC178">
        <v>20</v>
      </c>
      <c r="BD178">
        <v>0</v>
      </c>
      <c r="BE178">
        <v>14</v>
      </c>
      <c r="BF178">
        <v>27</v>
      </c>
      <c r="BG178" t="s">
        <v>396</v>
      </c>
      <c r="BH178">
        <v>7</v>
      </c>
      <c r="BI178" t="s">
        <v>396</v>
      </c>
      <c r="BJ178" t="s">
        <v>396</v>
      </c>
      <c r="BK178">
        <v>7</v>
      </c>
      <c r="BL178" t="s">
        <v>396</v>
      </c>
      <c r="BM178">
        <v>13</v>
      </c>
      <c r="BN178">
        <v>18</v>
      </c>
      <c r="BO178">
        <v>30</v>
      </c>
      <c r="BP178">
        <v>0</v>
      </c>
      <c r="BQ178">
        <v>0</v>
      </c>
      <c r="BR178">
        <v>0</v>
      </c>
      <c r="BS178">
        <v>0</v>
      </c>
      <c r="BT178">
        <v>0.25</v>
      </c>
      <c r="BU178">
        <v>0.5</v>
      </c>
      <c r="BV178" t="s">
        <v>396</v>
      </c>
      <c r="BW178" t="s">
        <v>396</v>
      </c>
      <c r="BX178" t="s">
        <v>396</v>
      </c>
      <c r="BY178">
        <v>1.58</v>
      </c>
      <c r="BZ178">
        <v>1.61</v>
      </c>
      <c r="CA178">
        <v>1.64</v>
      </c>
      <c r="CB178" t="s">
        <v>396</v>
      </c>
      <c r="CC178" t="s">
        <v>396</v>
      </c>
      <c r="CD178" t="s">
        <v>396</v>
      </c>
      <c r="CE178">
        <v>1.73</v>
      </c>
      <c r="CF178">
        <v>1.76</v>
      </c>
      <c r="CG178">
        <v>1.91</v>
      </c>
      <c r="CH178">
        <v>2.62</v>
      </c>
      <c r="CI178">
        <v>4.2300000000000004</v>
      </c>
      <c r="CJ178">
        <v>28.23</v>
      </c>
      <c r="CK178">
        <v>42.34</v>
      </c>
      <c r="CL178">
        <v>0.11</v>
      </c>
      <c r="CM178">
        <v>0.13</v>
      </c>
      <c r="CN178">
        <v>0.15</v>
      </c>
      <c r="CO178" t="s">
        <v>396</v>
      </c>
      <c r="CP178" t="s">
        <v>396</v>
      </c>
      <c r="CQ178" t="s">
        <v>396</v>
      </c>
      <c r="CR178">
        <v>19.100000000000001</v>
      </c>
      <c r="CS178">
        <v>22.4</v>
      </c>
      <c r="CT178">
        <v>28.3</v>
      </c>
      <c r="CU178">
        <v>9.4</v>
      </c>
      <c r="CV178">
        <v>13.4</v>
      </c>
      <c r="CW178">
        <v>22.4</v>
      </c>
      <c r="CX178">
        <v>36</v>
      </c>
      <c r="CY178">
        <v>37</v>
      </c>
      <c r="CZ178">
        <v>38</v>
      </c>
      <c r="DA178">
        <v>1.9</v>
      </c>
      <c r="DB178">
        <v>3.1</v>
      </c>
      <c r="DC178">
        <v>5.8</v>
      </c>
      <c r="DD178">
        <v>24</v>
      </c>
      <c r="DE178">
        <v>30</v>
      </c>
      <c r="DF178">
        <v>43</v>
      </c>
      <c r="DG178">
        <v>8</v>
      </c>
      <c r="DH178">
        <v>13</v>
      </c>
      <c r="DI178">
        <v>24</v>
      </c>
      <c r="DJ178">
        <v>0</v>
      </c>
      <c r="DK178">
        <v>2</v>
      </c>
      <c r="DL178">
        <v>9</v>
      </c>
      <c r="DM178">
        <v>0.24</v>
      </c>
      <c r="DN178">
        <v>0.24</v>
      </c>
      <c r="DO178">
        <v>0</v>
      </c>
      <c r="DP178">
        <v>0</v>
      </c>
      <c r="DQ178">
        <v>0</v>
      </c>
      <c r="DR178">
        <v>0</v>
      </c>
      <c r="DS178">
        <v>0</v>
      </c>
      <c r="DT178">
        <v>0</v>
      </c>
      <c r="DU178">
        <v>0</v>
      </c>
      <c r="DV178">
        <v>1</v>
      </c>
      <c r="DW178">
        <v>4</v>
      </c>
      <c r="DX178">
        <v>0</v>
      </c>
      <c r="DY178">
        <v>1</v>
      </c>
      <c r="DZ178">
        <v>2</v>
      </c>
      <c r="EA178">
        <v>9.6</v>
      </c>
      <c r="EB178">
        <v>14.3</v>
      </c>
      <c r="EC178">
        <v>23.3</v>
      </c>
      <c r="ED178" t="s">
        <v>396</v>
      </c>
      <c r="EE178" t="s">
        <v>396</v>
      </c>
      <c r="EF178" t="s">
        <v>396</v>
      </c>
      <c r="EG178">
        <v>5.9</v>
      </c>
      <c r="EH178">
        <v>13.8</v>
      </c>
      <c r="EI178">
        <v>31.3</v>
      </c>
      <c r="EJ178">
        <v>6.1</v>
      </c>
      <c r="EK178">
        <v>7</v>
      </c>
      <c r="EL178">
        <v>7.8</v>
      </c>
      <c r="EM178" t="s">
        <v>396</v>
      </c>
      <c r="EN178" t="s">
        <v>396</v>
      </c>
      <c r="EO178" t="s">
        <v>396</v>
      </c>
      <c r="EP178" t="s">
        <v>396</v>
      </c>
      <c r="EQ178" t="s">
        <v>396</v>
      </c>
      <c r="ER178" t="s">
        <v>396</v>
      </c>
      <c r="ES178" t="s">
        <v>396</v>
      </c>
      <c r="ET178" t="s">
        <v>396</v>
      </c>
      <c r="EU178" t="s">
        <v>396</v>
      </c>
      <c r="EV178">
        <v>0</v>
      </c>
      <c r="EW178">
        <v>2.1</v>
      </c>
      <c r="EX178">
        <v>6.8</v>
      </c>
      <c r="EY178" t="s">
        <v>396</v>
      </c>
      <c r="EZ178" t="s">
        <v>396</v>
      </c>
      <c r="FA178" t="s">
        <v>396</v>
      </c>
      <c r="FB178" t="s">
        <v>396</v>
      </c>
      <c r="FC178" t="s">
        <v>396</v>
      </c>
      <c r="FD178" t="s">
        <v>396</v>
      </c>
      <c r="FE178" t="s">
        <v>396</v>
      </c>
      <c r="FF178" t="s">
        <v>396</v>
      </c>
      <c r="FG178" t="s">
        <v>396</v>
      </c>
      <c r="FH178" t="s">
        <v>396</v>
      </c>
      <c r="FI178" t="s">
        <v>396</v>
      </c>
      <c r="FJ178" t="s">
        <v>396</v>
      </c>
      <c r="FK178" t="s">
        <v>396</v>
      </c>
      <c r="FL178" t="s">
        <v>396</v>
      </c>
      <c r="FM178" t="s">
        <v>396</v>
      </c>
      <c r="FN178" t="s">
        <v>396</v>
      </c>
      <c r="FO178" t="s">
        <v>396</v>
      </c>
      <c r="FP178" t="s">
        <v>396</v>
      </c>
      <c r="FQ178" t="s">
        <v>396</v>
      </c>
      <c r="FR178" t="s">
        <v>396</v>
      </c>
      <c r="FS178">
        <v>18087168</v>
      </c>
      <c r="FT178">
        <v>52907183</v>
      </c>
    </row>
    <row r="179" spans="1:176" hidden="1" x14ac:dyDescent="0.25">
      <c r="A179" s="13">
        <f t="shared" si="6"/>
        <v>18087167</v>
      </c>
      <c r="B179" s="13">
        <f t="shared" si="7"/>
        <v>52907177</v>
      </c>
      <c r="C179" s="14" t="str">
        <f>IF(ISNA(VLOOKUP(A179,ComponentTable!E:E,1,0)),"","Use")</f>
        <v/>
      </c>
      <c r="D179" s="14" t="str">
        <f t="shared" si="8"/>
        <v/>
      </c>
      <c r="E179">
        <v>387</v>
      </c>
      <c r="F179" t="s">
        <v>399</v>
      </c>
      <c r="G179" t="s">
        <v>396</v>
      </c>
      <c r="H179" t="s">
        <v>399</v>
      </c>
      <c r="I179" t="s">
        <v>396</v>
      </c>
      <c r="J179" t="s">
        <v>396</v>
      </c>
      <c r="K179">
        <v>0</v>
      </c>
      <c r="L179">
        <v>0</v>
      </c>
      <c r="M179">
        <v>0</v>
      </c>
      <c r="N179">
        <v>5</v>
      </c>
      <c r="O179">
        <v>15</v>
      </c>
      <c r="P179">
        <v>20</v>
      </c>
      <c r="Q179">
        <v>5</v>
      </c>
      <c r="R179">
        <v>15</v>
      </c>
      <c r="S179">
        <v>20</v>
      </c>
      <c r="T179">
        <v>0</v>
      </c>
      <c r="U179">
        <v>0</v>
      </c>
      <c r="V179">
        <v>0</v>
      </c>
      <c r="W179">
        <v>0</v>
      </c>
      <c r="X179">
        <v>0</v>
      </c>
      <c r="Y179">
        <v>0</v>
      </c>
      <c r="Z179">
        <v>100</v>
      </c>
      <c r="AA179">
        <v>100</v>
      </c>
      <c r="AB179">
        <v>100</v>
      </c>
      <c r="AC179">
        <v>100</v>
      </c>
      <c r="AD179">
        <v>100</v>
      </c>
      <c r="AE179">
        <v>100</v>
      </c>
      <c r="AF179">
        <v>70</v>
      </c>
      <c r="AG179">
        <v>76</v>
      </c>
      <c r="AH179">
        <v>81</v>
      </c>
      <c r="AI179">
        <v>4</v>
      </c>
      <c r="AJ179">
        <v>6</v>
      </c>
      <c r="AK179">
        <v>10</v>
      </c>
      <c r="AL179">
        <v>90</v>
      </c>
      <c r="AM179">
        <v>98.1</v>
      </c>
      <c r="AN179">
        <v>99.9</v>
      </c>
      <c r="AO179">
        <v>0</v>
      </c>
      <c r="AP179">
        <v>0.7</v>
      </c>
      <c r="AQ179">
        <v>2</v>
      </c>
      <c r="AR179">
        <v>10</v>
      </c>
      <c r="AS179">
        <v>13.4</v>
      </c>
      <c r="AT179">
        <v>15</v>
      </c>
      <c r="AU179">
        <v>25</v>
      </c>
      <c r="AV179">
        <v>38</v>
      </c>
      <c r="AW179">
        <v>45</v>
      </c>
      <c r="AX179">
        <v>25</v>
      </c>
      <c r="AY179">
        <v>38.700000000000003</v>
      </c>
      <c r="AZ179">
        <v>40</v>
      </c>
      <c r="BA179">
        <v>2</v>
      </c>
      <c r="BB179">
        <v>7.3</v>
      </c>
      <c r="BC179">
        <v>12</v>
      </c>
      <c r="BD179">
        <v>0</v>
      </c>
      <c r="BE179">
        <v>1.6</v>
      </c>
      <c r="BF179">
        <v>8</v>
      </c>
      <c r="BG179" t="s">
        <v>396</v>
      </c>
      <c r="BH179">
        <v>0.8</v>
      </c>
      <c r="BI179" t="s">
        <v>396</v>
      </c>
      <c r="BJ179" t="s">
        <v>396</v>
      </c>
      <c r="BK179">
        <v>0.8</v>
      </c>
      <c r="BL179" t="s">
        <v>396</v>
      </c>
      <c r="BM179">
        <v>0.1</v>
      </c>
      <c r="BN179">
        <v>0.3</v>
      </c>
      <c r="BO179">
        <v>2</v>
      </c>
      <c r="BP179">
        <v>0</v>
      </c>
      <c r="BQ179">
        <v>0</v>
      </c>
      <c r="BR179">
        <v>0</v>
      </c>
      <c r="BS179">
        <v>0.5</v>
      </c>
      <c r="BT179">
        <v>1.22</v>
      </c>
      <c r="BU179">
        <v>2</v>
      </c>
      <c r="BV179" t="s">
        <v>396</v>
      </c>
      <c r="BW179" t="s">
        <v>396</v>
      </c>
      <c r="BX179" t="s">
        <v>396</v>
      </c>
      <c r="BY179">
        <v>1.57</v>
      </c>
      <c r="BZ179">
        <v>1.6</v>
      </c>
      <c r="CA179">
        <v>1.62</v>
      </c>
      <c r="CB179" t="s">
        <v>396</v>
      </c>
      <c r="CC179" t="s">
        <v>396</v>
      </c>
      <c r="CD179" t="s">
        <v>396</v>
      </c>
      <c r="CE179">
        <v>1.57</v>
      </c>
      <c r="CF179">
        <v>1.6</v>
      </c>
      <c r="CG179">
        <v>1.62</v>
      </c>
      <c r="CH179">
        <v>2.63</v>
      </c>
      <c r="CI179">
        <v>141.13999999999999</v>
      </c>
      <c r="CJ179">
        <v>210</v>
      </c>
      <c r="CK179">
        <v>353</v>
      </c>
      <c r="CL179">
        <v>0.02</v>
      </c>
      <c r="CM179">
        <v>0.04</v>
      </c>
      <c r="CN179">
        <v>0.06</v>
      </c>
      <c r="CO179">
        <v>9.8000000000000007</v>
      </c>
      <c r="CP179">
        <v>12.4</v>
      </c>
      <c r="CQ179">
        <v>15.1</v>
      </c>
      <c r="CR179">
        <v>5.5</v>
      </c>
      <c r="CS179">
        <v>8.1999999999999993</v>
      </c>
      <c r="CT179">
        <v>11.4</v>
      </c>
      <c r="CU179">
        <v>0.9</v>
      </c>
      <c r="CV179">
        <v>2.2000000000000002</v>
      </c>
      <c r="CW179">
        <v>4.5999999999999996</v>
      </c>
      <c r="CX179">
        <v>36</v>
      </c>
      <c r="CY179">
        <v>37</v>
      </c>
      <c r="CZ179">
        <v>38</v>
      </c>
      <c r="DA179">
        <v>0</v>
      </c>
      <c r="DB179">
        <v>0</v>
      </c>
      <c r="DC179">
        <v>0</v>
      </c>
      <c r="DD179">
        <v>0</v>
      </c>
      <c r="DE179">
        <v>0</v>
      </c>
      <c r="DF179">
        <v>0</v>
      </c>
      <c r="DG179">
        <v>0</v>
      </c>
      <c r="DH179">
        <v>0</v>
      </c>
      <c r="DI179">
        <v>0</v>
      </c>
      <c r="DJ179">
        <v>0</v>
      </c>
      <c r="DK179">
        <v>0</v>
      </c>
      <c r="DL179">
        <v>0</v>
      </c>
      <c r="DM179">
        <v>0.02</v>
      </c>
      <c r="DN179">
        <v>0.02</v>
      </c>
      <c r="DO179">
        <v>0</v>
      </c>
      <c r="DP179">
        <v>0</v>
      </c>
      <c r="DQ179">
        <v>0</v>
      </c>
      <c r="DR179">
        <v>0</v>
      </c>
      <c r="DS179">
        <v>0</v>
      </c>
      <c r="DT179">
        <v>0</v>
      </c>
      <c r="DU179">
        <v>0</v>
      </c>
      <c r="DV179">
        <v>1</v>
      </c>
      <c r="DW179">
        <v>4</v>
      </c>
      <c r="DX179">
        <v>0</v>
      </c>
      <c r="DY179">
        <v>1</v>
      </c>
      <c r="DZ179">
        <v>2</v>
      </c>
      <c r="EA179" t="s">
        <v>396</v>
      </c>
      <c r="EB179" t="s">
        <v>396</v>
      </c>
      <c r="EC179" t="s">
        <v>396</v>
      </c>
      <c r="ED179">
        <v>0.1</v>
      </c>
      <c r="EE179">
        <v>0.2</v>
      </c>
      <c r="EF179">
        <v>1.3</v>
      </c>
      <c r="EG179">
        <v>0.1</v>
      </c>
      <c r="EH179">
        <v>0.2</v>
      </c>
      <c r="EI179">
        <v>1.3</v>
      </c>
      <c r="EJ179">
        <v>4.5</v>
      </c>
      <c r="EK179">
        <v>5.5</v>
      </c>
      <c r="EL179">
        <v>7</v>
      </c>
      <c r="EM179">
        <v>4</v>
      </c>
      <c r="EN179">
        <v>5.5</v>
      </c>
      <c r="EO179">
        <v>7</v>
      </c>
      <c r="EP179" t="s">
        <v>396</v>
      </c>
      <c r="EQ179" t="s">
        <v>396</v>
      </c>
      <c r="ER179" t="s">
        <v>396</v>
      </c>
      <c r="ES179" t="s">
        <v>396</v>
      </c>
      <c r="ET179" t="s">
        <v>396</v>
      </c>
      <c r="EU179" t="s">
        <v>396</v>
      </c>
      <c r="EV179">
        <v>0</v>
      </c>
      <c r="EW179">
        <v>3.4</v>
      </c>
      <c r="EX179">
        <v>6.3</v>
      </c>
      <c r="EY179" t="s">
        <v>396</v>
      </c>
      <c r="EZ179" t="s">
        <v>396</v>
      </c>
      <c r="FA179" t="s">
        <v>396</v>
      </c>
      <c r="FB179" t="s">
        <v>396</v>
      </c>
      <c r="FC179" t="s">
        <v>396</v>
      </c>
      <c r="FD179" t="s">
        <v>396</v>
      </c>
      <c r="FE179" t="s">
        <v>396</v>
      </c>
      <c r="FF179" t="s">
        <v>396</v>
      </c>
      <c r="FG179" t="s">
        <v>396</v>
      </c>
      <c r="FH179" t="s">
        <v>396</v>
      </c>
      <c r="FI179" t="s">
        <v>396</v>
      </c>
      <c r="FJ179" t="s">
        <v>396</v>
      </c>
      <c r="FK179" t="s">
        <v>396</v>
      </c>
      <c r="FL179" t="s">
        <v>396</v>
      </c>
      <c r="FM179" t="s">
        <v>396</v>
      </c>
      <c r="FN179" t="s">
        <v>396</v>
      </c>
      <c r="FO179" t="s">
        <v>396</v>
      </c>
      <c r="FP179" t="s">
        <v>396</v>
      </c>
      <c r="FQ179" t="s">
        <v>396</v>
      </c>
      <c r="FR179" t="s">
        <v>396</v>
      </c>
      <c r="FS179">
        <v>18087167</v>
      </c>
      <c r="FT179">
        <v>52907177</v>
      </c>
    </row>
    <row r="180" spans="1:176" hidden="1" x14ac:dyDescent="0.25">
      <c r="A180" s="13">
        <f t="shared" si="6"/>
        <v>18087167</v>
      </c>
      <c r="B180" s="13">
        <f t="shared" si="7"/>
        <v>52907178</v>
      </c>
      <c r="C180" s="14" t="str">
        <f>IF(ISNA(VLOOKUP(A180,ComponentTable!E:E,1,0)),"","Use")</f>
        <v/>
      </c>
      <c r="D180" s="14" t="str">
        <f t="shared" si="8"/>
        <v/>
      </c>
      <c r="E180">
        <v>388</v>
      </c>
      <c r="F180" t="s">
        <v>735</v>
      </c>
      <c r="G180" t="s">
        <v>396</v>
      </c>
      <c r="H180" t="s">
        <v>704</v>
      </c>
      <c r="I180" t="s">
        <v>396</v>
      </c>
      <c r="J180">
        <v>1</v>
      </c>
      <c r="K180">
        <v>5</v>
      </c>
      <c r="L180">
        <v>15</v>
      </c>
      <c r="M180">
        <v>20</v>
      </c>
      <c r="N180">
        <v>12</v>
      </c>
      <c r="O180">
        <v>33</v>
      </c>
      <c r="P180">
        <v>45</v>
      </c>
      <c r="Q180">
        <v>7</v>
      </c>
      <c r="R180">
        <v>18</v>
      </c>
      <c r="S180">
        <v>25</v>
      </c>
      <c r="T180">
        <v>0</v>
      </c>
      <c r="U180">
        <v>0</v>
      </c>
      <c r="V180">
        <v>0</v>
      </c>
      <c r="W180">
        <v>0</v>
      </c>
      <c r="X180">
        <v>0</v>
      </c>
      <c r="Y180">
        <v>0</v>
      </c>
      <c r="Z180">
        <v>100</v>
      </c>
      <c r="AA180">
        <v>100</v>
      </c>
      <c r="AB180">
        <v>100</v>
      </c>
      <c r="AC180">
        <v>100</v>
      </c>
      <c r="AD180">
        <v>100</v>
      </c>
      <c r="AE180">
        <v>100</v>
      </c>
      <c r="AF180">
        <v>70</v>
      </c>
      <c r="AG180">
        <v>76</v>
      </c>
      <c r="AH180">
        <v>81</v>
      </c>
      <c r="AI180">
        <v>4</v>
      </c>
      <c r="AJ180">
        <v>6</v>
      </c>
      <c r="AK180">
        <v>11</v>
      </c>
      <c r="AL180">
        <v>90</v>
      </c>
      <c r="AM180">
        <v>98</v>
      </c>
      <c r="AN180">
        <v>99.9</v>
      </c>
      <c r="AO180">
        <v>0</v>
      </c>
      <c r="AP180">
        <v>0.7</v>
      </c>
      <c r="AQ180">
        <v>2</v>
      </c>
      <c r="AR180">
        <v>10</v>
      </c>
      <c r="AS180">
        <v>13.4</v>
      </c>
      <c r="AT180">
        <v>15</v>
      </c>
      <c r="AU180">
        <v>25</v>
      </c>
      <c r="AV180">
        <v>38</v>
      </c>
      <c r="AW180">
        <v>45</v>
      </c>
      <c r="AX180">
        <v>25</v>
      </c>
      <c r="AY180">
        <v>38.6</v>
      </c>
      <c r="AZ180">
        <v>40</v>
      </c>
      <c r="BA180">
        <v>2</v>
      </c>
      <c r="BB180">
        <v>7.3</v>
      </c>
      <c r="BC180">
        <v>12</v>
      </c>
      <c r="BD180">
        <v>0</v>
      </c>
      <c r="BE180">
        <v>1.6</v>
      </c>
      <c r="BF180">
        <v>8.5</v>
      </c>
      <c r="BG180" t="s">
        <v>396</v>
      </c>
      <c r="BH180">
        <v>0.8</v>
      </c>
      <c r="BI180" t="s">
        <v>396</v>
      </c>
      <c r="BJ180" t="s">
        <v>396</v>
      </c>
      <c r="BK180">
        <v>0.8</v>
      </c>
      <c r="BL180" t="s">
        <v>396</v>
      </c>
      <c r="BM180">
        <v>0.1</v>
      </c>
      <c r="BN180">
        <v>0.4</v>
      </c>
      <c r="BO180">
        <v>4</v>
      </c>
      <c r="BP180">
        <v>0</v>
      </c>
      <c r="BQ180">
        <v>0</v>
      </c>
      <c r="BR180">
        <v>0</v>
      </c>
      <c r="BS180">
        <v>0</v>
      </c>
      <c r="BT180">
        <v>0.27</v>
      </c>
      <c r="BU180">
        <v>2</v>
      </c>
      <c r="BV180" t="s">
        <v>396</v>
      </c>
      <c r="BW180" t="s">
        <v>396</v>
      </c>
      <c r="BX180" t="s">
        <v>396</v>
      </c>
      <c r="BY180">
        <v>1.59</v>
      </c>
      <c r="BZ180">
        <v>1.63</v>
      </c>
      <c r="CA180">
        <v>1.67</v>
      </c>
      <c r="CB180" t="s">
        <v>396</v>
      </c>
      <c r="CC180" t="s">
        <v>396</v>
      </c>
      <c r="CD180" t="s">
        <v>396</v>
      </c>
      <c r="CE180">
        <v>1.59</v>
      </c>
      <c r="CF180">
        <v>1.63</v>
      </c>
      <c r="CG180">
        <v>1.67</v>
      </c>
      <c r="CH180">
        <v>2.65</v>
      </c>
      <c r="CI180">
        <v>141.13999999999999</v>
      </c>
      <c r="CJ180">
        <v>210</v>
      </c>
      <c r="CK180">
        <v>353</v>
      </c>
      <c r="CL180">
        <v>0.02</v>
      </c>
      <c r="CM180">
        <v>0.04</v>
      </c>
      <c r="CN180">
        <v>0.06</v>
      </c>
      <c r="CO180">
        <v>5.0999999999999996</v>
      </c>
      <c r="CP180">
        <v>9.4</v>
      </c>
      <c r="CQ180">
        <v>16.3</v>
      </c>
      <c r="CR180">
        <v>1.9</v>
      </c>
      <c r="CS180">
        <v>5.0999999999999996</v>
      </c>
      <c r="CT180">
        <v>12.9</v>
      </c>
      <c r="CU180">
        <v>0.1</v>
      </c>
      <c r="CV180">
        <v>0.7</v>
      </c>
      <c r="CW180">
        <v>6.1</v>
      </c>
      <c r="CX180">
        <v>35</v>
      </c>
      <c r="CY180">
        <v>37</v>
      </c>
      <c r="CZ180">
        <v>38</v>
      </c>
      <c r="DA180">
        <v>0</v>
      </c>
      <c r="DB180">
        <v>0</v>
      </c>
      <c r="DC180">
        <v>0.1</v>
      </c>
      <c r="DD180">
        <v>0</v>
      </c>
      <c r="DE180">
        <v>0</v>
      </c>
      <c r="DF180">
        <v>0</v>
      </c>
      <c r="DG180">
        <v>0</v>
      </c>
      <c r="DH180">
        <v>0</v>
      </c>
      <c r="DI180">
        <v>0</v>
      </c>
      <c r="DJ180">
        <v>0</v>
      </c>
      <c r="DK180">
        <v>0</v>
      </c>
      <c r="DL180">
        <v>0</v>
      </c>
      <c r="DM180">
        <v>0.02</v>
      </c>
      <c r="DN180">
        <v>0.02</v>
      </c>
      <c r="DO180">
        <v>0</v>
      </c>
      <c r="DP180">
        <v>0</v>
      </c>
      <c r="DQ180">
        <v>0</v>
      </c>
      <c r="DR180">
        <v>0</v>
      </c>
      <c r="DS180">
        <v>0</v>
      </c>
      <c r="DT180">
        <v>0</v>
      </c>
      <c r="DU180">
        <v>0</v>
      </c>
      <c r="DV180">
        <v>1</v>
      </c>
      <c r="DW180">
        <v>4</v>
      </c>
      <c r="DX180">
        <v>0</v>
      </c>
      <c r="DY180">
        <v>1</v>
      </c>
      <c r="DZ180">
        <v>2</v>
      </c>
      <c r="EA180" t="s">
        <v>396</v>
      </c>
      <c r="EB180" t="s">
        <v>396</v>
      </c>
      <c r="EC180" t="s">
        <v>396</v>
      </c>
      <c r="ED180">
        <v>0</v>
      </c>
      <c r="EE180">
        <v>0.2</v>
      </c>
      <c r="EF180">
        <v>2.2999999999999998</v>
      </c>
      <c r="EG180">
        <v>0</v>
      </c>
      <c r="EH180">
        <v>0.2</v>
      </c>
      <c r="EI180">
        <v>2.2999999999999998</v>
      </c>
      <c r="EJ180">
        <v>4.2</v>
      </c>
      <c r="EK180">
        <v>5.5</v>
      </c>
      <c r="EL180">
        <v>7</v>
      </c>
      <c r="EM180">
        <v>3.3</v>
      </c>
      <c r="EN180">
        <v>5.5</v>
      </c>
      <c r="EO180">
        <v>7</v>
      </c>
      <c r="EP180" t="s">
        <v>396</v>
      </c>
      <c r="EQ180" t="s">
        <v>396</v>
      </c>
      <c r="ER180" t="s">
        <v>396</v>
      </c>
      <c r="ES180" t="s">
        <v>396</v>
      </c>
      <c r="ET180" t="s">
        <v>396</v>
      </c>
      <c r="EU180" t="s">
        <v>396</v>
      </c>
      <c r="EV180">
        <v>0</v>
      </c>
      <c r="EW180">
        <v>1.9</v>
      </c>
      <c r="EX180">
        <v>7.1</v>
      </c>
      <c r="EY180" t="s">
        <v>396</v>
      </c>
      <c r="EZ180" t="s">
        <v>396</v>
      </c>
      <c r="FA180" t="s">
        <v>396</v>
      </c>
      <c r="FB180" t="s">
        <v>396</v>
      </c>
      <c r="FC180" t="s">
        <v>396</v>
      </c>
      <c r="FD180" t="s">
        <v>396</v>
      </c>
      <c r="FE180" t="s">
        <v>396</v>
      </c>
      <c r="FF180" t="s">
        <v>396</v>
      </c>
      <c r="FG180" t="s">
        <v>396</v>
      </c>
      <c r="FH180" t="s">
        <v>396</v>
      </c>
      <c r="FI180" t="s">
        <v>396</v>
      </c>
      <c r="FJ180" t="s">
        <v>396</v>
      </c>
      <c r="FK180" t="s">
        <v>396</v>
      </c>
      <c r="FL180" t="s">
        <v>396</v>
      </c>
      <c r="FM180" t="s">
        <v>396</v>
      </c>
      <c r="FN180" t="s">
        <v>396</v>
      </c>
      <c r="FO180" t="s">
        <v>396</v>
      </c>
      <c r="FP180" t="s">
        <v>396</v>
      </c>
      <c r="FQ180" t="s">
        <v>396</v>
      </c>
      <c r="FR180" t="s">
        <v>396</v>
      </c>
      <c r="FS180">
        <v>18087167</v>
      </c>
      <c r="FT180">
        <v>52907178</v>
      </c>
    </row>
    <row r="181" spans="1:176" hidden="1" x14ac:dyDescent="0.25">
      <c r="A181" s="13">
        <f t="shared" si="6"/>
        <v>18087167</v>
      </c>
      <c r="B181" s="13">
        <f t="shared" si="7"/>
        <v>52907179</v>
      </c>
      <c r="C181" s="14" t="str">
        <f>IF(ISNA(VLOOKUP(A181,ComponentTable!E:E,1,0)),"","Use")</f>
        <v/>
      </c>
      <c r="D181" s="14" t="str">
        <f t="shared" si="8"/>
        <v/>
      </c>
      <c r="E181">
        <v>389</v>
      </c>
      <c r="F181" t="s">
        <v>734</v>
      </c>
      <c r="G181" t="s">
        <v>396</v>
      </c>
      <c r="H181" t="s">
        <v>704</v>
      </c>
      <c r="I181" t="s">
        <v>396</v>
      </c>
      <c r="J181">
        <v>2</v>
      </c>
      <c r="K181">
        <v>12</v>
      </c>
      <c r="L181">
        <v>33</v>
      </c>
      <c r="M181">
        <v>45</v>
      </c>
      <c r="N181">
        <v>25</v>
      </c>
      <c r="O181">
        <v>203</v>
      </c>
      <c r="P181">
        <v>220</v>
      </c>
      <c r="Q181">
        <v>13</v>
      </c>
      <c r="R181">
        <v>170</v>
      </c>
      <c r="S181">
        <v>175</v>
      </c>
      <c r="T181">
        <v>0</v>
      </c>
      <c r="U181">
        <v>0</v>
      </c>
      <c r="V181">
        <v>0</v>
      </c>
      <c r="W181">
        <v>0</v>
      </c>
      <c r="X181">
        <v>0</v>
      </c>
      <c r="Y181">
        <v>0</v>
      </c>
      <c r="Z181">
        <v>100</v>
      </c>
      <c r="AA181">
        <v>100</v>
      </c>
      <c r="AB181">
        <v>100</v>
      </c>
      <c r="AC181">
        <v>100</v>
      </c>
      <c r="AD181">
        <v>100</v>
      </c>
      <c r="AE181">
        <v>100</v>
      </c>
      <c r="AF181">
        <v>70</v>
      </c>
      <c r="AG181">
        <v>77</v>
      </c>
      <c r="AH181">
        <v>81</v>
      </c>
      <c r="AI181">
        <v>4</v>
      </c>
      <c r="AJ181">
        <v>7</v>
      </c>
      <c r="AK181">
        <v>12</v>
      </c>
      <c r="AL181">
        <v>90</v>
      </c>
      <c r="AM181">
        <v>97.3</v>
      </c>
      <c r="AN181">
        <v>99.9</v>
      </c>
      <c r="AO181">
        <v>0</v>
      </c>
      <c r="AP181">
        <v>0.7</v>
      </c>
      <c r="AQ181">
        <v>2</v>
      </c>
      <c r="AR181">
        <v>10</v>
      </c>
      <c r="AS181">
        <v>13.3</v>
      </c>
      <c r="AT181">
        <v>15</v>
      </c>
      <c r="AU181">
        <v>25</v>
      </c>
      <c r="AV181">
        <v>37.700000000000003</v>
      </c>
      <c r="AW181">
        <v>45</v>
      </c>
      <c r="AX181">
        <v>25</v>
      </c>
      <c r="AY181">
        <v>38.299999999999997</v>
      </c>
      <c r="AZ181">
        <v>40</v>
      </c>
      <c r="BA181">
        <v>2</v>
      </c>
      <c r="BB181">
        <v>7.3</v>
      </c>
      <c r="BC181">
        <v>12</v>
      </c>
      <c r="BD181">
        <v>0</v>
      </c>
      <c r="BE181">
        <v>1.5</v>
      </c>
      <c r="BF181">
        <v>8.4</v>
      </c>
      <c r="BG181" t="s">
        <v>396</v>
      </c>
      <c r="BH181">
        <v>0.8</v>
      </c>
      <c r="BI181" t="s">
        <v>396</v>
      </c>
      <c r="BJ181" t="s">
        <v>396</v>
      </c>
      <c r="BK181">
        <v>0.7</v>
      </c>
      <c r="BL181" t="s">
        <v>396</v>
      </c>
      <c r="BM181">
        <v>0.1</v>
      </c>
      <c r="BN181">
        <v>1.2</v>
      </c>
      <c r="BO181">
        <v>4</v>
      </c>
      <c r="BP181">
        <v>0</v>
      </c>
      <c r="BQ181">
        <v>0</v>
      </c>
      <c r="BR181">
        <v>0</v>
      </c>
      <c r="BS181">
        <v>0</v>
      </c>
      <c r="BT181">
        <v>0.27</v>
      </c>
      <c r="BU181">
        <v>2</v>
      </c>
      <c r="BV181" t="s">
        <v>396</v>
      </c>
      <c r="BW181" t="s">
        <v>396</v>
      </c>
      <c r="BX181" t="s">
        <v>396</v>
      </c>
      <c r="BY181">
        <v>1.58</v>
      </c>
      <c r="BZ181">
        <v>1.62</v>
      </c>
      <c r="CA181">
        <v>1.67</v>
      </c>
      <c r="CB181" t="s">
        <v>396</v>
      </c>
      <c r="CC181" t="s">
        <v>396</v>
      </c>
      <c r="CD181" t="s">
        <v>396</v>
      </c>
      <c r="CE181">
        <v>1.58</v>
      </c>
      <c r="CF181">
        <v>1.62</v>
      </c>
      <c r="CG181">
        <v>1.67</v>
      </c>
      <c r="CH181">
        <v>2.65</v>
      </c>
      <c r="CI181">
        <v>141.13999999999999</v>
      </c>
      <c r="CJ181">
        <v>210</v>
      </c>
      <c r="CK181">
        <v>353</v>
      </c>
      <c r="CL181">
        <v>0.02</v>
      </c>
      <c r="CM181">
        <v>0.04</v>
      </c>
      <c r="CN181">
        <v>0.06</v>
      </c>
      <c r="CO181">
        <v>5.0999999999999996</v>
      </c>
      <c r="CP181">
        <v>10.9</v>
      </c>
      <c r="CQ181">
        <v>16.2</v>
      </c>
      <c r="CR181">
        <v>1.8</v>
      </c>
      <c r="CS181">
        <v>6.5</v>
      </c>
      <c r="CT181">
        <v>12.8</v>
      </c>
      <c r="CU181">
        <v>0.1</v>
      </c>
      <c r="CV181">
        <v>1.3</v>
      </c>
      <c r="CW181">
        <v>6</v>
      </c>
      <c r="CX181">
        <v>35</v>
      </c>
      <c r="CY181">
        <v>37</v>
      </c>
      <c r="CZ181">
        <v>38</v>
      </c>
      <c r="DA181">
        <v>0</v>
      </c>
      <c r="DB181">
        <v>0</v>
      </c>
      <c r="DC181">
        <v>0.1</v>
      </c>
      <c r="DD181">
        <v>0</v>
      </c>
      <c r="DE181">
        <v>0</v>
      </c>
      <c r="DF181">
        <v>0</v>
      </c>
      <c r="DG181">
        <v>0</v>
      </c>
      <c r="DH181">
        <v>0</v>
      </c>
      <c r="DI181">
        <v>0</v>
      </c>
      <c r="DJ181">
        <v>0</v>
      </c>
      <c r="DK181">
        <v>0</v>
      </c>
      <c r="DL181">
        <v>0</v>
      </c>
      <c r="DM181">
        <v>0.02</v>
      </c>
      <c r="DN181">
        <v>0.02</v>
      </c>
      <c r="DO181">
        <v>0</v>
      </c>
      <c r="DP181">
        <v>0</v>
      </c>
      <c r="DQ181">
        <v>0</v>
      </c>
      <c r="DR181">
        <v>0</v>
      </c>
      <c r="DS181">
        <v>0</v>
      </c>
      <c r="DT181">
        <v>0</v>
      </c>
      <c r="DU181">
        <v>0</v>
      </c>
      <c r="DV181">
        <v>1</v>
      </c>
      <c r="DW181">
        <v>4</v>
      </c>
      <c r="DX181">
        <v>0</v>
      </c>
      <c r="DY181">
        <v>1</v>
      </c>
      <c r="DZ181">
        <v>2</v>
      </c>
      <c r="EA181" t="s">
        <v>396</v>
      </c>
      <c r="EB181" t="s">
        <v>396</v>
      </c>
      <c r="EC181" t="s">
        <v>396</v>
      </c>
      <c r="ED181">
        <v>0</v>
      </c>
      <c r="EE181">
        <v>0.4</v>
      </c>
      <c r="EF181">
        <v>2.2999999999999998</v>
      </c>
      <c r="EG181">
        <v>0</v>
      </c>
      <c r="EH181">
        <v>0.4</v>
      </c>
      <c r="EI181">
        <v>2.2999999999999998</v>
      </c>
      <c r="EJ181">
        <v>4.2</v>
      </c>
      <c r="EK181">
        <v>5.5</v>
      </c>
      <c r="EL181">
        <v>7</v>
      </c>
      <c r="EM181">
        <v>3.3</v>
      </c>
      <c r="EN181">
        <v>5.5</v>
      </c>
      <c r="EO181">
        <v>7</v>
      </c>
      <c r="EP181" t="s">
        <v>396</v>
      </c>
      <c r="EQ181" t="s">
        <v>396</v>
      </c>
      <c r="ER181" t="s">
        <v>396</v>
      </c>
      <c r="ES181" t="s">
        <v>396</v>
      </c>
      <c r="ET181" t="s">
        <v>396</v>
      </c>
      <c r="EU181" t="s">
        <v>396</v>
      </c>
      <c r="EV181">
        <v>0</v>
      </c>
      <c r="EW181">
        <v>2</v>
      </c>
      <c r="EX181">
        <v>7.1</v>
      </c>
      <c r="EY181" t="s">
        <v>396</v>
      </c>
      <c r="EZ181" t="s">
        <v>396</v>
      </c>
      <c r="FA181" t="s">
        <v>396</v>
      </c>
      <c r="FB181" t="s">
        <v>396</v>
      </c>
      <c r="FC181" t="s">
        <v>396</v>
      </c>
      <c r="FD181" t="s">
        <v>396</v>
      </c>
      <c r="FE181" t="s">
        <v>396</v>
      </c>
      <c r="FF181" t="s">
        <v>396</v>
      </c>
      <c r="FG181" t="s">
        <v>396</v>
      </c>
      <c r="FH181" t="s">
        <v>396</v>
      </c>
      <c r="FI181" t="s">
        <v>396</v>
      </c>
      <c r="FJ181" t="s">
        <v>396</v>
      </c>
      <c r="FK181" t="s">
        <v>396</v>
      </c>
      <c r="FL181" t="s">
        <v>396</v>
      </c>
      <c r="FM181" t="s">
        <v>396</v>
      </c>
      <c r="FN181" t="s">
        <v>396</v>
      </c>
      <c r="FO181" t="s">
        <v>396</v>
      </c>
      <c r="FP181" t="s">
        <v>396</v>
      </c>
      <c r="FQ181" t="s">
        <v>396</v>
      </c>
      <c r="FR181" t="s">
        <v>396</v>
      </c>
      <c r="FS181">
        <v>18087167</v>
      </c>
      <c r="FT181">
        <v>52907179</v>
      </c>
    </row>
    <row r="182" spans="1:176" hidden="1" x14ac:dyDescent="0.25">
      <c r="A182" s="13">
        <f t="shared" si="6"/>
        <v>18087166</v>
      </c>
      <c r="B182" s="13">
        <f t="shared" si="7"/>
        <v>52907173</v>
      </c>
      <c r="C182" s="14" t="str">
        <f>IF(ISNA(VLOOKUP(A182,ComponentTable!E:E,1,0)),"","Use")</f>
        <v/>
      </c>
      <c r="D182" s="14" t="str">
        <f t="shared" si="8"/>
        <v/>
      </c>
      <c r="E182">
        <v>390</v>
      </c>
      <c r="F182" t="s">
        <v>399</v>
      </c>
      <c r="G182" t="s">
        <v>396</v>
      </c>
      <c r="H182" t="s">
        <v>399</v>
      </c>
      <c r="I182" t="s">
        <v>396</v>
      </c>
      <c r="J182" t="s">
        <v>396</v>
      </c>
      <c r="K182">
        <v>0</v>
      </c>
      <c r="L182">
        <v>0</v>
      </c>
      <c r="M182">
        <v>0</v>
      </c>
      <c r="N182">
        <v>10</v>
      </c>
      <c r="O182">
        <v>13</v>
      </c>
      <c r="P182">
        <v>15</v>
      </c>
      <c r="Q182">
        <v>10</v>
      </c>
      <c r="R182">
        <v>13</v>
      </c>
      <c r="S182">
        <v>15</v>
      </c>
      <c r="T182">
        <v>0</v>
      </c>
      <c r="U182">
        <v>0</v>
      </c>
      <c r="V182">
        <v>0</v>
      </c>
      <c r="W182">
        <v>0</v>
      </c>
      <c r="X182">
        <v>0</v>
      </c>
      <c r="Y182">
        <v>0</v>
      </c>
      <c r="Z182">
        <v>100</v>
      </c>
      <c r="AA182">
        <v>100</v>
      </c>
      <c r="AB182">
        <v>100</v>
      </c>
      <c r="AC182">
        <v>100</v>
      </c>
      <c r="AD182">
        <v>100</v>
      </c>
      <c r="AE182">
        <v>100</v>
      </c>
      <c r="AF182">
        <v>89</v>
      </c>
      <c r="AG182">
        <v>94</v>
      </c>
      <c r="AH182">
        <v>100</v>
      </c>
      <c r="AI182">
        <v>7</v>
      </c>
      <c r="AJ182">
        <v>10</v>
      </c>
      <c r="AK182">
        <v>14</v>
      </c>
      <c r="AL182">
        <v>95</v>
      </c>
      <c r="AM182">
        <v>98</v>
      </c>
      <c r="AN182">
        <v>99</v>
      </c>
      <c r="AO182">
        <v>0</v>
      </c>
      <c r="AP182">
        <v>0</v>
      </c>
      <c r="AQ182">
        <v>1</v>
      </c>
      <c r="AR182">
        <v>0</v>
      </c>
      <c r="AS182">
        <v>1</v>
      </c>
      <c r="AT182">
        <v>2</v>
      </c>
      <c r="AU182">
        <v>10</v>
      </c>
      <c r="AV182">
        <v>18.100000000000001</v>
      </c>
      <c r="AW182">
        <v>30</v>
      </c>
      <c r="AX182">
        <v>55</v>
      </c>
      <c r="AY182">
        <v>64.099999999999994</v>
      </c>
      <c r="AZ182">
        <v>75</v>
      </c>
      <c r="BA182">
        <v>5</v>
      </c>
      <c r="BB182">
        <v>14.8</v>
      </c>
      <c r="BC182">
        <v>20</v>
      </c>
      <c r="BD182">
        <v>0</v>
      </c>
      <c r="BE182">
        <v>1</v>
      </c>
      <c r="BF182">
        <v>4</v>
      </c>
      <c r="BG182" t="s">
        <v>396</v>
      </c>
      <c r="BH182">
        <v>0.6</v>
      </c>
      <c r="BI182" t="s">
        <v>396</v>
      </c>
      <c r="BJ182" t="s">
        <v>396</v>
      </c>
      <c r="BK182">
        <v>0.4</v>
      </c>
      <c r="BL182" t="s">
        <v>396</v>
      </c>
      <c r="BM182">
        <v>1</v>
      </c>
      <c r="BN182">
        <v>1</v>
      </c>
      <c r="BO182">
        <v>3</v>
      </c>
      <c r="BP182">
        <v>0</v>
      </c>
      <c r="BQ182">
        <v>0</v>
      </c>
      <c r="BR182">
        <v>0</v>
      </c>
      <c r="BS182">
        <v>1</v>
      </c>
      <c r="BT182">
        <v>2.5</v>
      </c>
      <c r="BU182">
        <v>4</v>
      </c>
      <c r="BV182" t="s">
        <v>396</v>
      </c>
      <c r="BW182" t="s">
        <v>396</v>
      </c>
      <c r="BX182" t="s">
        <v>396</v>
      </c>
      <c r="BY182">
        <v>1.57</v>
      </c>
      <c r="BZ182">
        <v>1.58</v>
      </c>
      <c r="CA182">
        <v>1.59</v>
      </c>
      <c r="CB182" t="s">
        <v>396</v>
      </c>
      <c r="CC182" t="s">
        <v>396</v>
      </c>
      <c r="CD182" t="s">
        <v>396</v>
      </c>
      <c r="CE182">
        <v>1.57</v>
      </c>
      <c r="CF182">
        <v>1.58</v>
      </c>
      <c r="CG182">
        <v>1.6</v>
      </c>
      <c r="CH182">
        <v>2.61</v>
      </c>
      <c r="CI182">
        <v>42.34</v>
      </c>
      <c r="CJ182">
        <v>91.74</v>
      </c>
      <c r="CK182">
        <v>141.13999999999999</v>
      </c>
      <c r="CL182">
        <v>0.06</v>
      </c>
      <c r="CM182">
        <v>0.08</v>
      </c>
      <c r="CN182">
        <v>0.1</v>
      </c>
      <c r="CO182">
        <v>12.6</v>
      </c>
      <c r="CP182">
        <v>15.2</v>
      </c>
      <c r="CQ182">
        <v>17.7</v>
      </c>
      <c r="CR182">
        <v>8.4</v>
      </c>
      <c r="CS182">
        <v>11.5</v>
      </c>
      <c r="CT182">
        <v>14.8</v>
      </c>
      <c r="CU182">
        <v>2.2999999999999998</v>
      </c>
      <c r="CV182">
        <v>4.7</v>
      </c>
      <c r="CW182">
        <v>8.4</v>
      </c>
      <c r="CX182">
        <v>37</v>
      </c>
      <c r="CY182">
        <v>37</v>
      </c>
      <c r="CZ182">
        <v>38</v>
      </c>
      <c r="DA182">
        <v>0</v>
      </c>
      <c r="DB182">
        <v>0.1</v>
      </c>
      <c r="DC182">
        <v>0.4</v>
      </c>
      <c r="DD182">
        <v>0</v>
      </c>
      <c r="DE182">
        <v>0</v>
      </c>
      <c r="DF182">
        <v>0</v>
      </c>
      <c r="DG182">
        <v>0</v>
      </c>
      <c r="DH182">
        <v>0</v>
      </c>
      <c r="DI182">
        <v>0</v>
      </c>
      <c r="DJ182">
        <v>0</v>
      </c>
      <c r="DK182">
        <v>0</v>
      </c>
      <c r="DL182">
        <v>0</v>
      </c>
      <c r="DM182">
        <v>0.05</v>
      </c>
      <c r="DN182">
        <v>0.05</v>
      </c>
      <c r="DO182">
        <v>0</v>
      </c>
      <c r="DP182">
        <v>0</v>
      </c>
      <c r="DQ182">
        <v>0</v>
      </c>
      <c r="DR182">
        <v>0</v>
      </c>
      <c r="DS182">
        <v>0</v>
      </c>
      <c r="DT182">
        <v>0</v>
      </c>
      <c r="DU182">
        <v>0</v>
      </c>
      <c r="DV182">
        <v>1</v>
      </c>
      <c r="DW182">
        <v>4</v>
      </c>
      <c r="DX182">
        <v>0</v>
      </c>
      <c r="DY182">
        <v>1</v>
      </c>
      <c r="DZ182">
        <v>2</v>
      </c>
      <c r="EA182" t="s">
        <v>396</v>
      </c>
      <c r="EB182" t="s">
        <v>396</v>
      </c>
      <c r="EC182" t="s">
        <v>396</v>
      </c>
      <c r="ED182">
        <v>0.6</v>
      </c>
      <c r="EE182">
        <v>0.8</v>
      </c>
      <c r="EF182">
        <v>2.4</v>
      </c>
      <c r="EG182">
        <v>0.6</v>
      </c>
      <c r="EH182">
        <v>0.8</v>
      </c>
      <c r="EI182">
        <v>2.4</v>
      </c>
      <c r="EJ182">
        <v>4.5</v>
      </c>
      <c r="EK182">
        <v>5.5</v>
      </c>
      <c r="EL182">
        <v>7.3</v>
      </c>
      <c r="EM182" t="s">
        <v>396</v>
      </c>
      <c r="EN182" t="s">
        <v>396</v>
      </c>
      <c r="EO182" t="s">
        <v>396</v>
      </c>
      <c r="EP182" t="s">
        <v>396</v>
      </c>
      <c r="EQ182" t="s">
        <v>396</v>
      </c>
      <c r="ER182" t="s">
        <v>396</v>
      </c>
      <c r="ES182" t="s">
        <v>396</v>
      </c>
      <c r="ET182" t="s">
        <v>396</v>
      </c>
      <c r="EU182" t="s">
        <v>396</v>
      </c>
      <c r="EV182">
        <v>0.5</v>
      </c>
      <c r="EW182">
        <v>5.5</v>
      </c>
      <c r="EX182">
        <v>9.6</v>
      </c>
      <c r="EY182" t="s">
        <v>396</v>
      </c>
      <c r="EZ182" t="s">
        <v>396</v>
      </c>
      <c r="FA182" t="s">
        <v>396</v>
      </c>
      <c r="FB182" t="s">
        <v>396</v>
      </c>
      <c r="FC182" t="s">
        <v>396</v>
      </c>
      <c r="FD182" t="s">
        <v>396</v>
      </c>
      <c r="FE182" t="s">
        <v>396</v>
      </c>
      <c r="FF182" t="s">
        <v>396</v>
      </c>
      <c r="FG182" t="s">
        <v>396</v>
      </c>
      <c r="FH182" t="s">
        <v>396</v>
      </c>
      <c r="FI182" t="s">
        <v>396</v>
      </c>
      <c r="FJ182" t="s">
        <v>396</v>
      </c>
      <c r="FK182" t="s">
        <v>396</v>
      </c>
      <c r="FL182" t="s">
        <v>396</v>
      </c>
      <c r="FM182" t="s">
        <v>396</v>
      </c>
      <c r="FN182" t="s">
        <v>396</v>
      </c>
      <c r="FO182" t="s">
        <v>396</v>
      </c>
      <c r="FP182" t="s">
        <v>396</v>
      </c>
      <c r="FQ182" t="s">
        <v>396</v>
      </c>
      <c r="FR182" t="s">
        <v>396</v>
      </c>
      <c r="FS182">
        <v>18087166</v>
      </c>
      <c r="FT182">
        <v>52907173</v>
      </c>
    </row>
    <row r="183" spans="1:176" hidden="1" x14ac:dyDescent="0.25">
      <c r="A183" s="13">
        <f t="shared" si="6"/>
        <v>18087166</v>
      </c>
      <c r="B183" s="13">
        <f t="shared" si="7"/>
        <v>52907174</v>
      </c>
      <c r="C183" s="14" t="str">
        <f>IF(ISNA(VLOOKUP(A183,ComponentTable!E:E,1,0)),"","Use")</f>
        <v/>
      </c>
      <c r="D183" s="14" t="str">
        <f t="shared" si="8"/>
        <v/>
      </c>
      <c r="E183">
        <v>391</v>
      </c>
      <c r="F183" t="s">
        <v>702</v>
      </c>
      <c r="G183" t="s">
        <v>396</v>
      </c>
      <c r="H183" t="s">
        <v>702</v>
      </c>
      <c r="I183" t="s">
        <v>396</v>
      </c>
      <c r="J183" t="s">
        <v>396</v>
      </c>
      <c r="K183">
        <v>10</v>
      </c>
      <c r="L183">
        <v>13</v>
      </c>
      <c r="M183">
        <v>15</v>
      </c>
      <c r="N183">
        <v>18</v>
      </c>
      <c r="O183">
        <v>41</v>
      </c>
      <c r="P183">
        <v>86</v>
      </c>
      <c r="Q183">
        <v>8</v>
      </c>
      <c r="R183">
        <v>28</v>
      </c>
      <c r="S183">
        <v>71</v>
      </c>
      <c r="T183">
        <v>0</v>
      </c>
      <c r="U183">
        <v>0</v>
      </c>
      <c r="V183">
        <v>0</v>
      </c>
      <c r="W183">
        <v>0</v>
      </c>
      <c r="X183">
        <v>0</v>
      </c>
      <c r="Y183">
        <v>0</v>
      </c>
      <c r="Z183">
        <v>100</v>
      </c>
      <c r="AA183">
        <v>100</v>
      </c>
      <c r="AB183">
        <v>100</v>
      </c>
      <c r="AC183">
        <v>100</v>
      </c>
      <c r="AD183">
        <v>100</v>
      </c>
      <c r="AE183">
        <v>100</v>
      </c>
      <c r="AF183">
        <v>89</v>
      </c>
      <c r="AG183">
        <v>94</v>
      </c>
      <c r="AH183">
        <v>100</v>
      </c>
      <c r="AI183">
        <v>6</v>
      </c>
      <c r="AJ183">
        <v>10</v>
      </c>
      <c r="AK183">
        <v>13</v>
      </c>
      <c r="AL183">
        <v>95</v>
      </c>
      <c r="AM183">
        <v>98</v>
      </c>
      <c r="AN183">
        <v>99</v>
      </c>
      <c r="AO183">
        <v>0</v>
      </c>
      <c r="AP183">
        <v>0</v>
      </c>
      <c r="AQ183">
        <v>1</v>
      </c>
      <c r="AR183">
        <v>0</v>
      </c>
      <c r="AS183">
        <v>1</v>
      </c>
      <c r="AT183">
        <v>2</v>
      </c>
      <c r="AU183">
        <v>10</v>
      </c>
      <c r="AV183">
        <v>18.100000000000001</v>
      </c>
      <c r="AW183">
        <v>30</v>
      </c>
      <c r="AX183">
        <v>55</v>
      </c>
      <c r="AY183">
        <v>64.099999999999994</v>
      </c>
      <c r="AZ183">
        <v>75</v>
      </c>
      <c r="BA183">
        <v>5</v>
      </c>
      <c r="BB183">
        <v>14.8</v>
      </c>
      <c r="BC183">
        <v>20</v>
      </c>
      <c r="BD183">
        <v>0</v>
      </c>
      <c r="BE183">
        <v>1</v>
      </c>
      <c r="BF183">
        <v>3.9</v>
      </c>
      <c r="BG183" t="s">
        <v>396</v>
      </c>
      <c r="BH183">
        <v>0.6</v>
      </c>
      <c r="BI183" t="s">
        <v>396</v>
      </c>
      <c r="BJ183" t="s">
        <v>396</v>
      </c>
      <c r="BK183">
        <v>0.4</v>
      </c>
      <c r="BL183" t="s">
        <v>396</v>
      </c>
      <c r="BM183">
        <v>0.1</v>
      </c>
      <c r="BN183">
        <v>1</v>
      </c>
      <c r="BO183">
        <v>2</v>
      </c>
      <c r="BP183">
        <v>0</v>
      </c>
      <c r="BQ183">
        <v>0</v>
      </c>
      <c r="BR183">
        <v>0</v>
      </c>
      <c r="BS183">
        <v>0</v>
      </c>
      <c r="BT183">
        <v>0.25</v>
      </c>
      <c r="BU183">
        <v>0.5</v>
      </c>
      <c r="BV183" t="s">
        <v>396</v>
      </c>
      <c r="BW183" t="s">
        <v>396</v>
      </c>
      <c r="BX183" t="s">
        <v>396</v>
      </c>
      <c r="BY183">
        <v>1.59</v>
      </c>
      <c r="BZ183">
        <v>1.59</v>
      </c>
      <c r="CA183">
        <v>1.59</v>
      </c>
      <c r="CB183" t="s">
        <v>396</v>
      </c>
      <c r="CC183" t="s">
        <v>396</v>
      </c>
      <c r="CD183" t="s">
        <v>396</v>
      </c>
      <c r="CE183">
        <v>1.59</v>
      </c>
      <c r="CF183">
        <v>1.59</v>
      </c>
      <c r="CG183">
        <v>1.59</v>
      </c>
      <c r="CH183">
        <v>2.65</v>
      </c>
      <c r="CI183">
        <v>42.34</v>
      </c>
      <c r="CJ183">
        <v>91.74</v>
      </c>
      <c r="CK183">
        <v>141.13999999999999</v>
      </c>
      <c r="CL183">
        <v>0.06</v>
      </c>
      <c r="CM183">
        <v>0.08</v>
      </c>
      <c r="CN183">
        <v>0.1</v>
      </c>
      <c r="CO183">
        <v>5.2</v>
      </c>
      <c r="CP183">
        <v>10.5</v>
      </c>
      <c r="CQ183">
        <v>12.6</v>
      </c>
      <c r="CR183">
        <v>1.9</v>
      </c>
      <c r="CS183">
        <v>6.2</v>
      </c>
      <c r="CT183">
        <v>8.3000000000000007</v>
      </c>
      <c r="CU183">
        <v>0.1</v>
      </c>
      <c r="CV183">
        <v>1.1000000000000001</v>
      </c>
      <c r="CW183">
        <v>2.2999999999999998</v>
      </c>
      <c r="CX183">
        <v>38</v>
      </c>
      <c r="CY183">
        <v>38</v>
      </c>
      <c r="CZ183">
        <v>38</v>
      </c>
      <c r="DA183">
        <v>0</v>
      </c>
      <c r="DB183">
        <v>0</v>
      </c>
      <c r="DC183">
        <v>0.1</v>
      </c>
      <c r="DD183">
        <v>0</v>
      </c>
      <c r="DE183">
        <v>0</v>
      </c>
      <c r="DF183">
        <v>0</v>
      </c>
      <c r="DG183">
        <v>0</v>
      </c>
      <c r="DH183">
        <v>0</v>
      </c>
      <c r="DI183">
        <v>0</v>
      </c>
      <c r="DJ183">
        <v>0</v>
      </c>
      <c r="DK183">
        <v>0</v>
      </c>
      <c r="DL183">
        <v>0</v>
      </c>
      <c r="DM183">
        <v>0.02</v>
      </c>
      <c r="DN183">
        <v>0.02</v>
      </c>
      <c r="DO183">
        <v>0</v>
      </c>
      <c r="DP183">
        <v>0</v>
      </c>
      <c r="DQ183">
        <v>0</v>
      </c>
      <c r="DR183">
        <v>0</v>
      </c>
      <c r="DS183">
        <v>0</v>
      </c>
      <c r="DT183">
        <v>0</v>
      </c>
      <c r="DU183">
        <v>0</v>
      </c>
      <c r="DV183">
        <v>1</v>
      </c>
      <c r="DW183">
        <v>4</v>
      </c>
      <c r="DX183">
        <v>0</v>
      </c>
      <c r="DY183">
        <v>1</v>
      </c>
      <c r="DZ183">
        <v>2</v>
      </c>
      <c r="EA183" t="s">
        <v>396</v>
      </c>
      <c r="EB183" t="s">
        <v>396</v>
      </c>
      <c r="EC183" t="s">
        <v>396</v>
      </c>
      <c r="ED183">
        <v>0</v>
      </c>
      <c r="EE183">
        <v>0.2</v>
      </c>
      <c r="EF183">
        <v>0.9</v>
      </c>
      <c r="EG183">
        <v>0</v>
      </c>
      <c r="EH183">
        <v>0.2</v>
      </c>
      <c r="EI183">
        <v>0.9</v>
      </c>
      <c r="EJ183">
        <v>4.5</v>
      </c>
      <c r="EK183">
        <v>5.5</v>
      </c>
      <c r="EL183">
        <v>7.3</v>
      </c>
      <c r="EM183" t="s">
        <v>396</v>
      </c>
      <c r="EN183" t="s">
        <v>396</v>
      </c>
      <c r="EO183" t="s">
        <v>396</v>
      </c>
      <c r="EP183" t="s">
        <v>396</v>
      </c>
      <c r="EQ183" t="s">
        <v>396</v>
      </c>
      <c r="ER183" t="s">
        <v>396</v>
      </c>
      <c r="ES183" t="s">
        <v>396</v>
      </c>
      <c r="ET183" t="s">
        <v>396</v>
      </c>
      <c r="EU183" t="s">
        <v>396</v>
      </c>
      <c r="EV183">
        <v>0</v>
      </c>
      <c r="EW183">
        <v>1.9</v>
      </c>
      <c r="EX183">
        <v>4</v>
      </c>
      <c r="EY183" t="s">
        <v>396</v>
      </c>
      <c r="EZ183" t="s">
        <v>396</v>
      </c>
      <c r="FA183" t="s">
        <v>396</v>
      </c>
      <c r="FB183" t="s">
        <v>396</v>
      </c>
      <c r="FC183" t="s">
        <v>396</v>
      </c>
      <c r="FD183" t="s">
        <v>396</v>
      </c>
      <c r="FE183" t="s">
        <v>396</v>
      </c>
      <c r="FF183" t="s">
        <v>396</v>
      </c>
      <c r="FG183" t="s">
        <v>396</v>
      </c>
      <c r="FH183" t="s">
        <v>396</v>
      </c>
      <c r="FI183" t="s">
        <v>396</v>
      </c>
      <c r="FJ183" t="s">
        <v>396</v>
      </c>
      <c r="FK183" t="s">
        <v>396</v>
      </c>
      <c r="FL183" t="s">
        <v>396</v>
      </c>
      <c r="FM183" t="s">
        <v>396</v>
      </c>
      <c r="FN183" t="s">
        <v>396</v>
      </c>
      <c r="FO183" t="s">
        <v>396</v>
      </c>
      <c r="FP183" t="s">
        <v>396</v>
      </c>
      <c r="FQ183" t="s">
        <v>396</v>
      </c>
      <c r="FR183" t="s">
        <v>396</v>
      </c>
      <c r="FS183">
        <v>18087166</v>
      </c>
      <c r="FT183">
        <v>52907174</v>
      </c>
    </row>
    <row r="184" spans="1:176" hidden="1" x14ac:dyDescent="0.25">
      <c r="A184" s="13">
        <f t="shared" si="6"/>
        <v>18087166</v>
      </c>
      <c r="B184" s="13">
        <f t="shared" si="7"/>
        <v>52907175</v>
      </c>
      <c r="C184" s="14" t="str">
        <f>IF(ISNA(VLOOKUP(A184,ComponentTable!E:E,1,0)),"","Use")</f>
        <v/>
      </c>
      <c r="D184" s="14" t="str">
        <f t="shared" si="8"/>
        <v/>
      </c>
      <c r="E184">
        <v>392</v>
      </c>
      <c r="F184" t="s">
        <v>706</v>
      </c>
      <c r="G184" t="s">
        <v>396</v>
      </c>
      <c r="H184" t="s">
        <v>611</v>
      </c>
      <c r="I184" t="s">
        <v>396</v>
      </c>
      <c r="J184" t="s">
        <v>396</v>
      </c>
      <c r="K184">
        <v>18</v>
      </c>
      <c r="L184">
        <v>41</v>
      </c>
      <c r="M184">
        <v>86</v>
      </c>
      <c r="N184">
        <v>43</v>
      </c>
      <c r="O184">
        <v>130</v>
      </c>
      <c r="P184">
        <v>193</v>
      </c>
      <c r="Q184">
        <v>25</v>
      </c>
      <c r="R184">
        <v>89</v>
      </c>
      <c r="S184">
        <v>107</v>
      </c>
      <c r="T184">
        <v>0</v>
      </c>
      <c r="U184">
        <v>0</v>
      </c>
      <c r="V184">
        <v>0</v>
      </c>
      <c r="W184">
        <v>0</v>
      </c>
      <c r="X184">
        <v>0</v>
      </c>
      <c r="Y184">
        <v>0</v>
      </c>
      <c r="Z184">
        <v>100</v>
      </c>
      <c r="AA184">
        <v>100</v>
      </c>
      <c r="AB184">
        <v>100</v>
      </c>
      <c r="AC184">
        <v>100</v>
      </c>
      <c r="AD184">
        <v>100</v>
      </c>
      <c r="AE184">
        <v>100</v>
      </c>
      <c r="AF184">
        <v>87</v>
      </c>
      <c r="AG184">
        <v>94</v>
      </c>
      <c r="AH184">
        <v>100</v>
      </c>
      <c r="AI184">
        <v>7</v>
      </c>
      <c r="AJ184">
        <v>11</v>
      </c>
      <c r="AK184">
        <v>15</v>
      </c>
      <c r="AL184">
        <v>95</v>
      </c>
      <c r="AM184">
        <v>97</v>
      </c>
      <c r="AN184">
        <v>99</v>
      </c>
      <c r="AO184">
        <v>0</v>
      </c>
      <c r="AP184">
        <v>0</v>
      </c>
      <c r="AQ184">
        <v>1</v>
      </c>
      <c r="AR184">
        <v>0</v>
      </c>
      <c r="AS184">
        <v>1</v>
      </c>
      <c r="AT184">
        <v>2</v>
      </c>
      <c r="AU184">
        <v>10</v>
      </c>
      <c r="AV184">
        <v>18.3</v>
      </c>
      <c r="AW184">
        <v>30</v>
      </c>
      <c r="AX184">
        <v>45</v>
      </c>
      <c r="AY184">
        <v>63.4</v>
      </c>
      <c r="AZ184">
        <v>75</v>
      </c>
      <c r="BA184">
        <v>5</v>
      </c>
      <c r="BB184">
        <v>14.3</v>
      </c>
      <c r="BC184">
        <v>20</v>
      </c>
      <c r="BD184">
        <v>0</v>
      </c>
      <c r="BE184">
        <v>1</v>
      </c>
      <c r="BF184">
        <v>4.9000000000000004</v>
      </c>
      <c r="BG184" t="s">
        <v>396</v>
      </c>
      <c r="BH184">
        <v>0.6</v>
      </c>
      <c r="BI184" t="s">
        <v>396</v>
      </c>
      <c r="BJ184" t="s">
        <v>396</v>
      </c>
      <c r="BK184">
        <v>0.4</v>
      </c>
      <c r="BL184" t="s">
        <v>396</v>
      </c>
      <c r="BM184">
        <v>0.1</v>
      </c>
      <c r="BN184">
        <v>2</v>
      </c>
      <c r="BO184">
        <v>5</v>
      </c>
      <c r="BP184">
        <v>0</v>
      </c>
      <c r="BQ184">
        <v>0</v>
      </c>
      <c r="BR184">
        <v>0</v>
      </c>
      <c r="BS184">
        <v>0</v>
      </c>
      <c r="BT184">
        <v>0.25</v>
      </c>
      <c r="BU184">
        <v>0.5</v>
      </c>
      <c r="BV184" t="s">
        <v>396</v>
      </c>
      <c r="BW184" t="s">
        <v>396</v>
      </c>
      <c r="BX184" t="s">
        <v>396</v>
      </c>
      <c r="BY184">
        <v>1.62</v>
      </c>
      <c r="BZ184">
        <v>1.62</v>
      </c>
      <c r="CA184">
        <v>1.63</v>
      </c>
      <c r="CB184" t="s">
        <v>396</v>
      </c>
      <c r="CC184" t="s">
        <v>396</v>
      </c>
      <c r="CD184" t="s">
        <v>396</v>
      </c>
      <c r="CE184">
        <v>1.62</v>
      </c>
      <c r="CF184">
        <v>1.62</v>
      </c>
      <c r="CG184">
        <v>1.64</v>
      </c>
      <c r="CH184">
        <v>2.65</v>
      </c>
      <c r="CI184">
        <v>42.34</v>
      </c>
      <c r="CJ184">
        <v>91.74</v>
      </c>
      <c r="CK184">
        <v>141.13999999999999</v>
      </c>
      <c r="CL184">
        <v>0.06</v>
      </c>
      <c r="CM184">
        <v>0.08</v>
      </c>
      <c r="CN184">
        <v>0.1</v>
      </c>
      <c r="CO184">
        <v>5.2</v>
      </c>
      <c r="CP184">
        <v>12</v>
      </c>
      <c r="CQ184">
        <v>15.1</v>
      </c>
      <c r="CR184">
        <v>1.9</v>
      </c>
      <c r="CS184">
        <v>7.7</v>
      </c>
      <c r="CT184">
        <v>11.3</v>
      </c>
      <c r="CU184">
        <v>0.1</v>
      </c>
      <c r="CV184">
        <v>1.9</v>
      </c>
      <c r="CW184">
        <v>4.5</v>
      </c>
      <c r="CX184">
        <v>37</v>
      </c>
      <c r="CY184">
        <v>37</v>
      </c>
      <c r="CZ184">
        <v>37</v>
      </c>
      <c r="DA184">
        <v>0</v>
      </c>
      <c r="DB184">
        <v>0.1</v>
      </c>
      <c r="DC184">
        <v>0.5</v>
      </c>
      <c r="DD184">
        <v>0</v>
      </c>
      <c r="DE184">
        <v>0</v>
      </c>
      <c r="DF184">
        <v>0</v>
      </c>
      <c r="DG184">
        <v>0</v>
      </c>
      <c r="DH184">
        <v>0</v>
      </c>
      <c r="DI184">
        <v>0</v>
      </c>
      <c r="DJ184">
        <v>0</v>
      </c>
      <c r="DK184">
        <v>0</v>
      </c>
      <c r="DL184">
        <v>0</v>
      </c>
      <c r="DM184">
        <v>0.05</v>
      </c>
      <c r="DN184">
        <v>0.05</v>
      </c>
      <c r="DO184">
        <v>0</v>
      </c>
      <c r="DP184">
        <v>0</v>
      </c>
      <c r="DQ184">
        <v>0</v>
      </c>
      <c r="DR184">
        <v>0</v>
      </c>
      <c r="DS184">
        <v>0</v>
      </c>
      <c r="DT184">
        <v>0</v>
      </c>
      <c r="DU184">
        <v>0</v>
      </c>
      <c r="DV184">
        <v>1</v>
      </c>
      <c r="DW184">
        <v>4</v>
      </c>
      <c r="DX184">
        <v>0</v>
      </c>
      <c r="DY184">
        <v>1</v>
      </c>
      <c r="DZ184">
        <v>2</v>
      </c>
      <c r="EA184">
        <v>0.1</v>
      </c>
      <c r="EB184">
        <v>1.7</v>
      </c>
      <c r="EC184">
        <v>4</v>
      </c>
      <c r="ED184" t="s">
        <v>396</v>
      </c>
      <c r="EE184" t="s">
        <v>396</v>
      </c>
      <c r="EF184" t="s">
        <v>396</v>
      </c>
      <c r="EG184">
        <v>0.1</v>
      </c>
      <c r="EH184">
        <v>1.2</v>
      </c>
      <c r="EI184">
        <v>12</v>
      </c>
      <c r="EJ184">
        <v>4.5</v>
      </c>
      <c r="EK184">
        <v>5.8</v>
      </c>
      <c r="EL184">
        <v>7.8</v>
      </c>
      <c r="EM184" t="s">
        <v>396</v>
      </c>
      <c r="EN184" t="s">
        <v>396</v>
      </c>
      <c r="EO184" t="s">
        <v>396</v>
      </c>
      <c r="EP184" t="s">
        <v>396</v>
      </c>
      <c r="EQ184" t="s">
        <v>396</v>
      </c>
      <c r="ER184" t="s">
        <v>396</v>
      </c>
      <c r="ES184" t="s">
        <v>396</v>
      </c>
      <c r="ET184" t="s">
        <v>396</v>
      </c>
      <c r="EU184" t="s">
        <v>396</v>
      </c>
      <c r="EV184">
        <v>0</v>
      </c>
      <c r="EW184">
        <v>2.4</v>
      </c>
      <c r="EX184">
        <v>5.3</v>
      </c>
      <c r="EY184" t="s">
        <v>396</v>
      </c>
      <c r="EZ184" t="s">
        <v>396</v>
      </c>
      <c r="FA184" t="s">
        <v>396</v>
      </c>
      <c r="FB184" t="s">
        <v>396</v>
      </c>
      <c r="FC184" t="s">
        <v>396</v>
      </c>
      <c r="FD184" t="s">
        <v>396</v>
      </c>
      <c r="FE184" t="s">
        <v>396</v>
      </c>
      <c r="FF184" t="s">
        <v>396</v>
      </c>
      <c r="FG184" t="s">
        <v>396</v>
      </c>
      <c r="FH184" t="s">
        <v>396</v>
      </c>
      <c r="FI184" t="s">
        <v>396</v>
      </c>
      <c r="FJ184" t="s">
        <v>396</v>
      </c>
      <c r="FK184" t="s">
        <v>396</v>
      </c>
      <c r="FL184" t="s">
        <v>396</v>
      </c>
      <c r="FM184" t="s">
        <v>396</v>
      </c>
      <c r="FN184" t="s">
        <v>396</v>
      </c>
      <c r="FO184" t="s">
        <v>396</v>
      </c>
      <c r="FP184" t="s">
        <v>396</v>
      </c>
      <c r="FQ184" t="s">
        <v>396</v>
      </c>
      <c r="FR184" t="s">
        <v>396</v>
      </c>
      <c r="FS184">
        <v>18087166</v>
      </c>
      <c r="FT184">
        <v>52907175</v>
      </c>
    </row>
    <row r="185" spans="1:176" hidden="1" x14ac:dyDescent="0.25">
      <c r="A185" s="13">
        <f t="shared" si="6"/>
        <v>18087166</v>
      </c>
      <c r="B185" s="13">
        <f t="shared" si="7"/>
        <v>52907176</v>
      </c>
      <c r="C185" s="14" t="str">
        <f>IF(ISNA(VLOOKUP(A185,ComponentTable!E:E,1,0)),"","Use")</f>
        <v/>
      </c>
      <c r="D185" s="14" t="str">
        <f t="shared" si="8"/>
        <v/>
      </c>
      <c r="E185">
        <v>393</v>
      </c>
      <c r="F185" t="s">
        <v>704</v>
      </c>
      <c r="G185" t="s">
        <v>396</v>
      </c>
      <c r="H185" t="s">
        <v>704</v>
      </c>
      <c r="I185" t="s">
        <v>396</v>
      </c>
      <c r="J185" t="s">
        <v>396</v>
      </c>
      <c r="K185">
        <v>43</v>
      </c>
      <c r="L185">
        <v>130</v>
      </c>
      <c r="M185">
        <v>193</v>
      </c>
      <c r="N185">
        <v>203</v>
      </c>
      <c r="O185">
        <v>203</v>
      </c>
      <c r="P185">
        <v>203</v>
      </c>
      <c r="Q185">
        <v>10</v>
      </c>
      <c r="R185">
        <v>73</v>
      </c>
      <c r="S185">
        <v>109</v>
      </c>
      <c r="T185">
        <v>0</v>
      </c>
      <c r="U185">
        <v>0</v>
      </c>
      <c r="V185">
        <v>0</v>
      </c>
      <c r="W185">
        <v>0</v>
      </c>
      <c r="X185">
        <v>0</v>
      </c>
      <c r="Y185">
        <v>0</v>
      </c>
      <c r="Z185">
        <v>100</v>
      </c>
      <c r="AA185">
        <v>100</v>
      </c>
      <c r="AB185">
        <v>100</v>
      </c>
      <c r="AC185">
        <v>100</v>
      </c>
      <c r="AD185">
        <v>100</v>
      </c>
      <c r="AE185">
        <v>100</v>
      </c>
      <c r="AF185">
        <v>87</v>
      </c>
      <c r="AG185">
        <v>94</v>
      </c>
      <c r="AH185">
        <v>100</v>
      </c>
      <c r="AI185">
        <v>7</v>
      </c>
      <c r="AJ185">
        <v>10</v>
      </c>
      <c r="AK185">
        <v>14</v>
      </c>
      <c r="AL185">
        <v>95</v>
      </c>
      <c r="AM185">
        <v>98</v>
      </c>
      <c r="AN185">
        <v>99</v>
      </c>
      <c r="AO185">
        <v>0</v>
      </c>
      <c r="AP185">
        <v>0</v>
      </c>
      <c r="AQ185">
        <v>1</v>
      </c>
      <c r="AR185">
        <v>0</v>
      </c>
      <c r="AS185">
        <v>1</v>
      </c>
      <c r="AT185">
        <v>2</v>
      </c>
      <c r="AU185">
        <v>10</v>
      </c>
      <c r="AV185">
        <v>18.100000000000001</v>
      </c>
      <c r="AW185">
        <v>30</v>
      </c>
      <c r="AX185">
        <v>45</v>
      </c>
      <c r="AY185">
        <v>64.099999999999994</v>
      </c>
      <c r="AZ185">
        <v>75</v>
      </c>
      <c r="BA185">
        <v>5</v>
      </c>
      <c r="BB185">
        <v>14.8</v>
      </c>
      <c r="BC185">
        <v>20</v>
      </c>
      <c r="BD185">
        <v>0</v>
      </c>
      <c r="BE185">
        <v>1</v>
      </c>
      <c r="BF185">
        <v>4</v>
      </c>
      <c r="BG185" t="s">
        <v>396</v>
      </c>
      <c r="BH185">
        <v>0.6</v>
      </c>
      <c r="BI185" t="s">
        <v>396</v>
      </c>
      <c r="BJ185" t="s">
        <v>396</v>
      </c>
      <c r="BK185">
        <v>0.4</v>
      </c>
      <c r="BL185" t="s">
        <v>396</v>
      </c>
      <c r="BM185">
        <v>1</v>
      </c>
      <c r="BN185">
        <v>1</v>
      </c>
      <c r="BO185">
        <v>5</v>
      </c>
      <c r="BP185">
        <v>0</v>
      </c>
      <c r="BQ185">
        <v>0</v>
      </c>
      <c r="BR185">
        <v>0</v>
      </c>
      <c r="BS185">
        <v>0</v>
      </c>
      <c r="BT185">
        <v>0.25</v>
      </c>
      <c r="BU185">
        <v>0.5</v>
      </c>
      <c r="BV185" t="s">
        <v>396</v>
      </c>
      <c r="BW185" t="s">
        <v>396</v>
      </c>
      <c r="BX185" t="s">
        <v>396</v>
      </c>
      <c r="BY185">
        <v>1.53</v>
      </c>
      <c r="BZ185">
        <v>1.56</v>
      </c>
      <c r="CA185">
        <v>1.58</v>
      </c>
      <c r="CB185" t="s">
        <v>396</v>
      </c>
      <c r="CC185" t="s">
        <v>396</v>
      </c>
      <c r="CD185" t="s">
        <v>396</v>
      </c>
      <c r="CE185">
        <v>1.53</v>
      </c>
      <c r="CF185">
        <v>1.56</v>
      </c>
      <c r="CG185">
        <v>1.58</v>
      </c>
      <c r="CH185">
        <v>2.65</v>
      </c>
      <c r="CI185">
        <v>42.34</v>
      </c>
      <c r="CJ185">
        <v>91.74</v>
      </c>
      <c r="CK185">
        <v>141.13999999999999</v>
      </c>
      <c r="CL185">
        <v>0.06</v>
      </c>
      <c r="CM185">
        <v>0.08</v>
      </c>
      <c r="CN185">
        <v>0.1</v>
      </c>
      <c r="CO185">
        <v>9.3000000000000007</v>
      </c>
      <c r="CP185">
        <v>10.4</v>
      </c>
      <c r="CQ185">
        <v>14.9</v>
      </c>
      <c r="CR185">
        <v>5.0999999999999996</v>
      </c>
      <c r="CS185">
        <v>6.1</v>
      </c>
      <c r="CT185">
        <v>11.1</v>
      </c>
      <c r="CU185">
        <v>0.7</v>
      </c>
      <c r="CV185">
        <v>1.1000000000000001</v>
      </c>
      <c r="CW185">
        <v>4.4000000000000004</v>
      </c>
      <c r="CX185">
        <v>38</v>
      </c>
      <c r="CY185">
        <v>39</v>
      </c>
      <c r="CZ185">
        <v>40</v>
      </c>
      <c r="DA185">
        <v>0</v>
      </c>
      <c r="DB185">
        <v>0</v>
      </c>
      <c r="DC185">
        <v>0.5</v>
      </c>
      <c r="DD185">
        <v>0</v>
      </c>
      <c r="DE185">
        <v>0</v>
      </c>
      <c r="DF185">
        <v>0</v>
      </c>
      <c r="DG185">
        <v>0</v>
      </c>
      <c r="DH185">
        <v>0</v>
      </c>
      <c r="DI185">
        <v>0</v>
      </c>
      <c r="DJ185">
        <v>0</v>
      </c>
      <c r="DK185">
        <v>0</v>
      </c>
      <c r="DL185">
        <v>0</v>
      </c>
      <c r="DM185">
        <v>0.02</v>
      </c>
      <c r="DN185">
        <v>0.02</v>
      </c>
      <c r="DO185">
        <v>0</v>
      </c>
      <c r="DP185">
        <v>0</v>
      </c>
      <c r="DQ185">
        <v>0</v>
      </c>
      <c r="DR185">
        <v>0</v>
      </c>
      <c r="DS185">
        <v>0</v>
      </c>
      <c r="DT185">
        <v>0</v>
      </c>
      <c r="DU185">
        <v>0</v>
      </c>
      <c r="DV185">
        <v>1</v>
      </c>
      <c r="DW185">
        <v>4</v>
      </c>
      <c r="DX185">
        <v>0</v>
      </c>
      <c r="DY185">
        <v>1</v>
      </c>
      <c r="DZ185">
        <v>2</v>
      </c>
      <c r="EA185">
        <v>0.8</v>
      </c>
      <c r="EB185">
        <v>0.9</v>
      </c>
      <c r="EC185">
        <v>4</v>
      </c>
      <c r="ED185" t="s">
        <v>396</v>
      </c>
      <c r="EE185" t="s">
        <v>396</v>
      </c>
      <c r="EF185" t="s">
        <v>396</v>
      </c>
      <c r="EG185">
        <v>0.6</v>
      </c>
      <c r="EH185">
        <v>0.8</v>
      </c>
      <c r="EI185">
        <v>12</v>
      </c>
      <c r="EJ185">
        <v>4.5</v>
      </c>
      <c r="EK185">
        <v>5.8</v>
      </c>
      <c r="EL185">
        <v>7.8</v>
      </c>
      <c r="EM185" t="s">
        <v>396</v>
      </c>
      <c r="EN185" t="s">
        <v>396</v>
      </c>
      <c r="EO185" t="s">
        <v>396</v>
      </c>
      <c r="EP185" t="s">
        <v>396</v>
      </c>
      <c r="EQ185" t="s">
        <v>396</v>
      </c>
      <c r="ER185" t="s">
        <v>396</v>
      </c>
      <c r="ES185" t="s">
        <v>396</v>
      </c>
      <c r="ET185" t="s">
        <v>396</v>
      </c>
      <c r="EU185" t="s">
        <v>396</v>
      </c>
      <c r="EV185">
        <v>0</v>
      </c>
      <c r="EW185">
        <v>2.2000000000000002</v>
      </c>
      <c r="EX185">
        <v>5.3</v>
      </c>
      <c r="EY185" t="s">
        <v>396</v>
      </c>
      <c r="EZ185" t="s">
        <v>396</v>
      </c>
      <c r="FA185" t="s">
        <v>396</v>
      </c>
      <c r="FB185" t="s">
        <v>396</v>
      </c>
      <c r="FC185" t="s">
        <v>396</v>
      </c>
      <c r="FD185" t="s">
        <v>396</v>
      </c>
      <c r="FE185" t="s">
        <v>396</v>
      </c>
      <c r="FF185" t="s">
        <v>396</v>
      </c>
      <c r="FG185" t="s">
        <v>396</v>
      </c>
      <c r="FH185" t="s">
        <v>396</v>
      </c>
      <c r="FI185" t="s">
        <v>396</v>
      </c>
      <c r="FJ185" t="s">
        <v>396</v>
      </c>
      <c r="FK185" t="s">
        <v>396</v>
      </c>
      <c r="FL185" t="s">
        <v>396</v>
      </c>
      <c r="FM185" t="s">
        <v>396</v>
      </c>
      <c r="FN185" t="s">
        <v>396</v>
      </c>
      <c r="FO185" t="s">
        <v>396</v>
      </c>
      <c r="FP185" t="s">
        <v>396</v>
      </c>
      <c r="FQ185" t="s">
        <v>396</v>
      </c>
      <c r="FR185" t="s">
        <v>396</v>
      </c>
      <c r="FS185">
        <v>18087166</v>
      </c>
      <c r="FT185">
        <v>52907176</v>
      </c>
    </row>
    <row r="186" spans="1:176" hidden="1" x14ac:dyDescent="0.25">
      <c r="A186" s="13">
        <f t="shared" si="6"/>
        <v>18087159</v>
      </c>
      <c r="B186" s="13">
        <f t="shared" si="7"/>
        <v>52907139</v>
      </c>
      <c r="C186" s="14" t="str">
        <f>IF(ISNA(VLOOKUP(A186,ComponentTable!E:E,1,0)),"","Use")</f>
        <v/>
      </c>
      <c r="D186" s="14" t="str">
        <f t="shared" si="8"/>
        <v/>
      </c>
      <c r="E186">
        <v>422</v>
      </c>
      <c r="F186" t="s">
        <v>721</v>
      </c>
      <c r="G186" t="s">
        <v>396</v>
      </c>
      <c r="H186" t="s">
        <v>704</v>
      </c>
      <c r="I186" t="s">
        <v>396</v>
      </c>
      <c r="J186" t="s">
        <v>396</v>
      </c>
      <c r="K186" t="s">
        <v>396</v>
      </c>
      <c r="L186">
        <v>178</v>
      </c>
      <c r="M186" t="s">
        <v>396</v>
      </c>
      <c r="N186" t="s">
        <v>396</v>
      </c>
      <c r="O186">
        <v>203</v>
      </c>
      <c r="P186" t="s">
        <v>396</v>
      </c>
      <c r="Q186" t="s">
        <v>396</v>
      </c>
      <c r="R186" t="s">
        <v>396</v>
      </c>
      <c r="S186" t="s">
        <v>396</v>
      </c>
      <c r="T186">
        <v>0</v>
      </c>
      <c r="U186">
        <v>0</v>
      </c>
      <c r="V186">
        <v>0</v>
      </c>
      <c r="W186">
        <v>0</v>
      </c>
      <c r="X186">
        <v>0</v>
      </c>
      <c r="Y186">
        <v>0</v>
      </c>
      <c r="Z186">
        <v>100</v>
      </c>
      <c r="AA186">
        <v>100</v>
      </c>
      <c r="AB186">
        <v>100</v>
      </c>
      <c r="AC186">
        <v>100</v>
      </c>
      <c r="AD186">
        <v>100</v>
      </c>
      <c r="AE186">
        <v>100</v>
      </c>
      <c r="AF186">
        <v>80</v>
      </c>
      <c r="AG186">
        <v>90</v>
      </c>
      <c r="AH186">
        <v>100</v>
      </c>
      <c r="AI186">
        <v>5</v>
      </c>
      <c r="AJ186">
        <v>12.5</v>
      </c>
      <c r="AK186">
        <v>20</v>
      </c>
      <c r="AL186" t="s">
        <v>396</v>
      </c>
      <c r="AM186">
        <v>88</v>
      </c>
      <c r="AN186" t="s">
        <v>396</v>
      </c>
      <c r="AO186" t="s">
        <v>396</v>
      </c>
      <c r="AP186">
        <v>1.2</v>
      </c>
      <c r="AQ186" t="s">
        <v>396</v>
      </c>
      <c r="AR186" t="s">
        <v>396</v>
      </c>
      <c r="AS186">
        <v>12.7</v>
      </c>
      <c r="AT186" t="s">
        <v>396</v>
      </c>
      <c r="AU186" t="s">
        <v>396</v>
      </c>
      <c r="AV186">
        <v>27.8</v>
      </c>
      <c r="AW186" t="s">
        <v>396</v>
      </c>
      <c r="AX186" t="s">
        <v>396</v>
      </c>
      <c r="AY186">
        <v>33.5</v>
      </c>
      <c r="AZ186" t="s">
        <v>396</v>
      </c>
      <c r="BA186" t="s">
        <v>396</v>
      </c>
      <c r="BB186">
        <v>12.8</v>
      </c>
      <c r="BC186" t="s">
        <v>396</v>
      </c>
      <c r="BD186">
        <v>0</v>
      </c>
      <c r="BE186">
        <v>2</v>
      </c>
      <c r="BF186">
        <v>29.9</v>
      </c>
      <c r="BG186" t="s">
        <v>396</v>
      </c>
      <c r="BH186" t="s">
        <v>396</v>
      </c>
      <c r="BI186" t="s">
        <v>396</v>
      </c>
      <c r="BJ186" t="s">
        <v>396</v>
      </c>
      <c r="BK186" t="s">
        <v>396</v>
      </c>
      <c r="BL186" t="s">
        <v>396</v>
      </c>
      <c r="BM186">
        <v>1</v>
      </c>
      <c r="BN186">
        <v>10</v>
      </c>
      <c r="BO186">
        <v>10</v>
      </c>
      <c r="BP186">
        <v>0</v>
      </c>
      <c r="BQ186">
        <v>0</v>
      </c>
      <c r="BR186">
        <v>0</v>
      </c>
      <c r="BS186">
        <v>0</v>
      </c>
      <c r="BT186">
        <v>0.25</v>
      </c>
      <c r="BU186">
        <v>0.5</v>
      </c>
      <c r="BV186" t="s">
        <v>396</v>
      </c>
      <c r="BW186" t="s">
        <v>396</v>
      </c>
      <c r="BX186" t="s">
        <v>396</v>
      </c>
      <c r="BY186">
        <v>1.4</v>
      </c>
      <c r="BZ186">
        <v>1.55</v>
      </c>
      <c r="CA186">
        <v>1.7</v>
      </c>
      <c r="CB186" t="s">
        <v>396</v>
      </c>
      <c r="CC186" t="s">
        <v>396</v>
      </c>
      <c r="CD186" t="s">
        <v>396</v>
      </c>
      <c r="CE186" t="s">
        <v>396</v>
      </c>
      <c r="CF186">
        <v>1.52</v>
      </c>
      <c r="CG186" t="s">
        <v>396</v>
      </c>
      <c r="CH186" t="s">
        <v>396</v>
      </c>
      <c r="CI186">
        <v>42</v>
      </c>
      <c r="CJ186">
        <v>92</v>
      </c>
      <c r="CK186">
        <v>141</v>
      </c>
      <c r="CL186">
        <v>0.03</v>
      </c>
      <c r="CM186">
        <v>0.06</v>
      </c>
      <c r="CN186">
        <v>0.08</v>
      </c>
      <c r="CO186" t="s">
        <v>396</v>
      </c>
      <c r="CP186">
        <v>10.199999999999999</v>
      </c>
      <c r="CQ186" t="s">
        <v>396</v>
      </c>
      <c r="CR186" t="s">
        <v>396</v>
      </c>
      <c r="CS186">
        <v>9.1</v>
      </c>
      <c r="CT186" t="s">
        <v>396</v>
      </c>
      <c r="CU186" t="s">
        <v>396</v>
      </c>
      <c r="CV186">
        <v>3.5</v>
      </c>
      <c r="CW186" t="s">
        <v>396</v>
      </c>
      <c r="CX186" t="s">
        <v>396</v>
      </c>
      <c r="CY186" t="s">
        <v>396</v>
      </c>
      <c r="CZ186" t="s">
        <v>396</v>
      </c>
      <c r="DA186">
        <v>0</v>
      </c>
      <c r="DB186">
        <v>1.5</v>
      </c>
      <c r="DC186">
        <v>2.9</v>
      </c>
      <c r="DD186">
        <v>0</v>
      </c>
      <c r="DE186">
        <v>7</v>
      </c>
      <c r="DF186">
        <v>14</v>
      </c>
      <c r="DG186">
        <v>0</v>
      </c>
      <c r="DH186">
        <v>0</v>
      </c>
      <c r="DI186">
        <v>0</v>
      </c>
      <c r="DJ186">
        <v>0</v>
      </c>
      <c r="DK186">
        <v>0</v>
      </c>
      <c r="DL186">
        <v>0</v>
      </c>
      <c r="DM186">
        <v>0.02</v>
      </c>
      <c r="DN186">
        <v>0.02</v>
      </c>
      <c r="DO186">
        <v>0</v>
      </c>
      <c r="DP186">
        <v>0</v>
      </c>
      <c r="DQ186">
        <v>15</v>
      </c>
      <c r="DR186">
        <v>0</v>
      </c>
      <c r="DS186">
        <v>0</v>
      </c>
      <c r="DT186">
        <v>0</v>
      </c>
      <c r="DU186">
        <v>0</v>
      </c>
      <c r="DV186">
        <v>1</v>
      </c>
      <c r="DW186">
        <v>4</v>
      </c>
      <c r="DX186">
        <v>0</v>
      </c>
      <c r="DY186">
        <v>0.1</v>
      </c>
      <c r="DZ186">
        <v>2</v>
      </c>
      <c r="EA186">
        <v>0.7</v>
      </c>
      <c r="EB186">
        <v>6</v>
      </c>
      <c r="EC186">
        <v>6</v>
      </c>
      <c r="ED186" t="s">
        <v>396</v>
      </c>
      <c r="EE186" t="s">
        <v>396</v>
      </c>
      <c r="EF186" t="s">
        <v>396</v>
      </c>
      <c r="EG186">
        <v>0</v>
      </c>
      <c r="EH186">
        <v>2</v>
      </c>
      <c r="EI186">
        <v>4</v>
      </c>
      <c r="EJ186">
        <v>5.0999999999999996</v>
      </c>
      <c r="EK186">
        <v>6.8</v>
      </c>
      <c r="EL186">
        <v>8.4</v>
      </c>
      <c r="EM186" t="s">
        <v>396</v>
      </c>
      <c r="EN186" t="s">
        <v>396</v>
      </c>
      <c r="EO186" t="s">
        <v>396</v>
      </c>
      <c r="EP186" t="s">
        <v>396</v>
      </c>
      <c r="EQ186" t="s">
        <v>396</v>
      </c>
      <c r="ER186" t="s">
        <v>396</v>
      </c>
      <c r="ES186" t="s">
        <v>396</v>
      </c>
      <c r="ET186" t="s">
        <v>396</v>
      </c>
      <c r="EU186" t="s">
        <v>396</v>
      </c>
      <c r="EV186" t="s">
        <v>396</v>
      </c>
      <c r="EW186" t="s">
        <v>396</v>
      </c>
      <c r="EX186" t="s">
        <v>396</v>
      </c>
      <c r="EY186" t="s">
        <v>396</v>
      </c>
      <c r="EZ186" t="s">
        <v>396</v>
      </c>
      <c r="FA186" t="s">
        <v>396</v>
      </c>
      <c r="FB186" t="s">
        <v>396</v>
      </c>
      <c r="FC186" t="s">
        <v>396</v>
      </c>
      <c r="FD186" t="s">
        <v>396</v>
      </c>
      <c r="FE186" t="s">
        <v>396</v>
      </c>
      <c r="FF186" t="s">
        <v>396</v>
      </c>
      <c r="FG186" t="s">
        <v>396</v>
      </c>
      <c r="FH186" t="s">
        <v>396</v>
      </c>
      <c r="FI186" t="s">
        <v>396</v>
      </c>
      <c r="FJ186" t="s">
        <v>396</v>
      </c>
      <c r="FK186" t="s">
        <v>396</v>
      </c>
      <c r="FL186" t="s">
        <v>396</v>
      </c>
      <c r="FM186" t="s">
        <v>396</v>
      </c>
      <c r="FN186" t="s">
        <v>396</v>
      </c>
      <c r="FO186" t="s">
        <v>396</v>
      </c>
      <c r="FP186" t="s">
        <v>396</v>
      </c>
      <c r="FQ186" t="s">
        <v>396</v>
      </c>
      <c r="FR186" t="s">
        <v>396</v>
      </c>
      <c r="FS186">
        <v>18087159</v>
      </c>
      <c r="FT186">
        <v>52907139</v>
      </c>
    </row>
    <row r="187" spans="1:176" hidden="1" x14ac:dyDescent="0.25">
      <c r="A187" s="13">
        <f t="shared" si="6"/>
        <v>18087159</v>
      </c>
      <c r="B187" s="13">
        <f t="shared" si="7"/>
        <v>52907140</v>
      </c>
      <c r="C187" s="14" t="str">
        <f>IF(ISNA(VLOOKUP(A187,ComponentTable!E:E,1,0)),"","Use")</f>
        <v/>
      </c>
      <c r="D187" s="14" t="str">
        <f t="shared" si="8"/>
        <v/>
      </c>
      <c r="E187">
        <v>423</v>
      </c>
      <c r="F187" t="s">
        <v>715</v>
      </c>
      <c r="G187" t="s">
        <v>396</v>
      </c>
      <c r="H187" t="s">
        <v>611</v>
      </c>
      <c r="I187" t="s">
        <v>396</v>
      </c>
      <c r="J187" t="s">
        <v>396</v>
      </c>
      <c r="K187" t="s">
        <v>396</v>
      </c>
      <c r="L187">
        <v>122</v>
      </c>
      <c r="M187" t="s">
        <v>396</v>
      </c>
      <c r="N187" t="s">
        <v>396</v>
      </c>
      <c r="O187">
        <v>178</v>
      </c>
      <c r="P187" t="s">
        <v>396</v>
      </c>
      <c r="Q187" t="s">
        <v>396</v>
      </c>
      <c r="R187" t="s">
        <v>396</v>
      </c>
      <c r="S187" t="s">
        <v>396</v>
      </c>
      <c r="T187">
        <v>0</v>
      </c>
      <c r="U187">
        <v>0</v>
      </c>
      <c r="V187">
        <v>0</v>
      </c>
      <c r="W187">
        <v>0</v>
      </c>
      <c r="X187">
        <v>0</v>
      </c>
      <c r="Y187">
        <v>0</v>
      </c>
      <c r="Z187">
        <v>100</v>
      </c>
      <c r="AA187">
        <v>100</v>
      </c>
      <c r="AB187">
        <v>100</v>
      </c>
      <c r="AC187">
        <v>100</v>
      </c>
      <c r="AD187">
        <v>100</v>
      </c>
      <c r="AE187">
        <v>100</v>
      </c>
      <c r="AF187">
        <v>80</v>
      </c>
      <c r="AG187">
        <v>90</v>
      </c>
      <c r="AH187">
        <v>100</v>
      </c>
      <c r="AI187">
        <v>20</v>
      </c>
      <c r="AJ187">
        <v>30</v>
      </c>
      <c r="AK187">
        <v>40</v>
      </c>
      <c r="AL187" t="s">
        <v>396</v>
      </c>
      <c r="AM187">
        <v>80</v>
      </c>
      <c r="AN187" t="s">
        <v>396</v>
      </c>
      <c r="AO187" t="s">
        <v>396</v>
      </c>
      <c r="AP187">
        <v>0.1</v>
      </c>
      <c r="AQ187" t="s">
        <v>396</v>
      </c>
      <c r="AR187" t="s">
        <v>396</v>
      </c>
      <c r="AS187">
        <v>2.8</v>
      </c>
      <c r="AT187" t="s">
        <v>396</v>
      </c>
      <c r="AU187" t="s">
        <v>396</v>
      </c>
      <c r="AV187">
        <v>17.2</v>
      </c>
      <c r="AW187" t="s">
        <v>396</v>
      </c>
      <c r="AX187" t="s">
        <v>396</v>
      </c>
      <c r="AY187">
        <v>40.1</v>
      </c>
      <c r="AZ187" t="s">
        <v>396</v>
      </c>
      <c r="BA187" t="s">
        <v>396</v>
      </c>
      <c r="BB187">
        <v>19.8</v>
      </c>
      <c r="BC187" t="s">
        <v>396</v>
      </c>
      <c r="BD187">
        <v>0</v>
      </c>
      <c r="BE187">
        <v>1.5</v>
      </c>
      <c r="BF187">
        <v>49.9</v>
      </c>
      <c r="BG187" t="s">
        <v>396</v>
      </c>
      <c r="BH187" t="s">
        <v>396</v>
      </c>
      <c r="BI187" t="s">
        <v>396</v>
      </c>
      <c r="BJ187" t="s">
        <v>396</v>
      </c>
      <c r="BK187" t="s">
        <v>396</v>
      </c>
      <c r="BL187" t="s">
        <v>396</v>
      </c>
      <c r="BM187">
        <v>12</v>
      </c>
      <c r="BN187">
        <v>18.5</v>
      </c>
      <c r="BO187">
        <v>25</v>
      </c>
      <c r="BP187">
        <v>0</v>
      </c>
      <c r="BQ187">
        <v>0</v>
      </c>
      <c r="BR187">
        <v>0</v>
      </c>
      <c r="BS187">
        <v>0</v>
      </c>
      <c r="BT187">
        <v>0.25</v>
      </c>
      <c r="BU187">
        <v>0.5</v>
      </c>
      <c r="BV187" t="s">
        <v>396</v>
      </c>
      <c r="BW187" t="s">
        <v>396</v>
      </c>
      <c r="BX187" t="s">
        <v>396</v>
      </c>
      <c r="BY187">
        <v>1.55</v>
      </c>
      <c r="BZ187">
        <v>1.65</v>
      </c>
      <c r="CA187">
        <v>1.75</v>
      </c>
      <c r="CB187" t="s">
        <v>396</v>
      </c>
      <c r="CC187" t="s">
        <v>396</v>
      </c>
      <c r="CD187" t="s">
        <v>396</v>
      </c>
      <c r="CE187" t="s">
        <v>396</v>
      </c>
      <c r="CF187">
        <v>1.62</v>
      </c>
      <c r="CG187" t="s">
        <v>396</v>
      </c>
      <c r="CH187" t="s">
        <v>396</v>
      </c>
      <c r="CI187">
        <v>0.42</v>
      </c>
      <c r="CJ187">
        <v>0.9</v>
      </c>
      <c r="CK187">
        <v>1.4</v>
      </c>
      <c r="CL187">
        <v>0.1</v>
      </c>
      <c r="CM187">
        <v>0.13</v>
      </c>
      <c r="CN187">
        <v>0.15</v>
      </c>
      <c r="CO187" t="s">
        <v>396</v>
      </c>
      <c r="CP187">
        <v>18.600000000000001</v>
      </c>
      <c r="CQ187" t="s">
        <v>396</v>
      </c>
      <c r="CR187" t="s">
        <v>396</v>
      </c>
      <c r="CS187">
        <v>15.4</v>
      </c>
      <c r="CT187" t="s">
        <v>396</v>
      </c>
      <c r="CU187" t="s">
        <v>396</v>
      </c>
      <c r="CV187">
        <v>8.1</v>
      </c>
      <c r="CW187" t="s">
        <v>396</v>
      </c>
      <c r="CX187" t="s">
        <v>396</v>
      </c>
      <c r="CY187" t="s">
        <v>396</v>
      </c>
      <c r="CZ187" t="s">
        <v>396</v>
      </c>
      <c r="DA187">
        <v>0</v>
      </c>
      <c r="DB187">
        <v>1.5</v>
      </c>
      <c r="DC187">
        <v>2.9</v>
      </c>
      <c r="DD187">
        <v>0</v>
      </c>
      <c r="DE187">
        <v>17.5</v>
      </c>
      <c r="DF187">
        <v>35</v>
      </c>
      <c r="DG187">
        <v>0</v>
      </c>
      <c r="DH187">
        <v>10</v>
      </c>
      <c r="DI187">
        <v>20</v>
      </c>
      <c r="DJ187">
        <v>0</v>
      </c>
      <c r="DK187">
        <v>0</v>
      </c>
      <c r="DL187">
        <v>3</v>
      </c>
      <c r="DM187">
        <v>0.24</v>
      </c>
      <c r="DN187">
        <v>0.24</v>
      </c>
      <c r="DO187">
        <v>0</v>
      </c>
      <c r="DP187">
        <v>0</v>
      </c>
      <c r="DQ187">
        <v>5</v>
      </c>
      <c r="DR187">
        <v>0</v>
      </c>
      <c r="DS187">
        <v>0</v>
      </c>
      <c r="DT187">
        <v>0</v>
      </c>
      <c r="DU187">
        <v>0</v>
      </c>
      <c r="DV187">
        <v>1</v>
      </c>
      <c r="DW187">
        <v>4</v>
      </c>
      <c r="DX187">
        <v>0</v>
      </c>
      <c r="DY187">
        <v>0.1</v>
      </c>
      <c r="DZ187">
        <v>2</v>
      </c>
      <c r="EA187">
        <v>7.1</v>
      </c>
      <c r="EB187">
        <v>10.5</v>
      </c>
      <c r="EC187">
        <v>13.8</v>
      </c>
      <c r="ED187" t="s">
        <v>396</v>
      </c>
      <c r="EE187" t="s">
        <v>396</v>
      </c>
      <c r="EF187" t="s">
        <v>396</v>
      </c>
      <c r="EG187">
        <v>1</v>
      </c>
      <c r="EH187">
        <v>5</v>
      </c>
      <c r="EI187">
        <v>15</v>
      </c>
      <c r="EJ187">
        <v>5.0999999999999996</v>
      </c>
      <c r="EK187">
        <v>6.8</v>
      </c>
      <c r="EL187">
        <v>8.4</v>
      </c>
      <c r="EM187" t="s">
        <v>396</v>
      </c>
      <c r="EN187" t="s">
        <v>396</v>
      </c>
      <c r="EO187" t="s">
        <v>396</v>
      </c>
      <c r="EP187" t="s">
        <v>396</v>
      </c>
      <c r="EQ187" t="s">
        <v>396</v>
      </c>
      <c r="ER187" t="s">
        <v>396</v>
      </c>
      <c r="ES187" t="s">
        <v>396</v>
      </c>
      <c r="ET187" t="s">
        <v>396</v>
      </c>
      <c r="EU187" t="s">
        <v>396</v>
      </c>
      <c r="EV187" t="s">
        <v>396</v>
      </c>
      <c r="EW187" t="s">
        <v>396</v>
      </c>
      <c r="EX187" t="s">
        <v>396</v>
      </c>
      <c r="EY187" t="s">
        <v>396</v>
      </c>
      <c r="EZ187" t="s">
        <v>396</v>
      </c>
      <c r="FA187" t="s">
        <v>396</v>
      </c>
      <c r="FB187" t="s">
        <v>396</v>
      </c>
      <c r="FC187" t="s">
        <v>396</v>
      </c>
      <c r="FD187" t="s">
        <v>396</v>
      </c>
      <c r="FE187" t="s">
        <v>396</v>
      </c>
      <c r="FF187" t="s">
        <v>396</v>
      </c>
      <c r="FG187" t="s">
        <v>396</v>
      </c>
      <c r="FH187" t="s">
        <v>396</v>
      </c>
      <c r="FI187" t="s">
        <v>396</v>
      </c>
      <c r="FJ187" t="s">
        <v>396</v>
      </c>
      <c r="FK187" t="s">
        <v>396</v>
      </c>
      <c r="FL187" t="s">
        <v>396</v>
      </c>
      <c r="FM187" t="s">
        <v>396</v>
      </c>
      <c r="FN187" t="s">
        <v>396</v>
      </c>
      <c r="FO187" t="s">
        <v>396</v>
      </c>
      <c r="FP187" t="s">
        <v>396</v>
      </c>
      <c r="FQ187" t="s">
        <v>396</v>
      </c>
      <c r="FR187" t="s">
        <v>396</v>
      </c>
      <c r="FS187">
        <v>18087159</v>
      </c>
      <c r="FT187">
        <v>52907140</v>
      </c>
    </row>
    <row r="188" spans="1:176" hidden="1" x14ac:dyDescent="0.25">
      <c r="A188" s="13">
        <f t="shared" si="6"/>
        <v>18087159</v>
      </c>
      <c r="B188" s="13">
        <f t="shared" si="7"/>
        <v>52907141</v>
      </c>
      <c r="C188" s="14" t="str">
        <f>IF(ISNA(VLOOKUP(A188,ComponentTable!E:E,1,0)),"","Use")</f>
        <v/>
      </c>
      <c r="D188" s="14" t="str">
        <f t="shared" si="8"/>
        <v/>
      </c>
      <c r="E188">
        <v>424</v>
      </c>
      <c r="F188" t="s">
        <v>706</v>
      </c>
      <c r="G188" t="s">
        <v>396</v>
      </c>
      <c r="H188" t="s">
        <v>611</v>
      </c>
      <c r="I188" t="s">
        <v>396</v>
      </c>
      <c r="J188" t="s">
        <v>396</v>
      </c>
      <c r="K188" t="s">
        <v>396</v>
      </c>
      <c r="L188">
        <v>25</v>
      </c>
      <c r="M188" t="s">
        <v>396</v>
      </c>
      <c r="N188" t="s">
        <v>396</v>
      </c>
      <c r="O188">
        <v>89</v>
      </c>
      <c r="P188" t="s">
        <v>396</v>
      </c>
      <c r="Q188" t="s">
        <v>396</v>
      </c>
      <c r="R188" t="s">
        <v>396</v>
      </c>
      <c r="S188" t="s">
        <v>396</v>
      </c>
      <c r="T188">
        <v>0</v>
      </c>
      <c r="U188">
        <v>0</v>
      </c>
      <c r="V188">
        <v>0</v>
      </c>
      <c r="W188">
        <v>0</v>
      </c>
      <c r="X188">
        <v>0</v>
      </c>
      <c r="Y188">
        <v>0</v>
      </c>
      <c r="Z188">
        <v>100</v>
      </c>
      <c r="AA188">
        <v>100</v>
      </c>
      <c r="AB188">
        <v>100</v>
      </c>
      <c r="AC188">
        <v>100</v>
      </c>
      <c r="AD188">
        <v>100</v>
      </c>
      <c r="AE188">
        <v>100</v>
      </c>
      <c r="AF188">
        <v>80</v>
      </c>
      <c r="AG188">
        <v>90</v>
      </c>
      <c r="AH188">
        <v>100</v>
      </c>
      <c r="AI188">
        <v>3</v>
      </c>
      <c r="AJ188">
        <v>7.5</v>
      </c>
      <c r="AK188">
        <v>12</v>
      </c>
      <c r="AL188" t="s">
        <v>396</v>
      </c>
      <c r="AM188">
        <v>96.3</v>
      </c>
      <c r="AN188" t="s">
        <v>396</v>
      </c>
      <c r="AO188" t="s">
        <v>396</v>
      </c>
      <c r="AP188">
        <v>0</v>
      </c>
      <c r="AQ188" t="s">
        <v>396</v>
      </c>
      <c r="AR188" t="s">
        <v>396</v>
      </c>
      <c r="AS188">
        <v>1.3</v>
      </c>
      <c r="AT188" t="s">
        <v>396</v>
      </c>
      <c r="AU188" t="s">
        <v>396</v>
      </c>
      <c r="AV188">
        <v>18.100000000000001</v>
      </c>
      <c r="AW188" t="s">
        <v>396</v>
      </c>
      <c r="AX188" t="s">
        <v>396</v>
      </c>
      <c r="AY188">
        <v>62.8</v>
      </c>
      <c r="AZ188" t="s">
        <v>396</v>
      </c>
      <c r="BA188" t="s">
        <v>396</v>
      </c>
      <c r="BB188">
        <v>14.1</v>
      </c>
      <c r="BC188" t="s">
        <v>396</v>
      </c>
      <c r="BD188">
        <v>0</v>
      </c>
      <c r="BE188">
        <v>0.7</v>
      </c>
      <c r="BF188">
        <v>14.9</v>
      </c>
      <c r="BG188" t="s">
        <v>396</v>
      </c>
      <c r="BH188" t="s">
        <v>396</v>
      </c>
      <c r="BI188" t="s">
        <v>396</v>
      </c>
      <c r="BJ188" t="s">
        <v>396</v>
      </c>
      <c r="BK188" t="s">
        <v>396</v>
      </c>
      <c r="BL188" t="s">
        <v>396</v>
      </c>
      <c r="BM188">
        <v>1</v>
      </c>
      <c r="BN188">
        <v>3</v>
      </c>
      <c r="BO188">
        <v>5</v>
      </c>
      <c r="BP188">
        <v>0</v>
      </c>
      <c r="BQ188">
        <v>0</v>
      </c>
      <c r="BR188">
        <v>0</v>
      </c>
      <c r="BS188">
        <v>0</v>
      </c>
      <c r="BT188">
        <v>0.25</v>
      </c>
      <c r="BU188">
        <v>0.5</v>
      </c>
      <c r="BV188" t="s">
        <v>396</v>
      </c>
      <c r="BW188" t="s">
        <v>396</v>
      </c>
      <c r="BX188" t="s">
        <v>396</v>
      </c>
      <c r="BY188">
        <v>1.35</v>
      </c>
      <c r="BZ188">
        <v>1.53</v>
      </c>
      <c r="CA188">
        <v>1.7</v>
      </c>
      <c r="CB188" t="s">
        <v>396</v>
      </c>
      <c r="CC188" t="s">
        <v>396</v>
      </c>
      <c r="CD188" t="s">
        <v>396</v>
      </c>
      <c r="CE188" t="s">
        <v>396</v>
      </c>
      <c r="CF188">
        <v>1.55</v>
      </c>
      <c r="CG188" t="s">
        <v>396</v>
      </c>
      <c r="CH188" t="s">
        <v>396</v>
      </c>
      <c r="CI188">
        <v>42</v>
      </c>
      <c r="CJ188">
        <v>92</v>
      </c>
      <c r="CK188">
        <v>141</v>
      </c>
      <c r="CL188">
        <v>0.05</v>
      </c>
      <c r="CM188">
        <v>0.08</v>
      </c>
      <c r="CN188">
        <v>0.1</v>
      </c>
      <c r="CO188" t="s">
        <v>396</v>
      </c>
      <c r="CP188">
        <v>10.6</v>
      </c>
      <c r="CQ188" t="s">
        <v>396</v>
      </c>
      <c r="CR188" t="s">
        <v>396</v>
      </c>
      <c r="CS188">
        <v>8.5</v>
      </c>
      <c r="CT188" t="s">
        <v>396</v>
      </c>
      <c r="CU188" t="s">
        <v>396</v>
      </c>
      <c r="CV188">
        <v>3.1</v>
      </c>
      <c r="CW188" t="s">
        <v>396</v>
      </c>
      <c r="CX188" t="s">
        <v>396</v>
      </c>
      <c r="CY188" t="s">
        <v>396</v>
      </c>
      <c r="CZ188" t="s">
        <v>396</v>
      </c>
      <c r="DA188">
        <v>0</v>
      </c>
      <c r="DB188">
        <v>1.5</v>
      </c>
      <c r="DC188">
        <v>2.9</v>
      </c>
      <c r="DD188">
        <v>0</v>
      </c>
      <c r="DE188">
        <v>7</v>
      </c>
      <c r="DF188">
        <v>14</v>
      </c>
      <c r="DG188">
        <v>0</v>
      </c>
      <c r="DH188">
        <v>0</v>
      </c>
      <c r="DI188">
        <v>0</v>
      </c>
      <c r="DJ188">
        <v>0</v>
      </c>
      <c r="DK188">
        <v>0</v>
      </c>
      <c r="DL188">
        <v>0</v>
      </c>
      <c r="DM188">
        <v>0.02</v>
      </c>
      <c r="DN188">
        <v>0.02</v>
      </c>
      <c r="DO188">
        <v>0</v>
      </c>
      <c r="DP188">
        <v>0</v>
      </c>
      <c r="DQ188">
        <v>0</v>
      </c>
      <c r="DR188">
        <v>0</v>
      </c>
      <c r="DS188">
        <v>0</v>
      </c>
      <c r="DT188">
        <v>0</v>
      </c>
      <c r="DU188">
        <v>0</v>
      </c>
      <c r="DV188">
        <v>1</v>
      </c>
      <c r="DW188">
        <v>4</v>
      </c>
      <c r="DX188">
        <v>0</v>
      </c>
      <c r="DY188">
        <v>0.1</v>
      </c>
      <c r="DZ188">
        <v>2</v>
      </c>
      <c r="EA188">
        <v>0.7</v>
      </c>
      <c r="EB188">
        <v>2</v>
      </c>
      <c r="EC188">
        <v>3.2</v>
      </c>
      <c r="ED188" t="s">
        <v>396</v>
      </c>
      <c r="EE188" t="s">
        <v>396</v>
      </c>
      <c r="EF188" t="s">
        <v>396</v>
      </c>
      <c r="EG188">
        <v>0</v>
      </c>
      <c r="EH188">
        <v>1</v>
      </c>
      <c r="EI188">
        <v>2</v>
      </c>
      <c r="EJ188">
        <v>5.0999999999999996</v>
      </c>
      <c r="EK188">
        <v>6.8</v>
      </c>
      <c r="EL188">
        <v>8.4</v>
      </c>
      <c r="EM188" t="s">
        <v>396</v>
      </c>
      <c r="EN188" t="s">
        <v>396</v>
      </c>
      <c r="EO188" t="s">
        <v>396</v>
      </c>
      <c r="EP188" t="s">
        <v>396</v>
      </c>
      <c r="EQ188" t="s">
        <v>396</v>
      </c>
      <c r="ER188" t="s">
        <v>396</v>
      </c>
      <c r="ES188" t="s">
        <v>396</v>
      </c>
      <c r="ET188" t="s">
        <v>396</v>
      </c>
      <c r="EU188" t="s">
        <v>396</v>
      </c>
      <c r="EV188" t="s">
        <v>396</v>
      </c>
      <c r="EW188" t="s">
        <v>396</v>
      </c>
      <c r="EX188" t="s">
        <v>396</v>
      </c>
      <c r="EY188" t="s">
        <v>396</v>
      </c>
      <c r="EZ188" t="s">
        <v>396</v>
      </c>
      <c r="FA188" t="s">
        <v>396</v>
      </c>
      <c r="FB188" t="s">
        <v>396</v>
      </c>
      <c r="FC188" t="s">
        <v>396</v>
      </c>
      <c r="FD188" t="s">
        <v>396</v>
      </c>
      <c r="FE188" t="s">
        <v>396</v>
      </c>
      <c r="FF188" t="s">
        <v>396</v>
      </c>
      <c r="FG188" t="s">
        <v>396</v>
      </c>
      <c r="FH188" t="s">
        <v>396</v>
      </c>
      <c r="FI188" t="s">
        <v>396</v>
      </c>
      <c r="FJ188" t="s">
        <v>396</v>
      </c>
      <c r="FK188" t="s">
        <v>396</v>
      </c>
      <c r="FL188" t="s">
        <v>396</v>
      </c>
      <c r="FM188" t="s">
        <v>396</v>
      </c>
      <c r="FN188" t="s">
        <v>396</v>
      </c>
      <c r="FO188" t="s">
        <v>396</v>
      </c>
      <c r="FP188" t="s">
        <v>396</v>
      </c>
      <c r="FQ188" t="s">
        <v>396</v>
      </c>
      <c r="FR188" t="s">
        <v>396</v>
      </c>
      <c r="FS188">
        <v>18087159</v>
      </c>
      <c r="FT188">
        <v>52907141</v>
      </c>
    </row>
    <row r="189" spans="1:176" hidden="1" x14ac:dyDescent="0.25">
      <c r="A189" s="13">
        <f t="shared" si="6"/>
        <v>18087159</v>
      </c>
      <c r="B189" s="13">
        <f t="shared" si="7"/>
        <v>52907142</v>
      </c>
      <c r="C189" s="14" t="str">
        <f>IF(ISNA(VLOOKUP(A189,ComponentTable!E:E,1,0)),"","Use")</f>
        <v/>
      </c>
      <c r="D189" s="14" t="str">
        <f t="shared" si="8"/>
        <v/>
      </c>
      <c r="E189">
        <v>425</v>
      </c>
      <c r="F189" t="s">
        <v>702</v>
      </c>
      <c r="G189" t="s">
        <v>396</v>
      </c>
      <c r="H189" t="s">
        <v>702</v>
      </c>
      <c r="I189" t="s">
        <v>396</v>
      </c>
      <c r="J189" t="s">
        <v>396</v>
      </c>
      <c r="K189" t="s">
        <v>396</v>
      </c>
      <c r="L189">
        <v>15</v>
      </c>
      <c r="M189" t="s">
        <v>396</v>
      </c>
      <c r="N189" t="s">
        <v>396</v>
      </c>
      <c r="O189">
        <v>25</v>
      </c>
      <c r="P189" t="s">
        <v>396</v>
      </c>
      <c r="Q189" t="s">
        <v>396</v>
      </c>
      <c r="R189" t="s">
        <v>396</v>
      </c>
      <c r="S189" t="s">
        <v>396</v>
      </c>
      <c r="T189">
        <v>0</v>
      </c>
      <c r="U189">
        <v>0</v>
      </c>
      <c r="V189">
        <v>0</v>
      </c>
      <c r="W189">
        <v>0</v>
      </c>
      <c r="X189">
        <v>0</v>
      </c>
      <c r="Y189">
        <v>0</v>
      </c>
      <c r="Z189">
        <v>100</v>
      </c>
      <c r="AA189">
        <v>100</v>
      </c>
      <c r="AB189">
        <v>100</v>
      </c>
      <c r="AC189">
        <v>100</v>
      </c>
      <c r="AD189">
        <v>100</v>
      </c>
      <c r="AE189">
        <v>100</v>
      </c>
      <c r="AF189">
        <v>80</v>
      </c>
      <c r="AG189">
        <v>90</v>
      </c>
      <c r="AH189">
        <v>100</v>
      </c>
      <c r="AI189">
        <v>2</v>
      </c>
      <c r="AJ189">
        <v>6</v>
      </c>
      <c r="AK189">
        <v>10</v>
      </c>
      <c r="AL189" t="s">
        <v>396</v>
      </c>
      <c r="AM189">
        <v>97</v>
      </c>
      <c r="AN189" t="s">
        <v>396</v>
      </c>
      <c r="AO189" t="s">
        <v>396</v>
      </c>
      <c r="AP189">
        <v>0</v>
      </c>
      <c r="AQ189" t="s">
        <v>396</v>
      </c>
      <c r="AR189" t="s">
        <v>396</v>
      </c>
      <c r="AS189">
        <v>1</v>
      </c>
      <c r="AT189" t="s">
        <v>396</v>
      </c>
      <c r="AU189" t="s">
        <v>396</v>
      </c>
      <c r="AV189">
        <v>18.3</v>
      </c>
      <c r="AW189" t="s">
        <v>396</v>
      </c>
      <c r="AX189" t="s">
        <v>396</v>
      </c>
      <c r="AY189">
        <v>63.4</v>
      </c>
      <c r="AZ189" t="s">
        <v>396</v>
      </c>
      <c r="BA189" t="s">
        <v>396</v>
      </c>
      <c r="BB189">
        <v>14.3</v>
      </c>
      <c r="BC189" t="s">
        <v>396</v>
      </c>
      <c r="BD189">
        <v>0</v>
      </c>
      <c r="BE189">
        <v>1</v>
      </c>
      <c r="BF189">
        <v>14.9</v>
      </c>
      <c r="BG189" t="s">
        <v>396</v>
      </c>
      <c r="BH189" t="s">
        <v>396</v>
      </c>
      <c r="BI189" t="s">
        <v>396</v>
      </c>
      <c r="BJ189" t="s">
        <v>396</v>
      </c>
      <c r="BK189" t="s">
        <v>396</v>
      </c>
      <c r="BL189" t="s">
        <v>396</v>
      </c>
      <c r="BM189">
        <v>0</v>
      </c>
      <c r="BN189">
        <v>2</v>
      </c>
      <c r="BO189">
        <v>4</v>
      </c>
      <c r="BP189">
        <v>0</v>
      </c>
      <c r="BQ189">
        <v>0</v>
      </c>
      <c r="BR189">
        <v>0</v>
      </c>
      <c r="BS189">
        <v>0</v>
      </c>
      <c r="BT189">
        <v>0.25</v>
      </c>
      <c r="BU189">
        <v>0.5</v>
      </c>
      <c r="BV189" t="s">
        <v>396</v>
      </c>
      <c r="BW189" t="s">
        <v>396</v>
      </c>
      <c r="BX189" t="s">
        <v>396</v>
      </c>
      <c r="BY189">
        <v>1.35</v>
      </c>
      <c r="BZ189">
        <v>1.45</v>
      </c>
      <c r="CA189">
        <v>1.55</v>
      </c>
      <c r="CB189" t="s">
        <v>396</v>
      </c>
      <c r="CC189" t="s">
        <v>396</v>
      </c>
      <c r="CD189" t="s">
        <v>396</v>
      </c>
      <c r="CE189" t="s">
        <v>396</v>
      </c>
      <c r="CF189">
        <v>1.52</v>
      </c>
      <c r="CG189" t="s">
        <v>396</v>
      </c>
      <c r="CH189" t="s">
        <v>396</v>
      </c>
      <c r="CI189">
        <v>42</v>
      </c>
      <c r="CJ189">
        <v>92</v>
      </c>
      <c r="CK189">
        <v>141</v>
      </c>
      <c r="CL189">
        <v>0.03</v>
      </c>
      <c r="CM189">
        <v>0.06</v>
      </c>
      <c r="CN189">
        <v>0.08</v>
      </c>
      <c r="CO189" t="s">
        <v>396</v>
      </c>
      <c r="CP189">
        <v>8.1</v>
      </c>
      <c r="CQ189" t="s">
        <v>396</v>
      </c>
      <c r="CR189" t="s">
        <v>396</v>
      </c>
      <c r="CS189">
        <v>6</v>
      </c>
      <c r="CT189" t="s">
        <v>396</v>
      </c>
      <c r="CU189" t="s">
        <v>396</v>
      </c>
      <c r="CV189">
        <v>1.4</v>
      </c>
      <c r="CW189" t="s">
        <v>396</v>
      </c>
      <c r="CX189" t="s">
        <v>396</v>
      </c>
      <c r="CY189" t="s">
        <v>396</v>
      </c>
      <c r="CZ189" t="s">
        <v>396</v>
      </c>
      <c r="DA189">
        <v>0</v>
      </c>
      <c r="DB189">
        <v>1.5</v>
      </c>
      <c r="DC189">
        <v>2.9</v>
      </c>
      <c r="DD189">
        <v>0</v>
      </c>
      <c r="DE189">
        <v>7</v>
      </c>
      <c r="DF189">
        <v>14</v>
      </c>
      <c r="DG189">
        <v>0</v>
      </c>
      <c r="DH189">
        <v>0</v>
      </c>
      <c r="DI189">
        <v>0</v>
      </c>
      <c r="DJ189">
        <v>0</v>
      </c>
      <c r="DK189">
        <v>0</v>
      </c>
      <c r="DL189">
        <v>0</v>
      </c>
      <c r="DM189">
        <v>0.02</v>
      </c>
      <c r="DN189">
        <v>0.02</v>
      </c>
      <c r="DO189">
        <v>0</v>
      </c>
      <c r="DP189">
        <v>0</v>
      </c>
      <c r="DQ189">
        <v>0</v>
      </c>
      <c r="DR189">
        <v>0</v>
      </c>
      <c r="DS189">
        <v>0</v>
      </c>
      <c r="DT189">
        <v>0</v>
      </c>
      <c r="DU189">
        <v>0</v>
      </c>
      <c r="DV189">
        <v>1</v>
      </c>
      <c r="DW189">
        <v>4</v>
      </c>
      <c r="DX189">
        <v>0</v>
      </c>
      <c r="DY189">
        <v>0.1</v>
      </c>
      <c r="DZ189">
        <v>2</v>
      </c>
      <c r="EA189">
        <v>0</v>
      </c>
      <c r="EB189">
        <v>1.4</v>
      </c>
      <c r="EC189">
        <v>2.6</v>
      </c>
      <c r="ED189" t="s">
        <v>396</v>
      </c>
      <c r="EE189" t="s">
        <v>396</v>
      </c>
      <c r="EF189" t="s">
        <v>396</v>
      </c>
      <c r="EG189">
        <v>0</v>
      </c>
      <c r="EH189">
        <v>0.5</v>
      </c>
      <c r="EI189">
        <v>1</v>
      </c>
      <c r="EJ189">
        <v>5.0999999999999996</v>
      </c>
      <c r="EK189">
        <v>6.8</v>
      </c>
      <c r="EL189">
        <v>8.4</v>
      </c>
      <c r="EM189" t="s">
        <v>396</v>
      </c>
      <c r="EN189" t="s">
        <v>396</v>
      </c>
      <c r="EO189" t="s">
        <v>396</v>
      </c>
      <c r="EP189" t="s">
        <v>396</v>
      </c>
      <c r="EQ189" t="s">
        <v>396</v>
      </c>
      <c r="ER189" t="s">
        <v>396</v>
      </c>
      <c r="ES189" t="s">
        <v>396</v>
      </c>
      <c r="ET189" t="s">
        <v>396</v>
      </c>
      <c r="EU189" t="s">
        <v>396</v>
      </c>
      <c r="EV189" t="s">
        <v>396</v>
      </c>
      <c r="EW189" t="s">
        <v>396</v>
      </c>
      <c r="EX189" t="s">
        <v>396</v>
      </c>
      <c r="EY189" t="s">
        <v>396</v>
      </c>
      <c r="EZ189" t="s">
        <v>396</v>
      </c>
      <c r="FA189" t="s">
        <v>396</v>
      </c>
      <c r="FB189" t="s">
        <v>396</v>
      </c>
      <c r="FC189" t="s">
        <v>396</v>
      </c>
      <c r="FD189" t="s">
        <v>396</v>
      </c>
      <c r="FE189" t="s">
        <v>396</v>
      </c>
      <c r="FF189" t="s">
        <v>396</v>
      </c>
      <c r="FG189" t="s">
        <v>396</v>
      </c>
      <c r="FH189" t="s">
        <v>396</v>
      </c>
      <c r="FI189" t="s">
        <v>396</v>
      </c>
      <c r="FJ189" t="s">
        <v>396</v>
      </c>
      <c r="FK189" t="s">
        <v>396</v>
      </c>
      <c r="FL189" t="s">
        <v>396</v>
      </c>
      <c r="FM189" t="s">
        <v>396</v>
      </c>
      <c r="FN189" t="s">
        <v>396</v>
      </c>
      <c r="FO189" t="s">
        <v>396</v>
      </c>
      <c r="FP189" t="s">
        <v>396</v>
      </c>
      <c r="FQ189" t="s">
        <v>396</v>
      </c>
      <c r="FR189" t="s">
        <v>396</v>
      </c>
      <c r="FS189">
        <v>18087159</v>
      </c>
      <c r="FT189">
        <v>52907142</v>
      </c>
    </row>
    <row r="190" spans="1:176" hidden="1" x14ac:dyDescent="0.25">
      <c r="A190" s="13">
        <f t="shared" si="6"/>
        <v>18087159</v>
      </c>
      <c r="B190" s="13">
        <f t="shared" si="7"/>
        <v>52907143</v>
      </c>
      <c r="C190" s="14" t="str">
        <f>IF(ISNA(VLOOKUP(A190,ComponentTable!E:E,1,0)),"","Use")</f>
        <v/>
      </c>
      <c r="D190" s="14" t="str">
        <f t="shared" si="8"/>
        <v/>
      </c>
      <c r="E190">
        <v>426</v>
      </c>
      <c r="F190" t="s">
        <v>722</v>
      </c>
      <c r="G190" t="s">
        <v>396</v>
      </c>
      <c r="H190" t="s">
        <v>702</v>
      </c>
      <c r="I190" t="s">
        <v>723</v>
      </c>
      <c r="J190" t="s">
        <v>396</v>
      </c>
      <c r="K190" t="s">
        <v>396</v>
      </c>
      <c r="L190">
        <v>89</v>
      </c>
      <c r="M190" t="s">
        <v>396</v>
      </c>
      <c r="N190" t="s">
        <v>396</v>
      </c>
      <c r="O190">
        <v>122</v>
      </c>
      <c r="P190" t="s">
        <v>396</v>
      </c>
      <c r="Q190" t="s">
        <v>396</v>
      </c>
      <c r="R190" t="s">
        <v>396</v>
      </c>
      <c r="S190" t="s">
        <v>396</v>
      </c>
      <c r="T190">
        <v>0</v>
      </c>
      <c r="U190">
        <v>0</v>
      </c>
      <c r="V190">
        <v>0</v>
      </c>
      <c r="W190">
        <v>0</v>
      </c>
      <c r="X190">
        <v>0</v>
      </c>
      <c r="Y190">
        <v>0</v>
      </c>
      <c r="Z190">
        <v>100</v>
      </c>
      <c r="AA190">
        <v>100</v>
      </c>
      <c r="AB190">
        <v>100</v>
      </c>
      <c r="AC190">
        <v>100</v>
      </c>
      <c r="AD190">
        <v>100</v>
      </c>
      <c r="AE190">
        <v>100</v>
      </c>
      <c r="AF190">
        <v>80</v>
      </c>
      <c r="AG190">
        <v>90</v>
      </c>
      <c r="AH190">
        <v>100</v>
      </c>
      <c r="AI190">
        <v>2</v>
      </c>
      <c r="AJ190">
        <v>6</v>
      </c>
      <c r="AK190">
        <v>10</v>
      </c>
      <c r="AL190" t="s">
        <v>396</v>
      </c>
      <c r="AM190">
        <v>96.3</v>
      </c>
      <c r="AN190" t="s">
        <v>396</v>
      </c>
      <c r="AO190" t="s">
        <v>396</v>
      </c>
      <c r="AP190">
        <v>0</v>
      </c>
      <c r="AQ190" t="s">
        <v>396</v>
      </c>
      <c r="AR190" t="s">
        <v>396</v>
      </c>
      <c r="AS190">
        <v>1.3</v>
      </c>
      <c r="AT190" t="s">
        <v>396</v>
      </c>
      <c r="AU190" t="s">
        <v>396</v>
      </c>
      <c r="AV190">
        <v>18.100000000000001</v>
      </c>
      <c r="AW190" t="s">
        <v>396</v>
      </c>
      <c r="AX190" t="s">
        <v>396</v>
      </c>
      <c r="AY190">
        <v>62.8</v>
      </c>
      <c r="AZ190" t="s">
        <v>396</v>
      </c>
      <c r="BA190" t="s">
        <v>396</v>
      </c>
      <c r="BB190">
        <v>14.1</v>
      </c>
      <c r="BC190" t="s">
        <v>396</v>
      </c>
      <c r="BD190">
        <v>0</v>
      </c>
      <c r="BE190">
        <v>0.7</v>
      </c>
      <c r="BF190">
        <v>14.9</v>
      </c>
      <c r="BG190" t="s">
        <v>396</v>
      </c>
      <c r="BH190" t="s">
        <v>396</v>
      </c>
      <c r="BI190" t="s">
        <v>396</v>
      </c>
      <c r="BJ190" t="s">
        <v>396</v>
      </c>
      <c r="BK190" t="s">
        <v>396</v>
      </c>
      <c r="BL190" t="s">
        <v>396</v>
      </c>
      <c r="BM190">
        <v>1</v>
      </c>
      <c r="BN190">
        <v>3</v>
      </c>
      <c r="BO190">
        <v>5</v>
      </c>
      <c r="BP190">
        <v>0</v>
      </c>
      <c r="BQ190">
        <v>0</v>
      </c>
      <c r="BR190">
        <v>0</v>
      </c>
      <c r="BS190">
        <v>0</v>
      </c>
      <c r="BT190">
        <v>0.25</v>
      </c>
      <c r="BU190">
        <v>0.5</v>
      </c>
      <c r="BV190" t="s">
        <v>396</v>
      </c>
      <c r="BW190" t="s">
        <v>396</v>
      </c>
      <c r="BX190" t="s">
        <v>396</v>
      </c>
      <c r="BY190">
        <v>1.4</v>
      </c>
      <c r="BZ190">
        <v>1.55</v>
      </c>
      <c r="CA190">
        <v>1.7</v>
      </c>
      <c r="CB190" t="s">
        <v>396</v>
      </c>
      <c r="CC190" t="s">
        <v>396</v>
      </c>
      <c r="CD190" t="s">
        <v>396</v>
      </c>
      <c r="CE190" t="s">
        <v>396</v>
      </c>
      <c r="CF190">
        <v>1.52</v>
      </c>
      <c r="CG190" t="s">
        <v>396</v>
      </c>
      <c r="CH190" t="s">
        <v>396</v>
      </c>
      <c r="CI190">
        <v>42</v>
      </c>
      <c r="CJ190">
        <v>92</v>
      </c>
      <c r="CK190">
        <v>141</v>
      </c>
      <c r="CL190">
        <v>0.02</v>
      </c>
      <c r="CM190">
        <v>0.04</v>
      </c>
      <c r="CN190">
        <v>0.05</v>
      </c>
      <c r="CO190" t="s">
        <v>396</v>
      </c>
      <c r="CP190">
        <v>8.1</v>
      </c>
      <c r="CQ190" t="s">
        <v>396</v>
      </c>
      <c r="CR190" t="s">
        <v>396</v>
      </c>
      <c r="CS190">
        <v>6</v>
      </c>
      <c r="CT190" t="s">
        <v>396</v>
      </c>
      <c r="CU190" t="s">
        <v>396</v>
      </c>
      <c r="CV190">
        <v>1.4</v>
      </c>
      <c r="CW190" t="s">
        <v>396</v>
      </c>
      <c r="CX190" t="s">
        <v>396</v>
      </c>
      <c r="CY190" t="s">
        <v>396</v>
      </c>
      <c r="CZ190" t="s">
        <v>396</v>
      </c>
      <c r="DA190">
        <v>0</v>
      </c>
      <c r="DB190">
        <v>1.5</v>
      </c>
      <c r="DC190">
        <v>2.9</v>
      </c>
      <c r="DD190">
        <v>0</v>
      </c>
      <c r="DE190">
        <v>7</v>
      </c>
      <c r="DF190">
        <v>14</v>
      </c>
      <c r="DG190">
        <v>0</v>
      </c>
      <c r="DH190">
        <v>0</v>
      </c>
      <c r="DI190">
        <v>0</v>
      </c>
      <c r="DJ190">
        <v>0</v>
      </c>
      <c r="DK190">
        <v>0</v>
      </c>
      <c r="DL190">
        <v>0</v>
      </c>
      <c r="DM190">
        <v>0.1</v>
      </c>
      <c r="DN190">
        <v>0.1</v>
      </c>
      <c r="DO190">
        <v>0</v>
      </c>
      <c r="DP190">
        <v>0</v>
      </c>
      <c r="DQ190">
        <v>0</v>
      </c>
      <c r="DR190">
        <v>0</v>
      </c>
      <c r="DS190">
        <v>0</v>
      </c>
      <c r="DT190">
        <v>0</v>
      </c>
      <c r="DU190">
        <v>0</v>
      </c>
      <c r="DV190">
        <v>1</v>
      </c>
      <c r="DW190">
        <v>4</v>
      </c>
      <c r="DX190">
        <v>0</v>
      </c>
      <c r="DY190">
        <v>0.1</v>
      </c>
      <c r="DZ190">
        <v>2</v>
      </c>
      <c r="EA190">
        <v>0.7</v>
      </c>
      <c r="EB190">
        <v>2</v>
      </c>
      <c r="EC190">
        <v>3.2</v>
      </c>
      <c r="ED190" t="s">
        <v>396</v>
      </c>
      <c r="EE190" t="s">
        <v>396</v>
      </c>
      <c r="EF190" t="s">
        <v>396</v>
      </c>
      <c r="EG190">
        <v>0</v>
      </c>
      <c r="EH190">
        <v>0.5</v>
      </c>
      <c r="EI190">
        <v>1</v>
      </c>
      <c r="EJ190">
        <v>5.0999999999999996</v>
      </c>
      <c r="EK190">
        <v>6.8</v>
      </c>
      <c r="EL190">
        <v>8.4</v>
      </c>
      <c r="EM190" t="s">
        <v>396</v>
      </c>
      <c r="EN190" t="s">
        <v>396</v>
      </c>
      <c r="EO190" t="s">
        <v>396</v>
      </c>
      <c r="EP190" t="s">
        <v>396</v>
      </c>
      <c r="EQ190" t="s">
        <v>396</v>
      </c>
      <c r="ER190" t="s">
        <v>396</v>
      </c>
      <c r="ES190" t="s">
        <v>396</v>
      </c>
      <c r="ET190" t="s">
        <v>396</v>
      </c>
      <c r="EU190" t="s">
        <v>396</v>
      </c>
      <c r="EV190" t="s">
        <v>396</v>
      </c>
      <c r="EW190" t="s">
        <v>396</v>
      </c>
      <c r="EX190" t="s">
        <v>396</v>
      </c>
      <c r="EY190" t="s">
        <v>396</v>
      </c>
      <c r="EZ190" t="s">
        <v>396</v>
      </c>
      <c r="FA190" t="s">
        <v>396</v>
      </c>
      <c r="FB190" t="s">
        <v>396</v>
      </c>
      <c r="FC190" t="s">
        <v>396</v>
      </c>
      <c r="FD190" t="s">
        <v>396</v>
      </c>
      <c r="FE190" t="s">
        <v>396</v>
      </c>
      <c r="FF190" t="s">
        <v>396</v>
      </c>
      <c r="FG190" t="s">
        <v>396</v>
      </c>
      <c r="FH190" t="s">
        <v>396</v>
      </c>
      <c r="FI190" t="s">
        <v>396</v>
      </c>
      <c r="FJ190" t="s">
        <v>396</v>
      </c>
      <c r="FK190" t="s">
        <v>396</v>
      </c>
      <c r="FL190" t="s">
        <v>396</v>
      </c>
      <c r="FM190" t="s">
        <v>396</v>
      </c>
      <c r="FN190" t="s">
        <v>396</v>
      </c>
      <c r="FO190" t="s">
        <v>396</v>
      </c>
      <c r="FP190" t="s">
        <v>396</v>
      </c>
      <c r="FQ190" t="s">
        <v>396</v>
      </c>
      <c r="FR190" t="s">
        <v>396</v>
      </c>
      <c r="FS190">
        <v>18087159</v>
      </c>
      <c r="FT190">
        <v>52907143</v>
      </c>
    </row>
    <row r="191" spans="1:176" hidden="1" x14ac:dyDescent="0.25">
      <c r="A191" s="13">
        <f t="shared" si="6"/>
        <v>18087159</v>
      </c>
      <c r="B191" s="13">
        <f t="shared" si="7"/>
        <v>52907144</v>
      </c>
      <c r="C191" s="14" t="str">
        <f>IF(ISNA(VLOOKUP(A191,ComponentTable!E:E,1,0)),"","Use")</f>
        <v/>
      </c>
      <c r="D191" s="14" t="str">
        <f t="shared" si="8"/>
        <v/>
      </c>
      <c r="E191">
        <v>427</v>
      </c>
      <c r="F191" t="s">
        <v>399</v>
      </c>
      <c r="G191" t="s">
        <v>396</v>
      </c>
      <c r="H191" t="s">
        <v>399</v>
      </c>
      <c r="I191" t="s">
        <v>396</v>
      </c>
      <c r="J191" t="s">
        <v>396</v>
      </c>
      <c r="K191" t="s">
        <v>396</v>
      </c>
      <c r="L191">
        <v>0</v>
      </c>
      <c r="M191" t="s">
        <v>396</v>
      </c>
      <c r="N191" t="s">
        <v>396</v>
      </c>
      <c r="O191">
        <v>15</v>
      </c>
      <c r="P191" t="s">
        <v>396</v>
      </c>
      <c r="Q191" t="s">
        <v>396</v>
      </c>
      <c r="R191" t="s">
        <v>396</v>
      </c>
      <c r="S191" t="s">
        <v>396</v>
      </c>
      <c r="T191">
        <v>0</v>
      </c>
      <c r="U191">
        <v>0</v>
      </c>
      <c r="V191">
        <v>0</v>
      </c>
      <c r="W191">
        <v>0</v>
      </c>
      <c r="X191">
        <v>0</v>
      </c>
      <c r="Y191">
        <v>0</v>
      </c>
      <c r="Z191">
        <v>100</v>
      </c>
      <c r="AA191">
        <v>100</v>
      </c>
      <c r="AB191">
        <v>100</v>
      </c>
      <c r="AC191">
        <v>100</v>
      </c>
      <c r="AD191">
        <v>100</v>
      </c>
      <c r="AE191">
        <v>100</v>
      </c>
      <c r="AF191">
        <v>80</v>
      </c>
      <c r="AG191">
        <v>90</v>
      </c>
      <c r="AH191">
        <v>100</v>
      </c>
      <c r="AI191">
        <v>2</v>
      </c>
      <c r="AJ191">
        <v>6</v>
      </c>
      <c r="AK191">
        <v>10</v>
      </c>
      <c r="AL191" t="s">
        <v>396</v>
      </c>
      <c r="AM191">
        <v>97</v>
      </c>
      <c r="AN191" t="s">
        <v>396</v>
      </c>
      <c r="AO191" t="s">
        <v>396</v>
      </c>
      <c r="AP191">
        <v>0</v>
      </c>
      <c r="AQ191" t="s">
        <v>396</v>
      </c>
      <c r="AR191" t="s">
        <v>396</v>
      </c>
      <c r="AS191">
        <v>1</v>
      </c>
      <c r="AT191" t="s">
        <v>396</v>
      </c>
      <c r="AU191" t="s">
        <v>396</v>
      </c>
      <c r="AV191">
        <v>18.3</v>
      </c>
      <c r="AW191" t="s">
        <v>396</v>
      </c>
      <c r="AX191" t="s">
        <v>396</v>
      </c>
      <c r="AY191">
        <v>63.4</v>
      </c>
      <c r="AZ191" t="s">
        <v>396</v>
      </c>
      <c r="BA191" t="s">
        <v>396</v>
      </c>
      <c r="BB191">
        <v>14.3</v>
      </c>
      <c r="BC191" t="s">
        <v>396</v>
      </c>
      <c r="BD191">
        <v>0</v>
      </c>
      <c r="BE191">
        <v>1</v>
      </c>
      <c r="BF191">
        <v>14.9</v>
      </c>
      <c r="BG191" t="s">
        <v>396</v>
      </c>
      <c r="BH191" t="s">
        <v>396</v>
      </c>
      <c r="BI191" t="s">
        <v>396</v>
      </c>
      <c r="BJ191" t="s">
        <v>396</v>
      </c>
      <c r="BK191" t="s">
        <v>396</v>
      </c>
      <c r="BL191" t="s">
        <v>396</v>
      </c>
      <c r="BM191">
        <v>0</v>
      </c>
      <c r="BN191">
        <v>2</v>
      </c>
      <c r="BO191">
        <v>4</v>
      </c>
      <c r="BP191">
        <v>0</v>
      </c>
      <c r="BQ191">
        <v>0</v>
      </c>
      <c r="BR191">
        <v>0</v>
      </c>
      <c r="BS191">
        <v>1</v>
      </c>
      <c r="BT191">
        <v>1.5</v>
      </c>
      <c r="BU191">
        <v>2</v>
      </c>
      <c r="BV191" t="s">
        <v>396</v>
      </c>
      <c r="BW191" t="s">
        <v>396</v>
      </c>
      <c r="BX191" t="s">
        <v>396</v>
      </c>
      <c r="BY191">
        <v>1.35</v>
      </c>
      <c r="BZ191">
        <v>1.45</v>
      </c>
      <c r="CA191">
        <v>1.55</v>
      </c>
      <c r="CB191" t="s">
        <v>396</v>
      </c>
      <c r="CC191" t="s">
        <v>396</v>
      </c>
      <c r="CD191" t="s">
        <v>396</v>
      </c>
      <c r="CE191" t="s">
        <v>396</v>
      </c>
      <c r="CF191">
        <v>1.52</v>
      </c>
      <c r="CG191" t="s">
        <v>396</v>
      </c>
      <c r="CH191" t="s">
        <v>396</v>
      </c>
      <c r="CI191">
        <v>42</v>
      </c>
      <c r="CJ191">
        <v>92</v>
      </c>
      <c r="CK191">
        <v>141</v>
      </c>
      <c r="CL191">
        <v>0.03</v>
      </c>
      <c r="CM191">
        <v>0.06</v>
      </c>
      <c r="CN191">
        <v>0.08</v>
      </c>
      <c r="CO191" t="s">
        <v>396</v>
      </c>
      <c r="CP191">
        <v>8.8000000000000007</v>
      </c>
      <c r="CQ191" t="s">
        <v>396</v>
      </c>
      <c r="CR191" t="s">
        <v>396</v>
      </c>
      <c r="CS191">
        <v>6.6</v>
      </c>
      <c r="CT191" t="s">
        <v>396</v>
      </c>
      <c r="CU191" t="s">
        <v>396</v>
      </c>
      <c r="CV191">
        <v>2.2000000000000002</v>
      </c>
      <c r="CW191" t="s">
        <v>396</v>
      </c>
      <c r="CX191" t="s">
        <v>396</v>
      </c>
      <c r="CY191" t="s">
        <v>396</v>
      </c>
      <c r="CZ191" t="s">
        <v>396</v>
      </c>
      <c r="DA191">
        <v>0</v>
      </c>
      <c r="DB191">
        <v>1.5</v>
      </c>
      <c r="DC191">
        <v>2.9</v>
      </c>
      <c r="DD191">
        <v>0</v>
      </c>
      <c r="DE191">
        <v>7</v>
      </c>
      <c r="DF191">
        <v>14</v>
      </c>
      <c r="DG191">
        <v>0</v>
      </c>
      <c r="DH191">
        <v>0</v>
      </c>
      <c r="DI191">
        <v>0</v>
      </c>
      <c r="DJ191">
        <v>0</v>
      </c>
      <c r="DK191">
        <v>0</v>
      </c>
      <c r="DL191">
        <v>0</v>
      </c>
      <c r="DM191">
        <v>0.02</v>
      </c>
      <c r="DN191">
        <v>0.02</v>
      </c>
      <c r="DO191">
        <v>0</v>
      </c>
      <c r="DP191">
        <v>0</v>
      </c>
      <c r="DQ191">
        <v>0</v>
      </c>
      <c r="DR191">
        <v>0</v>
      </c>
      <c r="DS191">
        <v>0</v>
      </c>
      <c r="DT191">
        <v>0</v>
      </c>
      <c r="DU191">
        <v>0</v>
      </c>
      <c r="DV191">
        <v>1</v>
      </c>
      <c r="DW191">
        <v>4</v>
      </c>
      <c r="DX191">
        <v>0</v>
      </c>
      <c r="DY191">
        <v>0.1</v>
      </c>
      <c r="DZ191">
        <v>2</v>
      </c>
      <c r="EA191">
        <v>0</v>
      </c>
      <c r="EB191">
        <v>2.1</v>
      </c>
      <c r="EC191">
        <v>3.9</v>
      </c>
      <c r="ED191" t="s">
        <v>396</v>
      </c>
      <c r="EE191" t="s">
        <v>396</v>
      </c>
      <c r="EF191" t="s">
        <v>396</v>
      </c>
      <c r="EG191">
        <v>0</v>
      </c>
      <c r="EH191">
        <v>1</v>
      </c>
      <c r="EI191">
        <v>6</v>
      </c>
      <c r="EJ191">
        <v>5.0999999999999996</v>
      </c>
      <c r="EK191">
        <v>6.8</v>
      </c>
      <c r="EL191">
        <v>8.4</v>
      </c>
      <c r="EM191" t="s">
        <v>396</v>
      </c>
      <c r="EN191" t="s">
        <v>396</v>
      </c>
      <c r="EO191" t="s">
        <v>396</v>
      </c>
      <c r="EP191" t="s">
        <v>396</v>
      </c>
      <c r="EQ191" t="s">
        <v>396</v>
      </c>
      <c r="ER191" t="s">
        <v>396</v>
      </c>
      <c r="ES191" t="s">
        <v>396</v>
      </c>
      <c r="ET191" t="s">
        <v>396</v>
      </c>
      <c r="EU191" t="s">
        <v>396</v>
      </c>
      <c r="EV191" t="s">
        <v>396</v>
      </c>
      <c r="EW191" t="s">
        <v>396</v>
      </c>
      <c r="EX191" t="s">
        <v>396</v>
      </c>
      <c r="EY191" t="s">
        <v>396</v>
      </c>
      <c r="EZ191" t="s">
        <v>396</v>
      </c>
      <c r="FA191" t="s">
        <v>396</v>
      </c>
      <c r="FB191" t="s">
        <v>396</v>
      </c>
      <c r="FC191" t="s">
        <v>396</v>
      </c>
      <c r="FD191" t="s">
        <v>396</v>
      </c>
      <c r="FE191" t="s">
        <v>396</v>
      </c>
      <c r="FF191" t="s">
        <v>396</v>
      </c>
      <c r="FG191" t="s">
        <v>396</v>
      </c>
      <c r="FH191" t="s">
        <v>396</v>
      </c>
      <c r="FI191" t="s">
        <v>396</v>
      </c>
      <c r="FJ191" t="s">
        <v>396</v>
      </c>
      <c r="FK191" t="s">
        <v>396</v>
      </c>
      <c r="FL191" t="s">
        <v>396</v>
      </c>
      <c r="FM191" t="s">
        <v>396</v>
      </c>
      <c r="FN191" t="s">
        <v>396</v>
      </c>
      <c r="FO191" t="s">
        <v>396</v>
      </c>
      <c r="FP191" t="s">
        <v>396</v>
      </c>
      <c r="FQ191" t="s">
        <v>396</v>
      </c>
      <c r="FR191" t="s">
        <v>396</v>
      </c>
      <c r="FS191">
        <v>18087159</v>
      </c>
      <c r="FT191">
        <v>52907144</v>
      </c>
    </row>
    <row r="192" spans="1:176" hidden="1" x14ac:dyDescent="0.25">
      <c r="A192" s="13">
        <f t="shared" si="6"/>
        <v>18087158</v>
      </c>
      <c r="B192" s="13">
        <f t="shared" si="7"/>
        <v>52907135</v>
      </c>
      <c r="C192" s="14" t="str">
        <f>IF(ISNA(VLOOKUP(A192,ComponentTable!E:E,1,0)),"","Use")</f>
        <v/>
      </c>
      <c r="D192" s="14" t="str">
        <f t="shared" si="8"/>
        <v/>
      </c>
      <c r="E192">
        <v>428</v>
      </c>
      <c r="F192" t="s">
        <v>702</v>
      </c>
      <c r="G192" t="s">
        <v>396</v>
      </c>
      <c r="H192" t="s">
        <v>702</v>
      </c>
      <c r="I192" t="s">
        <v>396</v>
      </c>
      <c r="J192" t="s">
        <v>396</v>
      </c>
      <c r="K192" t="s">
        <v>396</v>
      </c>
      <c r="L192">
        <v>10</v>
      </c>
      <c r="M192" t="s">
        <v>396</v>
      </c>
      <c r="N192" t="s">
        <v>396</v>
      </c>
      <c r="O192">
        <v>107</v>
      </c>
      <c r="P192" t="s">
        <v>396</v>
      </c>
      <c r="Q192" t="s">
        <v>396</v>
      </c>
      <c r="R192">
        <v>97</v>
      </c>
      <c r="S192" t="s">
        <v>396</v>
      </c>
      <c r="T192">
        <v>0</v>
      </c>
      <c r="U192">
        <v>0</v>
      </c>
      <c r="V192">
        <v>0</v>
      </c>
      <c r="W192">
        <v>0</v>
      </c>
      <c r="X192">
        <v>0</v>
      </c>
      <c r="Y192">
        <v>0</v>
      </c>
      <c r="Z192">
        <v>100</v>
      </c>
      <c r="AA192">
        <v>100</v>
      </c>
      <c r="AB192">
        <v>100</v>
      </c>
      <c r="AC192">
        <v>100</v>
      </c>
      <c r="AD192">
        <v>100</v>
      </c>
      <c r="AE192">
        <v>100</v>
      </c>
      <c r="AF192">
        <v>70</v>
      </c>
      <c r="AG192">
        <v>85</v>
      </c>
      <c r="AH192">
        <v>100</v>
      </c>
      <c r="AI192">
        <v>2</v>
      </c>
      <c r="AJ192">
        <v>6</v>
      </c>
      <c r="AK192">
        <v>10</v>
      </c>
      <c r="AL192" t="s">
        <v>396</v>
      </c>
      <c r="AM192">
        <v>96.3</v>
      </c>
      <c r="AN192" t="s">
        <v>396</v>
      </c>
      <c r="AO192" t="s">
        <v>396</v>
      </c>
      <c r="AP192">
        <v>0</v>
      </c>
      <c r="AQ192" t="s">
        <v>396</v>
      </c>
      <c r="AR192" t="s">
        <v>396</v>
      </c>
      <c r="AS192">
        <v>1.3</v>
      </c>
      <c r="AT192" t="s">
        <v>396</v>
      </c>
      <c r="AU192" t="s">
        <v>396</v>
      </c>
      <c r="AV192">
        <v>18.100000000000001</v>
      </c>
      <c r="AW192" t="s">
        <v>396</v>
      </c>
      <c r="AX192" t="s">
        <v>396</v>
      </c>
      <c r="AY192">
        <v>62.8</v>
      </c>
      <c r="AZ192" t="s">
        <v>396</v>
      </c>
      <c r="BA192" t="s">
        <v>396</v>
      </c>
      <c r="BB192">
        <v>14.1</v>
      </c>
      <c r="BC192" t="s">
        <v>396</v>
      </c>
      <c r="BD192">
        <v>0</v>
      </c>
      <c r="BE192">
        <v>0.7</v>
      </c>
      <c r="BF192">
        <v>14.9</v>
      </c>
      <c r="BG192" t="s">
        <v>396</v>
      </c>
      <c r="BH192" t="s">
        <v>396</v>
      </c>
      <c r="BI192" t="s">
        <v>396</v>
      </c>
      <c r="BJ192" t="s">
        <v>396</v>
      </c>
      <c r="BK192" t="s">
        <v>396</v>
      </c>
      <c r="BL192" t="s">
        <v>396</v>
      </c>
      <c r="BM192">
        <v>1</v>
      </c>
      <c r="BN192">
        <v>3</v>
      </c>
      <c r="BO192">
        <v>5</v>
      </c>
      <c r="BP192">
        <v>0</v>
      </c>
      <c r="BQ192">
        <v>0</v>
      </c>
      <c r="BR192">
        <v>0</v>
      </c>
      <c r="BS192">
        <v>0</v>
      </c>
      <c r="BT192">
        <v>0.25</v>
      </c>
      <c r="BU192">
        <v>0.5</v>
      </c>
      <c r="BV192" t="s">
        <v>396</v>
      </c>
      <c r="BW192" t="s">
        <v>396</v>
      </c>
      <c r="BX192" t="s">
        <v>396</v>
      </c>
      <c r="BY192">
        <v>1.45</v>
      </c>
      <c r="BZ192">
        <v>1.58</v>
      </c>
      <c r="CA192">
        <v>1.7</v>
      </c>
      <c r="CB192" t="s">
        <v>396</v>
      </c>
      <c r="CC192" t="s">
        <v>396</v>
      </c>
      <c r="CD192" t="s">
        <v>396</v>
      </c>
      <c r="CE192" t="s">
        <v>396</v>
      </c>
      <c r="CF192">
        <v>1.52</v>
      </c>
      <c r="CG192" t="s">
        <v>396</v>
      </c>
      <c r="CH192" t="s">
        <v>396</v>
      </c>
      <c r="CI192">
        <v>42</v>
      </c>
      <c r="CJ192">
        <v>92</v>
      </c>
      <c r="CK192">
        <v>141</v>
      </c>
      <c r="CL192">
        <v>0.02</v>
      </c>
      <c r="CM192">
        <v>0.04</v>
      </c>
      <c r="CN192">
        <v>0.05</v>
      </c>
      <c r="CO192" t="s">
        <v>396</v>
      </c>
      <c r="CP192">
        <v>8.1</v>
      </c>
      <c r="CQ192" t="s">
        <v>396</v>
      </c>
      <c r="CR192" t="s">
        <v>396</v>
      </c>
      <c r="CS192">
        <v>6</v>
      </c>
      <c r="CT192" t="s">
        <v>396</v>
      </c>
      <c r="CU192" t="s">
        <v>396</v>
      </c>
      <c r="CV192">
        <v>1.4</v>
      </c>
      <c r="CW192" t="s">
        <v>396</v>
      </c>
      <c r="CX192" t="s">
        <v>396</v>
      </c>
      <c r="CY192" t="s">
        <v>396</v>
      </c>
      <c r="CZ192" t="s">
        <v>396</v>
      </c>
      <c r="DA192">
        <v>0</v>
      </c>
      <c r="DB192">
        <v>1.5</v>
      </c>
      <c r="DC192">
        <v>2.9</v>
      </c>
      <c r="DD192">
        <v>0</v>
      </c>
      <c r="DE192">
        <v>7</v>
      </c>
      <c r="DF192">
        <v>14</v>
      </c>
      <c r="DG192">
        <v>0</v>
      </c>
      <c r="DH192">
        <v>0</v>
      </c>
      <c r="DI192">
        <v>0</v>
      </c>
      <c r="DJ192">
        <v>0</v>
      </c>
      <c r="DK192">
        <v>0</v>
      </c>
      <c r="DL192">
        <v>0</v>
      </c>
      <c r="DM192">
        <v>0.02</v>
      </c>
      <c r="DN192">
        <v>0.02</v>
      </c>
      <c r="DO192">
        <v>0</v>
      </c>
      <c r="DP192">
        <v>0</v>
      </c>
      <c r="DQ192">
        <v>0</v>
      </c>
      <c r="DR192">
        <v>0</v>
      </c>
      <c r="DS192">
        <v>0</v>
      </c>
      <c r="DT192">
        <v>0</v>
      </c>
      <c r="DU192">
        <v>0</v>
      </c>
      <c r="DV192">
        <v>1</v>
      </c>
      <c r="DW192">
        <v>4</v>
      </c>
      <c r="DX192">
        <v>0</v>
      </c>
      <c r="DY192">
        <v>0.1</v>
      </c>
      <c r="DZ192">
        <v>2</v>
      </c>
      <c r="EA192" t="s">
        <v>396</v>
      </c>
      <c r="EB192" t="s">
        <v>396</v>
      </c>
      <c r="EC192" t="s">
        <v>396</v>
      </c>
      <c r="ED192">
        <v>0</v>
      </c>
      <c r="EE192">
        <v>0.4</v>
      </c>
      <c r="EF192">
        <v>2.5</v>
      </c>
      <c r="EG192">
        <v>0</v>
      </c>
      <c r="EH192">
        <v>0.5</v>
      </c>
      <c r="EI192">
        <v>1</v>
      </c>
      <c r="EJ192">
        <v>3.5</v>
      </c>
      <c r="EK192">
        <v>4.8</v>
      </c>
      <c r="EL192">
        <v>6</v>
      </c>
      <c r="EM192" t="s">
        <v>396</v>
      </c>
      <c r="EN192" t="s">
        <v>396</v>
      </c>
      <c r="EO192" t="s">
        <v>396</v>
      </c>
      <c r="EP192" t="s">
        <v>396</v>
      </c>
      <c r="EQ192" t="s">
        <v>396</v>
      </c>
      <c r="ER192" t="s">
        <v>396</v>
      </c>
      <c r="ES192" t="s">
        <v>396</v>
      </c>
      <c r="ET192" t="s">
        <v>396</v>
      </c>
      <c r="EU192" t="s">
        <v>396</v>
      </c>
      <c r="EV192" t="s">
        <v>396</v>
      </c>
      <c r="EW192" t="s">
        <v>396</v>
      </c>
      <c r="EX192" t="s">
        <v>396</v>
      </c>
      <c r="EY192" t="s">
        <v>396</v>
      </c>
      <c r="EZ192" t="s">
        <v>396</v>
      </c>
      <c r="FA192" t="s">
        <v>396</v>
      </c>
      <c r="FB192" t="s">
        <v>396</v>
      </c>
      <c r="FC192" t="s">
        <v>396</v>
      </c>
      <c r="FD192" t="s">
        <v>396</v>
      </c>
      <c r="FE192" t="s">
        <v>396</v>
      </c>
      <c r="FF192" t="s">
        <v>396</v>
      </c>
      <c r="FG192" t="s">
        <v>396</v>
      </c>
      <c r="FH192" t="s">
        <v>396</v>
      </c>
      <c r="FI192" t="s">
        <v>396</v>
      </c>
      <c r="FJ192" t="s">
        <v>396</v>
      </c>
      <c r="FK192" t="s">
        <v>396</v>
      </c>
      <c r="FL192" t="s">
        <v>396</v>
      </c>
      <c r="FM192" t="s">
        <v>396</v>
      </c>
      <c r="FN192" t="s">
        <v>396</v>
      </c>
      <c r="FO192" t="s">
        <v>396</v>
      </c>
      <c r="FP192" t="s">
        <v>396</v>
      </c>
      <c r="FQ192" t="s">
        <v>396</v>
      </c>
      <c r="FR192" t="s">
        <v>396</v>
      </c>
      <c r="FS192">
        <v>18087158</v>
      </c>
      <c r="FT192">
        <v>52907135</v>
      </c>
    </row>
    <row r="193" spans="1:176" hidden="1" x14ac:dyDescent="0.25">
      <c r="A193" s="13">
        <f t="shared" si="6"/>
        <v>18087158</v>
      </c>
      <c r="B193" s="13">
        <f t="shared" si="7"/>
        <v>52907136</v>
      </c>
      <c r="C193" s="14" t="str">
        <f>IF(ISNA(VLOOKUP(A193,ComponentTable!E:E,1,0)),"","Use")</f>
        <v/>
      </c>
      <c r="D193" s="14" t="str">
        <f t="shared" si="8"/>
        <v/>
      </c>
      <c r="E193">
        <v>429</v>
      </c>
      <c r="F193" t="s">
        <v>713</v>
      </c>
      <c r="G193" t="s">
        <v>396</v>
      </c>
      <c r="H193" t="s">
        <v>611</v>
      </c>
      <c r="I193" t="s">
        <v>396</v>
      </c>
      <c r="J193" t="s">
        <v>396</v>
      </c>
      <c r="K193" t="s">
        <v>396</v>
      </c>
      <c r="L193">
        <v>107</v>
      </c>
      <c r="M193" t="s">
        <v>396</v>
      </c>
      <c r="N193" t="s">
        <v>396</v>
      </c>
      <c r="O193">
        <v>157</v>
      </c>
      <c r="P193" t="s">
        <v>396</v>
      </c>
      <c r="Q193" t="s">
        <v>396</v>
      </c>
      <c r="R193">
        <v>50</v>
      </c>
      <c r="S193" t="s">
        <v>396</v>
      </c>
      <c r="T193">
        <v>0</v>
      </c>
      <c r="U193">
        <v>0</v>
      </c>
      <c r="V193">
        <v>0</v>
      </c>
      <c r="W193">
        <v>0</v>
      </c>
      <c r="X193">
        <v>0</v>
      </c>
      <c r="Y193">
        <v>0</v>
      </c>
      <c r="Z193">
        <v>100</v>
      </c>
      <c r="AA193">
        <v>100</v>
      </c>
      <c r="AB193">
        <v>100</v>
      </c>
      <c r="AC193">
        <v>100</v>
      </c>
      <c r="AD193">
        <v>100</v>
      </c>
      <c r="AE193">
        <v>100</v>
      </c>
      <c r="AF193">
        <v>70</v>
      </c>
      <c r="AG193">
        <v>85</v>
      </c>
      <c r="AH193">
        <v>100</v>
      </c>
      <c r="AI193">
        <v>5</v>
      </c>
      <c r="AJ193">
        <v>13</v>
      </c>
      <c r="AK193">
        <v>21</v>
      </c>
      <c r="AL193" t="s">
        <v>396</v>
      </c>
      <c r="AM193">
        <v>95</v>
      </c>
      <c r="AN193" t="s">
        <v>396</v>
      </c>
      <c r="AO193" t="s">
        <v>396</v>
      </c>
      <c r="AP193">
        <v>0</v>
      </c>
      <c r="AQ193" t="s">
        <v>396</v>
      </c>
      <c r="AR193" t="s">
        <v>396</v>
      </c>
      <c r="AS193">
        <v>0.9</v>
      </c>
      <c r="AT193" t="s">
        <v>396</v>
      </c>
      <c r="AU193" t="s">
        <v>396</v>
      </c>
      <c r="AV193">
        <v>17.600000000000001</v>
      </c>
      <c r="AW193" t="s">
        <v>396</v>
      </c>
      <c r="AX193" t="s">
        <v>396</v>
      </c>
      <c r="AY193">
        <v>62.1</v>
      </c>
      <c r="AZ193" t="s">
        <v>396</v>
      </c>
      <c r="BA193" t="s">
        <v>396</v>
      </c>
      <c r="BB193">
        <v>14.4</v>
      </c>
      <c r="BC193" t="s">
        <v>396</v>
      </c>
      <c r="BD193">
        <v>0</v>
      </c>
      <c r="BE193">
        <v>1</v>
      </c>
      <c r="BF193">
        <v>14.9</v>
      </c>
      <c r="BG193" t="s">
        <v>396</v>
      </c>
      <c r="BH193" t="s">
        <v>396</v>
      </c>
      <c r="BI193" t="s">
        <v>396</v>
      </c>
      <c r="BJ193" t="s">
        <v>396</v>
      </c>
      <c r="BK193" t="s">
        <v>396</v>
      </c>
      <c r="BL193" t="s">
        <v>396</v>
      </c>
      <c r="BM193">
        <v>2</v>
      </c>
      <c r="BN193">
        <v>4</v>
      </c>
      <c r="BO193">
        <v>7</v>
      </c>
      <c r="BP193">
        <v>0</v>
      </c>
      <c r="BQ193">
        <v>0</v>
      </c>
      <c r="BR193">
        <v>0</v>
      </c>
      <c r="BS193">
        <v>2</v>
      </c>
      <c r="BT193">
        <v>4</v>
      </c>
      <c r="BU193">
        <v>7</v>
      </c>
      <c r="BV193" t="s">
        <v>396</v>
      </c>
      <c r="BW193" t="s">
        <v>396</v>
      </c>
      <c r="BX193" t="s">
        <v>396</v>
      </c>
      <c r="BY193">
        <v>1.3</v>
      </c>
      <c r="BZ193">
        <v>1.5</v>
      </c>
      <c r="CA193">
        <v>1.7</v>
      </c>
      <c r="CB193" t="s">
        <v>396</v>
      </c>
      <c r="CC193" t="s">
        <v>396</v>
      </c>
      <c r="CD193" t="s">
        <v>396</v>
      </c>
      <c r="CE193" t="s">
        <v>396</v>
      </c>
      <c r="CF193">
        <v>1.75</v>
      </c>
      <c r="CG193" t="s">
        <v>396</v>
      </c>
      <c r="CH193" t="s">
        <v>396</v>
      </c>
      <c r="CI193">
        <v>4</v>
      </c>
      <c r="CJ193">
        <v>9</v>
      </c>
      <c r="CK193">
        <v>14</v>
      </c>
      <c r="CL193">
        <v>0.1</v>
      </c>
      <c r="CM193">
        <v>0.18</v>
      </c>
      <c r="CN193">
        <v>0.25</v>
      </c>
      <c r="CO193" t="s">
        <v>396</v>
      </c>
      <c r="CP193">
        <v>13.6</v>
      </c>
      <c r="CQ193" t="s">
        <v>396</v>
      </c>
      <c r="CR193" t="s">
        <v>396</v>
      </c>
      <c r="CS193">
        <v>10.8</v>
      </c>
      <c r="CT193" t="s">
        <v>396</v>
      </c>
      <c r="CU193" t="s">
        <v>396</v>
      </c>
      <c r="CV193">
        <v>3.5</v>
      </c>
      <c r="CW193" t="s">
        <v>396</v>
      </c>
      <c r="CX193" t="s">
        <v>396</v>
      </c>
      <c r="CY193" t="s">
        <v>396</v>
      </c>
      <c r="CZ193" t="s">
        <v>396</v>
      </c>
      <c r="DA193">
        <v>0</v>
      </c>
      <c r="DB193">
        <v>1.5</v>
      </c>
      <c r="DC193">
        <v>2.9</v>
      </c>
      <c r="DD193">
        <v>0</v>
      </c>
      <c r="DE193">
        <v>7</v>
      </c>
      <c r="DF193">
        <v>14</v>
      </c>
      <c r="DG193">
        <v>0</v>
      </c>
      <c r="DH193">
        <v>0</v>
      </c>
      <c r="DI193">
        <v>0</v>
      </c>
      <c r="DJ193">
        <v>0</v>
      </c>
      <c r="DK193">
        <v>0</v>
      </c>
      <c r="DL193">
        <v>0</v>
      </c>
      <c r="DM193">
        <v>0.1</v>
      </c>
      <c r="DN193">
        <v>0.1</v>
      </c>
      <c r="DO193">
        <v>0</v>
      </c>
      <c r="DP193">
        <v>0</v>
      </c>
      <c r="DQ193">
        <v>0</v>
      </c>
      <c r="DR193">
        <v>0</v>
      </c>
      <c r="DS193">
        <v>0</v>
      </c>
      <c r="DT193">
        <v>0</v>
      </c>
      <c r="DU193">
        <v>0</v>
      </c>
      <c r="DV193">
        <v>1</v>
      </c>
      <c r="DW193">
        <v>4</v>
      </c>
      <c r="DX193">
        <v>0</v>
      </c>
      <c r="DY193">
        <v>0.1</v>
      </c>
      <c r="DZ193">
        <v>2</v>
      </c>
      <c r="EA193" t="s">
        <v>396</v>
      </c>
      <c r="EB193" t="s">
        <v>396</v>
      </c>
      <c r="EC193" t="s">
        <v>396</v>
      </c>
      <c r="ED193">
        <v>0.5</v>
      </c>
      <c r="EE193">
        <v>1.6</v>
      </c>
      <c r="EF193">
        <v>4.9000000000000004</v>
      </c>
      <c r="EG193">
        <v>0</v>
      </c>
      <c r="EH193">
        <v>3</v>
      </c>
      <c r="EI193">
        <v>7</v>
      </c>
      <c r="EJ193">
        <v>3.5</v>
      </c>
      <c r="EK193">
        <v>4.8</v>
      </c>
      <c r="EL193">
        <v>6</v>
      </c>
      <c r="EM193" t="s">
        <v>396</v>
      </c>
      <c r="EN193" t="s">
        <v>396</v>
      </c>
      <c r="EO193" t="s">
        <v>396</v>
      </c>
      <c r="EP193" t="s">
        <v>396</v>
      </c>
      <c r="EQ193" t="s">
        <v>396</v>
      </c>
      <c r="ER193" t="s">
        <v>396</v>
      </c>
      <c r="ES193" t="s">
        <v>396</v>
      </c>
      <c r="ET193" t="s">
        <v>396</v>
      </c>
      <c r="EU193" t="s">
        <v>396</v>
      </c>
      <c r="EV193" t="s">
        <v>396</v>
      </c>
      <c r="EW193" t="s">
        <v>396</v>
      </c>
      <c r="EX193" t="s">
        <v>396</v>
      </c>
      <c r="EY193" t="s">
        <v>396</v>
      </c>
      <c r="EZ193" t="s">
        <v>396</v>
      </c>
      <c r="FA193" t="s">
        <v>396</v>
      </c>
      <c r="FB193" t="s">
        <v>396</v>
      </c>
      <c r="FC193" t="s">
        <v>396</v>
      </c>
      <c r="FD193" t="s">
        <v>396</v>
      </c>
      <c r="FE193" t="s">
        <v>396</v>
      </c>
      <c r="FF193" t="s">
        <v>396</v>
      </c>
      <c r="FG193" t="s">
        <v>396</v>
      </c>
      <c r="FH193" t="s">
        <v>396</v>
      </c>
      <c r="FI193" t="s">
        <v>396</v>
      </c>
      <c r="FJ193" t="s">
        <v>396</v>
      </c>
      <c r="FK193" t="s">
        <v>396</v>
      </c>
      <c r="FL193" t="s">
        <v>396</v>
      </c>
      <c r="FM193" t="s">
        <v>396</v>
      </c>
      <c r="FN193" t="s">
        <v>396</v>
      </c>
      <c r="FO193" t="s">
        <v>396</v>
      </c>
      <c r="FP193" t="s">
        <v>396</v>
      </c>
      <c r="FQ193" t="s">
        <v>396</v>
      </c>
      <c r="FR193" t="s">
        <v>396</v>
      </c>
      <c r="FS193">
        <v>18087158</v>
      </c>
      <c r="FT193">
        <v>52907136</v>
      </c>
    </row>
    <row r="194" spans="1:176" hidden="1" x14ac:dyDescent="0.25">
      <c r="A194" s="13">
        <f t="shared" si="6"/>
        <v>18087158</v>
      </c>
      <c r="B194" s="13">
        <f t="shared" si="7"/>
        <v>52907137</v>
      </c>
      <c r="C194" s="14" t="str">
        <f>IF(ISNA(VLOOKUP(A194,ComponentTable!E:E,1,0)),"","Use")</f>
        <v/>
      </c>
      <c r="D194" s="14" t="str">
        <f t="shared" si="8"/>
        <v/>
      </c>
      <c r="E194">
        <v>430</v>
      </c>
      <c r="F194" t="s">
        <v>720</v>
      </c>
      <c r="G194" t="s">
        <v>396</v>
      </c>
      <c r="H194" t="s">
        <v>720</v>
      </c>
      <c r="I194" t="s">
        <v>396</v>
      </c>
      <c r="J194" t="s">
        <v>396</v>
      </c>
      <c r="K194" t="s">
        <v>396</v>
      </c>
      <c r="L194">
        <v>157</v>
      </c>
      <c r="M194" t="s">
        <v>396</v>
      </c>
      <c r="N194" t="s">
        <v>396</v>
      </c>
      <c r="O194">
        <v>203</v>
      </c>
      <c r="P194" t="s">
        <v>396</v>
      </c>
      <c r="Q194" t="s">
        <v>396</v>
      </c>
      <c r="R194">
        <v>46</v>
      </c>
      <c r="S194" t="s">
        <v>396</v>
      </c>
      <c r="T194">
        <v>0</v>
      </c>
      <c r="U194">
        <v>0</v>
      </c>
      <c r="V194">
        <v>0</v>
      </c>
      <c r="W194">
        <v>0</v>
      </c>
      <c r="X194">
        <v>0</v>
      </c>
      <c r="Y194">
        <v>0</v>
      </c>
      <c r="Z194">
        <v>100</v>
      </c>
      <c r="AA194">
        <v>100</v>
      </c>
      <c r="AB194">
        <v>100</v>
      </c>
      <c r="AC194">
        <v>100</v>
      </c>
      <c r="AD194">
        <v>100</v>
      </c>
      <c r="AE194">
        <v>100</v>
      </c>
      <c r="AF194">
        <v>70</v>
      </c>
      <c r="AG194">
        <v>85</v>
      </c>
      <c r="AH194">
        <v>100</v>
      </c>
      <c r="AI194">
        <v>2</v>
      </c>
      <c r="AJ194">
        <v>6</v>
      </c>
      <c r="AK194">
        <v>10</v>
      </c>
      <c r="AL194" t="s">
        <v>396</v>
      </c>
      <c r="AM194">
        <v>96.3</v>
      </c>
      <c r="AN194" t="s">
        <v>396</v>
      </c>
      <c r="AO194" t="s">
        <v>396</v>
      </c>
      <c r="AP194">
        <v>0</v>
      </c>
      <c r="AQ194" t="s">
        <v>396</v>
      </c>
      <c r="AR194" t="s">
        <v>396</v>
      </c>
      <c r="AS194">
        <v>1.3</v>
      </c>
      <c r="AT194" t="s">
        <v>396</v>
      </c>
      <c r="AU194" t="s">
        <v>396</v>
      </c>
      <c r="AV194">
        <v>18.100000000000001</v>
      </c>
      <c r="AW194" t="s">
        <v>396</v>
      </c>
      <c r="AX194" t="s">
        <v>396</v>
      </c>
      <c r="AY194">
        <v>62.8</v>
      </c>
      <c r="AZ194" t="s">
        <v>396</v>
      </c>
      <c r="BA194" t="s">
        <v>396</v>
      </c>
      <c r="BB194">
        <v>14.1</v>
      </c>
      <c r="BC194" t="s">
        <v>396</v>
      </c>
      <c r="BD194">
        <v>0</v>
      </c>
      <c r="BE194">
        <v>0.7</v>
      </c>
      <c r="BF194">
        <v>14.9</v>
      </c>
      <c r="BG194" t="s">
        <v>396</v>
      </c>
      <c r="BH194" t="s">
        <v>396</v>
      </c>
      <c r="BI194" t="s">
        <v>396</v>
      </c>
      <c r="BJ194" t="s">
        <v>396</v>
      </c>
      <c r="BK194" t="s">
        <v>396</v>
      </c>
      <c r="BL194" t="s">
        <v>396</v>
      </c>
      <c r="BM194">
        <v>1</v>
      </c>
      <c r="BN194">
        <v>3</v>
      </c>
      <c r="BO194">
        <v>5</v>
      </c>
      <c r="BP194">
        <v>0</v>
      </c>
      <c r="BQ194">
        <v>0</v>
      </c>
      <c r="BR194">
        <v>0</v>
      </c>
      <c r="BS194">
        <v>0</v>
      </c>
      <c r="BT194">
        <v>0.25</v>
      </c>
      <c r="BU194">
        <v>0.5</v>
      </c>
      <c r="BV194" t="s">
        <v>396</v>
      </c>
      <c r="BW194" t="s">
        <v>396</v>
      </c>
      <c r="BX194" t="s">
        <v>396</v>
      </c>
      <c r="BY194">
        <v>1.4</v>
      </c>
      <c r="BZ194">
        <v>1.55</v>
      </c>
      <c r="CA194">
        <v>1.7</v>
      </c>
      <c r="CB194" t="s">
        <v>396</v>
      </c>
      <c r="CC194" t="s">
        <v>396</v>
      </c>
      <c r="CD194" t="s">
        <v>396</v>
      </c>
      <c r="CE194" t="s">
        <v>396</v>
      </c>
      <c r="CF194">
        <v>1.52</v>
      </c>
      <c r="CG194" t="s">
        <v>396</v>
      </c>
      <c r="CH194" t="s">
        <v>396</v>
      </c>
      <c r="CI194">
        <v>42</v>
      </c>
      <c r="CJ194">
        <v>92</v>
      </c>
      <c r="CK194">
        <v>141</v>
      </c>
      <c r="CL194">
        <v>0.02</v>
      </c>
      <c r="CM194">
        <v>0.04</v>
      </c>
      <c r="CN194">
        <v>0.05</v>
      </c>
      <c r="CO194" t="s">
        <v>396</v>
      </c>
      <c r="CP194">
        <v>10.199999999999999</v>
      </c>
      <c r="CQ194" t="s">
        <v>396</v>
      </c>
      <c r="CR194" t="s">
        <v>396</v>
      </c>
      <c r="CS194">
        <v>9.1</v>
      </c>
      <c r="CT194" t="s">
        <v>396</v>
      </c>
      <c r="CU194" t="s">
        <v>396</v>
      </c>
      <c r="CV194">
        <v>3.5</v>
      </c>
      <c r="CW194" t="s">
        <v>396</v>
      </c>
      <c r="CX194" t="s">
        <v>396</v>
      </c>
      <c r="CY194" t="s">
        <v>396</v>
      </c>
      <c r="CZ194" t="s">
        <v>396</v>
      </c>
      <c r="DA194">
        <v>0</v>
      </c>
      <c r="DB194">
        <v>1.5</v>
      </c>
      <c r="DC194">
        <v>2.9</v>
      </c>
      <c r="DD194">
        <v>0</v>
      </c>
      <c r="DE194">
        <v>7</v>
      </c>
      <c r="DF194">
        <v>14</v>
      </c>
      <c r="DG194">
        <v>0</v>
      </c>
      <c r="DH194">
        <v>0</v>
      </c>
      <c r="DI194">
        <v>0</v>
      </c>
      <c r="DJ194">
        <v>0</v>
      </c>
      <c r="DK194">
        <v>0</v>
      </c>
      <c r="DL194">
        <v>0</v>
      </c>
      <c r="DM194">
        <v>0.02</v>
      </c>
      <c r="DN194">
        <v>0.02</v>
      </c>
      <c r="DO194">
        <v>0</v>
      </c>
      <c r="DP194">
        <v>0</v>
      </c>
      <c r="DQ194">
        <v>0</v>
      </c>
      <c r="DR194">
        <v>0</v>
      </c>
      <c r="DS194">
        <v>0</v>
      </c>
      <c r="DT194">
        <v>0</v>
      </c>
      <c r="DU194">
        <v>0</v>
      </c>
      <c r="DV194">
        <v>1</v>
      </c>
      <c r="DW194">
        <v>4</v>
      </c>
      <c r="DX194">
        <v>0</v>
      </c>
      <c r="DY194">
        <v>0.1</v>
      </c>
      <c r="DZ194">
        <v>2</v>
      </c>
      <c r="EA194" t="s">
        <v>396</v>
      </c>
      <c r="EB194" t="s">
        <v>396</v>
      </c>
      <c r="EC194" t="s">
        <v>396</v>
      </c>
      <c r="ED194">
        <v>0.1</v>
      </c>
      <c r="EE194">
        <v>0.6</v>
      </c>
      <c r="EF194">
        <v>1.8</v>
      </c>
      <c r="EG194">
        <v>0</v>
      </c>
      <c r="EH194">
        <v>0.5</v>
      </c>
      <c r="EI194">
        <v>1</v>
      </c>
      <c r="EJ194">
        <v>3.5</v>
      </c>
      <c r="EK194">
        <v>4.8</v>
      </c>
      <c r="EL194">
        <v>6</v>
      </c>
      <c r="EM194" t="s">
        <v>396</v>
      </c>
      <c r="EN194" t="s">
        <v>396</v>
      </c>
      <c r="EO194" t="s">
        <v>396</v>
      </c>
      <c r="EP194" t="s">
        <v>396</v>
      </c>
      <c r="EQ194" t="s">
        <v>396</v>
      </c>
      <c r="ER194" t="s">
        <v>396</v>
      </c>
      <c r="ES194" t="s">
        <v>396</v>
      </c>
      <c r="ET194" t="s">
        <v>396</v>
      </c>
      <c r="EU194" t="s">
        <v>396</v>
      </c>
      <c r="EV194" t="s">
        <v>396</v>
      </c>
      <c r="EW194" t="s">
        <v>396</v>
      </c>
      <c r="EX194" t="s">
        <v>396</v>
      </c>
      <c r="EY194" t="s">
        <v>396</v>
      </c>
      <c r="EZ194" t="s">
        <v>396</v>
      </c>
      <c r="FA194" t="s">
        <v>396</v>
      </c>
      <c r="FB194" t="s">
        <v>396</v>
      </c>
      <c r="FC194" t="s">
        <v>396</v>
      </c>
      <c r="FD194" t="s">
        <v>396</v>
      </c>
      <c r="FE194" t="s">
        <v>396</v>
      </c>
      <c r="FF194" t="s">
        <v>396</v>
      </c>
      <c r="FG194" t="s">
        <v>396</v>
      </c>
      <c r="FH194" t="s">
        <v>396</v>
      </c>
      <c r="FI194" t="s">
        <v>396</v>
      </c>
      <c r="FJ194" t="s">
        <v>396</v>
      </c>
      <c r="FK194" t="s">
        <v>396</v>
      </c>
      <c r="FL194" t="s">
        <v>396</v>
      </c>
      <c r="FM194" t="s">
        <v>396</v>
      </c>
      <c r="FN194" t="s">
        <v>396</v>
      </c>
      <c r="FO194" t="s">
        <v>396</v>
      </c>
      <c r="FP194" t="s">
        <v>396</v>
      </c>
      <c r="FQ194" t="s">
        <v>396</v>
      </c>
      <c r="FR194" t="s">
        <v>396</v>
      </c>
      <c r="FS194">
        <v>18087158</v>
      </c>
      <c r="FT194">
        <v>52907137</v>
      </c>
    </row>
    <row r="195" spans="1:176" hidden="1" x14ac:dyDescent="0.25">
      <c r="A195" s="13">
        <f t="shared" si="6"/>
        <v>18087158</v>
      </c>
      <c r="B195" s="13">
        <f t="shared" si="7"/>
        <v>52907138</v>
      </c>
      <c r="C195" s="14" t="str">
        <f>IF(ISNA(VLOOKUP(A195,ComponentTable!E:E,1,0)),"","Use")</f>
        <v/>
      </c>
      <c r="D195" s="14" t="str">
        <f t="shared" si="8"/>
        <v/>
      </c>
      <c r="E195">
        <v>431</v>
      </c>
      <c r="F195" t="s">
        <v>399</v>
      </c>
      <c r="G195" t="s">
        <v>396</v>
      </c>
      <c r="H195" t="s">
        <v>399</v>
      </c>
      <c r="I195" t="s">
        <v>396</v>
      </c>
      <c r="J195" t="s">
        <v>396</v>
      </c>
      <c r="K195" t="s">
        <v>396</v>
      </c>
      <c r="L195">
        <v>0</v>
      </c>
      <c r="M195" t="s">
        <v>396</v>
      </c>
      <c r="N195" t="s">
        <v>396</v>
      </c>
      <c r="O195">
        <v>10</v>
      </c>
      <c r="P195" t="s">
        <v>396</v>
      </c>
      <c r="Q195" t="s">
        <v>396</v>
      </c>
      <c r="R195">
        <v>10</v>
      </c>
      <c r="S195" t="s">
        <v>396</v>
      </c>
      <c r="T195">
        <v>0</v>
      </c>
      <c r="U195">
        <v>0</v>
      </c>
      <c r="V195">
        <v>0</v>
      </c>
      <c r="W195">
        <v>0</v>
      </c>
      <c r="X195">
        <v>0</v>
      </c>
      <c r="Y195">
        <v>0</v>
      </c>
      <c r="Z195">
        <v>100</v>
      </c>
      <c r="AA195">
        <v>100</v>
      </c>
      <c r="AB195">
        <v>100</v>
      </c>
      <c r="AC195">
        <v>100</v>
      </c>
      <c r="AD195">
        <v>100</v>
      </c>
      <c r="AE195">
        <v>100</v>
      </c>
      <c r="AF195">
        <v>70</v>
      </c>
      <c r="AG195">
        <v>85</v>
      </c>
      <c r="AH195">
        <v>100</v>
      </c>
      <c r="AI195">
        <v>2</v>
      </c>
      <c r="AJ195">
        <v>6</v>
      </c>
      <c r="AK195">
        <v>10</v>
      </c>
      <c r="AL195" t="s">
        <v>396</v>
      </c>
      <c r="AM195">
        <v>97</v>
      </c>
      <c r="AN195" t="s">
        <v>396</v>
      </c>
      <c r="AO195" t="s">
        <v>396</v>
      </c>
      <c r="AP195">
        <v>0</v>
      </c>
      <c r="AQ195" t="s">
        <v>396</v>
      </c>
      <c r="AR195" t="s">
        <v>396</v>
      </c>
      <c r="AS195">
        <v>1</v>
      </c>
      <c r="AT195" t="s">
        <v>396</v>
      </c>
      <c r="AU195" t="s">
        <v>396</v>
      </c>
      <c r="AV195">
        <v>18.3</v>
      </c>
      <c r="AW195" t="s">
        <v>396</v>
      </c>
      <c r="AX195" t="s">
        <v>396</v>
      </c>
      <c r="AY195">
        <v>63.4</v>
      </c>
      <c r="AZ195" t="s">
        <v>396</v>
      </c>
      <c r="BA195" t="s">
        <v>396</v>
      </c>
      <c r="BB195">
        <v>14.3</v>
      </c>
      <c r="BC195" t="s">
        <v>396</v>
      </c>
      <c r="BD195">
        <v>0</v>
      </c>
      <c r="BE195">
        <v>1</v>
      </c>
      <c r="BF195">
        <v>14.9</v>
      </c>
      <c r="BG195" t="s">
        <v>396</v>
      </c>
      <c r="BH195" t="s">
        <v>396</v>
      </c>
      <c r="BI195" t="s">
        <v>396</v>
      </c>
      <c r="BJ195" t="s">
        <v>396</v>
      </c>
      <c r="BK195" t="s">
        <v>396</v>
      </c>
      <c r="BL195" t="s">
        <v>396</v>
      </c>
      <c r="BM195">
        <v>1</v>
      </c>
      <c r="BN195">
        <v>2</v>
      </c>
      <c r="BO195">
        <v>5</v>
      </c>
      <c r="BP195">
        <v>0</v>
      </c>
      <c r="BQ195">
        <v>0</v>
      </c>
      <c r="BR195">
        <v>0</v>
      </c>
      <c r="BS195">
        <v>1</v>
      </c>
      <c r="BT195">
        <v>1.5</v>
      </c>
      <c r="BU195">
        <v>2</v>
      </c>
      <c r="BV195" t="s">
        <v>396</v>
      </c>
      <c r="BW195" t="s">
        <v>396</v>
      </c>
      <c r="BX195" t="s">
        <v>396</v>
      </c>
      <c r="BY195">
        <v>1.2</v>
      </c>
      <c r="BZ195">
        <v>1.35</v>
      </c>
      <c r="CA195">
        <v>1.5</v>
      </c>
      <c r="CB195" t="s">
        <v>396</v>
      </c>
      <c r="CC195" t="s">
        <v>396</v>
      </c>
      <c r="CD195" t="s">
        <v>396</v>
      </c>
      <c r="CE195" t="s">
        <v>396</v>
      </c>
      <c r="CF195">
        <v>1.52</v>
      </c>
      <c r="CG195" t="s">
        <v>396</v>
      </c>
      <c r="CH195" t="s">
        <v>396</v>
      </c>
      <c r="CI195">
        <v>42</v>
      </c>
      <c r="CJ195">
        <v>92</v>
      </c>
      <c r="CK195">
        <v>141</v>
      </c>
      <c r="CL195">
        <v>0.05</v>
      </c>
      <c r="CM195">
        <v>0.08</v>
      </c>
      <c r="CN195">
        <v>0.1</v>
      </c>
      <c r="CO195" t="s">
        <v>396</v>
      </c>
      <c r="CP195">
        <v>8.8000000000000007</v>
      </c>
      <c r="CQ195" t="s">
        <v>396</v>
      </c>
      <c r="CR195" t="s">
        <v>396</v>
      </c>
      <c r="CS195">
        <v>6.6</v>
      </c>
      <c r="CT195" t="s">
        <v>396</v>
      </c>
      <c r="CU195" t="s">
        <v>396</v>
      </c>
      <c r="CV195">
        <v>2.2000000000000002</v>
      </c>
      <c r="CW195" t="s">
        <v>396</v>
      </c>
      <c r="CX195" t="s">
        <v>396</v>
      </c>
      <c r="CY195" t="s">
        <v>396</v>
      </c>
      <c r="CZ195" t="s">
        <v>396</v>
      </c>
      <c r="DA195">
        <v>0</v>
      </c>
      <c r="DB195">
        <v>1.5</v>
      </c>
      <c r="DC195">
        <v>2.9</v>
      </c>
      <c r="DD195">
        <v>0</v>
      </c>
      <c r="DE195">
        <v>7</v>
      </c>
      <c r="DF195">
        <v>14</v>
      </c>
      <c r="DG195">
        <v>0</v>
      </c>
      <c r="DH195">
        <v>0</v>
      </c>
      <c r="DI195">
        <v>0</v>
      </c>
      <c r="DJ195">
        <v>0</v>
      </c>
      <c r="DK195">
        <v>0</v>
      </c>
      <c r="DL195">
        <v>0</v>
      </c>
      <c r="DM195">
        <v>0.02</v>
      </c>
      <c r="DN195">
        <v>0.02</v>
      </c>
      <c r="DO195">
        <v>0</v>
      </c>
      <c r="DP195">
        <v>0</v>
      </c>
      <c r="DQ195">
        <v>0</v>
      </c>
      <c r="DR195">
        <v>0</v>
      </c>
      <c r="DS195">
        <v>0</v>
      </c>
      <c r="DT195">
        <v>0</v>
      </c>
      <c r="DU195">
        <v>0</v>
      </c>
      <c r="DV195">
        <v>1</v>
      </c>
      <c r="DW195">
        <v>4</v>
      </c>
      <c r="DX195">
        <v>0</v>
      </c>
      <c r="DY195">
        <v>0.1</v>
      </c>
      <c r="DZ195">
        <v>2</v>
      </c>
      <c r="EA195" t="s">
        <v>396</v>
      </c>
      <c r="EB195" t="s">
        <v>396</v>
      </c>
      <c r="EC195" t="s">
        <v>396</v>
      </c>
      <c r="ED195">
        <v>0.3</v>
      </c>
      <c r="EE195">
        <v>0.8</v>
      </c>
      <c r="EF195">
        <v>2.8</v>
      </c>
      <c r="EG195">
        <v>0</v>
      </c>
      <c r="EH195">
        <v>3</v>
      </c>
      <c r="EI195">
        <v>7</v>
      </c>
      <c r="EJ195">
        <v>3.5</v>
      </c>
      <c r="EK195">
        <v>4.8</v>
      </c>
      <c r="EL195">
        <v>6</v>
      </c>
      <c r="EM195" t="s">
        <v>396</v>
      </c>
      <c r="EN195" t="s">
        <v>396</v>
      </c>
      <c r="EO195" t="s">
        <v>396</v>
      </c>
      <c r="EP195" t="s">
        <v>396</v>
      </c>
      <c r="EQ195" t="s">
        <v>396</v>
      </c>
      <c r="ER195" t="s">
        <v>396</v>
      </c>
      <c r="ES195" t="s">
        <v>396</v>
      </c>
      <c r="ET195" t="s">
        <v>396</v>
      </c>
      <c r="EU195" t="s">
        <v>396</v>
      </c>
      <c r="EV195" t="s">
        <v>396</v>
      </c>
      <c r="EW195" t="s">
        <v>396</v>
      </c>
      <c r="EX195" t="s">
        <v>396</v>
      </c>
      <c r="EY195" t="s">
        <v>396</v>
      </c>
      <c r="EZ195" t="s">
        <v>396</v>
      </c>
      <c r="FA195" t="s">
        <v>396</v>
      </c>
      <c r="FB195" t="s">
        <v>396</v>
      </c>
      <c r="FC195" t="s">
        <v>396</v>
      </c>
      <c r="FD195" t="s">
        <v>396</v>
      </c>
      <c r="FE195" t="s">
        <v>396</v>
      </c>
      <c r="FF195" t="s">
        <v>396</v>
      </c>
      <c r="FG195" t="s">
        <v>396</v>
      </c>
      <c r="FH195" t="s">
        <v>396</v>
      </c>
      <c r="FI195" t="s">
        <v>396</v>
      </c>
      <c r="FJ195" t="s">
        <v>396</v>
      </c>
      <c r="FK195" t="s">
        <v>396</v>
      </c>
      <c r="FL195" t="s">
        <v>396</v>
      </c>
      <c r="FM195" t="s">
        <v>396</v>
      </c>
      <c r="FN195" t="s">
        <v>396</v>
      </c>
      <c r="FO195" t="s">
        <v>396</v>
      </c>
      <c r="FP195" t="s">
        <v>396</v>
      </c>
      <c r="FQ195" t="s">
        <v>396</v>
      </c>
      <c r="FR195" t="s">
        <v>396</v>
      </c>
      <c r="FS195">
        <v>18087158</v>
      </c>
      <c r="FT195">
        <v>52907138</v>
      </c>
    </row>
    <row r="196" spans="1:176" x14ac:dyDescent="0.25">
      <c r="A196" s="13">
        <f t="shared" ref="A196:A259" si="9">FS196</f>
        <v>18087157</v>
      </c>
      <c r="B196" s="13">
        <f t="shared" ref="B196:B259" si="10">FT196</f>
        <v>52907129</v>
      </c>
      <c r="C196" s="14" t="str">
        <f>IF(ISNA(VLOOKUP(A196,ComponentTable!E:E,1,0)),"","Use")</f>
        <v>Use</v>
      </c>
      <c r="D196" s="14">
        <f t="shared" ref="D196:D259" si="11">IF(C196&lt;&gt;"",B196,"")</f>
        <v>52907129</v>
      </c>
      <c r="E196">
        <v>432</v>
      </c>
      <c r="F196" t="s">
        <v>721</v>
      </c>
      <c r="G196" t="s">
        <v>396</v>
      </c>
      <c r="H196" t="s">
        <v>704</v>
      </c>
      <c r="I196" t="s">
        <v>396</v>
      </c>
      <c r="J196" t="s">
        <v>396</v>
      </c>
      <c r="K196" t="s">
        <v>396</v>
      </c>
      <c r="L196">
        <v>162</v>
      </c>
      <c r="M196" t="s">
        <v>396</v>
      </c>
      <c r="N196" t="s">
        <v>396</v>
      </c>
      <c r="O196">
        <v>203</v>
      </c>
      <c r="P196" t="s">
        <v>396</v>
      </c>
      <c r="Q196" t="s">
        <v>396</v>
      </c>
      <c r="R196">
        <v>41</v>
      </c>
      <c r="S196" t="s">
        <v>396</v>
      </c>
      <c r="T196">
        <v>0</v>
      </c>
      <c r="U196">
        <v>0</v>
      </c>
      <c r="V196">
        <v>0</v>
      </c>
      <c r="W196">
        <v>0</v>
      </c>
      <c r="X196">
        <v>0</v>
      </c>
      <c r="Y196">
        <v>0</v>
      </c>
      <c r="Z196">
        <v>100</v>
      </c>
      <c r="AA196">
        <v>100</v>
      </c>
      <c r="AB196">
        <v>100</v>
      </c>
      <c r="AC196">
        <v>100</v>
      </c>
      <c r="AD196">
        <v>100</v>
      </c>
      <c r="AE196">
        <v>100</v>
      </c>
      <c r="AF196">
        <v>80</v>
      </c>
      <c r="AG196">
        <v>89</v>
      </c>
      <c r="AH196">
        <v>98</v>
      </c>
      <c r="AI196">
        <v>5</v>
      </c>
      <c r="AJ196">
        <v>15</v>
      </c>
      <c r="AK196">
        <v>25</v>
      </c>
      <c r="AL196" t="s">
        <v>396</v>
      </c>
      <c r="AM196">
        <v>88</v>
      </c>
      <c r="AN196" t="s">
        <v>396</v>
      </c>
      <c r="AO196" t="s">
        <v>396</v>
      </c>
      <c r="AP196">
        <v>1.2</v>
      </c>
      <c r="AQ196" t="s">
        <v>396</v>
      </c>
      <c r="AR196" t="s">
        <v>396</v>
      </c>
      <c r="AS196">
        <v>12.7</v>
      </c>
      <c r="AT196" t="s">
        <v>396</v>
      </c>
      <c r="AU196" t="s">
        <v>396</v>
      </c>
      <c r="AV196">
        <v>27.8</v>
      </c>
      <c r="AW196" t="s">
        <v>396</v>
      </c>
      <c r="AX196" t="s">
        <v>396</v>
      </c>
      <c r="AY196">
        <v>33.5</v>
      </c>
      <c r="AZ196" t="s">
        <v>396</v>
      </c>
      <c r="BA196" t="s">
        <v>396</v>
      </c>
      <c r="BB196">
        <v>12.8</v>
      </c>
      <c r="BC196" t="s">
        <v>396</v>
      </c>
      <c r="BD196">
        <v>0</v>
      </c>
      <c r="BE196">
        <v>2</v>
      </c>
      <c r="BF196">
        <v>29.9</v>
      </c>
      <c r="BG196" t="s">
        <v>396</v>
      </c>
      <c r="BH196" t="s">
        <v>396</v>
      </c>
      <c r="BI196" t="s">
        <v>396</v>
      </c>
      <c r="BJ196" t="s">
        <v>396</v>
      </c>
      <c r="BK196" t="s">
        <v>396</v>
      </c>
      <c r="BL196" t="s">
        <v>396</v>
      </c>
      <c r="BM196">
        <v>1</v>
      </c>
      <c r="BN196">
        <v>10</v>
      </c>
      <c r="BO196">
        <v>13</v>
      </c>
      <c r="BP196">
        <v>0</v>
      </c>
      <c r="BQ196">
        <v>0</v>
      </c>
      <c r="BR196">
        <v>0</v>
      </c>
      <c r="BS196">
        <v>0</v>
      </c>
      <c r="BT196">
        <v>0.25</v>
      </c>
      <c r="BU196">
        <v>0.5</v>
      </c>
      <c r="BV196" t="s">
        <v>396</v>
      </c>
      <c r="BW196" t="s">
        <v>396</v>
      </c>
      <c r="BX196" t="s">
        <v>396</v>
      </c>
      <c r="BY196">
        <v>1.45</v>
      </c>
      <c r="BZ196">
        <v>1.5</v>
      </c>
      <c r="CA196">
        <v>1.55</v>
      </c>
      <c r="CB196" t="s">
        <v>396</v>
      </c>
      <c r="CC196" t="s">
        <v>396</v>
      </c>
      <c r="CD196" t="s">
        <v>396</v>
      </c>
      <c r="CE196" t="s">
        <v>396</v>
      </c>
      <c r="CF196">
        <v>1.52</v>
      </c>
      <c r="CG196" t="s">
        <v>396</v>
      </c>
      <c r="CH196" t="s">
        <v>396</v>
      </c>
      <c r="CI196">
        <v>4</v>
      </c>
      <c r="CJ196">
        <v>23</v>
      </c>
      <c r="CK196">
        <v>42</v>
      </c>
      <c r="CL196">
        <v>0.05</v>
      </c>
      <c r="CM196">
        <v>0.1</v>
      </c>
      <c r="CN196">
        <v>0.15</v>
      </c>
      <c r="CO196" t="s">
        <v>396</v>
      </c>
      <c r="CP196">
        <v>10.199999999999999</v>
      </c>
      <c r="CQ196" t="s">
        <v>396</v>
      </c>
      <c r="CR196" t="s">
        <v>396</v>
      </c>
      <c r="CS196">
        <v>9.1</v>
      </c>
      <c r="CT196" t="s">
        <v>396</v>
      </c>
      <c r="CU196" t="s">
        <v>396</v>
      </c>
      <c r="CV196">
        <v>3.5</v>
      </c>
      <c r="CW196" t="s">
        <v>396</v>
      </c>
      <c r="CX196" t="s">
        <v>396</v>
      </c>
      <c r="CY196" t="s">
        <v>396</v>
      </c>
      <c r="CZ196" t="s">
        <v>396</v>
      </c>
      <c r="DA196">
        <v>0</v>
      </c>
      <c r="DB196">
        <v>1.5</v>
      </c>
      <c r="DC196">
        <v>2.9</v>
      </c>
      <c r="DD196">
        <v>0</v>
      </c>
      <c r="DE196">
        <v>7</v>
      </c>
      <c r="DF196">
        <v>14</v>
      </c>
      <c r="DG196">
        <v>0</v>
      </c>
      <c r="DH196">
        <v>0</v>
      </c>
      <c r="DI196">
        <v>0</v>
      </c>
      <c r="DJ196">
        <v>0</v>
      </c>
      <c r="DK196">
        <v>0</v>
      </c>
      <c r="DL196">
        <v>0</v>
      </c>
      <c r="DM196">
        <v>0.02</v>
      </c>
      <c r="DN196">
        <v>0.02</v>
      </c>
      <c r="DO196">
        <v>0</v>
      </c>
      <c r="DP196">
        <v>0</v>
      </c>
      <c r="DQ196">
        <v>0</v>
      </c>
      <c r="DR196">
        <v>0</v>
      </c>
      <c r="DS196">
        <v>0</v>
      </c>
      <c r="DT196">
        <v>0</v>
      </c>
      <c r="DU196">
        <v>0</v>
      </c>
      <c r="DV196">
        <v>1</v>
      </c>
      <c r="DW196">
        <v>4</v>
      </c>
      <c r="DX196">
        <v>0</v>
      </c>
      <c r="DY196">
        <v>0.1</v>
      </c>
      <c r="DZ196">
        <v>2</v>
      </c>
      <c r="EA196">
        <v>0.8</v>
      </c>
      <c r="EB196">
        <v>5.9</v>
      </c>
      <c r="EC196">
        <v>7.5</v>
      </c>
      <c r="ED196" t="s">
        <v>396</v>
      </c>
      <c r="EE196" t="s">
        <v>396</v>
      </c>
      <c r="EF196" t="s">
        <v>396</v>
      </c>
      <c r="EG196">
        <v>0</v>
      </c>
      <c r="EH196">
        <v>2</v>
      </c>
      <c r="EI196">
        <v>4</v>
      </c>
      <c r="EJ196">
        <v>4.5</v>
      </c>
      <c r="EK196">
        <v>6.2</v>
      </c>
      <c r="EL196">
        <v>7.8</v>
      </c>
      <c r="EM196" t="s">
        <v>396</v>
      </c>
      <c r="EN196" t="s">
        <v>396</v>
      </c>
      <c r="EO196" t="s">
        <v>396</v>
      </c>
      <c r="EP196" t="s">
        <v>396</v>
      </c>
      <c r="EQ196" t="s">
        <v>396</v>
      </c>
      <c r="ER196" t="s">
        <v>396</v>
      </c>
      <c r="ES196" t="s">
        <v>396</v>
      </c>
      <c r="ET196" t="s">
        <v>396</v>
      </c>
      <c r="EU196" t="s">
        <v>396</v>
      </c>
      <c r="EV196" t="s">
        <v>396</v>
      </c>
      <c r="EW196" t="s">
        <v>396</v>
      </c>
      <c r="EX196" t="s">
        <v>396</v>
      </c>
      <c r="EY196" t="s">
        <v>396</v>
      </c>
      <c r="EZ196" t="s">
        <v>396</v>
      </c>
      <c r="FA196" t="s">
        <v>396</v>
      </c>
      <c r="FB196" t="s">
        <v>396</v>
      </c>
      <c r="FC196" t="s">
        <v>396</v>
      </c>
      <c r="FD196" t="s">
        <v>396</v>
      </c>
      <c r="FE196" t="s">
        <v>396</v>
      </c>
      <c r="FF196" t="s">
        <v>396</v>
      </c>
      <c r="FG196" t="s">
        <v>396</v>
      </c>
      <c r="FH196" t="s">
        <v>396</v>
      </c>
      <c r="FI196" t="s">
        <v>396</v>
      </c>
      <c r="FJ196" t="s">
        <v>396</v>
      </c>
      <c r="FK196" t="s">
        <v>396</v>
      </c>
      <c r="FL196" t="s">
        <v>396</v>
      </c>
      <c r="FM196" t="s">
        <v>396</v>
      </c>
      <c r="FN196" t="s">
        <v>396</v>
      </c>
      <c r="FO196" t="s">
        <v>396</v>
      </c>
      <c r="FP196" t="s">
        <v>396</v>
      </c>
      <c r="FQ196" t="s">
        <v>396</v>
      </c>
      <c r="FR196" t="s">
        <v>396</v>
      </c>
      <c r="FS196">
        <v>18087157</v>
      </c>
      <c r="FT196">
        <v>52907129</v>
      </c>
    </row>
    <row r="197" spans="1:176" x14ac:dyDescent="0.25">
      <c r="A197" s="13">
        <f t="shared" si="9"/>
        <v>18087157</v>
      </c>
      <c r="B197" s="13">
        <f t="shared" si="10"/>
        <v>52907130</v>
      </c>
      <c r="C197" s="14" t="str">
        <f>IF(ISNA(VLOOKUP(A197,ComponentTable!E:E,1,0)),"","Use")</f>
        <v>Use</v>
      </c>
      <c r="D197" s="14">
        <f t="shared" si="11"/>
        <v>52907130</v>
      </c>
      <c r="E197">
        <v>433</v>
      </c>
      <c r="F197" t="s">
        <v>715</v>
      </c>
      <c r="G197" t="s">
        <v>396</v>
      </c>
      <c r="H197" t="s">
        <v>611</v>
      </c>
      <c r="I197" t="s">
        <v>396</v>
      </c>
      <c r="J197" t="s">
        <v>396</v>
      </c>
      <c r="K197" t="s">
        <v>396</v>
      </c>
      <c r="L197">
        <v>115</v>
      </c>
      <c r="M197" t="s">
        <v>396</v>
      </c>
      <c r="N197" t="s">
        <v>396</v>
      </c>
      <c r="O197">
        <v>162</v>
      </c>
      <c r="P197" t="s">
        <v>396</v>
      </c>
      <c r="Q197" t="s">
        <v>396</v>
      </c>
      <c r="R197">
        <v>47</v>
      </c>
      <c r="S197" t="s">
        <v>396</v>
      </c>
      <c r="T197">
        <v>0</v>
      </c>
      <c r="U197">
        <v>0</v>
      </c>
      <c r="V197">
        <v>0</v>
      </c>
      <c r="W197">
        <v>0</v>
      </c>
      <c r="X197">
        <v>0</v>
      </c>
      <c r="Y197">
        <v>0</v>
      </c>
      <c r="Z197">
        <v>100</v>
      </c>
      <c r="AA197">
        <v>100</v>
      </c>
      <c r="AB197">
        <v>100</v>
      </c>
      <c r="AC197">
        <v>100</v>
      </c>
      <c r="AD197">
        <v>100</v>
      </c>
      <c r="AE197">
        <v>100</v>
      </c>
      <c r="AF197">
        <v>80</v>
      </c>
      <c r="AG197">
        <v>89</v>
      </c>
      <c r="AH197">
        <v>98</v>
      </c>
      <c r="AI197">
        <v>20</v>
      </c>
      <c r="AJ197">
        <v>27.5</v>
      </c>
      <c r="AK197">
        <v>35</v>
      </c>
      <c r="AL197" t="s">
        <v>396</v>
      </c>
      <c r="AM197">
        <v>75</v>
      </c>
      <c r="AN197" t="s">
        <v>396</v>
      </c>
      <c r="AO197" t="s">
        <v>396</v>
      </c>
      <c r="AP197">
        <v>5.0999999999999996</v>
      </c>
      <c r="AQ197" t="s">
        <v>396</v>
      </c>
      <c r="AR197" t="s">
        <v>396</v>
      </c>
      <c r="AS197">
        <v>7.2</v>
      </c>
      <c r="AT197" t="s">
        <v>396</v>
      </c>
      <c r="AU197" t="s">
        <v>396</v>
      </c>
      <c r="AV197">
        <v>18</v>
      </c>
      <c r="AW197" t="s">
        <v>396</v>
      </c>
      <c r="AX197" t="s">
        <v>396</v>
      </c>
      <c r="AY197">
        <v>27.7</v>
      </c>
      <c r="AZ197" t="s">
        <v>396</v>
      </c>
      <c r="BA197" t="s">
        <v>396</v>
      </c>
      <c r="BB197">
        <v>17</v>
      </c>
      <c r="BC197" t="s">
        <v>396</v>
      </c>
      <c r="BD197">
        <v>0</v>
      </c>
      <c r="BE197">
        <v>3</v>
      </c>
      <c r="BF197">
        <v>27.9</v>
      </c>
      <c r="BG197" t="s">
        <v>396</v>
      </c>
      <c r="BH197" t="s">
        <v>396</v>
      </c>
      <c r="BI197" t="s">
        <v>396</v>
      </c>
      <c r="BJ197" t="s">
        <v>396</v>
      </c>
      <c r="BK197" t="s">
        <v>396</v>
      </c>
      <c r="BL197" t="s">
        <v>396</v>
      </c>
      <c r="BM197">
        <v>13</v>
      </c>
      <c r="BN197">
        <v>22</v>
      </c>
      <c r="BO197">
        <v>31</v>
      </c>
      <c r="BP197">
        <v>0</v>
      </c>
      <c r="BQ197">
        <v>0</v>
      </c>
      <c r="BR197">
        <v>0</v>
      </c>
      <c r="BS197">
        <v>0</v>
      </c>
      <c r="BT197">
        <v>0.25</v>
      </c>
      <c r="BU197">
        <v>0.5</v>
      </c>
      <c r="BV197" t="s">
        <v>396</v>
      </c>
      <c r="BW197" t="s">
        <v>396</v>
      </c>
      <c r="BX197" t="s">
        <v>396</v>
      </c>
      <c r="BY197">
        <v>1.55</v>
      </c>
      <c r="BZ197">
        <v>1.63</v>
      </c>
      <c r="CA197">
        <v>1.7</v>
      </c>
      <c r="CB197" t="s">
        <v>396</v>
      </c>
      <c r="CC197" t="s">
        <v>396</v>
      </c>
      <c r="CD197" t="s">
        <v>396</v>
      </c>
      <c r="CE197" t="s">
        <v>396</v>
      </c>
      <c r="CF197">
        <v>1.6</v>
      </c>
      <c r="CG197" t="s">
        <v>396</v>
      </c>
      <c r="CH197" t="s">
        <v>396</v>
      </c>
      <c r="CI197">
        <v>0.42</v>
      </c>
      <c r="CJ197">
        <v>7</v>
      </c>
      <c r="CK197">
        <v>14</v>
      </c>
      <c r="CL197">
        <v>0.1</v>
      </c>
      <c r="CM197">
        <v>0.15</v>
      </c>
      <c r="CN197">
        <v>0.2</v>
      </c>
      <c r="CO197" t="s">
        <v>396</v>
      </c>
      <c r="CP197">
        <v>24.2</v>
      </c>
      <c r="CQ197" t="s">
        <v>396</v>
      </c>
      <c r="CR197" t="s">
        <v>396</v>
      </c>
      <c r="CS197">
        <v>22.5</v>
      </c>
      <c r="CT197" t="s">
        <v>396</v>
      </c>
      <c r="CU197" t="s">
        <v>396</v>
      </c>
      <c r="CV197">
        <v>12.2</v>
      </c>
      <c r="CW197" t="s">
        <v>396</v>
      </c>
      <c r="CX197" t="s">
        <v>396</v>
      </c>
      <c r="CY197" t="s">
        <v>396</v>
      </c>
      <c r="CZ197" t="s">
        <v>396</v>
      </c>
      <c r="DA197">
        <v>0</v>
      </c>
      <c r="DB197">
        <v>1.5</v>
      </c>
      <c r="DC197">
        <v>2.9</v>
      </c>
      <c r="DD197">
        <v>0</v>
      </c>
      <c r="DE197">
        <v>20</v>
      </c>
      <c r="DF197">
        <v>40</v>
      </c>
      <c r="DG197">
        <v>0</v>
      </c>
      <c r="DH197">
        <v>10</v>
      </c>
      <c r="DI197">
        <v>20</v>
      </c>
      <c r="DJ197">
        <v>0</v>
      </c>
      <c r="DK197">
        <v>0</v>
      </c>
      <c r="DL197">
        <v>2</v>
      </c>
      <c r="DM197">
        <v>0.17</v>
      </c>
      <c r="DN197">
        <v>0.17</v>
      </c>
      <c r="DO197">
        <v>0</v>
      </c>
      <c r="DP197">
        <v>0</v>
      </c>
      <c r="DQ197">
        <v>0</v>
      </c>
      <c r="DR197">
        <v>0</v>
      </c>
      <c r="DS197">
        <v>0</v>
      </c>
      <c r="DT197">
        <v>0</v>
      </c>
      <c r="DU197">
        <v>0</v>
      </c>
      <c r="DV197">
        <v>1</v>
      </c>
      <c r="DW197">
        <v>4</v>
      </c>
      <c r="DX197">
        <v>0</v>
      </c>
      <c r="DY197">
        <v>0.1</v>
      </c>
      <c r="DZ197">
        <v>2</v>
      </c>
      <c r="EA197">
        <v>6.5</v>
      </c>
      <c r="EB197">
        <v>11.1</v>
      </c>
      <c r="EC197">
        <v>15.1</v>
      </c>
      <c r="ED197" t="s">
        <v>396</v>
      </c>
      <c r="EE197" t="s">
        <v>396</v>
      </c>
      <c r="EF197" t="s">
        <v>396</v>
      </c>
      <c r="EG197">
        <v>2</v>
      </c>
      <c r="EH197">
        <v>6</v>
      </c>
      <c r="EI197">
        <v>10</v>
      </c>
      <c r="EJ197">
        <v>4.5</v>
      </c>
      <c r="EK197">
        <v>6.2</v>
      </c>
      <c r="EL197">
        <v>7.8</v>
      </c>
      <c r="EM197" t="s">
        <v>396</v>
      </c>
      <c r="EN197" t="s">
        <v>396</v>
      </c>
      <c r="EO197" t="s">
        <v>396</v>
      </c>
      <c r="EP197" t="s">
        <v>396</v>
      </c>
      <c r="EQ197" t="s">
        <v>396</v>
      </c>
      <c r="ER197" t="s">
        <v>396</v>
      </c>
      <c r="ES197" t="s">
        <v>396</v>
      </c>
      <c r="ET197" t="s">
        <v>396</v>
      </c>
      <c r="EU197" t="s">
        <v>396</v>
      </c>
      <c r="EV197" t="s">
        <v>396</v>
      </c>
      <c r="EW197" t="s">
        <v>396</v>
      </c>
      <c r="EX197" t="s">
        <v>396</v>
      </c>
      <c r="EY197" t="s">
        <v>396</v>
      </c>
      <c r="EZ197" t="s">
        <v>396</v>
      </c>
      <c r="FA197" t="s">
        <v>396</v>
      </c>
      <c r="FB197" t="s">
        <v>396</v>
      </c>
      <c r="FC197" t="s">
        <v>396</v>
      </c>
      <c r="FD197" t="s">
        <v>396</v>
      </c>
      <c r="FE197" t="s">
        <v>396</v>
      </c>
      <c r="FF197" t="s">
        <v>396</v>
      </c>
      <c r="FG197" t="s">
        <v>396</v>
      </c>
      <c r="FH197" t="s">
        <v>396</v>
      </c>
      <c r="FI197" t="s">
        <v>396</v>
      </c>
      <c r="FJ197" t="s">
        <v>396</v>
      </c>
      <c r="FK197" t="s">
        <v>396</v>
      </c>
      <c r="FL197" t="s">
        <v>396</v>
      </c>
      <c r="FM197" t="s">
        <v>396</v>
      </c>
      <c r="FN197" t="s">
        <v>396</v>
      </c>
      <c r="FO197" t="s">
        <v>396</v>
      </c>
      <c r="FP197" t="s">
        <v>396</v>
      </c>
      <c r="FQ197" t="s">
        <v>396</v>
      </c>
      <c r="FR197" t="s">
        <v>396</v>
      </c>
      <c r="FS197">
        <v>18087157</v>
      </c>
      <c r="FT197">
        <v>52907130</v>
      </c>
    </row>
    <row r="198" spans="1:176" x14ac:dyDescent="0.25">
      <c r="A198" s="13">
        <f t="shared" si="9"/>
        <v>18087157</v>
      </c>
      <c r="B198" s="13">
        <f t="shared" si="10"/>
        <v>52907131</v>
      </c>
      <c r="C198" s="14" t="str">
        <f>IF(ISNA(VLOOKUP(A198,ComponentTable!E:E,1,0)),"","Use")</f>
        <v>Use</v>
      </c>
      <c r="D198" s="14">
        <f t="shared" si="11"/>
        <v>52907131</v>
      </c>
      <c r="E198">
        <v>434</v>
      </c>
      <c r="F198" t="s">
        <v>713</v>
      </c>
      <c r="G198" t="s">
        <v>396</v>
      </c>
      <c r="H198" t="s">
        <v>611</v>
      </c>
      <c r="I198" t="s">
        <v>396</v>
      </c>
      <c r="J198" t="s">
        <v>396</v>
      </c>
      <c r="K198" t="s">
        <v>396</v>
      </c>
      <c r="L198">
        <v>46</v>
      </c>
      <c r="M198" t="s">
        <v>396</v>
      </c>
      <c r="N198" t="s">
        <v>396</v>
      </c>
      <c r="O198">
        <v>76</v>
      </c>
      <c r="P198" t="s">
        <v>396</v>
      </c>
      <c r="Q198" t="s">
        <v>396</v>
      </c>
      <c r="R198">
        <v>30</v>
      </c>
      <c r="S198" t="s">
        <v>396</v>
      </c>
      <c r="T198">
        <v>0</v>
      </c>
      <c r="U198">
        <v>0</v>
      </c>
      <c r="V198">
        <v>0</v>
      </c>
      <c r="W198">
        <v>0</v>
      </c>
      <c r="X198">
        <v>0</v>
      </c>
      <c r="Y198">
        <v>0</v>
      </c>
      <c r="Z198">
        <v>100</v>
      </c>
      <c r="AA198">
        <v>100</v>
      </c>
      <c r="AB198">
        <v>100</v>
      </c>
      <c r="AC198">
        <v>100</v>
      </c>
      <c r="AD198">
        <v>100</v>
      </c>
      <c r="AE198">
        <v>100</v>
      </c>
      <c r="AF198">
        <v>80</v>
      </c>
      <c r="AG198">
        <v>89</v>
      </c>
      <c r="AH198">
        <v>98</v>
      </c>
      <c r="AI198">
        <v>5</v>
      </c>
      <c r="AJ198">
        <v>12.5</v>
      </c>
      <c r="AK198">
        <v>20</v>
      </c>
      <c r="AL198" t="s">
        <v>396</v>
      </c>
      <c r="AM198">
        <v>97</v>
      </c>
      <c r="AN198" t="s">
        <v>396</v>
      </c>
      <c r="AO198" t="s">
        <v>396</v>
      </c>
      <c r="AP198">
        <v>0</v>
      </c>
      <c r="AQ198" t="s">
        <v>396</v>
      </c>
      <c r="AR198" t="s">
        <v>396</v>
      </c>
      <c r="AS198">
        <v>1</v>
      </c>
      <c r="AT198" t="s">
        <v>396</v>
      </c>
      <c r="AU198" t="s">
        <v>396</v>
      </c>
      <c r="AV198">
        <v>18.3</v>
      </c>
      <c r="AW198" t="s">
        <v>396</v>
      </c>
      <c r="AX198" t="s">
        <v>396</v>
      </c>
      <c r="AY198">
        <v>63.4</v>
      </c>
      <c r="AZ198" t="s">
        <v>396</v>
      </c>
      <c r="BA198" t="s">
        <v>396</v>
      </c>
      <c r="BB198">
        <v>14.3</v>
      </c>
      <c r="BC198" t="s">
        <v>396</v>
      </c>
      <c r="BD198">
        <v>0</v>
      </c>
      <c r="BE198">
        <v>1</v>
      </c>
      <c r="BF198">
        <v>14.9</v>
      </c>
      <c r="BG198" t="s">
        <v>396</v>
      </c>
      <c r="BH198" t="s">
        <v>396</v>
      </c>
      <c r="BI198" t="s">
        <v>396</v>
      </c>
      <c r="BJ198" t="s">
        <v>396</v>
      </c>
      <c r="BK198" t="s">
        <v>396</v>
      </c>
      <c r="BL198" t="s">
        <v>396</v>
      </c>
      <c r="BM198">
        <v>1</v>
      </c>
      <c r="BN198">
        <v>2</v>
      </c>
      <c r="BO198">
        <v>8</v>
      </c>
      <c r="BP198">
        <v>0</v>
      </c>
      <c r="BQ198">
        <v>0</v>
      </c>
      <c r="BR198">
        <v>0</v>
      </c>
      <c r="BS198">
        <v>2</v>
      </c>
      <c r="BT198">
        <v>4</v>
      </c>
      <c r="BU198">
        <v>7</v>
      </c>
      <c r="BV198" t="s">
        <v>396</v>
      </c>
      <c r="BW198" t="s">
        <v>396</v>
      </c>
      <c r="BX198" t="s">
        <v>396</v>
      </c>
      <c r="BY198">
        <v>1.45</v>
      </c>
      <c r="BZ198">
        <v>1.53</v>
      </c>
      <c r="CA198">
        <v>1.6</v>
      </c>
      <c r="CB198" t="s">
        <v>396</v>
      </c>
      <c r="CC198" t="s">
        <v>396</v>
      </c>
      <c r="CD198" t="s">
        <v>396</v>
      </c>
      <c r="CE198" t="s">
        <v>396</v>
      </c>
      <c r="CF198">
        <v>1.75</v>
      </c>
      <c r="CG198" t="s">
        <v>396</v>
      </c>
      <c r="CH198" t="s">
        <v>396</v>
      </c>
      <c r="CI198">
        <v>4</v>
      </c>
      <c r="CJ198">
        <v>23</v>
      </c>
      <c r="CK198">
        <v>42</v>
      </c>
      <c r="CL198">
        <v>0.15</v>
      </c>
      <c r="CM198">
        <v>0.2</v>
      </c>
      <c r="CN198">
        <v>0.25</v>
      </c>
      <c r="CO198" t="s">
        <v>396</v>
      </c>
      <c r="CP198">
        <v>13.6</v>
      </c>
      <c r="CQ198" t="s">
        <v>396</v>
      </c>
      <c r="CR198" t="s">
        <v>396</v>
      </c>
      <c r="CS198">
        <v>10.8</v>
      </c>
      <c r="CT198" t="s">
        <v>396</v>
      </c>
      <c r="CU198" t="s">
        <v>396</v>
      </c>
      <c r="CV198">
        <v>3.5</v>
      </c>
      <c r="CW198" t="s">
        <v>396</v>
      </c>
      <c r="CX198" t="s">
        <v>396</v>
      </c>
      <c r="CY198" t="s">
        <v>396</v>
      </c>
      <c r="CZ198" t="s">
        <v>396</v>
      </c>
      <c r="DA198">
        <v>0</v>
      </c>
      <c r="DB198">
        <v>1.5</v>
      </c>
      <c r="DC198">
        <v>2.9</v>
      </c>
      <c r="DD198">
        <v>0</v>
      </c>
      <c r="DE198">
        <v>7</v>
      </c>
      <c r="DF198">
        <v>14</v>
      </c>
      <c r="DG198">
        <v>0</v>
      </c>
      <c r="DH198">
        <v>0</v>
      </c>
      <c r="DI198">
        <v>0</v>
      </c>
      <c r="DJ198">
        <v>0</v>
      </c>
      <c r="DK198">
        <v>0</v>
      </c>
      <c r="DL198">
        <v>0</v>
      </c>
      <c r="DM198">
        <v>0.1</v>
      </c>
      <c r="DN198">
        <v>0.1</v>
      </c>
      <c r="DO198">
        <v>0</v>
      </c>
      <c r="DP198">
        <v>0</v>
      </c>
      <c r="DQ198">
        <v>0</v>
      </c>
      <c r="DR198">
        <v>0</v>
      </c>
      <c r="DS198">
        <v>0</v>
      </c>
      <c r="DT198">
        <v>0</v>
      </c>
      <c r="DU198">
        <v>0</v>
      </c>
      <c r="DV198">
        <v>1</v>
      </c>
      <c r="DW198">
        <v>4</v>
      </c>
      <c r="DX198">
        <v>0</v>
      </c>
      <c r="DY198">
        <v>0.1</v>
      </c>
      <c r="DZ198">
        <v>2</v>
      </c>
      <c r="EA198">
        <v>1</v>
      </c>
      <c r="EB198">
        <v>1.9</v>
      </c>
      <c r="EC198">
        <v>5.8</v>
      </c>
      <c r="ED198" t="s">
        <v>396</v>
      </c>
      <c r="EE198" t="s">
        <v>396</v>
      </c>
      <c r="EF198" t="s">
        <v>396</v>
      </c>
      <c r="EG198">
        <v>0</v>
      </c>
      <c r="EH198">
        <v>3</v>
      </c>
      <c r="EI198">
        <v>5</v>
      </c>
      <c r="EJ198">
        <v>4.5</v>
      </c>
      <c r="EK198">
        <v>5.5</v>
      </c>
      <c r="EL198">
        <v>6.5</v>
      </c>
      <c r="EM198" t="s">
        <v>396</v>
      </c>
      <c r="EN198" t="s">
        <v>396</v>
      </c>
      <c r="EO198" t="s">
        <v>396</v>
      </c>
      <c r="EP198" t="s">
        <v>396</v>
      </c>
      <c r="EQ198" t="s">
        <v>396</v>
      </c>
      <c r="ER198" t="s">
        <v>396</v>
      </c>
      <c r="ES198" t="s">
        <v>396</v>
      </c>
      <c r="ET198" t="s">
        <v>396</v>
      </c>
      <c r="EU198" t="s">
        <v>396</v>
      </c>
      <c r="EV198" t="s">
        <v>396</v>
      </c>
      <c r="EW198" t="s">
        <v>396</v>
      </c>
      <c r="EX198" t="s">
        <v>396</v>
      </c>
      <c r="EY198" t="s">
        <v>396</v>
      </c>
      <c r="EZ198" t="s">
        <v>396</v>
      </c>
      <c r="FA198" t="s">
        <v>396</v>
      </c>
      <c r="FB198" t="s">
        <v>396</v>
      </c>
      <c r="FC198" t="s">
        <v>396</v>
      </c>
      <c r="FD198" t="s">
        <v>396</v>
      </c>
      <c r="FE198" t="s">
        <v>396</v>
      </c>
      <c r="FF198" t="s">
        <v>396</v>
      </c>
      <c r="FG198" t="s">
        <v>396</v>
      </c>
      <c r="FH198" t="s">
        <v>396</v>
      </c>
      <c r="FI198" t="s">
        <v>396</v>
      </c>
      <c r="FJ198" t="s">
        <v>396</v>
      </c>
      <c r="FK198" t="s">
        <v>396</v>
      </c>
      <c r="FL198" t="s">
        <v>396</v>
      </c>
      <c r="FM198" t="s">
        <v>396</v>
      </c>
      <c r="FN198" t="s">
        <v>396</v>
      </c>
      <c r="FO198" t="s">
        <v>396</v>
      </c>
      <c r="FP198" t="s">
        <v>396</v>
      </c>
      <c r="FQ198" t="s">
        <v>396</v>
      </c>
      <c r="FR198" t="s">
        <v>396</v>
      </c>
      <c r="FS198">
        <v>18087157</v>
      </c>
      <c r="FT198">
        <v>52907131</v>
      </c>
    </row>
    <row r="199" spans="1:176" x14ac:dyDescent="0.25">
      <c r="A199" s="13">
        <f t="shared" si="9"/>
        <v>18087157</v>
      </c>
      <c r="B199" s="13">
        <f t="shared" si="10"/>
        <v>52907132</v>
      </c>
      <c r="C199" s="14" t="str">
        <f>IF(ISNA(VLOOKUP(A199,ComponentTable!E:E,1,0)),"","Use")</f>
        <v>Use</v>
      </c>
      <c r="D199" s="14">
        <f t="shared" si="11"/>
        <v>52907132</v>
      </c>
      <c r="E199">
        <v>435</v>
      </c>
      <c r="F199" t="s">
        <v>732</v>
      </c>
      <c r="G199" t="s">
        <v>396</v>
      </c>
      <c r="H199" t="s">
        <v>732</v>
      </c>
      <c r="I199" t="s">
        <v>396</v>
      </c>
      <c r="J199" t="s">
        <v>396</v>
      </c>
      <c r="K199" t="s">
        <v>396</v>
      </c>
      <c r="L199">
        <v>76</v>
      </c>
      <c r="M199" t="s">
        <v>396</v>
      </c>
      <c r="N199" t="s">
        <v>396</v>
      </c>
      <c r="O199">
        <v>115</v>
      </c>
      <c r="P199" t="s">
        <v>396</v>
      </c>
      <c r="Q199" t="s">
        <v>396</v>
      </c>
      <c r="R199">
        <v>39</v>
      </c>
      <c r="S199" t="s">
        <v>396</v>
      </c>
      <c r="T199">
        <v>0</v>
      </c>
      <c r="U199">
        <v>0</v>
      </c>
      <c r="V199">
        <v>0</v>
      </c>
      <c r="W199">
        <v>0</v>
      </c>
      <c r="X199">
        <v>0</v>
      </c>
      <c r="Y199">
        <v>0</v>
      </c>
      <c r="Z199">
        <v>100</v>
      </c>
      <c r="AA199">
        <v>100</v>
      </c>
      <c r="AB199">
        <v>100</v>
      </c>
      <c r="AC199">
        <v>100</v>
      </c>
      <c r="AD199">
        <v>100</v>
      </c>
      <c r="AE199">
        <v>100</v>
      </c>
      <c r="AF199">
        <v>80</v>
      </c>
      <c r="AG199">
        <v>89</v>
      </c>
      <c r="AH199">
        <v>98</v>
      </c>
      <c r="AI199">
        <v>2</v>
      </c>
      <c r="AJ199">
        <v>7</v>
      </c>
      <c r="AK199">
        <v>12</v>
      </c>
      <c r="AL199" t="s">
        <v>396</v>
      </c>
      <c r="AM199">
        <v>96.3</v>
      </c>
      <c r="AN199" t="s">
        <v>396</v>
      </c>
      <c r="AO199" t="s">
        <v>396</v>
      </c>
      <c r="AP199">
        <v>0</v>
      </c>
      <c r="AQ199" t="s">
        <v>396</v>
      </c>
      <c r="AR199" t="s">
        <v>396</v>
      </c>
      <c r="AS199">
        <v>1.3</v>
      </c>
      <c r="AT199" t="s">
        <v>396</v>
      </c>
      <c r="AU199" t="s">
        <v>396</v>
      </c>
      <c r="AV199">
        <v>18.100000000000001</v>
      </c>
      <c r="AW199" t="s">
        <v>396</v>
      </c>
      <c r="AX199" t="s">
        <v>396</v>
      </c>
      <c r="AY199">
        <v>62.8</v>
      </c>
      <c r="AZ199" t="s">
        <v>396</v>
      </c>
      <c r="BA199" t="s">
        <v>396</v>
      </c>
      <c r="BB199">
        <v>14.1</v>
      </c>
      <c r="BC199" t="s">
        <v>396</v>
      </c>
      <c r="BD199">
        <v>0</v>
      </c>
      <c r="BE199">
        <v>0.7</v>
      </c>
      <c r="BF199">
        <v>14.9</v>
      </c>
      <c r="BG199" t="s">
        <v>396</v>
      </c>
      <c r="BH199" t="s">
        <v>396</v>
      </c>
      <c r="BI199" t="s">
        <v>396</v>
      </c>
      <c r="BJ199" t="s">
        <v>396</v>
      </c>
      <c r="BK199" t="s">
        <v>396</v>
      </c>
      <c r="BL199" t="s">
        <v>396</v>
      </c>
      <c r="BM199">
        <v>1</v>
      </c>
      <c r="BN199">
        <v>3</v>
      </c>
      <c r="BO199">
        <v>5</v>
      </c>
      <c r="BP199">
        <v>0</v>
      </c>
      <c r="BQ199">
        <v>0</v>
      </c>
      <c r="BR199">
        <v>0</v>
      </c>
      <c r="BS199">
        <v>0</v>
      </c>
      <c r="BT199">
        <v>0.25</v>
      </c>
      <c r="BU199">
        <v>0.5</v>
      </c>
      <c r="BV199" t="s">
        <v>396</v>
      </c>
      <c r="BW199" t="s">
        <v>396</v>
      </c>
      <c r="BX199" t="s">
        <v>396</v>
      </c>
      <c r="BY199">
        <v>1.45</v>
      </c>
      <c r="BZ199">
        <v>1.55</v>
      </c>
      <c r="CA199">
        <v>1.65</v>
      </c>
      <c r="CB199" t="s">
        <v>396</v>
      </c>
      <c r="CC199" t="s">
        <v>396</v>
      </c>
      <c r="CD199" t="s">
        <v>396</v>
      </c>
      <c r="CE199" t="s">
        <v>396</v>
      </c>
      <c r="CF199">
        <v>1.52</v>
      </c>
      <c r="CG199" t="s">
        <v>396</v>
      </c>
      <c r="CH199" t="s">
        <v>396</v>
      </c>
      <c r="CI199">
        <v>42</v>
      </c>
      <c r="CJ199">
        <v>92</v>
      </c>
      <c r="CK199">
        <v>141</v>
      </c>
      <c r="CL199">
        <v>0.02</v>
      </c>
      <c r="CM199">
        <v>0.04</v>
      </c>
      <c r="CN199">
        <v>0.05</v>
      </c>
      <c r="CO199" t="s">
        <v>396</v>
      </c>
      <c r="CP199">
        <v>8.1</v>
      </c>
      <c r="CQ199" t="s">
        <v>396</v>
      </c>
      <c r="CR199" t="s">
        <v>396</v>
      </c>
      <c r="CS199">
        <v>6</v>
      </c>
      <c r="CT199" t="s">
        <v>396</v>
      </c>
      <c r="CU199" t="s">
        <v>396</v>
      </c>
      <c r="CV199">
        <v>1.4</v>
      </c>
      <c r="CW199" t="s">
        <v>396</v>
      </c>
      <c r="CX199" t="s">
        <v>396</v>
      </c>
      <c r="CY199" t="s">
        <v>396</v>
      </c>
      <c r="CZ199" t="s">
        <v>396</v>
      </c>
      <c r="DA199">
        <v>0</v>
      </c>
      <c r="DB199">
        <v>1.5</v>
      </c>
      <c r="DC199">
        <v>2.9</v>
      </c>
      <c r="DD199">
        <v>0</v>
      </c>
      <c r="DE199">
        <v>7</v>
      </c>
      <c r="DF199">
        <v>14</v>
      </c>
      <c r="DG199">
        <v>0</v>
      </c>
      <c r="DH199">
        <v>0</v>
      </c>
      <c r="DI199">
        <v>0</v>
      </c>
      <c r="DJ199">
        <v>0</v>
      </c>
      <c r="DK199">
        <v>0</v>
      </c>
      <c r="DL199">
        <v>0</v>
      </c>
      <c r="DM199">
        <v>0.15</v>
      </c>
      <c r="DN199">
        <v>0.15</v>
      </c>
      <c r="DO199">
        <v>0</v>
      </c>
      <c r="DP199">
        <v>0</v>
      </c>
      <c r="DQ199">
        <v>0</v>
      </c>
      <c r="DR199">
        <v>0</v>
      </c>
      <c r="DS199">
        <v>0</v>
      </c>
      <c r="DT199">
        <v>0</v>
      </c>
      <c r="DU199">
        <v>0</v>
      </c>
      <c r="DV199">
        <v>1</v>
      </c>
      <c r="DW199">
        <v>4</v>
      </c>
      <c r="DX199">
        <v>0</v>
      </c>
      <c r="DY199">
        <v>0.1</v>
      </c>
      <c r="DZ199">
        <v>2</v>
      </c>
      <c r="EA199">
        <v>0.8</v>
      </c>
      <c r="EB199">
        <v>2.2999999999999998</v>
      </c>
      <c r="EC199">
        <v>3.5</v>
      </c>
      <c r="ED199" t="s">
        <v>396</v>
      </c>
      <c r="EE199" t="s">
        <v>396</v>
      </c>
      <c r="EF199" t="s">
        <v>396</v>
      </c>
      <c r="EG199">
        <v>0</v>
      </c>
      <c r="EH199">
        <v>1</v>
      </c>
      <c r="EI199">
        <v>3</v>
      </c>
      <c r="EJ199">
        <v>4.5</v>
      </c>
      <c r="EK199">
        <v>6.2</v>
      </c>
      <c r="EL199">
        <v>7.8</v>
      </c>
      <c r="EM199" t="s">
        <v>396</v>
      </c>
      <c r="EN199" t="s">
        <v>396</v>
      </c>
      <c r="EO199" t="s">
        <v>396</v>
      </c>
      <c r="EP199" t="s">
        <v>396</v>
      </c>
      <c r="EQ199" t="s">
        <v>396</v>
      </c>
      <c r="ER199" t="s">
        <v>396</v>
      </c>
      <c r="ES199" t="s">
        <v>396</v>
      </c>
      <c r="ET199" t="s">
        <v>396</v>
      </c>
      <c r="EU199" t="s">
        <v>396</v>
      </c>
      <c r="EV199" t="s">
        <v>396</v>
      </c>
      <c r="EW199" t="s">
        <v>396</v>
      </c>
      <c r="EX199" t="s">
        <v>396</v>
      </c>
      <c r="EY199" t="s">
        <v>396</v>
      </c>
      <c r="EZ199" t="s">
        <v>396</v>
      </c>
      <c r="FA199" t="s">
        <v>396</v>
      </c>
      <c r="FB199" t="s">
        <v>396</v>
      </c>
      <c r="FC199" t="s">
        <v>396</v>
      </c>
      <c r="FD199" t="s">
        <v>396</v>
      </c>
      <c r="FE199" t="s">
        <v>396</v>
      </c>
      <c r="FF199" t="s">
        <v>396</v>
      </c>
      <c r="FG199" t="s">
        <v>396</v>
      </c>
      <c r="FH199" t="s">
        <v>396</v>
      </c>
      <c r="FI199" t="s">
        <v>396</v>
      </c>
      <c r="FJ199" t="s">
        <v>396</v>
      </c>
      <c r="FK199" t="s">
        <v>396</v>
      </c>
      <c r="FL199" t="s">
        <v>396</v>
      </c>
      <c r="FM199" t="s">
        <v>396</v>
      </c>
      <c r="FN199" t="s">
        <v>396</v>
      </c>
      <c r="FO199" t="s">
        <v>396</v>
      </c>
      <c r="FP199" t="s">
        <v>396</v>
      </c>
      <c r="FQ199" t="s">
        <v>396</v>
      </c>
      <c r="FR199" t="s">
        <v>396</v>
      </c>
      <c r="FS199">
        <v>18087157</v>
      </c>
      <c r="FT199">
        <v>52907132</v>
      </c>
    </row>
    <row r="200" spans="1:176" x14ac:dyDescent="0.25">
      <c r="A200" s="13">
        <f t="shared" si="9"/>
        <v>18087157</v>
      </c>
      <c r="B200" s="13">
        <f t="shared" si="10"/>
        <v>52907133</v>
      </c>
      <c r="C200" s="14" t="str">
        <f>IF(ISNA(VLOOKUP(A200,ComponentTable!E:E,1,0)),"","Use")</f>
        <v>Use</v>
      </c>
      <c r="D200" s="14">
        <f t="shared" si="11"/>
        <v>52907133</v>
      </c>
      <c r="E200">
        <v>436</v>
      </c>
      <c r="F200" t="s">
        <v>702</v>
      </c>
      <c r="G200" t="s">
        <v>396</v>
      </c>
      <c r="H200" t="s">
        <v>702</v>
      </c>
      <c r="I200" t="s">
        <v>396</v>
      </c>
      <c r="J200" t="s">
        <v>396</v>
      </c>
      <c r="K200" t="s">
        <v>396</v>
      </c>
      <c r="L200">
        <v>15</v>
      </c>
      <c r="M200" t="s">
        <v>396</v>
      </c>
      <c r="N200" t="s">
        <v>396</v>
      </c>
      <c r="O200">
        <v>46</v>
      </c>
      <c r="P200" t="s">
        <v>396</v>
      </c>
      <c r="Q200" t="s">
        <v>396</v>
      </c>
      <c r="R200">
        <v>31</v>
      </c>
      <c r="S200" t="s">
        <v>396</v>
      </c>
      <c r="T200">
        <v>0</v>
      </c>
      <c r="U200">
        <v>0</v>
      </c>
      <c r="V200">
        <v>0</v>
      </c>
      <c r="W200">
        <v>0</v>
      </c>
      <c r="X200">
        <v>0</v>
      </c>
      <c r="Y200">
        <v>0</v>
      </c>
      <c r="Z200">
        <v>100</v>
      </c>
      <c r="AA200">
        <v>100</v>
      </c>
      <c r="AB200">
        <v>100</v>
      </c>
      <c r="AC200">
        <v>100</v>
      </c>
      <c r="AD200">
        <v>100</v>
      </c>
      <c r="AE200">
        <v>100</v>
      </c>
      <c r="AF200">
        <v>80</v>
      </c>
      <c r="AG200">
        <v>89</v>
      </c>
      <c r="AH200">
        <v>98</v>
      </c>
      <c r="AI200">
        <v>2</v>
      </c>
      <c r="AJ200">
        <v>3.5</v>
      </c>
      <c r="AK200">
        <v>5</v>
      </c>
      <c r="AL200" t="s">
        <v>396</v>
      </c>
      <c r="AM200">
        <v>97</v>
      </c>
      <c r="AN200" t="s">
        <v>396</v>
      </c>
      <c r="AO200" t="s">
        <v>396</v>
      </c>
      <c r="AP200">
        <v>0</v>
      </c>
      <c r="AQ200" t="s">
        <v>396</v>
      </c>
      <c r="AR200" t="s">
        <v>396</v>
      </c>
      <c r="AS200">
        <v>1</v>
      </c>
      <c r="AT200" t="s">
        <v>396</v>
      </c>
      <c r="AU200" t="s">
        <v>396</v>
      </c>
      <c r="AV200">
        <v>18.3</v>
      </c>
      <c r="AW200" t="s">
        <v>396</v>
      </c>
      <c r="AX200" t="s">
        <v>396</v>
      </c>
      <c r="AY200">
        <v>63.4</v>
      </c>
      <c r="AZ200" t="s">
        <v>396</v>
      </c>
      <c r="BA200" t="s">
        <v>396</v>
      </c>
      <c r="BB200">
        <v>14.3</v>
      </c>
      <c r="BC200" t="s">
        <v>396</v>
      </c>
      <c r="BD200">
        <v>0</v>
      </c>
      <c r="BE200">
        <v>1</v>
      </c>
      <c r="BF200">
        <v>14.9</v>
      </c>
      <c r="BG200" t="s">
        <v>396</v>
      </c>
      <c r="BH200" t="s">
        <v>396</v>
      </c>
      <c r="BI200" t="s">
        <v>396</v>
      </c>
      <c r="BJ200" t="s">
        <v>396</v>
      </c>
      <c r="BK200" t="s">
        <v>396</v>
      </c>
      <c r="BL200" t="s">
        <v>396</v>
      </c>
      <c r="BM200">
        <v>0</v>
      </c>
      <c r="BN200">
        <v>2</v>
      </c>
      <c r="BO200">
        <v>5</v>
      </c>
      <c r="BP200">
        <v>0</v>
      </c>
      <c r="BQ200">
        <v>0</v>
      </c>
      <c r="BR200">
        <v>0</v>
      </c>
      <c r="BS200">
        <v>0</v>
      </c>
      <c r="BT200">
        <v>0.25</v>
      </c>
      <c r="BU200">
        <v>0.5</v>
      </c>
      <c r="BV200" t="s">
        <v>396</v>
      </c>
      <c r="BW200" t="s">
        <v>396</v>
      </c>
      <c r="BX200" t="s">
        <v>396</v>
      </c>
      <c r="BY200">
        <v>1.25</v>
      </c>
      <c r="BZ200">
        <v>1.38</v>
      </c>
      <c r="CA200">
        <v>1.5</v>
      </c>
      <c r="CB200" t="s">
        <v>396</v>
      </c>
      <c r="CC200" t="s">
        <v>396</v>
      </c>
      <c r="CD200" t="s">
        <v>396</v>
      </c>
      <c r="CE200" t="s">
        <v>396</v>
      </c>
      <c r="CF200">
        <v>1.52</v>
      </c>
      <c r="CG200" t="s">
        <v>396</v>
      </c>
      <c r="CH200" t="s">
        <v>396</v>
      </c>
      <c r="CI200">
        <v>42</v>
      </c>
      <c r="CJ200">
        <v>92</v>
      </c>
      <c r="CK200">
        <v>141</v>
      </c>
      <c r="CL200">
        <v>0.02</v>
      </c>
      <c r="CM200">
        <v>0.05</v>
      </c>
      <c r="CN200">
        <v>7.0000000000000007E-2</v>
      </c>
      <c r="CO200" t="s">
        <v>396</v>
      </c>
      <c r="CP200">
        <v>8.1</v>
      </c>
      <c r="CQ200" t="s">
        <v>396</v>
      </c>
      <c r="CR200" t="s">
        <v>396</v>
      </c>
      <c r="CS200">
        <v>6</v>
      </c>
      <c r="CT200" t="s">
        <v>396</v>
      </c>
      <c r="CU200" t="s">
        <v>396</v>
      </c>
      <c r="CV200">
        <v>1.4</v>
      </c>
      <c r="CW200" t="s">
        <v>396</v>
      </c>
      <c r="CX200" t="s">
        <v>396</v>
      </c>
      <c r="CY200" t="s">
        <v>396</v>
      </c>
      <c r="CZ200" t="s">
        <v>396</v>
      </c>
      <c r="DA200">
        <v>0</v>
      </c>
      <c r="DB200">
        <v>1.5</v>
      </c>
      <c r="DC200">
        <v>2.9</v>
      </c>
      <c r="DD200">
        <v>0</v>
      </c>
      <c r="DE200">
        <v>7</v>
      </c>
      <c r="DF200">
        <v>14</v>
      </c>
      <c r="DG200">
        <v>0</v>
      </c>
      <c r="DH200">
        <v>0</v>
      </c>
      <c r="DI200">
        <v>0</v>
      </c>
      <c r="DJ200">
        <v>0</v>
      </c>
      <c r="DK200">
        <v>0</v>
      </c>
      <c r="DL200">
        <v>0</v>
      </c>
      <c r="DM200">
        <v>0.02</v>
      </c>
      <c r="DN200">
        <v>0.02</v>
      </c>
      <c r="DO200">
        <v>0</v>
      </c>
      <c r="DP200">
        <v>0</v>
      </c>
      <c r="DQ200">
        <v>0</v>
      </c>
      <c r="DR200">
        <v>0</v>
      </c>
      <c r="DS200">
        <v>0</v>
      </c>
      <c r="DT200">
        <v>0</v>
      </c>
      <c r="DU200">
        <v>0</v>
      </c>
      <c r="DV200">
        <v>1</v>
      </c>
      <c r="DW200">
        <v>4</v>
      </c>
      <c r="DX200">
        <v>0</v>
      </c>
      <c r="DY200">
        <v>0.1</v>
      </c>
      <c r="DZ200">
        <v>2</v>
      </c>
      <c r="EA200" t="s">
        <v>396</v>
      </c>
      <c r="EB200" t="s">
        <v>396</v>
      </c>
      <c r="EC200" t="s">
        <v>396</v>
      </c>
      <c r="ED200">
        <v>0</v>
      </c>
      <c r="EE200">
        <v>0.3</v>
      </c>
      <c r="EF200">
        <v>2.5</v>
      </c>
      <c r="EG200">
        <v>0</v>
      </c>
      <c r="EH200">
        <v>1</v>
      </c>
      <c r="EI200">
        <v>3</v>
      </c>
      <c r="EJ200">
        <v>4.5</v>
      </c>
      <c r="EK200">
        <v>5.3</v>
      </c>
      <c r="EL200">
        <v>6</v>
      </c>
      <c r="EM200" t="s">
        <v>396</v>
      </c>
      <c r="EN200" t="s">
        <v>396</v>
      </c>
      <c r="EO200" t="s">
        <v>396</v>
      </c>
      <c r="EP200" t="s">
        <v>396</v>
      </c>
      <c r="EQ200" t="s">
        <v>396</v>
      </c>
      <c r="ER200" t="s">
        <v>396</v>
      </c>
      <c r="ES200" t="s">
        <v>396</v>
      </c>
      <c r="ET200" t="s">
        <v>396</v>
      </c>
      <c r="EU200" t="s">
        <v>396</v>
      </c>
      <c r="EV200" t="s">
        <v>396</v>
      </c>
      <c r="EW200" t="s">
        <v>396</v>
      </c>
      <c r="EX200" t="s">
        <v>396</v>
      </c>
      <c r="EY200" t="s">
        <v>396</v>
      </c>
      <c r="EZ200" t="s">
        <v>396</v>
      </c>
      <c r="FA200" t="s">
        <v>396</v>
      </c>
      <c r="FB200" t="s">
        <v>396</v>
      </c>
      <c r="FC200" t="s">
        <v>396</v>
      </c>
      <c r="FD200" t="s">
        <v>396</v>
      </c>
      <c r="FE200" t="s">
        <v>396</v>
      </c>
      <c r="FF200" t="s">
        <v>396</v>
      </c>
      <c r="FG200" t="s">
        <v>396</v>
      </c>
      <c r="FH200" t="s">
        <v>396</v>
      </c>
      <c r="FI200" t="s">
        <v>396</v>
      </c>
      <c r="FJ200" t="s">
        <v>396</v>
      </c>
      <c r="FK200" t="s">
        <v>396</v>
      </c>
      <c r="FL200" t="s">
        <v>396</v>
      </c>
      <c r="FM200" t="s">
        <v>396</v>
      </c>
      <c r="FN200" t="s">
        <v>396</v>
      </c>
      <c r="FO200" t="s">
        <v>396</v>
      </c>
      <c r="FP200" t="s">
        <v>396</v>
      </c>
      <c r="FQ200" t="s">
        <v>396</v>
      </c>
      <c r="FR200" t="s">
        <v>396</v>
      </c>
      <c r="FS200">
        <v>18087157</v>
      </c>
      <c r="FT200">
        <v>52907133</v>
      </c>
    </row>
    <row r="201" spans="1:176" x14ac:dyDescent="0.25">
      <c r="A201" s="13">
        <f t="shared" si="9"/>
        <v>18087157</v>
      </c>
      <c r="B201" s="13">
        <f t="shared" si="10"/>
        <v>52907134</v>
      </c>
      <c r="C201" s="14" t="str">
        <f>IF(ISNA(VLOOKUP(A201,ComponentTable!E:E,1,0)),"","Use")</f>
        <v>Use</v>
      </c>
      <c r="D201" s="14">
        <f t="shared" si="11"/>
        <v>52907134</v>
      </c>
      <c r="E201">
        <v>437</v>
      </c>
      <c r="F201" t="s">
        <v>399</v>
      </c>
      <c r="G201" t="s">
        <v>396</v>
      </c>
      <c r="H201" t="s">
        <v>399</v>
      </c>
      <c r="I201" t="s">
        <v>396</v>
      </c>
      <c r="J201" t="s">
        <v>396</v>
      </c>
      <c r="K201" t="s">
        <v>396</v>
      </c>
      <c r="L201">
        <v>0</v>
      </c>
      <c r="M201" t="s">
        <v>396</v>
      </c>
      <c r="N201" t="s">
        <v>396</v>
      </c>
      <c r="O201">
        <v>15</v>
      </c>
      <c r="P201" t="s">
        <v>396</v>
      </c>
      <c r="Q201" t="s">
        <v>396</v>
      </c>
      <c r="R201">
        <v>15</v>
      </c>
      <c r="S201" t="s">
        <v>396</v>
      </c>
      <c r="T201">
        <v>0</v>
      </c>
      <c r="U201">
        <v>0</v>
      </c>
      <c r="V201">
        <v>0</v>
      </c>
      <c r="W201">
        <v>0</v>
      </c>
      <c r="X201">
        <v>0</v>
      </c>
      <c r="Y201">
        <v>0</v>
      </c>
      <c r="Z201">
        <v>100</v>
      </c>
      <c r="AA201">
        <v>100</v>
      </c>
      <c r="AB201">
        <v>100</v>
      </c>
      <c r="AC201">
        <v>100</v>
      </c>
      <c r="AD201">
        <v>100</v>
      </c>
      <c r="AE201">
        <v>100</v>
      </c>
      <c r="AF201">
        <v>80</v>
      </c>
      <c r="AG201">
        <v>89</v>
      </c>
      <c r="AH201">
        <v>98</v>
      </c>
      <c r="AI201">
        <v>2</v>
      </c>
      <c r="AJ201">
        <v>3.5</v>
      </c>
      <c r="AK201">
        <v>5</v>
      </c>
      <c r="AL201" t="s">
        <v>396</v>
      </c>
      <c r="AM201">
        <v>97</v>
      </c>
      <c r="AN201" t="s">
        <v>396</v>
      </c>
      <c r="AO201" t="s">
        <v>396</v>
      </c>
      <c r="AP201">
        <v>0</v>
      </c>
      <c r="AQ201" t="s">
        <v>396</v>
      </c>
      <c r="AR201" t="s">
        <v>396</v>
      </c>
      <c r="AS201">
        <v>1</v>
      </c>
      <c r="AT201" t="s">
        <v>396</v>
      </c>
      <c r="AU201" t="s">
        <v>396</v>
      </c>
      <c r="AV201">
        <v>18.3</v>
      </c>
      <c r="AW201" t="s">
        <v>396</v>
      </c>
      <c r="AX201" t="s">
        <v>396</v>
      </c>
      <c r="AY201">
        <v>63.4</v>
      </c>
      <c r="AZ201" t="s">
        <v>396</v>
      </c>
      <c r="BA201" t="s">
        <v>396</v>
      </c>
      <c r="BB201">
        <v>14.3</v>
      </c>
      <c r="BC201" t="s">
        <v>396</v>
      </c>
      <c r="BD201">
        <v>0</v>
      </c>
      <c r="BE201">
        <v>1</v>
      </c>
      <c r="BF201">
        <v>14.9</v>
      </c>
      <c r="BG201" t="s">
        <v>396</v>
      </c>
      <c r="BH201" t="s">
        <v>396</v>
      </c>
      <c r="BI201" t="s">
        <v>396</v>
      </c>
      <c r="BJ201" t="s">
        <v>396</v>
      </c>
      <c r="BK201" t="s">
        <v>396</v>
      </c>
      <c r="BL201" t="s">
        <v>396</v>
      </c>
      <c r="BM201">
        <v>0</v>
      </c>
      <c r="BN201">
        <v>2</v>
      </c>
      <c r="BO201">
        <v>5</v>
      </c>
      <c r="BP201">
        <v>0</v>
      </c>
      <c r="BQ201">
        <v>0</v>
      </c>
      <c r="BR201">
        <v>0</v>
      </c>
      <c r="BS201">
        <v>2</v>
      </c>
      <c r="BT201">
        <v>5</v>
      </c>
      <c r="BU201">
        <v>8</v>
      </c>
      <c r="BV201" t="s">
        <v>396</v>
      </c>
      <c r="BW201" t="s">
        <v>396</v>
      </c>
      <c r="BX201" t="s">
        <v>396</v>
      </c>
      <c r="BY201">
        <v>1.25</v>
      </c>
      <c r="BZ201">
        <v>1.38</v>
      </c>
      <c r="CA201">
        <v>1.5</v>
      </c>
      <c r="CB201" t="s">
        <v>396</v>
      </c>
      <c r="CC201" t="s">
        <v>396</v>
      </c>
      <c r="CD201" t="s">
        <v>396</v>
      </c>
      <c r="CE201" t="s">
        <v>396</v>
      </c>
      <c r="CF201">
        <v>1.52</v>
      </c>
      <c r="CG201" t="s">
        <v>396</v>
      </c>
      <c r="CH201" t="s">
        <v>396</v>
      </c>
      <c r="CI201">
        <v>42</v>
      </c>
      <c r="CJ201">
        <v>92</v>
      </c>
      <c r="CK201">
        <v>141</v>
      </c>
      <c r="CL201">
        <v>0.02</v>
      </c>
      <c r="CM201">
        <v>0.05</v>
      </c>
      <c r="CN201">
        <v>7.0000000000000007E-2</v>
      </c>
      <c r="CO201" t="s">
        <v>396</v>
      </c>
      <c r="CP201">
        <v>8.8000000000000007</v>
      </c>
      <c r="CQ201" t="s">
        <v>396</v>
      </c>
      <c r="CR201" t="s">
        <v>396</v>
      </c>
      <c r="CS201">
        <v>6.6</v>
      </c>
      <c r="CT201" t="s">
        <v>396</v>
      </c>
      <c r="CU201" t="s">
        <v>396</v>
      </c>
      <c r="CV201">
        <v>2.2000000000000002</v>
      </c>
      <c r="CW201" t="s">
        <v>396</v>
      </c>
      <c r="CX201" t="s">
        <v>396</v>
      </c>
      <c r="CY201" t="s">
        <v>396</v>
      </c>
      <c r="CZ201" t="s">
        <v>396</v>
      </c>
      <c r="DA201">
        <v>0</v>
      </c>
      <c r="DB201">
        <v>1.5</v>
      </c>
      <c r="DC201">
        <v>2.9</v>
      </c>
      <c r="DD201">
        <v>0</v>
      </c>
      <c r="DE201">
        <v>7</v>
      </c>
      <c r="DF201">
        <v>14</v>
      </c>
      <c r="DG201">
        <v>0</v>
      </c>
      <c r="DH201">
        <v>0</v>
      </c>
      <c r="DI201">
        <v>0</v>
      </c>
      <c r="DJ201">
        <v>0</v>
      </c>
      <c r="DK201">
        <v>0</v>
      </c>
      <c r="DL201">
        <v>0</v>
      </c>
      <c r="DM201">
        <v>0.02</v>
      </c>
      <c r="DN201">
        <v>0.02</v>
      </c>
      <c r="DO201">
        <v>0</v>
      </c>
      <c r="DP201">
        <v>0</v>
      </c>
      <c r="DQ201">
        <v>0</v>
      </c>
      <c r="DR201">
        <v>0</v>
      </c>
      <c r="DS201">
        <v>0</v>
      </c>
      <c r="DT201">
        <v>0</v>
      </c>
      <c r="DU201">
        <v>0</v>
      </c>
      <c r="DV201">
        <v>1</v>
      </c>
      <c r="DW201">
        <v>4</v>
      </c>
      <c r="DX201">
        <v>0</v>
      </c>
      <c r="DY201">
        <v>0.1</v>
      </c>
      <c r="DZ201">
        <v>2</v>
      </c>
      <c r="EA201" t="s">
        <v>396</v>
      </c>
      <c r="EB201" t="s">
        <v>396</v>
      </c>
      <c r="EC201" t="s">
        <v>396</v>
      </c>
      <c r="ED201">
        <v>0.1</v>
      </c>
      <c r="EE201">
        <v>1.2</v>
      </c>
      <c r="EF201">
        <v>4.3</v>
      </c>
      <c r="EG201">
        <v>0</v>
      </c>
      <c r="EH201">
        <v>5</v>
      </c>
      <c r="EI201">
        <v>10</v>
      </c>
      <c r="EJ201">
        <v>4.5</v>
      </c>
      <c r="EK201">
        <v>5.3</v>
      </c>
      <c r="EL201">
        <v>6</v>
      </c>
      <c r="EM201" t="s">
        <v>396</v>
      </c>
      <c r="EN201" t="s">
        <v>396</v>
      </c>
      <c r="EO201" t="s">
        <v>396</v>
      </c>
      <c r="EP201" t="s">
        <v>396</v>
      </c>
      <c r="EQ201" t="s">
        <v>396</v>
      </c>
      <c r="ER201" t="s">
        <v>396</v>
      </c>
      <c r="ES201" t="s">
        <v>396</v>
      </c>
      <c r="ET201" t="s">
        <v>396</v>
      </c>
      <c r="EU201" t="s">
        <v>396</v>
      </c>
      <c r="EV201" t="s">
        <v>396</v>
      </c>
      <c r="EW201" t="s">
        <v>396</v>
      </c>
      <c r="EX201" t="s">
        <v>396</v>
      </c>
      <c r="EY201" t="s">
        <v>396</v>
      </c>
      <c r="EZ201" t="s">
        <v>396</v>
      </c>
      <c r="FA201" t="s">
        <v>396</v>
      </c>
      <c r="FB201" t="s">
        <v>396</v>
      </c>
      <c r="FC201" t="s">
        <v>396</v>
      </c>
      <c r="FD201" t="s">
        <v>396</v>
      </c>
      <c r="FE201" t="s">
        <v>396</v>
      </c>
      <c r="FF201" t="s">
        <v>396</v>
      </c>
      <c r="FG201" t="s">
        <v>396</v>
      </c>
      <c r="FH201" t="s">
        <v>396</v>
      </c>
      <c r="FI201" t="s">
        <v>396</v>
      </c>
      <c r="FJ201" t="s">
        <v>396</v>
      </c>
      <c r="FK201" t="s">
        <v>396</v>
      </c>
      <c r="FL201" t="s">
        <v>396</v>
      </c>
      <c r="FM201" t="s">
        <v>396</v>
      </c>
      <c r="FN201" t="s">
        <v>396</v>
      </c>
      <c r="FO201" t="s">
        <v>396</v>
      </c>
      <c r="FP201" t="s">
        <v>396</v>
      </c>
      <c r="FQ201" t="s">
        <v>396</v>
      </c>
      <c r="FR201" t="s">
        <v>396</v>
      </c>
      <c r="FS201">
        <v>18087157</v>
      </c>
      <c r="FT201">
        <v>52907134</v>
      </c>
    </row>
    <row r="202" spans="1:176" hidden="1" x14ac:dyDescent="0.25">
      <c r="A202" s="13">
        <f t="shared" si="9"/>
        <v>18087131</v>
      </c>
      <c r="B202" s="13">
        <f t="shared" si="10"/>
        <v>52907030</v>
      </c>
      <c r="C202" s="14" t="str">
        <f>IF(ISNA(VLOOKUP(A202,ComponentTable!E:E,1,0)),"","Use")</f>
        <v/>
      </c>
      <c r="D202" s="14" t="str">
        <f t="shared" si="11"/>
        <v/>
      </c>
      <c r="E202">
        <v>491</v>
      </c>
      <c r="F202" t="s">
        <v>399</v>
      </c>
      <c r="G202" t="s">
        <v>396</v>
      </c>
      <c r="H202" t="s">
        <v>399</v>
      </c>
      <c r="I202" t="s">
        <v>396</v>
      </c>
      <c r="J202" t="s">
        <v>396</v>
      </c>
      <c r="K202" t="s">
        <v>396</v>
      </c>
      <c r="L202">
        <v>0</v>
      </c>
      <c r="M202" t="s">
        <v>396</v>
      </c>
      <c r="N202" t="s">
        <v>396</v>
      </c>
      <c r="O202">
        <v>5</v>
      </c>
      <c r="P202" t="s">
        <v>396</v>
      </c>
      <c r="Q202" t="s">
        <v>396</v>
      </c>
      <c r="R202" t="s">
        <v>396</v>
      </c>
      <c r="S202" t="s">
        <v>396</v>
      </c>
      <c r="T202">
        <v>0</v>
      </c>
      <c r="U202">
        <v>0</v>
      </c>
      <c r="V202">
        <v>0</v>
      </c>
      <c r="W202">
        <v>0</v>
      </c>
      <c r="X202">
        <v>0</v>
      </c>
      <c r="Y202">
        <v>0</v>
      </c>
      <c r="Z202">
        <v>100</v>
      </c>
      <c r="AA202">
        <v>100</v>
      </c>
      <c r="AB202">
        <v>100</v>
      </c>
      <c r="AC202">
        <v>100</v>
      </c>
      <c r="AD202">
        <v>100</v>
      </c>
      <c r="AE202">
        <v>100</v>
      </c>
      <c r="AF202">
        <v>60</v>
      </c>
      <c r="AG202">
        <v>80</v>
      </c>
      <c r="AH202">
        <v>100</v>
      </c>
      <c r="AI202">
        <v>1</v>
      </c>
      <c r="AJ202">
        <v>4.5</v>
      </c>
      <c r="AK202">
        <v>8</v>
      </c>
      <c r="AL202" t="s">
        <v>396</v>
      </c>
      <c r="AM202">
        <v>98</v>
      </c>
      <c r="AN202" t="s">
        <v>396</v>
      </c>
      <c r="AO202" t="s">
        <v>396</v>
      </c>
      <c r="AP202">
        <v>0</v>
      </c>
      <c r="AQ202" t="s">
        <v>396</v>
      </c>
      <c r="AR202" t="s">
        <v>396</v>
      </c>
      <c r="AS202">
        <v>1</v>
      </c>
      <c r="AT202" t="s">
        <v>396</v>
      </c>
      <c r="AU202" t="s">
        <v>396</v>
      </c>
      <c r="AV202">
        <v>18.100000000000001</v>
      </c>
      <c r="AW202" t="s">
        <v>396</v>
      </c>
      <c r="AX202" t="s">
        <v>396</v>
      </c>
      <c r="AY202">
        <v>64.099999999999994</v>
      </c>
      <c r="AZ202" t="s">
        <v>396</v>
      </c>
      <c r="BA202" t="s">
        <v>396</v>
      </c>
      <c r="BB202">
        <v>14.8</v>
      </c>
      <c r="BC202" t="s">
        <v>396</v>
      </c>
      <c r="BD202">
        <v>0</v>
      </c>
      <c r="BE202">
        <v>1</v>
      </c>
      <c r="BF202">
        <v>14.9</v>
      </c>
      <c r="BG202" t="s">
        <v>396</v>
      </c>
      <c r="BH202" t="s">
        <v>396</v>
      </c>
      <c r="BI202" t="s">
        <v>396</v>
      </c>
      <c r="BJ202" t="s">
        <v>396</v>
      </c>
      <c r="BK202" t="s">
        <v>396</v>
      </c>
      <c r="BL202" t="s">
        <v>396</v>
      </c>
      <c r="BM202">
        <v>0</v>
      </c>
      <c r="BN202">
        <v>1</v>
      </c>
      <c r="BO202">
        <v>2</v>
      </c>
      <c r="BP202">
        <v>0</v>
      </c>
      <c r="BQ202">
        <v>0</v>
      </c>
      <c r="BR202">
        <v>0</v>
      </c>
      <c r="BS202">
        <v>0.25</v>
      </c>
      <c r="BT202">
        <v>0.75</v>
      </c>
      <c r="BU202">
        <v>1</v>
      </c>
      <c r="BV202" t="s">
        <v>396</v>
      </c>
      <c r="BW202" t="s">
        <v>396</v>
      </c>
      <c r="BX202" t="s">
        <v>396</v>
      </c>
      <c r="BY202">
        <v>1.35</v>
      </c>
      <c r="BZ202">
        <v>1.5</v>
      </c>
      <c r="CA202">
        <v>1.65</v>
      </c>
      <c r="CB202" t="s">
        <v>396</v>
      </c>
      <c r="CC202" t="s">
        <v>396</v>
      </c>
      <c r="CD202" t="s">
        <v>396</v>
      </c>
      <c r="CE202" t="s">
        <v>396</v>
      </c>
      <c r="CF202">
        <v>1.39</v>
      </c>
      <c r="CG202" t="s">
        <v>396</v>
      </c>
      <c r="CH202" t="s">
        <v>396</v>
      </c>
      <c r="CI202">
        <v>141</v>
      </c>
      <c r="CJ202">
        <v>210</v>
      </c>
      <c r="CK202">
        <v>282</v>
      </c>
      <c r="CL202">
        <v>0.02</v>
      </c>
      <c r="CM202">
        <v>0.04</v>
      </c>
      <c r="CN202">
        <v>0.05</v>
      </c>
      <c r="CO202" t="s">
        <v>396</v>
      </c>
      <c r="CP202">
        <v>7.5</v>
      </c>
      <c r="CQ202" t="s">
        <v>396</v>
      </c>
      <c r="CR202" t="s">
        <v>396</v>
      </c>
      <c r="CS202">
        <v>5.2</v>
      </c>
      <c r="CT202" t="s">
        <v>396</v>
      </c>
      <c r="CU202" t="s">
        <v>396</v>
      </c>
      <c r="CV202">
        <v>2</v>
      </c>
      <c r="CW202" t="s">
        <v>396</v>
      </c>
      <c r="CX202" t="s">
        <v>396</v>
      </c>
      <c r="CY202" t="s">
        <v>396</v>
      </c>
      <c r="CZ202" t="s">
        <v>396</v>
      </c>
      <c r="DA202">
        <v>0</v>
      </c>
      <c r="DB202">
        <v>1.5</v>
      </c>
      <c r="DC202">
        <v>2.9</v>
      </c>
      <c r="DD202">
        <v>0</v>
      </c>
      <c r="DE202">
        <v>7</v>
      </c>
      <c r="DF202">
        <v>14</v>
      </c>
      <c r="DG202">
        <v>0</v>
      </c>
      <c r="DH202">
        <v>0</v>
      </c>
      <c r="DI202">
        <v>0</v>
      </c>
      <c r="DJ202">
        <v>0</v>
      </c>
      <c r="DK202">
        <v>0</v>
      </c>
      <c r="DL202">
        <v>0</v>
      </c>
      <c r="DM202">
        <v>0.02</v>
      </c>
      <c r="DN202">
        <v>0.02</v>
      </c>
      <c r="DO202">
        <v>0</v>
      </c>
      <c r="DP202">
        <v>0</v>
      </c>
      <c r="DQ202">
        <v>0</v>
      </c>
      <c r="DR202">
        <v>0</v>
      </c>
      <c r="DS202">
        <v>0</v>
      </c>
      <c r="DT202">
        <v>0</v>
      </c>
      <c r="DU202">
        <v>0</v>
      </c>
      <c r="DV202">
        <v>1</v>
      </c>
      <c r="DW202">
        <v>4</v>
      </c>
      <c r="DX202">
        <v>0</v>
      </c>
      <c r="DY202">
        <v>0.1</v>
      </c>
      <c r="DZ202">
        <v>2</v>
      </c>
      <c r="EA202" t="s">
        <v>396</v>
      </c>
      <c r="EB202" t="s">
        <v>396</v>
      </c>
      <c r="EC202" t="s">
        <v>396</v>
      </c>
      <c r="ED202">
        <v>0.1</v>
      </c>
      <c r="EE202">
        <v>0.5</v>
      </c>
      <c r="EF202">
        <v>1.4</v>
      </c>
      <c r="EG202">
        <v>0</v>
      </c>
      <c r="EH202">
        <v>0.5</v>
      </c>
      <c r="EI202">
        <v>1</v>
      </c>
      <c r="EJ202">
        <v>4.5</v>
      </c>
      <c r="EK202">
        <v>5.3</v>
      </c>
      <c r="EL202">
        <v>6</v>
      </c>
      <c r="EM202" t="s">
        <v>396</v>
      </c>
      <c r="EN202" t="s">
        <v>396</v>
      </c>
      <c r="EO202" t="s">
        <v>396</v>
      </c>
      <c r="EP202" t="s">
        <v>396</v>
      </c>
      <c r="EQ202" t="s">
        <v>396</v>
      </c>
      <c r="ER202" t="s">
        <v>396</v>
      </c>
      <c r="ES202" t="s">
        <v>396</v>
      </c>
      <c r="ET202" t="s">
        <v>396</v>
      </c>
      <c r="EU202" t="s">
        <v>396</v>
      </c>
      <c r="EV202" t="s">
        <v>396</v>
      </c>
      <c r="EW202" t="s">
        <v>396</v>
      </c>
      <c r="EX202" t="s">
        <v>396</v>
      </c>
      <c r="EY202" t="s">
        <v>396</v>
      </c>
      <c r="EZ202" t="s">
        <v>396</v>
      </c>
      <c r="FA202" t="s">
        <v>396</v>
      </c>
      <c r="FB202" t="s">
        <v>396</v>
      </c>
      <c r="FC202" t="s">
        <v>396</v>
      </c>
      <c r="FD202" t="s">
        <v>396</v>
      </c>
      <c r="FE202" t="s">
        <v>396</v>
      </c>
      <c r="FF202" t="s">
        <v>396</v>
      </c>
      <c r="FG202" t="s">
        <v>396</v>
      </c>
      <c r="FH202" t="s">
        <v>396</v>
      </c>
      <c r="FI202" t="s">
        <v>396</v>
      </c>
      <c r="FJ202" t="s">
        <v>396</v>
      </c>
      <c r="FK202" t="s">
        <v>396</v>
      </c>
      <c r="FL202" t="s">
        <v>396</v>
      </c>
      <c r="FM202" t="s">
        <v>396</v>
      </c>
      <c r="FN202" t="s">
        <v>396</v>
      </c>
      <c r="FO202" t="s">
        <v>396</v>
      </c>
      <c r="FP202" t="s">
        <v>396</v>
      </c>
      <c r="FQ202" t="s">
        <v>396</v>
      </c>
      <c r="FR202" t="s">
        <v>396</v>
      </c>
      <c r="FS202">
        <v>18087131</v>
      </c>
      <c r="FT202">
        <v>52907030</v>
      </c>
    </row>
    <row r="203" spans="1:176" hidden="1" x14ac:dyDescent="0.25">
      <c r="A203" s="13">
        <f t="shared" si="9"/>
        <v>18087131</v>
      </c>
      <c r="B203" s="13">
        <f t="shared" si="10"/>
        <v>52907031</v>
      </c>
      <c r="C203" s="14" t="str">
        <f>IF(ISNA(VLOOKUP(A203,ComponentTable!E:E,1,0)),"","Use")</f>
        <v/>
      </c>
      <c r="D203" s="14" t="str">
        <f t="shared" si="11"/>
        <v/>
      </c>
      <c r="E203">
        <v>492</v>
      </c>
      <c r="F203" t="s">
        <v>704</v>
      </c>
      <c r="G203" t="s">
        <v>396</v>
      </c>
      <c r="H203" t="s">
        <v>704</v>
      </c>
      <c r="I203" t="s">
        <v>396</v>
      </c>
      <c r="J203" t="s">
        <v>396</v>
      </c>
      <c r="K203" t="s">
        <v>396</v>
      </c>
      <c r="L203">
        <v>102</v>
      </c>
      <c r="M203" t="s">
        <v>396</v>
      </c>
      <c r="N203" t="s">
        <v>396</v>
      </c>
      <c r="O203">
        <v>203</v>
      </c>
      <c r="P203" t="s">
        <v>396</v>
      </c>
      <c r="Q203" t="s">
        <v>396</v>
      </c>
      <c r="R203" t="s">
        <v>396</v>
      </c>
      <c r="S203" t="s">
        <v>396</v>
      </c>
      <c r="T203">
        <v>0</v>
      </c>
      <c r="U203">
        <v>0</v>
      </c>
      <c r="V203">
        <v>0</v>
      </c>
      <c r="W203">
        <v>0</v>
      </c>
      <c r="X203">
        <v>0</v>
      </c>
      <c r="Y203">
        <v>0</v>
      </c>
      <c r="Z203">
        <v>100</v>
      </c>
      <c r="AA203">
        <v>100</v>
      </c>
      <c r="AB203">
        <v>100</v>
      </c>
      <c r="AC203">
        <v>100</v>
      </c>
      <c r="AD203">
        <v>100</v>
      </c>
      <c r="AE203">
        <v>100</v>
      </c>
      <c r="AF203">
        <v>60</v>
      </c>
      <c r="AG203">
        <v>80</v>
      </c>
      <c r="AH203">
        <v>100</v>
      </c>
      <c r="AI203">
        <v>4</v>
      </c>
      <c r="AJ203">
        <v>7</v>
      </c>
      <c r="AK203">
        <v>10</v>
      </c>
      <c r="AL203" t="s">
        <v>396</v>
      </c>
      <c r="AM203">
        <v>98</v>
      </c>
      <c r="AN203" t="s">
        <v>396</v>
      </c>
      <c r="AO203" t="s">
        <v>396</v>
      </c>
      <c r="AP203">
        <v>0</v>
      </c>
      <c r="AQ203" t="s">
        <v>396</v>
      </c>
      <c r="AR203" t="s">
        <v>396</v>
      </c>
      <c r="AS203">
        <v>1</v>
      </c>
      <c r="AT203" t="s">
        <v>396</v>
      </c>
      <c r="AU203" t="s">
        <v>396</v>
      </c>
      <c r="AV203">
        <v>18.100000000000001</v>
      </c>
      <c r="AW203" t="s">
        <v>396</v>
      </c>
      <c r="AX203" t="s">
        <v>396</v>
      </c>
      <c r="AY203">
        <v>64.099999999999994</v>
      </c>
      <c r="AZ203" t="s">
        <v>396</v>
      </c>
      <c r="BA203" t="s">
        <v>396</v>
      </c>
      <c r="BB203">
        <v>14.8</v>
      </c>
      <c r="BC203" t="s">
        <v>396</v>
      </c>
      <c r="BD203">
        <v>0</v>
      </c>
      <c r="BE203">
        <v>1</v>
      </c>
      <c r="BF203">
        <v>14.9</v>
      </c>
      <c r="BG203" t="s">
        <v>396</v>
      </c>
      <c r="BH203" t="s">
        <v>396</v>
      </c>
      <c r="BI203" t="s">
        <v>396</v>
      </c>
      <c r="BJ203" t="s">
        <v>396</v>
      </c>
      <c r="BK203" t="s">
        <v>396</v>
      </c>
      <c r="BL203" t="s">
        <v>396</v>
      </c>
      <c r="BM203">
        <v>0</v>
      </c>
      <c r="BN203">
        <v>1</v>
      </c>
      <c r="BO203">
        <v>2</v>
      </c>
      <c r="BP203">
        <v>0</v>
      </c>
      <c r="BQ203">
        <v>0</v>
      </c>
      <c r="BR203">
        <v>0</v>
      </c>
      <c r="BS203">
        <v>0</v>
      </c>
      <c r="BT203">
        <v>0.25</v>
      </c>
      <c r="BU203">
        <v>0.5</v>
      </c>
      <c r="BV203" t="s">
        <v>396</v>
      </c>
      <c r="BW203" t="s">
        <v>396</v>
      </c>
      <c r="BX203" t="s">
        <v>396</v>
      </c>
      <c r="BY203">
        <v>1.35</v>
      </c>
      <c r="BZ203">
        <v>1.5</v>
      </c>
      <c r="CA203">
        <v>1.65</v>
      </c>
      <c r="CB203" t="s">
        <v>396</v>
      </c>
      <c r="CC203" t="s">
        <v>396</v>
      </c>
      <c r="CD203" t="s">
        <v>396</v>
      </c>
      <c r="CE203" t="s">
        <v>396</v>
      </c>
      <c r="CF203">
        <v>1.54</v>
      </c>
      <c r="CG203" t="s">
        <v>396</v>
      </c>
      <c r="CH203" t="s">
        <v>396</v>
      </c>
      <c r="CI203">
        <v>42</v>
      </c>
      <c r="CJ203">
        <v>92</v>
      </c>
      <c r="CK203">
        <v>141</v>
      </c>
      <c r="CL203">
        <v>0.02</v>
      </c>
      <c r="CM203">
        <v>0.04</v>
      </c>
      <c r="CN203">
        <v>0.05</v>
      </c>
      <c r="CO203" t="s">
        <v>396</v>
      </c>
      <c r="CP203">
        <v>7.7</v>
      </c>
      <c r="CQ203" t="s">
        <v>396</v>
      </c>
      <c r="CR203" t="s">
        <v>396</v>
      </c>
      <c r="CS203">
        <v>5</v>
      </c>
      <c r="CT203" t="s">
        <v>396</v>
      </c>
      <c r="CU203" t="s">
        <v>396</v>
      </c>
      <c r="CV203">
        <v>0.9</v>
      </c>
      <c r="CW203" t="s">
        <v>396</v>
      </c>
      <c r="CX203" t="s">
        <v>396</v>
      </c>
      <c r="CY203" t="s">
        <v>396</v>
      </c>
      <c r="CZ203" t="s">
        <v>396</v>
      </c>
      <c r="DA203">
        <v>0</v>
      </c>
      <c r="DB203">
        <v>1.5</v>
      </c>
      <c r="DC203">
        <v>2.9</v>
      </c>
      <c r="DD203">
        <v>0</v>
      </c>
      <c r="DE203">
        <v>7</v>
      </c>
      <c r="DF203">
        <v>14</v>
      </c>
      <c r="DG203">
        <v>0</v>
      </c>
      <c r="DH203">
        <v>0</v>
      </c>
      <c r="DI203">
        <v>0</v>
      </c>
      <c r="DJ203">
        <v>0</v>
      </c>
      <c r="DK203">
        <v>0</v>
      </c>
      <c r="DL203">
        <v>0</v>
      </c>
      <c r="DM203">
        <v>0.02</v>
      </c>
      <c r="DN203">
        <v>0.02</v>
      </c>
      <c r="DO203">
        <v>0</v>
      </c>
      <c r="DP203">
        <v>0</v>
      </c>
      <c r="DQ203">
        <v>0</v>
      </c>
      <c r="DR203">
        <v>0</v>
      </c>
      <c r="DS203">
        <v>0</v>
      </c>
      <c r="DT203">
        <v>0</v>
      </c>
      <c r="DU203">
        <v>0</v>
      </c>
      <c r="DV203">
        <v>1</v>
      </c>
      <c r="DW203">
        <v>4</v>
      </c>
      <c r="DX203">
        <v>0</v>
      </c>
      <c r="DY203">
        <v>0.1</v>
      </c>
      <c r="DZ203">
        <v>2</v>
      </c>
      <c r="EA203" t="s">
        <v>396</v>
      </c>
      <c r="EB203" t="s">
        <v>396</v>
      </c>
      <c r="EC203" t="s">
        <v>396</v>
      </c>
      <c r="ED203">
        <v>0</v>
      </c>
      <c r="EE203">
        <v>0.3</v>
      </c>
      <c r="EF203">
        <v>1.1000000000000001</v>
      </c>
      <c r="EG203">
        <v>0</v>
      </c>
      <c r="EH203">
        <v>0.5</v>
      </c>
      <c r="EI203">
        <v>1</v>
      </c>
      <c r="EJ203">
        <v>4.5</v>
      </c>
      <c r="EK203">
        <v>5.3</v>
      </c>
      <c r="EL203">
        <v>6</v>
      </c>
      <c r="EM203" t="s">
        <v>396</v>
      </c>
      <c r="EN203" t="s">
        <v>396</v>
      </c>
      <c r="EO203" t="s">
        <v>396</v>
      </c>
      <c r="EP203" t="s">
        <v>396</v>
      </c>
      <c r="EQ203" t="s">
        <v>396</v>
      </c>
      <c r="ER203" t="s">
        <v>396</v>
      </c>
      <c r="ES203" t="s">
        <v>396</v>
      </c>
      <c r="ET203" t="s">
        <v>396</v>
      </c>
      <c r="EU203" t="s">
        <v>396</v>
      </c>
      <c r="EV203" t="s">
        <v>396</v>
      </c>
      <c r="EW203" t="s">
        <v>396</v>
      </c>
      <c r="EX203" t="s">
        <v>396</v>
      </c>
      <c r="EY203" t="s">
        <v>396</v>
      </c>
      <c r="EZ203" t="s">
        <v>396</v>
      </c>
      <c r="FA203" t="s">
        <v>396</v>
      </c>
      <c r="FB203" t="s">
        <v>396</v>
      </c>
      <c r="FC203" t="s">
        <v>396</v>
      </c>
      <c r="FD203" t="s">
        <v>396</v>
      </c>
      <c r="FE203" t="s">
        <v>396</v>
      </c>
      <c r="FF203" t="s">
        <v>396</v>
      </c>
      <c r="FG203" t="s">
        <v>396</v>
      </c>
      <c r="FH203" t="s">
        <v>396</v>
      </c>
      <c r="FI203" t="s">
        <v>396</v>
      </c>
      <c r="FJ203" t="s">
        <v>396</v>
      </c>
      <c r="FK203" t="s">
        <v>396</v>
      </c>
      <c r="FL203" t="s">
        <v>396</v>
      </c>
      <c r="FM203" t="s">
        <v>396</v>
      </c>
      <c r="FN203" t="s">
        <v>396</v>
      </c>
      <c r="FO203" t="s">
        <v>396</v>
      </c>
      <c r="FP203" t="s">
        <v>396</v>
      </c>
      <c r="FQ203" t="s">
        <v>396</v>
      </c>
      <c r="FR203" t="s">
        <v>396</v>
      </c>
      <c r="FS203">
        <v>18087131</v>
      </c>
      <c r="FT203">
        <v>52907031</v>
      </c>
    </row>
    <row r="204" spans="1:176" hidden="1" x14ac:dyDescent="0.25">
      <c r="A204" s="13">
        <f t="shared" si="9"/>
        <v>18087131</v>
      </c>
      <c r="B204" s="13">
        <f t="shared" si="10"/>
        <v>52907032</v>
      </c>
      <c r="C204" s="14" t="str">
        <f>IF(ISNA(VLOOKUP(A204,ComponentTable!E:E,1,0)),"","Use")</f>
        <v/>
      </c>
      <c r="D204" s="14" t="str">
        <f t="shared" si="11"/>
        <v/>
      </c>
      <c r="E204">
        <v>493</v>
      </c>
      <c r="F204" t="s">
        <v>713</v>
      </c>
      <c r="G204" t="s">
        <v>396</v>
      </c>
      <c r="H204" t="s">
        <v>611</v>
      </c>
      <c r="I204" t="s">
        <v>396</v>
      </c>
      <c r="J204" t="s">
        <v>396</v>
      </c>
      <c r="K204" t="s">
        <v>396</v>
      </c>
      <c r="L204">
        <v>78</v>
      </c>
      <c r="M204" t="s">
        <v>396</v>
      </c>
      <c r="N204" t="s">
        <v>396</v>
      </c>
      <c r="O204">
        <v>102</v>
      </c>
      <c r="P204" t="s">
        <v>396</v>
      </c>
      <c r="Q204" t="s">
        <v>396</v>
      </c>
      <c r="R204" t="s">
        <v>396</v>
      </c>
      <c r="S204" t="s">
        <v>396</v>
      </c>
      <c r="T204">
        <v>0</v>
      </c>
      <c r="U204">
        <v>0</v>
      </c>
      <c r="V204">
        <v>0</v>
      </c>
      <c r="W204">
        <v>0</v>
      </c>
      <c r="X204">
        <v>0</v>
      </c>
      <c r="Y204">
        <v>0</v>
      </c>
      <c r="Z204">
        <v>100</v>
      </c>
      <c r="AA204">
        <v>100</v>
      </c>
      <c r="AB204">
        <v>100</v>
      </c>
      <c r="AC204">
        <v>100</v>
      </c>
      <c r="AD204">
        <v>100</v>
      </c>
      <c r="AE204">
        <v>100</v>
      </c>
      <c r="AF204">
        <v>60</v>
      </c>
      <c r="AG204">
        <v>80</v>
      </c>
      <c r="AH204">
        <v>100</v>
      </c>
      <c r="AI204">
        <v>6</v>
      </c>
      <c r="AJ204">
        <v>10.5</v>
      </c>
      <c r="AK204">
        <v>15</v>
      </c>
      <c r="AL204" t="s">
        <v>396</v>
      </c>
      <c r="AM204">
        <v>98</v>
      </c>
      <c r="AN204" t="s">
        <v>396</v>
      </c>
      <c r="AO204" t="s">
        <v>396</v>
      </c>
      <c r="AP204">
        <v>0</v>
      </c>
      <c r="AQ204" t="s">
        <v>396</v>
      </c>
      <c r="AR204" t="s">
        <v>396</v>
      </c>
      <c r="AS204">
        <v>1</v>
      </c>
      <c r="AT204" t="s">
        <v>396</v>
      </c>
      <c r="AU204" t="s">
        <v>396</v>
      </c>
      <c r="AV204">
        <v>18.100000000000001</v>
      </c>
      <c r="AW204" t="s">
        <v>396</v>
      </c>
      <c r="AX204" t="s">
        <v>396</v>
      </c>
      <c r="AY204">
        <v>64.099999999999994</v>
      </c>
      <c r="AZ204" t="s">
        <v>396</v>
      </c>
      <c r="BA204" t="s">
        <v>396</v>
      </c>
      <c r="BB204">
        <v>14.8</v>
      </c>
      <c r="BC204" t="s">
        <v>396</v>
      </c>
      <c r="BD204">
        <v>0</v>
      </c>
      <c r="BE204">
        <v>1</v>
      </c>
      <c r="BF204">
        <v>14.9</v>
      </c>
      <c r="BG204" t="s">
        <v>396</v>
      </c>
      <c r="BH204" t="s">
        <v>396</v>
      </c>
      <c r="BI204" t="s">
        <v>396</v>
      </c>
      <c r="BJ204" t="s">
        <v>396</v>
      </c>
      <c r="BK204" t="s">
        <v>396</v>
      </c>
      <c r="BL204" t="s">
        <v>396</v>
      </c>
      <c r="BM204">
        <v>0</v>
      </c>
      <c r="BN204">
        <v>1</v>
      </c>
      <c r="BO204">
        <v>2</v>
      </c>
      <c r="BP204">
        <v>0</v>
      </c>
      <c r="BQ204">
        <v>0</v>
      </c>
      <c r="BR204">
        <v>0</v>
      </c>
      <c r="BS204">
        <v>1</v>
      </c>
      <c r="BT204">
        <v>2.5</v>
      </c>
      <c r="BU204">
        <v>5</v>
      </c>
      <c r="BV204" t="s">
        <v>396</v>
      </c>
      <c r="BW204" t="s">
        <v>396</v>
      </c>
      <c r="BX204" t="s">
        <v>396</v>
      </c>
      <c r="BY204">
        <v>1.45</v>
      </c>
      <c r="BZ204">
        <v>1.53</v>
      </c>
      <c r="CA204">
        <v>1.6</v>
      </c>
      <c r="CB204" t="s">
        <v>396</v>
      </c>
      <c r="CC204" t="s">
        <v>396</v>
      </c>
      <c r="CD204" t="s">
        <v>396</v>
      </c>
      <c r="CE204" t="s">
        <v>396</v>
      </c>
      <c r="CF204">
        <v>1.58</v>
      </c>
      <c r="CG204" t="s">
        <v>396</v>
      </c>
      <c r="CH204" t="s">
        <v>396</v>
      </c>
      <c r="CI204">
        <v>14</v>
      </c>
      <c r="CJ204">
        <v>28</v>
      </c>
      <c r="CK204">
        <v>42</v>
      </c>
      <c r="CL204">
        <v>0.1</v>
      </c>
      <c r="CM204">
        <v>0.2</v>
      </c>
      <c r="CN204">
        <v>0.3</v>
      </c>
      <c r="CO204" t="s">
        <v>396</v>
      </c>
      <c r="CP204">
        <v>14.5</v>
      </c>
      <c r="CQ204" t="s">
        <v>396</v>
      </c>
      <c r="CR204" t="s">
        <v>396</v>
      </c>
      <c r="CS204">
        <v>10</v>
      </c>
      <c r="CT204" t="s">
        <v>396</v>
      </c>
      <c r="CU204" t="s">
        <v>396</v>
      </c>
      <c r="CV204">
        <v>2.7</v>
      </c>
      <c r="CW204" t="s">
        <v>396</v>
      </c>
      <c r="CX204" t="s">
        <v>396</v>
      </c>
      <c r="CY204" t="s">
        <v>396</v>
      </c>
      <c r="CZ204" t="s">
        <v>396</v>
      </c>
      <c r="DA204">
        <v>0</v>
      </c>
      <c r="DB204">
        <v>1.5</v>
      </c>
      <c r="DC204">
        <v>2.9</v>
      </c>
      <c r="DD204">
        <v>0</v>
      </c>
      <c r="DE204">
        <v>7</v>
      </c>
      <c r="DF204">
        <v>14</v>
      </c>
      <c r="DG204">
        <v>0</v>
      </c>
      <c r="DH204">
        <v>0</v>
      </c>
      <c r="DI204">
        <v>0</v>
      </c>
      <c r="DJ204">
        <v>0</v>
      </c>
      <c r="DK204">
        <v>0</v>
      </c>
      <c r="DL204">
        <v>0</v>
      </c>
      <c r="DM204">
        <v>0.1</v>
      </c>
      <c r="DN204">
        <v>0.1</v>
      </c>
      <c r="DO204">
        <v>0</v>
      </c>
      <c r="DP204">
        <v>0</v>
      </c>
      <c r="DQ204">
        <v>0</v>
      </c>
      <c r="DR204">
        <v>0</v>
      </c>
      <c r="DS204">
        <v>0</v>
      </c>
      <c r="DT204">
        <v>0</v>
      </c>
      <c r="DU204">
        <v>0</v>
      </c>
      <c r="DV204">
        <v>1</v>
      </c>
      <c r="DW204">
        <v>4</v>
      </c>
      <c r="DX204">
        <v>0</v>
      </c>
      <c r="DY204">
        <v>0.1</v>
      </c>
      <c r="DZ204">
        <v>2</v>
      </c>
      <c r="EA204" t="s">
        <v>396</v>
      </c>
      <c r="EB204" t="s">
        <v>396</v>
      </c>
      <c r="EC204" t="s">
        <v>396</v>
      </c>
      <c r="ED204">
        <v>0.1</v>
      </c>
      <c r="EE204">
        <v>0.7</v>
      </c>
      <c r="EF204">
        <v>2.2999999999999998</v>
      </c>
      <c r="EG204">
        <v>0</v>
      </c>
      <c r="EH204">
        <v>0.5</v>
      </c>
      <c r="EI204">
        <v>1</v>
      </c>
      <c r="EJ204">
        <v>4.5</v>
      </c>
      <c r="EK204">
        <v>5.3</v>
      </c>
      <c r="EL204">
        <v>6</v>
      </c>
      <c r="EM204" t="s">
        <v>396</v>
      </c>
      <c r="EN204" t="s">
        <v>396</v>
      </c>
      <c r="EO204" t="s">
        <v>396</v>
      </c>
      <c r="EP204" t="s">
        <v>396</v>
      </c>
      <c r="EQ204" t="s">
        <v>396</v>
      </c>
      <c r="ER204" t="s">
        <v>396</v>
      </c>
      <c r="ES204" t="s">
        <v>396</v>
      </c>
      <c r="ET204" t="s">
        <v>396</v>
      </c>
      <c r="EU204" t="s">
        <v>396</v>
      </c>
      <c r="EV204" t="s">
        <v>396</v>
      </c>
      <c r="EW204" t="s">
        <v>396</v>
      </c>
      <c r="EX204" t="s">
        <v>396</v>
      </c>
      <c r="EY204" t="s">
        <v>396</v>
      </c>
      <c r="EZ204" t="s">
        <v>396</v>
      </c>
      <c r="FA204" t="s">
        <v>396</v>
      </c>
      <c r="FB204" t="s">
        <v>396</v>
      </c>
      <c r="FC204" t="s">
        <v>396</v>
      </c>
      <c r="FD204" t="s">
        <v>396</v>
      </c>
      <c r="FE204" t="s">
        <v>396</v>
      </c>
      <c r="FF204" t="s">
        <v>396</v>
      </c>
      <c r="FG204" t="s">
        <v>396</v>
      </c>
      <c r="FH204" t="s">
        <v>396</v>
      </c>
      <c r="FI204" t="s">
        <v>396</v>
      </c>
      <c r="FJ204" t="s">
        <v>396</v>
      </c>
      <c r="FK204" t="s">
        <v>396</v>
      </c>
      <c r="FL204" t="s">
        <v>396</v>
      </c>
      <c r="FM204" t="s">
        <v>396</v>
      </c>
      <c r="FN204" t="s">
        <v>396</v>
      </c>
      <c r="FO204" t="s">
        <v>396</v>
      </c>
      <c r="FP204" t="s">
        <v>396</v>
      </c>
      <c r="FQ204" t="s">
        <v>396</v>
      </c>
      <c r="FR204" t="s">
        <v>396</v>
      </c>
      <c r="FS204">
        <v>18087131</v>
      </c>
      <c r="FT204">
        <v>52907032</v>
      </c>
    </row>
    <row r="205" spans="1:176" hidden="1" x14ac:dyDescent="0.25">
      <c r="A205" s="13">
        <f t="shared" si="9"/>
        <v>18087131</v>
      </c>
      <c r="B205" s="13">
        <f t="shared" si="10"/>
        <v>52907029</v>
      </c>
      <c r="C205" s="14" t="str">
        <f>IF(ISNA(VLOOKUP(A205,ComponentTable!E:E,1,0)),"","Use")</f>
        <v/>
      </c>
      <c r="D205" s="14" t="str">
        <f t="shared" si="11"/>
        <v/>
      </c>
      <c r="E205">
        <v>494</v>
      </c>
      <c r="F205" t="s">
        <v>702</v>
      </c>
      <c r="G205" t="s">
        <v>396</v>
      </c>
      <c r="H205" t="s">
        <v>702</v>
      </c>
      <c r="I205" t="s">
        <v>396</v>
      </c>
      <c r="J205" t="s">
        <v>396</v>
      </c>
      <c r="K205" t="s">
        <v>396</v>
      </c>
      <c r="L205">
        <v>5</v>
      </c>
      <c r="M205" t="s">
        <v>396</v>
      </c>
      <c r="N205" t="s">
        <v>396</v>
      </c>
      <c r="O205">
        <v>78</v>
      </c>
      <c r="P205" t="s">
        <v>396</v>
      </c>
      <c r="Q205" t="s">
        <v>396</v>
      </c>
      <c r="R205" t="s">
        <v>396</v>
      </c>
      <c r="S205" t="s">
        <v>396</v>
      </c>
      <c r="T205">
        <v>0</v>
      </c>
      <c r="U205">
        <v>0</v>
      </c>
      <c r="V205">
        <v>0</v>
      </c>
      <c r="W205">
        <v>0</v>
      </c>
      <c r="X205">
        <v>0</v>
      </c>
      <c r="Y205">
        <v>0</v>
      </c>
      <c r="Z205">
        <v>100</v>
      </c>
      <c r="AA205">
        <v>100</v>
      </c>
      <c r="AB205">
        <v>100</v>
      </c>
      <c r="AC205">
        <v>100</v>
      </c>
      <c r="AD205">
        <v>100</v>
      </c>
      <c r="AE205">
        <v>100</v>
      </c>
      <c r="AF205">
        <v>60</v>
      </c>
      <c r="AG205">
        <v>80</v>
      </c>
      <c r="AH205">
        <v>100</v>
      </c>
      <c r="AI205">
        <v>1</v>
      </c>
      <c r="AJ205">
        <v>4.5</v>
      </c>
      <c r="AK205">
        <v>8</v>
      </c>
      <c r="AL205" t="s">
        <v>396</v>
      </c>
      <c r="AM205">
        <v>98</v>
      </c>
      <c r="AN205" t="s">
        <v>396</v>
      </c>
      <c r="AO205" t="s">
        <v>396</v>
      </c>
      <c r="AP205">
        <v>0</v>
      </c>
      <c r="AQ205" t="s">
        <v>396</v>
      </c>
      <c r="AR205" t="s">
        <v>396</v>
      </c>
      <c r="AS205">
        <v>1</v>
      </c>
      <c r="AT205" t="s">
        <v>396</v>
      </c>
      <c r="AU205" t="s">
        <v>396</v>
      </c>
      <c r="AV205">
        <v>18.100000000000001</v>
      </c>
      <c r="AW205" t="s">
        <v>396</v>
      </c>
      <c r="AX205" t="s">
        <v>396</v>
      </c>
      <c r="AY205">
        <v>64.099999999999994</v>
      </c>
      <c r="AZ205" t="s">
        <v>396</v>
      </c>
      <c r="BA205" t="s">
        <v>396</v>
      </c>
      <c r="BB205">
        <v>14.8</v>
      </c>
      <c r="BC205" t="s">
        <v>396</v>
      </c>
      <c r="BD205">
        <v>0</v>
      </c>
      <c r="BE205">
        <v>1</v>
      </c>
      <c r="BF205">
        <v>14.9</v>
      </c>
      <c r="BG205" t="s">
        <v>396</v>
      </c>
      <c r="BH205" t="s">
        <v>396</v>
      </c>
      <c r="BI205" t="s">
        <v>396</v>
      </c>
      <c r="BJ205" t="s">
        <v>396</v>
      </c>
      <c r="BK205" t="s">
        <v>396</v>
      </c>
      <c r="BL205" t="s">
        <v>396</v>
      </c>
      <c r="BM205">
        <v>0</v>
      </c>
      <c r="BN205">
        <v>1</v>
      </c>
      <c r="BO205">
        <v>2</v>
      </c>
      <c r="BP205">
        <v>0</v>
      </c>
      <c r="BQ205">
        <v>0</v>
      </c>
      <c r="BR205">
        <v>0</v>
      </c>
      <c r="BS205">
        <v>0</v>
      </c>
      <c r="BT205">
        <v>0.25</v>
      </c>
      <c r="BU205">
        <v>0.5</v>
      </c>
      <c r="BV205" t="s">
        <v>396</v>
      </c>
      <c r="BW205" t="s">
        <v>396</v>
      </c>
      <c r="BX205" t="s">
        <v>396</v>
      </c>
      <c r="BY205">
        <v>1.35</v>
      </c>
      <c r="BZ205">
        <v>1.5</v>
      </c>
      <c r="CA205">
        <v>1.65</v>
      </c>
      <c r="CB205" t="s">
        <v>396</v>
      </c>
      <c r="CC205" t="s">
        <v>396</v>
      </c>
      <c r="CD205" t="s">
        <v>396</v>
      </c>
      <c r="CE205" t="s">
        <v>396</v>
      </c>
      <c r="CF205">
        <v>1.5</v>
      </c>
      <c r="CG205" t="s">
        <v>396</v>
      </c>
      <c r="CH205" t="s">
        <v>396</v>
      </c>
      <c r="CI205">
        <v>141</v>
      </c>
      <c r="CJ205">
        <v>210</v>
      </c>
      <c r="CK205">
        <v>282</v>
      </c>
      <c r="CL205">
        <v>0.02</v>
      </c>
      <c r="CM205">
        <v>0.04</v>
      </c>
      <c r="CN205">
        <v>0.05</v>
      </c>
      <c r="CO205" t="s">
        <v>396</v>
      </c>
      <c r="CP205">
        <v>4.5999999999999996</v>
      </c>
      <c r="CQ205" t="s">
        <v>396</v>
      </c>
      <c r="CR205" t="s">
        <v>396</v>
      </c>
      <c r="CS205">
        <v>3</v>
      </c>
      <c r="CT205" t="s">
        <v>396</v>
      </c>
      <c r="CU205" t="s">
        <v>396</v>
      </c>
      <c r="CV205">
        <v>0.9</v>
      </c>
      <c r="CW205" t="s">
        <v>396</v>
      </c>
      <c r="CX205" t="s">
        <v>396</v>
      </c>
      <c r="CY205" t="s">
        <v>396</v>
      </c>
      <c r="CZ205" t="s">
        <v>396</v>
      </c>
      <c r="DA205">
        <v>0</v>
      </c>
      <c r="DB205">
        <v>1.5</v>
      </c>
      <c r="DC205">
        <v>2.9</v>
      </c>
      <c r="DD205">
        <v>0</v>
      </c>
      <c r="DE205">
        <v>7</v>
      </c>
      <c r="DF205">
        <v>14</v>
      </c>
      <c r="DG205">
        <v>0</v>
      </c>
      <c r="DH205">
        <v>0</v>
      </c>
      <c r="DI205">
        <v>0</v>
      </c>
      <c r="DJ205">
        <v>0</v>
      </c>
      <c r="DK205">
        <v>0</v>
      </c>
      <c r="DL205">
        <v>0</v>
      </c>
      <c r="DM205">
        <v>0.02</v>
      </c>
      <c r="DN205">
        <v>0.02</v>
      </c>
      <c r="DO205">
        <v>0</v>
      </c>
      <c r="DP205">
        <v>0</v>
      </c>
      <c r="DQ205">
        <v>0</v>
      </c>
      <c r="DR205">
        <v>0</v>
      </c>
      <c r="DS205">
        <v>0</v>
      </c>
      <c r="DT205">
        <v>0</v>
      </c>
      <c r="DU205">
        <v>0</v>
      </c>
      <c r="DV205">
        <v>1</v>
      </c>
      <c r="DW205">
        <v>4</v>
      </c>
      <c r="DX205">
        <v>0</v>
      </c>
      <c r="DY205">
        <v>0.1</v>
      </c>
      <c r="DZ205">
        <v>2</v>
      </c>
      <c r="EA205" t="s">
        <v>396</v>
      </c>
      <c r="EB205" t="s">
        <v>396</v>
      </c>
      <c r="EC205" t="s">
        <v>396</v>
      </c>
      <c r="ED205">
        <v>0</v>
      </c>
      <c r="EE205">
        <v>0.2</v>
      </c>
      <c r="EF205">
        <v>1.3</v>
      </c>
      <c r="EG205">
        <v>0</v>
      </c>
      <c r="EH205">
        <v>0.5</v>
      </c>
      <c r="EI205">
        <v>1</v>
      </c>
      <c r="EJ205">
        <v>4.5</v>
      </c>
      <c r="EK205">
        <v>5.3</v>
      </c>
      <c r="EL205">
        <v>6</v>
      </c>
      <c r="EM205" t="s">
        <v>396</v>
      </c>
      <c r="EN205" t="s">
        <v>396</v>
      </c>
      <c r="EO205" t="s">
        <v>396</v>
      </c>
      <c r="EP205" t="s">
        <v>396</v>
      </c>
      <c r="EQ205" t="s">
        <v>396</v>
      </c>
      <c r="ER205" t="s">
        <v>396</v>
      </c>
      <c r="ES205" t="s">
        <v>396</v>
      </c>
      <c r="ET205" t="s">
        <v>396</v>
      </c>
      <c r="EU205" t="s">
        <v>396</v>
      </c>
      <c r="EV205" t="s">
        <v>396</v>
      </c>
      <c r="EW205" t="s">
        <v>396</v>
      </c>
      <c r="EX205" t="s">
        <v>396</v>
      </c>
      <c r="EY205" t="s">
        <v>396</v>
      </c>
      <c r="EZ205" t="s">
        <v>396</v>
      </c>
      <c r="FA205" t="s">
        <v>396</v>
      </c>
      <c r="FB205" t="s">
        <v>396</v>
      </c>
      <c r="FC205" t="s">
        <v>396</v>
      </c>
      <c r="FD205" t="s">
        <v>396</v>
      </c>
      <c r="FE205" t="s">
        <v>396</v>
      </c>
      <c r="FF205" t="s">
        <v>396</v>
      </c>
      <c r="FG205" t="s">
        <v>396</v>
      </c>
      <c r="FH205" t="s">
        <v>396</v>
      </c>
      <c r="FI205" t="s">
        <v>396</v>
      </c>
      <c r="FJ205" t="s">
        <v>396</v>
      </c>
      <c r="FK205" t="s">
        <v>396</v>
      </c>
      <c r="FL205" t="s">
        <v>396</v>
      </c>
      <c r="FM205" t="s">
        <v>396</v>
      </c>
      <c r="FN205" t="s">
        <v>396</v>
      </c>
      <c r="FO205" t="s">
        <v>396</v>
      </c>
      <c r="FP205" t="s">
        <v>396</v>
      </c>
      <c r="FQ205" t="s">
        <v>396</v>
      </c>
      <c r="FR205" t="s">
        <v>396</v>
      </c>
      <c r="FS205">
        <v>18087131</v>
      </c>
      <c r="FT205">
        <v>52907029</v>
      </c>
    </row>
    <row r="206" spans="1:176" hidden="1" x14ac:dyDescent="0.25">
      <c r="A206" s="13">
        <f t="shared" si="9"/>
        <v>18087130</v>
      </c>
      <c r="B206" s="13">
        <f t="shared" si="10"/>
        <v>52907027</v>
      </c>
      <c r="C206" s="14" t="str">
        <f>IF(ISNA(VLOOKUP(A206,ComponentTable!E:E,1,0)),"","Use")</f>
        <v/>
      </c>
      <c r="D206" s="14" t="str">
        <f t="shared" si="11"/>
        <v/>
      </c>
      <c r="E206">
        <v>495</v>
      </c>
      <c r="F206" t="s">
        <v>704</v>
      </c>
      <c r="G206" t="s">
        <v>396</v>
      </c>
      <c r="H206" t="s">
        <v>704</v>
      </c>
      <c r="I206" t="s">
        <v>396</v>
      </c>
      <c r="J206" t="s">
        <v>396</v>
      </c>
      <c r="K206" t="s">
        <v>396</v>
      </c>
      <c r="L206">
        <v>15</v>
      </c>
      <c r="M206" t="s">
        <v>396</v>
      </c>
      <c r="N206" t="s">
        <v>396</v>
      </c>
      <c r="O206">
        <v>203</v>
      </c>
      <c r="P206" t="s">
        <v>396</v>
      </c>
      <c r="Q206" t="s">
        <v>396</v>
      </c>
      <c r="R206" t="s">
        <v>396</v>
      </c>
      <c r="S206" t="s">
        <v>396</v>
      </c>
      <c r="T206">
        <v>0</v>
      </c>
      <c r="U206">
        <v>0</v>
      </c>
      <c r="V206">
        <v>0</v>
      </c>
      <c r="W206">
        <v>0</v>
      </c>
      <c r="X206">
        <v>0</v>
      </c>
      <c r="Y206">
        <v>0</v>
      </c>
      <c r="Z206">
        <v>100</v>
      </c>
      <c r="AA206">
        <v>100</v>
      </c>
      <c r="AB206">
        <v>100</v>
      </c>
      <c r="AC206">
        <v>95</v>
      </c>
      <c r="AD206">
        <v>97.5</v>
      </c>
      <c r="AE206">
        <v>100</v>
      </c>
      <c r="AF206">
        <v>85</v>
      </c>
      <c r="AG206">
        <v>92.5</v>
      </c>
      <c r="AH206">
        <v>100</v>
      </c>
      <c r="AI206">
        <v>2</v>
      </c>
      <c r="AJ206">
        <v>6</v>
      </c>
      <c r="AK206">
        <v>10</v>
      </c>
      <c r="AL206" t="s">
        <v>396</v>
      </c>
      <c r="AM206">
        <v>97</v>
      </c>
      <c r="AN206" t="s">
        <v>396</v>
      </c>
      <c r="AO206" t="s">
        <v>396</v>
      </c>
      <c r="AP206">
        <v>0</v>
      </c>
      <c r="AQ206" t="s">
        <v>396</v>
      </c>
      <c r="AR206" t="s">
        <v>396</v>
      </c>
      <c r="AS206">
        <v>1</v>
      </c>
      <c r="AT206" t="s">
        <v>396</v>
      </c>
      <c r="AU206" t="s">
        <v>396</v>
      </c>
      <c r="AV206">
        <v>18.3</v>
      </c>
      <c r="AW206" t="s">
        <v>396</v>
      </c>
      <c r="AX206" t="s">
        <v>396</v>
      </c>
      <c r="AY206">
        <v>63.4</v>
      </c>
      <c r="AZ206" t="s">
        <v>396</v>
      </c>
      <c r="BA206" t="s">
        <v>396</v>
      </c>
      <c r="BB206">
        <v>14.3</v>
      </c>
      <c r="BC206" t="s">
        <v>396</v>
      </c>
      <c r="BD206">
        <v>0</v>
      </c>
      <c r="BE206">
        <v>1</v>
      </c>
      <c r="BF206">
        <v>14.9</v>
      </c>
      <c r="BG206" t="s">
        <v>396</v>
      </c>
      <c r="BH206" t="s">
        <v>396</v>
      </c>
      <c r="BI206" t="s">
        <v>396</v>
      </c>
      <c r="BJ206" t="s">
        <v>396</v>
      </c>
      <c r="BK206" t="s">
        <v>396</v>
      </c>
      <c r="BL206" t="s">
        <v>396</v>
      </c>
      <c r="BM206">
        <v>0</v>
      </c>
      <c r="BN206">
        <v>2</v>
      </c>
      <c r="BO206">
        <v>4</v>
      </c>
      <c r="BP206">
        <v>0</v>
      </c>
      <c r="BQ206">
        <v>0</v>
      </c>
      <c r="BR206">
        <v>0</v>
      </c>
      <c r="BS206">
        <v>0</v>
      </c>
      <c r="BT206">
        <v>0.25</v>
      </c>
      <c r="BU206">
        <v>0.5</v>
      </c>
      <c r="BV206" t="s">
        <v>396</v>
      </c>
      <c r="BW206" t="s">
        <v>396</v>
      </c>
      <c r="BX206" t="s">
        <v>396</v>
      </c>
      <c r="BY206">
        <v>1.4</v>
      </c>
      <c r="BZ206">
        <v>1.55</v>
      </c>
      <c r="CA206">
        <v>1.7</v>
      </c>
      <c r="CB206" t="s">
        <v>396</v>
      </c>
      <c r="CC206" t="s">
        <v>396</v>
      </c>
      <c r="CD206" t="s">
        <v>396</v>
      </c>
      <c r="CE206" t="s">
        <v>396</v>
      </c>
      <c r="CF206">
        <v>1.5</v>
      </c>
      <c r="CG206" t="s">
        <v>396</v>
      </c>
      <c r="CH206" t="s">
        <v>396</v>
      </c>
      <c r="CI206">
        <v>42</v>
      </c>
      <c r="CJ206">
        <v>92</v>
      </c>
      <c r="CK206">
        <v>141</v>
      </c>
      <c r="CL206">
        <v>0.02</v>
      </c>
      <c r="CM206">
        <v>0.04</v>
      </c>
      <c r="CN206">
        <v>0.05</v>
      </c>
      <c r="CO206" t="s">
        <v>396</v>
      </c>
      <c r="CP206">
        <v>5.4</v>
      </c>
      <c r="CQ206" t="s">
        <v>396</v>
      </c>
      <c r="CR206" t="s">
        <v>396</v>
      </c>
      <c r="CS206">
        <v>4</v>
      </c>
      <c r="CT206" t="s">
        <v>396</v>
      </c>
      <c r="CU206" t="s">
        <v>396</v>
      </c>
      <c r="CV206">
        <v>1.1000000000000001</v>
      </c>
      <c r="CW206" t="s">
        <v>396</v>
      </c>
      <c r="CX206" t="s">
        <v>396</v>
      </c>
      <c r="CY206" t="s">
        <v>396</v>
      </c>
      <c r="CZ206" t="s">
        <v>396</v>
      </c>
      <c r="DA206">
        <v>0</v>
      </c>
      <c r="DB206">
        <v>1.5</v>
      </c>
      <c r="DC206">
        <v>2.9</v>
      </c>
      <c r="DD206">
        <v>0</v>
      </c>
      <c r="DE206">
        <v>7</v>
      </c>
      <c r="DF206">
        <v>14</v>
      </c>
      <c r="DG206">
        <v>0</v>
      </c>
      <c r="DH206">
        <v>0</v>
      </c>
      <c r="DI206">
        <v>0</v>
      </c>
      <c r="DJ206">
        <v>0</v>
      </c>
      <c r="DK206">
        <v>0</v>
      </c>
      <c r="DL206">
        <v>0</v>
      </c>
      <c r="DM206">
        <v>0.02</v>
      </c>
      <c r="DN206">
        <v>0.02</v>
      </c>
      <c r="DO206">
        <v>0</v>
      </c>
      <c r="DP206">
        <v>0</v>
      </c>
      <c r="DQ206">
        <v>0</v>
      </c>
      <c r="DR206">
        <v>0</v>
      </c>
      <c r="DS206">
        <v>0</v>
      </c>
      <c r="DT206">
        <v>0</v>
      </c>
      <c r="DU206">
        <v>0</v>
      </c>
      <c r="DV206">
        <v>1</v>
      </c>
      <c r="DW206">
        <v>4</v>
      </c>
      <c r="DX206">
        <v>0</v>
      </c>
      <c r="DY206">
        <v>0.1</v>
      </c>
      <c r="DZ206">
        <v>2</v>
      </c>
      <c r="EA206" t="s">
        <v>396</v>
      </c>
      <c r="EB206" t="s">
        <v>396</v>
      </c>
      <c r="EC206" t="s">
        <v>396</v>
      </c>
      <c r="ED206">
        <v>0</v>
      </c>
      <c r="EE206">
        <v>0.6</v>
      </c>
      <c r="EF206">
        <v>1.4</v>
      </c>
      <c r="EG206">
        <v>0</v>
      </c>
      <c r="EH206">
        <v>0.5</v>
      </c>
      <c r="EI206">
        <v>1</v>
      </c>
      <c r="EJ206">
        <v>3.5</v>
      </c>
      <c r="EK206">
        <v>4.8</v>
      </c>
      <c r="EL206">
        <v>6</v>
      </c>
      <c r="EM206" t="s">
        <v>396</v>
      </c>
      <c r="EN206" t="s">
        <v>396</v>
      </c>
      <c r="EO206" t="s">
        <v>396</v>
      </c>
      <c r="EP206" t="s">
        <v>396</v>
      </c>
      <c r="EQ206" t="s">
        <v>396</v>
      </c>
      <c r="ER206" t="s">
        <v>396</v>
      </c>
      <c r="ES206" t="s">
        <v>396</v>
      </c>
      <c r="ET206" t="s">
        <v>396</v>
      </c>
      <c r="EU206" t="s">
        <v>396</v>
      </c>
      <c r="EV206" t="s">
        <v>396</v>
      </c>
      <c r="EW206" t="s">
        <v>396</v>
      </c>
      <c r="EX206" t="s">
        <v>396</v>
      </c>
      <c r="EY206" t="s">
        <v>396</v>
      </c>
      <c r="EZ206" t="s">
        <v>396</v>
      </c>
      <c r="FA206" t="s">
        <v>396</v>
      </c>
      <c r="FB206" t="s">
        <v>396</v>
      </c>
      <c r="FC206" t="s">
        <v>396</v>
      </c>
      <c r="FD206" t="s">
        <v>396</v>
      </c>
      <c r="FE206" t="s">
        <v>396</v>
      </c>
      <c r="FF206" t="s">
        <v>396</v>
      </c>
      <c r="FG206" t="s">
        <v>396</v>
      </c>
      <c r="FH206" t="s">
        <v>396</v>
      </c>
      <c r="FI206" t="s">
        <v>396</v>
      </c>
      <c r="FJ206" t="s">
        <v>396</v>
      </c>
      <c r="FK206" t="s">
        <v>396</v>
      </c>
      <c r="FL206" t="s">
        <v>396</v>
      </c>
      <c r="FM206" t="s">
        <v>396</v>
      </c>
      <c r="FN206" t="s">
        <v>396</v>
      </c>
      <c r="FO206" t="s">
        <v>396</v>
      </c>
      <c r="FP206" t="s">
        <v>396</v>
      </c>
      <c r="FQ206" t="s">
        <v>396</v>
      </c>
      <c r="FR206" t="s">
        <v>396</v>
      </c>
      <c r="FS206">
        <v>18087130</v>
      </c>
      <c r="FT206">
        <v>52907027</v>
      </c>
    </row>
    <row r="207" spans="1:176" hidden="1" x14ac:dyDescent="0.25">
      <c r="A207" s="13">
        <f t="shared" si="9"/>
        <v>18087130</v>
      </c>
      <c r="B207" s="13">
        <f t="shared" si="10"/>
        <v>52907028</v>
      </c>
      <c r="C207" s="14" t="str">
        <f>IF(ISNA(VLOOKUP(A207,ComponentTable!E:E,1,0)),"","Use")</f>
        <v/>
      </c>
      <c r="D207" s="14" t="str">
        <f t="shared" si="11"/>
        <v/>
      </c>
      <c r="E207">
        <v>496</v>
      </c>
      <c r="F207" t="s">
        <v>399</v>
      </c>
      <c r="G207" t="s">
        <v>396</v>
      </c>
      <c r="H207" t="s">
        <v>399</v>
      </c>
      <c r="I207" t="s">
        <v>396</v>
      </c>
      <c r="J207" t="s">
        <v>396</v>
      </c>
      <c r="K207" t="s">
        <v>396</v>
      </c>
      <c r="L207">
        <v>0</v>
      </c>
      <c r="M207" t="s">
        <v>396</v>
      </c>
      <c r="N207" t="s">
        <v>396</v>
      </c>
      <c r="O207">
        <v>15</v>
      </c>
      <c r="P207" t="s">
        <v>396</v>
      </c>
      <c r="Q207" t="s">
        <v>396</v>
      </c>
      <c r="R207" t="s">
        <v>396</v>
      </c>
      <c r="S207" t="s">
        <v>396</v>
      </c>
      <c r="T207">
        <v>0</v>
      </c>
      <c r="U207">
        <v>0</v>
      </c>
      <c r="V207">
        <v>0</v>
      </c>
      <c r="W207">
        <v>0</v>
      </c>
      <c r="X207">
        <v>0</v>
      </c>
      <c r="Y207">
        <v>0</v>
      </c>
      <c r="Z207">
        <v>100</v>
      </c>
      <c r="AA207">
        <v>100</v>
      </c>
      <c r="AB207">
        <v>100</v>
      </c>
      <c r="AC207">
        <v>95</v>
      </c>
      <c r="AD207">
        <v>97.5</v>
      </c>
      <c r="AE207">
        <v>100</v>
      </c>
      <c r="AF207">
        <v>85</v>
      </c>
      <c r="AG207">
        <v>92.5</v>
      </c>
      <c r="AH207">
        <v>100</v>
      </c>
      <c r="AI207">
        <v>2</v>
      </c>
      <c r="AJ207">
        <v>6</v>
      </c>
      <c r="AK207">
        <v>10</v>
      </c>
      <c r="AL207" t="s">
        <v>396</v>
      </c>
      <c r="AM207">
        <v>97</v>
      </c>
      <c r="AN207" t="s">
        <v>396</v>
      </c>
      <c r="AO207" t="s">
        <v>396</v>
      </c>
      <c r="AP207">
        <v>0</v>
      </c>
      <c r="AQ207" t="s">
        <v>396</v>
      </c>
      <c r="AR207" t="s">
        <v>396</v>
      </c>
      <c r="AS207">
        <v>1</v>
      </c>
      <c r="AT207" t="s">
        <v>396</v>
      </c>
      <c r="AU207" t="s">
        <v>396</v>
      </c>
      <c r="AV207">
        <v>18.3</v>
      </c>
      <c r="AW207" t="s">
        <v>396</v>
      </c>
      <c r="AX207" t="s">
        <v>396</v>
      </c>
      <c r="AY207">
        <v>63.4</v>
      </c>
      <c r="AZ207" t="s">
        <v>396</v>
      </c>
      <c r="BA207" t="s">
        <v>396</v>
      </c>
      <c r="BB207">
        <v>14.3</v>
      </c>
      <c r="BC207" t="s">
        <v>396</v>
      </c>
      <c r="BD207">
        <v>0</v>
      </c>
      <c r="BE207">
        <v>1</v>
      </c>
      <c r="BF207">
        <v>14.9</v>
      </c>
      <c r="BG207" t="s">
        <v>396</v>
      </c>
      <c r="BH207" t="s">
        <v>396</v>
      </c>
      <c r="BI207" t="s">
        <v>396</v>
      </c>
      <c r="BJ207" t="s">
        <v>396</v>
      </c>
      <c r="BK207" t="s">
        <v>396</v>
      </c>
      <c r="BL207" t="s">
        <v>396</v>
      </c>
      <c r="BM207">
        <v>0</v>
      </c>
      <c r="BN207">
        <v>2</v>
      </c>
      <c r="BO207">
        <v>4</v>
      </c>
      <c r="BP207">
        <v>0</v>
      </c>
      <c r="BQ207">
        <v>0</v>
      </c>
      <c r="BR207">
        <v>0</v>
      </c>
      <c r="BS207">
        <v>0.5</v>
      </c>
      <c r="BT207">
        <v>1.25</v>
      </c>
      <c r="BU207">
        <v>2</v>
      </c>
      <c r="BV207" t="s">
        <v>396</v>
      </c>
      <c r="BW207" t="s">
        <v>396</v>
      </c>
      <c r="BX207" t="s">
        <v>396</v>
      </c>
      <c r="BY207">
        <v>1.25</v>
      </c>
      <c r="BZ207">
        <v>1.45</v>
      </c>
      <c r="CA207">
        <v>1.65</v>
      </c>
      <c r="CB207" t="s">
        <v>396</v>
      </c>
      <c r="CC207" t="s">
        <v>396</v>
      </c>
      <c r="CD207" t="s">
        <v>396</v>
      </c>
      <c r="CE207" t="s">
        <v>396</v>
      </c>
      <c r="CF207">
        <v>1.47</v>
      </c>
      <c r="CG207" t="s">
        <v>396</v>
      </c>
      <c r="CH207" t="s">
        <v>396</v>
      </c>
      <c r="CI207">
        <v>42</v>
      </c>
      <c r="CJ207">
        <v>92</v>
      </c>
      <c r="CK207">
        <v>141</v>
      </c>
      <c r="CL207">
        <v>0.05</v>
      </c>
      <c r="CM207">
        <v>0.08</v>
      </c>
      <c r="CN207">
        <v>0.1</v>
      </c>
      <c r="CO207" t="s">
        <v>396</v>
      </c>
      <c r="CP207">
        <v>7.1</v>
      </c>
      <c r="CQ207" t="s">
        <v>396</v>
      </c>
      <c r="CR207" t="s">
        <v>396</v>
      </c>
      <c r="CS207">
        <v>5.2</v>
      </c>
      <c r="CT207" t="s">
        <v>396</v>
      </c>
      <c r="CU207" t="s">
        <v>396</v>
      </c>
      <c r="CV207">
        <v>1.5</v>
      </c>
      <c r="CW207" t="s">
        <v>396</v>
      </c>
      <c r="CX207" t="s">
        <v>396</v>
      </c>
      <c r="CY207" t="s">
        <v>396</v>
      </c>
      <c r="CZ207" t="s">
        <v>396</v>
      </c>
      <c r="DA207">
        <v>0</v>
      </c>
      <c r="DB207">
        <v>1.5</v>
      </c>
      <c r="DC207">
        <v>2.9</v>
      </c>
      <c r="DD207">
        <v>0</v>
      </c>
      <c r="DE207">
        <v>7</v>
      </c>
      <c r="DF207">
        <v>14</v>
      </c>
      <c r="DG207">
        <v>0</v>
      </c>
      <c r="DH207">
        <v>0</v>
      </c>
      <c r="DI207">
        <v>0</v>
      </c>
      <c r="DJ207">
        <v>0</v>
      </c>
      <c r="DK207">
        <v>0</v>
      </c>
      <c r="DL207">
        <v>0</v>
      </c>
      <c r="DM207">
        <v>0.02</v>
      </c>
      <c r="DN207">
        <v>0.02</v>
      </c>
      <c r="DO207">
        <v>0</v>
      </c>
      <c r="DP207">
        <v>0</v>
      </c>
      <c r="DQ207">
        <v>0</v>
      </c>
      <c r="DR207">
        <v>0</v>
      </c>
      <c r="DS207">
        <v>0</v>
      </c>
      <c r="DT207">
        <v>0</v>
      </c>
      <c r="DU207">
        <v>0</v>
      </c>
      <c r="DV207">
        <v>1</v>
      </c>
      <c r="DW207">
        <v>4</v>
      </c>
      <c r="DX207">
        <v>0</v>
      </c>
      <c r="DY207">
        <v>0.1</v>
      </c>
      <c r="DZ207">
        <v>2</v>
      </c>
      <c r="EA207" t="s">
        <v>396</v>
      </c>
      <c r="EB207" t="s">
        <v>396</v>
      </c>
      <c r="EC207" t="s">
        <v>396</v>
      </c>
      <c r="ED207">
        <v>0.1</v>
      </c>
      <c r="EE207">
        <v>1.1000000000000001</v>
      </c>
      <c r="EF207">
        <v>2.2999999999999998</v>
      </c>
      <c r="EG207">
        <v>0</v>
      </c>
      <c r="EH207">
        <v>1</v>
      </c>
      <c r="EI207">
        <v>2</v>
      </c>
      <c r="EJ207">
        <v>3.5</v>
      </c>
      <c r="EK207">
        <v>4.8</v>
      </c>
      <c r="EL207">
        <v>6</v>
      </c>
      <c r="EM207" t="s">
        <v>396</v>
      </c>
      <c r="EN207" t="s">
        <v>396</v>
      </c>
      <c r="EO207" t="s">
        <v>396</v>
      </c>
      <c r="EP207" t="s">
        <v>396</v>
      </c>
      <c r="EQ207" t="s">
        <v>396</v>
      </c>
      <c r="ER207" t="s">
        <v>396</v>
      </c>
      <c r="ES207" t="s">
        <v>396</v>
      </c>
      <c r="ET207" t="s">
        <v>396</v>
      </c>
      <c r="EU207" t="s">
        <v>396</v>
      </c>
      <c r="EV207" t="s">
        <v>396</v>
      </c>
      <c r="EW207" t="s">
        <v>396</v>
      </c>
      <c r="EX207" t="s">
        <v>396</v>
      </c>
      <c r="EY207" t="s">
        <v>396</v>
      </c>
      <c r="EZ207" t="s">
        <v>396</v>
      </c>
      <c r="FA207" t="s">
        <v>396</v>
      </c>
      <c r="FB207" t="s">
        <v>396</v>
      </c>
      <c r="FC207" t="s">
        <v>396</v>
      </c>
      <c r="FD207" t="s">
        <v>396</v>
      </c>
      <c r="FE207" t="s">
        <v>396</v>
      </c>
      <c r="FF207" t="s">
        <v>396</v>
      </c>
      <c r="FG207" t="s">
        <v>396</v>
      </c>
      <c r="FH207" t="s">
        <v>396</v>
      </c>
      <c r="FI207" t="s">
        <v>396</v>
      </c>
      <c r="FJ207" t="s">
        <v>396</v>
      </c>
      <c r="FK207" t="s">
        <v>396</v>
      </c>
      <c r="FL207" t="s">
        <v>396</v>
      </c>
      <c r="FM207" t="s">
        <v>396</v>
      </c>
      <c r="FN207" t="s">
        <v>396</v>
      </c>
      <c r="FO207" t="s">
        <v>396</v>
      </c>
      <c r="FP207" t="s">
        <v>396</v>
      </c>
      <c r="FQ207" t="s">
        <v>396</v>
      </c>
      <c r="FR207" t="s">
        <v>396</v>
      </c>
      <c r="FS207">
        <v>18087130</v>
      </c>
      <c r="FT207">
        <v>52907028</v>
      </c>
    </row>
    <row r="208" spans="1:176" hidden="1" x14ac:dyDescent="0.25">
      <c r="A208" s="13">
        <f t="shared" si="9"/>
        <v>18087129</v>
      </c>
      <c r="B208" s="13">
        <f t="shared" si="10"/>
        <v>52907024</v>
      </c>
      <c r="C208" s="14" t="str">
        <f>IF(ISNA(VLOOKUP(A208,ComponentTable!E:E,1,0)),"","Use")</f>
        <v/>
      </c>
      <c r="D208" s="14" t="str">
        <f t="shared" si="11"/>
        <v/>
      </c>
      <c r="E208">
        <v>497</v>
      </c>
      <c r="F208" t="s">
        <v>703</v>
      </c>
      <c r="G208" t="s">
        <v>396</v>
      </c>
      <c r="H208" t="s">
        <v>611</v>
      </c>
      <c r="I208" t="s">
        <v>396</v>
      </c>
      <c r="J208" t="s">
        <v>396</v>
      </c>
      <c r="K208" t="s">
        <v>396</v>
      </c>
      <c r="L208">
        <v>162</v>
      </c>
      <c r="M208" t="s">
        <v>396</v>
      </c>
      <c r="N208" t="s">
        <v>396</v>
      </c>
      <c r="O208">
        <v>203</v>
      </c>
      <c r="P208" t="s">
        <v>396</v>
      </c>
      <c r="Q208" t="s">
        <v>396</v>
      </c>
      <c r="R208">
        <v>41</v>
      </c>
      <c r="S208" t="s">
        <v>396</v>
      </c>
      <c r="T208">
        <v>0</v>
      </c>
      <c r="U208">
        <v>0</v>
      </c>
      <c r="V208">
        <v>0</v>
      </c>
      <c r="W208">
        <v>0</v>
      </c>
      <c r="X208">
        <v>0</v>
      </c>
      <c r="Y208">
        <v>0</v>
      </c>
      <c r="Z208">
        <v>98</v>
      </c>
      <c r="AA208">
        <v>99</v>
      </c>
      <c r="AB208">
        <v>100</v>
      </c>
      <c r="AC208">
        <v>95</v>
      </c>
      <c r="AD208">
        <v>97.5</v>
      </c>
      <c r="AE208">
        <v>100</v>
      </c>
      <c r="AF208">
        <v>60</v>
      </c>
      <c r="AG208">
        <v>80</v>
      </c>
      <c r="AH208">
        <v>100</v>
      </c>
      <c r="AI208">
        <v>20</v>
      </c>
      <c r="AJ208">
        <v>30</v>
      </c>
      <c r="AK208">
        <v>40</v>
      </c>
      <c r="AL208" t="s">
        <v>396</v>
      </c>
      <c r="AM208">
        <v>70</v>
      </c>
      <c r="AN208" t="s">
        <v>396</v>
      </c>
      <c r="AO208" t="s">
        <v>396</v>
      </c>
      <c r="AP208">
        <v>1.6</v>
      </c>
      <c r="AQ208" t="s">
        <v>396</v>
      </c>
      <c r="AR208" t="s">
        <v>396</v>
      </c>
      <c r="AS208">
        <v>10.3</v>
      </c>
      <c r="AT208" t="s">
        <v>396</v>
      </c>
      <c r="AU208" t="s">
        <v>396</v>
      </c>
      <c r="AV208">
        <v>18.600000000000001</v>
      </c>
      <c r="AW208" t="s">
        <v>396</v>
      </c>
      <c r="AX208" t="s">
        <v>396</v>
      </c>
      <c r="AY208">
        <v>25.4</v>
      </c>
      <c r="AZ208" t="s">
        <v>396</v>
      </c>
      <c r="BA208" t="s">
        <v>396</v>
      </c>
      <c r="BB208">
        <v>14.1</v>
      </c>
      <c r="BC208" t="s">
        <v>396</v>
      </c>
      <c r="BD208">
        <v>0</v>
      </c>
      <c r="BE208">
        <v>2.5</v>
      </c>
      <c r="BF208">
        <v>27.9</v>
      </c>
      <c r="BG208" t="s">
        <v>396</v>
      </c>
      <c r="BH208" t="s">
        <v>396</v>
      </c>
      <c r="BI208" t="s">
        <v>396</v>
      </c>
      <c r="BJ208" t="s">
        <v>396</v>
      </c>
      <c r="BK208" t="s">
        <v>396</v>
      </c>
      <c r="BL208" t="s">
        <v>396</v>
      </c>
      <c r="BM208">
        <v>18</v>
      </c>
      <c r="BN208">
        <v>27.5</v>
      </c>
      <c r="BO208">
        <v>37</v>
      </c>
      <c r="BP208">
        <v>0</v>
      </c>
      <c r="BQ208">
        <v>0</v>
      </c>
      <c r="BR208">
        <v>0</v>
      </c>
      <c r="BS208">
        <v>0</v>
      </c>
      <c r="BT208">
        <v>0.25</v>
      </c>
      <c r="BU208">
        <v>0.5</v>
      </c>
      <c r="BV208" t="s">
        <v>396</v>
      </c>
      <c r="BW208" t="s">
        <v>396</v>
      </c>
      <c r="BX208" t="s">
        <v>396</v>
      </c>
      <c r="BY208">
        <v>1.55</v>
      </c>
      <c r="BZ208">
        <v>1.65</v>
      </c>
      <c r="CA208">
        <v>1.75</v>
      </c>
      <c r="CB208" t="s">
        <v>396</v>
      </c>
      <c r="CC208" t="s">
        <v>396</v>
      </c>
      <c r="CD208" t="s">
        <v>396</v>
      </c>
      <c r="CE208" t="s">
        <v>396</v>
      </c>
      <c r="CF208">
        <v>1.6</v>
      </c>
      <c r="CG208" t="s">
        <v>396</v>
      </c>
      <c r="CH208" t="s">
        <v>396</v>
      </c>
      <c r="CI208">
        <v>4</v>
      </c>
      <c r="CJ208">
        <v>9</v>
      </c>
      <c r="CK208">
        <v>14</v>
      </c>
      <c r="CL208">
        <v>0.12</v>
      </c>
      <c r="CM208">
        <v>0.15</v>
      </c>
      <c r="CN208">
        <v>0.17</v>
      </c>
      <c r="CO208">
        <v>9.5</v>
      </c>
      <c r="CP208">
        <v>16.5</v>
      </c>
      <c r="CQ208">
        <v>26.5</v>
      </c>
      <c r="CR208">
        <v>7.5</v>
      </c>
      <c r="CS208">
        <v>14.8</v>
      </c>
      <c r="CT208">
        <v>25</v>
      </c>
      <c r="CU208">
        <v>4</v>
      </c>
      <c r="CV208">
        <v>9.5</v>
      </c>
      <c r="CW208">
        <v>17</v>
      </c>
      <c r="CX208" t="s">
        <v>396</v>
      </c>
      <c r="CY208" t="s">
        <v>396</v>
      </c>
      <c r="CZ208" t="s">
        <v>396</v>
      </c>
      <c r="DA208">
        <v>0</v>
      </c>
      <c r="DB208">
        <v>1.5</v>
      </c>
      <c r="DC208">
        <v>2.9</v>
      </c>
      <c r="DD208">
        <v>20</v>
      </c>
      <c r="DE208">
        <v>30</v>
      </c>
      <c r="DF208">
        <v>40</v>
      </c>
      <c r="DG208">
        <v>4</v>
      </c>
      <c r="DH208">
        <v>12</v>
      </c>
      <c r="DI208">
        <v>20</v>
      </c>
      <c r="DJ208">
        <v>0</v>
      </c>
      <c r="DK208">
        <v>0</v>
      </c>
      <c r="DL208">
        <v>2</v>
      </c>
      <c r="DM208">
        <v>0.15</v>
      </c>
      <c r="DN208">
        <v>0.15</v>
      </c>
      <c r="DO208">
        <v>0</v>
      </c>
      <c r="DP208">
        <v>0</v>
      </c>
      <c r="DQ208">
        <v>0</v>
      </c>
      <c r="DR208">
        <v>0</v>
      </c>
      <c r="DS208">
        <v>0</v>
      </c>
      <c r="DT208">
        <v>0</v>
      </c>
      <c r="DU208">
        <v>0</v>
      </c>
      <c r="DV208">
        <v>1</v>
      </c>
      <c r="DW208">
        <v>4</v>
      </c>
      <c r="DX208">
        <v>0</v>
      </c>
      <c r="DY208">
        <v>0.1</v>
      </c>
      <c r="DZ208">
        <v>2</v>
      </c>
      <c r="EA208" t="s">
        <v>396</v>
      </c>
      <c r="EB208" t="s">
        <v>396</v>
      </c>
      <c r="EC208" t="s">
        <v>396</v>
      </c>
      <c r="ED208">
        <v>2</v>
      </c>
      <c r="EE208">
        <v>8.5</v>
      </c>
      <c r="EF208">
        <v>15</v>
      </c>
      <c r="EG208">
        <v>0</v>
      </c>
      <c r="EH208">
        <v>2</v>
      </c>
      <c r="EI208">
        <v>4</v>
      </c>
      <c r="EJ208">
        <v>4.5</v>
      </c>
      <c r="EK208">
        <v>5.3</v>
      </c>
      <c r="EL208">
        <v>6</v>
      </c>
      <c r="EM208" t="s">
        <v>396</v>
      </c>
      <c r="EN208" t="s">
        <v>396</v>
      </c>
      <c r="EO208" t="s">
        <v>396</v>
      </c>
      <c r="EP208" t="s">
        <v>396</v>
      </c>
      <c r="EQ208" t="s">
        <v>396</v>
      </c>
      <c r="ER208" t="s">
        <v>396</v>
      </c>
      <c r="ES208" t="s">
        <v>396</v>
      </c>
      <c r="ET208" t="s">
        <v>396</v>
      </c>
      <c r="EU208" t="s">
        <v>396</v>
      </c>
      <c r="EV208" t="s">
        <v>396</v>
      </c>
      <c r="EW208" t="s">
        <v>396</v>
      </c>
      <c r="EX208" t="s">
        <v>396</v>
      </c>
      <c r="EY208" t="s">
        <v>396</v>
      </c>
      <c r="EZ208" t="s">
        <v>396</v>
      </c>
      <c r="FA208" t="s">
        <v>396</v>
      </c>
      <c r="FB208" t="s">
        <v>396</v>
      </c>
      <c r="FC208" t="s">
        <v>396</v>
      </c>
      <c r="FD208" t="s">
        <v>396</v>
      </c>
      <c r="FE208" t="s">
        <v>396</v>
      </c>
      <c r="FF208" t="s">
        <v>396</v>
      </c>
      <c r="FG208" t="s">
        <v>396</v>
      </c>
      <c r="FH208" t="s">
        <v>396</v>
      </c>
      <c r="FI208" t="s">
        <v>396</v>
      </c>
      <c r="FJ208" t="s">
        <v>396</v>
      </c>
      <c r="FK208" t="s">
        <v>396</v>
      </c>
      <c r="FL208" t="s">
        <v>396</v>
      </c>
      <c r="FM208" t="s">
        <v>396</v>
      </c>
      <c r="FN208" t="s">
        <v>396</v>
      </c>
      <c r="FO208" t="s">
        <v>396</v>
      </c>
      <c r="FP208" t="s">
        <v>396</v>
      </c>
      <c r="FQ208" t="s">
        <v>396</v>
      </c>
      <c r="FR208" t="s">
        <v>396</v>
      </c>
      <c r="FS208">
        <v>18087129</v>
      </c>
      <c r="FT208">
        <v>52907024</v>
      </c>
    </row>
    <row r="209" spans="1:176" hidden="1" x14ac:dyDescent="0.25">
      <c r="A209" s="13">
        <f t="shared" si="9"/>
        <v>18087129</v>
      </c>
      <c r="B209" s="13">
        <f t="shared" si="10"/>
        <v>52907025</v>
      </c>
      <c r="C209" s="14" t="str">
        <f>IF(ISNA(VLOOKUP(A209,ComponentTable!E:E,1,0)),"","Use")</f>
        <v/>
      </c>
      <c r="D209" s="14" t="str">
        <f t="shared" si="11"/>
        <v/>
      </c>
      <c r="E209">
        <v>498</v>
      </c>
      <c r="F209" t="s">
        <v>399</v>
      </c>
      <c r="G209" t="s">
        <v>396</v>
      </c>
      <c r="H209" t="s">
        <v>399</v>
      </c>
      <c r="I209" t="s">
        <v>396</v>
      </c>
      <c r="J209" t="s">
        <v>396</v>
      </c>
      <c r="K209" t="s">
        <v>396</v>
      </c>
      <c r="L209">
        <v>0</v>
      </c>
      <c r="M209" t="s">
        <v>396</v>
      </c>
      <c r="N209" t="s">
        <v>396</v>
      </c>
      <c r="O209">
        <v>8</v>
      </c>
      <c r="P209" t="s">
        <v>396</v>
      </c>
      <c r="Q209" t="s">
        <v>396</v>
      </c>
      <c r="R209">
        <v>8</v>
      </c>
      <c r="S209" t="s">
        <v>396</v>
      </c>
      <c r="T209">
        <v>0</v>
      </c>
      <c r="U209">
        <v>0</v>
      </c>
      <c r="V209">
        <v>0</v>
      </c>
      <c r="W209">
        <v>0</v>
      </c>
      <c r="X209">
        <v>0</v>
      </c>
      <c r="Y209">
        <v>0</v>
      </c>
      <c r="Z209">
        <v>100</v>
      </c>
      <c r="AA209">
        <v>100</v>
      </c>
      <c r="AB209">
        <v>100</v>
      </c>
      <c r="AC209">
        <v>100</v>
      </c>
      <c r="AD209">
        <v>100</v>
      </c>
      <c r="AE209">
        <v>100</v>
      </c>
      <c r="AF209">
        <v>85</v>
      </c>
      <c r="AG209">
        <v>92.5</v>
      </c>
      <c r="AH209">
        <v>100</v>
      </c>
      <c r="AI209">
        <v>3</v>
      </c>
      <c r="AJ209">
        <v>6.5</v>
      </c>
      <c r="AK209">
        <v>10</v>
      </c>
      <c r="AL209" t="s">
        <v>396</v>
      </c>
      <c r="AM209">
        <v>97</v>
      </c>
      <c r="AN209" t="s">
        <v>396</v>
      </c>
      <c r="AO209" t="s">
        <v>396</v>
      </c>
      <c r="AP209">
        <v>0</v>
      </c>
      <c r="AQ209" t="s">
        <v>396</v>
      </c>
      <c r="AR209" t="s">
        <v>396</v>
      </c>
      <c r="AS209">
        <v>1</v>
      </c>
      <c r="AT209" t="s">
        <v>396</v>
      </c>
      <c r="AU209" t="s">
        <v>396</v>
      </c>
      <c r="AV209">
        <v>18.3</v>
      </c>
      <c r="AW209" t="s">
        <v>396</v>
      </c>
      <c r="AX209" t="s">
        <v>396</v>
      </c>
      <c r="AY209">
        <v>63.4</v>
      </c>
      <c r="AZ209" t="s">
        <v>396</v>
      </c>
      <c r="BA209" t="s">
        <v>396</v>
      </c>
      <c r="BB209">
        <v>14.3</v>
      </c>
      <c r="BC209" t="s">
        <v>396</v>
      </c>
      <c r="BD209">
        <v>0</v>
      </c>
      <c r="BE209">
        <v>1</v>
      </c>
      <c r="BF209">
        <v>14.9</v>
      </c>
      <c r="BG209" t="s">
        <v>396</v>
      </c>
      <c r="BH209" t="s">
        <v>396</v>
      </c>
      <c r="BI209" t="s">
        <v>396</v>
      </c>
      <c r="BJ209" t="s">
        <v>396</v>
      </c>
      <c r="BK209" t="s">
        <v>396</v>
      </c>
      <c r="BL209" t="s">
        <v>396</v>
      </c>
      <c r="BM209">
        <v>0</v>
      </c>
      <c r="BN209">
        <v>2</v>
      </c>
      <c r="BO209">
        <v>3</v>
      </c>
      <c r="BP209">
        <v>0</v>
      </c>
      <c r="BQ209">
        <v>0</v>
      </c>
      <c r="BR209">
        <v>0</v>
      </c>
      <c r="BS209">
        <v>0</v>
      </c>
      <c r="BT209">
        <v>1</v>
      </c>
      <c r="BU209">
        <v>2</v>
      </c>
      <c r="BV209" t="s">
        <v>396</v>
      </c>
      <c r="BW209" t="s">
        <v>396</v>
      </c>
      <c r="BX209" t="s">
        <v>396</v>
      </c>
      <c r="BY209">
        <v>1.45</v>
      </c>
      <c r="BZ209">
        <v>1.53</v>
      </c>
      <c r="CA209">
        <v>1.6</v>
      </c>
      <c r="CB209" t="s">
        <v>396</v>
      </c>
      <c r="CC209" t="s">
        <v>396</v>
      </c>
      <c r="CD209" t="s">
        <v>396</v>
      </c>
      <c r="CE209" t="s">
        <v>396</v>
      </c>
      <c r="CF209">
        <v>1.5</v>
      </c>
      <c r="CG209" t="s">
        <v>396</v>
      </c>
      <c r="CH209" t="s">
        <v>396</v>
      </c>
      <c r="CI209">
        <v>42</v>
      </c>
      <c r="CJ209">
        <v>92</v>
      </c>
      <c r="CK209">
        <v>141</v>
      </c>
      <c r="CL209">
        <v>0.03</v>
      </c>
      <c r="CM209">
        <v>0.04</v>
      </c>
      <c r="CN209">
        <v>0.05</v>
      </c>
      <c r="CO209">
        <v>6</v>
      </c>
      <c r="CP209">
        <v>8.4</v>
      </c>
      <c r="CQ209">
        <v>10</v>
      </c>
      <c r="CR209">
        <v>4.5</v>
      </c>
      <c r="CS209">
        <v>5.6</v>
      </c>
      <c r="CT209">
        <v>7.5</v>
      </c>
      <c r="CU209">
        <v>1.2</v>
      </c>
      <c r="CV209">
        <v>2</v>
      </c>
      <c r="CW209">
        <v>3.5</v>
      </c>
      <c r="CX209" t="s">
        <v>396</v>
      </c>
      <c r="CY209" t="s">
        <v>396</v>
      </c>
      <c r="CZ209" t="s">
        <v>396</v>
      </c>
      <c r="DA209">
        <v>0</v>
      </c>
      <c r="DB209">
        <v>1.5</v>
      </c>
      <c r="DC209">
        <v>2.9</v>
      </c>
      <c r="DD209">
        <v>0</v>
      </c>
      <c r="DE209">
        <v>7</v>
      </c>
      <c r="DF209">
        <v>14</v>
      </c>
      <c r="DG209">
        <v>0</v>
      </c>
      <c r="DH209">
        <v>0</v>
      </c>
      <c r="DI209">
        <v>0</v>
      </c>
      <c r="DJ209">
        <v>0</v>
      </c>
      <c r="DK209">
        <v>0</v>
      </c>
      <c r="DL209">
        <v>0</v>
      </c>
      <c r="DM209">
        <v>0.02</v>
      </c>
      <c r="DN209">
        <v>0.02</v>
      </c>
      <c r="DO209">
        <v>0</v>
      </c>
      <c r="DP209">
        <v>0</v>
      </c>
      <c r="DQ209">
        <v>0</v>
      </c>
      <c r="DR209">
        <v>0</v>
      </c>
      <c r="DS209">
        <v>0</v>
      </c>
      <c r="DT209">
        <v>0</v>
      </c>
      <c r="DU209">
        <v>0</v>
      </c>
      <c r="DV209">
        <v>1</v>
      </c>
      <c r="DW209">
        <v>4</v>
      </c>
      <c r="DX209">
        <v>0</v>
      </c>
      <c r="DY209">
        <v>0.1</v>
      </c>
      <c r="DZ209">
        <v>2</v>
      </c>
      <c r="EA209" t="s">
        <v>396</v>
      </c>
      <c r="EB209" t="s">
        <v>396</v>
      </c>
      <c r="EC209" t="s">
        <v>396</v>
      </c>
      <c r="ED209">
        <v>0</v>
      </c>
      <c r="EE209">
        <v>0.2</v>
      </c>
      <c r="EF209">
        <v>1.6</v>
      </c>
      <c r="EG209">
        <v>0</v>
      </c>
      <c r="EH209">
        <v>3</v>
      </c>
      <c r="EI209">
        <v>5</v>
      </c>
      <c r="EJ209">
        <v>4.5</v>
      </c>
      <c r="EK209">
        <v>5.3</v>
      </c>
      <c r="EL209">
        <v>6</v>
      </c>
      <c r="EM209" t="s">
        <v>396</v>
      </c>
      <c r="EN209" t="s">
        <v>396</v>
      </c>
      <c r="EO209" t="s">
        <v>396</v>
      </c>
      <c r="EP209" t="s">
        <v>396</v>
      </c>
      <c r="EQ209" t="s">
        <v>396</v>
      </c>
      <c r="ER209" t="s">
        <v>396</v>
      </c>
      <c r="ES209" t="s">
        <v>396</v>
      </c>
      <c r="ET209" t="s">
        <v>396</v>
      </c>
      <c r="EU209" t="s">
        <v>396</v>
      </c>
      <c r="EV209" t="s">
        <v>396</v>
      </c>
      <c r="EW209" t="s">
        <v>396</v>
      </c>
      <c r="EX209" t="s">
        <v>396</v>
      </c>
      <c r="EY209" t="s">
        <v>396</v>
      </c>
      <c r="EZ209" t="s">
        <v>396</v>
      </c>
      <c r="FA209" t="s">
        <v>396</v>
      </c>
      <c r="FB209" t="s">
        <v>396</v>
      </c>
      <c r="FC209" t="s">
        <v>396</v>
      </c>
      <c r="FD209" t="s">
        <v>396</v>
      </c>
      <c r="FE209" t="s">
        <v>396</v>
      </c>
      <c r="FF209" t="s">
        <v>396</v>
      </c>
      <c r="FG209" t="s">
        <v>396</v>
      </c>
      <c r="FH209" t="s">
        <v>396</v>
      </c>
      <c r="FI209" t="s">
        <v>396</v>
      </c>
      <c r="FJ209" t="s">
        <v>396</v>
      </c>
      <c r="FK209" t="s">
        <v>396</v>
      </c>
      <c r="FL209" t="s">
        <v>396</v>
      </c>
      <c r="FM209" t="s">
        <v>396</v>
      </c>
      <c r="FN209" t="s">
        <v>396</v>
      </c>
      <c r="FO209" t="s">
        <v>396</v>
      </c>
      <c r="FP209" t="s">
        <v>396</v>
      </c>
      <c r="FQ209" t="s">
        <v>396</v>
      </c>
      <c r="FR209" t="s">
        <v>396</v>
      </c>
      <c r="FS209">
        <v>18087129</v>
      </c>
      <c r="FT209">
        <v>52907025</v>
      </c>
    </row>
    <row r="210" spans="1:176" hidden="1" x14ac:dyDescent="0.25">
      <c r="A210" s="13">
        <f t="shared" si="9"/>
        <v>18087129</v>
      </c>
      <c r="B210" s="13">
        <f t="shared" si="10"/>
        <v>52907026</v>
      </c>
      <c r="C210" s="14" t="str">
        <f>IF(ISNA(VLOOKUP(A210,ComponentTable!E:E,1,0)),"","Use")</f>
        <v/>
      </c>
      <c r="D210" s="14" t="str">
        <f t="shared" si="11"/>
        <v/>
      </c>
      <c r="E210">
        <v>499</v>
      </c>
      <c r="F210" t="s">
        <v>702</v>
      </c>
      <c r="G210" t="s">
        <v>396</v>
      </c>
      <c r="H210" t="s">
        <v>702</v>
      </c>
      <c r="I210" t="s">
        <v>396</v>
      </c>
      <c r="J210" t="s">
        <v>396</v>
      </c>
      <c r="K210" t="s">
        <v>396</v>
      </c>
      <c r="L210">
        <v>8</v>
      </c>
      <c r="M210" t="s">
        <v>396</v>
      </c>
      <c r="N210" t="s">
        <v>396</v>
      </c>
      <c r="O210">
        <v>162</v>
      </c>
      <c r="P210" t="s">
        <v>396</v>
      </c>
      <c r="Q210" t="s">
        <v>396</v>
      </c>
      <c r="R210">
        <v>154</v>
      </c>
      <c r="S210" t="s">
        <v>396</v>
      </c>
      <c r="T210">
        <v>0</v>
      </c>
      <c r="U210">
        <v>0</v>
      </c>
      <c r="V210">
        <v>0</v>
      </c>
      <c r="W210">
        <v>0</v>
      </c>
      <c r="X210">
        <v>0</v>
      </c>
      <c r="Y210">
        <v>0</v>
      </c>
      <c r="Z210">
        <v>100</v>
      </c>
      <c r="AA210">
        <v>100</v>
      </c>
      <c r="AB210">
        <v>100</v>
      </c>
      <c r="AC210">
        <v>100</v>
      </c>
      <c r="AD210">
        <v>100</v>
      </c>
      <c r="AE210">
        <v>100</v>
      </c>
      <c r="AF210">
        <v>85</v>
      </c>
      <c r="AG210">
        <v>92.5</v>
      </c>
      <c r="AH210">
        <v>100</v>
      </c>
      <c r="AI210">
        <v>3</v>
      </c>
      <c r="AJ210">
        <v>6.5</v>
      </c>
      <c r="AK210">
        <v>10</v>
      </c>
      <c r="AL210" t="s">
        <v>396</v>
      </c>
      <c r="AM210">
        <v>97</v>
      </c>
      <c r="AN210" t="s">
        <v>396</v>
      </c>
      <c r="AO210" t="s">
        <v>396</v>
      </c>
      <c r="AP210">
        <v>0</v>
      </c>
      <c r="AQ210" t="s">
        <v>396</v>
      </c>
      <c r="AR210" t="s">
        <v>396</v>
      </c>
      <c r="AS210">
        <v>1</v>
      </c>
      <c r="AT210" t="s">
        <v>396</v>
      </c>
      <c r="AU210" t="s">
        <v>396</v>
      </c>
      <c r="AV210">
        <v>18.3</v>
      </c>
      <c r="AW210" t="s">
        <v>396</v>
      </c>
      <c r="AX210" t="s">
        <v>396</v>
      </c>
      <c r="AY210">
        <v>63.4</v>
      </c>
      <c r="AZ210" t="s">
        <v>396</v>
      </c>
      <c r="BA210" t="s">
        <v>396</v>
      </c>
      <c r="BB210">
        <v>14.3</v>
      </c>
      <c r="BC210" t="s">
        <v>396</v>
      </c>
      <c r="BD210">
        <v>0</v>
      </c>
      <c r="BE210">
        <v>1</v>
      </c>
      <c r="BF210">
        <v>14.9</v>
      </c>
      <c r="BG210" t="s">
        <v>396</v>
      </c>
      <c r="BH210" t="s">
        <v>396</v>
      </c>
      <c r="BI210" t="s">
        <v>396</v>
      </c>
      <c r="BJ210" t="s">
        <v>396</v>
      </c>
      <c r="BK210" t="s">
        <v>396</v>
      </c>
      <c r="BL210" t="s">
        <v>396</v>
      </c>
      <c r="BM210">
        <v>0</v>
      </c>
      <c r="BN210">
        <v>2</v>
      </c>
      <c r="BO210">
        <v>3</v>
      </c>
      <c r="BP210">
        <v>0</v>
      </c>
      <c r="BQ210">
        <v>0</v>
      </c>
      <c r="BR210">
        <v>0</v>
      </c>
      <c r="BS210">
        <v>0</v>
      </c>
      <c r="BT210">
        <v>0.25</v>
      </c>
      <c r="BU210">
        <v>0.5</v>
      </c>
      <c r="BV210" t="s">
        <v>396</v>
      </c>
      <c r="BW210" t="s">
        <v>396</v>
      </c>
      <c r="BX210" t="s">
        <v>396</v>
      </c>
      <c r="BY210">
        <v>1.45</v>
      </c>
      <c r="BZ210">
        <v>1.53</v>
      </c>
      <c r="CA210">
        <v>1.6</v>
      </c>
      <c r="CB210" t="s">
        <v>396</v>
      </c>
      <c r="CC210" t="s">
        <v>396</v>
      </c>
      <c r="CD210" t="s">
        <v>396</v>
      </c>
      <c r="CE210" t="s">
        <v>396</v>
      </c>
      <c r="CF210">
        <v>1.5</v>
      </c>
      <c r="CG210" t="s">
        <v>396</v>
      </c>
      <c r="CH210" t="s">
        <v>396</v>
      </c>
      <c r="CI210">
        <v>42</v>
      </c>
      <c r="CJ210">
        <v>92</v>
      </c>
      <c r="CK210">
        <v>141</v>
      </c>
      <c r="CL210">
        <v>0.03</v>
      </c>
      <c r="CM210">
        <v>0.03</v>
      </c>
      <c r="CN210">
        <v>0.05</v>
      </c>
      <c r="CO210">
        <v>3.5</v>
      </c>
      <c r="CP210">
        <v>5.8</v>
      </c>
      <c r="CQ210">
        <v>10.1</v>
      </c>
      <c r="CR210">
        <v>2</v>
      </c>
      <c r="CS210">
        <v>3.9</v>
      </c>
      <c r="CT210">
        <v>8.1999999999999993</v>
      </c>
      <c r="CU210">
        <v>0.8</v>
      </c>
      <c r="CV210">
        <v>1.2</v>
      </c>
      <c r="CW210">
        <v>1.9</v>
      </c>
      <c r="CX210" t="s">
        <v>396</v>
      </c>
      <c r="CY210" t="s">
        <v>396</v>
      </c>
      <c r="CZ210" t="s">
        <v>396</v>
      </c>
      <c r="DA210">
        <v>0</v>
      </c>
      <c r="DB210">
        <v>1.5</v>
      </c>
      <c r="DC210">
        <v>2.9</v>
      </c>
      <c r="DD210">
        <v>0</v>
      </c>
      <c r="DE210">
        <v>7</v>
      </c>
      <c r="DF210">
        <v>14</v>
      </c>
      <c r="DG210">
        <v>0</v>
      </c>
      <c r="DH210">
        <v>0</v>
      </c>
      <c r="DI210">
        <v>0</v>
      </c>
      <c r="DJ210">
        <v>0</v>
      </c>
      <c r="DK210">
        <v>0</v>
      </c>
      <c r="DL210">
        <v>0</v>
      </c>
      <c r="DM210">
        <v>0.02</v>
      </c>
      <c r="DN210">
        <v>0.02</v>
      </c>
      <c r="DO210">
        <v>0</v>
      </c>
      <c r="DP210">
        <v>0</v>
      </c>
      <c r="DQ210">
        <v>0</v>
      </c>
      <c r="DR210">
        <v>0</v>
      </c>
      <c r="DS210">
        <v>0</v>
      </c>
      <c r="DT210">
        <v>0</v>
      </c>
      <c r="DU210">
        <v>0</v>
      </c>
      <c r="DV210">
        <v>1</v>
      </c>
      <c r="DW210">
        <v>4</v>
      </c>
      <c r="DX210">
        <v>0</v>
      </c>
      <c r="DY210">
        <v>0.1</v>
      </c>
      <c r="DZ210">
        <v>2</v>
      </c>
      <c r="EA210" t="s">
        <v>396</v>
      </c>
      <c r="EB210" t="s">
        <v>396</v>
      </c>
      <c r="EC210" t="s">
        <v>396</v>
      </c>
      <c r="ED210">
        <v>0</v>
      </c>
      <c r="EE210">
        <v>0.3</v>
      </c>
      <c r="EF210">
        <v>1.8</v>
      </c>
      <c r="EG210">
        <v>0</v>
      </c>
      <c r="EH210">
        <v>0.5</v>
      </c>
      <c r="EI210">
        <v>1</v>
      </c>
      <c r="EJ210">
        <v>4.5</v>
      </c>
      <c r="EK210">
        <v>5.3</v>
      </c>
      <c r="EL210">
        <v>6</v>
      </c>
      <c r="EM210" t="s">
        <v>396</v>
      </c>
      <c r="EN210" t="s">
        <v>396</v>
      </c>
      <c r="EO210" t="s">
        <v>396</v>
      </c>
      <c r="EP210" t="s">
        <v>396</v>
      </c>
      <c r="EQ210" t="s">
        <v>396</v>
      </c>
      <c r="ER210" t="s">
        <v>396</v>
      </c>
      <c r="ES210" t="s">
        <v>396</v>
      </c>
      <c r="ET210" t="s">
        <v>396</v>
      </c>
      <c r="EU210" t="s">
        <v>396</v>
      </c>
      <c r="EV210" t="s">
        <v>396</v>
      </c>
      <c r="EW210" t="s">
        <v>396</v>
      </c>
      <c r="EX210" t="s">
        <v>396</v>
      </c>
      <c r="EY210" t="s">
        <v>396</v>
      </c>
      <c r="EZ210" t="s">
        <v>396</v>
      </c>
      <c r="FA210" t="s">
        <v>396</v>
      </c>
      <c r="FB210" t="s">
        <v>396</v>
      </c>
      <c r="FC210" t="s">
        <v>396</v>
      </c>
      <c r="FD210" t="s">
        <v>396</v>
      </c>
      <c r="FE210" t="s">
        <v>396</v>
      </c>
      <c r="FF210" t="s">
        <v>396</v>
      </c>
      <c r="FG210" t="s">
        <v>396</v>
      </c>
      <c r="FH210" t="s">
        <v>396</v>
      </c>
      <c r="FI210" t="s">
        <v>396</v>
      </c>
      <c r="FJ210" t="s">
        <v>396</v>
      </c>
      <c r="FK210" t="s">
        <v>396</v>
      </c>
      <c r="FL210" t="s">
        <v>396</v>
      </c>
      <c r="FM210" t="s">
        <v>396</v>
      </c>
      <c r="FN210" t="s">
        <v>396</v>
      </c>
      <c r="FO210" t="s">
        <v>396</v>
      </c>
      <c r="FP210" t="s">
        <v>396</v>
      </c>
      <c r="FQ210" t="s">
        <v>396</v>
      </c>
      <c r="FR210" t="s">
        <v>396</v>
      </c>
      <c r="FS210">
        <v>18087129</v>
      </c>
      <c r="FT210">
        <v>52907026</v>
      </c>
    </row>
    <row r="211" spans="1:176" x14ac:dyDescent="0.25">
      <c r="A211" s="13">
        <f t="shared" si="9"/>
        <v>18087128</v>
      </c>
      <c r="B211" s="13">
        <f t="shared" si="10"/>
        <v>52907022</v>
      </c>
      <c r="C211" s="14" t="str">
        <f>IF(ISNA(VLOOKUP(A211,ComponentTable!E:E,1,0)),"","Use")</f>
        <v>Use</v>
      </c>
      <c r="D211" s="14">
        <f t="shared" si="11"/>
        <v>52907022</v>
      </c>
      <c r="E211">
        <v>500</v>
      </c>
      <c r="F211" t="s">
        <v>704</v>
      </c>
      <c r="G211" t="s">
        <v>396</v>
      </c>
      <c r="H211" t="s">
        <v>704</v>
      </c>
      <c r="I211" t="s">
        <v>396</v>
      </c>
      <c r="J211" t="s">
        <v>396</v>
      </c>
      <c r="K211" t="s">
        <v>396</v>
      </c>
      <c r="L211">
        <v>10</v>
      </c>
      <c r="M211" t="s">
        <v>396</v>
      </c>
      <c r="N211" t="s">
        <v>396</v>
      </c>
      <c r="O211">
        <v>203</v>
      </c>
      <c r="P211" t="s">
        <v>396</v>
      </c>
      <c r="Q211" t="s">
        <v>396</v>
      </c>
      <c r="R211">
        <v>193</v>
      </c>
      <c r="S211" t="s">
        <v>396</v>
      </c>
      <c r="T211">
        <v>0</v>
      </c>
      <c r="U211">
        <v>0</v>
      </c>
      <c r="V211">
        <v>0</v>
      </c>
      <c r="W211">
        <v>0</v>
      </c>
      <c r="X211">
        <v>0</v>
      </c>
      <c r="Y211">
        <v>0</v>
      </c>
      <c r="Z211">
        <v>100</v>
      </c>
      <c r="AA211">
        <v>100</v>
      </c>
      <c r="AB211">
        <v>100</v>
      </c>
      <c r="AC211">
        <v>100</v>
      </c>
      <c r="AD211">
        <v>100</v>
      </c>
      <c r="AE211">
        <v>100</v>
      </c>
      <c r="AF211">
        <v>75</v>
      </c>
      <c r="AG211">
        <v>87</v>
      </c>
      <c r="AH211">
        <v>99</v>
      </c>
      <c r="AI211">
        <v>1</v>
      </c>
      <c r="AJ211">
        <v>4</v>
      </c>
      <c r="AK211">
        <v>7</v>
      </c>
      <c r="AL211" t="s">
        <v>396</v>
      </c>
      <c r="AM211">
        <v>97</v>
      </c>
      <c r="AN211" t="s">
        <v>396</v>
      </c>
      <c r="AO211" t="s">
        <v>396</v>
      </c>
      <c r="AP211">
        <v>0</v>
      </c>
      <c r="AQ211" t="s">
        <v>396</v>
      </c>
      <c r="AR211" t="s">
        <v>396</v>
      </c>
      <c r="AS211">
        <v>1</v>
      </c>
      <c r="AT211" t="s">
        <v>396</v>
      </c>
      <c r="AU211" t="s">
        <v>396</v>
      </c>
      <c r="AV211">
        <v>18.3</v>
      </c>
      <c r="AW211" t="s">
        <v>396</v>
      </c>
      <c r="AX211" t="s">
        <v>396</v>
      </c>
      <c r="AY211">
        <v>63.4</v>
      </c>
      <c r="AZ211" t="s">
        <v>396</v>
      </c>
      <c r="BA211" t="s">
        <v>396</v>
      </c>
      <c r="BB211">
        <v>14.3</v>
      </c>
      <c r="BC211" t="s">
        <v>396</v>
      </c>
      <c r="BD211">
        <v>0</v>
      </c>
      <c r="BE211">
        <v>1</v>
      </c>
      <c r="BF211">
        <v>14.9</v>
      </c>
      <c r="BG211" t="s">
        <v>396</v>
      </c>
      <c r="BH211" t="s">
        <v>396</v>
      </c>
      <c r="BI211" t="s">
        <v>396</v>
      </c>
      <c r="BJ211" t="s">
        <v>396</v>
      </c>
      <c r="BK211" t="s">
        <v>396</v>
      </c>
      <c r="BL211" t="s">
        <v>396</v>
      </c>
      <c r="BM211">
        <v>1</v>
      </c>
      <c r="BN211">
        <v>2</v>
      </c>
      <c r="BO211">
        <v>3</v>
      </c>
      <c r="BP211">
        <v>0</v>
      </c>
      <c r="BQ211">
        <v>0</v>
      </c>
      <c r="BR211">
        <v>0</v>
      </c>
      <c r="BS211">
        <v>0</v>
      </c>
      <c r="BT211">
        <v>0.25</v>
      </c>
      <c r="BU211">
        <v>0.5</v>
      </c>
      <c r="BV211" t="s">
        <v>396</v>
      </c>
      <c r="BW211" t="s">
        <v>396</v>
      </c>
      <c r="BX211" t="s">
        <v>396</v>
      </c>
      <c r="BY211">
        <v>1.45</v>
      </c>
      <c r="BZ211">
        <v>1.53</v>
      </c>
      <c r="CA211">
        <v>1.6</v>
      </c>
      <c r="CB211" t="s">
        <v>396</v>
      </c>
      <c r="CC211" t="s">
        <v>396</v>
      </c>
      <c r="CD211" t="s">
        <v>396</v>
      </c>
      <c r="CE211" t="s">
        <v>396</v>
      </c>
      <c r="CF211">
        <v>1.5</v>
      </c>
      <c r="CG211" t="s">
        <v>396</v>
      </c>
      <c r="CH211" t="s">
        <v>396</v>
      </c>
      <c r="CI211">
        <v>141</v>
      </c>
      <c r="CJ211">
        <v>210</v>
      </c>
      <c r="CK211">
        <v>282</v>
      </c>
      <c r="CL211">
        <v>0.02</v>
      </c>
      <c r="CM211">
        <v>0.04</v>
      </c>
      <c r="CN211">
        <v>0.05</v>
      </c>
      <c r="CO211">
        <v>1.9</v>
      </c>
      <c r="CP211">
        <v>3.5</v>
      </c>
      <c r="CQ211">
        <v>7</v>
      </c>
      <c r="CR211">
        <v>0.9</v>
      </c>
      <c r="CS211">
        <v>2.1</v>
      </c>
      <c r="CT211">
        <v>5.3</v>
      </c>
      <c r="CU211">
        <v>0.2</v>
      </c>
      <c r="CV211">
        <v>0.6</v>
      </c>
      <c r="CW211">
        <v>1.3</v>
      </c>
      <c r="CX211" t="s">
        <v>396</v>
      </c>
      <c r="CY211" t="s">
        <v>396</v>
      </c>
      <c r="CZ211" t="s">
        <v>396</v>
      </c>
      <c r="DA211">
        <v>0</v>
      </c>
      <c r="DB211">
        <v>1.5</v>
      </c>
      <c r="DC211">
        <v>2.9</v>
      </c>
      <c r="DD211">
        <v>0</v>
      </c>
      <c r="DE211">
        <v>7</v>
      </c>
      <c r="DF211">
        <v>14</v>
      </c>
      <c r="DG211">
        <v>0</v>
      </c>
      <c r="DH211">
        <v>0</v>
      </c>
      <c r="DI211">
        <v>0</v>
      </c>
      <c r="DJ211">
        <v>0</v>
      </c>
      <c r="DK211">
        <v>0</v>
      </c>
      <c r="DL211">
        <v>0</v>
      </c>
      <c r="DM211">
        <v>0.02</v>
      </c>
      <c r="DN211">
        <v>0.02</v>
      </c>
      <c r="DO211">
        <v>0</v>
      </c>
      <c r="DP211">
        <v>0</v>
      </c>
      <c r="DQ211">
        <v>0</v>
      </c>
      <c r="DR211">
        <v>0</v>
      </c>
      <c r="DS211">
        <v>0</v>
      </c>
      <c r="DT211">
        <v>0</v>
      </c>
      <c r="DU211">
        <v>0</v>
      </c>
      <c r="DV211">
        <v>1</v>
      </c>
      <c r="DW211">
        <v>4</v>
      </c>
      <c r="DX211">
        <v>0</v>
      </c>
      <c r="DY211">
        <v>0.1</v>
      </c>
      <c r="DZ211">
        <v>2</v>
      </c>
      <c r="EA211">
        <v>0.8</v>
      </c>
      <c r="EB211">
        <v>1.7</v>
      </c>
      <c r="EC211">
        <v>2.6</v>
      </c>
      <c r="ED211" t="s">
        <v>396</v>
      </c>
      <c r="EE211" t="s">
        <v>396</v>
      </c>
      <c r="EF211" t="s">
        <v>396</v>
      </c>
      <c r="EG211">
        <v>0</v>
      </c>
      <c r="EH211">
        <v>0.5</v>
      </c>
      <c r="EI211">
        <v>1</v>
      </c>
      <c r="EJ211">
        <v>4.5</v>
      </c>
      <c r="EK211">
        <v>5.5</v>
      </c>
      <c r="EL211">
        <v>6.5</v>
      </c>
      <c r="EM211" t="s">
        <v>396</v>
      </c>
      <c r="EN211" t="s">
        <v>396</v>
      </c>
      <c r="EO211" t="s">
        <v>396</v>
      </c>
      <c r="EP211" t="s">
        <v>396</v>
      </c>
      <c r="EQ211" t="s">
        <v>396</v>
      </c>
      <c r="ER211" t="s">
        <v>396</v>
      </c>
      <c r="ES211" t="s">
        <v>396</v>
      </c>
      <c r="ET211" t="s">
        <v>396</v>
      </c>
      <c r="EU211" t="s">
        <v>396</v>
      </c>
      <c r="EV211" t="s">
        <v>396</v>
      </c>
      <c r="EW211" t="s">
        <v>396</v>
      </c>
      <c r="EX211" t="s">
        <v>396</v>
      </c>
      <c r="EY211" t="s">
        <v>396</v>
      </c>
      <c r="EZ211" t="s">
        <v>396</v>
      </c>
      <c r="FA211" t="s">
        <v>396</v>
      </c>
      <c r="FB211" t="s">
        <v>396</v>
      </c>
      <c r="FC211" t="s">
        <v>396</v>
      </c>
      <c r="FD211" t="s">
        <v>396</v>
      </c>
      <c r="FE211" t="s">
        <v>396</v>
      </c>
      <c r="FF211" t="s">
        <v>396</v>
      </c>
      <c r="FG211" t="s">
        <v>396</v>
      </c>
      <c r="FH211" t="s">
        <v>396</v>
      </c>
      <c r="FI211" t="s">
        <v>396</v>
      </c>
      <c r="FJ211" t="s">
        <v>396</v>
      </c>
      <c r="FK211" t="s">
        <v>396</v>
      </c>
      <c r="FL211" t="s">
        <v>396</v>
      </c>
      <c r="FM211" t="s">
        <v>396</v>
      </c>
      <c r="FN211" t="s">
        <v>396</v>
      </c>
      <c r="FO211" t="s">
        <v>396</v>
      </c>
      <c r="FP211" t="s">
        <v>396</v>
      </c>
      <c r="FQ211" t="s">
        <v>396</v>
      </c>
      <c r="FR211" t="s">
        <v>396</v>
      </c>
      <c r="FS211">
        <v>18087128</v>
      </c>
      <c r="FT211">
        <v>52907022</v>
      </c>
    </row>
    <row r="212" spans="1:176" x14ac:dyDescent="0.25">
      <c r="A212" s="13">
        <f t="shared" si="9"/>
        <v>18087128</v>
      </c>
      <c r="B212" s="13">
        <f t="shared" si="10"/>
        <v>52907023</v>
      </c>
      <c r="C212" s="14" t="str">
        <f>IF(ISNA(VLOOKUP(A212,ComponentTable!E:E,1,0)),"","Use")</f>
        <v>Use</v>
      </c>
      <c r="D212" s="14">
        <f t="shared" si="11"/>
        <v>52907023</v>
      </c>
      <c r="E212">
        <v>501</v>
      </c>
      <c r="F212" t="s">
        <v>399</v>
      </c>
      <c r="G212" t="s">
        <v>396</v>
      </c>
      <c r="H212" t="s">
        <v>399</v>
      </c>
      <c r="I212" t="s">
        <v>396</v>
      </c>
      <c r="J212" t="s">
        <v>396</v>
      </c>
      <c r="K212" t="s">
        <v>396</v>
      </c>
      <c r="L212">
        <v>0</v>
      </c>
      <c r="M212" t="s">
        <v>396</v>
      </c>
      <c r="N212" t="s">
        <v>396</v>
      </c>
      <c r="O212">
        <v>10</v>
      </c>
      <c r="P212" t="s">
        <v>396</v>
      </c>
      <c r="Q212" t="s">
        <v>396</v>
      </c>
      <c r="R212">
        <v>10</v>
      </c>
      <c r="S212" t="s">
        <v>396</v>
      </c>
      <c r="T212">
        <v>0</v>
      </c>
      <c r="U212">
        <v>0</v>
      </c>
      <c r="V212">
        <v>0</v>
      </c>
      <c r="W212">
        <v>0</v>
      </c>
      <c r="X212">
        <v>0</v>
      </c>
      <c r="Y212">
        <v>0</v>
      </c>
      <c r="Z212">
        <v>100</v>
      </c>
      <c r="AA212">
        <v>100</v>
      </c>
      <c r="AB212">
        <v>100</v>
      </c>
      <c r="AC212">
        <v>100</v>
      </c>
      <c r="AD212">
        <v>100</v>
      </c>
      <c r="AE212">
        <v>100</v>
      </c>
      <c r="AF212">
        <v>75</v>
      </c>
      <c r="AG212">
        <v>87</v>
      </c>
      <c r="AH212">
        <v>99</v>
      </c>
      <c r="AI212">
        <v>1</v>
      </c>
      <c r="AJ212">
        <v>4</v>
      </c>
      <c r="AK212">
        <v>7</v>
      </c>
      <c r="AL212" t="s">
        <v>396</v>
      </c>
      <c r="AM212">
        <v>97</v>
      </c>
      <c r="AN212" t="s">
        <v>396</v>
      </c>
      <c r="AO212" t="s">
        <v>396</v>
      </c>
      <c r="AP212">
        <v>0</v>
      </c>
      <c r="AQ212" t="s">
        <v>396</v>
      </c>
      <c r="AR212" t="s">
        <v>396</v>
      </c>
      <c r="AS212">
        <v>1</v>
      </c>
      <c r="AT212" t="s">
        <v>396</v>
      </c>
      <c r="AU212" t="s">
        <v>396</v>
      </c>
      <c r="AV212">
        <v>18.3</v>
      </c>
      <c r="AW212" t="s">
        <v>396</v>
      </c>
      <c r="AX212" t="s">
        <v>396</v>
      </c>
      <c r="AY212">
        <v>63.4</v>
      </c>
      <c r="AZ212" t="s">
        <v>396</v>
      </c>
      <c r="BA212" t="s">
        <v>396</v>
      </c>
      <c r="BB212">
        <v>14.3</v>
      </c>
      <c r="BC212" t="s">
        <v>396</v>
      </c>
      <c r="BD212">
        <v>0</v>
      </c>
      <c r="BE212">
        <v>1</v>
      </c>
      <c r="BF212">
        <v>14.9</v>
      </c>
      <c r="BG212" t="s">
        <v>396</v>
      </c>
      <c r="BH212" t="s">
        <v>396</v>
      </c>
      <c r="BI212" t="s">
        <v>396</v>
      </c>
      <c r="BJ212" t="s">
        <v>396</v>
      </c>
      <c r="BK212" t="s">
        <v>396</v>
      </c>
      <c r="BL212" t="s">
        <v>396</v>
      </c>
      <c r="BM212">
        <v>1</v>
      </c>
      <c r="BN212">
        <v>2</v>
      </c>
      <c r="BO212">
        <v>3</v>
      </c>
      <c r="BP212">
        <v>0</v>
      </c>
      <c r="BQ212">
        <v>0</v>
      </c>
      <c r="BR212">
        <v>0</v>
      </c>
      <c r="BS212">
        <v>0.5</v>
      </c>
      <c r="BT212">
        <v>1.25</v>
      </c>
      <c r="BU212">
        <v>2</v>
      </c>
      <c r="BV212" t="s">
        <v>396</v>
      </c>
      <c r="BW212" t="s">
        <v>396</v>
      </c>
      <c r="BX212" t="s">
        <v>396</v>
      </c>
      <c r="BY212">
        <v>1.25</v>
      </c>
      <c r="BZ212">
        <v>1.4</v>
      </c>
      <c r="CA212">
        <v>1.55</v>
      </c>
      <c r="CB212" t="s">
        <v>396</v>
      </c>
      <c r="CC212" t="s">
        <v>396</v>
      </c>
      <c r="CD212" t="s">
        <v>396</v>
      </c>
      <c r="CE212" t="s">
        <v>396</v>
      </c>
      <c r="CF212">
        <v>1.35</v>
      </c>
      <c r="CG212" t="s">
        <v>396</v>
      </c>
      <c r="CH212" t="s">
        <v>396</v>
      </c>
      <c r="CI212">
        <v>141</v>
      </c>
      <c r="CJ212">
        <v>210</v>
      </c>
      <c r="CK212">
        <v>282</v>
      </c>
      <c r="CL212">
        <v>0.04</v>
      </c>
      <c r="CM212">
        <v>7.0000000000000007E-2</v>
      </c>
      <c r="CN212">
        <v>0.1</v>
      </c>
      <c r="CO212">
        <v>2.5</v>
      </c>
      <c r="CP212">
        <v>5.9</v>
      </c>
      <c r="CQ212">
        <v>11</v>
      </c>
      <c r="CR212">
        <v>1.7</v>
      </c>
      <c r="CS212">
        <v>3.5</v>
      </c>
      <c r="CT212">
        <v>8.1999999999999993</v>
      </c>
      <c r="CU212">
        <v>0.4</v>
      </c>
      <c r="CV212">
        <v>1.1000000000000001</v>
      </c>
      <c r="CW212">
        <v>2.5</v>
      </c>
      <c r="CX212" t="s">
        <v>396</v>
      </c>
      <c r="CY212" t="s">
        <v>396</v>
      </c>
      <c r="CZ212" t="s">
        <v>396</v>
      </c>
      <c r="DA212">
        <v>0</v>
      </c>
      <c r="DB212">
        <v>1.5</v>
      </c>
      <c r="DC212">
        <v>2.9</v>
      </c>
      <c r="DD212">
        <v>0</v>
      </c>
      <c r="DE212">
        <v>7</v>
      </c>
      <c r="DF212">
        <v>14</v>
      </c>
      <c r="DG212">
        <v>0</v>
      </c>
      <c r="DH212">
        <v>0</v>
      </c>
      <c r="DI212">
        <v>0</v>
      </c>
      <c r="DJ212">
        <v>0</v>
      </c>
      <c r="DK212">
        <v>0</v>
      </c>
      <c r="DL212">
        <v>0</v>
      </c>
      <c r="DM212">
        <v>0.02</v>
      </c>
      <c r="DN212">
        <v>0.02</v>
      </c>
      <c r="DO212">
        <v>0</v>
      </c>
      <c r="DP212">
        <v>0</v>
      </c>
      <c r="DQ212">
        <v>0</v>
      </c>
      <c r="DR212">
        <v>0</v>
      </c>
      <c r="DS212">
        <v>0</v>
      </c>
      <c r="DT212">
        <v>0</v>
      </c>
      <c r="DU212">
        <v>0</v>
      </c>
      <c r="DV212">
        <v>1</v>
      </c>
      <c r="DW212">
        <v>4</v>
      </c>
      <c r="DX212">
        <v>0</v>
      </c>
      <c r="DY212">
        <v>0.1</v>
      </c>
      <c r="DZ212">
        <v>2</v>
      </c>
      <c r="EA212">
        <v>1</v>
      </c>
      <c r="EB212">
        <v>1.9</v>
      </c>
      <c r="EC212">
        <v>2.9</v>
      </c>
      <c r="ED212" t="s">
        <v>396</v>
      </c>
      <c r="EE212" t="s">
        <v>396</v>
      </c>
      <c r="EF212" t="s">
        <v>396</v>
      </c>
      <c r="EG212">
        <v>0</v>
      </c>
      <c r="EH212">
        <v>1</v>
      </c>
      <c r="EI212">
        <v>2</v>
      </c>
      <c r="EJ212">
        <v>4.5</v>
      </c>
      <c r="EK212">
        <v>5.5</v>
      </c>
      <c r="EL212">
        <v>6.5</v>
      </c>
      <c r="EM212" t="s">
        <v>396</v>
      </c>
      <c r="EN212" t="s">
        <v>396</v>
      </c>
      <c r="EO212" t="s">
        <v>396</v>
      </c>
      <c r="EP212" t="s">
        <v>396</v>
      </c>
      <c r="EQ212" t="s">
        <v>396</v>
      </c>
      <c r="ER212" t="s">
        <v>396</v>
      </c>
      <c r="ES212" t="s">
        <v>396</v>
      </c>
      <c r="ET212" t="s">
        <v>396</v>
      </c>
      <c r="EU212" t="s">
        <v>396</v>
      </c>
      <c r="EV212" t="s">
        <v>396</v>
      </c>
      <c r="EW212" t="s">
        <v>396</v>
      </c>
      <c r="EX212" t="s">
        <v>396</v>
      </c>
      <c r="EY212" t="s">
        <v>396</v>
      </c>
      <c r="EZ212" t="s">
        <v>396</v>
      </c>
      <c r="FA212" t="s">
        <v>396</v>
      </c>
      <c r="FB212" t="s">
        <v>396</v>
      </c>
      <c r="FC212" t="s">
        <v>396</v>
      </c>
      <c r="FD212" t="s">
        <v>396</v>
      </c>
      <c r="FE212" t="s">
        <v>396</v>
      </c>
      <c r="FF212" t="s">
        <v>396</v>
      </c>
      <c r="FG212" t="s">
        <v>396</v>
      </c>
      <c r="FH212" t="s">
        <v>396</v>
      </c>
      <c r="FI212" t="s">
        <v>396</v>
      </c>
      <c r="FJ212" t="s">
        <v>396</v>
      </c>
      <c r="FK212" t="s">
        <v>396</v>
      </c>
      <c r="FL212" t="s">
        <v>396</v>
      </c>
      <c r="FM212" t="s">
        <v>396</v>
      </c>
      <c r="FN212" t="s">
        <v>396</v>
      </c>
      <c r="FO212" t="s">
        <v>396</v>
      </c>
      <c r="FP212" t="s">
        <v>396</v>
      </c>
      <c r="FQ212" t="s">
        <v>396</v>
      </c>
      <c r="FR212" t="s">
        <v>396</v>
      </c>
      <c r="FS212">
        <v>18087128</v>
      </c>
      <c r="FT212">
        <v>52907023</v>
      </c>
    </row>
    <row r="213" spans="1:176" hidden="1" x14ac:dyDescent="0.25">
      <c r="A213" s="13">
        <f t="shared" si="9"/>
        <v>18140262</v>
      </c>
      <c r="B213" s="13">
        <f t="shared" si="10"/>
        <v>53079985</v>
      </c>
      <c r="C213" s="14" t="str">
        <f>IF(ISNA(VLOOKUP(A213,ComponentTable!E:E,1,0)),"","Use")</f>
        <v/>
      </c>
      <c r="D213" s="14" t="str">
        <f t="shared" si="11"/>
        <v/>
      </c>
      <c r="E213">
        <v>504</v>
      </c>
      <c r="F213" t="s">
        <v>399</v>
      </c>
      <c r="G213" t="s">
        <v>396</v>
      </c>
      <c r="H213" t="s">
        <v>399</v>
      </c>
      <c r="I213" t="s">
        <v>396</v>
      </c>
      <c r="J213" t="s">
        <v>396</v>
      </c>
      <c r="K213" t="s">
        <v>396</v>
      </c>
      <c r="L213">
        <v>28</v>
      </c>
      <c r="M213" t="s">
        <v>396</v>
      </c>
      <c r="N213" t="s">
        <v>396</v>
      </c>
      <c r="O213">
        <v>38</v>
      </c>
      <c r="P213" t="s">
        <v>396</v>
      </c>
      <c r="Q213" t="s">
        <v>396</v>
      </c>
      <c r="R213">
        <v>10</v>
      </c>
      <c r="S213" t="s">
        <v>396</v>
      </c>
      <c r="T213">
        <v>0</v>
      </c>
      <c r="U213">
        <v>0</v>
      </c>
      <c r="V213">
        <v>0</v>
      </c>
      <c r="W213">
        <v>0</v>
      </c>
      <c r="X213">
        <v>0</v>
      </c>
      <c r="Y213">
        <v>0</v>
      </c>
      <c r="Z213">
        <v>100</v>
      </c>
      <c r="AA213">
        <v>100</v>
      </c>
      <c r="AB213">
        <v>100</v>
      </c>
      <c r="AC213">
        <v>100</v>
      </c>
      <c r="AD213">
        <v>100</v>
      </c>
      <c r="AE213">
        <v>100</v>
      </c>
      <c r="AF213">
        <v>80</v>
      </c>
      <c r="AG213">
        <v>87.5</v>
      </c>
      <c r="AH213">
        <v>95</v>
      </c>
      <c r="AI213">
        <v>1</v>
      </c>
      <c r="AJ213">
        <v>5.5</v>
      </c>
      <c r="AK213">
        <v>10</v>
      </c>
      <c r="AL213" t="s">
        <v>396</v>
      </c>
      <c r="AM213">
        <v>95</v>
      </c>
      <c r="AN213" t="s">
        <v>396</v>
      </c>
      <c r="AO213" t="s">
        <v>396</v>
      </c>
      <c r="AP213">
        <v>0</v>
      </c>
      <c r="AQ213" t="s">
        <v>396</v>
      </c>
      <c r="AR213" t="s">
        <v>396</v>
      </c>
      <c r="AS213">
        <v>0.9</v>
      </c>
      <c r="AT213" t="s">
        <v>396</v>
      </c>
      <c r="AU213" t="s">
        <v>396</v>
      </c>
      <c r="AV213">
        <v>17.600000000000001</v>
      </c>
      <c r="AW213" t="s">
        <v>396</v>
      </c>
      <c r="AX213" t="s">
        <v>396</v>
      </c>
      <c r="AY213">
        <v>62.1</v>
      </c>
      <c r="AZ213" t="s">
        <v>396</v>
      </c>
      <c r="BA213" t="s">
        <v>396</v>
      </c>
      <c r="BB213">
        <v>14.4</v>
      </c>
      <c r="BC213" t="s">
        <v>396</v>
      </c>
      <c r="BD213">
        <v>0</v>
      </c>
      <c r="BE213">
        <v>1</v>
      </c>
      <c r="BF213">
        <v>14.9</v>
      </c>
      <c r="BG213" t="s">
        <v>396</v>
      </c>
      <c r="BH213" t="s">
        <v>396</v>
      </c>
      <c r="BI213" t="s">
        <v>396</v>
      </c>
      <c r="BJ213" t="s">
        <v>396</v>
      </c>
      <c r="BK213" t="s">
        <v>396</v>
      </c>
      <c r="BL213" t="s">
        <v>396</v>
      </c>
      <c r="BM213">
        <v>2</v>
      </c>
      <c r="BN213">
        <v>4</v>
      </c>
      <c r="BO213">
        <v>6</v>
      </c>
      <c r="BP213">
        <v>0</v>
      </c>
      <c r="BQ213">
        <v>0</v>
      </c>
      <c r="BR213">
        <v>0</v>
      </c>
      <c r="BS213">
        <v>0</v>
      </c>
      <c r="BT213">
        <v>1</v>
      </c>
      <c r="BU213">
        <v>2</v>
      </c>
      <c r="BV213" t="s">
        <v>396</v>
      </c>
      <c r="BW213" t="s">
        <v>396</v>
      </c>
      <c r="BX213" t="s">
        <v>396</v>
      </c>
      <c r="BY213">
        <v>1.4</v>
      </c>
      <c r="BZ213">
        <v>1.5</v>
      </c>
      <c r="CA213">
        <v>1.6</v>
      </c>
      <c r="CB213" t="s">
        <v>396</v>
      </c>
      <c r="CC213" t="s">
        <v>396</v>
      </c>
      <c r="CD213" t="s">
        <v>396</v>
      </c>
      <c r="CE213" t="s">
        <v>396</v>
      </c>
      <c r="CF213">
        <v>1.52</v>
      </c>
      <c r="CG213" t="s">
        <v>396</v>
      </c>
      <c r="CH213" t="s">
        <v>396</v>
      </c>
      <c r="CI213">
        <v>42</v>
      </c>
      <c r="CJ213">
        <v>92</v>
      </c>
      <c r="CK213">
        <v>141</v>
      </c>
      <c r="CL213">
        <v>0.1</v>
      </c>
      <c r="CM213">
        <v>0.13</v>
      </c>
      <c r="CN213">
        <v>0.15</v>
      </c>
      <c r="CO213" t="s">
        <v>396</v>
      </c>
      <c r="CP213">
        <v>8.8000000000000007</v>
      </c>
      <c r="CQ213" t="s">
        <v>396</v>
      </c>
      <c r="CR213" t="s">
        <v>396</v>
      </c>
      <c r="CS213">
        <v>6.6</v>
      </c>
      <c r="CT213" t="s">
        <v>396</v>
      </c>
      <c r="CU213" t="s">
        <v>396</v>
      </c>
      <c r="CV213">
        <v>2.2000000000000002</v>
      </c>
      <c r="CW213" t="s">
        <v>396</v>
      </c>
      <c r="CX213" t="s">
        <v>396</v>
      </c>
      <c r="CY213" t="s">
        <v>396</v>
      </c>
      <c r="CZ213" t="s">
        <v>396</v>
      </c>
      <c r="DA213">
        <v>0</v>
      </c>
      <c r="DB213">
        <v>1.5</v>
      </c>
      <c r="DC213">
        <v>2.9</v>
      </c>
      <c r="DD213">
        <v>0</v>
      </c>
      <c r="DE213">
        <v>7</v>
      </c>
      <c r="DF213">
        <v>14</v>
      </c>
      <c r="DG213">
        <v>0</v>
      </c>
      <c r="DH213">
        <v>0</v>
      </c>
      <c r="DI213">
        <v>0</v>
      </c>
      <c r="DJ213">
        <v>0</v>
      </c>
      <c r="DK213">
        <v>0</v>
      </c>
      <c r="DL213">
        <v>0</v>
      </c>
      <c r="DM213">
        <v>0.02</v>
      </c>
      <c r="DN213">
        <v>0.02</v>
      </c>
      <c r="DO213">
        <v>0</v>
      </c>
      <c r="DP213">
        <v>0</v>
      </c>
      <c r="DQ213">
        <v>0</v>
      </c>
      <c r="DR213">
        <v>0</v>
      </c>
      <c r="DS213">
        <v>0</v>
      </c>
      <c r="DT213">
        <v>0</v>
      </c>
      <c r="DU213">
        <v>0</v>
      </c>
      <c r="DV213">
        <v>1</v>
      </c>
      <c r="DW213">
        <v>4</v>
      </c>
      <c r="DX213">
        <v>0</v>
      </c>
      <c r="DY213">
        <v>0.1</v>
      </c>
      <c r="DZ213">
        <v>2</v>
      </c>
      <c r="EA213">
        <v>1.2</v>
      </c>
      <c r="EB213">
        <v>3.6</v>
      </c>
      <c r="EC213">
        <v>5.4</v>
      </c>
      <c r="ED213" t="s">
        <v>396</v>
      </c>
      <c r="EE213" t="s">
        <v>396</v>
      </c>
      <c r="EF213" t="s">
        <v>396</v>
      </c>
      <c r="EG213">
        <v>0</v>
      </c>
      <c r="EH213">
        <v>3</v>
      </c>
      <c r="EI213">
        <v>5</v>
      </c>
      <c r="EJ213">
        <v>3.5</v>
      </c>
      <c r="EK213">
        <v>5.5</v>
      </c>
      <c r="EL213">
        <v>7.3</v>
      </c>
      <c r="EM213" t="s">
        <v>396</v>
      </c>
      <c r="EN213" t="s">
        <v>396</v>
      </c>
      <c r="EO213" t="s">
        <v>396</v>
      </c>
      <c r="EP213" t="s">
        <v>396</v>
      </c>
      <c r="EQ213" t="s">
        <v>396</v>
      </c>
      <c r="ER213" t="s">
        <v>396</v>
      </c>
      <c r="ES213" t="s">
        <v>396</v>
      </c>
      <c r="ET213" t="s">
        <v>396</v>
      </c>
      <c r="EU213" t="s">
        <v>396</v>
      </c>
      <c r="EV213" t="s">
        <v>396</v>
      </c>
      <c r="EW213" t="s">
        <v>396</v>
      </c>
      <c r="EX213" t="s">
        <v>396</v>
      </c>
      <c r="EY213" t="s">
        <v>396</v>
      </c>
      <c r="EZ213" t="s">
        <v>396</v>
      </c>
      <c r="FA213" t="s">
        <v>396</v>
      </c>
      <c r="FB213" t="s">
        <v>396</v>
      </c>
      <c r="FC213" t="s">
        <v>396</v>
      </c>
      <c r="FD213" t="s">
        <v>396</v>
      </c>
      <c r="FE213" t="s">
        <v>396</v>
      </c>
      <c r="FF213" t="s">
        <v>396</v>
      </c>
      <c r="FG213" t="s">
        <v>396</v>
      </c>
      <c r="FH213" t="s">
        <v>396</v>
      </c>
      <c r="FI213" t="s">
        <v>396</v>
      </c>
      <c r="FJ213" t="s">
        <v>396</v>
      </c>
      <c r="FK213" t="s">
        <v>396</v>
      </c>
      <c r="FL213" t="s">
        <v>396</v>
      </c>
      <c r="FM213" t="s">
        <v>396</v>
      </c>
      <c r="FN213" t="s">
        <v>396</v>
      </c>
      <c r="FO213" t="s">
        <v>396</v>
      </c>
      <c r="FP213" t="s">
        <v>396</v>
      </c>
      <c r="FQ213" t="s">
        <v>396</v>
      </c>
      <c r="FR213" t="s">
        <v>396</v>
      </c>
      <c r="FS213">
        <v>18140262</v>
      </c>
      <c r="FT213">
        <v>53079985</v>
      </c>
    </row>
    <row r="214" spans="1:176" hidden="1" x14ac:dyDescent="0.25">
      <c r="A214" s="13">
        <f t="shared" si="9"/>
        <v>18140262</v>
      </c>
      <c r="B214" s="13">
        <f t="shared" si="10"/>
        <v>53079986</v>
      </c>
      <c r="C214" s="14" t="str">
        <f>IF(ISNA(VLOOKUP(A214,ComponentTable!E:E,1,0)),"","Use")</f>
        <v/>
      </c>
      <c r="D214" s="14" t="str">
        <f t="shared" si="11"/>
        <v/>
      </c>
      <c r="E214">
        <v>505</v>
      </c>
      <c r="F214" t="s">
        <v>704</v>
      </c>
      <c r="G214" t="s">
        <v>396</v>
      </c>
      <c r="H214" t="s">
        <v>704</v>
      </c>
      <c r="I214" t="s">
        <v>396</v>
      </c>
      <c r="J214" t="s">
        <v>396</v>
      </c>
      <c r="K214" t="s">
        <v>396</v>
      </c>
      <c r="L214">
        <v>38</v>
      </c>
      <c r="M214" t="s">
        <v>396</v>
      </c>
      <c r="N214" t="s">
        <v>396</v>
      </c>
      <c r="O214">
        <v>203</v>
      </c>
      <c r="P214" t="s">
        <v>396</v>
      </c>
      <c r="Q214" t="s">
        <v>396</v>
      </c>
      <c r="R214">
        <v>165</v>
      </c>
      <c r="S214" t="s">
        <v>396</v>
      </c>
      <c r="T214">
        <v>0</v>
      </c>
      <c r="U214">
        <v>0</v>
      </c>
      <c r="V214">
        <v>0</v>
      </c>
      <c r="W214">
        <v>0</v>
      </c>
      <c r="X214">
        <v>0</v>
      </c>
      <c r="Y214">
        <v>0</v>
      </c>
      <c r="Z214">
        <v>100</v>
      </c>
      <c r="AA214">
        <v>100</v>
      </c>
      <c r="AB214">
        <v>100</v>
      </c>
      <c r="AC214">
        <v>100</v>
      </c>
      <c r="AD214">
        <v>100</v>
      </c>
      <c r="AE214">
        <v>100</v>
      </c>
      <c r="AF214">
        <v>80</v>
      </c>
      <c r="AG214">
        <v>87.5</v>
      </c>
      <c r="AH214">
        <v>95</v>
      </c>
      <c r="AI214">
        <v>1</v>
      </c>
      <c r="AJ214">
        <v>5.5</v>
      </c>
      <c r="AK214">
        <v>10</v>
      </c>
      <c r="AL214" t="s">
        <v>396</v>
      </c>
      <c r="AM214">
        <v>95</v>
      </c>
      <c r="AN214" t="s">
        <v>396</v>
      </c>
      <c r="AO214" t="s">
        <v>396</v>
      </c>
      <c r="AP214">
        <v>0</v>
      </c>
      <c r="AQ214" t="s">
        <v>396</v>
      </c>
      <c r="AR214" t="s">
        <v>396</v>
      </c>
      <c r="AS214">
        <v>0.9</v>
      </c>
      <c r="AT214" t="s">
        <v>396</v>
      </c>
      <c r="AU214" t="s">
        <v>396</v>
      </c>
      <c r="AV214">
        <v>17.600000000000001</v>
      </c>
      <c r="AW214" t="s">
        <v>396</v>
      </c>
      <c r="AX214" t="s">
        <v>396</v>
      </c>
      <c r="AY214">
        <v>62.1</v>
      </c>
      <c r="AZ214" t="s">
        <v>396</v>
      </c>
      <c r="BA214" t="s">
        <v>396</v>
      </c>
      <c r="BB214">
        <v>14.4</v>
      </c>
      <c r="BC214" t="s">
        <v>396</v>
      </c>
      <c r="BD214">
        <v>0</v>
      </c>
      <c r="BE214">
        <v>1</v>
      </c>
      <c r="BF214">
        <v>14.9</v>
      </c>
      <c r="BG214" t="s">
        <v>396</v>
      </c>
      <c r="BH214" t="s">
        <v>396</v>
      </c>
      <c r="BI214" t="s">
        <v>396</v>
      </c>
      <c r="BJ214" t="s">
        <v>396</v>
      </c>
      <c r="BK214" t="s">
        <v>396</v>
      </c>
      <c r="BL214" t="s">
        <v>396</v>
      </c>
      <c r="BM214">
        <v>2</v>
      </c>
      <c r="BN214">
        <v>4</v>
      </c>
      <c r="BO214">
        <v>6</v>
      </c>
      <c r="BP214">
        <v>0</v>
      </c>
      <c r="BQ214">
        <v>0</v>
      </c>
      <c r="BR214">
        <v>0</v>
      </c>
      <c r="BS214">
        <v>0</v>
      </c>
      <c r="BT214">
        <v>0.25</v>
      </c>
      <c r="BU214">
        <v>0.5</v>
      </c>
      <c r="BV214" t="s">
        <v>396</v>
      </c>
      <c r="BW214" t="s">
        <v>396</v>
      </c>
      <c r="BX214" t="s">
        <v>396</v>
      </c>
      <c r="BY214">
        <v>1.5</v>
      </c>
      <c r="BZ214">
        <v>1.58</v>
      </c>
      <c r="CA214">
        <v>1.65</v>
      </c>
      <c r="CB214" t="s">
        <v>396</v>
      </c>
      <c r="CC214" t="s">
        <v>396</v>
      </c>
      <c r="CD214" t="s">
        <v>396</v>
      </c>
      <c r="CE214" t="s">
        <v>396</v>
      </c>
      <c r="CF214">
        <v>1.52</v>
      </c>
      <c r="CG214" t="s">
        <v>396</v>
      </c>
      <c r="CH214" t="s">
        <v>396</v>
      </c>
      <c r="CI214">
        <v>42</v>
      </c>
      <c r="CJ214">
        <v>92</v>
      </c>
      <c r="CK214">
        <v>141</v>
      </c>
      <c r="CL214">
        <v>0.03</v>
      </c>
      <c r="CM214">
        <v>7.0000000000000007E-2</v>
      </c>
      <c r="CN214">
        <v>0.1</v>
      </c>
      <c r="CO214" t="s">
        <v>396</v>
      </c>
      <c r="CP214">
        <v>10.199999999999999</v>
      </c>
      <c r="CQ214" t="s">
        <v>396</v>
      </c>
      <c r="CR214" t="s">
        <v>396</v>
      </c>
      <c r="CS214">
        <v>9.1</v>
      </c>
      <c r="CT214" t="s">
        <v>396</v>
      </c>
      <c r="CU214" t="s">
        <v>396</v>
      </c>
      <c r="CV214">
        <v>3.5</v>
      </c>
      <c r="CW214" t="s">
        <v>396</v>
      </c>
      <c r="CX214" t="s">
        <v>396</v>
      </c>
      <c r="CY214" t="s">
        <v>396</v>
      </c>
      <c r="CZ214" t="s">
        <v>396</v>
      </c>
      <c r="DA214">
        <v>0</v>
      </c>
      <c r="DB214">
        <v>1.5</v>
      </c>
      <c r="DC214">
        <v>2.9</v>
      </c>
      <c r="DD214">
        <v>0</v>
      </c>
      <c r="DE214">
        <v>7</v>
      </c>
      <c r="DF214">
        <v>14</v>
      </c>
      <c r="DG214">
        <v>0</v>
      </c>
      <c r="DH214">
        <v>0</v>
      </c>
      <c r="DI214">
        <v>0</v>
      </c>
      <c r="DJ214">
        <v>0</v>
      </c>
      <c r="DK214">
        <v>0</v>
      </c>
      <c r="DL214">
        <v>0</v>
      </c>
      <c r="DM214">
        <v>0.02</v>
      </c>
      <c r="DN214">
        <v>0.02</v>
      </c>
      <c r="DO214">
        <v>0</v>
      </c>
      <c r="DP214">
        <v>0</v>
      </c>
      <c r="DQ214">
        <v>0</v>
      </c>
      <c r="DR214">
        <v>0</v>
      </c>
      <c r="DS214">
        <v>0</v>
      </c>
      <c r="DT214">
        <v>0</v>
      </c>
      <c r="DU214">
        <v>0</v>
      </c>
      <c r="DV214">
        <v>1</v>
      </c>
      <c r="DW214">
        <v>4</v>
      </c>
      <c r="DX214">
        <v>0</v>
      </c>
      <c r="DY214">
        <v>0.1</v>
      </c>
      <c r="DZ214">
        <v>2</v>
      </c>
      <c r="EA214">
        <v>1.2</v>
      </c>
      <c r="EB214">
        <v>2.9</v>
      </c>
      <c r="EC214">
        <v>4.5</v>
      </c>
      <c r="ED214" t="s">
        <v>396</v>
      </c>
      <c r="EE214" t="s">
        <v>396</v>
      </c>
      <c r="EF214" t="s">
        <v>396</v>
      </c>
      <c r="EG214">
        <v>0</v>
      </c>
      <c r="EH214">
        <v>1</v>
      </c>
      <c r="EI214">
        <v>2</v>
      </c>
      <c r="EJ214">
        <v>3.5</v>
      </c>
      <c r="EK214">
        <v>5.5</v>
      </c>
      <c r="EL214">
        <v>7.3</v>
      </c>
      <c r="EM214" t="s">
        <v>396</v>
      </c>
      <c r="EN214" t="s">
        <v>396</v>
      </c>
      <c r="EO214" t="s">
        <v>396</v>
      </c>
      <c r="EP214" t="s">
        <v>396</v>
      </c>
      <c r="EQ214" t="s">
        <v>396</v>
      </c>
      <c r="ER214" t="s">
        <v>396</v>
      </c>
      <c r="ES214" t="s">
        <v>396</v>
      </c>
      <c r="ET214" t="s">
        <v>396</v>
      </c>
      <c r="EU214" t="s">
        <v>396</v>
      </c>
      <c r="EV214" t="s">
        <v>396</v>
      </c>
      <c r="EW214" t="s">
        <v>396</v>
      </c>
      <c r="EX214" t="s">
        <v>396</v>
      </c>
      <c r="EY214" t="s">
        <v>396</v>
      </c>
      <c r="EZ214" t="s">
        <v>396</v>
      </c>
      <c r="FA214" t="s">
        <v>396</v>
      </c>
      <c r="FB214" t="s">
        <v>396</v>
      </c>
      <c r="FC214" t="s">
        <v>396</v>
      </c>
      <c r="FD214" t="s">
        <v>396</v>
      </c>
      <c r="FE214" t="s">
        <v>396</v>
      </c>
      <c r="FF214" t="s">
        <v>396</v>
      </c>
      <c r="FG214" t="s">
        <v>396</v>
      </c>
      <c r="FH214" t="s">
        <v>396</v>
      </c>
      <c r="FI214" t="s">
        <v>396</v>
      </c>
      <c r="FJ214" t="s">
        <v>396</v>
      </c>
      <c r="FK214" t="s">
        <v>396</v>
      </c>
      <c r="FL214" t="s">
        <v>396</v>
      </c>
      <c r="FM214" t="s">
        <v>396</v>
      </c>
      <c r="FN214" t="s">
        <v>396</v>
      </c>
      <c r="FO214" t="s">
        <v>396</v>
      </c>
      <c r="FP214" t="s">
        <v>396</v>
      </c>
      <c r="FQ214" t="s">
        <v>396</v>
      </c>
      <c r="FR214" t="s">
        <v>396</v>
      </c>
      <c r="FS214">
        <v>18140262</v>
      </c>
      <c r="FT214">
        <v>53079986</v>
      </c>
    </row>
    <row r="215" spans="1:176" hidden="1" x14ac:dyDescent="0.25">
      <c r="A215" s="13">
        <f t="shared" si="9"/>
        <v>18140262</v>
      </c>
      <c r="B215" s="13">
        <f t="shared" si="10"/>
        <v>53079987</v>
      </c>
      <c r="C215" s="14" t="str">
        <f>IF(ISNA(VLOOKUP(A215,ComponentTable!E:E,1,0)),"","Use")</f>
        <v/>
      </c>
      <c r="D215" s="14" t="str">
        <f t="shared" si="11"/>
        <v/>
      </c>
      <c r="E215">
        <v>506</v>
      </c>
      <c r="F215" t="s">
        <v>724</v>
      </c>
      <c r="G215" t="s">
        <v>396</v>
      </c>
      <c r="H215" t="s">
        <v>725</v>
      </c>
      <c r="I215" t="s">
        <v>396</v>
      </c>
      <c r="J215" t="s">
        <v>396</v>
      </c>
      <c r="K215" t="s">
        <v>396</v>
      </c>
      <c r="L215">
        <v>0</v>
      </c>
      <c r="M215" t="s">
        <v>396</v>
      </c>
      <c r="N215" t="s">
        <v>396</v>
      </c>
      <c r="O215">
        <v>28</v>
      </c>
      <c r="P215" t="s">
        <v>396</v>
      </c>
      <c r="Q215" t="s">
        <v>396</v>
      </c>
      <c r="R215">
        <v>28</v>
      </c>
      <c r="S215" t="s">
        <v>396</v>
      </c>
      <c r="T215">
        <v>0</v>
      </c>
      <c r="U215">
        <v>0</v>
      </c>
      <c r="V215">
        <v>0</v>
      </c>
      <c r="W215">
        <v>0</v>
      </c>
      <c r="X215">
        <v>0</v>
      </c>
      <c r="Y215">
        <v>0</v>
      </c>
      <c r="Z215">
        <v>100</v>
      </c>
      <c r="AA215">
        <v>100</v>
      </c>
      <c r="AB215">
        <v>100</v>
      </c>
      <c r="AC215">
        <v>100</v>
      </c>
      <c r="AD215">
        <v>100</v>
      </c>
      <c r="AE215">
        <v>100</v>
      </c>
      <c r="AF215">
        <v>100</v>
      </c>
      <c r="AG215">
        <v>100</v>
      </c>
      <c r="AH215">
        <v>100</v>
      </c>
      <c r="AI215">
        <v>100</v>
      </c>
      <c r="AJ215">
        <v>100</v>
      </c>
      <c r="AK215">
        <v>100</v>
      </c>
      <c r="AL215" t="s">
        <v>396</v>
      </c>
      <c r="AM215" t="s">
        <v>396</v>
      </c>
      <c r="AN215" t="s">
        <v>396</v>
      </c>
      <c r="AO215" t="s">
        <v>396</v>
      </c>
      <c r="AP215" t="s">
        <v>396</v>
      </c>
      <c r="AQ215" t="s">
        <v>396</v>
      </c>
      <c r="AR215" t="s">
        <v>396</v>
      </c>
      <c r="AS215" t="s">
        <v>396</v>
      </c>
      <c r="AT215" t="s">
        <v>396</v>
      </c>
      <c r="AU215" t="s">
        <v>396</v>
      </c>
      <c r="AV215" t="s">
        <v>396</v>
      </c>
      <c r="AW215" t="s">
        <v>396</v>
      </c>
      <c r="AX215" t="s">
        <v>396</v>
      </c>
      <c r="AY215" t="s">
        <v>396</v>
      </c>
      <c r="AZ215" t="s">
        <v>396</v>
      </c>
      <c r="BA215" t="s">
        <v>396</v>
      </c>
      <c r="BB215" t="s">
        <v>396</v>
      </c>
      <c r="BC215" t="s">
        <v>396</v>
      </c>
      <c r="BD215" t="s">
        <v>396</v>
      </c>
      <c r="BE215" t="s">
        <v>396</v>
      </c>
      <c r="BF215" t="s">
        <v>396</v>
      </c>
      <c r="BG215" t="s">
        <v>396</v>
      </c>
      <c r="BH215" t="s">
        <v>396</v>
      </c>
      <c r="BI215" t="s">
        <v>396</v>
      </c>
      <c r="BJ215" t="s">
        <v>396</v>
      </c>
      <c r="BK215" t="s">
        <v>396</v>
      </c>
      <c r="BL215" t="s">
        <v>396</v>
      </c>
      <c r="BM215" t="s">
        <v>396</v>
      </c>
      <c r="BN215" t="s">
        <v>396</v>
      </c>
      <c r="BO215" t="s">
        <v>396</v>
      </c>
      <c r="BP215">
        <v>0</v>
      </c>
      <c r="BQ215">
        <v>0</v>
      </c>
      <c r="BR215">
        <v>0</v>
      </c>
      <c r="BS215">
        <v>20</v>
      </c>
      <c r="BT215">
        <v>35</v>
      </c>
      <c r="BU215">
        <v>50</v>
      </c>
      <c r="BV215" t="s">
        <v>396</v>
      </c>
      <c r="BW215" t="s">
        <v>396</v>
      </c>
      <c r="BX215" t="s">
        <v>396</v>
      </c>
      <c r="BY215">
        <v>0.3</v>
      </c>
      <c r="BZ215">
        <v>0.43</v>
      </c>
      <c r="CA215">
        <v>0.55000000000000004</v>
      </c>
      <c r="CB215" t="s">
        <v>396</v>
      </c>
      <c r="CC215" t="s">
        <v>396</v>
      </c>
      <c r="CD215" t="s">
        <v>396</v>
      </c>
      <c r="CE215" t="s">
        <v>396</v>
      </c>
      <c r="CF215">
        <v>0.25</v>
      </c>
      <c r="CG215" t="s">
        <v>396</v>
      </c>
      <c r="CH215" t="s">
        <v>396</v>
      </c>
      <c r="CI215">
        <v>42</v>
      </c>
      <c r="CJ215">
        <v>92</v>
      </c>
      <c r="CK215">
        <v>141</v>
      </c>
      <c r="CL215">
        <v>0.2</v>
      </c>
      <c r="CM215">
        <v>0.35</v>
      </c>
      <c r="CN215">
        <v>0.5</v>
      </c>
      <c r="CO215" t="s">
        <v>396</v>
      </c>
      <c r="CP215">
        <v>95</v>
      </c>
      <c r="CQ215" t="s">
        <v>396</v>
      </c>
      <c r="CR215" t="s">
        <v>396</v>
      </c>
      <c r="CS215">
        <v>90</v>
      </c>
      <c r="CT215" t="s">
        <v>396</v>
      </c>
      <c r="CU215" t="s">
        <v>396</v>
      </c>
      <c r="CV215">
        <v>45</v>
      </c>
      <c r="CW215" t="s">
        <v>396</v>
      </c>
      <c r="CX215" t="s">
        <v>396</v>
      </c>
      <c r="CY215" t="s">
        <v>396</v>
      </c>
      <c r="CZ215" t="s">
        <v>396</v>
      </c>
      <c r="DA215" t="s">
        <v>396</v>
      </c>
      <c r="DB215" t="s">
        <v>396</v>
      </c>
      <c r="DC215" t="s">
        <v>396</v>
      </c>
      <c r="DD215" t="s">
        <v>396</v>
      </c>
      <c r="DE215" t="s">
        <v>396</v>
      </c>
      <c r="DF215" t="s">
        <v>396</v>
      </c>
      <c r="DG215" t="s">
        <v>396</v>
      </c>
      <c r="DH215" t="s">
        <v>396</v>
      </c>
      <c r="DI215" t="s">
        <v>396</v>
      </c>
      <c r="DJ215">
        <v>0</v>
      </c>
      <c r="DK215">
        <v>0</v>
      </c>
      <c r="DL215">
        <v>0</v>
      </c>
      <c r="DM215" t="s">
        <v>396</v>
      </c>
      <c r="DN215" t="s">
        <v>396</v>
      </c>
      <c r="DO215">
        <v>0</v>
      </c>
      <c r="DP215">
        <v>0</v>
      </c>
      <c r="DQ215">
        <v>0</v>
      </c>
      <c r="DR215">
        <v>0</v>
      </c>
      <c r="DS215">
        <v>0</v>
      </c>
      <c r="DT215">
        <v>0</v>
      </c>
      <c r="DU215">
        <v>0</v>
      </c>
      <c r="DV215">
        <v>1</v>
      </c>
      <c r="DW215">
        <v>4</v>
      </c>
      <c r="DX215">
        <v>0</v>
      </c>
      <c r="DY215">
        <v>0.1</v>
      </c>
      <c r="DZ215">
        <v>2</v>
      </c>
      <c r="EA215">
        <v>48.9</v>
      </c>
      <c r="EB215">
        <v>87.4</v>
      </c>
      <c r="EC215">
        <v>123.9</v>
      </c>
      <c r="ED215" t="s">
        <v>396</v>
      </c>
      <c r="EE215" t="s">
        <v>396</v>
      </c>
      <c r="EF215" t="s">
        <v>396</v>
      </c>
      <c r="EG215">
        <v>20</v>
      </c>
      <c r="EH215">
        <v>50</v>
      </c>
      <c r="EI215">
        <v>75</v>
      </c>
      <c r="EJ215" t="s">
        <v>396</v>
      </c>
      <c r="EK215" t="s">
        <v>396</v>
      </c>
      <c r="EL215" t="s">
        <v>396</v>
      </c>
      <c r="EM215">
        <v>3.5</v>
      </c>
      <c r="EN215">
        <v>5.5</v>
      </c>
      <c r="EO215">
        <v>7.3</v>
      </c>
      <c r="EP215" t="s">
        <v>396</v>
      </c>
      <c r="EQ215" t="s">
        <v>396</v>
      </c>
      <c r="ER215" t="s">
        <v>396</v>
      </c>
      <c r="ES215" t="s">
        <v>396</v>
      </c>
      <c r="ET215" t="s">
        <v>396</v>
      </c>
      <c r="EU215" t="s">
        <v>396</v>
      </c>
      <c r="EV215" t="s">
        <v>396</v>
      </c>
      <c r="EW215" t="s">
        <v>396</v>
      </c>
      <c r="EX215" t="s">
        <v>396</v>
      </c>
      <c r="EY215" t="s">
        <v>396</v>
      </c>
      <c r="EZ215" t="s">
        <v>396</v>
      </c>
      <c r="FA215" t="s">
        <v>396</v>
      </c>
      <c r="FB215" t="s">
        <v>396</v>
      </c>
      <c r="FC215" t="s">
        <v>396</v>
      </c>
      <c r="FD215" t="s">
        <v>396</v>
      </c>
      <c r="FE215" t="s">
        <v>396</v>
      </c>
      <c r="FF215" t="s">
        <v>396</v>
      </c>
      <c r="FG215" t="s">
        <v>396</v>
      </c>
      <c r="FH215" t="s">
        <v>396</v>
      </c>
      <c r="FI215" t="s">
        <v>396</v>
      </c>
      <c r="FJ215" t="s">
        <v>396</v>
      </c>
      <c r="FK215" t="s">
        <v>396</v>
      </c>
      <c r="FL215" t="s">
        <v>396</v>
      </c>
      <c r="FM215" t="s">
        <v>396</v>
      </c>
      <c r="FN215" t="s">
        <v>396</v>
      </c>
      <c r="FO215" t="s">
        <v>396</v>
      </c>
      <c r="FP215" t="s">
        <v>396</v>
      </c>
      <c r="FQ215" t="s">
        <v>396</v>
      </c>
      <c r="FR215" t="s">
        <v>396</v>
      </c>
      <c r="FS215">
        <v>18140262</v>
      </c>
      <c r="FT215">
        <v>53079987</v>
      </c>
    </row>
    <row r="216" spans="1:176" hidden="1" x14ac:dyDescent="0.25">
      <c r="A216" s="13">
        <f t="shared" si="9"/>
        <v>18140263</v>
      </c>
      <c r="B216" s="13">
        <f t="shared" si="10"/>
        <v>53079988</v>
      </c>
      <c r="C216" s="14" t="str">
        <f>IF(ISNA(VLOOKUP(A216,ComponentTable!E:E,1,0)),"","Use")</f>
        <v/>
      </c>
      <c r="D216" s="14" t="str">
        <f t="shared" si="11"/>
        <v/>
      </c>
      <c r="E216">
        <v>507</v>
      </c>
      <c r="F216" t="s">
        <v>704</v>
      </c>
      <c r="G216" t="s">
        <v>396</v>
      </c>
      <c r="H216" t="s">
        <v>704</v>
      </c>
      <c r="I216" t="s">
        <v>396</v>
      </c>
      <c r="J216" t="s">
        <v>396</v>
      </c>
      <c r="K216" t="s">
        <v>396</v>
      </c>
      <c r="L216">
        <v>86</v>
      </c>
      <c r="M216" t="s">
        <v>396</v>
      </c>
      <c r="N216" t="s">
        <v>396</v>
      </c>
      <c r="O216">
        <v>203</v>
      </c>
      <c r="P216" t="s">
        <v>396</v>
      </c>
      <c r="Q216" t="s">
        <v>396</v>
      </c>
      <c r="R216">
        <v>101</v>
      </c>
      <c r="S216" t="s">
        <v>396</v>
      </c>
      <c r="T216">
        <v>0</v>
      </c>
      <c r="U216">
        <v>0</v>
      </c>
      <c r="V216">
        <v>0</v>
      </c>
      <c r="W216">
        <v>0</v>
      </c>
      <c r="X216">
        <v>0</v>
      </c>
      <c r="Y216">
        <v>0</v>
      </c>
      <c r="Z216">
        <v>100</v>
      </c>
      <c r="AA216">
        <v>100</v>
      </c>
      <c r="AB216">
        <v>100</v>
      </c>
      <c r="AC216">
        <v>100</v>
      </c>
      <c r="AD216">
        <v>100</v>
      </c>
      <c r="AE216">
        <v>100</v>
      </c>
      <c r="AF216">
        <v>80</v>
      </c>
      <c r="AG216">
        <v>90</v>
      </c>
      <c r="AH216">
        <v>100</v>
      </c>
      <c r="AI216">
        <v>2</v>
      </c>
      <c r="AJ216">
        <v>11</v>
      </c>
      <c r="AK216">
        <v>20</v>
      </c>
      <c r="AL216" t="s">
        <v>396</v>
      </c>
      <c r="AM216">
        <v>91.3</v>
      </c>
      <c r="AN216" t="s">
        <v>396</v>
      </c>
      <c r="AO216" t="s">
        <v>396</v>
      </c>
      <c r="AP216">
        <v>0</v>
      </c>
      <c r="AQ216" t="s">
        <v>396</v>
      </c>
      <c r="AR216" t="s">
        <v>396</v>
      </c>
      <c r="AS216">
        <v>1.4</v>
      </c>
      <c r="AT216" t="s">
        <v>396</v>
      </c>
      <c r="AU216" t="s">
        <v>396</v>
      </c>
      <c r="AV216">
        <v>16.600000000000001</v>
      </c>
      <c r="AW216" t="s">
        <v>396</v>
      </c>
      <c r="AX216" t="s">
        <v>396</v>
      </c>
      <c r="AY216">
        <v>57</v>
      </c>
      <c r="AZ216" t="s">
        <v>396</v>
      </c>
      <c r="BA216" t="s">
        <v>396</v>
      </c>
      <c r="BB216">
        <v>16.3</v>
      </c>
      <c r="BC216" t="s">
        <v>396</v>
      </c>
      <c r="BD216">
        <v>0</v>
      </c>
      <c r="BE216">
        <v>1.2</v>
      </c>
      <c r="BF216">
        <v>14.9</v>
      </c>
      <c r="BG216" t="s">
        <v>396</v>
      </c>
      <c r="BH216" t="s">
        <v>396</v>
      </c>
      <c r="BI216" t="s">
        <v>396</v>
      </c>
      <c r="BJ216" t="s">
        <v>396</v>
      </c>
      <c r="BK216" t="s">
        <v>396</v>
      </c>
      <c r="BL216" t="s">
        <v>396</v>
      </c>
      <c r="BM216">
        <v>1</v>
      </c>
      <c r="BN216">
        <v>7.5</v>
      </c>
      <c r="BO216">
        <v>14</v>
      </c>
      <c r="BP216">
        <v>0</v>
      </c>
      <c r="BQ216">
        <v>0</v>
      </c>
      <c r="BR216">
        <v>0</v>
      </c>
      <c r="BS216">
        <v>0</v>
      </c>
      <c r="BT216">
        <v>2.5</v>
      </c>
      <c r="BU216">
        <v>5</v>
      </c>
      <c r="BV216" t="s">
        <v>396</v>
      </c>
      <c r="BW216" t="s">
        <v>396</v>
      </c>
      <c r="BX216" t="s">
        <v>396</v>
      </c>
      <c r="BY216">
        <v>1.35</v>
      </c>
      <c r="BZ216">
        <v>1.45</v>
      </c>
      <c r="CA216">
        <v>1.55</v>
      </c>
      <c r="CB216" t="s">
        <v>396</v>
      </c>
      <c r="CC216" t="s">
        <v>396</v>
      </c>
      <c r="CD216" t="s">
        <v>396</v>
      </c>
      <c r="CE216" t="s">
        <v>396</v>
      </c>
      <c r="CF216">
        <v>1.52</v>
      </c>
      <c r="CG216" t="s">
        <v>396</v>
      </c>
      <c r="CH216" t="s">
        <v>396</v>
      </c>
      <c r="CI216">
        <v>42</v>
      </c>
      <c r="CJ216">
        <v>92</v>
      </c>
      <c r="CK216">
        <v>141</v>
      </c>
      <c r="CL216">
        <v>0.02</v>
      </c>
      <c r="CM216">
        <v>0.04</v>
      </c>
      <c r="CN216">
        <v>0.05</v>
      </c>
      <c r="CO216" t="s">
        <v>396</v>
      </c>
      <c r="CP216">
        <v>10.199999999999999</v>
      </c>
      <c r="CQ216" t="s">
        <v>396</v>
      </c>
      <c r="CR216" t="s">
        <v>396</v>
      </c>
      <c r="CS216">
        <v>9.1</v>
      </c>
      <c r="CT216" t="s">
        <v>396</v>
      </c>
      <c r="CU216" t="s">
        <v>396</v>
      </c>
      <c r="CV216">
        <v>3.5</v>
      </c>
      <c r="CW216" t="s">
        <v>396</v>
      </c>
      <c r="CX216" t="s">
        <v>396</v>
      </c>
      <c r="CY216" t="s">
        <v>396</v>
      </c>
      <c r="CZ216" t="s">
        <v>396</v>
      </c>
      <c r="DA216">
        <v>0</v>
      </c>
      <c r="DB216">
        <v>1.5</v>
      </c>
      <c r="DC216">
        <v>2.9</v>
      </c>
      <c r="DD216">
        <v>0</v>
      </c>
      <c r="DE216">
        <v>7</v>
      </c>
      <c r="DF216">
        <v>14</v>
      </c>
      <c r="DG216">
        <v>0</v>
      </c>
      <c r="DH216">
        <v>0</v>
      </c>
      <c r="DI216">
        <v>0</v>
      </c>
      <c r="DJ216">
        <v>0</v>
      </c>
      <c r="DK216">
        <v>0</v>
      </c>
      <c r="DL216">
        <v>0</v>
      </c>
      <c r="DM216">
        <v>0.02</v>
      </c>
      <c r="DN216">
        <v>0.02</v>
      </c>
      <c r="DO216">
        <v>0</v>
      </c>
      <c r="DP216">
        <v>0</v>
      </c>
      <c r="DQ216">
        <v>0</v>
      </c>
      <c r="DR216">
        <v>0</v>
      </c>
      <c r="DS216">
        <v>0</v>
      </c>
      <c r="DT216">
        <v>0</v>
      </c>
      <c r="DU216">
        <v>0</v>
      </c>
      <c r="DV216">
        <v>1</v>
      </c>
      <c r="DW216">
        <v>4</v>
      </c>
      <c r="DX216">
        <v>0</v>
      </c>
      <c r="DY216">
        <v>0.1</v>
      </c>
      <c r="DZ216">
        <v>2</v>
      </c>
      <c r="EA216" t="s">
        <v>396</v>
      </c>
      <c r="EB216" t="s">
        <v>396</v>
      </c>
      <c r="EC216" t="s">
        <v>396</v>
      </c>
      <c r="ED216">
        <v>0</v>
      </c>
      <c r="EE216">
        <v>3.9</v>
      </c>
      <c r="EF216">
        <v>10.199999999999999</v>
      </c>
      <c r="EG216">
        <v>0</v>
      </c>
      <c r="EH216">
        <v>1</v>
      </c>
      <c r="EI216">
        <v>2</v>
      </c>
      <c r="EJ216">
        <v>3.5</v>
      </c>
      <c r="EK216">
        <v>4.8</v>
      </c>
      <c r="EL216">
        <v>6</v>
      </c>
      <c r="EM216" t="s">
        <v>396</v>
      </c>
      <c r="EN216" t="s">
        <v>396</v>
      </c>
      <c r="EO216" t="s">
        <v>396</v>
      </c>
      <c r="EP216" t="s">
        <v>396</v>
      </c>
      <c r="EQ216" t="s">
        <v>396</v>
      </c>
      <c r="ER216" t="s">
        <v>396</v>
      </c>
      <c r="ES216" t="s">
        <v>396</v>
      </c>
      <c r="ET216" t="s">
        <v>396</v>
      </c>
      <c r="EU216" t="s">
        <v>396</v>
      </c>
      <c r="EV216" t="s">
        <v>396</v>
      </c>
      <c r="EW216" t="s">
        <v>396</v>
      </c>
      <c r="EX216" t="s">
        <v>396</v>
      </c>
      <c r="EY216" t="s">
        <v>396</v>
      </c>
      <c r="EZ216" t="s">
        <v>396</v>
      </c>
      <c r="FA216" t="s">
        <v>396</v>
      </c>
      <c r="FB216" t="s">
        <v>396</v>
      </c>
      <c r="FC216" t="s">
        <v>396</v>
      </c>
      <c r="FD216" t="s">
        <v>396</v>
      </c>
      <c r="FE216" t="s">
        <v>396</v>
      </c>
      <c r="FF216" t="s">
        <v>396</v>
      </c>
      <c r="FG216" t="s">
        <v>396</v>
      </c>
      <c r="FH216" t="s">
        <v>396</v>
      </c>
      <c r="FI216" t="s">
        <v>396</v>
      </c>
      <c r="FJ216" t="s">
        <v>396</v>
      </c>
      <c r="FK216" t="s">
        <v>396</v>
      </c>
      <c r="FL216" t="s">
        <v>396</v>
      </c>
      <c r="FM216" t="s">
        <v>396</v>
      </c>
      <c r="FN216" t="s">
        <v>396</v>
      </c>
      <c r="FO216" t="s">
        <v>396</v>
      </c>
      <c r="FP216" t="s">
        <v>396</v>
      </c>
      <c r="FQ216" t="s">
        <v>396</v>
      </c>
      <c r="FR216" t="s">
        <v>396</v>
      </c>
      <c r="FS216">
        <v>18140263</v>
      </c>
      <c r="FT216">
        <v>53079988</v>
      </c>
    </row>
    <row r="217" spans="1:176" hidden="1" x14ac:dyDescent="0.25">
      <c r="A217" s="13">
        <f t="shared" si="9"/>
        <v>18140263</v>
      </c>
      <c r="B217" s="13">
        <f t="shared" si="10"/>
        <v>53079989</v>
      </c>
      <c r="C217" s="14" t="str">
        <f>IF(ISNA(VLOOKUP(A217,ComponentTable!E:E,1,0)),"","Use")</f>
        <v/>
      </c>
      <c r="D217" s="14" t="str">
        <f t="shared" si="11"/>
        <v/>
      </c>
      <c r="E217">
        <v>508</v>
      </c>
      <c r="F217" t="s">
        <v>724</v>
      </c>
      <c r="G217" t="s">
        <v>396</v>
      </c>
      <c r="H217" t="s">
        <v>725</v>
      </c>
      <c r="I217" t="s">
        <v>396</v>
      </c>
      <c r="J217" t="s">
        <v>396</v>
      </c>
      <c r="K217" t="s">
        <v>396</v>
      </c>
      <c r="L217">
        <v>0</v>
      </c>
      <c r="M217" t="s">
        <v>396</v>
      </c>
      <c r="N217" t="s">
        <v>396</v>
      </c>
      <c r="O217">
        <v>86</v>
      </c>
      <c r="P217" t="s">
        <v>396</v>
      </c>
      <c r="Q217" t="s">
        <v>396</v>
      </c>
      <c r="R217">
        <v>102</v>
      </c>
      <c r="S217" t="s">
        <v>396</v>
      </c>
      <c r="T217">
        <v>0</v>
      </c>
      <c r="U217">
        <v>0</v>
      </c>
      <c r="V217">
        <v>0</v>
      </c>
      <c r="W217">
        <v>0</v>
      </c>
      <c r="X217">
        <v>0</v>
      </c>
      <c r="Y217">
        <v>0</v>
      </c>
      <c r="Z217">
        <v>100</v>
      </c>
      <c r="AA217">
        <v>100</v>
      </c>
      <c r="AB217">
        <v>100</v>
      </c>
      <c r="AC217">
        <v>100</v>
      </c>
      <c r="AD217">
        <v>100</v>
      </c>
      <c r="AE217">
        <v>100</v>
      </c>
      <c r="AF217">
        <v>100</v>
      </c>
      <c r="AG217">
        <v>100</v>
      </c>
      <c r="AH217">
        <v>100</v>
      </c>
      <c r="AI217">
        <v>100</v>
      </c>
      <c r="AJ217">
        <v>100</v>
      </c>
      <c r="AK217">
        <v>100</v>
      </c>
      <c r="AL217" t="s">
        <v>396</v>
      </c>
      <c r="AM217" t="s">
        <v>396</v>
      </c>
      <c r="AN217" t="s">
        <v>396</v>
      </c>
      <c r="AO217" t="s">
        <v>396</v>
      </c>
      <c r="AP217" t="s">
        <v>396</v>
      </c>
      <c r="AQ217" t="s">
        <v>396</v>
      </c>
      <c r="AR217" t="s">
        <v>396</v>
      </c>
      <c r="AS217" t="s">
        <v>396</v>
      </c>
      <c r="AT217" t="s">
        <v>396</v>
      </c>
      <c r="AU217" t="s">
        <v>396</v>
      </c>
      <c r="AV217" t="s">
        <v>396</v>
      </c>
      <c r="AW217" t="s">
        <v>396</v>
      </c>
      <c r="AX217" t="s">
        <v>396</v>
      </c>
      <c r="AY217" t="s">
        <v>396</v>
      </c>
      <c r="AZ217" t="s">
        <v>396</v>
      </c>
      <c r="BA217" t="s">
        <v>396</v>
      </c>
      <c r="BB217" t="s">
        <v>396</v>
      </c>
      <c r="BC217" t="s">
        <v>396</v>
      </c>
      <c r="BD217" t="s">
        <v>396</v>
      </c>
      <c r="BE217" t="s">
        <v>396</v>
      </c>
      <c r="BF217" t="s">
        <v>396</v>
      </c>
      <c r="BG217" t="s">
        <v>396</v>
      </c>
      <c r="BH217" t="s">
        <v>396</v>
      </c>
      <c r="BI217" t="s">
        <v>396</v>
      </c>
      <c r="BJ217" t="s">
        <v>396</v>
      </c>
      <c r="BK217" t="s">
        <v>396</v>
      </c>
      <c r="BL217" t="s">
        <v>396</v>
      </c>
      <c r="BM217" t="s">
        <v>396</v>
      </c>
      <c r="BN217" t="s">
        <v>396</v>
      </c>
      <c r="BO217" t="s">
        <v>396</v>
      </c>
      <c r="BP217">
        <v>0</v>
      </c>
      <c r="BQ217">
        <v>0</v>
      </c>
      <c r="BR217">
        <v>0</v>
      </c>
      <c r="BS217">
        <v>20</v>
      </c>
      <c r="BT217">
        <v>59.5</v>
      </c>
      <c r="BU217">
        <v>99</v>
      </c>
      <c r="BV217" t="s">
        <v>396</v>
      </c>
      <c r="BW217" t="s">
        <v>396</v>
      </c>
      <c r="BX217" t="s">
        <v>396</v>
      </c>
      <c r="BY217">
        <v>0.1</v>
      </c>
      <c r="BZ217">
        <v>0.3</v>
      </c>
      <c r="CA217">
        <v>0.5</v>
      </c>
      <c r="CB217" t="s">
        <v>396</v>
      </c>
      <c r="CC217" t="s">
        <v>396</v>
      </c>
      <c r="CD217" t="s">
        <v>396</v>
      </c>
      <c r="CE217" t="s">
        <v>396</v>
      </c>
      <c r="CF217">
        <v>0.25</v>
      </c>
      <c r="CG217" t="s">
        <v>396</v>
      </c>
      <c r="CH217" t="s">
        <v>396</v>
      </c>
      <c r="CI217">
        <v>42</v>
      </c>
      <c r="CJ217">
        <v>92</v>
      </c>
      <c r="CK217">
        <v>141</v>
      </c>
      <c r="CL217">
        <v>0.2</v>
      </c>
      <c r="CM217">
        <v>0.23</v>
      </c>
      <c r="CN217">
        <v>0.25</v>
      </c>
      <c r="CO217" t="s">
        <v>396</v>
      </c>
      <c r="CP217">
        <v>95</v>
      </c>
      <c r="CQ217" t="s">
        <v>396</v>
      </c>
      <c r="CR217" t="s">
        <v>396</v>
      </c>
      <c r="CS217">
        <v>90</v>
      </c>
      <c r="CT217" t="s">
        <v>396</v>
      </c>
      <c r="CU217" t="s">
        <v>396</v>
      </c>
      <c r="CV217">
        <v>45</v>
      </c>
      <c r="CW217" t="s">
        <v>396</v>
      </c>
      <c r="CX217" t="s">
        <v>396</v>
      </c>
      <c r="CY217" t="s">
        <v>396</v>
      </c>
      <c r="CZ217" t="s">
        <v>396</v>
      </c>
      <c r="DA217" t="s">
        <v>396</v>
      </c>
      <c r="DB217" t="s">
        <v>396</v>
      </c>
      <c r="DC217" t="s">
        <v>396</v>
      </c>
      <c r="DD217" t="s">
        <v>396</v>
      </c>
      <c r="DE217" t="s">
        <v>396</v>
      </c>
      <c r="DF217" t="s">
        <v>396</v>
      </c>
      <c r="DG217" t="s">
        <v>396</v>
      </c>
      <c r="DH217" t="s">
        <v>396</v>
      </c>
      <c r="DI217" t="s">
        <v>396</v>
      </c>
      <c r="DJ217">
        <v>0</v>
      </c>
      <c r="DK217">
        <v>0</v>
      </c>
      <c r="DL217">
        <v>0</v>
      </c>
      <c r="DM217" t="s">
        <v>396</v>
      </c>
      <c r="DN217" t="s">
        <v>396</v>
      </c>
      <c r="DO217">
        <v>0</v>
      </c>
      <c r="DP217">
        <v>0</v>
      </c>
      <c r="DQ217">
        <v>0</v>
      </c>
      <c r="DR217">
        <v>0</v>
      </c>
      <c r="DS217">
        <v>0</v>
      </c>
      <c r="DT217">
        <v>0</v>
      </c>
      <c r="DU217">
        <v>0</v>
      </c>
      <c r="DV217">
        <v>1</v>
      </c>
      <c r="DW217">
        <v>4</v>
      </c>
      <c r="DX217">
        <v>0</v>
      </c>
      <c r="DY217">
        <v>0.1</v>
      </c>
      <c r="DZ217">
        <v>2</v>
      </c>
      <c r="EA217" t="s">
        <v>396</v>
      </c>
      <c r="EB217" t="s">
        <v>396</v>
      </c>
      <c r="EC217" t="s">
        <v>396</v>
      </c>
      <c r="ED217">
        <v>1.8</v>
      </c>
      <c r="EE217">
        <v>5.0999999999999996</v>
      </c>
      <c r="EF217">
        <v>8.6999999999999993</v>
      </c>
      <c r="EG217">
        <v>1</v>
      </c>
      <c r="EH217">
        <v>13</v>
      </c>
      <c r="EI217">
        <v>25</v>
      </c>
      <c r="EJ217" t="s">
        <v>396</v>
      </c>
      <c r="EK217" t="s">
        <v>396</v>
      </c>
      <c r="EL217" t="s">
        <v>396</v>
      </c>
      <c r="EM217">
        <v>2</v>
      </c>
      <c r="EN217">
        <v>3.2</v>
      </c>
      <c r="EO217">
        <v>4.4000000000000004</v>
      </c>
      <c r="EP217" t="s">
        <v>396</v>
      </c>
      <c r="EQ217" t="s">
        <v>396</v>
      </c>
      <c r="ER217" t="s">
        <v>396</v>
      </c>
      <c r="ES217" t="s">
        <v>396</v>
      </c>
      <c r="ET217" t="s">
        <v>396</v>
      </c>
      <c r="EU217" t="s">
        <v>396</v>
      </c>
      <c r="EV217" t="s">
        <v>396</v>
      </c>
      <c r="EW217" t="s">
        <v>396</v>
      </c>
      <c r="EX217" t="s">
        <v>396</v>
      </c>
      <c r="EY217" t="s">
        <v>396</v>
      </c>
      <c r="EZ217" t="s">
        <v>396</v>
      </c>
      <c r="FA217" t="s">
        <v>396</v>
      </c>
      <c r="FB217" t="s">
        <v>396</v>
      </c>
      <c r="FC217" t="s">
        <v>396</v>
      </c>
      <c r="FD217" t="s">
        <v>396</v>
      </c>
      <c r="FE217" t="s">
        <v>396</v>
      </c>
      <c r="FF217" t="s">
        <v>396</v>
      </c>
      <c r="FG217" t="s">
        <v>396</v>
      </c>
      <c r="FH217" t="s">
        <v>396</v>
      </c>
      <c r="FI217" t="s">
        <v>396</v>
      </c>
      <c r="FJ217" t="s">
        <v>396</v>
      </c>
      <c r="FK217" t="s">
        <v>396</v>
      </c>
      <c r="FL217" t="s">
        <v>396</v>
      </c>
      <c r="FM217" t="s">
        <v>396</v>
      </c>
      <c r="FN217" t="s">
        <v>396</v>
      </c>
      <c r="FO217" t="s">
        <v>396</v>
      </c>
      <c r="FP217" t="s">
        <v>396</v>
      </c>
      <c r="FQ217" t="s">
        <v>396</v>
      </c>
      <c r="FR217" t="s">
        <v>396</v>
      </c>
      <c r="FS217">
        <v>18140263</v>
      </c>
      <c r="FT217">
        <v>53079989</v>
      </c>
    </row>
    <row r="218" spans="1:176" hidden="1" x14ac:dyDescent="0.25">
      <c r="A218" s="13">
        <f t="shared" si="9"/>
        <v>18140303</v>
      </c>
      <c r="B218" s="13">
        <f t="shared" si="10"/>
        <v>53080108</v>
      </c>
      <c r="C218" s="14" t="str">
        <f>IF(ISNA(VLOOKUP(A218,ComponentTable!E:E,1,0)),"","Use")</f>
        <v/>
      </c>
      <c r="D218" s="14" t="str">
        <f t="shared" si="11"/>
        <v/>
      </c>
      <c r="E218">
        <v>514</v>
      </c>
      <c r="F218" t="s">
        <v>704</v>
      </c>
      <c r="G218" t="s">
        <v>396</v>
      </c>
      <c r="H218" t="s">
        <v>704</v>
      </c>
      <c r="I218" t="s">
        <v>396</v>
      </c>
      <c r="J218" t="s">
        <v>396</v>
      </c>
      <c r="K218" t="s">
        <v>396</v>
      </c>
      <c r="L218">
        <v>64</v>
      </c>
      <c r="M218" t="s">
        <v>396</v>
      </c>
      <c r="N218" t="s">
        <v>396</v>
      </c>
      <c r="O218">
        <v>229</v>
      </c>
      <c r="P218" t="s">
        <v>396</v>
      </c>
      <c r="Q218" t="s">
        <v>396</v>
      </c>
      <c r="R218" t="s">
        <v>396</v>
      </c>
      <c r="S218" t="s">
        <v>396</v>
      </c>
      <c r="T218">
        <v>0</v>
      </c>
      <c r="U218">
        <v>0</v>
      </c>
      <c r="V218">
        <v>0</v>
      </c>
      <c r="W218">
        <v>0</v>
      </c>
      <c r="X218">
        <v>0</v>
      </c>
      <c r="Y218">
        <v>0</v>
      </c>
      <c r="Z218">
        <v>100</v>
      </c>
      <c r="AA218">
        <v>100</v>
      </c>
      <c r="AB218">
        <v>100</v>
      </c>
      <c r="AC218">
        <v>100</v>
      </c>
      <c r="AD218">
        <v>100</v>
      </c>
      <c r="AE218">
        <v>100</v>
      </c>
      <c r="AF218">
        <v>85</v>
      </c>
      <c r="AG218">
        <v>92.5</v>
      </c>
      <c r="AH218">
        <v>100</v>
      </c>
      <c r="AI218">
        <v>1</v>
      </c>
      <c r="AJ218">
        <v>2.5</v>
      </c>
      <c r="AK218">
        <v>4</v>
      </c>
      <c r="AL218" t="s">
        <v>396</v>
      </c>
      <c r="AM218">
        <v>97</v>
      </c>
      <c r="AN218" t="s">
        <v>396</v>
      </c>
      <c r="AO218" t="s">
        <v>396</v>
      </c>
      <c r="AP218">
        <v>0</v>
      </c>
      <c r="AQ218" t="s">
        <v>396</v>
      </c>
      <c r="AR218" t="s">
        <v>396</v>
      </c>
      <c r="AS218">
        <v>1</v>
      </c>
      <c r="AT218" t="s">
        <v>396</v>
      </c>
      <c r="AU218" t="s">
        <v>396</v>
      </c>
      <c r="AV218">
        <v>18.3</v>
      </c>
      <c r="AW218" t="s">
        <v>396</v>
      </c>
      <c r="AX218" t="s">
        <v>396</v>
      </c>
      <c r="AY218">
        <v>63.4</v>
      </c>
      <c r="AZ218" t="s">
        <v>396</v>
      </c>
      <c r="BA218" t="s">
        <v>396</v>
      </c>
      <c r="BB218">
        <v>14.3</v>
      </c>
      <c r="BC218" t="s">
        <v>396</v>
      </c>
      <c r="BD218">
        <v>0</v>
      </c>
      <c r="BE218">
        <v>1</v>
      </c>
      <c r="BF218">
        <v>14.9</v>
      </c>
      <c r="BG218" t="s">
        <v>396</v>
      </c>
      <c r="BH218" t="s">
        <v>396</v>
      </c>
      <c r="BI218" t="s">
        <v>396</v>
      </c>
      <c r="BJ218" t="s">
        <v>396</v>
      </c>
      <c r="BK218" t="s">
        <v>396</v>
      </c>
      <c r="BL218" t="s">
        <v>396</v>
      </c>
      <c r="BM218">
        <v>1</v>
      </c>
      <c r="BN218">
        <v>2</v>
      </c>
      <c r="BO218">
        <v>6</v>
      </c>
      <c r="BP218">
        <v>0</v>
      </c>
      <c r="BQ218">
        <v>0</v>
      </c>
      <c r="BR218">
        <v>0</v>
      </c>
      <c r="BS218">
        <v>0</v>
      </c>
      <c r="BT218">
        <v>0.1</v>
      </c>
      <c r="BU218">
        <v>0.25</v>
      </c>
      <c r="BV218" t="s">
        <v>396</v>
      </c>
      <c r="BW218" t="s">
        <v>396</v>
      </c>
      <c r="BX218" t="s">
        <v>396</v>
      </c>
      <c r="BY218">
        <v>1.4</v>
      </c>
      <c r="BZ218">
        <v>1.53</v>
      </c>
      <c r="CA218">
        <v>1.65</v>
      </c>
      <c r="CB218" t="s">
        <v>396</v>
      </c>
      <c r="CC218" t="s">
        <v>396</v>
      </c>
      <c r="CD218" t="s">
        <v>396</v>
      </c>
      <c r="CE218" t="s">
        <v>396</v>
      </c>
      <c r="CF218">
        <v>1.52</v>
      </c>
      <c r="CG218" t="s">
        <v>396</v>
      </c>
      <c r="CH218" t="s">
        <v>396</v>
      </c>
      <c r="CI218">
        <v>141</v>
      </c>
      <c r="CJ218">
        <v>247</v>
      </c>
      <c r="CK218">
        <v>353</v>
      </c>
      <c r="CL218">
        <v>0.03</v>
      </c>
      <c r="CM218">
        <v>0.05</v>
      </c>
      <c r="CN218">
        <v>7.0000000000000007E-2</v>
      </c>
      <c r="CO218">
        <v>3.7</v>
      </c>
      <c r="CP218">
        <v>10.3</v>
      </c>
      <c r="CQ218">
        <v>16.7</v>
      </c>
      <c r="CR218">
        <v>2</v>
      </c>
      <c r="CS218">
        <v>7.6</v>
      </c>
      <c r="CT218">
        <v>15</v>
      </c>
      <c r="CU218">
        <v>1</v>
      </c>
      <c r="CV218">
        <v>2.9</v>
      </c>
      <c r="CW218">
        <v>5</v>
      </c>
      <c r="CX218" t="s">
        <v>396</v>
      </c>
      <c r="CY218" t="s">
        <v>396</v>
      </c>
      <c r="CZ218" t="s">
        <v>396</v>
      </c>
      <c r="DA218">
        <v>0</v>
      </c>
      <c r="DB218">
        <v>1.5</v>
      </c>
      <c r="DC218">
        <v>2.9</v>
      </c>
      <c r="DD218">
        <v>0</v>
      </c>
      <c r="DE218">
        <v>7</v>
      </c>
      <c r="DF218">
        <v>14</v>
      </c>
      <c r="DG218">
        <v>0</v>
      </c>
      <c r="DH218">
        <v>0</v>
      </c>
      <c r="DI218">
        <v>0</v>
      </c>
      <c r="DJ218" t="s">
        <v>396</v>
      </c>
      <c r="DK218" t="s">
        <v>396</v>
      </c>
      <c r="DL218" t="s">
        <v>396</v>
      </c>
      <c r="DM218">
        <v>0.02</v>
      </c>
      <c r="DN218">
        <v>0.02</v>
      </c>
      <c r="DO218">
        <v>0</v>
      </c>
      <c r="DP218">
        <v>0</v>
      </c>
      <c r="DQ218">
        <v>0</v>
      </c>
      <c r="DR218">
        <v>0</v>
      </c>
      <c r="DS218">
        <v>0</v>
      </c>
      <c r="DT218">
        <v>0</v>
      </c>
      <c r="DU218">
        <v>0</v>
      </c>
      <c r="DV218">
        <v>1</v>
      </c>
      <c r="DW218">
        <v>4</v>
      </c>
      <c r="DX218">
        <v>0</v>
      </c>
      <c r="DY218">
        <v>0.1</v>
      </c>
      <c r="DZ218">
        <v>2</v>
      </c>
      <c r="EA218">
        <v>0.8</v>
      </c>
      <c r="EB218">
        <v>1.6</v>
      </c>
      <c r="EC218">
        <v>4.5</v>
      </c>
      <c r="ED218" t="s">
        <v>396</v>
      </c>
      <c r="EE218" t="s">
        <v>396</v>
      </c>
      <c r="EF218" t="s">
        <v>396</v>
      </c>
      <c r="EG218">
        <v>0</v>
      </c>
      <c r="EH218">
        <v>0.5</v>
      </c>
      <c r="EI218">
        <v>1</v>
      </c>
      <c r="EJ218">
        <v>3.5</v>
      </c>
      <c r="EK218">
        <v>5.5</v>
      </c>
      <c r="EL218">
        <v>7.3</v>
      </c>
      <c r="EM218" t="s">
        <v>396</v>
      </c>
      <c r="EN218" t="s">
        <v>396</v>
      </c>
      <c r="EO218" t="s">
        <v>396</v>
      </c>
      <c r="EP218" t="s">
        <v>396</v>
      </c>
      <c r="EQ218" t="s">
        <v>396</v>
      </c>
      <c r="ER218" t="s">
        <v>396</v>
      </c>
      <c r="ES218" t="s">
        <v>396</v>
      </c>
      <c r="ET218" t="s">
        <v>396</v>
      </c>
      <c r="EU218" t="s">
        <v>396</v>
      </c>
      <c r="EV218" t="s">
        <v>396</v>
      </c>
      <c r="EW218" t="s">
        <v>396</v>
      </c>
      <c r="EX218" t="s">
        <v>396</v>
      </c>
      <c r="EY218" t="s">
        <v>396</v>
      </c>
      <c r="EZ218" t="s">
        <v>396</v>
      </c>
      <c r="FA218" t="s">
        <v>396</v>
      </c>
      <c r="FB218" t="s">
        <v>396</v>
      </c>
      <c r="FC218" t="s">
        <v>396</v>
      </c>
      <c r="FD218" t="s">
        <v>396</v>
      </c>
      <c r="FE218" t="s">
        <v>396</v>
      </c>
      <c r="FF218" t="s">
        <v>396</v>
      </c>
      <c r="FG218" t="s">
        <v>396</v>
      </c>
      <c r="FH218" t="s">
        <v>396</v>
      </c>
      <c r="FI218" t="s">
        <v>396</v>
      </c>
      <c r="FJ218" t="s">
        <v>396</v>
      </c>
      <c r="FK218" t="s">
        <v>396</v>
      </c>
      <c r="FL218" t="s">
        <v>396</v>
      </c>
      <c r="FM218" t="s">
        <v>396</v>
      </c>
      <c r="FN218" t="s">
        <v>396</v>
      </c>
      <c r="FO218" t="s">
        <v>396</v>
      </c>
      <c r="FP218" t="s">
        <v>396</v>
      </c>
      <c r="FQ218" t="s">
        <v>396</v>
      </c>
      <c r="FR218" t="s">
        <v>396</v>
      </c>
      <c r="FS218">
        <v>18140303</v>
      </c>
      <c r="FT218">
        <v>53080108</v>
      </c>
    </row>
    <row r="219" spans="1:176" hidden="1" x14ac:dyDescent="0.25">
      <c r="A219" s="13">
        <f t="shared" si="9"/>
        <v>18140303</v>
      </c>
      <c r="B219" s="13">
        <f t="shared" si="10"/>
        <v>53080109</v>
      </c>
      <c r="C219" s="14" t="str">
        <f>IF(ISNA(VLOOKUP(A219,ComponentTable!E:E,1,0)),"","Use")</f>
        <v/>
      </c>
      <c r="D219" s="14" t="str">
        <f t="shared" si="11"/>
        <v/>
      </c>
      <c r="E219">
        <v>515</v>
      </c>
      <c r="F219" t="s">
        <v>744</v>
      </c>
      <c r="G219" t="s">
        <v>396</v>
      </c>
      <c r="H219" t="s">
        <v>718</v>
      </c>
      <c r="I219" t="s">
        <v>396</v>
      </c>
      <c r="J219" t="s">
        <v>396</v>
      </c>
      <c r="K219" t="s">
        <v>396</v>
      </c>
      <c r="L219">
        <v>51</v>
      </c>
      <c r="M219" t="s">
        <v>396</v>
      </c>
      <c r="N219" t="s">
        <v>396</v>
      </c>
      <c r="O219">
        <v>64</v>
      </c>
      <c r="P219" t="s">
        <v>396</v>
      </c>
      <c r="Q219" t="s">
        <v>396</v>
      </c>
      <c r="R219" t="s">
        <v>396</v>
      </c>
      <c r="S219" t="s">
        <v>396</v>
      </c>
      <c r="T219">
        <v>0</v>
      </c>
      <c r="U219">
        <v>0</v>
      </c>
      <c r="V219">
        <v>0</v>
      </c>
      <c r="W219">
        <v>0</v>
      </c>
      <c r="X219">
        <v>0</v>
      </c>
      <c r="Y219">
        <v>0</v>
      </c>
      <c r="Z219">
        <v>100</v>
      </c>
      <c r="AA219">
        <v>100</v>
      </c>
      <c r="AB219">
        <v>100</v>
      </c>
      <c r="AC219">
        <v>100</v>
      </c>
      <c r="AD219">
        <v>100</v>
      </c>
      <c r="AE219">
        <v>100</v>
      </c>
      <c r="AF219">
        <v>85</v>
      </c>
      <c r="AG219">
        <v>92.5</v>
      </c>
      <c r="AH219">
        <v>100</v>
      </c>
      <c r="AI219">
        <v>1</v>
      </c>
      <c r="AJ219">
        <v>2.5</v>
      </c>
      <c r="AK219">
        <v>4</v>
      </c>
      <c r="AL219" t="s">
        <v>396</v>
      </c>
      <c r="AM219">
        <v>97</v>
      </c>
      <c r="AN219" t="s">
        <v>396</v>
      </c>
      <c r="AO219" t="s">
        <v>396</v>
      </c>
      <c r="AP219">
        <v>0</v>
      </c>
      <c r="AQ219" t="s">
        <v>396</v>
      </c>
      <c r="AR219" t="s">
        <v>396</v>
      </c>
      <c r="AS219">
        <v>1</v>
      </c>
      <c r="AT219" t="s">
        <v>396</v>
      </c>
      <c r="AU219" t="s">
        <v>396</v>
      </c>
      <c r="AV219">
        <v>18.3</v>
      </c>
      <c r="AW219" t="s">
        <v>396</v>
      </c>
      <c r="AX219" t="s">
        <v>396</v>
      </c>
      <c r="AY219">
        <v>63.4</v>
      </c>
      <c r="AZ219" t="s">
        <v>396</v>
      </c>
      <c r="BA219" t="s">
        <v>396</v>
      </c>
      <c r="BB219">
        <v>14.3</v>
      </c>
      <c r="BC219" t="s">
        <v>396</v>
      </c>
      <c r="BD219">
        <v>0</v>
      </c>
      <c r="BE219">
        <v>1</v>
      </c>
      <c r="BF219">
        <v>14.9</v>
      </c>
      <c r="BG219" t="s">
        <v>396</v>
      </c>
      <c r="BH219" t="s">
        <v>396</v>
      </c>
      <c r="BI219" t="s">
        <v>396</v>
      </c>
      <c r="BJ219" t="s">
        <v>396</v>
      </c>
      <c r="BK219" t="s">
        <v>396</v>
      </c>
      <c r="BL219" t="s">
        <v>396</v>
      </c>
      <c r="BM219">
        <v>1</v>
      </c>
      <c r="BN219">
        <v>2</v>
      </c>
      <c r="BO219">
        <v>6</v>
      </c>
      <c r="BP219">
        <v>0</v>
      </c>
      <c r="BQ219">
        <v>0</v>
      </c>
      <c r="BR219">
        <v>0</v>
      </c>
      <c r="BS219">
        <v>0.1</v>
      </c>
      <c r="BT219">
        <v>0.75</v>
      </c>
      <c r="BU219">
        <v>1.5</v>
      </c>
      <c r="BV219" t="s">
        <v>396</v>
      </c>
      <c r="BW219" t="s">
        <v>396</v>
      </c>
      <c r="BX219" t="s">
        <v>396</v>
      </c>
      <c r="BY219">
        <v>1.4</v>
      </c>
      <c r="BZ219">
        <v>1.53</v>
      </c>
      <c r="CA219">
        <v>1.65</v>
      </c>
      <c r="CB219" t="s">
        <v>396</v>
      </c>
      <c r="CC219" t="s">
        <v>396</v>
      </c>
      <c r="CD219" t="s">
        <v>396</v>
      </c>
      <c r="CE219" t="s">
        <v>396</v>
      </c>
      <c r="CF219">
        <v>1.45</v>
      </c>
      <c r="CG219" t="s">
        <v>396</v>
      </c>
      <c r="CH219" t="s">
        <v>396</v>
      </c>
      <c r="CI219">
        <v>141</v>
      </c>
      <c r="CJ219">
        <v>247</v>
      </c>
      <c r="CK219">
        <v>353</v>
      </c>
      <c r="CL219">
        <v>0.03</v>
      </c>
      <c r="CM219">
        <v>0.05</v>
      </c>
      <c r="CN219">
        <v>7.0000000000000007E-2</v>
      </c>
      <c r="CO219" t="s">
        <v>396</v>
      </c>
      <c r="CP219">
        <v>8.1</v>
      </c>
      <c r="CQ219" t="s">
        <v>396</v>
      </c>
      <c r="CR219" t="s">
        <v>396</v>
      </c>
      <c r="CS219">
        <v>6</v>
      </c>
      <c r="CT219" t="s">
        <v>396</v>
      </c>
      <c r="CU219" t="s">
        <v>396</v>
      </c>
      <c r="CV219">
        <v>1.4</v>
      </c>
      <c r="CW219" t="s">
        <v>396</v>
      </c>
      <c r="CX219" t="s">
        <v>396</v>
      </c>
      <c r="CY219" t="s">
        <v>396</v>
      </c>
      <c r="CZ219" t="s">
        <v>396</v>
      </c>
      <c r="DA219">
        <v>0</v>
      </c>
      <c r="DB219">
        <v>1.5</v>
      </c>
      <c r="DC219">
        <v>2.9</v>
      </c>
      <c r="DD219">
        <v>0</v>
      </c>
      <c r="DE219">
        <v>7</v>
      </c>
      <c r="DF219">
        <v>14</v>
      </c>
      <c r="DG219">
        <v>0</v>
      </c>
      <c r="DH219">
        <v>0</v>
      </c>
      <c r="DI219">
        <v>0</v>
      </c>
      <c r="DJ219" t="s">
        <v>396</v>
      </c>
      <c r="DK219" t="s">
        <v>396</v>
      </c>
      <c r="DL219" t="s">
        <v>396</v>
      </c>
      <c r="DM219">
        <v>0.1</v>
      </c>
      <c r="DN219">
        <v>0.1</v>
      </c>
      <c r="DO219">
        <v>0</v>
      </c>
      <c r="DP219">
        <v>0</v>
      </c>
      <c r="DQ219">
        <v>0</v>
      </c>
      <c r="DR219">
        <v>0</v>
      </c>
      <c r="DS219">
        <v>0</v>
      </c>
      <c r="DT219">
        <v>0</v>
      </c>
      <c r="DU219">
        <v>0</v>
      </c>
      <c r="DV219">
        <v>1</v>
      </c>
      <c r="DW219">
        <v>4</v>
      </c>
      <c r="DX219">
        <v>0</v>
      </c>
      <c r="DY219">
        <v>0.1</v>
      </c>
      <c r="DZ219">
        <v>2</v>
      </c>
      <c r="EA219">
        <v>0.9</v>
      </c>
      <c r="EB219">
        <v>1.9</v>
      </c>
      <c r="EC219">
        <v>5.0999999999999996</v>
      </c>
      <c r="ED219" t="s">
        <v>396</v>
      </c>
      <c r="EE219" t="s">
        <v>396</v>
      </c>
      <c r="EF219" t="s">
        <v>396</v>
      </c>
      <c r="EG219">
        <v>0</v>
      </c>
      <c r="EH219">
        <v>0.5</v>
      </c>
      <c r="EI219">
        <v>1</v>
      </c>
      <c r="EJ219">
        <v>3.5</v>
      </c>
      <c r="EK219">
        <v>5.5</v>
      </c>
      <c r="EL219">
        <v>7.3</v>
      </c>
      <c r="EM219" t="s">
        <v>396</v>
      </c>
      <c r="EN219" t="s">
        <v>396</v>
      </c>
      <c r="EO219" t="s">
        <v>396</v>
      </c>
      <c r="EP219" t="s">
        <v>396</v>
      </c>
      <c r="EQ219" t="s">
        <v>396</v>
      </c>
      <c r="ER219" t="s">
        <v>396</v>
      </c>
      <c r="ES219" t="s">
        <v>396</v>
      </c>
      <c r="ET219" t="s">
        <v>396</v>
      </c>
      <c r="EU219" t="s">
        <v>396</v>
      </c>
      <c r="EV219" t="s">
        <v>396</v>
      </c>
      <c r="EW219" t="s">
        <v>396</v>
      </c>
      <c r="EX219" t="s">
        <v>396</v>
      </c>
      <c r="EY219" t="s">
        <v>396</v>
      </c>
      <c r="EZ219" t="s">
        <v>396</v>
      </c>
      <c r="FA219" t="s">
        <v>396</v>
      </c>
      <c r="FB219" t="s">
        <v>396</v>
      </c>
      <c r="FC219" t="s">
        <v>396</v>
      </c>
      <c r="FD219" t="s">
        <v>396</v>
      </c>
      <c r="FE219" t="s">
        <v>396</v>
      </c>
      <c r="FF219" t="s">
        <v>396</v>
      </c>
      <c r="FG219" t="s">
        <v>396</v>
      </c>
      <c r="FH219" t="s">
        <v>396</v>
      </c>
      <c r="FI219" t="s">
        <v>396</v>
      </c>
      <c r="FJ219" t="s">
        <v>396</v>
      </c>
      <c r="FK219" t="s">
        <v>396</v>
      </c>
      <c r="FL219" t="s">
        <v>396</v>
      </c>
      <c r="FM219" t="s">
        <v>396</v>
      </c>
      <c r="FN219" t="s">
        <v>396</v>
      </c>
      <c r="FO219" t="s">
        <v>396</v>
      </c>
      <c r="FP219" t="s">
        <v>396</v>
      </c>
      <c r="FQ219" t="s">
        <v>396</v>
      </c>
      <c r="FR219" t="s">
        <v>396</v>
      </c>
      <c r="FS219">
        <v>18140303</v>
      </c>
      <c r="FT219">
        <v>53080109</v>
      </c>
    </row>
    <row r="220" spans="1:176" hidden="1" x14ac:dyDescent="0.25">
      <c r="A220" s="13">
        <f t="shared" si="9"/>
        <v>18140303</v>
      </c>
      <c r="B220" s="13">
        <f t="shared" si="10"/>
        <v>53080110</v>
      </c>
      <c r="C220" s="14" t="str">
        <f>IF(ISNA(VLOOKUP(A220,ComponentTable!E:E,1,0)),"","Use")</f>
        <v/>
      </c>
      <c r="D220" s="14" t="str">
        <f t="shared" si="11"/>
        <v/>
      </c>
      <c r="E220">
        <v>516</v>
      </c>
      <c r="F220" t="s">
        <v>702</v>
      </c>
      <c r="G220" t="s">
        <v>396</v>
      </c>
      <c r="H220" t="s">
        <v>702</v>
      </c>
      <c r="I220" t="s">
        <v>396</v>
      </c>
      <c r="J220" t="s">
        <v>396</v>
      </c>
      <c r="K220" t="s">
        <v>396</v>
      </c>
      <c r="L220">
        <v>13</v>
      </c>
      <c r="M220" t="s">
        <v>396</v>
      </c>
      <c r="N220" t="s">
        <v>396</v>
      </c>
      <c r="O220">
        <v>51</v>
      </c>
      <c r="P220" t="s">
        <v>396</v>
      </c>
      <c r="Q220" t="s">
        <v>396</v>
      </c>
      <c r="R220" t="s">
        <v>396</v>
      </c>
      <c r="S220" t="s">
        <v>396</v>
      </c>
      <c r="T220">
        <v>0</v>
      </c>
      <c r="U220">
        <v>0</v>
      </c>
      <c r="V220">
        <v>0</v>
      </c>
      <c r="W220">
        <v>0</v>
      </c>
      <c r="X220">
        <v>0</v>
      </c>
      <c r="Y220">
        <v>0</v>
      </c>
      <c r="Z220">
        <v>100</v>
      </c>
      <c r="AA220">
        <v>100</v>
      </c>
      <c r="AB220">
        <v>100</v>
      </c>
      <c r="AC220">
        <v>100</v>
      </c>
      <c r="AD220">
        <v>100</v>
      </c>
      <c r="AE220">
        <v>100</v>
      </c>
      <c r="AF220">
        <v>85</v>
      </c>
      <c r="AG220">
        <v>92.5</v>
      </c>
      <c r="AH220">
        <v>100</v>
      </c>
      <c r="AI220">
        <v>1</v>
      </c>
      <c r="AJ220">
        <v>2.5</v>
      </c>
      <c r="AK220">
        <v>4</v>
      </c>
      <c r="AL220" t="s">
        <v>396</v>
      </c>
      <c r="AM220">
        <v>97</v>
      </c>
      <c r="AN220" t="s">
        <v>396</v>
      </c>
      <c r="AO220" t="s">
        <v>396</v>
      </c>
      <c r="AP220">
        <v>0</v>
      </c>
      <c r="AQ220" t="s">
        <v>396</v>
      </c>
      <c r="AR220" t="s">
        <v>396</v>
      </c>
      <c r="AS220">
        <v>1</v>
      </c>
      <c r="AT220" t="s">
        <v>396</v>
      </c>
      <c r="AU220" t="s">
        <v>396</v>
      </c>
      <c r="AV220">
        <v>18.3</v>
      </c>
      <c r="AW220" t="s">
        <v>396</v>
      </c>
      <c r="AX220" t="s">
        <v>396</v>
      </c>
      <c r="AY220">
        <v>63.4</v>
      </c>
      <c r="AZ220" t="s">
        <v>396</v>
      </c>
      <c r="BA220" t="s">
        <v>396</v>
      </c>
      <c r="BB220">
        <v>14.3</v>
      </c>
      <c r="BC220" t="s">
        <v>396</v>
      </c>
      <c r="BD220">
        <v>0</v>
      </c>
      <c r="BE220">
        <v>1</v>
      </c>
      <c r="BF220">
        <v>14.9</v>
      </c>
      <c r="BG220" t="s">
        <v>396</v>
      </c>
      <c r="BH220" t="s">
        <v>396</v>
      </c>
      <c r="BI220" t="s">
        <v>396</v>
      </c>
      <c r="BJ220" t="s">
        <v>396</v>
      </c>
      <c r="BK220" t="s">
        <v>396</v>
      </c>
      <c r="BL220" t="s">
        <v>396</v>
      </c>
      <c r="BM220">
        <v>1</v>
      </c>
      <c r="BN220">
        <v>2</v>
      </c>
      <c r="BO220">
        <v>6</v>
      </c>
      <c r="BP220">
        <v>0</v>
      </c>
      <c r="BQ220">
        <v>0</v>
      </c>
      <c r="BR220">
        <v>0</v>
      </c>
      <c r="BS220">
        <v>0</v>
      </c>
      <c r="BT220">
        <v>0.25</v>
      </c>
      <c r="BU220">
        <v>0.5</v>
      </c>
      <c r="BV220" t="s">
        <v>396</v>
      </c>
      <c r="BW220" t="s">
        <v>396</v>
      </c>
      <c r="BX220" t="s">
        <v>396</v>
      </c>
      <c r="BY220">
        <v>1.4</v>
      </c>
      <c r="BZ220">
        <v>1.53</v>
      </c>
      <c r="CA220">
        <v>1.65</v>
      </c>
      <c r="CB220" t="s">
        <v>396</v>
      </c>
      <c r="CC220" t="s">
        <v>396</v>
      </c>
      <c r="CD220" t="s">
        <v>396</v>
      </c>
      <c r="CE220" t="s">
        <v>396</v>
      </c>
      <c r="CF220">
        <v>1.45</v>
      </c>
      <c r="CG220" t="s">
        <v>396</v>
      </c>
      <c r="CH220" t="s">
        <v>396</v>
      </c>
      <c r="CI220">
        <v>141</v>
      </c>
      <c r="CJ220">
        <v>247</v>
      </c>
      <c r="CK220">
        <v>353</v>
      </c>
      <c r="CL220">
        <v>0.03</v>
      </c>
      <c r="CM220">
        <v>0.05</v>
      </c>
      <c r="CN220">
        <v>7.0000000000000007E-2</v>
      </c>
      <c r="CO220">
        <v>3</v>
      </c>
      <c r="CP220">
        <v>5.0999999999999996</v>
      </c>
      <c r="CQ220">
        <v>9</v>
      </c>
      <c r="CR220">
        <v>1.8</v>
      </c>
      <c r="CS220">
        <v>2.8</v>
      </c>
      <c r="CT220">
        <v>5.4</v>
      </c>
      <c r="CU220">
        <v>0.3</v>
      </c>
      <c r="CV220">
        <v>1.1000000000000001</v>
      </c>
      <c r="CW220">
        <v>1.7</v>
      </c>
      <c r="CX220" t="s">
        <v>396</v>
      </c>
      <c r="CY220" t="s">
        <v>396</v>
      </c>
      <c r="CZ220" t="s">
        <v>396</v>
      </c>
      <c r="DA220">
        <v>0</v>
      </c>
      <c r="DB220">
        <v>1.5</v>
      </c>
      <c r="DC220">
        <v>2.9</v>
      </c>
      <c r="DD220">
        <v>0</v>
      </c>
      <c r="DE220">
        <v>7</v>
      </c>
      <c r="DF220">
        <v>14</v>
      </c>
      <c r="DG220">
        <v>0</v>
      </c>
      <c r="DH220">
        <v>0</v>
      </c>
      <c r="DI220">
        <v>0</v>
      </c>
      <c r="DJ220" t="s">
        <v>396</v>
      </c>
      <c r="DK220" t="s">
        <v>396</v>
      </c>
      <c r="DL220" t="s">
        <v>396</v>
      </c>
      <c r="DM220">
        <v>0.02</v>
      </c>
      <c r="DN220">
        <v>0.02</v>
      </c>
      <c r="DO220">
        <v>0</v>
      </c>
      <c r="DP220">
        <v>0</v>
      </c>
      <c r="DQ220">
        <v>0</v>
      </c>
      <c r="DR220">
        <v>0</v>
      </c>
      <c r="DS220">
        <v>0</v>
      </c>
      <c r="DT220">
        <v>0</v>
      </c>
      <c r="DU220">
        <v>0</v>
      </c>
      <c r="DV220">
        <v>1</v>
      </c>
      <c r="DW220">
        <v>4</v>
      </c>
      <c r="DX220">
        <v>0</v>
      </c>
      <c r="DY220">
        <v>0.1</v>
      </c>
      <c r="DZ220">
        <v>2</v>
      </c>
      <c r="EA220">
        <v>0.8</v>
      </c>
      <c r="EB220">
        <v>1.7</v>
      </c>
      <c r="EC220">
        <v>4.7</v>
      </c>
      <c r="ED220" t="s">
        <v>396</v>
      </c>
      <c r="EE220" t="s">
        <v>396</v>
      </c>
      <c r="EF220" t="s">
        <v>396</v>
      </c>
      <c r="EG220">
        <v>0</v>
      </c>
      <c r="EH220">
        <v>0.5</v>
      </c>
      <c r="EI220">
        <v>1</v>
      </c>
      <c r="EJ220">
        <v>3.5</v>
      </c>
      <c r="EK220">
        <v>5.5</v>
      </c>
      <c r="EL220">
        <v>7.3</v>
      </c>
      <c r="EM220" t="s">
        <v>396</v>
      </c>
      <c r="EN220" t="s">
        <v>396</v>
      </c>
      <c r="EO220" t="s">
        <v>396</v>
      </c>
      <c r="EP220" t="s">
        <v>396</v>
      </c>
      <c r="EQ220" t="s">
        <v>396</v>
      </c>
      <c r="ER220" t="s">
        <v>396</v>
      </c>
      <c r="ES220" t="s">
        <v>396</v>
      </c>
      <c r="ET220" t="s">
        <v>396</v>
      </c>
      <c r="EU220" t="s">
        <v>396</v>
      </c>
      <c r="EV220" t="s">
        <v>396</v>
      </c>
      <c r="EW220" t="s">
        <v>396</v>
      </c>
      <c r="EX220" t="s">
        <v>396</v>
      </c>
      <c r="EY220" t="s">
        <v>396</v>
      </c>
      <c r="EZ220" t="s">
        <v>396</v>
      </c>
      <c r="FA220" t="s">
        <v>396</v>
      </c>
      <c r="FB220" t="s">
        <v>396</v>
      </c>
      <c r="FC220" t="s">
        <v>396</v>
      </c>
      <c r="FD220" t="s">
        <v>396</v>
      </c>
      <c r="FE220" t="s">
        <v>396</v>
      </c>
      <c r="FF220" t="s">
        <v>396</v>
      </c>
      <c r="FG220" t="s">
        <v>396</v>
      </c>
      <c r="FH220" t="s">
        <v>396</v>
      </c>
      <c r="FI220" t="s">
        <v>396</v>
      </c>
      <c r="FJ220" t="s">
        <v>396</v>
      </c>
      <c r="FK220" t="s">
        <v>396</v>
      </c>
      <c r="FL220" t="s">
        <v>396</v>
      </c>
      <c r="FM220" t="s">
        <v>396</v>
      </c>
      <c r="FN220" t="s">
        <v>396</v>
      </c>
      <c r="FO220" t="s">
        <v>396</v>
      </c>
      <c r="FP220" t="s">
        <v>396</v>
      </c>
      <c r="FQ220" t="s">
        <v>396</v>
      </c>
      <c r="FR220" t="s">
        <v>396</v>
      </c>
      <c r="FS220">
        <v>18140303</v>
      </c>
      <c r="FT220">
        <v>53080110</v>
      </c>
    </row>
    <row r="221" spans="1:176" hidden="1" x14ac:dyDescent="0.25">
      <c r="A221" s="13">
        <f t="shared" si="9"/>
        <v>18140303</v>
      </c>
      <c r="B221" s="13">
        <f t="shared" si="10"/>
        <v>53080111</v>
      </c>
      <c r="C221" s="14" t="str">
        <f>IF(ISNA(VLOOKUP(A221,ComponentTable!E:E,1,0)),"","Use")</f>
        <v/>
      </c>
      <c r="D221" s="14" t="str">
        <f t="shared" si="11"/>
        <v/>
      </c>
      <c r="E221">
        <v>517</v>
      </c>
      <c r="F221" t="s">
        <v>399</v>
      </c>
      <c r="G221" t="s">
        <v>396</v>
      </c>
      <c r="H221" t="s">
        <v>399</v>
      </c>
      <c r="I221" t="s">
        <v>396</v>
      </c>
      <c r="J221" t="s">
        <v>396</v>
      </c>
      <c r="K221" t="s">
        <v>396</v>
      </c>
      <c r="L221">
        <v>0</v>
      </c>
      <c r="M221" t="s">
        <v>396</v>
      </c>
      <c r="N221" t="s">
        <v>396</v>
      </c>
      <c r="O221">
        <v>13</v>
      </c>
      <c r="P221" t="s">
        <v>396</v>
      </c>
      <c r="Q221" t="s">
        <v>396</v>
      </c>
      <c r="R221" t="s">
        <v>396</v>
      </c>
      <c r="S221" t="s">
        <v>396</v>
      </c>
      <c r="T221">
        <v>0</v>
      </c>
      <c r="U221">
        <v>0</v>
      </c>
      <c r="V221">
        <v>0</v>
      </c>
      <c r="W221">
        <v>0</v>
      </c>
      <c r="X221">
        <v>0</v>
      </c>
      <c r="Y221">
        <v>0</v>
      </c>
      <c r="Z221">
        <v>100</v>
      </c>
      <c r="AA221">
        <v>100</v>
      </c>
      <c r="AB221">
        <v>100</v>
      </c>
      <c r="AC221">
        <v>100</v>
      </c>
      <c r="AD221">
        <v>100</v>
      </c>
      <c r="AE221">
        <v>100</v>
      </c>
      <c r="AF221">
        <v>85</v>
      </c>
      <c r="AG221">
        <v>92.5</v>
      </c>
      <c r="AH221">
        <v>100</v>
      </c>
      <c r="AI221">
        <v>1</v>
      </c>
      <c r="AJ221">
        <v>2.5</v>
      </c>
      <c r="AK221">
        <v>4</v>
      </c>
      <c r="AL221" t="s">
        <v>396</v>
      </c>
      <c r="AM221">
        <v>97</v>
      </c>
      <c r="AN221" t="s">
        <v>396</v>
      </c>
      <c r="AO221" t="s">
        <v>396</v>
      </c>
      <c r="AP221">
        <v>0</v>
      </c>
      <c r="AQ221" t="s">
        <v>396</v>
      </c>
      <c r="AR221" t="s">
        <v>396</v>
      </c>
      <c r="AS221">
        <v>1</v>
      </c>
      <c r="AT221" t="s">
        <v>396</v>
      </c>
      <c r="AU221" t="s">
        <v>396</v>
      </c>
      <c r="AV221">
        <v>18.3</v>
      </c>
      <c r="AW221" t="s">
        <v>396</v>
      </c>
      <c r="AX221" t="s">
        <v>396</v>
      </c>
      <c r="AY221">
        <v>63.4</v>
      </c>
      <c r="AZ221" t="s">
        <v>396</v>
      </c>
      <c r="BA221" t="s">
        <v>396</v>
      </c>
      <c r="BB221">
        <v>14.3</v>
      </c>
      <c r="BC221" t="s">
        <v>396</v>
      </c>
      <c r="BD221">
        <v>0</v>
      </c>
      <c r="BE221">
        <v>1</v>
      </c>
      <c r="BF221">
        <v>14.9</v>
      </c>
      <c r="BG221" t="s">
        <v>396</v>
      </c>
      <c r="BH221" t="s">
        <v>396</v>
      </c>
      <c r="BI221" t="s">
        <v>396</v>
      </c>
      <c r="BJ221" t="s">
        <v>396</v>
      </c>
      <c r="BK221" t="s">
        <v>396</v>
      </c>
      <c r="BL221" t="s">
        <v>396</v>
      </c>
      <c r="BM221">
        <v>1</v>
      </c>
      <c r="BN221">
        <v>2</v>
      </c>
      <c r="BO221">
        <v>6</v>
      </c>
      <c r="BP221">
        <v>0</v>
      </c>
      <c r="BQ221">
        <v>0</v>
      </c>
      <c r="BR221">
        <v>0</v>
      </c>
      <c r="BS221">
        <v>1</v>
      </c>
      <c r="BT221">
        <v>4.5</v>
      </c>
      <c r="BU221">
        <v>8</v>
      </c>
      <c r="BV221" t="s">
        <v>396</v>
      </c>
      <c r="BW221" t="s">
        <v>396</v>
      </c>
      <c r="BX221" t="s">
        <v>396</v>
      </c>
      <c r="BY221">
        <v>1.4</v>
      </c>
      <c r="BZ221">
        <v>1.53</v>
      </c>
      <c r="CA221">
        <v>1.65</v>
      </c>
      <c r="CB221" t="s">
        <v>396</v>
      </c>
      <c r="CC221" t="s">
        <v>396</v>
      </c>
      <c r="CD221" t="s">
        <v>396</v>
      </c>
      <c r="CE221" t="s">
        <v>396</v>
      </c>
      <c r="CF221">
        <v>1.45</v>
      </c>
      <c r="CG221" t="s">
        <v>396</v>
      </c>
      <c r="CH221" t="s">
        <v>396</v>
      </c>
      <c r="CI221">
        <v>141</v>
      </c>
      <c r="CJ221">
        <v>247</v>
      </c>
      <c r="CK221">
        <v>353</v>
      </c>
      <c r="CL221">
        <v>0.03</v>
      </c>
      <c r="CM221">
        <v>0.05</v>
      </c>
      <c r="CN221">
        <v>7.0000000000000007E-2</v>
      </c>
      <c r="CO221">
        <v>3.7</v>
      </c>
      <c r="CP221">
        <v>12.6</v>
      </c>
      <c r="CQ221">
        <v>26</v>
      </c>
      <c r="CR221">
        <v>2.7</v>
      </c>
      <c r="CS221">
        <v>8.1</v>
      </c>
      <c r="CT221">
        <v>19.7</v>
      </c>
      <c r="CU221">
        <v>1.1000000000000001</v>
      </c>
      <c r="CV221">
        <v>3.3</v>
      </c>
      <c r="CW221">
        <v>6.6</v>
      </c>
      <c r="CX221" t="s">
        <v>396</v>
      </c>
      <c r="CY221" t="s">
        <v>396</v>
      </c>
      <c r="CZ221" t="s">
        <v>396</v>
      </c>
      <c r="DA221">
        <v>0</v>
      </c>
      <c r="DB221">
        <v>1.5</v>
      </c>
      <c r="DC221">
        <v>2.9</v>
      </c>
      <c r="DD221">
        <v>0</v>
      </c>
      <c r="DE221">
        <v>7</v>
      </c>
      <c r="DF221">
        <v>14</v>
      </c>
      <c r="DG221">
        <v>0</v>
      </c>
      <c r="DH221">
        <v>0</v>
      </c>
      <c r="DI221">
        <v>0</v>
      </c>
      <c r="DJ221" t="s">
        <v>396</v>
      </c>
      <c r="DK221" t="s">
        <v>396</v>
      </c>
      <c r="DL221" t="s">
        <v>396</v>
      </c>
      <c r="DM221">
        <v>0.02</v>
      </c>
      <c r="DN221">
        <v>0.02</v>
      </c>
      <c r="DO221">
        <v>0</v>
      </c>
      <c r="DP221">
        <v>0</v>
      </c>
      <c r="DQ221">
        <v>0</v>
      </c>
      <c r="DR221">
        <v>0</v>
      </c>
      <c r="DS221">
        <v>0</v>
      </c>
      <c r="DT221">
        <v>0</v>
      </c>
      <c r="DU221">
        <v>0</v>
      </c>
      <c r="DV221">
        <v>1</v>
      </c>
      <c r="DW221">
        <v>4</v>
      </c>
      <c r="DX221">
        <v>0</v>
      </c>
      <c r="DY221">
        <v>0.1</v>
      </c>
      <c r="DZ221">
        <v>2</v>
      </c>
      <c r="EA221">
        <v>1</v>
      </c>
      <c r="EB221">
        <v>2.1</v>
      </c>
      <c r="EC221">
        <v>5.9</v>
      </c>
      <c r="ED221" t="s">
        <v>396</v>
      </c>
      <c r="EE221" t="s">
        <v>396</v>
      </c>
      <c r="EF221" t="s">
        <v>396</v>
      </c>
      <c r="EG221">
        <v>0.2</v>
      </c>
      <c r="EH221">
        <v>1.5</v>
      </c>
      <c r="EI221">
        <v>3</v>
      </c>
      <c r="EJ221">
        <v>3.5</v>
      </c>
      <c r="EK221">
        <v>5.5</v>
      </c>
      <c r="EL221">
        <v>7.3</v>
      </c>
      <c r="EM221" t="s">
        <v>396</v>
      </c>
      <c r="EN221" t="s">
        <v>396</v>
      </c>
      <c r="EO221" t="s">
        <v>396</v>
      </c>
      <c r="EP221" t="s">
        <v>396</v>
      </c>
      <c r="EQ221" t="s">
        <v>396</v>
      </c>
      <c r="ER221" t="s">
        <v>396</v>
      </c>
      <c r="ES221" t="s">
        <v>396</v>
      </c>
      <c r="ET221" t="s">
        <v>396</v>
      </c>
      <c r="EU221" t="s">
        <v>396</v>
      </c>
      <c r="EV221" t="s">
        <v>396</v>
      </c>
      <c r="EW221" t="s">
        <v>396</v>
      </c>
      <c r="EX221" t="s">
        <v>396</v>
      </c>
      <c r="EY221" t="s">
        <v>396</v>
      </c>
      <c r="EZ221" t="s">
        <v>396</v>
      </c>
      <c r="FA221" t="s">
        <v>396</v>
      </c>
      <c r="FB221" t="s">
        <v>396</v>
      </c>
      <c r="FC221" t="s">
        <v>396</v>
      </c>
      <c r="FD221" t="s">
        <v>396</v>
      </c>
      <c r="FE221" t="s">
        <v>396</v>
      </c>
      <c r="FF221" t="s">
        <v>396</v>
      </c>
      <c r="FG221" t="s">
        <v>396</v>
      </c>
      <c r="FH221" t="s">
        <v>396</v>
      </c>
      <c r="FI221" t="s">
        <v>396</v>
      </c>
      <c r="FJ221" t="s">
        <v>396</v>
      </c>
      <c r="FK221" t="s">
        <v>396</v>
      </c>
      <c r="FL221" t="s">
        <v>396</v>
      </c>
      <c r="FM221" t="s">
        <v>396</v>
      </c>
      <c r="FN221" t="s">
        <v>396</v>
      </c>
      <c r="FO221" t="s">
        <v>396</v>
      </c>
      <c r="FP221" t="s">
        <v>396</v>
      </c>
      <c r="FQ221" t="s">
        <v>396</v>
      </c>
      <c r="FR221" t="s">
        <v>396</v>
      </c>
      <c r="FS221">
        <v>18140303</v>
      </c>
      <c r="FT221">
        <v>53080111</v>
      </c>
    </row>
    <row r="222" spans="1:176" hidden="1" x14ac:dyDescent="0.25">
      <c r="A222" s="13">
        <f t="shared" si="9"/>
        <v>18140304</v>
      </c>
      <c r="B222" s="13">
        <f t="shared" si="10"/>
        <v>53080112</v>
      </c>
      <c r="C222" s="14" t="str">
        <f>IF(ISNA(VLOOKUP(A222,ComponentTable!E:E,1,0)),"","Use")</f>
        <v/>
      </c>
      <c r="D222" s="14" t="str">
        <f t="shared" si="11"/>
        <v/>
      </c>
      <c r="E222">
        <v>518</v>
      </c>
      <c r="F222" t="s">
        <v>713</v>
      </c>
      <c r="G222" t="s">
        <v>396</v>
      </c>
      <c r="H222" t="s">
        <v>611</v>
      </c>
      <c r="I222" t="s">
        <v>396</v>
      </c>
      <c r="J222" t="s">
        <v>396</v>
      </c>
      <c r="K222">
        <v>36</v>
      </c>
      <c r="L222">
        <v>43</v>
      </c>
      <c r="M222">
        <v>43</v>
      </c>
      <c r="N222">
        <v>69</v>
      </c>
      <c r="O222">
        <v>69</v>
      </c>
      <c r="P222">
        <v>91</v>
      </c>
      <c r="Q222">
        <v>26</v>
      </c>
      <c r="R222">
        <v>26</v>
      </c>
      <c r="S222">
        <v>53</v>
      </c>
      <c r="T222">
        <v>0</v>
      </c>
      <c r="U222">
        <v>0</v>
      </c>
      <c r="V222">
        <v>0</v>
      </c>
      <c r="W222">
        <v>0</v>
      </c>
      <c r="X222">
        <v>0</v>
      </c>
      <c r="Y222">
        <v>0</v>
      </c>
      <c r="Z222">
        <v>100</v>
      </c>
      <c r="AA222">
        <v>100</v>
      </c>
      <c r="AB222">
        <v>100</v>
      </c>
      <c r="AC222">
        <v>100</v>
      </c>
      <c r="AD222">
        <v>100</v>
      </c>
      <c r="AE222">
        <v>100</v>
      </c>
      <c r="AF222">
        <v>80</v>
      </c>
      <c r="AG222">
        <v>99.2</v>
      </c>
      <c r="AH222">
        <v>100</v>
      </c>
      <c r="AI222">
        <v>5</v>
      </c>
      <c r="AJ222">
        <v>13.4</v>
      </c>
      <c r="AK222">
        <v>20</v>
      </c>
      <c r="AL222">
        <v>88</v>
      </c>
      <c r="AM222">
        <v>88.4</v>
      </c>
      <c r="AN222">
        <v>95</v>
      </c>
      <c r="AO222">
        <v>0</v>
      </c>
      <c r="AP222">
        <v>0</v>
      </c>
      <c r="AQ222">
        <v>0.5</v>
      </c>
      <c r="AR222">
        <v>0.1</v>
      </c>
      <c r="AS222">
        <v>0.2</v>
      </c>
      <c r="AT222">
        <v>0.5</v>
      </c>
      <c r="AU222">
        <v>0.3</v>
      </c>
      <c r="AV222">
        <v>1.3</v>
      </c>
      <c r="AW222">
        <v>2.9</v>
      </c>
      <c r="AX222">
        <v>78.7</v>
      </c>
      <c r="AY222">
        <v>83.2</v>
      </c>
      <c r="AZ222">
        <v>89.3</v>
      </c>
      <c r="BA222">
        <v>2.1</v>
      </c>
      <c r="BB222">
        <v>3.7</v>
      </c>
      <c r="BC222">
        <v>5.3</v>
      </c>
      <c r="BD222">
        <v>1</v>
      </c>
      <c r="BE222">
        <v>4.8</v>
      </c>
      <c r="BF222">
        <v>5</v>
      </c>
      <c r="BG222" t="s">
        <v>396</v>
      </c>
      <c r="BH222" t="s">
        <v>396</v>
      </c>
      <c r="BI222" t="s">
        <v>396</v>
      </c>
      <c r="BJ222" t="s">
        <v>396</v>
      </c>
      <c r="BK222" t="s">
        <v>396</v>
      </c>
      <c r="BL222" t="s">
        <v>396</v>
      </c>
      <c r="BM222">
        <v>4</v>
      </c>
      <c r="BN222">
        <v>6.8</v>
      </c>
      <c r="BO222">
        <v>7</v>
      </c>
      <c r="BP222">
        <v>0</v>
      </c>
      <c r="BQ222">
        <v>0</v>
      </c>
      <c r="BR222">
        <v>0</v>
      </c>
      <c r="BS222">
        <v>1.5</v>
      </c>
      <c r="BT222">
        <v>4.5</v>
      </c>
      <c r="BU222">
        <v>5</v>
      </c>
      <c r="BV222" t="s">
        <v>396</v>
      </c>
      <c r="BW222" t="s">
        <v>396</v>
      </c>
      <c r="BX222" t="s">
        <v>396</v>
      </c>
      <c r="BY222">
        <v>1.54</v>
      </c>
      <c r="BZ222">
        <v>1.54</v>
      </c>
      <c r="CA222">
        <v>1.55</v>
      </c>
      <c r="CB222" t="s">
        <v>396</v>
      </c>
      <c r="CC222" t="s">
        <v>396</v>
      </c>
      <c r="CD222" t="s">
        <v>396</v>
      </c>
      <c r="CE222">
        <v>1.54</v>
      </c>
      <c r="CF222">
        <v>1.61</v>
      </c>
      <c r="CG222">
        <v>1.68</v>
      </c>
      <c r="CH222" t="s">
        <v>396</v>
      </c>
      <c r="CI222">
        <v>4.2300000000000004</v>
      </c>
      <c r="CJ222">
        <v>23.285</v>
      </c>
      <c r="CK222">
        <v>42.34</v>
      </c>
      <c r="CL222">
        <v>0.1</v>
      </c>
      <c r="CM222">
        <v>0.13</v>
      </c>
      <c r="CN222">
        <v>0.15</v>
      </c>
      <c r="CO222">
        <v>15.2</v>
      </c>
      <c r="CP222">
        <v>19.2</v>
      </c>
      <c r="CQ222">
        <v>20.6</v>
      </c>
      <c r="CR222">
        <v>11.4</v>
      </c>
      <c r="CS222">
        <v>17</v>
      </c>
      <c r="CT222">
        <v>19.100000000000001</v>
      </c>
      <c r="CU222">
        <v>4.5999999999999996</v>
      </c>
      <c r="CV222">
        <v>11.5</v>
      </c>
      <c r="CW222">
        <v>15</v>
      </c>
      <c r="CX222">
        <v>36</v>
      </c>
      <c r="CY222">
        <v>37</v>
      </c>
      <c r="CZ222">
        <v>37</v>
      </c>
      <c r="DA222">
        <v>0.3</v>
      </c>
      <c r="DB222">
        <v>0.6</v>
      </c>
      <c r="DC222">
        <v>0.9</v>
      </c>
      <c r="DD222">
        <v>19</v>
      </c>
      <c r="DE222">
        <v>21.1</v>
      </c>
      <c r="DF222">
        <v>29</v>
      </c>
      <c r="DG222">
        <v>1</v>
      </c>
      <c r="DH222">
        <v>3</v>
      </c>
      <c r="DI222">
        <v>3</v>
      </c>
      <c r="DJ222">
        <v>0</v>
      </c>
      <c r="DK222">
        <v>0</v>
      </c>
      <c r="DL222">
        <v>0</v>
      </c>
      <c r="DM222">
        <v>0.02</v>
      </c>
      <c r="DN222">
        <v>0.02</v>
      </c>
      <c r="DO222">
        <v>0</v>
      </c>
      <c r="DP222">
        <v>0</v>
      </c>
      <c r="DQ222">
        <v>0</v>
      </c>
      <c r="DR222">
        <v>0</v>
      </c>
      <c r="DS222">
        <v>0</v>
      </c>
      <c r="DT222">
        <v>0</v>
      </c>
      <c r="DU222">
        <v>0</v>
      </c>
      <c r="DV222">
        <v>0.3</v>
      </c>
      <c r="DW222">
        <v>4</v>
      </c>
      <c r="DX222">
        <v>0</v>
      </c>
      <c r="DY222">
        <v>0.1</v>
      </c>
      <c r="DZ222">
        <v>2</v>
      </c>
      <c r="EA222" t="s">
        <v>396</v>
      </c>
      <c r="EB222" t="s">
        <v>396</v>
      </c>
      <c r="EC222" t="s">
        <v>396</v>
      </c>
      <c r="ED222">
        <v>1.3</v>
      </c>
      <c r="EE222">
        <v>3.2</v>
      </c>
      <c r="EF222">
        <v>4.7</v>
      </c>
      <c r="EG222">
        <v>0.2</v>
      </c>
      <c r="EH222">
        <v>0.2</v>
      </c>
      <c r="EI222">
        <v>0.7</v>
      </c>
      <c r="EJ222">
        <v>3.5</v>
      </c>
      <c r="EK222">
        <v>4.5999999999999996</v>
      </c>
      <c r="EL222">
        <v>5.5</v>
      </c>
      <c r="EM222">
        <v>2.5</v>
      </c>
      <c r="EN222">
        <v>3.6</v>
      </c>
      <c r="EO222">
        <v>4.5</v>
      </c>
      <c r="EP222" t="s">
        <v>396</v>
      </c>
      <c r="EQ222" t="s">
        <v>396</v>
      </c>
      <c r="ER222" t="s">
        <v>396</v>
      </c>
      <c r="ES222" t="s">
        <v>396</v>
      </c>
      <c r="ET222" t="s">
        <v>396</v>
      </c>
      <c r="EU222" t="s">
        <v>396</v>
      </c>
      <c r="EV222">
        <v>4.0999999999999996</v>
      </c>
      <c r="EW222">
        <v>29.3</v>
      </c>
      <c r="EX222">
        <v>51.9</v>
      </c>
      <c r="EY222" t="s">
        <v>396</v>
      </c>
      <c r="EZ222" t="s">
        <v>396</v>
      </c>
      <c r="FA222" t="s">
        <v>396</v>
      </c>
      <c r="FB222" t="s">
        <v>396</v>
      </c>
      <c r="FC222" t="s">
        <v>396</v>
      </c>
      <c r="FD222" t="s">
        <v>396</v>
      </c>
      <c r="FE222" t="s">
        <v>396</v>
      </c>
      <c r="FF222" t="s">
        <v>396</v>
      </c>
      <c r="FG222" t="s">
        <v>396</v>
      </c>
      <c r="FH222" t="s">
        <v>396</v>
      </c>
      <c r="FI222" t="s">
        <v>396</v>
      </c>
      <c r="FJ222" t="s">
        <v>396</v>
      </c>
      <c r="FK222" t="s">
        <v>396</v>
      </c>
      <c r="FL222" t="s">
        <v>396</v>
      </c>
      <c r="FM222" t="s">
        <v>396</v>
      </c>
      <c r="FN222" t="s">
        <v>396</v>
      </c>
      <c r="FO222" t="s">
        <v>396</v>
      </c>
      <c r="FP222" t="s">
        <v>396</v>
      </c>
      <c r="FQ222" t="s">
        <v>446</v>
      </c>
      <c r="FR222" t="s">
        <v>745</v>
      </c>
      <c r="FS222">
        <v>18140304</v>
      </c>
      <c r="FT222">
        <v>53080112</v>
      </c>
    </row>
    <row r="223" spans="1:176" hidden="1" x14ac:dyDescent="0.25">
      <c r="A223" s="13">
        <f t="shared" si="9"/>
        <v>18140304</v>
      </c>
      <c r="B223" s="13">
        <f t="shared" si="10"/>
        <v>53080113</v>
      </c>
      <c r="C223" s="14" t="str">
        <f>IF(ISNA(VLOOKUP(A223,ComponentTable!E:E,1,0)),"","Use")</f>
        <v/>
      </c>
      <c r="D223" s="14" t="str">
        <f t="shared" si="11"/>
        <v/>
      </c>
      <c r="E223">
        <v>519</v>
      </c>
      <c r="F223" t="s">
        <v>399</v>
      </c>
      <c r="G223" t="s">
        <v>396</v>
      </c>
      <c r="H223" t="s">
        <v>399</v>
      </c>
      <c r="I223" t="s">
        <v>396</v>
      </c>
      <c r="J223" t="s">
        <v>396</v>
      </c>
      <c r="K223">
        <v>0</v>
      </c>
      <c r="L223">
        <v>0</v>
      </c>
      <c r="M223">
        <v>0</v>
      </c>
      <c r="N223">
        <v>8</v>
      </c>
      <c r="O223">
        <v>10</v>
      </c>
      <c r="P223">
        <v>18</v>
      </c>
      <c r="Q223">
        <v>8</v>
      </c>
      <c r="R223">
        <v>10</v>
      </c>
      <c r="S223">
        <v>18</v>
      </c>
      <c r="T223">
        <v>0</v>
      </c>
      <c r="U223">
        <v>0</v>
      </c>
      <c r="V223">
        <v>0</v>
      </c>
      <c r="W223">
        <v>0</v>
      </c>
      <c r="X223">
        <v>0</v>
      </c>
      <c r="Y223">
        <v>0</v>
      </c>
      <c r="Z223">
        <v>100</v>
      </c>
      <c r="AA223">
        <v>100</v>
      </c>
      <c r="AB223">
        <v>100</v>
      </c>
      <c r="AC223">
        <v>100</v>
      </c>
      <c r="AD223">
        <v>100</v>
      </c>
      <c r="AE223">
        <v>100</v>
      </c>
      <c r="AF223">
        <v>80</v>
      </c>
      <c r="AG223">
        <v>99.4</v>
      </c>
      <c r="AH223">
        <v>100</v>
      </c>
      <c r="AI223">
        <v>2</v>
      </c>
      <c r="AJ223">
        <v>14.4</v>
      </c>
      <c r="AK223">
        <v>14.5</v>
      </c>
      <c r="AL223">
        <v>87</v>
      </c>
      <c r="AM223">
        <v>88</v>
      </c>
      <c r="AN223">
        <v>90</v>
      </c>
      <c r="AO223">
        <v>0</v>
      </c>
      <c r="AP223">
        <v>0</v>
      </c>
      <c r="AQ223">
        <v>0.5</v>
      </c>
      <c r="AR223">
        <v>0.1</v>
      </c>
      <c r="AS223">
        <v>0.1</v>
      </c>
      <c r="AT223">
        <v>0.5</v>
      </c>
      <c r="AU223">
        <v>0.4</v>
      </c>
      <c r="AV223">
        <v>1.1000000000000001</v>
      </c>
      <c r="AW223">
        <v>1.8</v>
      </c>
      <c r="AX223">
        <v>81.8</v>
      </c>
      <c r="AY223">
        <v>82</v>
      </c>
      <c r="AZ223">
        <v>82.2</v>
      </c>
      <c r="BA223">
        <v>3.2</v>
      </c>
      <c r="BB223">
        <v>4.8</v>
      </c>
      <c r="BC223">
        <v>6.4</v>
      </c>
      <c r="BD223">
        <v>4.5</v>
      </c>
      <c r="BE223">
        <v>6.8</v>
      </c>
      <c r="BF223">
        <v>8.9</v>
      </c>
      <c r="BG223" t="s">
        <v>396</v>
      </c>
      <c r="BH223" t="s">
        <v>396</v>
      </c>
      <c r="BI223" t="s">
        <v>396</v>
      </c>
      <c r="BJ223" t="s">
        <v>396</v>
      </c>
      <c r="BK223" t="s">
        <v>396</v>
      </c>
      <c r="BL223" t="s">
        <v>396</v>
      </c>
      <c r="BM223">
        <v>4.0999999999999996</v>
      </c>
      <c r="BN223">
        <v>5.2</v>
      </c>
      <c r="BO223">
        <v>5.5</v>
      </c>
      <c r="BP223">
        <v>0</v>
      </c>
      <c r="BQ223">
        <v>0</v>
      </c>
      <c r="BR223">
        <v>0</v>
      </c>
      <c r="BS223">
        <v>1</v>
      </c>
      <c r="BT223">
        <v>6.54</v>
      </c>
      <c r="BU223">
        <v>7</v>
      </c>
      <c r="BV223" t="s">
        <v>396</v>
      </c>
      <c r="BW223" t="s">
        <v>396</v>
      </c>
      <c r="BX223" t="s">
        <v>396</v>
      </c>
      <c r="BY223">
        <v>1.52</v>
      </c>
      <c r="BZ223">
        <v>1.53</v>
      </c>
      <c r="CA223">
        <v>1.54</v>
      </c>
      <c r="CB223" t="s">
        <v>396</v>
      </c>
      <c r="CC223" t="s">
        <v>396</v>
      </c>
      <c r="CD223" t="s">
        <v>396</v>
      </c>
      <c r="CE223">
        <v>1.59</v>
      </c>
      <c r="CF223">
        <v>1.6</v>
      </c>
      <c r="CG223">
        <v>1.67</v>
      </c>
      <c r="CH223" t="s">
        <v>396</v>
      </c>
      <c r="CI223">
        <v>42.34</v>
      </c>
      <c r="CJ223">
        <v>91.74</v>
      </c>
      <c r="CK223">
        <v>141.13999999999999</v>
      </c>
      <c r="CL223">
        <v>0.03</v>
      </c>
      <c r="CM223">
        <v>0.05</v>
      </c>
      <c r="CN223">
        <v>7.0000000000000007E-2</v>
      </c>
      <c r="CO223">
        <v>15</v>
      </c>
      <c r="CP223">
        <v>20</v>
      </c>
      <c r="CQ223">
        <v>20.5</v>
      </c>
      <c r="CR223">
        <v>11.2</v>
      </c>
      <c r="CS223">
        <v>18.2</v>
      </c>
      <c r="CT223">
        <v>19</v>
      </c>
      <c r="CU223">
        <v>4.4000000000000004</v>
      </c>
      <c r="CV223">
        <v>13.4</v>
      </c>
      <c r="CW223">
        <v>14.8</v>
      </c>
      <c r="CX223">
        <v>35</v>
      </c>
      <c r="CY223">
        <v>35</v>
      </c>
      <c r="CZ223">
        <v>36</v>
      </c>
      <c r="DA223">
        <v>0.2</v>
      </c>
      <c r="DB223">
        <v>0.3</v>
      </c>
      <c r="DC223">
        <v>1</v>
      </c>
      <c r="DD223">
        <v>17</v>
      </c>
      <c r="DE223">
        <v>23.6</v>
      </c>
      <c r="DF223">
        <v>33</v>
      </c>
      <c r="DG223">
        <v>1</v>
      </c>
      <c r="DH223">
        <v>2</v>
      </c>
      <c r="DI223">
        <v>2</v>
      </c>
      <c r="DJ223">
        <v>0</v>
      </c>
      <c r="DK223">
        <v>0</v>
      </c>
      <c r="DL223">
        <v>0</v>
      </c>
      <c r="DM223">
        <v>0.05</v>
      </c>
      <c r="DN223">
        <v>0.05</v>
      </c>
      <c r="DO223">
        <v>0</v>
      </c>
      <c r="DP223">
        <v>0</v>
      </c>
      <c r="DQ223">
        <v>0</v>
      </c>
      <c r="DR223">
        <v>0</v>
      </c>
      <c r="DS223">
        <v>0</v>
      </c>
      <c r="DT223">
        <v>0</v>
      </c>
      <c r="DU223">
        <v>0</v>
      </c>
      <c r="DV223">
        <v>0.1</v>
      </c>
      <c r="DW223">
        <v>4</v>
      </c>
      <c r="DX223">
        <v>0</v>
      </c>
      <c r="DY223">
        <v>0.1</v>
      </c>
      <c r="DZ223">
        <v>2</v>
      </c>
      <c r="EA223" t="s">
        <v>396</v>
      </c>
      <c r="EB223" t="s">
        <v>396</v>
      </c>
      <c r="EC223" t="s">
        <v>396</v>
      </c>
      <c r="ED223">
        <v>1.5</v>
      </c>
      <c r="EE223">
        <v>3.4</v>
      </c>
      <c r="EF223">
        <v>4.0999999999999996</v>
      </c>
      <c r="EG223">
        <v>0.9</v>
      </c>
      <c r="EH223">
        <v>3.1</v>
      </c>
      <c r="EI223">
        <v>3.2</v>
      </c>
      <c r="EJ223">
        <v>3.5</v>
      </c>
      <c r="EK223">
        <v>4.4000000000000004</v>
      </c>
      <c r="EL223">
        <v>4.4000000000000004</v>
      </c>
      <c r="EM223">
        <v>3.2</v>
      </c>
      <c r="EN223">
        <v>3.2</v>
      </c>
      <c r="EO223">
        <v>3.4</v>
      </c>
      <c r="EP223" t="s">
        <v>396</v>
      </c>
      <c r="EQ223" t="s">
        <v>396</v>
      </c>
      <c r="ER223" t="s">
        <v>396</v>
      </c>
      <c r="ES223" t="s">
        <v>396</v>
      </c>
      <c r="ET223" t="s">
        <v>396</v>
      </c>
      <c r="EU223" t="s">
        <v>396</v>
      </c>
      <c r="EV223">
        <v>21</v>
      </c>
      <c r="EW223">
        <v>21.1</v>
      </c>
      <c r="EX223">
        <v>21.2</v>
      </c>
      <c r="EY223" t="s">
        <v>396</v>
      </c>
      <c r="EZ223" t="s">
        <v>396</v>
      </c>
      <c r="FA223" t="s">
        <v>396</v>
      </c>
      <c r="FB223" t="s">
        <v>396</v>
      </c>
      <c r="FC223" t="s">
        <v>396</v>
      </c>
      <c r="FD223" t="s">
        <v>396</v>
      </c>
      <c r="FE223" t="s">
        <v>396</v>
      </c>
      <c r="FF223" t="s">
        <v>396</v>
      </c>
      <c r="FG223" t="s">
        <v>396</v>
      </c>
      <c r="FH223" t="s">
        <v>396</v>
      </c>
      <c r="FI223" t="s">
        <v>396</v>
      </c>
      <c r="FJ223" t="s">
        <v>396</v>
      </c>
      <c r="FK223" t="s">
        <v>396</v>
      </c>
      <c r="FL223" t="s">
        <v>396</v>
      </c>
      <c r="FM223" t="s">
        <v>396</v>
      </c>
      <c r="FN223" t="s">
        <v>396</v>
      </c>
      <c r="FO223" t="s">
        <v>396</v>
      </c>
      <c r="FP223" t="s">
        <v>396</v>
      </c>
      <c r="FQ223" t="s">
        <v>446</v>
      </c>
      <c r="FR223" t="s">
        <v>729</v>
      </c>
      <c r="FS223">
        <v>18140304</v>
      </c>
      <c r="FT223">
        <v>53080113</v>
      </c>
    </row>
    <row r="224" spans="1:176" hidden="1" x14ac:dyDescent="0.25">
      <c r="A224" s="13">
        <f t="shared" si="9"/>
        <v>18140304</v>
      </c>
      <c r="B224" s="13">
        <f t="shared" si="10"/>
        <v>53080114</v>
      </c>
      <c r="C224" s="14" t="str">
        <f>IF(ISNA(VLOOKUP(A224,ComponentTable!E:E,1,0)),"","Use")</f>
        <v/>
      </c>
      <c r="D224" s="14" t="str">
        <f t="shared" si="11"/>
        <v/>
      </c>
      <c r="E224">
        <v>520</v>
      </c>
      <c r="F224" t="s">
        <v>702</v>
      </c>
      <c r="G224" t="s">
        <v>396</v>
      </c>
      <c r="H224" t="s">
        <v>702</v>
      </c>
      <c r="I224" t="s">
        <v>396</v>
      </c>
      <c r="J224" t="s">
        <v>396</v>
      </c>
      <c r="K224">
        <v>8</v>
      </c>
      <c r="L224">
        <v>10</v>
      </c>
      <c r="M224">
        <v>18</v>
      </c>
      <c r="N224">
        <v>36</v>
      </c>
      <c r="O224">
        <v>43</v>
      </c>
      <c r="P224">
        <v>43</v>
      </c>
      <c r="Q224">
        <v>18</v>
      </c>
      <c r="R224">
        <v>33</v>
      </c>
      <c r="S224">
        <v>33</v>
      </c>
      <c r="T224">
        <v>0</v>
      </c>
      <c r="U224">
        <v>0</v>
      </c>
      <c r="V224">
        <v>0</v>
      </c>
      <c r="W224">
        <v>0</v>
      </c>
      <c r="X224">
        <v>0</v>
      </c>
      <c r="Y224">
        <v>0</v>
      </c>
      <c r="Z224">
        <v>100</v>
      </c>
      <c r="AA224">
        <v>100</v>
      </c>
      <c r="AB224">
        <v>100</v>
      </c>
      <c r="AC224">
        <v>100</v>
      </c>
      <c r="AD224">
        <v>100</v>
      </c>
      <c r="AE224">
        <v>100</v>
      </c>
      <c r="AF224">
        <v>80</v>
      </c>
      <c r="AG224">
        <v>99.3</v>
      </c>
      <c r="AH224">
        <v>100</v>
      </c>
      <c r="AI224">
        <v>2</v>
      </c>
      <c r="AJ224">
        <v>7.2</v>
      </c>
      <c r="AK224">
        <v>12</v>
      </c>
      <c r="AL224">
        <v>93.4</v>
      </c>
      <c r="AM224">
        <v>95</v>
      </c>
      <c r="AN224">
        <v>97</v>
      </c>
      <c r="AO224">
        <v>0</v>
      </c>
      <c r="AP224">
        <v>0</v>
      </c>
      <c r="AQ224">
        <v>0.5</v>
      </c>
      <c r="AR224">
        <v>0.1</v>
      </c>
      <c r="AS224">
        <v>0.1</v>
      </c>
      <c r="AT224">
        <v>0.5</v>
      </c>
      <c r="AU224">
        <v>0.5</v>
      </c>
      <c r="AV224">
        <v>1.2</v>
      </c>
      <c r="AW224">
        <v>1.6</v>
      </c>
      <c r="AX224">
        <v>87.3</v>
      </c>
      <c r="AY224">
        <v>89.4</v>
      </c>
      <c r="AZ224">
        <v>91.9</v>
      </c>
      <c r="BA224">
        <v>3.6</v>
      </c>
      <c r="BB224">
        <v>4.3</v>
      </c>
      <c r="BC224">
        <v>5.6</v>
      </c>
      <c r="BD224">
        <v>1</v>
      </c>
      <c r="BE224">
        <v>2.5</v>
      </c>
      <c r="BF224">
        <v>5</v>
      </c>
      <c r="BG224" t="s">
        <v>396</v>
      </c>
      <c r="BH224" t="s">
        <v>396</v>
      </c>
      <c r="BI224" t="s">
        <v>396</v>
      </c>
      <c r="BJ224" t="s">
        <v>396</v>
      </c>
      <c r="BK224" t="s">
        <v>396</v>
      </c>
      <c r="BL224" t="s">
        <v>396</v>
      </c>
      <c r="BM224">
        <v>1.3</v>
      </c>
      <c r="BN224">
        <v>2.5</v>
      </c>
      <c r="BO224">
        <v>3</v>
      </c>
      <c r="BP224">
        <v>0</v>
      </c>
      <c r="BQ224">
        <v>0</v>
      </c>
      <c r="BR224">
        <v>0</v>
      </c>
      <c r="BS224">
        <v>0.1</v>
      </c>
      <c r="BT224">
        <v>0.7</v>
      </c>
      <c r="BU224">
        <v>1</v>
      </c>
      <c r="BV224" t="s">
        <v>396</v>
      </c>
      <c r="BW224" t="s">
        <v>396</v>
      </c>
      <c r="BX224" t="s">
        <v>396</v>
      </c>
      <c r="BY224">
        <v>1.5</v>
      </c>
      <c r="BZ224">
        <v>1.56</v>
      </c>
      <c r="CA224">
        <v>1.62</v>
      </c>
      <c r="CB224" t="s">
        <v>396</v>
      </c>
      <c r="CC224" t="s">
        <v>396</v>
      </c>
      <c r="CD224" t="s">
        <v>396</v>
      </c>
      <c r="CE224">
        <v>1.57</v>
      </c>
      <c r="CF224">
        <v>1.63</v>
      </c>
      <c r="CG224">
        <v>1.7</v>
      </c>
      <c r="CH224" t="s">
        <v>396</v>
      </c>
      <c r="CI224">
        <v>42.34</v>
      </c>
      <c r="CJ224">
        <v>91.74</v>
      </c>
      <c r="CK224">
        <v>141.13999999999999</v>
      </c>
      <c r="CL224">
        <v>0.03</v>
      </c>
      <c r="CM224">
        <v>0.05</v>
      </c>
      <c r="CN224">
        <v>7.0000000000000007E-2</v>
      </c>
      <c r="CO224">
        <v>10.4</v>
      </c>
      <c r="CP224">
        <v>15.4</v>
      </c>
      <c r="CQ224">
        <v>18.8</v>
      </c>
      <c r="CR224">
        <v>6.1</v>
      </c>
      <c r="CS224">
        <v>11.7</v>
      </c>
      <c r="CT224">
        <v>16.399999999999999</v>
      </c>
      <c r="CU224">
        <v>1.1000000000000001</v>
      </c>
      <c r="CV224">
        <v>4.9000000000000004</v>
      </c>
      <c r="CW224">
        <v>10.6</v>
      </c>
      <c r="CX224">
        <v>35</v>
      </c>
      <c r="CY224">
        <v>38</v>
      </c>
      <c r="CZ224">
        <v>40</v>
      </c>
      <c r="DA224">
        <v>0.1</v>
      </c>
      <c r="DB224">
        <v>0.2</v>
      </c>
      <c r="DC224">
        <v>0.5</v>
      </c>
      <c r="DD224">
        <v>0</v>
      </c>
      <c r="DE224">
        <v>0</v>
      </c>
      <c r="DF224">
        <v>14</v>
      </c>
      <c r="DG224">
        <v>0</v>
      </c>
      <c r="DH224">
        <v>0</v>
      </c>
      <c r="DI224">
        <v>0</v>
      </c>
      <c r="DJ224">
        <v>0</v>
      </c>
      <c r="DK224">
        <v>0</v>
      </c>
      <c r="DL224">
        <v>0</v>
      </c>
      <c r="DM224">
        <v>0.02</v>
      </c>
      <c r="DN224">
        <v>0.02</v>
      </c>
      <c r="DO224">
        <v>0</v>
      </c>
      <c r="DP224">
        <v>0</v>
      </c>
      <c r="DQ224">
        <v>0</v>
      </c>
      <c r="DR224">
        <v>0</v>
      </c>
      <c r="DS224">
        <v>0</v>
      </c>
      <c r="DT224">
        <v>0</v>
      </c>
      <c r="DU224">
        <v>0</v>
      </c>
      <c r="DV224">
        <v>0.1</v>
      </c>
      <c r="DW224">
        <v>4</v>
      </c>
      <c r="DX224">
        <v>0</v>
      </c>
      <c r="DY224">
        <v>0.1</v>
      </c>
      <c r="DZ224">
        <v>2</v>
      </c>
      <c r="EA224" t="s">
        <v>396</v>
      </c>
      <c r="EB224" t="s">
        <v>396</v>
      </c>
      <c r="EC224" t="s">
        <v>396</v>
      </c>
      <c r="ED224">
        <v>0.2</v>
      </c>
      <c r="EE224">
        <v>1</v>
      </c>
      <c r="EF224">
        <v>2.8</v>
      </c>
      <c r="EG224">
        <v>0.3</v>
      </c>
      <c r="EH224">
        <v>0.6</v>
      </c>
      <c r="EI224">
        <v>1</v>
      </c>
      <c r="EJ224">
        <v>3.5</v>
      </c>
      <c r="EK224">
        <v>4.5999999999999996</v>
      </c>
      <c r="EL224">
        <v>4.5999999999999996</v>
      </c>
      <c r="EM224">
        <v>2.5</v>
      </c>
      <c r="EN224">
        <v>3.5</v>
      </c>
      <c r="EO224">
        <v>3.5</v>
      </c>
      <c r="EP224" t="s">
        <v>396</v>
      </c>
      <c r="EQ224" t="s">
        <v>396</v>
      </c>
      <c r="ER224" t="s">
        <v>396</v>
      </c>
      <c r="ES224" t="s">
        <v>396</v>
      </c>
      <c r="ET224" t="s">
        <v>396</v>
      </c>
      <c r="EU224" t="s">
        <v>396</v>
      </c>
      <c r="EV224">
        <v>2.9</v>
      </c>
      <c r="EW224">
        <v>5</v>
      </c>
      <c r="EX224">
        <v>7.1</v>
      </c>
      <c r="EY224" t="s">
        <v>396</v>
      </c>
      <c r="EZ224" t="s">
        <v>396</v>
      </c>
      <c r="FA224" t="s">
        <v>396</v>
      </c>
      <c r="FB224" t="s">
        <v>396</v>
      </c>
      <c r="FC224" t="s">
        <v>396</v>
      </c>
      <c r="FD224" t="s">
        <v>396</v>
      </c>
      <c r="FE224" t="s">
        <v>396</v>
      </c>
      <c r="FF224" t="s">
        <v>396</v>
      </c>
      <c r="FG224" t="s">
        <v>396</v>
      </c>
      <c r="FH224" t="s">
        <v>396</v>
      </c>
      <c r="FI224" t="s">
        <v>396</v>
      </c>
      <c r="FJ224" t="s">
        <v>396</v>
      </c>
      <c r="FK224" t="s">
        <v>396</v>
      </c>
      <c r="FL224" t="s">
        <v>396</v>
      </c>
      <c r="FM224" t="s">
        <v>396</v>
      </c>
      <c r="FN224" t="s">
        <v>396</v>
      </c>
      <c r="FO224" t="s">
        <v>396</v>
      </c>
      <c r="FP224" t="s">
        <v>396</v>
      </c>
      <c r="FQ224" t="s">
        <v>446</v>
      </c>
      <c r="FR224" t="s">
        <v>731</v>
      </c>
      <c r="FS224">
        <v>18140304</v>
      </c>
      <c r="FT224">
        <v>53080114</v>
      </c>
    </row>
    <row r="225" spans="1:176" hidden="1" x14ac:dyDescent="0.25">
      <c r="A225" s="13">
        <f t="shared" si="9"/>
        <v>18140304</v>
      </c>
      <c r="B225" s="13">
        <f t="shared" si="10"/>
        <v>53080115</v>
      </c>
      <c r="C225" s="14" t="str">
        <f>IF(ISNA(VLOOKUP(A225,ComponentTable!E:E,1,0)),"","Use")</f>
        <v/>
      </c>
      <c r="D225" s="14" t="str">
        <f t="shared" si="11"/>
        <v/>
      </c>
      <c r="E225">
        <v>521</v>
      </c>
      <c r="F225" t="s">
        <v>704</v>
      </c>
      <c r="G225" t="s">
        <v>396</v>
      </c>
      <c r="H225" t="s">
        <v>704</v>
      </c>
      <c r="I225" t="s">
        <v>396</v>
      </c>
      <c r="J225" t="s">
        <v>396</v>
      </c>
      <c r="K225">
        <v>69</v>
      </c>
      <c r="L225">
        <v>69</v>
      </c>
      <c r="M225">
        <v>91</v>
      </c>
      <c r="N225">
        <v>203</v>
      </c>
      <c r="O225">
        <v>203</v>
      </c>
      <c r="P225">
        <v>203</v>
      </c>
      <c r="Q225">
        <v>113</v>
      </c>
      <c r="R225">
        <v>134</v>
      </c>
      <c r="S225">
        <v>134</v>
      </c>
      <c r="T225">
        <v>0</v>
      </c>
      <c r="U225">
        <v>0</v>
      </c>
      <c r="V225">
        <v>0</v>
      </c>
      <c r="W225">
        <v>0</v>
      </c>
      <c r="X225">
        <v>0</v>
      </c>
      <c r="Y225">
        <v>0</v>
      </c>
      <c r="Z225">
        <v>100</v>
      </c>
      <c r="AA225">
        <v>100</v>
      </c>
      <c r="AB225">
        <v>100</v>
      </c>
      <c r="AC225">
        <v>100</v>
      </c>
      <c r="AD225">
        <v>100</v>
      </c>
      <c r="AE225">
        <v>100</v>
      </c>
      <c r="AF225">
        <v>80</v>
      </c>
      <c r="AG225">
        <v>99.8</v>
      </c>
      <c r="AH225">
        <v>100</v>
      </c>
      <c r="AI225">
        <v>2</v>
      </c>
      <c r="AJ225">
        <v>6.4</v>
      </c>
      <c r="AK225">
        <v>10</v>
      </c>
      <c r="AL225">
        <v>92.9</v>
      </c>
      <c r="AM225">
        <v>95.4</v>
      </c>
      <c r="AN225">
        <v>96</v>
      </c>
      <c r="AO225">
        <v>0</v>
      </c>
      <c r="AP225">
        <v>0</v>
      </c>
      <c r="AQ225">
        <v>0.5</v>
      </c>
      <c r="AR225">
        <v>0</v>
      </c>
      <c r="AS225">
        <v>0</v>
      </c>
      <c r="AT225">
        <v>0.5</v>
      </c>
      <c r="AU225">
        <v>0.5</v>
      </c>
      <c r="AV225">
        <v>0.5</v>
      </c>
      <c r="AW225">
        <v>0.5</v>
      </c>
      <c r="AX225">
        <v>88</v>
      </c>
      <c r="AY225">
        <v>91.3</v>
      </c>
      <c r="AZ225">
        <v>95.4</v>
      </c>
      <c r="BA225">
        <v>3.4</v>
      </c>
      <c r="BB225">
        <v>3.6</v>
      </c>
      <c r="BC225">
        <v>3.8</v>
      </c>
      <c r="BD225">
        <v>1</v>
      </c>
      <c r="BE225">
        <v>1.4</v>
      </c>
      <c r="BF225">
        <v>5</v>
      </c>
      <c r="BG225" t="s">
        <v>396</v>
      </c>
      <c r="BH225" t="s">
        <v>396</v>
      </c>
      <c r="BI225" t="s">
        <v>396</v>
      </c>
      <c r="BJ225" t="s">
        <v>396</v>
      </c>
      <c r="BK225" t="s">
        <v>396</v>
      </c>
      <c r="BL225" t="s">
        <v>396</v>
      </c>
      <c r="BM225">
        <v>0.6</v>
      </c>
      <c r="BN225">
        <v>3.2</v>
      </c>
      <c r="BO225">
        <v>4</v>
      </c>
      <c r="BP225">
        <v>0</v>
      </c>
      <c r="BQ225">
        <v>0</v>
      </c>
      <c r="BR225">
        <v>0</v>
      </c>
      <c r="BS225">
        <v>0.1</v>
      </c>
      <c r="BT225">
        <v>0.1</v>
      </c>
      <c r="BU225">
        <v>0.6</v>
      </c>
      <c r="BV225" t="s">
        <v>396</v>
      </c>
      <c r="BW225" t="s">
        <v>396</v>
      </c>
      <c r="BX225" t="s">
        <v>396</v>
      </c>
      <c r="BY225">
        <v>1.54</v>
      </c>
      <c r="BZ225">
        <v>1.56</v>
      </c>
      <c r="CA225">
        <v>1.58</v>
      </c>
      <c r="CB225" t="s">
        <v>396</v>
      </c>
      <c r="CC225" t="s">
        <v>396</v>
      </c>
      <c r="CD225" t="s">
        <v>396</v>
      </c>
      <c r="CE225">
        <v>1.61</v>
      </c>
      <c r="CF225">
        <v>1.63</v>
      </c>
      <c r="CG225">
        <v>1.7</v>
      </c>
      <c r="CH225" t="s">
        <v>396</v>
      </c>
      <c r="CI225">
        <v>42.34</v>
      </c>
      <c r="CJ225">
        <v>91.74</v>
      </c>
      <c r="CK225">
        <v>141.13999999999999</v>
      </c>
      <c r="CL225">
        <v>0.03</v>
      </c>
      <c r="CM225">
        <v>0.05</v>
      </c>
      <c r="CN225">
        <v>7.0000000000000007E-2</v>
      </c>
      <c r="CO225">
        <v>8.9</v>
      </c>
      <c r="CP225">
        <v>12.9</v>
      </c>
      <c r="CQ225">
        <v>15.5</v>
      </c>
      <c r="CR225">
        <v>4.5999999999999996</v>
      </c>
      <c r="CS225">
        <v>8.6999999999999993</v>
      </c>
      <c r="CT225">
        <v>11.8</v>
      </c>
      <c r="CU225">
        <v>0.6</v>
      </c>
      <c r="CV225">
        <v>2.5</v>
      </c>
      <c r="CW225">
        <v>5</v>
      </c>
      <c r="CX225">
        <v>38</v>
      </c>
      <c r="CY225">
        <v>39</v>
      </c>
      <c r="CZ225">
        <v>40</v>
      </c>
      <c r="DA225">
        <v>0.1</v>
      </c>
      <c r="DB225">
        <v>0.3</v>
      </c>
      <c r="DC225">
        <v>0.6</v>
      </c>
      <c r="DD225">
        <v>0</v>
      </c>
      <c r="DE225">
        <v>0</v>
      </c>
      <c r="DF225">
        <v>17</v>
      </c>
      <c r="DG225">
        <v>0</v>
      </c>
      <c r="DH225">
        <v>0</v>
      </c>
      <c r="DI225">
        <v>1</v>
      </c>
      <c r="DJ225">
        <v>0</v>
      </c>
      <c r="DK225">
        <v>0</v>
      </c>
      <c r="DL225">
        <v>0</v>
      </c>
      <c r="DM225">
        <v>0.02</v>
      </c>
      <c r="DN225">
        <v>0.02</v>
      </c>
      <c r="DO225">
        <v>0</v>
      </c>
      <c r="DP225">
        <v>0</v>
      </c>
      <c r="DQ225">
        <v>0</v>
      </c>
      <c r="DR225">
        <v>0</v>
      </c>
      <c r="DS225">
        <v>0</v>
      </c>
      <c r="DT225">
        <v>0</v>
      </c>
      <c r="DU225">
        <v>0</v>
      </c>
      <c r="DV225">
        <v>0.2</v>
      </c>
      <c r="DW225">
        <v>4</v>
      </c>
      <c r="DX225">
        <v>0</v>
      </c>
      <c r="DY225">
        <v>0.1</v>
      </c>
      <c r="DZ225">
        <v>2</v>
      </c>
      <c r="EA225">
        <v>0.6</v>
      </c>
      <c r="EB225">
        <v>2.2999999999999998</v>
      </c>
      <c r="EC225">
        <v>3.9</v>
      </c>
      <c r="ED225" t="s">
        <v>396</v>
      </c>
      <c r="EE225" t="s">
        <v>396</v>
      </c>
      <c r="EF225" t="s">
        <v>396</v>
      </c>
      <c r="EG225">
        <v>0.1</v>
      </c>
      <c r="EH225">
        <v>0.4</v>
      </c>
      <c r="EI225">
        <v>0.7</v>
      </c>
      <c r="EJ225">
        <v>5.0999999999999996</v>
      </c>
      <c r="EK225">
        <v>5.6</v>
      </c>
      <c r="EL225">
        <v>6</v>
      </c>
      <c r="EM225">
        <v>4.0999999999999996</v>
      </c>
      <c r="EN225">
        <v>4.8</v>
      </c>
      <c r="EO225">
        <v>5</v>
      </c>
      <c r="EP225" t="s">
        <v>396</v>
      </c>
      <c r="EQ225" t="s">
        <v>396</v>
      </c>
      <c r="ER225" t="s">
        <v>396</v>
      </c>
      <c r="ES225" t="s">
        <v>396</v>
      </c>
      <c r="ET225" t="s">
        <v>396</v>
      </c>
      <c r="EU225" t="s">
        <v>396</v>
      </c>
      <c r="EV225">
        <v>0.8</v>
      </c>
      <c r="EW225">
        <v>0.8</v>
      </c>
      <c r="EX225">
        <v>0.9</v>
      </c>
      <c r="EY225" t="s">
        <v>396</v>
      </c>
      <c r="EZ225" t="s">
        <v>396</v>
      </c>
      <c r="FA225" t="s">
        <v>396</v>
      </c>
      <c r="FB225" t="s">
        <v>396</v>
      </c>
      <c r="FC225" t="s">
        <v>396</v>
      </c>
      <c r="FD225" t="s">
        <v>396</v>
      </c>
      <c r="FE225" t="s">
        <v>396</v>
      </c>
      <c r="FF225" t="s">
        <v>396</v>
      </c>
      <c r="FG225" t="s">
        <v>396</v>
      </c>
      <c r="FH225" t="s">
        <v>396</v>
      </c>
      <c r="FI225" t="s">
        <v>396</v>
      </c>
      <c r="FJ225" t="s">
        <v>396</v>
      </c>
      <c r="FK225" t="s">
        <v>396</v>
      </c>
      <c r="FL225" t="s">
        <v>396</v>
      </c>
      <c r="FM225" t="s">
        <v>396</v>
      </c>
      <c r="FN225" t="s">
        <v>396</v>
      </c>
      <c r="FO225" t="s">
        <v>396</v>
      </c>
      <c r="FP225" t="s">
        <v>396</v>
      </c>
      <c r="FQ225" t="s">
        <v>446</v>
      </c>
      <c r="FR225" t="s">
        <v>741</v>
      </c>
      <c r="FS225">
        <v>18140304</v>
      </c>
      <c r="FT225">
        <v>53080115</v>
      </c>
    </row>
    <row r="226" spans="1:176" hidden="1" x14ac:dyDescent="0.25">
      <c r="A226" s="13">
        <f t="shared" si="9"/>
        <v>18140305</v>
      </c>
      <c r="B226" s="13">
        <f t="shared" si="10"/>
        <v>53080116</v>
      </c>
      <c r="C226" s="14" t="str">
        <f>IF(ISNA(VLOOKUP(A226,ComponentTable!E:E,1,0)),"","Use")</f>
        <v/>
      </c>
      <c r="D226" s="14" t="str">
        <f t="shared" si="11"/>
        <v/>
      </c>
      <c r="E226">
        <v>522</v>
      </c>
      <c r="F226" t="s">
        <v>715</v>
      </c>
      <c r="G226" t="s">
        <v>396</v>
      </c>
      <c r="H226" t="s">
        <v>611</v>
      </c>
      <c r="I226" t="s">
        <v>396</v>
      </c>
      <c r="J226" t="s">
        <v>396</v>
      </c>
      <c r="K226" t="s">
        <v>396</v>
      </c>
      <c r="L226">
        <v>127</v>
      </c>
      <c r="M226" t="s">
        <v>396</v>
      </c>
      <c r="N226" t="s">
        <v>396</v>
      </c>
      <c r="O226">
        <v>165</v>
      </c>
      <c r="P226" t="s">
        <v>396</v>
      </c>
      <c r="Q226" t="s">
        <v>396</v>
      </c>
      <c r="R226" t="s">
        <v>396</v>
      </c>
      <c r="S226" t="s">
        <v>396</v>
      </c>
      <c r="T226">
        <v>0</v>
      </c>
      <c r="U226">
        <v>0</v>
      </c>
      <c r="V226">
        <v>0</v>
      </c>
      <c r="W226">
        <v>0</v>
      </c>
      <c r="X226">
        <v>0</v>
      </c>
      <c r="Y226">
        <v>0</v>
      </c>
      <c r="Z226">
        <v>100</v>
      </c>
      <c r="AA226">
        <v>100</v>
      </c>
      <c r="AB226">
        <v>100</v>
      </c>
      <c r="AC226">
        <v>100</v>
      </c>
      <c r="AD226">
        <v>100</v>
      </c>
      <c r="AE226">
        <v>100</v>
      </c>
      <c r="AF226">
        <v>80</v>
      </c>
      <c r="AG226">
        <v>89</v>
      </c>
      <c r="AH226">
        <v>98</v>
      </c>
      <c r="AI226">
        <v>20</v>
      </c>
      <c r="AJ226">
        <v>27.5</v>
      </c>
      <c r="AK226">
        <v>35</v>
      </c>
      <c r="AL226" t="s">
        <v>396</v>
      </c>
      <c r="AM226">
        <v>59.9</v>
      </c>
      <c r="AN226" t="s">
        <v>396</v>
      </c>
      <c r="AO226" t="s">
        <v>396</v>
      </c>
      <c r="AP226">
        <v>4.0999999999999996</v>
      </c>
      <c r="AQ226" t="s">
        <v>396</v>
      </c>
      <c r="AR226" t="s">
        <v>396</v>
      </c>
      <c r="AS226">
        <v>5.8</v>
      </c>
      <c r="AT226" t="s">
        <v>396</v>
      </c>
      <c r="AU226" t="s">
        <v>396</v>
      </c>
      <c r="AV226">
        <v>14.3</v>
      </c>
      <c r="AW226" t="s">
        <v>396</v>
      </c>
      <c r="AX226" t="s">
        <v>396</v>
      </c>
      <c r="AY226">
        <v>22.1</v>
      </c>
      <c r="AZ226" t="s">
        <v>396</v>
      </c>
      <c r="BA226" t="s">
        <v>396</v>
      </c>
      <c r="BB226">
        <v>13.6</v>
      </c>
      <c r="BC226" t="s">
        <v>396</v>
      </c>
      <c r="BD226">
        <v>0</v>
      </c>
      <c r="BE226">
        <v>18.100000000000001</v>
      </c>
      <c r="BF226">
        <v>27.9</v>
      </c>
      <c r="BG226" t="s">
        <v>396</v>
      </c>
      <c r="BH226" t="s">
        <v>396</v>
      </c>
      <c r="BI226" t="s">
        <v>396</v>
      </c>
      <c r="BJ226" t="s">
        <v>396</v>
      </c>
      <c r="BK226" t="s">
        <v>396</v>
      </c>
      <c r="BL226" t="s">
        <v>396</v>
      </c>
      <c r="BM226">
        <v>13</v>
      </c>
      <c r="BN226">
        <v>22</v>
      </c>
      <c r="BO226">
        <v>31</v>
      </c>
      <c r="BP226">
        <v>0</v>
      </c>
      <c r="BQ226">
        <v>0</v>
      </c>
      <c r="BR226">
        <v>0</v>
      </c>
      <c r="BS226">
        <v>0</v>
      </c>
      <c r="BT226">
        <v>0.25</v>
      </c>
      <c r="BU226">
        <v>0.5</v>
      </c>
      <c r="BV226" t="s">
        <v>396</v>
      </c>
      <c r="BW226" t="s">
        <v>396</v>
      </c>
      <c r="BX226" t="s">
        <v>396</v>
      </c>
      <c r="BY226">
        <v>1.55</v>
      </c>
      <c r="BZ226">
        <v>1.63</v>
      </c>
      <c r="CA226">
        <v>1.7</v>
      </c>
      <c r="CB226" t="s">
        <v>396</v>
      </c>
      <c r="CC226" t="s">
        <v>396</v>
      </c>
      <c r="CD226" t="s">
        <v>396</v>
      </c>
      <c r="CE226" t="s">
        <v>396</v>
      </c>
      <c r="CF226">
        <v>1.6</v>
      </c>
      <c r="CG226" t="s">
        <v>396</v>
      </c>
      <c r="CH226" t="s">
        <v>396</v>
      </c>
      <c r="CI226">
        <v>0.42</v>
      </c>
      <c r="CJ226">
        <v>7</v>
      </c>
      <c r="CK226">
        <v>14</v>
      </c>
      <c r="CL226">
        <v>0.1</v>
      </c>
      <c r="CM226">
        <v>0.15</v>
      </c>
      <c r="CN226">
        <v>0.2</v>
      </c>
      <c r="CO226" t="s">
        <v>396</v>
      </c>
      <c r="CP226">
        <v>24.2</v>
      </c>
      <c r="CQ226" t="s">
        <v>396</v>
      </c>
      <c r="CR226" t="s">
        <v>396</v>
      </c>
      <c r="CS226">
        <v>22.5</v>
      </c>
      <c r="CT226" t="s">
        <v>396</v>
      </c>
      <c r="CU226" t="s">
        <v>396</v>
      </c>
      <c r="CV226">
        <v>12.2</v>
      </c>
      <c r="CW226" t="s">
        <v>396</v>
      </c>
      <c r="CX226" t="s">
        <v>396</v>
      </c>
      <c r="CY226" t="s">
        <v>396</v>
      </c>
      <c r="CZ226" t="s">
        <v>396</v>
      </c>
      <c r="DA226">
        <v>0</v>
      </c>
      <c r="DB226">
        <v>1.5</v>
      </c>
      <c r="DC226">
        <v>2.9</v>
      </c>
      <c r="DD226">
        <v>0</v>
      </c>
      <c r="DE226">
        <v>20</v>
      </c>
      <c r="DF226">
        <v>40</v>
      </c>
      <c r="DG226">
        <v>0</v>
      </c>
      <c r="DH226">
        <v>10</v>
      </c>
      <c r="DI226">
        <v>20</v>
      </c>
      <c r="DJ226">
        <v>0</v>
      </c>
      <c r="DK226">
        <v>0</v>
      </c>
      <c r="DL226">
        <v>2</v>
      </c>
      <c r="DM226">
        <v>0.24</v>
      </c>
      <c r="DN226">
        <v>0.24</v>
      </c>
      <c r="DO226">
        <v>0</v>
      </c>
      <c r="DP226">
        <v>0</v>
      </c>
      <c r="DQ226">
        <v>0</v>
      </c>
      <c r="DR226">
        <v>0</v>
      </c>
      <c r="DS226">
        <v>0</v>
      </c>
      <c r="DT226">
        <v>0</v>
      </c>
      <c r="DU226">
        <v>0</v>
      </c>
      <c r="DV226">
        <v>1</v>
      </c>
      <c r="DW226">
        <v>4</v>
      </c>
      <c r="DX226">
        <v>0</v>
      </c>
      <c r="DY226">
        <v>0.1</v>
      </c>
      <c r="DZ226">
        <v>2</v>
      </c>
      <c r="EA226" t="s">
        <v>396</v>
      </c>
      <c r="EB226" t="s">
        <v>396</v>
      </c>
      <c r="EC226" t="s">
        <v>396</v>
      </c>
      <c r="ED226">
        <v>0.3</v>
      </c>
      <c r="EE226">
        <v>3.4</v>
      </c>
      <c r="EF226">
        <v>5.6</v>
      </c>
      <c r="EG226">
        <v>2</v>
      </c>
      <c r="EH226">
        <v>6</v>
      </c>
      <c r="EI226">
        <v>10</v>
      </c>
      <c r="EJ226">
        <v>4.5</v>
      </c>
      <c r="EK226">
        <v>5.3</v>
      </c>
      <c r="EL226">
        <v>6</v>
      </c>
      <c r="EM226" t="s">
        <v>396</v>
      </c>
      <c r="EN226" t="s">
        <v>396</v>
      </c>
      <c r="EO226" t="s">
        <v>396</v>
      </c>
      <c r="EP226" t="s">
        <v>396</v>
      </c>
      <c r="EQ226" t="s">
        <v>396</v>
      </c>
      <c r="ER226" t="s">
        <v>396</v>
      </c>
      <c r="ES226" t="s">
        <v>396</v>
      </c>
      <c r="ET226" t="s">
        <v>396</v>
      </c>
      <c r="EU226" t="s">
        <v>396</v>
      </c>
      <c r="EV226" t="s">
        <v>396</v>
      </c>
      <c r="EW226" t="s">
        <v>396</v>
      </c>
      <c r="EX226" t="s">
        <v>396</v>
      </c>
      <c r="EY226" t="s">
        <v>396</v>
      </c>
      <c r="EZ226" t="s">
        <v>396</v>
      </c>
      <c r="FA226" t="s">
        <v>396</v>
      </c>
      <c r="FB226" t="s">
        <v>396</v>
      </c>
      <c r="FC226" t="s">
        <v>396</v>
      </c>
      <c r="FD226" t="s">
        <v>396</v>
      </c>
      <c r="FE226" t="s">
        <v>396</v>
      </c>
      <c r="FF226" t="s">
        <v>396</v>
      </c>
      <c r="FG226" t="s">
        <v>396</v>
      </c>
      <c r="FH226" t="s">
        <v>396</v>
      </c>
      <c r="FI226" t="s">
        <v>396</v>
      </c>
      <c r="FJ226" t="s">
        <v>396</v>
      </c>
      <c r="FK226" t="s">
        <v>396</v>
      </c>
      <c r="FL226" t="s">
        <v>396</v>
      </c>
      <c r="FM226" t="s">
        <v>396</v>
      </c>
      <c r="FN226" t="s">
        <v>396</v>
      </c>
      <c r="FO226" t="s">
        <v>396</v>
      </c>
      <c r="FP226" t="s">
        <v>396</v>
      </c>
      <c r="FQ226" t="s">
        <v>396</v>
      </c>
      <c r="FR226" t="s">
        <v>396</v>
      </c>
      <c r="FS226">
        <v>18140305</v>
      </c>
      <c r="FT226">
        <v>53080116</v>
      </c>
    </row>
    <row r="227" spans="1:176" hidden="1" x14ac:dyDescent="0.25">
      <c r="A227" s="13">
        <f t="shared" si="9"/>
        <v>18140305</v>
      </c>
      <c r="B227" s="13">
        <f t="shared" si="10"/>
        <v>53080117</v>
      </c>
      <c r="C227" s="14" t="str">
        <f>IF(ISNA(VLOOKUP(A227,ComponentTable!E:E,1,0)),"","Use")</f>
        <v/>
      </c>
      <c r="D227" s="14" t="str">
        <f t="shared" si="11"/>
        <v/>
      </c>
      <c r="E227">
        <v>523</v>
      </c>
      <c r="F227" t="s">
        <v>721</v>
      </c>
      <c r="G227" t="s">
        <v>396</v>
      </c>
      <c r="H227" t="s">
        <v>704</v>
      </c>
      <c r="I227" t="s">
        <v>396</v>
      </c>
      <c r="J227" t="s">
        <v>396</v>
      </c>
      <c r="K227" t="s">
        <v>396</v>
      </c>
      <c r="L227">
        <v>165</v>
      </c>
      <c r="M227" t="s">
        <v>396</v>
      </c>
      <c r="N227" t="s">
        <v>396</v>
      </c>
      <c r="O227">
        <v>203</v>
      </c>
      <c r="P227" t="s">
        <v>396</v>
      </c>
      <c r="Q227" t="s">
        <v>396</v>
      </c>
      <c r="R227" t="s">
        <v>396</v>
      </c>
      <c r="S227" t="s">
        <v>396</v>
      </c>
      <c r="T227">
        <v>0</v>
      </c>
      <c r="U227">
        <v>0</v>
      </c>
      <c r="V227">
        <v>0</v>
      </c>
      <c r="W227">
        <v>0</v>
      </c>
      <c r="X227">
        <v>0</v>
      </c>
      <c r="Y227">
        <v>0</v>
      </c>
      <c r="Z227">
        <v>100</v>
      </c>
      <c r="AA227">
        <v>100</v>
      </c>
      <c r="AB227">
        <v>100</v>
      </c>
      <c r="AC227">
        <v>100</v>
      </c>
      <c r="AD227">
        <v>100</v>
      </c>
      <c r="AE227">
        <v>100</v>
      </c>
      <c r="AF227">
        <v>80</v>
      </c>
      <c r="AG227">
        <v>89</v>
      </c>
      <c r="AH227">
        <v>98</v>
      </c>
      <c r="AI227">
        <v>5</v>
      </c>
      <c r="AJ227">
        <v>15</v>
      </c>
      <c r="AK227">
        <v>25</v>
      </c>
      <c r="AL227" t="s">
        <v>396</v>
      </c>
      <c r="AM227">
        <v>70.8</v>
      </c>
      <c r="AN227" t="s">
        <v>396</v>
      </c>
      <c r="AO227" t="s">
        <v>396</v>
      </c>
      <c r="AP227">
        <v>0.3</v>
      </c>
      <c r="AQ227" t="s">
        <v>396</v>
      </c>
      <c r="AR227" t="s">
        <v>396</v>
      </c>
      <c r="AS227">
        <v>4.9000000000000004</v>
      </c>
      <c r="AT227" t="s">
        <v>396</v>
      </c>
      <c r="AU227" t="s">
        <v>396</v>
      </c>
      <c r="AV227">
        <v>15.7</v>
      </c>
      <c r="AW227" t="s">
        <v>396</v>
      </c>
      <c r="AX227" t="s">
        <v>396</v>
      </c>
      <c r="AY227">
        <v>30.8</v>
      </c>
      <c r="AZ227" t="s">
        <v>396</v>
      </c>
      <c r="BA227" t="s">
        <v>396</v>
      </c>
      <c r="BB227">
        <v>19.100000000000001</v>
      </c>
      <c r="BC227" t="s">
        <v>396</v>
      </c>
      <c r="BD227">
        <v>0</v>
      </c>
      <c r="BE227">
        <v>22.2</v>
      </c>
      <c r="BF227">
        <v>49.9</v>
      </c>
      <c r="BG227" t="s">
        <v>396</v>
      </c>
      <c r="BH227" t="s">
        <v>396</v>
      </c>
      <c r="BI227" t="s">
        <v>396</v>
      </c>
      <c r="BJ227" t="s">
        <v>396</v>
      </c>
      <c r="BK227" t="s">
        <v>396</v>
      </c>
      <c r="BL227" t="s">
        <v>396</v>
      </c>
      <c r="BM227">
        <v>1</v>
      </c>
      <c r="BN227">
        <v>7</v>
      </c>
      <c r="BO227">
        <v>13</v>
      </c>
      <c r="BP227">
        <v>0</v>
      </c>
      <c r="BQ227">
        <v>0</v>
      </c>
      <c r="BR227">
        <v>0</v>
      </c>
      <c r="BS227">
        <v>0</v>
      </c>
      <c r="BT227">
        <v>0.25</v>
      </c>
      <c r="BU227">
        <v>0.5</v>
      </c>
      <c r="BV227" t="s">
        <v>396</v>
      </c>
      <c r="BW227" t="s">
        <v>396</v>
      </c>
      <c r="BX227" t="s">
        <v>396</v>
      </c>
      <c r="BY227">
        <v>1.45</v>
      </c>
      <c r="BZ227">
        <v>1.5</v>
      </c>
      <c r="CA227">
        <v>1.55</v>
      </c>
      <c r="CB227" t="s">
        <v>396</v>
      </c>
      <c r="CC227" t="s">
        <v>396</v>
      </c>
      <c r="CD227" t="s">
        <v>396</v>
      </c>
      <c r="CE227" t="s">
        <v>396</v>
      </c>
      <c r="CF227">
        <v>1.62</v>
      </c>
      <c r="CG227" t="s">
        <v>396</v>
      </c>
      <c r="CH227" t="s">
        <v>396</v>
      </c>
      <c r="CI227">
        <v>4</v>
      </c>
      <c r="CJ227">
        <v>23</v>
      </c>
      <c r="CK227">
        <v>42</v>
      </c>
      <c r="CL227">
        <v>0.05</v>
      </c>
      <c r="CM227">
        <v>0.1</v>
      </c>
      <c r="CN227">
        <v>0.15</v>
      </c>
      <c r="CO227" t="s">
        <v>396</v>
      </c>
      <c r="CP227">
        <v>18.600000000000001</v>
      </c>
      <c r="CQ227" t="s">
        <v>396</v>
      </c>
      <c r="CR227" t="s">
        <v>396</v>
      </c>
      <c r="CS227">
        <v>15.4</v>
      </c>
      <c r="CT227" t="s">
        <v>396</v>
      </c>
      <c r="CU227" t="s">
        <v>396</v>
      </c>
      <c r="CV227">
        <v>8.1</v>
      </c>
      <c r="CW227" t="s">
        <v>396</v>
      </c>
      <c r="CX227" t="s">
        <v>396</v>
      </c>
      <c r="CY227" t="s">
        <v>396</v>
      </c>
      <c r="CZ227" t="s">
        <v>396</v>
      </c>
      <c r="DA227">
        <v>0</v>
      </c>
      <c r="DB227">
        <v>1.5</v>
      </c>
      <c r="DC227">
        <v>2.9</v>
      </c>
      <c r="DD227">
        <v>0</v>
      </c>
      <c r="DE227">
        <v>7</v>
      </c>
      <c r="DF227">
        <v>14</v>
      </c>
      <c r="DG227">
        <v>0</v>
      </c>
      <c r="DH227">
        <v>0</v>
      </c>
      <c r="DI227">
        <v>0</v>
      </c>
      <c r="DJ227">
        <v>0</v>
      </c>
      <c r="DK227">
        <v>0</v>
      </c>
      <c r="DL227">
        <v>0</v>
      </c>
      <c r="DM227">
        <v>0.32</v>
      </c>
      <c r="DN227">
        <v>0.32</v>
      </c>
      <c r="DO227">
        <v>0</v>
      </c>
      <c r="DP227">
        <v>0</v>
      </c>
      <c r="DQ227">
        <v>0</v>
      </c>
      <c r="DR227">
        <v>0</v>
      </c>
      <c r="DS227">
        <v>0</v>
      </c>
      <c r="DT227">
        <v>0</v>
      </c>
      <c r="DU227">
        <v>0</v>
      </c>
      <c r="DV227">
        <v>1</v>
      </c>
      <c r="DW227">
        <v>4</v>
      </c>
      <c r="DX227">
        <v>0</v>
      </c>
      <c r="DY227">
        <v>0.1</v>
      </c>
      <c r="DZ227">
        <v>2</v>
      </c>
      <c r="EA227" t="s">
        <v>396</v>
      </c>
      <c r="EB227" t="s">
        <v>396</v>
      </c>
      <c r="EC227" t="s">
        <v>396</v>
      </c>
      <c r="ED227">
        <v>0.1</v>
      </c>
      <c r="EE227">
        <v>1.9</v>
      </c>
      <c r="EF227">
        <v>4.0999999999999996</v>
      </c>
      <c r="EG227">
        <v>0</v>
      </c>
      <c r="EH227">
        <v>2</v>
      </c>
      <c r="EI227">
        <v>4</v>
      </c>
      <c r="EJ227">
        <v>4.5</v>
      </c>
      <c r="EK227">
        <v>5.3</v>
      </c>
      <c r="EL227">
        <v>6</v>
      </c>
      <c r="EM227" t="s">
        <v>396</v>
      </c>
      <c r="EN227" t="s">
        <v>396</v>
      </c>
      <c r="EO227" t="s">
        <v>396</v>
      </c>
      <c r="EP227" t="s">
        <v>396</v>
      </c>
      <c r="EQ227" t="s">
        <v>396</v>
      </c>
      <c r="ER227" t="s">
        <v>396</v>
      </c>
      <c r="ES227" t="s">
        <v>396</v>
      </c>
      <c r="ET227" t="s">
        <v>396</v>
      </c>
      <c r="EU227" t="s">
        <v>396</v>
      </c>
      <c r="EV227" t="s">
        <v>396</v>
      </c>
      <c r="EW227" t="s">
        <v>396</v>
      </c>
      <c r="EX227" t="s">
        <v>396</v>
      </c>
      <c r="EY227" t="s">
        <v>396</v>
      </c>
      <c r="EZ227" t="s">
        <v>396</v>
      </c>
      <c r="FA227" t="s">
        <v>396</v>
      </c>
      <c r="FB227" t="s">
        <v>396</v>
      </c>
      <c r="FC227" t="s">
        <v>396</v>
      </c>
      <c r="FD227" t="s">
        <v>396</v>
      </c>
      <c r="FE227" t="s">
        <v>396</v>
      </c>
      <c r="FF227" t="s">
        <v>396</v>
      </c>
      <c r="FG227" t="s">
        <v>396</v>
      </c>
      <c r="FH227" t="s">
        <v>396</v>
      </c>
      <c r="FI227" t="s">
        <v>396</v>
      </c>
      <c r="FJ227" t="s">
        <v>396</v>
      </c>
      <c r="FK227" t="s">
        <v>396</v>
      </c>
      <c r="FL227" t="s">
        <v>396</v>
      </c>
      <c r="FM227" t="s">
        <v>396</v>
      </c>
      <c r="FN227" t="s">
        <v>396</v>
      </c>
      <c r="FO227" t="s">
        <v>396</v>
      </c>
      <c r="FP227" t="s">
        <v>396</v>
      </c>
      <c r="FQ227" t="s">
        <v>396</v>
      </c>
      <c r="FR227" t="s">
        <v>396</v>
      </c>
      <c r="FS227">
        <v>18140305</v>
      </c>
      <c r="FT227">
        <v>53080117</v>
      </c>
    </row>
    <row r="228" spans="1:176" hidden="1" x14ac:dyDescent="0.25">
      <c r="A228" s="13">
        <f t="shared" si="9"/>
        <v>18140305</v>
      </c>
      <c r="B228" s="13">
        <f t="shared" si="10"/>
        <v>53080118</v>
      </c>
      <c r="C228" s="14" t="str">
        <f>IF(ISNA(VLOOKUP(A228,ComponentTable!E:E,1,0)),"","Use")</f>
        <v/>
      </c>
      <c r="D228" s="14" t="str">
        <f t="shared" si="11"/>
        <v/>
      </c>
      <c r="E228">
        <v>524</v>
      </c>
      <c r="F228" t="s">
        <v>399</v>
      </c>
      <c r="G228" t="s">
        <v>396</v>
      </c>
      <c r="H228" t="s">
        <v>399</v>
      </c>
      <c r="I228" t="s">
        <v>396</v>
      </c>
      <c r="J228" t="s">
        <v>396</v>
      </c>
      <c r="K228" t="s">
        <v>396</v>
      </c>
      <c r="L228">
        <v>0</v>
      </c>
      <c r="M228" t="s">
        <v>396</v>
      </c>
      <c r="N228" t="s">
        <v>396</v>
      </c>
      <c r="O228">
        <v>15</v>
      </c>
      <c r="P228" t="s">
        <v>396</v>
      </c>
      <c r="Q228" t="s">
        <v>396</v>
      </c>
      <c r="R228" t="s">
        <v>396</v>
      </c>
      <c r="S228" t="s">
        <v>396</v>
      </c>
      <c r="T228">
        <v>0</v>
      </c>
      <c r="U228">
        <v>0</v>
      </c>
      <c r="V228">
        <v>0</v>
      </c>
      <c r="W228">
        <v>0</v>
      </c>
      <c r="X228">
        <v>0</v>
      </c>
      <c r="Y228">
        <v>0</v>
      </c>
      <c r="Z228">
        <v>100</v>
      </c>
      <c r="AA228">
        <v>100</v>
      </c>
      <c r="AB228">
        <v>100</v>
      </c>
      <c r="AC228">
        <v>100</v>
      </c>
      <c r="AD228">
        <v>100</v>
      </c>
      <c r="AE228">
        <v>100</v>
      </c>
      <c r="AF228">
        <v>80</v>
      </c>
      <c r="AG228">
        <v>89</v>
      </c>
      <c r="AH228">
        <v>98</v>
      </c>
      <c r="AI228">
        <v>2</v>
      </c>
      <c r="AJ228">
        <v>3.5</v>
      </c>
      <c r="AK228">
        <v>5</v>
      </c>
      <c r="AL228" t="s">
        <v>396</v>
      </c>
      <c r="AM228">
        <v>96.8</v>
      </c>
      <c r="AN228" t="s">
        <v>396</v>
      </c>
      <c r="AO228" t="s">
        <v>396</v>
      </c>
      <c r="AP228">
        <v>0</v>
      </c>
      <c r="AQ228" t="s">
        <v>396</v>
      </c>
      <c r="AR228" t="s">
        <v>396</v>
      </c>
      <c r="AS228">
        <v>1.3</v>
      </c>
      <c r="AT228" t="s">
        <v>396</v>
      </c>
      <c r="AU228" t="s">
        <v>396</v>
      </c>
      <c r="AV228">
        <v>18.2</v>
      </c>
      <c r="AW228" t="s">
        <v>396</v>
      </c>
      <c r="AX228" t="s">
        <v>396</v>
      </c>
      <c r="AY228">
        <v>63.1</v>
      </c>
      <c r="AZ228" t="s">
        <v>396</v>
      </c>
      <c r="BA228" t="s">
        <v>396</v>
      </c>
      <c r="BB228">
        <v>14.2</v>
      </c>
      <c r="BC228" t="s">
        <v>396</v>
      </c>
      <c r="BD228">
        <v>0</v>
      </c>
      <c r="BE228">
        <v>0.7</v>
      </c>
      <c r="BF228">
        <v>14.9</v>
      </c>
      <c r="BG228" t="s">
        <v>396</v>
      </c>
      <c r="BH228" t="s">
        <v>396</v>
      </c>
      <c r="BI228" t="s">
        <v>396</v>
      </c>
      <c r="BJ228" t="s">
        <v>396</v>
      </c>
      <c r="BK228" t="s">
        <v>396</v>
      </c>
      <c r="BL228" t="s">
        <v>396</v>
      </c>
      <c r="BM228">
        <v>0</v>
      </c>
      <c r="BN228">
        <v>2.5</v>
      </c>
      <c r="BO228">
        <v>5</v>
      </c>
      <c r="BP228">
        <v>0</v>
      </c>
      <c r="BQ228">
        <v>0</v>
      </c>
      <c r="BR228">
        <v>0</v>
      </c>
      <c r="BS228">
        <v>2</v>
      </c>
      <c r="BT228">
        <v>5</v>
      </c>
      <c r="BU228">
        <v>8</v>
      </c>
      <c r="BV228" t="s">
        <v>396</v>
      </c>
      <c r="BW228" t="s">
        <v>396</v>
      </c>
      <c r="BX228" t="s">
        <v>396</v>
      </c>
      <c r="BY228">
        <v>1.25</v>
      </c>
      <c r="BZ228">
        <v>1.38</v>
      </c>
      <c r="CA228">
        <v>1.5</v>
      </c>
      <c r="CB228" t="s">
        <v>396</v>
      </c>
      <c r="CC228" t="s">
        <v>396</v>
      </c>
      <c r="CD228" t="s">
        <v>396</v>
      </c>
      <c r="CE228" t="s">
        <v>396</v>
      </c>
      <c r="CF228">
        <v>1.52</v>
      </c>
      <c r="CG228" t="s">
        <v>396</v>
      </c>
      <c r="CH228" t="s">
        <v>396</v>
      </c>
      <c r="CI228">
        <v>42</v>
      </c>
      <c r="CJ228">
        <v>92</v>
      </c>
      <c r="CK228">
        <v>141</v>
      </c>
      <c r="CL228">
        <v>0.02</v>
      </c>
      <c r="CM228">
        <v>0.05</v>
      </c>
      <c r="CN228">
        <v>7.0000000000000007E-2</v>
      </c>
      <c r="CO228" t="s">
        <v>396</v>
      </c>
      <c r="CP228">
        <v>8.8000000000000007</v>
      </c>
      <c r="CQ228" t="s">
        <v>396</v>
      </c>
      <c r="CR228" t="s">
        <v>396</v>
      </c>
      <c r="CS228">
        <v>6.6</v>
      </c>
      <c r="CT228" t="s">
        <v>396</v>
      </c>
      <c r="CU228" t="s">
        <v>396</v>
      </c>
      <c r="CV228">
        <v>2.2000000000000002</v>
      </c>
      <c r="CW228" t="s">
        <v>396</v>
      </c>
      <c r="CX228" t="s">
        <v>396</v>
      </c>
      <c r="CY228" t="s">
        <v>396</v>
      </c>
      <c r="CZ228" t="s">
        <v>396</v>
      </c>
      <c r="DA228">
        <v>0</v>
      </c>
      <c r="DB228">
        <v>1.5</v>
      </c>
      <c r="DC228">
        <v>2.9</v>
      </c>
      <c r="DD228">
        <v>0</v>
      </c>
      <c r="DE228">
        <v>7</v>
      </c>
      <c r="DF228">
        <v>14</v>
      </c>
      <c r="DG228">
        <v>0</v>
      </c>
      <c r="DH228">
        <v>0</v>
      </c>
      <c r="DI228">
        <v>0</v>
      </c>
      <c r="DJ228">
        <v>0</v>
      </c>
      <c r="DK228">
        <v>0</v>
      </c>
      <c r="DL228">
        <v>0</v>
      </c>
      <c r="DM228">
        <v>0.02</v>
      </c>
      <c r="DN228">
        <v>0.02</v>
      </c>
      <c r="DO228">
        <v>0</v>
      </c>
      <c r="DP228">
        <v>0</v>
      </c>
      <c r="DQ228">
        <v>0</v>
      </c>
      <c r="DR228">
        <v>0</v>
      </c>
      <c r="DS228">
        <v>0</v>
      </c>
      <c r="DT228">
        <v>0</v>
      </c>
      <c r="DU228">
        <v>0</v>
      </c>
      <c r="DV228">
        <v>1</v>
      </c>
      <c r="DW228">
        <v>4</v>
      </c>
      <c r="DX228">
        <v>0</v>
      </c>
      <c r="DY228">
        <v>0.1</v>
      </c>
      <c r="DZ228">
        <v>2</v>
      </c>
      <c r="EA228" t="s">
        <v>396</v>
      </c>
      <c r="EB228" t="s">
        <v>396</v>
      </c>
      <c r="EC228" t="s">
        <v>396</v>
      </c>
      <c r="ED228">
        <v>0.1</v>
      </c>
      <c r="EE228">
        <v>1.2</v>
      </c>
      <c r="EF228">
        <v>4.3</v>
      </c>
      <c r="EG228">
        <v>0</v>
      </c>
      <c r="EH228">
        <v>5</v>
      </c>
      <c r="EI228">
        <v>10</v>
      </c>
      <c r="EJ228">
        <v>4.5</v>
      </c>
      <c r="EK228">
        <v>5.3</v>
      </c>
      <c r="EL228">
        <v>6</v>
      </c>
      <c r="EM228" t="s">
        <v>396</v>
      </c>
      <c r="EN228" t="s">
        <v>396</v>
      </c>
      <c r="EO228" t="s">
        <v>396</v>
      </c>
      <c r="EP228" t="s">
        <v>396</v>
      </c>
      <c r="EQ228" t="s">
        <v>396</v>
      </c>
      <c r="ER228" t="s">
        <v>396</v>
      </c>
      <c r="ES228" t="s">
        <v>396</v>
      </c>
      <c r="ET228" t="s">
        <v>396</v>
      </c>
      <c r="EU228" t="s">
        <v>396</v>
      </c>
      <c r="EV228" t="s">
        <v>396</v>
      </c>
      <c r="EW228" t="s">
        <v>396</v>
      </c>
      <c r="EX228" t="s">
        <v>396</v>
      </c>
      <c r="EY228" t="s">
        <v>396</v>
      </c>
      <c r="EZ228" t="s">
        <v>396</v>
      </c>
      <c r="FA228" t="s">
        <v>396</v>
      </c>
      <c r="FB228" t="s">
        <v>396</v>
      </c>
      <c r="FC228" t="s">
        <v>396</v>
      </c>
      <c r="FD228" t="s">
        <v>396</v>
      </c>
      <c r="FE228" t="s">
        <v>396</v>
      </c>
      <c r="FF228" t="s">
        <v>396</v>
      </c>
      <c r="FG228" t="s">
        <v>396</v>
      </c>
      <c r="FH228" t="s">
        <v>396</v>
      </c>
      <c r="FI228" t="s">
        <v>396</v>
      </c>
      <c r="FJ228" t="s">
        <v>396</v>
      </c>
      <c r="FK228" t="s">
        <v>396</v>
      </c>
      <c r="FL228" t="s">
        <v>396</v>
      </c>
      <c r="FM228" t="s">
        <v>396</v>
      </c>
      <c r="FN228" t="s">
        <v>396</v>
      </c>
      <c r="FO228" t="s">
        <v>396</v>
      </c>
      <c r="FP228" t="s">
        <v>396</v>
      </c>
      <c r="FQ228" t="s">
        <v>396</v>
      </c>
      <c r="FR228" t="s">
        <v>396</v>
      </c>
      <c r="FS228">
        <v>18140305</v>
      </c>
      <c r="FT228">
        <v>53080118</v>
      </c>
    </row>
    <row r="229" spans="1:176" hidden="1" x14ac:dyDescent="0.25">
      <c r="A229" s="13">
        <f t="shared" si="9"/>
        <v>18140305</v>
      </c>
      <c r="B229" s="13">
        <f t="shared" si="10"/>
        <v>53080119</v>
      </c>
      <c r="C229" s="14" t="str">
        <f>IF(ISNA(VLOOKUP(A229,ComponentTable!E:E,1,0)),"","Use")</f>
        <v/>
      </c>
      <c r="D229" s="14" t="str">
        <f t="shared" si="11"/>
        <v/>
      </c>
      <c r="E229">
        <v>525</v>
      </c>
      <c r="F229" t="s">
        <v>702</v>
      </c>
      <c r="G229" t="s">
        <v>396</v>
      </c>
      <c r="H229" t="s">
        <v>702</v>
      </c>
      <c r="I229" t="s">
        <v>396</v>
      </c>
      <c r="J229" t="s">
        <v>396</v>
      </c>
      <c r="K229" t="s">
        <v>396</v>
      </c>
      <c r="L229">
        <v>15</v>
      </c>
      <c r="M229" t="s">
        <v>396</v>
      </c>
      <c r="N229" t="s">
        <v>396</v>
      </c>
      <c r="O229">
        <v>53</v>
      </c>
      <c r="P229" t="s">
        <v>396</v>
      </c>
      <c r="Q229" t="s">
        <v>396</v>
      </c>
      <c r="R229" t="s">
        <v>396</v>
      </c>
      <c r="S229" t="s">
        <v>396</v>
      </c>
      <c r="T229">
        <v>0</v>
      </c>
      <c r="U229">
        <v>0</v>
      </c>
      <c r="V229">
        <v>0</v>
      </c>
      <c r="W229">
        <v>0</v>
      </c>
      <c r="X229">
        <v>0</v>
      </c>
      <c r="Y229">
        <v>0</v>
      </c>
      <c r="Z229">
        <v>100</v>
      </c>
      <c r="AA229">
        <v>100</v>
      </c>
      <c r="AB229">
        <v>100</v>
      </c>
      <c r="AC229">
        <v>100</v>
      </c>
      <c r="AD229">
        <v>100</v>
      </c>
      <c r="AE229">
        <v>100</v>
      </c>
      <c r="AF229">
        <v>80</v>
      </c>
      <c r="AG229">
        <v>89</v>
      </c>
      <c r="AH229">
        <v>98</v>
      </c>
      <c r="AI229">
        <v>2</v>
      </c>
      <c r="AJ229">
        <v>3.5</v>
      </c>
      <c r="AK229">
        <v>5</v>
      </c>
      <c r="AL229" t="s">
        <v>396</v>
      </c>
      <c r="AM229">
        <v>96.8</v>
      </c>
      <c r="AN229" t="s">
        <v>396</v>
      </c>
      <c r="AO229" t="s">
        <v>396</v>
      </c>
      <c r="AP229">
        <v>0</v>
      </c>
      <c r="AQ229" t="s">
        <v>396</v>
      </c>
      <c r="AR229" t="s">
        <v>396</v>
      </c>
      <c r="AS229">
        <v>1.3</v>
      </c>
      <c r="AT229" t="s">
        <v>396</v>
      </c>
      <c r="AU229" t="s">
        <v>396</v>
      </c>
      <c r="AV229">
        <v>18.2</v>
      </c>
      <c r="AW229" t="s">
        <v>396</v>
      </c>
      <c r="AX229" t="s">
        <v>396</v>
      </c>
      <c r="AY229">
        <v>63.1</v>
      </c>
      <c r="AZ229" t="s">
        <v>396</v>
      </c>
      <c r="BA229" t="s">
        <v>396</v>
      </c>
      <c r="BB229">
        <v>14.2</v>
      </c>
      <c r="BC229" t="s">
        <v>396</v>
      </c>
      <c r="BD229">
        <v>0</v>
      </c>
      <c r="BE229">
        <v>0.7</v>
      </c>
      <c r="BF229">
        <v>14.9</v>
      </c>
      <c r="BG229" t="s">
        <v>396</v>
      </c>
      <c r="BH229" t="s">
        <v>396</v>
      </c>
      <c r="BI229" t="s">
        <v>396</v>
      </c>
      <c r="BJ229" t="s">
        <v>396</v>
      </c>
      <c r="BK229" t="s">
        <v>396</v>
      </c>
      <c r="BL229" t="s">
        <v>396</v>
      </c>
      <c r="BM229">
        <v>0</v>
      </c>
      <c r="BN229">
        <v>2.5</v>
      </c>
      <c r="BO229">
        <v>5</v>
      </c>
      <c r="BP229">
        <v>0</v>
      </c>
      <c r="BQ229">
        <v>0</v>
      </c>
      <c r="BR229">
        <v>0</v>
      </c>
      <c r="BS229">
        <v>0</v>
      </c>
      <c r="BT229">
        <v>0.5</v>
      </c>
      <c r="BU229">
        <v>1</v>
      </c>
      <c r="BV229" t="s">
        <v>396</v>
      </c>
      <c r="BW229" t="s">
        <v>396</v>
      </c>
      <c r="BX229" t="s">
        <v>396</v>
      </c>
      <c r="BY229">
        <v>1.25</v>
      </c>
      <c r="BZ229">
        <v>1.38</v>
      </c>
      <c r="CA229">
        <v>1.5</v>
      </c>
      <c r="CB229" t="s">
        <v>396</v>
      </c>
      <c r="CC229" t="s">
        <v>396</v>
      </c>
      <c r="CD229" t="s">
        <v>396</v>
      </c>
      <c r="CE229" t="s">
        <v>396</v>
      </c>
      <c r="CF229">
        <v>1.52</v>
      </c>
      <c r="CG229" t="s">
        <v>396</v>
      </c>
      <c r="CH229" t="s">
        <v>396</v>
      </c>
      <c r="CI229">
        <v>42</v>
      </c>
      <c r="CJ229">
        <v>92</v>
      </c>
      <c r="CK229">
        <v>141</v>
      </c>
      <c r="CL229">
        <v>0.02</v>
      </c>
      <c r="CM229">
        <v>0.05</v>
      </c>
      <c r="CN229">
        <v>7.0000000000000007E-2</v>
      </c>
      <c r="CO229" t="s">
        <v>396</v>
      </c>
      <c r="CP229">
        <v>8.1</v>
      </c>
      <c r="CQ229" t="s">
        <v>396</v>
      </c>
      <c r="CR229" t="s">
        <v>396</v>
      </c>
      <c r="CS229">
        <v>6</v>
      </c>
      <c r="CT229" t="s">
        <v>396</v>
      </c>
      <c r="CU229" t="s">
        <v>396</v>
      </c>
      <c r="CV229">
        <v>1.4</v>
      </c>
      <c r="CW229" t="s">
        <v>396</v>
      </c>
      <c r="CX229" t="s">
        <v>396</v>
      </c>
      <c r="CY229" t="s">
        <v>396</v>
      </c>
      <c r="CZ229" t="s">
        <v>396</v>
      </c>
      <c r="DA229">
        <v>0</v>
      </c>
      <c r="DB229">
        <v>1.5</v>
      </c>
      <c r="DC229">
        <v>2.9</v>
      </c>
      <c r="DD229">
        <v>0</v>
      </c>
      <c r="DE229">
        <v>7</v>
      </c>
      <c r="DF229">
        <v>14</v>
      </c>
      <c r="DG229">
        <v>0</v>
      </c>
      <c r="DH229">
        <v>0</v>
      </c>
      <c r="DI229">
        <v>0</v>
      </c>
      <c r="DJ229">
        <v>0</v>
      </c>
      <c r="DK229">
        <v>0</v>
      </c>
      <c r="DL229">
        <v>0</v>
      </c>
      <c r="DM229">
        <v>0.02</v>
      </c>
      <c r="DN229">
        <v>0.02</v>
      </c>
      <c r="DO229">
        <v>0</v>
      </c>
      <c r="DP229">
        <v>0</v>
      </c>
      <c r="DQ229">
        <v>0</v>
      </c>
      <c r="DR229">
        <v>0</v>
      </c>
      <c r="DS229">
        <v>0</v>
      </c>
      <c r="DT229">
        <v>0</v>
      </c>
      <c r="DU229">
        <v>0</v>
      </c>
      <c r="DV229">
        <v>1</v>
      </c>
      <c r="DW229">
        <v>4</v>
      </c>
      <c r="DX229">
        <v>0</v>
      </c>
      <c r="DY229">
        <v>0.1</v>
      </c>
      <c r="DZ229">
        <v>2</v>
      </c>
      <c r="EA229" t="s">
        <v>396</v>
      </c>
      <c r="EB229" t="s">
        <v>396</v>
      </c>
      <c r="EC229" t="s">
        <v>396</v>
      </c>
      <c r="ED229">
        <v>0</v>
      </c>
      <c r="EE229">
        <v>0.4</v>
      </c>
      <c r="EF229">
        <v>3.3</v>
      </c>
      <c r="EG229">
        <v>0</v>
      </c>
      <c r="EH229">
        <v>1</v>
      </c>
      <c r="EI229">
        <v>3</v>
      </c>
      <c r="EJ229">
        <v>4.5</v>
      </c>
      <c r="EK229">
        <v>5.3</v>
      </c>
      <c r="EL229">
        <v>6</v>
      </c>
      <c r="EM229" t="s">
        <v>396</v>
      </c>
      <c r="EN229" t="s">
        <v>396</v>
      </c>
      <c r="EO229" t="s">
        <v>396</v>
      </c>
      <c r="EP229" t="s">
        <v>396</v>
      </c>
      <c r="EQ229" t="s">
        <v>396</v>
      </c>
      <c r="ER229" t="s">
        <v>396</v>
      </c>
      <c r="ES229" t="s">
        <v>396</v>
      </c>
      <c r="ET229" t="s">
        <v>396</v>
      </c>
      <c r="EU229" t="s">
        <v>396</v>
      </c>
      <c r="EV229" t="s">
        <v>396</v>
      </c>
      <c r="EW229" t="s">
        <v>396</v>
      </c>
      <c r="EX229" t="s">
        <v>396</v>
      </c>
      <c r="EY229" t="s">
        <v>396</v>
      </c>
      <c r="EZ229" t="s">
        <v>396</v>
      </c>
      <c r="FA229" t="s">
        <v>396</v>
      </c>
      <c r="FB229" t="s">
        <v>396</v>
      </c>
      <c r="FC229" t="s">
        <v>396</v>
      </c>
      <c r="FD229" t="s">
        <v>396</v>
      </c>
      <c r="FE229" t="s">
        <v>396</v>
      </c>
      <c r="FF229" t="s">
        <v>396</v>
      </c>
      <c r="FG229" t="s">
        <v>396</v>
      </c>
      <c r="FH229" t="s">
        <v>396</v>
      </c>
      <c r="FI229" t="s">
        <v>396</v>
      </c>
      <c r="FJ229" t="s">
        <v>396</v>
      </c>
      <c r="FK229" t="s">
        <v>396</v>
      </c>
      <c r="FL229" t="s">
        <v>396</v>
      </c>
      <c r="FM229" t="s">
        <v>396</v>
      </c>
      <c r="FN229" t="s">
        <v>396</v>
      </c>
      <c r="FO229" t="s">
        <v>396</v>
      </c>
      <c r="FP229" t="s">
        <v>396</v>
      </c>
      <c r="FQ229" t="s">
        <v>396</v>
      </c>
      <c r="FR229" t="s">
        <v>396</v>
      </c>
      <c r="FS229">
        <v>18140305</v>
      </c>
      <c r="FT229">
        <v>53080119</v>
      </c>
    </row>
    <row r="230" spans="1:176" hidden="1" x14ac:dyDescent="0.25">
      <c r="A230" s="13">
        <f t="shared" si="9"/>
        <v>18140305</v>
      </c>
      <c r="B230" s="13">
        <f t="shared" si="10"/>
        <v>53080120</v>
      </c>
      <c r="C230" s="14" t="str">
        <f>IF(ISNA(VLOOKUP(A230,ComponentTable!E:E,1,0)),"","Use")</f>
        <v/>
      </c>
      <c r="D230" s="14" t="str">
        <f t="shared" si="11"/>
        <v/>
      </c>
      <c r="E230">
        <v>526</v>
      </c>
      <c r="F230" t="s">
        <v>713</v>
      </c>
      <c r="G230" t="s">
        <v>396</v>
      </c>
      <c r="H230" t="s">
        <v>611</v>
      </c>
      <c r="I230" t="s">
        <v>396</v>
      </c>
      <c r="J230" t="s">
        <v>396</v>
      </c>
      <c r="K230" t="s">
        <v>396</v>
      </c>
      <c r="L230">
        <v>53</v>
      </c>
      <c r="M230" t="s">
        <v>396</v>
      </c>
      <c r="N230" t="s">
        <v>396</v>
      </c>
      <c r="O230">
        <v>86</v>
      </c>
      <c r="P230" t="s">
        <v>396</v>
      </c>
      <c r="Q230" t="s">
        <v>396</v>
      </c>
      <c r="R230" t="s">
        <v>396</v>
      </c>
      <c r="S230" t="s">
        <v>396</v>
      </c>
      <c r="T230">
        <v>0</v>
      </c>
      <c r="U230">
        <v>0</v>
      </c>
      <c r="V230">
        <v>0</v>
      </c>
      <c r="W230">
        <v>0</v>
      </c>
      <c r="X230">
        <v>0</v>
      </c>
      <c r="Y230">
        <v>0</v>
      </c>
      <c r="Z230">
        <v>100</v>
      </c>
      <c r="AA230">
        <v>100</v>
      </c>
      <c r="AB230">
        <v>100</v>
      </c>
      <c r="AC230">
        <v>100</v>
      </c>
      <c r="AD230">
        <v>100</v>
      </c>
      <c r="AE230">
        <v>100</v>
      </c>
      <c r="AF230">
        <v>80</v>
      </c>
      <c r="AG230">
        <v>89</v>
      </c>
      <c r="AH230">
        <v>98</v>
      </c>
      <c r="AI230">
        <v>5</v>
      </c>
      <c r="AJ230">
        <v>12.5</v>
      </c>
      <c r="AK230">
        <v>20</v>
      </c>
      <c r="AL230" t="s">
        <v>396</v>
      </c>
      <c r="AM230">
        <v>94.9</v>
      </c>
      <c r="AN230" t="s">
        <v>396</v>
      </c>
      <c r="AO230" t="s">
        <v>396</v>
      </c>
      <c r="AP230">
        <v>0</v>
      </c>
      <c r="AQ230" t="s">
        <v>396</v>
      </c>
      <c r="AR230" t="s">
        <v>396</v>
      </c>
      <c r="AS230">
        <v>1.3</v>
      </c>
      <c r="AT230" t="s">
        <v>396</v>
      </c>
      <c r="AU230" t="s">
        <v>396</v>
      </c>
      <c r="AV230">
        <v>17.899999999999999</v>
      </c>
      <c r="AW230" t="s">
        <v>396</v>
      </c>
      <c r="AX230" t="s">
        <v>396</v>
      </c>
      <c r="AY230">
        <v>61.8</v>
      </c>
      <c r="AZ230" t="s">
        <v>396</v>
      </c>
      <c r="BA230" t="s">
        <v>396</v>
      </c>
      <c r="BB230">
        <v>13.9</v>
      </c>
      <c r="BC230" t="s">
        <v>396</v>
      </c>
      <c r="BD230">
        <v>0</v>
      </c>
      <c r="BE230">
        <v>0.6</v>
      </c>
      <c r="BF230">
        <v>14.9</v>
      </c>
      <c r="BG230" t="s">
        <v>396</v>
      </c>
      <c r="BH230" t="s">
        <v>396</v>
      </c>
      <c r="BI230" t="s">
        <v>396</v>
      </c>
      <c r="BJ230" t="s">
        <v>396</v>
      </c>
      <c r="BK230" t="s">
        <v>396</v>
      </c>
      <c r="BL230" t="s">
        <v>396</v>
      </c>
      <c r="BM230">
        <v>1</v>
      </c>
      <c r="BN230">
        <v>4.5</v>
      </c>
      <c r="BO230">
        <v>8</v>
      </c>
      <c r="BP230">
        <v>0</v>
      </c>
      <c r="BQ230">
        <v>0</v>
      </c>
      <c r="BR230">
        <v>0</v>
      </c>
      <c r="BS230">
        <v>2</v>
      </c>
      <c r="BT230">
        <v>4</v>
      </c>
      <c r="BU230">
        <v>6</v>
      </c>
      <c r="BV230" t="s">
        <v>396</v>
      </c>
      <c r="BW230" t="s">
        <v>396</v>
      </c>
      <c r="BX230" t="s">
        <v>396</v>
      </c>
      <c r="BY230">
        <v>1.45</v>
      </c>
      <c r="BZ230">
        <v>1.53</v>
      </c>
      <c r="CA230">
        <v>1.6</v>
      </c>
      <c r="CB230" t="s">
        <v>396</v>
      </c>
      <c r="CC230" t="s">
        <v>396</v>
      </c>
      <c r="CD230" t="s">
        <v>396</v>
      </c>
      <c r="CE230" t="s">
        <v>396</v>
      </c>
      <c r="CF230">
        <v>1.75</v>
      </c>
      <c r="CG230" t="s">
        <v>396</v>
      </c>
      <c r="CH230" t="s">
        <v>396</v>
      </c>
      <c r="CI230">
        <v>4</v>
      </c>
      <c r="CJ230">
        <v>23</v>
      </c>
      <c r="CK230">
        <v>42</v>
      </c>
      <c r="CL230">
        <v>0.15</v>
      </c>
      <c r="CM230">
        <v>0.2</v>
      </c>
      <c r="CN230">
        <v>0.25</v>
      </c>
      <c r="CO230" t="s">
        <v>396</v>
      </c>
      <c r="CP230">
        <v>13.6</v>
      </c>
      <c r="CQ230" t="s">
        <v>396</v>
      </c>
      <c r="CR230" t="s">
        <v>396</v>
      </c>
      <c r="CS230">
        <v>10.8</v>
      </c>
      <c r="CT230" t="s">
        <v>396</v>
      </c>
      <c r="CU230" t="s">
        <v>396</v>
      </c>
      <c r="CV230">
        <v>3.5</v>
      </c>
      <c r="CW230" t="s">
        <v>396</v>
      </c>
      <c r="CX230" t="s">
        <v>396</v>
      </c>
      <c r="CY230" t="s">
        <v>396</v>
      </c>
      <c r="CZ230" t="s">
        <v>396</v>
      </c>
      <c r="DA230">
        <v>0</v>
      </c>
      <c r="DB230">
        <v>1.5</v>
      </c>
      <c r="DC230">
        <v>2.9</v>
      </c>
      <c r="DD230">
        <v>0</v>
      </c>
      <c r="DE230">
        <v>7</v>
      </c>
      <c r="DF230">
        <v>14</v>
      </c>
      <c r="DG230">
        <v>0</v>
      </c>
      <c r="DH230">
        <v>0</v>
      </c>
      <c r="DI230">
        <v>0</v>
      </c>
      <c r="DJ230">
        <v>0</v>
      </c>
      <c r="DK230">
        <v>0</v>
      </c>
      <c r="DL230">
        <v>0</v>
      </c>
      <c r="DM230">
        <v>0.1</v>
      </c>
      <c r="DN230">
        <v>0.1</v>
      </c>
      <c r="DO230">
        <v>0</v>
      </c>
      <c r="DP230">
        <v>0</v>
      </c>
      <c r="DQ230">
        <v>0</v>
      </c>
      <c r="DR230">
        <v>0</v>
      </c>
      <c r="DS230">
        <v>0</v>
      </c>
      <c r="DT230">
        <v>0</v>
      </c>
      <c r="DU230">
        <v>0</v>
      </c>
      <c r="DV230">
        <v>1</v>
      </c>
      <c r="DW230">
        <v>4</v>
      </c>
      <c r="DX230">
        <v>0</v>
      </c>
      <c r="DY230">
        <v>0.1</v>
      </c>
      <c r="DZ230">
        <v>2</v>
      </c>
      <c r="EA230" t="s">
        <v>396</v>
      </c>
      <c r="EB230" t="s">
        <v>396</v>
      </c>
      <c r="EC230" t="s">
        <v>396</v>
      </c>
      <c r="ED230">
        <v>0.3</v>
      </c>
      <c r="EE230">
        <v>1.5</v>
      </c>
      <c r="EF230">
        <v>5.0999999999999996</v>
      </c>
      <c r="EG230">
        <v>0</v>
      </c>
      <c r="EH230">
        <v>3</v>
      </c>
      <c r="EI230">
        <v>5</v>
      </c>
      <c r="EJ230">
        <v>4.5</v>
      </c>
      <c r="EK230">
        <v>5.3</v>
      </c>
      <c r="EL230">
        <v>6</v>
      </c>
      <c r="EM230" t="s">
        <v>396</v>
      </c>
      <c r="EN230" t="s">
        <v>396</v>
      </c>
      <c r="EO230" t="s">
        <v>396</v>
      </c>
      <c r="EP230" t="s">
        <v>396</v>
      </c>
      <c r="EQ230" t="s">
        <v>396</v>
      </c>
      <c r="ER230" t="s">
        <v>396</v>
      </c>
      <c r="ES230" t="s">
        <v>396</v>
      </c>
      <c r="ET230" t="s">
        <v>396</v>
      </c>
      <c r="EU230" t="s">
        <v>396</v>
      </c>
      <c r="EV230" t="s">
        <v>396</v>
      </c>
      <c r="EW230" t="s">
        <v>396</v>
      </c>
      <c r="EX230" t="s">
        <v>396</v>
      </c>
      <c r="EY230" t="s">
        <v>396</v>
      </c>
      <c r="EZ230" t="s">
        <v>396</v>
      </c>
      <c r="FA230" t="s">
        <v>396</v>
      </c>
      <c r="FB230" t="s">
        <v>396</v>
      </c>
      <c r="FC230" t="s">
        <v>396</v>
      </c>
      <c r="FD230" t="s">
        <v>396</v>
      </c>
      <c r="FE230" t="s">
        <v>396</v>
      </c>
      <c r="FF230" t="s">
        <v>396</v>
      </c>
      <c r="FG230" t="s">
        <v>396</v>
      </c>
      <c r="FH230" t="s">
        <v>396</v>
      </c>
      <c r="FI230" t="s">
        <v>396</v>
      </c>
      <c r="FJ230" t="s">
        <v>396</v>
      </c>
      <c r="FK230" t="s">
        <v>396</v>
      </c>
      <c r="FL230" t="s">
        <v>396</v>
      </c>
      <c r="FM230" t="s">
        <v>396</v>
      </c>
      <c r="FN230" t="s">
        <v>396</v>
      </c>
      <c r="FO230" t="s">
        <v>396</v>
      </c>
      <c r="FP230" t="s">
        <v>396</v>
      </c>
      <c r="FQ230" t="s">
        <v>396</v>
      </c>
      <c r="FR230" t="s">
        <v>396</v>
      </c>
      <c r="FS230">
        <v>18140305</v>
      </c>
      <c r="FT230">
        <v>53080120</v>
      </c>
    </row>
    <row r="231" spans="1:176" hidden="1" x14ac:dyDescent="0.25">
      <c r="A231" s="13">
        <f t="shared" si="9"/>
        <v>18140305</v>
      </c>
      <c r="B231" s="13">
        <f t="shared" si="10"/>
        <v>53080121</v>
      </c>
      <c r="C231" s="14" t="str">
        <f>IF(ISNA(VLOOKUP(A231,ComponentTable!E:E,1,0)),"","Use")</f>
        <v/>
      </c>
      <c r="D231" s="14" t="str">
        <f t="shared" si="11"/>
        <v/>
      </c>
      <c r="E231">
        <v>527</v>
      </c>
      <c r="F231" t="s">
        <v>722</v>
      </c>
      <c r="G231" t="s">
        <v>396</v>
      </c>
      <c r="H231" t="s">
        <v>702</v>
      </c>
      <c r="I231" t="s">
        <v>723</v>
      </c>
      <c r="J231" t="s">
        <v>396</v>
      </c>
      <c r="K231" t="s">
        <v>396</v>
      </c>
      <c r="L231">
        <v>86</v>
      </c>
      <c r="M231" t="s">
        <v>396</v>
      </c>
      <c r="N231" t="s">
        <v>396</v>
      </c>
      <c r="O231">
        <v>127</v>
      </c>
      <c r="P231" t="s">
        <v>396</v>
      </c>
      <c r="Q231" t="s">
        <v>396</v>
      </c>
      <c r="R231" t="s">
        <v>396</v>
      </c>
      <c r="S231" t="s">
        <v>396</v>
      </c>
      <c r="T231">
        <v>0</v>
      </c>
      <c r="U231">
        <v>0</v>
      </c>
      <c r="V231">
        <v>0</v>
      </c>
      <c r="W231">
        <v>0</v>
      </c>
      <c r="X231">
        <v>0</v>
      </c>
      <c r="Y231">
        <v>0</v>
      </c>
      <c r="Z231">
        <v>100</v>
      </c>
      <c r="AA231">
        <v>100</v>
      </c>
      <c r="AB231">
        <v>100</v>
      </c>
      <c r="AC231">
        <v>100</v>
      </c>
      <c r="AD231">
        <v>100</v>
      </c>
      <c r="AE231">
        <v>100</v>
      </c>
      <c r="AF231">
        <v>80</v>
      </c>
      <c r="AG231">
        <v>89</v>
      </c>
      <c r="AH231">
        <v>98</v>
      </c>
      <c r="AI231">
        <v>2</v>
      </c>
      <c r="AJ231">
        <v>7</v>
      </c>
      <c r="AK231">
        <v>12</v>
      </c>
      <c r="AL231" t="s">
        <v>396</v>
      </c>
      <c r="AM231">
        <v>96.3</v>
      </c>
      <c r="AN231" t="s">
        <v>396</v>
      </c>
      <c r="AO231" t="s">
        <v>396</v>
      </c>
      <c r="AP231">
        <v>0</v>
      </c>
      <c r="AQ231" t="s">
        <v>396</v>
      </c>
      <c r="AR231" t="s">
        <v>396</v>
      </c>
      <c r="AS231">
        <v>1.3</v>
      </c>
      <c r="AT231" t="s">
        <v>396</v>
      </c>
      <c r="AU231" t="s">
        <v>396</v>
      </c>
      <c r="AV231">
        <v>18.100000000000001</v>
      </c>
      <c r="AW231" t="s">
        <v>396</v>
      </c>
      <c r="AX231" t="s">
        <v>396</v>
      </c>
      <c r="AY231">
        <v>62.8</v>
      </c>
      <c r="AZ231" t="s">
        <v>396</v>
      </c>
      <c r="BA231" t="s">
        <v>396</v>
      </c>
      <c r="BB231">
        <v>14.1</v>
      </c>
      <c r="BC231" t="s">
        <v>396</v>
      </c>
      <c r="BD231">
        <v>0</v>
      </c>
      <c r="BE231">
        <v>0.7</v>
      </c>
      <c r="BF231">
        <v>14.9</v>
      </c>
      <c r="BG231" t="s">
        <v>396</v>
      </c>
      <c r="BH231" t="s">
        <v>396</v>
      </c>
      <c r="BI231" t="s">
        <v>396</v>
      </c>
      <c r="BJ231" t="s">
        <v>396</v>
      </c>
      <c r="BK231" t="s">
        <v>396</v>
      </c>
      <c r="BL231" t="s">
        <v>396</v>
      </c>
      <c r="BM231">
        <v>1</v>
      </c>
      <c r="BN231">
        <v>3</v>
      </c>
      <c r="BO231">
        <v>5</v>
      </c>
      <c r="BP231">
        <v>0</v>
      </c>
      <c r="BQ231">
        <v>0</v>
      </c>
      <c r="BR231">
        <v>0</v>
      </c>
      <c r="BS231">
        <v>0</v>
      </c>
      <c r="BT231">
        <v>0.25</v>
      </c>
      <c r="BU231">
        <v>0.5</v>
      </c>
      <c r="BV231" t="s">
        <v>396</v>
      </c>
      <c r="BW231" t="s">
        <v>396</v>
      </c>
      <c r="BX231" t="s">
        <v>396</v>
      </c>
      <c r="BY231">
        <v>1.45</v>
      </c>
      <c r="BZ231">
        <v>1.55</v>
      </c>
      <c r="CA231">
        <v>1.65</v>
      </c>
      <c r="CB231" t="s">
        <v>396</v>
      </c>
      <c r="CC231" t="s">
        <v>396</v>
      </c>
      <c r="CD231" t="s">
        <v>396</v>
      </c>
      <c r="CE231" t="s">
        <v>396</v>
      </c>
      <c r="CF231">
        <v>1.52</v>
      </c>
      <c r="CG231" t="s">
        <v>396</v>
      </c>
      <c r="CH231" t="s">
        <v>396</v>
      </c>
      <c r="CI231">
        <v>42</v>
      </c>
      <c r="CJ231">
        <v>92</v>
      </c>
      <c r="CK231">
        <v>141</v>
      </c>
      <c r="CL231">
        <v>0.02</v>
      </c>
      <c r="CM231">
        <v>0.04</v>
      </c>
      <c r="CN231">
        <v>0.05</v>
      </c>
      <c r="CO231" t="s">
        <v>396</v>
      </c>
      <c r="CP231">
        <v>8.1</v>
      </c>
      <c r="CQ231" t="s">
        <v>396</v>
      </c>
      <c r="CR231" t="s">
        <v>396</v>
      </c>
      <c r="CS231">
        <v>6</v>
      </c>
      <c r="CT231" t="s">
        <v>396</v>
      </c>
      <c r="CU231" t="s">
        <v>396</v>
      </c>
      <c r="CV231">
        <v>1.4</v>
      </c>
      <c r="CW231" t="s">
        <v>396</v>
      </c>
      <c r="CX231" t="s">
        <v>396</v>
      </c>
      <c r="CY231" t="s">
        <v>396</v>
      </c>
      <c r="CZ231" t="s">
        <v>396</v>
      </c>
      <c r="DA231">
        <v>0</v>
      </c>
      <c r="DB231">
        <v>1.5</v>
      </c>
      <c r="DC231">
        <v>2.9</v>
      </c>
      <c r="DD231">
        <v>0</v>
      </c>
      <c r="DE231">
        <v>7</v>
      </c>
      <c r="DF231">
        <v>14</v>
      </c>
      <c r="DG231">
        <v>0</v>
      </c>
      <c r="DH231">
        <v>0</v>
      </c>
      <c r="DI231">
        <v>0</v>
      </c>
      <c r="DJ231">
        <v>0</v>
      </c>
      <c r="DK231">
        <v>0</v>
      </c>
      <c r="DL231">
        <v>0</v>
      </c>
      <c r="DM231">
        <v>0.05</v>
      </c>
      <c r="DN231">
        <v>0.05</v>
      </c>
      <c r="DO231">
        <v>0</v>
      </c>
      <c r="DP231">
        <v>0</v>
      </c>
      <c r="DQ231">
        <v>0</v>
      </c>
      <c r="DR231">
        <v>0</v>
      </c>
      <c r="DS231">
        <v>0</v>
      </c>
      <c r="DT231">
        <v>0</v>
      </c>
      <c r="DU231">
        <v>0</v>
      </c>
      <c r="DV231">
        <v>1</v>
      </c>
      <c r="DW231">
        <v>4</v>
      </c>
      <c r="DX231">
        <v>0</v>
      </c>
      <c r="DY231">
        <v>0.1</v>
      </c>
      <c r="DZ231">
        <v>2</v>
      </c>
      <c r="EA231" t="s">
        <v>396</v>
      </c>
      <c r="EB231" t="s">
        <v>396</v>
      </c>
      <c r="EC231" t="s">
        <v>396</v>
      </c>
      <c r="ED231">
        <v>0</v>
      </c>
      <c r="EE231">
        <v>0.4</v>
      </c>
      <c r="EF231">
        <v>2.5</v>
      </c>
      <c r="EG231">
        <v>0</v>
      </c>
      <c r="EH231">
        <v>1</v>
      </c>
      <c r="EI231">
        <v>3</v>
      </c>
      <c r="EJ231">
        <v>4.5</v>
      </c>
      <c r="EK231">
        <v>5.3</v>
      </c>
      <c r="EL231">
        <v>6</v>
      </c>
      <c r="EM231" t="s">
        <v>396</v>
      </c>
      <c r="EN231" t="s">
        <v>396</v>
      </c>
      <c r="EO231" t="s">
        <v>396</v>
      </c>
      <c r="EP231" t="s">
        <v>396</v>
      </c>
      <c r="EQ231" t="s">
        <v>396</v>
      </c>
      <c r="ER231" t="s">
        <v>396</v>
      </c>
      <c r="ES231" t="s">
        <v>396</v>
      </c>
      <c r="ET231" t="s">
        <v>396</v>
      </c>
      <c r="EU231" t="s">
        <v>396</v>
      </c>
      <c r="EV231" t="s">
        <v>396</v>
      </c>
      <c r="EW231" t="s">
        <v>396</v>
      </c>
      <c r="EX231" t="s">
        <v>396</v>
      </c>
      <c r="EY231" t="s">
        <v>396</v>
      </c>
      <c r="EZ231" t="s">
        <v>396</v>
      </c>
      <c r="FA231" t="s">
        <v>396</v>
      </c>
      <c r="FB231" t="s">
        <v>396</v>
      </c>
      <c r="FC231" t="s">
        <v>396</v>
      </c>
      <c r="FD231" t="s">
        <v>396</v>
      </c>
      <c r="FE231" t="s">
        <v>396</v>
      </c>
      <c r="FF231" t="s">
        <v>396</v>
      </c>
      <c r="FG231" t="s">
        <v>396</v>
      </c>
      <c r="FH231" t="s">
        <v>396</v>
      </c>
      <c r="FI231" t="s">
        <v>396</v>
      </c>
      <c r="FJ231" t="s">
        <v>396</v>
      </c>
      <c r="FK231" t="s">
        <v>396</v>
      </c>
      <c r="FL231" t="s">
        <v>396</v>
      </c>
      <c r="FM231" t="s">
        <v>396</v>
      </c>
      <c r="FN231" t="s">
        <v>396</v>
      </c>
      <c r="FO231" t="s">
        <v>396</v>
      </c>
      <c r="FP231" t="s">
        <v>396</v>
      </c>
      <c r="FQ231" t="s">
        <v>396</v>
      </c>
      <c r="FR231" t="s">
        <v>396</v>
      </c>
      <c r="FS231">
        <v>18140305</v>
      </c>
      <c r="FT231">
        <v>53080121</v>
      </c>
    </row>
    <row r="232" spans="1:176" x14ac:dyDescent="0.25">
      <c r="A232" s="13">
        <f t="shared" si="9"/>
        <v>18140306</v>
      </c>
      <c r="B232" s="13">
        <f t="shared" si="10"/>
        <v>53080122</v>
      </c>
      <c r="C232" s="14" t="str">
        <f>IF(ISNA(VLOOKUP(A232,ComponentTable!E:E,1,0)),"","Use")</f>
        <v>Use</v>
      </c>
      <c r="D232" s="14">
        <f t="shared" si="11"/>
        <v>53080122</v>
      </c>
      <c r="E232">
        <v>528</v>
      </c>
      <c r="F232" t="s">
        <v>704</v>
      </c>
      <c r="G232" t="s">
        <v>396</v>
      </c>
      <c r="H232" t="s">
        <v>704</v>
      </c>
      <c r="I232" t="s">
        <v>396</v>
      </c>
      <c r="J232" t="s">
        <v>396</v>
      </c>
      <c r="K232">
        <v>69</v>
      </c>
      <c r="L232">
        <v>69</v>
      </c>
      <c r="M232">
        <v>91</v>
      </c>
      <c r="N232">
        <v>203</v>
      </c>
      <c r="O232">
        <v>203</v>
      </c>
      <c r="P232">
        <v>203</v>
      </c>
      <c r="Q232">
        <v>113</v>
      </c>
      <c r="R232">
        <v>134</v>
      </c>
      <c r="S232">
        <v>134</v>
      </c>
      <c r="T232">
        <v>0</v>
      </c>
      <c r="U232">
        <v>0</v>
      </c>
      <c r="V232">
        <v>0</v>
      </c>
      <c r="W232">
        <v>0</v>
      </c>
      <c r="X232">
        <v>0</v>
      </c>
      <c r="Y232">
        <v>0</v>
      </c>
      <c r="Z232">
        <v>100</v>
      </c>
      <c r="AA232">
        <v>100</v>
      </c>
      <c r="AB232">
        <v>100</v>
      </c>
      <c r="AC232">
        <v>100</v>
      </c>
      <c r="AD232">
        <v>100</v>
      </c>
      <c r="AE232">
        <v>100</v>
      </c>
      <c r="AF232">
        <v>80</v>
      </c>
      <c r="AG232">
        <v>99.8</v>
      </c>
      <c r="AH232">
        <v>100</v>
      </c>
      <c r="AI232">
        <v>2</v>
      </c>
      <c r="AJ232">
        <v>6.4</v>
      </c>
      <c r="AK232">
        <v>10</v>
      </c>
      <c r="AL232">
        <v>92.9</v>
      </c>
      <c r="AM232">
        <v>95.4</v>
      </c>
      <c r="AN232">
        <v>96</v>
      </c>
      <c r="AO232">
        <v>0</v>
      </c>
      <c r="AP232">
        <v>0</v>
      </c>
      <c r="AQ232">
        <v>0.5</v>
      </c>
      <c r="AR232">
        <v>0</v>
      </c>
      <c r="AS232">
        <v>0</v>
      </c>
      <c r="AT232">
        <v>0.5</v>
      </c>
      <c r="AU232">
        <v>0.5</v>
      </c>
      <c r="AV232">
        <v>0.5</v>
      </c>
      <c r="AW232">
        <v>0.5</v>
      </c>
      <c r="AX232">
        <v>88</v>
      </c>
      <c r="AY232">
        <v>91.3</v>
      </c>
      <c r="AZ232">
        <v>95.4</v>
      </c>
      <c r="BA232">
        <v>3.4</v>
      </c>
      <c r="BB232">
        <v>3.6</v>
      </c>
      <c r="BC232">
        <v>3.8</v>
      </c>
      <c r="BD232">
        <v>1</v>
      </c>
      <c r="BE232">
        <v>1.4</v>
      </c>
      <c r="BF232">
        <v>5</v>
      </c>
      <c r="BG232" t="s">
        <v>396</v>
      </c>
      <c r="BH232" t="s">
        <v>396</v>
      </c>
      <c r="BI232" t="s">
        <v>396</v>
      </c>
      <c r="BJ232" t="s">
        <v>396</v>
      </c>
      <c r="BK232" t="s">
        <v>396</v>
      </c>
      <c r="BL232" t="s">
        <v>396</v>
      </c>
      <c r="BM232">
        <v>0.6</v>
      </c>
      <c r="BN232">
        <v>3.2</v>
      </c>
      <c r="BO232">
        <v>4</v>
      </c>
      <c r="BP232">
        <v>0</v>
      </c>
      <c r="BQ232">
        <v>0</v>
      </c>
      <c r="BR232">
        <v>0</v>
      </c>
      <c r="BS232">
        <v>0.1</v>
      </c>
      <c r="BT232">
        <v>0.1</v>
      </c>
      <c r="BU232">
        <v>0.6</v>
      </c>
      <c r="BV232" t="s">
        <v>396</v>
      </c>
      <c r="BW232" t="s">
        <v>396</v>
      </c>
      <c r="BX232" t="s">
        <v>396</v>
      </c>
      <c r="BY232">
        <v>1.54</v>
      </c>
      <c r="BZ232">
        <v>1.56</v>
      </c>
      <c r="CA232">
        <v>1.58</v>
      </c>
      <c r="CB232" t="s">
        <v>396</v>
      </c>
      <c r="CC232" t="s">
        <v>396</v>
      </c>
      <c r="CD232" t="s">
        <v>396</v>
      </c>
      <c r="CE232">
        <v>1.61</v>
      </c>
      <c r="CF232">
        <v>1.63</v>
      </c>
      <c r="CG232">
        <v>1.7</v>
      </c>
      <c r="CH232" t="s">
        <v>396</v>
      </c>
      <c r="CI232">
        <v>42.34</v>
      </c>
      <c r="CJ232">
        <v>91.74</v>
      </c>
      <c r="CK232">
        <v>141.13999999999999</v>
      </c>
      <c r="CL232">
        <v>0.03</v>
      </c>
      <c r="CM232">
        <v>0.05</v>
      </c>
      <c r="CN232">
        <v>7.0000000000000007E-2</v>
      </c>
      <c r="CO232">
        <v>8.9</v>
      </c>
      <c r="CP232">
        <v>12.9</v>
      </c>
      <c r="CQ232">
        <v>15.5</v>
      </c>
      <c r="CR232">
        <v>4.5999999999999996</v>
      </c>
      <c r="CS232">
        <v>8.6999999999999993</v>
      </c>
      <c r="CT232">
        <v>11.8</v>
      </c>
      <c r="CU232">
        <v>0.6</v>
      </c>
      <c r="CV232">
        <v>2.5</v>
      </c>
      <c r="CW232">
        <v>5</v>
      </c>
      <c r="CX232">
        <v>38</v>
      </c>
      <c r="CY232">
        <v>39</v>
      </c>
      <c r="CZ232">
        <v>40</v>
      </c>
      <c r="DA232">
        <v>0.1</v>
      </c>
      <c r="DB232">
        <v>0.3</v>
      </c>
      <c r="DC232">
        <v>0.6</v>
      </c>
      <c r="DD232">
        <v>0</v>
      </c>
      <c r="DE232">
        <v>0</v>
      </c>
      <c r="DF232">
        <v>17</v>
      </c>
      <c r="DG232">
        <v>0</v>
      </c>
      <c r="DH232">
        <v>0</v>
      </c>
      <c r="DI232">
        <v>1</v>
      </c>
      <c r="DJ232">
        <v>0</v>
      </c>
      <c r="DK232">
        <v>0</v>
      </c>
      <c r="DL232">
        <v>0</v>
      </c>
      <c r="DM232">
        <v>0.02</v>
      </c>
      <c r="DN232">
        <v>0.02</v>
      </c>
      <c r="DO232">
        <v>0</v>
      </c>
      <c r="DP232">
        <v>0</v>
      </c>
      <c r="DQ232">
        <v>0</v>
      </c>
      <c r="DR232">
        <v>0</v>
      </c>
      <c r="DS232">
        <v>0</v>
      </c>
      <c r="DT232">
        <v>0</v>
      </c>
      <c r="DU232">
        <v>0</v>
      </c>
      <c r="DV232">
        <v>0.2</v>
      </c>
      <c r="DW232">
        <v>4</v>
      </c>
      <c r="DX232">
        <v>0</v>
      </c>
      <c r="DY232">
        <v>0.1</v>
      </c>
      <c r="DZ232">
        <v>2</v>
      </c>
      <c r="EA232">
        <v>0.6</v>
      </c>
      <c r="EB232">
        <v>2.2999999999999998</v>
      </c>
      <c r="EC232">
        <v>3.9</v>
      </c>
      <c r="ED232" t="s">
        <v>396</v>
      </c>
      <c r="EE232" t="s">
        <v>396</v>
      </c>
      <c r="EF232" t="s">
        <v>396</v>
      </c>
      <c r="EG232">
        <v>0.1</v>
      </c>
      <c r="EH232">
        <v>0.4</v>
      </c>
      <c r="EI232">
        <v>0.7</v>
      </c>
      <c r="EJ232">
        <v>5.0999999999999996</v>
      </c>
      <c r="EK232">
        <v>5.6</v>
      </c>
      <c r="EL232">
        <v>6</v>
      </c>
      <c r="EM232">
        <v>4.0999999999999996</v>
      </c>
      <c r="EN232">
        <v>4.8</v>
      </c>
      <c r="EO232">
        <v>5</v>
      </c>
      <c r="EP232" t="s">
        <v>396</v>
      </c>
      <c r="EQ232" t="s">
        <v>396</v>
      </c>
      <c r="ER232" t="s">
        <v>396</v>
      </c>
      <c r="ES232" t="s">
        <v>396</v>
      </c>
      <c r="ET232" t="s">
        <v>396</v>
      </c>
      <c r="EU232" t="s">
        <v>396</v>
      </c>
      <c r="EV232">
        <v>0.8</v>
      </c>
      <c r="EW232">
        <v>0.8</v>
      </c>
      <c r="EX232">
        <v>0.9</v>
      </c>
      <c r="EY232" t="s">
        <v>396</v>
      </c>
      <c r="EZ232" t="s">
        <v>396</v>
      </c>
      <c r="FA232" t="s">
        <v>396</v>
      </c>
      <c r="FB232" t="s">
        <v>396</v>
      </c>
      <c r="FC232" t="s">
        <v>396</v>
      </c>
      <c r="FD232" t="s">
        <v>396</v>
      </c>
      <c r="FE232" t="s">
        <v>396</v>
      </c>
      <c r="FF232" t="s">
        <v>396</v>
      </c>
      <c r="FG232" t="s">
        <v>396</v>
      </c>
      <c r="FH232" t="s">
        <v>396</v>
      </c>
      <c r="FI232" t="s">
        <v>396</v>
      </c>
      <c r="FJ232" t="s">
        <v>396</v>
      </c>
      <c r="FK232" t="s">
        <v>396</v>
      </c>
      <c r="FL232" t="s">
        <v>396</v>
      </c>
      <c r="FM232" t="s">
        <v>396</v>
      </c>
      <c r="FN232" t="s">
        <v>396</v>
      </c>
      <c r="FO232" t="s">
        <v>396</v>
      </c>
      <c r="FP232" t="s">
        <v>396</v>
      </c>
      <c r="FQ232" t="s">
        <v>446</v>
      </c>
      <c r="FR232" t="s">
        <v>741</v>
      </c>
      <c r="FS232">
        <v>18140306</v>
      </c>
      <c r="FT232">
        <v>53080122</v>
      </c>
    </row>
    <row r="233" spans="1:176" x14ac:dyDescent="0.25">
      <c r="A233" s="13">
        <f t="shared" si="9"/>
        <v>18140306</v>
      </c>
      <c r="B233" s="13">
        <f t="shared" si="10"/>
        <v>53080123</v>
      </c>
      <c r="C233" s="14" t="str">
        <f>IF(ISNA(VLOOKUP(A233,ComponentTable!E:E,1,0)),"","Use")</f>
        <v>Use</v>
      </c>
      <c r="D233" s="14">
        <f t="shared" si="11"/>
        <v>53080123</v>
      </c>
      <c r="E233">
        <v>529</v>
      </c>
      <c r="F233" t="s">
        <v>713</v>
      </c>
      <c r="G233" t="s">
        <v>396</v>
      </c>
      <c r="H233" t="s">
        <v>611</v>
      </c>
      <c r="I233" t="s">
        <v>396</v>
      </c>
      <c r="J233" t="s">
        <v>396</v>
      </c>
      <c r="K233">
        <v>36</v>
      </c>
      <c r="L233">
        <v>43</v>
      </c>
      <c r="M233">
        <v>43</v>
      </c>
      <c r="N233">
        <v>69</v>
      </c>
      <c r="O233">
        <v>69</v>
      </c>
      <c r="P233">
        <v>91</v>
      </c>
      <c r="Q233">
        <v>26</v>
      </c>
      <c r="R233">
        <v>26</v>
      </c>
      <c r="S233">
        <v>53</v>
      </c>
      <c r="T233">
        <v>0</v>
      </c>
      <c r="U233">
        <v>0</v>
      </c>
      <c r="V233">
        <v>0</v>
      </c>
      <c r="W233">
        <v>0</v>
      </c>
      <c r="X233">
        <v>0</v>
      </c>
      <c r="Y233">
        <v>0</v>
      </c>
      <c r="Z233">
        <v>100</v>
      </c>
      <c r="AA233">
        <v>100</v>
      </c>
      <c r="AB233">
        <v>100</v>
      </c>
      <c r="AC233">
        <v>100</v>
      </c>
      <c r="AD233">
        <v>100</v>
      </c>
      <c r="AE233">
        <v>100</v>
      </c>
      <c r="AF233">
        <v>80</v>
      </c>
      <c r="AG233">
        <v>99.2</v>
      </c>
      <c r="AH233">
        <v>100</v>
      </c>
      <c r="AI233">
        <v>5</v>
      </c>
      <c r="AJ233">
        <v>13.4</v>
      </c>
      <c r="AK233">
        <v>20</v>
      </c>
      <c r="AL233">
        <v>88</v>
      </c>
      <c r="AM233">
        <v>88.4</v>
      </c>
      <c r="AN233">
        <v>95</v>
      </c>
      <c r="AO233">
        <v>0</v>
      </c>
      <c r="AP233">
        <v>0</v>
      </c>
      <c r="AQ233">
        <v>0.5</v>
      </c>
      <c r="AR233">
        <v>0.1</v>
      </c>
      <c r="AS233">
        <v>0.2</v>
      </c>
      <c r="AT233">
        <v>0.5</v>
      </c>
      <c r="AU233">
        <v>0.3</v>
      </c>
      <c r="AV233">
        <v>1.3</v>
      </c>
      <c r="AW233">
        <v>2.9</v>
      </c>
      <c r="AX233">
        <v>78.7</v>
      </c>
      <c r="AY233">
        <v>83.2</v>
      </c>
      <c r="AZ233">
        <v>89.3</v>
      </c>
      <c r="BA233">
        <v>2.1</v>
      </c>
      <c r="BB233">
        <v>3.7</v>
      </c>
      <c r="BC233">
        <v>5.3</v>
      </c>
      <c r="BD233">
        <v>1</v>
      </c>
      <c r="BE233">
        <v>4.8</v>
      </c>
      <c r="BF233">
        <v>5</v>
      </c>
      <c r="BG233" t="s">
        <v>396</v>
      </c>
      <c r="BH233" t="s">
        <v>396</v>
      </c>
      <c r="BI233" t="s">
        <v>396</v>
      </c>
      <c r="BJ233" t="s">
        <v>396</v>
      </c>
      <c r="BK233" t="s">
        <v>396</v>
      </c>
      <c r="BL233" t="s">
        <v>396</v>
      </c>
      <c r="BM233">
        <v>4</v>
      </c>
      <c r="BN233">
        <v>6.8</v>
      </c>
      <c r="BO233">
        <v>7</v>
      </c>
      <c r="BP233">
        <v>0</v>
      </c>
      <c r="BQ233">
        <v>0</v>
      </c>
      <c r="BR233">
        <v>0</v>
      </c>
      <c r="BS233">
        <v>1.5</v>
      </c>
      <c r="BT233">
        <v>4.5</v>
      </c>
      <c r="BU233">
        <v>5</v>
      </c>
      <c r="BV233" t="s">
        <v>396</v>
      </c>
      <c r="BW233" t="s">
        <v>396</v>
      </c>
      <c r="BX233" t="s">
        <v>396</v>
      </c>
      <c r="BY233">
        <v>1.54</v>
      </c>
      <c r="BZ233">
        <v>1.54</v>
      </c>
      <c r="CA233">
        <v>1.55</v>
      </c>
      <c r="CB233" t="s">
        <v>396</v>
      </c>
      <c r="CC233" t="s">
        <v>396</v>
      </c>
      <c r="CD233" t="s">
        <v>396</v>
      </c>
      <c r="CE233">
        <v>1.54</v>
      </c>
      <c r="CF233">
        <v>1.61</v>
      </c>
      <c r="CG233">
        <v>1.68</v>
      </c>
      <c r="CH233" t="s">
        <v>396</v>
      </c>
      <c r="CI233">
        <v>4.2300000000000004</v>
      </c>
      <c r="CJ233">
        <v>23.285</v>
      </c>
      <c r="CK233">
        <v>42.34</v>
      </c>
      <c r="CL233">
        <v>0.1</v>
      </c>
      <c r="CM233">
        <v>0.13</v>
      </c>
      <c r="CN233">
        <v>0.15</v>
      </c>
      <c r="CO233">
        <v>15.2</v>
      </c>
      <c r="CP233">
        <v>19.2</v>
      </c>
      <c r="CQ233">
        <v>20.6</v>
      </c>
      <c r="CR233">
        <v>11.4</v>
      </c>
      <c r="CS233">
        <v>17</v>
      </c>
      <c r="CT233">
        <v>19.100000000000001</v>
      </c>
      <c r="CU233">
        <v>4.5999999999999996</v>
      </c>
      <c r="CV233">
        <v>11.5</v>
      </c>
      <c r="CW233">
        <v>15</v>
      </c>
      <c r="CX233">
        <v>36</v>
      </c>
      <c r="CY233">
        <v>37</v>
      </c>
      <c r="CZ233">
        <v>37</v>
      </c>
      <c r="DA233">
        <v>0.3</v>
      </c>
      <c r="DB233">
        <v>0.6</v>
      </c>
      <c r="DC233">
        <v>0.9</v>
      </c>
      <c r="DD233">
        <v>19</v>
      </c>
      <c r="DE233">
        <v>21.1</v>
      </c>
      <c r="DF233">
        <v>29</v>
      </c>
      <c r="DG233">
        <v>1</v>
      </c>
      <c r="DH233">
        <v>3</v>
      </c>
      <c r="DI233">
        <v>3</v>
      </c>
      <c r="DJ233">
        <v>0</v>
      </c>
      <c r="DK233">
        <v>0</v>
      </c>
      <c r="DL233">
        <v>0</v>
      </c>
      <c r="DM233">
        <v>0.02</v>
      </c>
      <c r="DN233">
        <v>0.02</v>
      </c>
      <c r="DO233">
        <v>0</v>
      </c>
      <c r="DP233">
        <v>0</v>
      </c>
      <c r="DQ233">
        <v>0</v>
      </c>
      <c r="DR233">
        <v>0</v>
      </c>
      <c r="DS233">
        <v>0</v>
      </c>
      <c r="DT233">
        <v>0</v>
      </c>
      <c r="DU233">
        <v>0</v>
      </c>
      <c r="DV233">
        <v>0.3</v>
      </c>
      <c r="DW233">
        <v>4</v>
      </c>
      <c r="DX233">
        <v>0</v>
      </c>
      <c r="DY233">
        <v>0.1</v>
      </c>
      <c r="DZ233">
        <v>2</v>
      </c>
      <c r="EA233" t="s">
        <v>396</v>
      </c>
      <c r="EB233" t="s">
        <v>396</v>
      </c>
      <c r="EC233" t="s">
        <v>396</v>
      </c>
      <c r="ED233">
        <v>1.3</v>
      </c>
      <c r="EE233">
        <v>3.2</v>
      </c>
      <c r="EF233">
        <v>4.7</v>
      </c>
      <c r="EG233">
        <v>0.2</v>
      </c>
      <c r="EH233">
        <v>0.2</v>
      </c>
      <c r="EI233">
        <v>0.7</v>
      </c>
      <c r="EJ233">
        <v>3.5</v>
      </c>
      <c r="EK233">
        <v>4.5999999999999996</v>
      </c>
      <c r="EL233">
        <v>5.5</v>
      </c>
      <c r="EM233">
        <v>2.5</v>
      </c>
      <c r="EN233">
        <v>3.6</v>
      </c>
      <c r="EO233">
        <v>4.5</v>
      </c>
      <c r="EP233" t="s">
        <v>396</v>
      </c>
      <c r="EQ233" t="s">
        <v>396</v>
      </c>
      <c r="ER233" t="s">
        <v>396</v>
      </c>
      <c r="ES233" t="s">
        <v>396</v>
      </c>
      <c r="ET233" t="s">
        <v>396</v>
      </c>
      <c r="EU233" t="s">
        <v>396</v>
      </c>
      <c r="EV233">
        <v>4.0999999999999996</v>
      </c>
      <c r="EW233">
        <v>29.3</v>
      </c>
      <c r="EX233">
        <v>51.9</v>
      </c>
      <c r="EY233" t="s">
        <v>396</v>
      </c>
      <c r="EZ233" t="s">
        <v>396</v>
      </c>
      <c r="FA233" t="s">
        <v>396</v>
      </c>
      <c r="FB233" t="s">
        <v>396</v>
      </c>
      <c r="FC233" t="s">
        <v>396</v>
      </c>
      <c r="FD233" t="s">
        <v>396</v>
      </c>
      <c r="FE233" t="s">
        <v>396</v>
      </c>
      <c r="FF233" t="s">
        <v>396</v>
      </c>
      <c r="FG233" t="s">
        <v>396</v>
      </c>
      <c r="FH233" t="s">
        <v>396</v>
      </c>
      <c r="FI233" t="s">
        <v>396</v>
      </c>
      <c r="FJ233" t="s">
        <v>396</v>
      </c>
      <c r="FK233" t="s">
        <v>396</v>
      </c>
      <c r="FL233" t="s">
        <v>396</v>
      </c>
      <c r="FM233" t="s">
        <v>396</v>
      </c>
      <c r="FN233" t="s">
        <v>396</v>
      </c>
      <c r="FO233" t="s">
        <v>396</v>
      </c>
      <c r="FP233" t="s">
        <v>396</v>
      </c>
      <c r="FQ233" t="s">
        <v>446</v>
      </c>
      <c r="FR233" t="s">
        <v>745</v>
      </c>
      <c r="FS233">
        <v>18140306</v>
      </c>
      <c r="FT233">
        <v>53080123</v>
      </c>
    </row>
    <row r="234" spans="1:176" x14ac:dyDescent="0.25">
      <c r="A234" s="13">
        <f t="shared" si="9"/>
        <v>18140306</v>
      </c>
      <c r="B234" s="13">
        <f t="shared" si="10"/>
        <v>53080124</v>
      </c>
      <c r="C234" s="14" t="str">
        <f>IF(ISNA(VLOOKUP(A234,ComponentTable!E:E,1,0)),"","Use")</f>
        <v>Use</v>
      </c>
      <c r="D234" s="14">
        <f t="shared" si="11"/>
        <v>53080124</v>
      </c>
      <c r="E234">
        <v>530</v>
      </c>
      <c r="F234" t="s">
        <v>399</v>
      </c>
      <c r="G234" t="s">
        <v>396</v>
      </c>
      <c r="H234" t="s">
        <v>399</v>
      </c>
      <c r="I234" t="s">
        <v>396</v>
      </c>
      <c r="J234" t="s">
        <v>396</v>
      </c>
      <c r="K234">
        <v>0</v>
      </c>
      <c r="L234">
        <v>0</v>
      </c>
      <c r="M234">
        <v>0</v>
      </c>
      <c r="N234">
        <v>8</v>
      </c>
      <c r="O234">
        <v>10</v>
      </c>
      <c r="P234">
        <v>18</v>
      </c>
      <c r="Q234">
        <v>8</v>
      </c>
      <c r="R234">
        <v>10</v>
      </c>
      <c r="S234">
        <v>18</v>
      </c>
      <c r="T234">
        <v>0</v>
      </c>
      <c r="U234">
        <v>0</v>
      </c>
      <c r="V234">
        <v>0</v>
      </c>
      <c r="W234">
        <v>0</v>
      </c>
      <c r="X234">
        <v>0</v>
      </c>
      <c r="Y234">
        <v>0</v>
      </c>
      <c r="Z234">
        <v>100</v>
      </c>
      <c r="AA234">
        <v>100</v>
      </c>
      <c r="AB234">
        <v>100</v>
      </c>
      <c r="AC234">
        <v>100</v>
      </c>
      <c r="AD234">
        <v>100</v>
      </c>
      <c r="AE234">
        <v>100</v>
      </c>
      <c r="AF234">
        <v>80</v>
      </c>
      <c r="AG234">
        <v>99.4</v>
      </c>
      <c r="AH234">
        <v>100</v>
      </c>
      <c r="AI234">
        <v>2</v>
      </c>
      <c r="AJ234">
        <v>14.4</v>
      </c>
      <c r="AK234">
        <v>14.5</v>
      </c>
      <c r="AL234">
        <v>87</v>
      </c>
      <c r="AM234">
        <v>88</v>
      </c>
      <c r="AN234">
        <v>90</v>
      </c>
      <c r="AO234">
        <v>0</v>
      </c>
      <c r="AP234">
        <v>0</v>
      </c>
      <c r="AQ234">
        <v>0.5</v>
      </c>
      <c r="AR234">
        <v>0.1</v>
      </c>
      <c r="AS234">
        <v>0.1</v>
      </c>
      <c r="AT234">
        <v>0.5</v>
      </c>
      <c r="AU234">
        <v>0.4</v>
      </c>
      <c r="AV234">
        <v>1.1000000000000001</v>
      </c>
      <c r="AW234">
        <v>1.8</v>
      </c>
      <c r="AX234">
        <v>81.8</v>
      </c>
      <c r="AY234">
        <v>82</v>
      </c>
      <c r="AZ234">
        <v>82.2</v>
      </c>
      <c r="BA234">
        <v>3.2</v>
      </c>
      <c r="BB234">
        <v>4.8</v>
      </c>
      <c r="BC234">
        <v>6.4</v>
      </c>
      <c r="BD234">
        <v>4.5</v>
      </c>
      <c r="BE234">
        <v>6.8</v>
      </c>
      <c r="BF234">
        <v>8.9</v>
      </c>
      <c r="BG234" t="s">
        <v>396</v>
      </c>
      <c r="BH234" t="s">
        <v>396</v>
      </c>
      <c r="BI234" t="s">
        <v>396</v>
      </c>
      <c r="BJ234" t="s">
        <v>396</v>
      </c>
      <c r="BK234" t="s">
        <v>396</v>
      </c>
      <c r="BL234" t="s">
        <v>396</v>
      </c>
      <c r="BM234">
        <v>4.0999999999999996</v>
      </c>
      <c r="BN234">
        <v>5.2</v>
      </c>
      <c r="BO234">
        <v>5.5</v>
      </c>
      <c r="BP234">
        <v>0</v>
      </c>
      <c r="BQ234">
        <v>0</v>
      </c>
      <c r="BR234">
        <v>0</v>
      </c>
      <c r="BS234">
        <v>1</v>
      </c>
      <c r="BT234">
        <v>6.54</v>
      </c>
      <c r="BU234">
        <v>7</v>
      </c>
      <c r="BV234" t="s">
        <v>396</v>
      </c>
      <c r="BW234" t="s">
        <v>396</v>
      </c>
      <c r="BX234" t="s">
        <v>396</v>
      </c>
      <c r="BY234">
        <v>1.52</v>
      </c>
      <c r="BZ234">
        <v>1.53</v>
      </c>
      <c r="CA234">
        <v>1.54</v>
      </c>
      <c r="CB234" t="s">
        <v>396</v>
      </c>
      <c r="CC234" t="s">
        <v>396</v>
      </c>
      <c r="CD234" t="s">
        <v>396</v>
      </c>
      <c r="CE234">
        <v>1.59</v>
      </c>
      <c r="CF234">
        <v>1.6</v>
      </c>
      <c r="CG234">
        <v>1.67</v>
      </c>
      <c r="CH234" t="s">
        <v>396</v>
      </c>
      <c r="CI234">
        <v>42.34</v>
      </c>
      <c r="CJ234">
        <v>91.74</v>
      </c>
      <c r="CK234">
        <v>141.13999999999999</v>
      </c>
      <c r="CL234">
        <v>0.03</v>
      </c>
      <c r="CM234">
        <v>0.05</v>
      </c>
      <c r="CN234">
        <v>7.0000000000000007E-2</v>
      </c>
      <c r="CO234">
        <v>15</v>
      </c>
      <c r="CP234">
        <v>20</v>
      </c>
      <c r="CQ234">
        <v>20.5</v>
      </c>
      <c r="CR234">
        <v>11.2</v>
      </c>
      <c r="CS234">
        <v>18.2</v>
      </c>
      <c r="CT234">
        <v>19</v>
      </c>
      <c r="CU234">
        <v>4.4000000000000004</v>
      </c>
      <c r="CV234">
        <v>13.4</v>
      </c>
      <c r="CW234">
        <v>14.8</v>
      </c>
      <c r="CX234">
        <v>35</v>
      </c>
      <c r="CY234">
        <v>35</v>
      </c>
      <c r="CZ234">
        <v>36</v>
      </c>
      <c r="DA234">
        <v>0.2</v>
      </c>
      <c r="DB234">
        <v>0.3</v>
      </c>
      <c r="DC234">
        <v>1</v>
      </c>
      <c r="DD234">
        <v>17</v>
      </c>
      <c r="DE234">
        <v>23.6</v>
      </c>
      <c r="DF234">
        <v>33</v>
      </c>
      <c r="DG234">
        <v>1</v>
      </c>
      <c r="DH234">
        <v>2</v>
      </c>
      <c r="DI234">
        <v>2</v>
      </c>
      <c r="DJ234">
        <v>0</v>
      </c>
      <c r="DK234">
        <v>0</v>
      </c>
      <c r="DL234">
        <v>0</v>
      </c>
      <c r="DM234">
        <v>0.05</v>
      </c>
      <c r="DN234">
        <v>0.05</v>
      </c>
      <c r="DO234">
        <v>0</v>
      </c>
      <c r="DP234">
        <v>0</v>
      </c>
      <c r="DQ234">
        <v>0</v>
      </c>
      <c r="DR234">
        <v>0</v>
      </c>
      <c r="DS234">
        <v>0</v>
      </c>
      <c r="DT234">
        <v>0</v>
      </c>
      <c r="DU234">
        <v>0</v>
      </c>
      <c r="DV234">
        <v>0.1</v>
      </c>
      <c r="DW234">
        <v>4</v>
      </c>
      <c r="DX234">
        <v>0</v>
      </c>
      <c r="DY234">
        <v>0.1</v>
      </c>
      <c r="DZ234">
        <v>2</v>
      </c>
      <c r="EA234" t="s">
        <v>396</v>
      </c>
      <c r="EB234" t="s">
        <v>396</v>
      </c>
      <c r="EC234" t="s">
        <v>396</v>
      </c>
      <c r="ED234">
        <v>1.5</v>
      </c>
      <c r="EE234">
        <v>3.4</v>
      </c>
      <c r="EF234">
        <v>4.0999999999999996</v>
      </c>
      <c r="EG234">
        <v>0.9</v>
      </c>
      <c r="EH234">
        <v>3.1</v>
      </c>
      <c r="EI234">
        <v>3.2</v>
      </c>
      <c r="EJ234">
        <v>3.5</v>
      </c>
      <c r="EK234">
        <v>4.4000000000000004</v>
      </c>
      <c r="EL234">
        <v>4.4000000000000004</v>
      </c>
      <c r="EM234">
        <v>3.2</v>
      </c>
      <c r="EN234">
        <v>3.2</v>
      </c>
      <c r="EO234">
        <v>3.4</v>
      </c>
      <c r="EP234" t="s">
        <v>396</v>
      </c>
      <c r="EQ234" t="s">
        <v>396</v>
      </c>
      <c r="ER234" t="s">
        <v>396</v>
      </c>
      <c r="ES234" t="s">
        <v>396</v>
      </c>
      <c r="ET234" t="s">
        <v>396</v>
      </c>
      <c r="EU234" t="s">
        <v>396</v>
      </c>
      <c r="EV234">
        <v>21</v>
      </c>
      <c r="EW234">
        <v>21.1</v>
      </c>
      <c r="EX234">
        <v>21.2</v>
      </c>
      <c r="EY234" t="s">
        <v>396</v>
      </c>
      <c r="EZ234" t="s">
        <v>396</v>
      </c>
      <c r="FA234" t="s">
        <v>396</v>
      </c>
      <c r="FB234" t="s">
        <v>396</v>
      </c>
      <c r="FC234" t="s">
        <v>396</v>
      </c>
      <c r="FD234" t="s">
        <v>396</v>
      </c>
      <c r="FE234" t="s">
        <v>396</v>
      </c>
      <c r="FF234" t="s">
        <v>396</v>
      </c>
      <c r="FG234" t="s">
        <v>396</v>
      </c>
      <c r="FH234" t="s">
        <v>396</v>
      </c>
      <c r="FI234" t="s">
        <v>396</v>
      </c>
      <c r="FJ234" t="s">
        <v>396</v>
      </c>
      <c r="FK234" t="s">
        <v>396</v>
      </c>
      <c r="FL234" t="s">
        <v>396</v>
      </c>
      <c r="FM234" t="s">
        <v>396</v>
      </c>
      <c r="FN234" t="s">
        <v>396</v>
      </c>
      <c r="FO234" t="s">
        <v>396</v>
      </c>
      <c r="FP234" t="s">
        <v>396</v>
      </c>
      <c r="FQ234" t="s">
        <v>446</v>
      </c>
      <c r="FR234" t="s">
        <v>729</v>
      </c>
      <c r="FS234">
        <v>18140306</v>
      </c>
      <c r="FT234">
        <v>53080124</v>
      </c>
    </row>
    <row r="235" spans="1:176" x14ac:dyDescent="0.25">
      <c r="A235" s="13">
        <f t="shared" si="9"/>
        <v>18140306</v>
      </c>
      <c r="B235" s="13">
        <f t="shared" si="10"/>
        <v>53080125</v>
      </c>
      <c r="C235" s="14" t="str">
        <f>IF(ISNA(VLOOKUP(A235,ComponentTable!E:E,1,0)),"","Use")</f>
        <v>Use</v>
      </c>
      <c r="D235" s="14">
        <f t="shared" si="11"/>
        <v>53080125</v>
      </c>
      <c r="E235">
        <v>531</v>
      </c>
      <c r="F235" t="s">
        <v>702</v>
      </c>
      <c r="G235" t="s">
        <v>396</v>
      </c>
      <c r="H235" t="s">
        <v>702</v>
      </c>
      <c r="I235" t="s">
        <v>396</v>
      </c>
      <c r="J235" t="s">
        <v>396</v>
      </c>
      <c r="K235">
        <v>8</v>
      </c>
      <c r="L235">
        <v>10</v>
      </c>
      <c r="M235">
        <v>18</v>
      </c>
      <c r="N235">
        <v>36</v>
      </c>
      <c r="O235">
        <v>43</v>
      </c>
      <c r="P235">
        <v>43</v>
      </c>
      <c r="Q235">
        <v>18</v>
      </c>
      <c r="R235">
        <v>33</v>
      </c>
      <c r="S235">
        <v>33</v>
      </c>
      <c r="T235">
        <v>0</v>
      </c>
      <c r="U235">
        <v>0</v>
      </c>
      <c r="V235">
        <v>0</v>
      </c>
      <c r="W235">
        <v>0</v>
      </c>
      <c r="X235">
        <v>0</v>
      </c>
      <c r="Y235">
        <v>0</v>
      </c>
      <c r="Z235">
        <v>100</v>
      </c>
      <c r="AA235">
        <v>100</v>
      </c>
      <c r="AB235">
        <v>100</v>
      </c>
      <c r="AC235">
        <v>100</v>
      </c>
      <c r="AD235">
        <v>100</v>
      </c>
      <c r="AE235">
        <v>100</v>
      </c>
      <c r="AF235">
        <v>80</v>
      </c>
      <c r="AG235">
        <v>99.3</v>
      </c>
      <c r="AH235">
        <v>100</v>
      </c>
      <c r="AI235">
        <v>2</v>
      </c>
      <c r="AJ235">
        <v>7.2</v>
      </c>
      <c r="AK235">
        <v>12</v>
      </c>
      <c r="AL235">
        <v>93.4</v>
      </c>
      <c r="AM235">
        <v>95</v>
      </c>
      <c r="AN235">
        <v>97</v>
      </c>
      <c r="AO235">
        <v>0</v>
      </c>
      <c r="AP235">
        <v>0</v>
      </c>
      <c r="AQ235">
        <v>0.5</v>
      </c>
      <c r="AR235">
        <v>0.1</v>
      </c>
      <c r="AS235">
        <v>0.1</v>
      </c>
      <c r="AT235">
        <v>0.5</v>
      </c>
      <c r="AU235">
        <v>0.5</v>
      </c>
      <c r="AV235">
        <v>1.2</v>
      </c>
      <c r="AW235">
        <v>1.6</v>
      </c>
      <c r="AX235">
        <v>87.3</v>
      </c>
      <c r="AY235">
        <v>89.4</v>
      </c>
      <c r="AZ235">
        <v>91.9</v>
      </c>
      <c r="BA235">
        <v>3.6</v>
      </c>
      <c r="BB235">
        <v>4.3</v>
      </c>
      <c r="BC235">
        <v>5.6</v>
      </c>
      <c r="BD235">
        <v>1</v>
      </c>
      <c r="BE235">
        <v>2.5</v>
      </c>
      <c r="BF235">
        <v>5</v>
      </c>
      <c r="BG235" t="s">
        <v>396</v>
      </c>
      <c r="BH235" t="s">
        <v>396</v>
      </c>
      <c r="BI235" t="s">
        <v>396</v>
      </c>
      <c r="BJ235" t="s">
        <v>396</v>
      </c>
      <c r="BK235" t="s">
        <v>396</v>
      </c>
      <c r="BL235" t="s">
        <v>396</v>
      </c>
      <c r="BM235">
        <v>1.3</v>
      </c>
      <c r="BN235">
        <v>2.5</v>
      </c>
      <c r="BO235">
        <v>3</v>
      </c>
      <c r="BP235">
        <v>0</v>
      </c>
      <c r="BQ235">
        <v>0</v>
      </c>
      <c r="BR235">
        <v>0</v>
      </c>
      <c r="BS235">
        <v>0.1</v>
      </c>
      <c r="BT235">
        <v>0.7</v>
      </c>
      <c r="BU235">
        <v>1</v>
      </c>
      <c r="BV235" t="s">
        <v>396</v>
      </c>
      <c r="BW235" t="s">
        <v>396</v>
      </c>
      <c r="BX235" t="s">
        <v>396</v>
      </c>
      <c r="BY235">
        <v>1.5</v>
      </c>
      <c r="BZ235">
        <v>1.56</v>
      </c>
      <c r="CA235">
        <v>1.62</v>
      </c>
      <c r="CB235" t="s">
        <v>396</v>
      </c>
      <c r="CC235" t="s">
        <v>396</v>
      </c>
      <c r="CD235" t="s">
        <v>396</v>
      </c>
      <c r="CE235">
        <v>1.57</v>
      </c>
      <c r="CF235">
        <v>1.63</v>
      </c>
      <c r="CG235">
        <v>1.7</v>
      </c>
      <c r="CH235" t="s">
        <v>396</v>
      </c>
      <c r="CI235">
        <v>42.34</v>
      </c>
      <c r="CJ235">
        <v>91.74</v>
      </c>
      <c r="CK235">
        <v>141.13999999999999</v>
      </c>
      <c r="CL235">
        <v>0.03</v>
      </c>
      <c r="CM235">
        <v>0.05</v>
      </c>
      <c r="CN235">
        <v>7.0000000000000007E-2</v>
      </c>
      <c r="CO235">
        <v>10.4</v>
      </c>
      <c r="CP235">
        <v>15.4</v>
      </c>
      <c r="CQ235">
        <v>18.8</v>
      </c>
      <c r="CR235">
        <v>6.1</v>
      </c>
      <c r="CS235">
        <v>11.7</v>
      </c>
      <c r="CT235">
        <v>16.399999999999999</v>
      </c>
      <c r="CU235">
        <v>1.1000000000000001</v>
      </c>
      <c r="CV235">
        <v>4.9000000000000004</v>
      </c>
      <c r="CW235">
        <v>10.6</v>
      </c>
      <c r="CX235">
        <v>35</v>
      </c>
      <c r="CY235">
        <v>38</v>
      </c>
      <c r="CZ235">
        <v>40</v>
      </c>
      <c r="DA235">
        <v>0.1</v>
      </c>
      <c r="DB235">
        <v>0.2</v>
      </c>
      <c r="DC235">
        <v>0.5</v>
      </c>
      <c r="DD235">
        <v>0</v>
      </c>
      <c r="DE235">
        <v>0</v>
      </c>
      <c r="DF235">
        <v>14</v>
      </c>
      <c r="DG235">
        <v>0</v>
      </c>
      <c r="DH235">
        <v>0</v>
      </c>
      <c r="DI235">
        <v>0</v>
      </c>
      <c r="DJ235">
        <v>0</v>
      </c>
      <c r="DK235">
        <v>0</v>
      </c>
      <c r="DL235">
        <v>0</v>
      </c>
      <c r="DM235">
        <v>0.02</v>
      </c>
      <c r="DN235">
        <v>0.02</v>
      </c>
      <c r="DO235">
        <v>0</v>
      </c>
      <c r="DP235">
        <v>0</v>
      </c>
      <c r="DQ235">
        <v>0</v>
      </c>
      <c r="DR235">
        <v>0</v>
      </c>
      <c r="DS235">
        <v>0</v>
      </c>
      <c r="DT235">
        <v>0</v>
      </c>
      <c r="DU235">
        <v>0</v>
      </c>
      <c r="DV235">
        <v>0.1</v>
      </c>
      <c r="DW235">
        <v>4</v>
      </c>
      <c r="DX235">
        <v>0</v>
      </c>
      <c r="DY235">
        <v>0.1</v>
      </c>
      <c r="DZ235">
        <v>2</v>
      </c>
      <c r="EA235" t="s">
        <v>396</v>
      </c>
      <c r="EB235" t="s">
        <v>396</v>
      </c>
      <c r="EC235" t="s">
        <v>396</v>
      </c>
      <c r="ED235">
        <v>0.2</v>
      </c>
      <c r="EE235">
        <v>1</v>
      </c>
      <c r="EF235">
        <v>2.8</v>
      </c>
      <c r="EG235">
        <v>0.3</v>
      </c>
      <c r="EH235">
        <v>0.6</v>
      </c>
      <c r="EI235">
        <v>1</v>
      </c>
      <c r="EJ235">
        <v>3.5</v>
      </c>
      <c r="EK235">
        <v>4.5999999999999996</v>
      </c>
      <c r="EL235">
        <v>4.5999999999999996</v>
      </c>
      <c r="EM235">
        <v>2.5</v>
      </c>
      <c r="EN235">
        <v>3.5</v>
      </c>
      <c r="EO235">
        <v>3.5</v>
      </c>
      <c r="EP235" t="s">
        <v>396</v>
      </c>
      <c r="EQ235" t="s">
        <v>396</v>
      </c>
      <c r="ER235" t="s">
        <v>396</v>
      </c>
      <c r="ES235" t="s">
        <v>396</v>
      </c>
      <c r="ET235" t="s">
        <v>396</v>
      </c>
      <c r="EU235" t="s">
        <v>396</v>
      </c>
      <c r="EV235">
        <v>2.9</v>
      </c>
      <c r="EW235">
        <v>5</v>
      </c>
      <c r="EX235">
        <v>7.1</v>
      </c>
      <c r="EY235" t="s">
        <v>396</v>
      </c>
      <c r="EZ235" t="s">
        <v>396</v>
      </c>
      <c r="FA235" t="s">
        <v>396</v>
      </c>
      <c r="FB235" t="s">
        <v>396</v>
      </c>
      <c r="FC235" t="s">
        <v>396</v>
      </c>
      <c r="FD235" t="s">
        <v>396</v>
      </c>
      <c r="FE235" t="s">
        <v>396</v>
      </c>
      <c r="FF235" t="s">
        <v>396</v>
      </c>
      <c r="FG235" t="s">
        <v>396</v>
      </c>
      <c r="FH235" t="s">
        <v>396</v>
      </c>
      <c r="FI235" t="s">
        <v>396</v>
      </c>
      <c r="FJ235" t="s">
        <v>396</v>
      </c>
      <c r="FK235" t="s">
        <v>396</v>
      </c>
      <c r="FL235" t="s">
        <v>396</v>
      </c>
      <c r="FM235" t="s">
        <v>396</v>
      </c>
      <c r="FN235" t="s">
        <v>396</v>
      </c>
      <c r="FO235" t="s">
        <v>396</v>
      </c>
      <c r="FP235" t="s">
        <v>396</v>
      </c>
      <c r="FQ235" t="s">
        <v>446</v>
      </c>
      <c r="FR235" t="s">
        <v>731</v>
      </c>
      <c r="FS235">
        <v>18140306</v>
      </c>
      <c r="FT235">
        <v>53080125</v>
      </c>
    </row>
    <row r="236" spans="1:176" hidden="1" x14ac:dyDescent="0.25">
      <c r="A236" s="13">
        <f t="shared" si="9"/>
        <v>18140307</v>
      </c>
      <c r="B236" s="13">
        <f t="shared" si="10"/>
        <v>53080126</v>
      </c>
      <c r="C236" s="14" t="str">
        <f>IF(ISNA(VLOOKUP(A236,ComponentTable!E:E,1,0)),"","Use")</f>
        <v/>
      </c>
      <c r="D236" s="14" t="str">
        <f t="shared" si="11"/>
        <v/>
      </c>
      <c r="E236">
        <v>532</v>
      </c>
      <c r="F236" t="s">
        <v>704</v>
      </c>
      <c r="G236" t="s">
        <v>396</v>
      </c>
      <c r="H236" t="s">
        <v>704</v>
      </c>
      <c r="I236" t="s">
        <v>396</v>
      </c>
      <c r="J236" t="s">
        <v>396</v>
      </c>
      <c r="K236" t="s">
        <v>396</v>
      </c>
      <c r="L236">
        <v>152</v>
      </c>
      <c r="M236" t="s">
        <v>396</v>
      </c>
      <c r="N236" t="s">
        <v>396</v>
      </c>
      <c r="O236">
        <v>178</v>
      </c>
      <c r="P236" t="s">
        <v>396</v>
      </c>
      <c r="Q236" t="s">
        <v>396</v>
      </c>
      <c r="R236" t="s">
        <v>396</v>
      </c>
      <c r="S236" t="s">
        <v>396</v>
      </c>
      <c r="T236">
        <v>0</v>
      </c>
      <c r="U236">
        <v>0</v>
      </c>
      <c r="V236">
        <v>0</v>
      </c>
      <c r="W236">
        <v>0</v>
      </c>
      <c r="X236">
        <v>0</v>
      </c>
      <c r="Y236">
        <v>0</v>
      </c>
      <c r="Z236">
        <v>100</v>
      </c>
      <c r="AA236">
        <v>100</v>
      </c>
      <c r="AB236">
        <v>100</v>
      </c>
      <c r="AC236">
        <v>95</v>
      </c>
      <c r="AD236">
        <v>97.5</v>
      </c>
      <c r="AE236">
        <v>100</v>
      </c>
      <c r="AF236">
        <v>85</v>
      </c>
      <c r="AG236">
        <v>92.5</v>
      </c>
      <c r="AH236">
        <v>100</v>
      </c>
      <c r="AI236">
        <v>25</v>
      </c>
      <c r="AJ236">
        <v>34</v>
      </c>
      <c r="AK236">
        <v>50</v>
      </c>
      <c r="AL236" t="s">
        <v>396</v>
      </c>
      <c r="AM236">
        <v>83.1</v>
      </c>
      <c r="AN236" t="s">
        <v>396</v>
      </c>
      <c r="AO236" t="s">
        <v>396</v>
      </c>
      <c r="AP236">
        <v>0.1</v>
      </c>
      <c r="AQ236" t="s">
        <v>396</v>
      </c>
      <c r="AR236" t="s">
        <v>396</v>
      </c>
      <c r="AS236">
        <v>3.9</v>
      </c>
      <c r="AT236" t="s">
        <v>396</v>
      </c>
      <c r="AU236" t="s">
        <v>396</v>
      </c>
      <c r="AV236">
        <v>18.899999999999999</v>
      </c>
      <c r="AW236" t="s">
        <v>396</v>
      </c>
      <c r="AX236" t="s">
        <v>396</v>
      </c>
      <c r="AY236">
        <v>39.799999999999997</v>
      </c>
      <c r="AZ236" t="s">
        <v>396</v>
      </c>
      <c r="BA236" t="s">
        <v>396</v>
      </c>
      <c r="BB236">
        <v>20.399999999999999</v>
      </c>
      <c r="BC236" t="s">
        <v>396</v>
      </c>
      <c r="BD236">
        <v>0</v>
      </c>
      <c r="BE236">
        <v>3</v>
      </c>
      <c r="BF236">
        <v>49.9</v>
      </c>
      <c r="BG236" t="s">
        <v>396</v>
      </c>
      <c r="BH236" t="s">
        <v>396</v>
      </c>
      <c r="BI236" t="s">
        <v>396</v>
      </c>
      <c r="BJ236" t="s">
        <v>396</v>
      </c>
      <c r="BK236" t="s">
        <v>396</v>
      </c>
      <c r="BL236" t="s">
        <v>396</v>
      </c>
      <c r="BM236">
        <v>13</v>
      </c>
      <c r="BN236">
        <v>13.9</v>
      </c>
      <c r="BO236">
        <v>35</v>
      </c>
      <c r="BP236">
        <v>0</v>
      </c>
      <c r="BQ236">
        <v>0</v>
      </c>
      <c r="BR236">
        <v>0</v>
      </c>
      <c r="BS236">
        <v>0</v>
      </c>
      <c r="BT236">
        <v>0.1</v>
      </c>
      <c r="BU236">
        <v>0.2</v>
      </c>
      <c r="BV236" t="s">
        <v>396</v>
      </c>
      <c r="BW236" t="s">
        <v>396</v>
      </c>
      <c r="BX236" t="s">
        <v>396</v>
      </c>
      <c r="BY236">
        <v>1.5</v>
      </c>
      <c r="BZ236">
        <v>1.65</v>
      </c>
      <c r="CA236">
        <v>1.8</v>
      </c>
      <c r="CB236" t="s">
        <v>396</v>
      </c>
      <c r="CC236" t="s">
        <v>396</v>
      </c>
      <c r="CD236" t="s">
        <v>396</v>
      </c>
      <c r="CE236" t="s">
        <v>396</v>
      </c>
      <c r="CF236">
        <v>1.66</v>
      </c>
      <c r="CG236" t="s">
        <v>396</v>
      </c>
      <c r="CH236" t="s">
        <v>396</v>
      </c>
      <c r="CI236">
        <v>1.4</v>
      </c>
      <c r="CJ236">
        <v>8</v>
      </c>
      <c r="CK236">
        <v>14</v>
      </c>
      <c r="CL236">
        <v>0.13</v>
      </c>
      <c r="CM236">
        <v>0.15</v>
      </c>
      <c r="CN236">
        <v>0.17</v>
      </c>
      <c r="CO236" t="s">
        <v>396</v>
      </c>
      <c r="CP236">
        <v>15</v>
      </c>
      <c r="CQ236" t="s">
        <v>396</v>
      </c>
      <c r="CR236" t="s">
        <v>396</v>
      </c>
      <c r="CS236">
        <v>11.9</v>
      </c>
      <c r="CT236" t="s">
        <v>396</v>
      </c>
      <c r="CU236" t="s">
        <v>396</v>
      </c>
      <c r="CV236">
        <v>5.3</v>
      </c>
      <c r="CW236" t="s">
        <v>396</v>
      </c>
      <c r="CX236" t="s">
        <v>396</v>
      </c>
      <c r="CY236" t="s">
        <v>396</v>
      </c>
      <c r="CZ236" t="s">
        <v>396</v>
      </c>
      <c r="DA236">
        <v>0</v>
      </c>
      <c r="DB236">
        <v>1.5</v>
      </c>
      <c r="DC236">
        <v>2.9</v>
      </c>
      <c r="DD236">
        <v>0</v>
      </c>
      <c r="DE236">
        <v>20</v>
      </c>
      <c r="DF236">
        <v>40</v>
      </c>
      <c r="DG236">
        <v>0</v>
      </c>
      <c r="DH236">
        <v>8</v>
      </c>
      <c r="DI236">
        <v>16</v>
      </c>
      <c r="DJ236" t="s">
        <v>396</v>
      </c>
      <c r="DK236" t="s">
        <v>396</v>
      </c>
      <c r="DL236" t="s">
        <v>396</v>
      </c>
      <c r="DM236">
        <v>0.2</v>
      </c>
      <c r="DN236">
        <v>0.2</v>
      </c>
      <c r="DO236">
        <v>0</v>
      </c>
      <c r="DP236">
        <v>0</v>
      </c>
      <c r="DQ236">
        <v>0</v>
      </c>
      <c r="DR236">
        <v>0</v>
      </c>
      <c r="DS236">
        <v>0</v>
      </c>
      <c r="DT236">
        <v>0</v>
      </c>
      <c r="DU236">
        <v>0</v>
      </c>
      <c r="DV236">
        <v>1</v>
      </c>
      <c r="DW236">
        <v>4</v>
      </c>
      <c r="DX236">
        <v>0</v>
      </c>
      <c r="DY236">
        <v>0.1</v>
      </c>
      <c r="DZ236">
        <v>2</v>
      </c>
      <c r="EA236" t="s">
        <v>396</v>
      </c>
      <c r="EB236" t="s">
        <v>396</v>
      </c>
      <c r="EC236" t="s">
        <v>396</v>
      </c>
      <c r="ED236">
        <v>0.3</v>
      </c>
      <c r="EE236">
        <v>1.3</v>
      </c>
      <c r="EF236">
        <v>5.2</v>
      </c>
      <c r="EG236">
        <v>0</v>
      </c>
      <c r="EH236">
        <v>3</v>
      </c>
      <c r="EI236">
        <v>6</v>
      </c>
      <c r="EJ236">
        <v>3.5</v>
      </c>
      <c r="EK236">
        <v>4.5999999999999996</v>
      </c>
      <c r="EL236">
        <v>5.5</v>
      </c>
      <c r="EM236" t="s">
        <v>396</v>
      </c>
      <c r="EN236" t="s">
        <v>396</v>
      </c>
      <c r="EO236" t="s">
        <v>396</v>
      </c>
      <c r="EP236" t="s">
        <v>396</v>
      </c>
      <c r="EQ236" t="s">
        <v>396</v>
      </c>
      <c r="ER236" t="s">
        <v>396</v>
      </c>
      <c r="ES236" t="s">
        <v>396</v>
      </c>
      <c r="ET236" t="s">
        <v>396</v>
      </c>
      <c r="EU236" t="s">
        <v>396</v>
      </c>
      <c r="EV236" t="s">
        <v>396</v>
      </c>
      <c r="EW236" t="s">
        <v>396</v>
      </c>
      <c r="EX236" t="s">
        <v>396</v>
      </c>
      <c r="EY236" t="s">
        <v>396</v>
      </c>
      <c r="EZ236" t="s">
        <v>396</v>
      </c>
      <c r="FA236" t="s">
        <v>396</v>
      </c>
      <c r="FB236" t="s">
        <v>396</v>
      </c>
      <c r="FC236" t="s">
        <v>396</v>
      </c>
      <c r="FD236" t="s">
        <v>396</v>
      </c>
      <c r="FE236" t="s">
        <v>396</v>
      </c>
      <c r="FF236" t="s">
        <v>396</v>
      </c>
      <c r="FG236" t="s">
        <v>396</v>
      </c>
      <c r="FH236" t="s">
        <v>396</v>
      </c>
      <c r="FI236" t="s">
        <v>396</v>
      </c>
      <c r="FJ236" t="s">
        <v>396</v>
      </c>
      <c r="FK236" t="s">
        <v>396</v>
      </c>
      <c r="FL236" t="s">
        <v>396</v>
      </c>
      <c r="FM236" t="s">
        <v>396</v>
      </c>
      <c r="FN236" t="s">
        <v>396</v>
      </c>
      <c r="FO236" t="s">
        <v>396</v>
      </c>
      <c r="FP236" t="s">
        <v>396</v>
      </c>
      <c r="FQ236" t="s">
        <v>396</v>
      </c>
      <c r="FR236" t="s">
        <v>396</v>
      </c>
      <c r="FS236">
        <v>18140307</v>
      </c>
      <c r="FT236">
        <v>53080126</v>
      </c>
    </row>
    <row r="237" spans="1:176" hidden="1" x14ac:dyDescent="0.25">
      <c r="A237" s="13">
        <f t="shared" si="9"/>
        <v>18140307</v>
      </c>
      <c r="B237" s="13">
        <f t="shared" si="10"/>
        <v>53080127</v>
      </c>
      <c r="C237" s="14" t="str">
        <f>IF(ISNA(VLOOKUP(A237,ComponentTable!E:E,1,0)),"","Use")</f>
        <v/>
      </c>
      <c r="D237" s="14" t="str">
        <f t="shared" si="11"/>
        <v/>
      </c>
      <c r="E237">
        <v>533</v>
      </c>
      <c r="F237" t="s">
        <v>399</v>
      </c>
      <c r="G237" t="s">
        <v>396</v>
      </c>
      <c r="H237" t="s">
        <v>399</v>
      </c>
      <c r="I237" t="s">
        <v>396</v>
      </c>
      <c r="J237" t="s">
        <v>396</v>
      </c>
      <c r="K237" t="s">
        <v>396</v>
      </c>
      <c r="L237">
        <v>0</v>
      </c>
      <c r="M237" t="s">
        <v>396</v>
      </c>
      <c r="N237" t="s">
        <v>396</v>
      </c>
      <c r="O237">
        <v>13</v>
      </c>
      <c r="P237" t="s">
        <v>396</v>
      </c>
      <c r="Q237" t="s">
        <v>396</v>
      </c>
      <c r="R237" t="s">
        <v>396</v>
      </c>
      <c r="S237" t="s">
        <v>396</v>
      </c>
      <c r="T237">
        <v>0</v>
      </c>
      <c r="U237">
        <v>0</v>
      </c>
      <c r="V237">
        <v>0</v>
      </c>
      <c r="W237">
        <v>0</v>
      </c>
      <c r="X237">
        <v>0</v>
      </c>
      <c r="Y237">
        <v>0</v>
      </c>
      <c r="Z237">
        <v>100</v>
      </c>
      <c r="AA237">
        <v>100</v>
      </c>
      <c r="AB237">
        <v>100</v>
      </c>
      <c r="AC237">
        <v>100</v>
      </c>
      <c r="AD237">
        <v>100</v>
      </c>
      <c r="AE237">
        <v>100</v>
      </c>
      <c r="AF237">
        <v>85</v>
      </c>
      <c r="AG237">
        <v>92.5</v>
      </c>
      <c r="AH237">
        <v>100</v>
      </c>
      <c r="AI237">
        <v>2</v>
      </c>
      <c r="AJ237">
        <v>7</v>
      </c>
      <c r="AK237">
        <v>12</v>
      </c>
      <c r="AL237" t="s">
        <v>396</v>
      </c>
      <c r="AM237">
        <v>96.6</v>
      </c>
      <c r="AN237" t="s">
        <v>396</v>
      </c>
      <c r="AO237" t="s">
        <v>396</v>
      </c>
      <c r="AP237">
        <v>0</v>
      </c>
      <c r="AQ237" t="s">
        <v>396</v>
      </c>
      <c r="AR237" t="s">
        <v>396</v>
      </c>
      <c r="AS237">
        <v>1.3</v>
      </c>
      <c r="AT237" t="s">
        <v>396</v>
      </c>
      <c r="AU237" t="s">
        <v>396</v>
      </c>
      <c r="AV237">
        <v>18.2</v>
      </c>
      <c r="AW237" t="s">
        <v>396</v>
      </c>
      <c r="AX237" t="s">
        <v>396</v>
      </c>
      <c r="AY237">
        <v>62.9</v>
      </c>
      <c r="AZ237" t="s">
        <v>396</v>
      </c>
      <c r="BA237" t="s">
        <v>396</v>
      </c>
      <c r="BB237">
        <v>14.2</v>
      </c>
      <c r="BC237" t="s">
        <v>396</v>
      </c>
      <c r="BD237">
        <v>0</v>
      </c>
      <c r="BE237">
        <v>0.6</v>
      </c>
      <c r="BF237">
        <v>14.9</v>
      </c>
      <c r="BG237" t="s">
        <v>396</v>
      </c>
      <c r="BH237" t="s">
        <v>396</v>
      </c>
      <c r="BI237" t="s">
        <v>396</v>
      </c>
      <c r="BJ237" t="s">
        <v>396</v>
      </c>
      <c r="BK237" t="s">
        <v>396</v>
      </c>
      <c r="BL237" t="s">
        <v>396</v>
      </c>
      <c r="BM237">
        <v>1</v>
      </c>
      <c r="BN237">
        <v>2.8</v>
      </c>
      <c r="BO237">
        <v>6</v>
      </c>
      <c r="BP237">
        <v>0</v>
      </c>
      <c r="BQ237">
        <v>0</v>
      </c>
      <c r="BR237">
        <v>0</v>
      </c>
      <c r="BS237">
        <v>1</v>
      </c>
      <c r="BT237">
        <v>1.75</v>
      </c>
      <c r="BU237">
        <v>2</v>
      </c>
      <c r="BV237" t="s">
        <v>396</v>
      </c>
      <c r="BW237" t="s">
        <v>396</v>
      </c>
      <c r="BX237" t="s">
        <v>396</v>
      </c>
      <c r="BY237">
        <v>1.2</v>
      </c>
      <c r="BZ237">
        <v>1.35</v>
      </c>
      <c r="CA237">
        <v>1.5</v>
      </c>
      <c r="CB237" t="s">
        <v>396</v>
      </c>
      <c r="CC237" t="s">
        <v>396</v>
      </c>
      <c r="CD237" t="s">
        <v>396</v>
      </c>
      <c r="CE237" t="s">
        <v>396</v>
      </c>
      <c r="CF237">
        <v>1.31</v>
      </c>
      <c r="CG237" t="s">
        <v>396</v>
      </c>
      <c r="CH237" t="s">
        <v>396</v>
      </c>
      <c r="CI237">
        <v>42</v>
      </c>
      <c r="CJ237">
        <v>92</v>
      </c>
      <c r="CK237">
        <v>141</v>
      </c>
      <c r="CL237">
        <v>0.05</v>
      </c>
      <c r="CM237">
        <v>0.08</v>
      </c>
      <c r="CN237">
        <v>0.1</v>
      </c>
      <c r="CO237" t="s">
        <v>396</v>
      </c>
      <c r="CP237">
        <v>14.1</v>
      </c>
      <c r="CQ237" t="s">
        <v>396</v>
      </c>
      <c r="CR237" t="s">
        <v>396</v>
      </c>
      <c r="CS237">
        <v>9.9</v>
      </c>
      <c r="CT237" t="s">
        <v>396</v>
      </c>
      <c r="CU237" t="s">
        <v>396</v>
      </c>
      <c r="CV237">
        <v>3.8</v>
      </c>
      <c r="CW237" t="s">
        <v>396</v>
      </c>
      <c r="CX237" t="s">
        <v>396</v>
      </c>
      <c r="CY237" t="s">
        <v>396</v>
      </c>
      <c r="CZ237" t="s">
        <v>396</v>
      </c>
      <c r="DA237">
        <v>0</v>
      </c>
      <c r="DB237">
        <v>1.5</v>
      </c>
      <c r="DC237">
        <v>2.9</v>
      </c>
      <c r="DD237">
        <v>0</v>
      </c>
      <c r="DE237">
        <v>7</v>
      </c>
      <c r="DF237">
        <v>14</v>
      </c>
      <c r="DG237">
        <v>0</v>
      </c>
      <c r="DH237">
        <v>0</v>
      </c>
      <c r="DI237">
        <v>0</v>
      </c>
      <c r="DJ237" t="s">
        <v>396</v>
      </c>
      <c r="DK237" t="s">
        <v>396</v>
      </c>
      <c r="DL237" t="s">
        <v>396</v>
      </c>
      <c r="DM237">
        <v>0.05</v>
      </c>
      <c r="DN237">
        <v>0.05</v>
      </c>
      <c r="DO237">
        <v>0</v>
      </c>
      <c r="DP237">
        <v>0</v>
      </c>
      <c r="DQ237">
        <v>0</v>
      </c>
      <c r="DR237">
        <v>0</v>
      </c>
      <c r="DS237">
        <v>0</v>
      </c>
      <c r="DT237">
        <v>0</v>
      </c>
      <c r="DU237">
        <v>0</v>
      </c>
      <c r="DV237">
        <v>1</v>
      </c>
      <c r="DW237">
        <v>4</v>
      </c>
      <c r="DX237">
        <v>0</v>
      </c>
      <c r="DY237">
        <v>0.1</v>
      </c>
      <c r="DZ237">
        <v>2</v>
      </c>
      <c r="EA237" t="s">
        <v>396</v>
      </c>
      <c r="EB237" t="s">
        <v>396</v>
      </c>
      <c r="EC237" t="s">
        <v>396</v>
      </c>
      <c r="ED237">
        <v>0.3</v>
      </c>
      <c r="EE237">
        <v>1.5</v>
      </c>
      <c r="EF237">
        <v>3.1</v>
      </c>
      <c r="EG237">
        <v>1</v>
      </c>
      <c r="EH237">
        <v>3</v>
      </c>
      <c r="EI237">
        <v>5</v>
      </c>
      <c r="EJ237">
        <v>3.5</v>
      </c>
      <c r="EK237">
        <v>4.5999999999999996</v>
      </c>
      <c r="EL237">
        <v>5.5</v>
      </c>
      <c r="EM237" t="s">
        <v>396</v>
      </c>
      <c r="EN237" t="s">
        <v>396</v>
      </c>
      <c r="EO237" t="s">
        <v>396</v>
      </c>
      <c r="EP237" t="s">
        <v>396</v>
      </c>
      <c r="EQ237" t="s">
        <v>396</v>
      </c>
      <c r="ER237" t="s">
        <v>396</v>
      </c>
      <c r="ES237" t="s">
        <v>396</v>
      </c>
      <c r="ET237" t="s">
        <v>396</v>
      </c>
      <c r="EU237" t="s">
        <v>396</v>
      </c>
      <c r="EV237" t="s">
        <v>396</v>
      </c>
      <c r="EW237" t="s">
        <v>396</v>
      </c>
      <c r="EX237" t="s">
        <v>396</v>
      </c>
      <c r="EY237" t="s">
        <v>396</v>
      </c>
      <c r="EZ237" t="s">
        <v>396</v>
      </c>
      <c r="FA237" t="s">
        <v>396</v>
      </c>
      <c r="FB237" t="s">
        <v>396</v>
      </c>
      <c r="FC237" t="s">
        <v>396</v>
      </c>
      <c r="FD237" t="s">
        <v>396</v>
      </c>
      <c r="FE237" t="s">
        <v>396</v>
      </c>
      <c r="FF237" t="s">
        <v>396</v>
      </c>
      <c r="FG237" t="s">
        <v>396</v>
      </c>
      <c r="FH237" t="s">
        <v>396</v>
      </c>
      <c r="FI237" t="s">
        <v>396</v>
      </c>
      <c r="FJ237" t="s">
        <v>396</v>
      </c>
      <c r="FK237" t="s">
        <v>396</v>
      </c>
      <c r="FL237" t="s">
        <v>396</v>
      </c>
      <c r="FM237" t="s">
        <v>396</v>
      </c>
      <c r="FN237" t="s">
        <v>396</v>
      </c>
      <c r="FO237" t="s">
        <v>396</v>
      </c>
      <c r="FP237" t="s">
        <v>396</v>
      </c>
      <c r="FQ237" t="s">
        <v>396</v>
      </c>
      <c r="FR237" t="s">
        <v>396</v>
      </c>
      <c r="FS237">
        <v>18140307</v>
      </c>
      <c r="FT237">
        <v>53080127</v>
      </c>
    </row>
    <row r="238" spans="1:176" hidden="1" x14ac:dyDescent="0.25">
      <c r="A238" s="13">
        <f t="shared" si="9"/>
        <v>18140307</v>
      </c>
      <c r="B238" s="13">
        <f t="shared" si="10"/>
        <v>53080128</v>
      </c>
      <c r="C238" s="14" t="str">
        <f>IF(ISNA(VLOOKUP(A238,ComponentTable!E:E,1,0)),"","Use")</f>
        <v/>
      </c>
      <c r="D238" s="14" t="str">
        <f t="shared" si="11"/>
        <v/>
      </c>
      <c r="E238">
        <v>534</v>
      </c>
      <c r="F238" t="s">
        <v>702</v>
      </c>
      <c r="G238" t="s">
        <v>396</v>
      </c>
      <c r="H238" t="s">
        <v>702</v>
      </c>
      <c r="I238" t="s">
        <v>396</v>
      </c>
      <c r="J238" t="s">
        <v>396</v>
      </c>
      <c r="K238" t="s">
        <v>396</v>
      </c>
      <c r="L238">
        <v>13</v>
      </c>
      <c r="M238" t="s">
        <v>396</v>
      </c>
      <c r="N238" t="s">
        <v>396</v>
      </c>
      <c r="O238">
        <v>46</v>
      </c>
      <c r="P238" t="s">
        <v>396</v>
      </c>
      <c r="Q238" t="s">
        <v>396</v>
      </c>
      <c r="R238" t="s">
        <v>396</v>
      </c>
      <c r="S238" t="s">
        <v>396</v>
      </c>
      <c r="T238">
        <v>0</v>
      </c>
      <c r="U238">
        <v>0</v>
      </c>
      <c r="V238">
        <v>0</v>
      </c>
      <c r="W238">
        <v>0</v>
      </c>
      <c r="X238">
        <v>0</v>
      </c>
      <c r="Y238">
        <v>0</v>
      </c>
      <c r="Z238">
        <v>100</v>
      </c>
      <c r="AA238">
        <v>100</v>
      </c>
      <c r="AB238">
        <v>100</v>
      </c>
      <c r="AC238">
        <v>100</v>
      </c>
      <c r="AD238">
        <v>100</v>
      </c>
      <c r="AE238">
        <v>100</v>
      </c>
      <c r="AF238">
        <v>85</v>
      </c>
      <c r="AG238">
        <v>92.5</v>
      </c>
      <c r="AH238">
        <v>100</v>
      </c>
      <c r="AI238">
        <v>2</v>
      </c>
      <c r="AJ238">
        <v>7</v>
      </c>
      <c r="AK238">
        <v>12</v>
      </c>
      <c r="AL238" t="s">
        <v>396</v>
      </c>
      <c r="AM238">
        <v>95</v>
      </c>
      <c r="AN238" t="s">
        <v>396</v>
      </c>
      <c r="AO238" t="s">
        <v>396</v>
      </c>
      <c r="AP238">
        <v>0</v>
      </c>
      <c r="AQ238" t="s">
        <v>396</v>
      </c>
      <c r="AR238" t="s">
        <v>396</v>
      </c>
      <c r="AS238">
        <v>1.3</v>
      </c>
      <c r="AT238" t="s">
        <v>396</v>
      </c>
      <c r="AU238" t="s">
        <v>396</v>
      </c>
      <c r="AV238">
        <v>17.899999999999999</v>
      </c>
      <c r="AW238" t="s">
        <v>396</v>
      </c>
      <c r="AX238" t="s">
        <v>396</v>
      </c>
      <c r="AY238">
        <v>61.9</v>
      </c>
      <c r="AZ238" t="s">
        <v>396</v>
      </c>
      <c r="BA238" t="s">
        <v>396</v>
      </c>
      <c r="BB238">
        <v>13.9</v>
      </c>
      <c r="BC238" t="s">
        <v>396</v>
      </c>
      <c r="BD238">
        <v>0</v>
      </c>
      <c r="BE238">
        <v>0.6</v>
      </c>
      <c r="BF238">
        <v>14.9</v>
      </c>
      <c r="BG238" t="s">
        <v>396</v>
      </c>
      <c r="BH238" t="s">
        <v>396</v>
      </c>
      <c r="BI238" t="s">
        <v>396</v>
      </c>
      <c r="BJ238" t="s">
        <v>396</v>
      </c>
      <c r="BK238" t="s">
        <v>396</v>
      </c>
      <c r="BL238" t="s">
        <v>396</v>
      </c>
      <c r="BM238">
        <v>1</v>
      </c>
      <c r="BN238">
        <v>4.4000000000000004</v>
      </c>
      <c r="BO238">
        <v>6</v>
      </c>
      <c r="BP238">
        <v>0</v>
      </c>
      <c r="BQ238">
        <v>0</v>
      </c>
      <c r="BR238">
        <v>0</v>
      </c>
      <c r="BS238">
        <v>0.25</v>
      </c>
      <c r="BT238">
        <v>0.5</v>
      </c>
      <c r="BU238">
        <v>0.75</v>
      </c>
      <c r="BV238" t="s">
        <v>396</v>
      </c>
      <c r="BW238" t="s">
        <v>396</v>
      </c>
      <c r="BX238" t="s">
        <v>396</v>
      </c>
      <c r="BY238">
        <v>1.43</v>
      </c>
      <c r="BZ238">
        <v>1.57</v>
      </c>
      <c r="CA238">
        <v>1.7</v>
      </c>
      <c r="CB238" t="s">
        <v>396</v>
      </c>
      <c r="CC238" t="s">
        <v>396</v>
      </c>
      <c r="CD238" t="s">
        <v>396</v>
      </c>
      <c r="CE238" t="s">
        <v>396</v>
      </c>
      <c r="CF238">
        <v>1.54</v>
      </c>
      <c r="CG238" t="s">
        <v>396</v>
      </c>
      <c r="CH238" t="s">
        <v>396</v>
      </c>
      <c r="CI238">
        <v>42</v>
      </c>
      <c r="CJ238">
        <v>92</v>
      </c>
      <c r="CK238">
        <v>141</v>
      </c>
      <c r="CL238">
        <v>0.03</v>
      </c>
      <c r="CM238">
        <v>0.06</v>
      </c>
      <c r="CN238">
        <v>0.08</v>
      </c>
      <c r="CO238" t="s">
        <v>396</v>
      </c>
      <c r="CP238">
        <v>8</v>
      </c>
      <c r="CQ238" t="s">
        <v>396</v>
      </c>
      <c r="CR238" t="s">
        <v>396</v>
      </c>
      <c r="CS238">
        <v>4.8</v>
      </c>
      <c r="CT238" t="s">
        <v>396</v>
      </c>
      <c r="CU238" t="s">
        <v>396</v>
      </c>
      <c r="CV238">
        <v>1.3</v>
      </c>
      <c r="CW238" t="s">
        <v>396</v>
      </c>
      <c r="CX238" t="s">
        <v>396</v>
      </c>
      <c r="CY238" t="s">
        <v>396</v>
      </c>
      <c r="CZ238" t="s">
        <v>396</v>
      </c>
      <c r="DA238">
        <v>0</v>
      </c>
      <c r="DB238">
        <v>1.5</v>
      </c>
      <c r="DC238">
        <v>2.9</v>
      </c>
      <c r="DD238">
        <v>0</v>
      </c>
      <c r="DE238">
        <v>7</v>
      </c>
      <c r="DF238">
        <v>14</v>
      </c>
      <c r="DG238">
        <v>0</v>
      </c>
      <c r="DH238">
        <v>0</v>
      </c>
      <c r="DI238">
        <v>0</v>
      </c>
      <c r="DJ238" t="s">
        <v>396</v>
      </c>
      <c r="DK238" t="s">
        <v>396</v>
      </c>
      <c r="DL238" t="s">
        <v>396</v>
      </c>
      <c r="DM238">
        <v>0.02</v>
      </c>
      <c r="DN238">
        <v>0.02</v>
      </c>
      <c r="DO238">
        <v>0</v>
      </c>
      <c r="DP238">
        <v>0</v>
      </c>
      <c r="DQ238">
        <v>0</v>
      </c>
      <c r="DR238">
        <v>0</v>
      </c>
      <c r="DS238">
        <v>0</v>
      </c>
      <c r="DT238">
        <v>0</v>
      </c>
      <c r="DU238">
        <v>0</v>
      </c>
      <c r="DV238">
        <v>1</v>
      </c>
      <c r="DW238">
        <v>4</v>
      </c>
      <c r="DX238">
        <v>0</v>
      </c>
      <c r="DY238">
        <v>0.1</v>
      </c>
      <c r="DZ238">
        <v>2</v>
      </c>
      <c r="EA238" t="s">
        <v>396</v>
      </c>
      <c r="EB238" t="s">
        <v>396</v>
      </c>
      <c r="EC238" t="s">
        <v>396</v>
      </c>
      <c r="ED238">
        <v>0.1</v>
      </c>
      <c r="EE238">
        <v>0.8</v>
      </c>
      <c r="EF238">
        <v>3.2</v>
      </c>
      <c r="EG238">
        <v>0</v>
      </c>
      <c r="EH238">
        <v>0.5</v>
      </c>
      <c r="EI238">
        <v>1</v>
      </c>
      <c r="EJ238">
        <v>3.5</v>
      </c>
      <c r="EK238">
        <v>4.5999999999999996</v>
      </c>
      <c r="EL238">
        <v>5.5</v>
      </c>
      <c r="EM238" t="s">
        <v>396</v>
      </c>
      <c r="EN238" t="s">
        <v>396</v>
      </c>
      <c r="EO238" t="s">
        <v>396</v>
      </c>
      <c r="EP238" t="s">
        <v>396</v>
      </c>
      <c r="EQ238" t="s">
        <v>396</v>
      </c>
      <c r="ER238" t="s">
        <v>396</v>
      </c>
      <c r="ES238" t="s">
        <v>396</v>
      </c>
      <c r="ET238" t="s">
        <v>396</v>
      </c>
      <c r="EU238" t="s">
        <v>396</v>
      </c>
      <c r="EV238" t="s">
        <v>396</v>
      </c>
      <c r="EW238" t="s">
        <v>396</v>
      </c>
      <c r="EX238" t="s">
        <v>396</v>
      </c>
      <c r="EY238" t="s">
        <v>396</v>
      </c>
      <c r="EZ238" t="s">
        <v>396</v>
      </c>
      <c r="FA238" t="s">
        <v>396</v>
      </c>
      <c r="FB238" t="s">
        <v>396</v>
      </c>
      <c r="FC238" t="s">
        <v>396</v>
      </c>
      <c r="FD238" t="s">
        <v>396</v>
      </c>
      <c r="FE238" t="s">
        <v>396</v>
      </c>
      <c r="FF238" t="s">
        <v>396</v>
      </c>
      <c r="FG238" t="s">
        <v>396</v>
      </c>
      <c r="FH238" t="s">
        <v>396</v>
      </c>
      <c r="FI238" t="s">
        <v>396</v>
      </c>
      <c r="FJ238" t="s">
        <v>396</v>
      </c>
      <c r="FK238" t="s">
        <v>396</v>
      </c>
      <c r="FL238" t="s">
        <v>396</v>
      </c>
      <c r="FM238" t="s">
        <v>396</v>
      </c>
      <c r="FN238" t="s">
        <v>396</v>
      </c>
      <c r="FO238" t="s">
        <v>396</v>
      </c>
      <c r="FP238" t="s">
        <v>396</v>
      </c>
      <c r="FQ238" t="s">
        <v>396</v>
      </c>
      <c r="FR238" t="s">
        <v>396</v>
      </c>
      <c r="FS238">
        <v>18140307</v>
      </c>
      <c r="FT238">
        <v>53080128</v>
      </c>
    </row>
    <row r="239" spans="1:176" hidden="1" x14ac:dyDescent="0.25">
      <c r="A239" s="13">
        <f t="shared" si="9"/>
        <v>18140307</v>
      </c>
      <c r="B239" s="13">
        <f t="shared" si="10"/>
        <v>53080129</v>
      </c>
      <c r="C239" s="14" t="str">
        <f>IF(ISNA(VLOOKUP(A239,ComponentTable!E:E,1,0)),"","Use")</f>
        <v/>
      </c>
      <c r="D239" s="14" t="str">
        <f t="shared" si="11"/>
        <v/>
      </c>
      <c r="E239">
        <v>535</v>
      </c>
      <c r="F239" t="s">
        <v>713</v>
      </c>
      <c r="G239" t="s">
        <v>396</v>
      </c>
      <c r="H239" t="s">
        <v>611</v>
      </c>
      <c r="I239" t="s">
        <v>396</v>
      </c>
      <c r="J239" t="s">
        <v>396</v>
      </c>
      <c r="K239" t="s">
        <v>396</v>
      </c>
      <c r="L239">
        <v>46</v>
      </c>
      <c r="M239" t="s">
        <v>396</v>
      </c>
      <c r="N239" t="s">
        <v>396</v>
      </c>
      <c r="O239">
        <v>114</v>
      </c>
      <c r="P239" t="s">
        <v>396</v>
      </c>
      <c r="Q239" t="s">
        <v>396</v>
      </c>
      <c r="R239" t="s">
        <v>396</v>
      </c>
      <c r="S239" t="s">
        <v>396</v>
      </c>
      <c r="T239">
        <v>0</v>
      </c>
      <c r="U239">
        <v>0</v>
      </c>
      <c r="V239">
        <v>0</v>
      </c>
      <c r="W239">
        <v>0</v>
      </c>
      <c r="X239">
        <v>0</v>
      </c>
      <c r="Y239">
        <v>0</v>
      </c>
      <c r="Z239">
        <v>100</v>
      </c>
      <c r="AA239">
        <v>100</v>
      </c>
      <c r="AB239">
        <v>100</v>
      </c>
      <c r="AC239">
        <v>100</v>
      </c>
      <c r="AD239">
        <v>100</v>
      </c>
      <c r="AE239">
        <v>100</v>
      </c>
      <c r="AF239">
        <v>85</v>
      </c>
      <c r="AG239">
        <v>92.5</v>
      </c>
      <c r="AH239">
        <v>100</v>
      </c>
      <c r="AI239">
        <v>5</v>
      </c>
      <c r="AJ239">
        <v>10</v>
      </c>
      <c r="AK239">
        <v>15</v>
      </c>
      <c r="AL239" t="s">
        <v>396</v>
      </c>
      <c r="AM239">
        <v>94.7</v>
      </c>
      <c r="AN239" t="s">
        <v>396</v>
      </c>
      <c r="AO239" t="s">
        <v>396</v>
      </c>
      <c r="AP239">
        <v>0</v>
      </c>
      <c r="AQ239" t="s">
        <v>396</v>
      </c>
      <c r="AR239" t="s">
        <v>396</v>
      </c>
      <c r="AS239">
        <v>1.3</v>
      </c>
      <c r="AT239" t="s">
        <v>396</v>
      </c>
      <c r="AU239" t="s">
        <v>396</v>
      </c>
      <c r="AV239">
        <v>17.8</v>
      </c>
      <c r="AW239" t="s">
        <v>396</v>
      </c>
      <c r="AX239" t="s">
        <v>396</v>
      </c>
      <c r="AY239">
        <v>61.7</v>
      </c>
      <c r="AZ239" t="s">
        <v>396</v>
      </c>
      <c r="BA239" t="s">
        <v>396</v>
      </c>
      <c r="BB239">
        <v>13.9</v>
      </c>
      <c r="BC239" t="s">
        <v>396</v>
      </c>
      <c r="BD239">
        <v>0</v>
      </c>
      <c r="BE239">
        <v>0.7</v>
      </c>
      <c r="BF239">
        <v>14.9</v>
      </c>
      <c r="BG239" t="s">
        <v>396</v>
      </c>
      <c r="BH239" t="s">
        <v>396</v>
      </c>
      <c r="BI239" t="s">
        <v>396</v>
      </c>
      <c r="BJ239" t="s">
        <v>396</v>
      </c>
      <c r="BK239" t="s">
        <v>396</v>
      </c>
      <c r="BL239" t="s">
        <v>396</v>
      </c>
      <c r="BM239">
        <v>2</v>
      </c>
      <c r="BN239">
        <v>4.5999999999999996</v>
      </c>
      <c r="BO239">
        <v>7</v>
      </c>
      <c r="BP239">
        <v>0</v>
      </c>
      <c r="BQ239">
        <v>0</v>
      </c>
      <c r="BR239">
        <v>0</v>
      </c>
      <c r="BS239">
        <v>0.5</v>
      </c>
      <c r="BT239">
        <v>1.25</v>
      </c>
      <c r="BU239">
        <v>3</v>
      </c>
      <c r="BV239" t="s">
        <v>396</v>
      </c>
      <c r="BW239" t="s">
        <v>396</v>
      </c>
      <c r="BX239" t="s">
        <v>396</v>
      </c>
      <c r="BY239">
        <v>1.3</v>
      </c>
      <c r="BZ239">
        <v>1.45</v>
      </c>
      <c r="CA239">
        <v>1.6</v>
      </c>
      <c r="CB239" t="s">
        <v>396</v>
      </c>
      <c r="CC239" t="s">
        <v>396</v>
      </c>
      <c r="CD239" t="s">
        <v>396</v>
      </c>
      <c r="CE239" t="s">
        <v>396</v>
      </c>
      <c r="CF239">
        <v>1.49</v>
      </c>
      <c r="CG239" t="s">
        <v>396</v>
      </c>
      <c r="CH239" t="s">
        <v>396</v>
      </c>
      <c r="CI239">
        <v>4</v>
      </c>
      <c r="CJ239">
        <v>73</v>
      </c>
      <c r="CK239">
        <v>141</v>
      </c>
      <c r="CL239">
        <v>0.1</v>
      </c>
      <c r="CM239">
        <v>0.13</v>
      </c>
      <c r="CN239">
        <v>0.15</v>
      </c>
      <c r="CO239" t="s">
        <v>396</v>
      </c>
      <c r="CP239">
        <v>16.5</v>
      </c>
      <c r="CQ239" t="s">
        <v>396</v>
      </c>
      <c r="CR239" t="s">
        <v>396</v>
      </c>
      <c r="CS239">
        <v>12.1</v>
      </c>
      <c r="CT239" t="s">
        <v>396</v>
      </c>
      <c r="CU239" t="s">
        <v>396</v>
      </c>
      <c r="CV239">
        <v>3.6</v>
      </c>
      <c r="CW239" t="s">
        <v>396</v>
      </c>
      <c r="CX239" t="s">
        <v>396</v>
      </c>
      <c r="CY239" t="s">
        <v>396</v>
      </c>
      <c r="CZ239" t="s">
        <v>396</v>
      </c>
      <c r="DA239">
        <v>0</v>
      </c>
      <c r="DB239">
        <v>1.5</v>
      </c>
      <c r="DC239">
        <v>2.9</v>
      </c>
      <c r="DD239">
        <v>0</v>
      </c>
      <c r="DE239">
        <v>7</v>
      </c>
      <c r="DF239">
        <v>14</v>
      </c>
      <c r="DG239">
        <v>0</v>
      </c>
      <c r="DH239">
        <v>0</v>
      </c>
      <c r="DI239">
        <v>0</v>
      </c>
      <c r="DJ239" t="s">
        <v>396</v>
      </c>
      <c r="DK239" t="s">
        <v>396</v>
      </c>
      <c r="DL239" t="s">
        <v>396</v>
      </c>
      <c r="DM239">
        <v>0.1</v>
      </c>
      <c r="DN239">
        <v>0.1</v>
      </c>
      <c r="DO239">
        <v>0</v>
      </c>
      <c r="DP239">
        <v>0</v>
      </c>
      <c r="DQ239">
        <v>0</v>
      </c>
      <c r="DR239">
        <v>0</v>
      </c>
      <c r="DS239">
        <v>0</v>
      </c>
      <c r="DT239">
        <v>0</v>
      </c>
      <c r="DU239">
        <v>0</v>
      </c>
      <c r="DV239">
        <v>1</v>
      </c>
      <c r="DW239">
        <v>4</v>
      </c>
      <c r="DX239">
        <v>0</v>
      </c>
      <c r="DY239">
        <v>0.1</v>
      </c>
      <c r="DZ239">
        <v>2</v>
      </c>
      <c r="EA239" t="s">
        <v>396</v>
      </c>
      <c r="EB239" t="s">
        <v>396</v>
      </c>
      <c r="EC239" t="s">
        <v>396</v>
      </c>
      <c r="ED239">
        <v>0.3</v>
      </c>
      <c r="EE239">
        <v>1.5</v>
      </c>
      <c r="EF239">
        <v>3.8</v>
      </c>
      <c r="EG239">
        <v>0</v>
      </c>
      <c r="EH239">
        <v>0.5</v>
      </c>
      <c r="EI239">
        <v>1</v>
      </c>
      <c r="EJ239">
        <v>3.5</v>
      </c>
      <c r="EK239">
        <v>4.5999999999999996</v>
      </c>
      <c r="EL239">
        <v>5.5</v>
      </c>
      <c r="EM239" t="s">
        <v>396</v>
      </c>
      <c r="EN239" t="s">
        <v>396</v>
      </c>
      <c r="EO239" t="s">
        <v>396</v>
      </c>
      <c r="EP239" t="s">
        <v>396</v>
      </c>
      <c r="EQ239" t="s">
        <v>396</v>
      </c>
      <c r="ER239" t="s">
        <v>396</v>
      </c>
      <c r="ES239" t="s">
        <v>396</v>
      </c>
      <c r="ET239" t="s">
        <v>396</v>
      </c>
      <c r="EU239" t="s">
        <v>396</v>
      </c>
      <c r="EV239" t="s">
        <v>396</v>
      </c>
      <c r="EW239" t="s">
        <v>396</v>
      </c>
      <c r="EX239" t="s">
        <v>396</v>
      </c>
      <c r="EY239" t="s">
        <v>396</v>
      </c>
      <c r="EZ239" t="s">
        <v>396</v>
      </c>
      <c r="FA239" t="s">
        <v>396</v>
      </c>
      <c r="FB239" t="s">
        <v>396</v>
      </c>
      <c r="FC239" t="s">
        <v>396</v>
      </c>
      <c r="FD239" t="s">
        <v>396</v>
      </c>
      <c r="FE239" t="s">
        <v>396</v>
      </c>
      <c r="FF239" t="s">
        <v>396</v>
      </c>
      <c r="FG239" t="s">
        <v>396</v>
      </c>
      <c r="FH239" t="s">
        <v>396</v>
      </c>
      <c r="FI239" t="s">
        <v>396</v>
      </c>
      <c r="FJ239" t="s">
        <v>396</v>
      </c>
      <c r="FK239" t="s">
        <v>396</v>
      </c>
      <c r="FL239" t="s">
        <v>396</v>
      </c>
      <c r="FM239" t="s">
        <v>396</v>
      </c>
      <c r="FN239" t="s">
        <v>396</v>
      </c>
      <c r="FO239" t="s">
        <v>396</v>
      </c>
      <c r="FP239" t="s">
        <v>396</v>
      </c>
      <c r="FQ239" t="s">
        <v>396</v>
      </c>
      <c r="FR239" t="s">
        <v>396</v>
      </c>
      <c r="FS239">
        <v>18140307</v>
      </c>
      <c r="FT239">
        <v>53080129</v>
      </c>
    </row>
    <row r="240" spans="1:176" hidden="1" x14ac:dyDescent="0.25">
      <c r="A240" s="13">
        <f t="shared" si="9"/>
        <v>18140307</v>
      </c>
      <c r="B240" s="13">
        <f t="shared" si="10"/>
        <v>53080130</v>
      </c>
      <c r="C240" s="14" t="str">
        <f>IF(ISNA(VLOOKUP(A240,ComponentTable!E:E,1,0)),"","Use")</f>
        <v/>
      </c>
      <c r="D240" s="14" t="str">
        <f t="shared" si="11"/>
        <v/>
      </c>
      <c r="E240">
        <v>536</v>
      </c>
      <c r="F240" t="s">
        <v>722</v>
      </c>
      <c r="G240" t="s">
        <v>396</v>
      </c>
      <c r="H240" t="s">
        <v>702</v>
      </c>
      <c r="I240" t="s">
        <v>723</v>
      </c>
      <c r="J240" t="s">
        <v>396</v>
      </c>
      <c r="K240" t="s">
        <v>396</v>
      </c>
      <c r="L240">
        <v>114</v>
      </c>
      <c r="M240" t="s">
        <v>396</v>
      </c>
      <c r="N240" t="s">
        <v>396</v>
      </c>
      <c r="O240">
        <v>127</v>
      </c>
      <c r="P240" t="s">
        <v>396</v>
      </c>
      <c r="Q240" t="s">
        <v>396</v>
      </c>
      <c r="R240" t="s">
        <v>396</v>
      </c>
      <c r="S240" t="s">
        <v>396</v>
      </c>
      <c r="T240">
        <v>0</v>
      </c>
      <c r="U240">
        <v>0</v>
      </c>
      <c r="V240">
        <v>0</v>
      </c>
      <c r="W240">
        <v>0</v>
      </c>
      <c r="X240">
        <v>0</v>
      </c>
      <c r="Y240">
        <v>0</v>
      </c>
      <c r="Z240">
        <v>100</v>
      </c>
      <c r="AA240">
        <v>100</v>
      </c>
      <c r="AB240">
        <v>100</v>
      </c>
      <c r="AC240">
        <v>100</v>
      </c>
      <c r="AD240">
        <v>100</v>
      </c>
      <c r="AE240">
        <v>100</v>
      </c>
      <c r="AF240">
        <v>85</v>
      </c>
      <c r="AG240">
        <v>92.5</v>
      </c>
      <c r="AH240">
        <v>100</v>
      </c>
      <c r="AI240">
        <v>2</v>
      </c>
      <c r="AJ240">
        <v>7</v>
      </c>
      <c r="AK240">
        <v>12</v>
      </c>
      <c r="AL240" t="s">
        <v>396</v>
      </c>
      <c r="AM240">
        <v>96.3</v>
      </c>
      <c r="AN240" t="s">
        <v>396</v>
      </c>
      <c r="AO240" t="s">
        <v>396</v>
      </c>
      <c r="AP240">
        <v>0</v>
      </c>
      <c r="AQ240" t="s">
        <v>396</v>
      </c>
      <c r="AR240" t="s">
        <v>396</v>
      </c>
      <c r="AS240">
        <v>1.3</v>
      </c>
      <c r="AT240" t="s">
        <v>396</v>
      </c>
      <c r="AU240" t="s">
        <v>396</v>
      </c>
      <c r="AV240">
        <v>18.100000000000001</v>
      </c>
      <c r="AW240" t="s">
        <v>396</v>
      </c>
      <c r="AX240" t="s">
        <v>396</v>
      </c>
      <c r="AY240">
        <v>62.8</v>
      </c>
      <c r="AZ240" t="s">
        <v>396</v>
      </c>
      <c r="BA240" t="s">
        <v>396</v>
      </c>
      <c r="BB240">
        <v>14.1</v>
      </c>
      <c r="BC240" t="s">
        <v>396</v>
      </c>
      <c r="BD240">
        <v>0</v>
      </c>
      <c r="BE240">
        <v>0.7</v>
      </c>
      <c r="BF240">
        <v>14.9</v>
      </c>
      <c r="BG240" t="s">
        <v>396</v>
      </c>
      <c r="BH240" t="s">
        <v>396</v>
      </c>
      <c r="BI240" t="s">
        <v>396</v>
      </c>
      <c r="BJ240" t="s">
        <v>396</v>
      </c>
      <c r="BK240" t="s">
        <v>396</v>
      </c>
      <c r="BL240" t="s">
        <v>396</v>
      </c>
      <c r="BM240">
        <v>1</v>
      </c>
      <c r="BN240">
        <v>3</v>
      </c>
      <c r="BO240">
        <v>6</v>
      </c>
      <c r="BP240">
        <v>0</v>
      </c>
      <c r="BQ240">
        <v>0</v>
      </c>
      <c r="BR240">
        <v>0</v>
      </c>
      <c r="BS240">
        <v>0.1</v>
      </c>
      <c r="BT240">
        <v>0.25</v>
      </c>
      <c r="BU240">
        <v>0.35</v>
      </c>
      <c r="BV240" t="s">
        <v>396</v>
      </c>
      <c r="BW240" t="s">
        <v>396</v>
      </c>
      <c r="BX240" t="s">
        <v>396</v>
      </c>
      <c r="BY240">
        <v>1.4</v>
      </c>
      <c r="BZ240">
        <v>1.53</v>
      </c>
      <c r="CA240">
        <v>1.65</v>
      </c>
      <c r="CB240" t="s">
        <v>396</v>
      </c>
      <c r="CC240" t="s">
        <v>396</v>
      </c>
      <c r="CD240" t="s">
        <v>396</v>
      </c>
      <c r="CE240" t="s">
        <v>396</v>
      </c>
      <c r="CF240">
        <v>1.54</v>
      </c>
      <c r="CG240" t="s">
        <v>396</v>
      </c>
      <c r="CH240" t="s">
        <v>396</v>
      </c>
      <c r="CI240">
        <v>14</v>
      </c>
      <c r="CJ240">
        <v>78</v>
      </c>
      <c r="CK240">
        <v>141</v>
      </c>
      <c r="CL240">
        <v>0.03</v>
      </c>
      <c r="CM240">
        <v>0.06</v>
      </c>
      <c r="CN240">
        <v>0.08</v>
      </c>
      <c r="CO240" t="s">
        <v>396</v>
      </c>
      <c r="CP240">
        <v>8</v>
      </c>
      <c r="CQ240" t="s">
        <v>396</v>
      </c>
      <c r="CR240" t="s">
        <v>396</v>
      </c>
      <c r="CS240">
        <v>4.8</v>
      </c>
      <c r="CT240" t="s">
        <v>396</v>
      </c>
      <c r="CU240" t="s">
        <v>396</v>
      </c>
      <c r="CV240">
        <v>1.3</v>
      </c>
      <c r="CW240" t="s">
        <v>396</v>
      </c>
      <c r="CX240" t="s">
        <v>396</v>
      </c>
      <c r="CY240" t="s">
        <v>396</v>
      </c>
      <c r="CZ240" t="s">
        <v>396</v>
      </c>
      <c r="DA240">
        <v>0</v>
      </c>
      <c r="DB240">
        <v>1.5</v>
      </c>
      <c r="DC240">
        <v>2.9</v>
      </c>
      <c r="DD240">
        <v>0</v>
      </c>
      <c r="DE240">
        <v>7</v>
      </c>
      <c r="DF240">
        <v>14</v>
      </c>
      <c r="DG240">
        <v>0</v>
      </c>
      <c r="DH240">
        <v>0</v>
      </c>
      <c r="DI240">
        <v>0</v>
      </c>
      <c r="DJ240" t="s">
        <v>396</v>
      </c>
      <c r="DK240" t="s">
        <v>396</v>
      </c>
      <c r="DL240" t="s">
        <v>396</v>
      </c>
      <c r="DM240">
        <v>0.05</v>
      </c>
      <c r="DN240">
        <v>0.05</v>
      </c>
      <c r="DO240">
        <v>0</v>
      </c>
      <c r="DP240">
        <v>0</v>
      </c>
      <c r="DQ240">
        <v>0</v>
      </c>
      <c r="DR240">
        <v>0</v>
      </c>
      <c r="DS240">
        <v>0</v>
      </c>
      <c r="DT240">
        <v>0</v>
      </c>
      <c r="DU240">
        <v>0</v>
      </c>
      <c r="DV240">
        <v>1</v>
      </c>
      <c r="DW240">
        <v>4</v>
      </c>
      <c r="DX240">
        <v>0</v>
      </c>
      <c r="DY240">
        <v>0.1</v>
      </c>
      <c r="DZ240">
        <v>2</v>
      </c>
      <c r="EA240" t="s">
        <v>396</v>
      </c>
      <c r="EB240" t="s">
        <v>396</v>
      </c>
      <c r="EC240" t="s">
        <v>396</v>
      </c>
      <c r="ED240">
        <v>0</v>
      </c>
      <c r="EE240">
        <v>0.4</v>
      </c>
      <c r="EF240">
        <v>2.4</v>
      </c>
      <c r="EG240">
        <v>0</v>
      </c>
      <c r="EH240">
        <v>0.5</v>
      </c>
      <c r="EI240">
        <v>1</v>
      </c>
      <c r="EJ240">
        <v>3.5</v>
      </c>
      <c r="EK240">
        <v>4.5999999999999996</v>
      </c>
      <c r="EL240">
        <v>5.5</v>
      </c>
      <c r="EM240" t="s">
        <v>396</v>
      </c>
      <c r="EN240" t="s">
        <v>396</v>
      </c>
      <c r="EO240" t="s">
        <v>396</v>
      </c>
      <c r="EP240" t="s">
        <v>396</v>
      </c>
      <c r="EQ240" t="s">
        <v>396</v>
      </c>
      <c r="ER240" t="s">
        <v>396</v>
      </c>
      <c r="ES240" t="s">
        <v>396</v>
      </c>
      <c r="ET240" t="s">
        <v>396</v>
      </c>
      <c r="EU240" t="s">
        <v>396</v>
      </c>
      <c r="EV240" t="s">
        <v>396</v>
      </c>
      <c r="EW240" t="s">
        <v>396</v>
      </c>
      <c r="EX240" t="s">
        <v>396</v>
      </c>
      <c r="EY240" t="s">
        <v>396</v>
      </c>
      <c r="EZ240" t="s">
        <v>396</v>
      </c>
      <c r="FA240" t="s">
        <v>396</v>
      </c>
      <c r="FB240" t="s">
        <v>396</v>
      </c>
      <c r="FC240" t="s">
        <v>396</v>
      </c>
      <c r="FD240" t="s">
        <v>396</v>
      </c>
      <c r="FE240" t="s">
        <v>396</v>
      </c>
      <c r="FF240" t="s">
        <v>396</v>
      </c>
      <c r="FG240" t="s">
        <v>396</v>
      </c>
      <c r="FH240" t="s">
        <v>396</v>
      </c>
      <c r="FI240" t="s">
        <v>396</v>
      </c>
      <c r="FJ240" t="s">
        <v>396</v>
      </c>
      <c r="FK240" t="s">
        <v>396</v>
      </c>
      <c r="FL240" t="s">
        <v>396</v>
      </c>
      <c r="FM240" t="s">
        <v>396</v>
      </c>
      <c r="FN240" t="s">
        <v>396</v>
      </c>
      <c r="FO240" t="s">
        <v>396</v>
      </c>
      <c r="FP240" t="s">
        <v>396</v>
      </c>
      <c r="FQ240" t="s">
        <v>396</v>
      </c>
      <c r="FR240" t="s">
        <v>396</v>
      </c>
      <c r="FS240">
        <v>18140307</v>
      </c>
      <c r="FT240">
        <v>53080130</v>
      </c>
    </row>
    <row r="241" spans="1:176" hidden="1" x14ac:dyDescent="0.25">
      <c r="A241" s="13">
        <f t="shared" si="9"/>
        <v>18140307</v>
      </c>
      <c r="B241" s="13">
        <f t="shared" si="10"/>
        <v>53080131</v>
      </c>
      <c r="C241" s="14" t="str">
        <f>IF(ISNA(VLOOKUP(A241,ComponentTable!E:E,1,0)),"","Use")</f>
        <v/>
      </c>
      <c r="D241" s="14" t="str">
        <f t="shared" si="11"/>
        <v/>
      </c>
      <c r="E241">
        <v>537</v>
      </c>
      <c r="F241" t="s">
        <v>715</v>
      </c>
      <c r="G241" t="s">
        <v>396</v>
      </c>
      <c r="H241" t="s">
        <v>611</v>
      </c>
      <c r="I241" t="s">
        <v>396</v>
      </c>
      <c r="J241" t="s">
        <v>396</v>
      </c>
      <c r="K241" t="s">
        <v>396</v>
      </c>
      <c r="L241">
        <v>127</v>
      </c>
      <c r="M241" t="s">
        <v>396</v>
      </c>
      <c r="N241" t="s">
        <v>396</v>
      </c>
      <c r="O241">
        <v>152</v>
      </c>
      <c r="P241" t="s">
        <v>396</v>
      </c>
      <c r="Q241" t="s">
        <v>396</v>
      </c>
      <c r="R241" t="s">
        <v>396</v>
      </c>
      <c r="S241" t="s">
        <v>396</v>
      </c>
      <c r="T241">
        <v>0</v>
      </c>
      <c r="U241">
        <v>0</v>
      </c>
      <c r="V241">
        <v>0</v>
      </c>
      <c r="W241">
        <v>0</v>
      </c>
      <c r="X241">
        <v>0</v>
      </c>
      <c r="Y241">
        <v>0</v>
      </c>
      <c r="Z241">
        <v>100</v>
      </c>
      <c r="AA241">
        <v>100</v>
      </c>
      <c r="AB241">
        <v>100</v>
      </c>
      <c r="AC241">
        <v>95</v>
      </c>
      <c r="AD241">
        <v>97.5</v>
      </c>
      <c r="AE241">
        <v>100</v>
      </c>
      <c r="AF241">
        <v>85</v>
      </c>
      <c r="AG241">
        <v>92.5</v>
      </c>
      <c r="AH241">
        <v>100</v>
      </c>
      <c r="AI241">
        <v>25</v>
      </c>
      <c r="AJ241">
        <v>34</v>
      </c>
      <c r="AK241">
        <v>50</v>
      </c>
      <c r="AL241" t="s">
        <v>396</v>
      </c>
      <c r="AM241">
        <v>83.1</v>
      </c>
      <c r="AN241" t="s">
        <v>396</v>
      </c>
      <c r="AO241" t="s">
        <v>396</v>
      </c>
      <c r="AP241">
        <v>0.1</v>
      </c>
      <c r="AQ241" t="s">
        <v>396</v>
      </c>
      <c r="AR241" t="s">
        <v>396</v>
      </c>
      <c r="AS241">
        <v>3.9</v>
      </c>
      <c r="AT241" t="s">
        <v>396</v>
      </c>
      <c r="AU241" t="s">
        <v>396</v>
      </c>
      <c r="AV241">
        <v>18.899999999999999</v>
      </c>
      <c r="AW241" t="s">
        <v>396</v>
      </c>
      <c r="AX241" t="s">
        <v>396</v>
      </c>
      <c r="AY241">
        <v>39.799999999999997</v>
      </c>
      <c r="AZ241" t="s">
        <v>396</v>
      </c>
      <c r="BA241" t="s">
        <v>396</v>
      </c>
      <c r="BB241">
        <v>20.399999999999999</v>
      </c>
      <c r="BC241" t="s">
        <v>396</v>
      </c>
      <c r="BD241">
        <v>0</v>
      </c>
      <c r="BE241">
        <v>3</v>
      </c>
      <c r="BF241">
        <v>49.9</v>
      </c>
      <c r="BG241" t="s">
        <v>396</v>
      </c>
      <c r="BH241" t="s">
        <v>396</v>
      </c>
      <c r="BI241" t="s">
        <v>396</v>
      </c>
      <c r="BJ241" t="s">
        <v>396</v>
      </c>
      <c r="BK241" t="s">
        <v>396</v>
      </c>
      <c r="BL241" t="s">
        <v>396</v>
      </c>
      <c r="BM241">
        <v>13</v>
      </c>
      <c r="BN241">
        <v>13.9</v>
      </c>
      <c r="BO241">
        <v>35</v>
      </c>
      <c r="BP241">
        <v>0</v>
      </c>
      <c r="BQ241">
        <v>0</v>
      </c>
      <c r="BR241">
        <v>0</v>
      </c>
      <c r="BS241">
        <v>0.1</v>
      </c>
      <c r="BT241">
        <v>0.25</v>
      </c>
      <c r="BU241">
        <v>0.35</v>
      </c>
      <c r="BV241" t="s">
        <v>396</v>
      </c>
      <c r="BW241" t="s">
        <v>396</v>
      </c>
      <c r="BX241" t="s">
        <v>396</v>
      </c>
      <c r="BY241">
        <v>1.5</v>
      </c>
      <c r="BZ241">
        <v>1.65</v>
      </c>
      <c r="CA241">
        <v>1.8</v>
      </c>
      <c r="CB241" t="s">
        <v>396</v>
      </c>
      <c r="CC241" t="s">
        <v>396</v>
      </c>
      <c r="CD241" t="s">
        <v>396</v>
      </c>
      <c r="CE241" t="s">
        <v>396</v>
      </c>
      <c r="CF241">
        <v>1.71</v>
      </c>
      <c r="CG241" t="s">
        <v>396</v>
      </c>
      <c r="CH241" t="s">
        <v>396</v>
      </c>
      <c r="CI241">
        <v>1.4</v>
      </c>
      <c r="CJ241">
        <v>8</v>
      </c>
      <c r="CK241">
        <v>14</v>
      </c>
      <c r="CL241">
        <v>0.13</v>
      </c>
      <c r="CM241">
        <v>0.15</v>
      </c>
      <c r="CN241">
        <v>0.17</v>
      </c>
      <c r="CO241" t="s">
        <v>396</v>
      </c>
      <c r="CP241">
        <v>17.399999999999999</v>
      </c>
      <c r="CQ241" t="s">
        <v>396</v>
      </c>
      <c r="CR241" t="s">
        <v>396</v>
      </c>
      <c r="CS241">
        <v>15.2</v>
      </c>
      <c r="CT241" t="s">
        <v>396</v>
      </c>
      <c r="CU241" t="s">
        <v>396</v>
      </c>
      <c r="CV241">
        <v>6.8</v>
      </c>
      <c r="CW241" t="s">
        <v>396</v>
      </c>
      <c r="CX241" t="s">
        <v>396</v>
      </c>
      <c r="CY241" t="s">
        <v>396</v>
      </c>
      <c r="CZ241" t="s">
        <v>396</v>
      </c>
      <c r="DA241">
        <v>0</v>
      </c>
      <c r="DB241">
        <v>1.5</v>
      </c>
      <c r="DC241">
        <v>2.9</v>
      </c>
      <c r="DD241">
        <v>0</v>
      </c>
      <c r="DE241">
        <v>20</v>
      </c>
      <c r="DF241">
        <v>40</v>
      </c>
      <c r="DG241">
        <v>0</v>
      </c>
      <c r="DH241">
        <v>8</v>
      </c>
      <c r="DI241">
        <v>16</v>
      </c>
      <c r="DJ241" t="s">
        <v>396</v>
      </c>
      <c r="DK241" t="s">
        <v>396</v>
      </c>
      <c r="DL241" t="s">
        <v>396</v>
      </c>
      <c r="DM241">
        <v>0.2</v>
      </c>
      <c r="DN241">
        <v>0.2</v>
      </c>
      <c r="DO241">
        <v>0</v>
      </c>
      <c r="DP241">
        <v>0</v>
      </c>
      <c r="DQ241">
        <v>0</v>
      </c>
      <c r="DR241">
        <v>0</v>
      </c>
      <c r="DS241">
        <v>0</v>
      </c>
      <c r="DT241">
        <v>0</v>
      </c>
      <c r="DU241">
        <v>0</v>
      </c>
      <c r="DV241">
        <v>1</v>
      </c>
      <c r="DW241">
        <v>4</v>
      </c>
      <c r="DX241">
        <v>0</v>
      </c>
      <c r="DY241">
        <v>0.1</v>
      </c>
      <c r="DZ241">
        <v>2</v>
      </c>
      <c r="EA241" t="s">
        <v>396</v>
      </c>
      <c r="EB241" t="s">
        <v>396</v>
      </c>
      <c r="EC241" t="s">
        <v>396</v>
      </c>
      <c r="ED241">
        <v>0.5</v>
      </c>
      <c r="EE241">
        <v>1.7</v>
      </c>
      <c r="EF241">
        <v>6.2</v>
      </c>
      <c r="EG241">
        <v>0</v>
      </c>
      <c r="EH241">
        <v>1</v>
      </c>
      <c r="EI241">
        <v>3</v>
      </c>
      <c r="EJ241">
        <v>3.5</v>
      </c>
      <c r="EK241">
        <v>4.5999999999999996</v>
      </c>
      <c r="EL241">
        <v>5.5</v>
      </c>
      <c r="EM241" t="s">
        <v>396</v>
      </c>
      <c r="EN241" t="s">
        <v>396</v>
      </c>
      <c r="EO241" t="s">
        <v>396</v>
      </c>
      <c r="EP241" t="s">
        <v>396</v>
      </c>
      <c r="EQ241" t="s">
        <v>396</v>
      </c>
      <c r="ER241" t="s">
        <v>396</v>
      </c>
      <c r="ES241" t="s">
        <v>396</v>
      </c>
      <c r="ET241" t="s">
        <v>396</v>
      </c>
      <c r="EU241" t="s">
        <v>396</v>
      </c>
      <c r="EV241" t="s">
        <v>396</v>
      </c>
      <c r="EW241" t="s">
        <v>396</v>
      </c>
      <c r="EX241" t="s">
        <v>396</v>
      </c>
      <c r="EY241" t="s">
        <v>396</v>
      </c>
      <c r="EZ241" t="s">
        <v>396</v>
      </c>
      <c r="FA241" t="s">
        <v>396</v>
      </c>
      <c r="FB241" t="s">
        <v>396</v>
      </c>
      <c r="FC241" t="s">
        <v>396</v>
      </c>
      <c r="FD241" t="s">
        <v>396</v>
      </c>
      <c r="FE241" t="s">
        <v>396</v>
      </c>
      <c r="FF241" t="s">
        <v>396</v>
      </c>
      <c r="FG241" t="s">
        <v>396</v>
      </c>
      <c r="FH241" t="s">
        <v>396</v>
      </c>
      <c r="FI241" t="s">
        <v>396</v>
      </c>
      <c r="FJ241" t="s">
        <v>396</v>
      </c>
      <c r="FK241" t="s">
        <v>396</v>
      </c>
      <c r="FL241" t="s">
        <v>396</v>
      </c>
      <c r="FM241" t="s">
        <v>396</v>
      </c>
      <c r="FN241" t="s">
        <v>396</v>
      </c>
      <c r="FO241" t="s">
        <v>396</v>
      </c>
      <c r="FP241" t="s">
        <v>396</v>
      </c>
      <c r="FQ241" t="s">
        <v>396</v>
      </c>
      <c r="FR241" t="s">
        <v>396</v>
      </c>
      <c r="FS241">
        <v>18140307</v>
      </c>
      <c r="FT241">
        <v>53080131</v>
      </c>
    </row>
    <row r="242" spans="1:176" x14ac:dyDescent="0.25">
      <c r="A242" s="13">
        <f t="shared" si="9"/>
        <v>18140414</v>
      </c>
      <c r="B242" s="13">
        <f t="shared" si="10"/>
        <v>53080544</v>
      </c>
      <c r="C242" s="14" t="str">
        <f>IF(ISNA(VLOOKUP(A242,ComponentTable!E:E,1,0)),"","Use")</f>
        <v>Use</v>
      </c>
      <c r="D242" s="14">
        <f t="shared" si="11"/>
        <v>53080544</v>
      </c>
      <c r="E242">
        <v>538</v>
      </c>
      <c r="F242" t="s">
        <v>399</v>
      </c>
      <c r="G242" t="s">
        <v>396</v>
      </c>
      <c r="H242" t="s">
        <v>399</v>
      </c>
      <c r="I242" t="s">
        <v>396</v>
      </c>
      <c r="J242" t="s">
        <v>396</v>
      </c>
      <c r="K242">
        <v>0</v>
      </c>
      <c r="L242">
        <v>0</v>
      </c>
      <c r="M242">
        <v>0</v>
      </c>
      <c r="N242">
        <v>8</v>
      </c>
      <c r="O242">
        <v>13</v>
      </c>
      <c r="P242">
        <v>20</v>
      </c>
      <c r="Q242">
        <v>8</v>
      </c>
      <c r="R242">
        <v>13</v>
      </c>
      <c r="S242">
        <v>20</v>
      </c>
      <c r="T242">
        <v>0</v>
      </c>
      <c r="U242">
        <v>0</v>
      </c>
      <c r="V242">
        <v>0</v>
      </c>
      <c r="W242">
        <v>0</v>
      </c>
      <c r="X242">
        <v>0</v>
      </c>
      <c r="Y242">
        <v>0</v>
      </c>
      <c r="Z242">
        <v>100</v>
      </c>
      <c r="AA242">
        <v>100</v>
      </c>
      <c r="AB242">
        <v>100</v>
      </c>
      <c r="AC242">
        <v>100</v>
      </c>
      <c r="AD242">
        <v>100</v>
      </c>
      <c r="AE242">
        <v>100</v>
      </c>
      <c r="AF242">
        <v>86</v>
      </c>
      <c r="AG242">
        <v>100</v>
      </c>
      <c r="AH242">
        <v>100</v>
      </c>
      <c r="AI242">
        <v>3</v>
      </c>
      <c r="AJ242">
        <v>5</v>
      </c>
      <c r="AK242">
        <v>12</v>
      </c>
      <c r="AL242">
        <v>95.1</v>
      </c>
      <c r="AM242">
        <v>97.2</v>
      </c>
      <c r="AN242">
        <v>98</v>
      </c>
      <c r="AO242">
        <v>0</v>
      </c>
      <c r="AP242">
        <v>0</v>
      </c>
      <c r="AQ242">
        <v>2</v>
      </c>
      <c r="AR242">
        <v>0</v>
      </c>
      <c r="AS242">
        <v>0</v>
      </c>
      <c r="AT242">
        <v>10</v>
      </c>
      <c r="AU242">
        <v>1</v>
      </c>
      <c r="AV242">
        <v>1.8</v>
      </c>
      <c r="AW242">
        <v>44.9</v>
      </c>
      <c r="AX242">
        <v>29</v>
      </c>
      <c r="AY242">
        <v>91.5</v>
      </c>
      <c r="AZ242">
        <v>98</v>
      </c>
      <c r="BA242">
        <v>1.8</v>
      </c>
      <c r="BB242">
        <v>3.9</v>
      </c>
      <c r="BC242">
        <v>20</v>
      </c>
      <c r="BD242">
        <v>0</v>
      </c>
      <c r="BE242">
        <v>0.6</v>
      </c>
      <c r="BF242">
        <v>4.0999999999999996</v>
      </c>
      <c r="BG242" t="s">
        <v>396</v>
      </c>
      <c r="BH242" t="s">
        <v>396</v>
      </c>
      <c r="BI242" t="s">
        <v>396</v>
      </c>
      <c r="BJ242" t="s">
        <v>396</v>
      </c>
      <c r="BK242" t="s">
        <v>396</v>
      </c>
      <c r="BL242" t="s">
        <v>396</v>
      </c>
      <c r="BM242">
        <v>0</v>
      </c>
      <c r="BN242">
        <v>2.2000000000000002</v>
      </c>
      <c r="BO242">
        <v>4</v>
      </c>
      <c r="BP242">
        <v>0</v>
      </c>
      <c r="BQ242">
        <v>0</v>
      </c>
      <c r="BR242">
        <v>0</v>
      </c>
      <c r="BS242">
        <v>0.5</v>
      </c>
      <c r="BT242">
        <v>2</v>
      </c>
      <c r="BU242">
        <v>2</v>
      </c>
      <c r="BV242" t="s">
        <v>396</v>
      </c>
      <c r="BW242" t="s">
        <v>396</v>
      </c>
      <c r="BX242" t="s">
        <v>396</v>
      </c>
      <c r="BY242">
        <v>1.56</v>
      </c>
      <c r="BZ242">
        <v>1.56</v>
      </c>
      <c r="CA242">
        <v>1.57</v>
      </c>
      <c r="CB242" t="s">
        <v>396</v>
      </c>
      <c r="CC242" t="s">
        <v>396</v>
      </c>
      <c r="CD242" t="s">
        <v>396</v>
      </c>
      <c r="CE242">
        <v>1.56</v>
      </c>
      <c r="CF242">
        <v>1.57</v>
      </c>
      <c r="CG242">
        <v>1.57</v>
      </c>
      <c r="CH242" t="s">
        <v>396</v>
      </c>
      <c r="CI242">
        <v>42</v>
      </c>
      <c r="CJ242">
        <v>92</v>
      </c>
      <c r="CK242">
        <v>141</v>
      </c>
      <c r="CL242">
        <v>0.05</v>
      </c>
      <c r="CM242">
        <v>0.08</v>
      </c>
      <c r="CN242">
        <v>0.1</v>
      </c>
      <c r="CO242">
        <v>9.5</v>
      </c>
      <c r="CP242">
        <v>14.9</v>
      </c>
      <c r="CQ242">
        <v>16.2</v>
      </c>
      <c r="CR242">
        <v>5.3</v>
      </c>
      <c r="CS242">
        <v>11.3</v>
      </c>
      <c r="CT242">
        <v>12.7</v>
      </c>
      <c r="CU242">
        <v>0.8</v>
      </c>
      <c r="CV242">
        <v>4.5999999999999996</v>
      </c>
      <c r="CW242">
        <v>5.9</v>
      </c>
      <c r="CX242">
        <v>36</v>
      </c>
      <c r="CY242">
        <v>37</v>
      </c>
      <c r="CZ242">
        <v>38</v>
      </c>
      <c r="DA242">
        <v>0</v>
      </c>
      <c r="DB242">
        <v>0.2</v>
      </c>
      <c r="DC242">
        <v>0.3</v>
      </c>
      <c r="DD242">
        <v>0</v>
      </c>
      <c r="DE242">
        <v>0</v>
      </c>
      <c r="DF242">
        <v>20</v>
      </c>
      <c r="DG242">
        <v>0</v>
      </c>
      <c r="DH242">
        <v>0</v>
      </c>
      <c r="DI242">
        <v>1</v>
      </c>
      <c r="DJ242">
        <v>0</v>
      </c>
      <c r="DK242">
        <v>0</v>
      </c>
      <c r="DL242">
        <v>0</v>
      </c>
      <c r="DM242">
        <v>0.02</v>
      </c>
      <c r="DN242">
        <v>0.02</v>
      </c>
      <c r="DO242">
        <v>0</v>
      </c>
      <c r="DP242">
        <v>0</v>
      </c>
      <c r="DQ242">
        <v>0</v>
      </c>
      <c r="DR242">
        <v>0</v>
      </c>
      <c r="DS242">
        <v>0</v>
      </c>
      <c r="DT242">
        <v>0</v>
      </c>
      <c r="DU242">
        <v>0</v>
      </c>
      <c r="DV242">
        <v>1</v>
      </c>
      <c r="DW242">
        <v>4</v>
      </c>
      <c r="DX242">
        <v>0</v>
      </c>
      <c r="DY242">
        <v>0.1</v>
      </c>
      <c r="DZ242">
        <v>2</v>
      </c>
      <c r="EA242">
        <v>0.1</v>
      </c>
      <c r="EB242">
        <v>2.2000000000000002</v>
      </c>
      <c r="EC242">
        <v>3.7</v>
      </c>
      <c r="ED242" t="s">
        <v>396</v>
      </c>
      <c r="EE242" t="s">
        <v>396</v>
      </c>
      <c r="EF242" t="s">
        <v>396</v>
      </c>
      <c r="EG242">
        <v>0.1</v>
      </c>
      <c r="EH242">
        <v>1.8</v>
      </c>
      <c r="EI242">
        <v>3.3</v>
      </c>
      <c r="EJ242">
        <v>4.5</v>
      </c>
      <c r="EK242">
        <v>5.5</v>
      </c>
      <c r="EL242">
        <v>6</v>
      </c>
      <c r="EM242" t="s">
        <v>396</v>
      </c>
      <c r="EN242" t="s">
        <v>396</v>
      </c>
      <c r="EO242" t="s">
        <v>396</v>
      </c>
      <c r="EP242" t="s">
        <v>396</v>
      </c>
      <c r="EQ242" t="s">
        <v>396</v>
      </c>
      <c r="ER242" t="s">
        <v>396</v>
      </c>
      <c r="ES242" t="s">
        <v>396</v>
      </c>
      <c r="ET242" t="s">
        <v>396</v>
      </c>
      <c r="EU242" t="s">
        <v>396</v>
      </c>
      <c r="EV242">
        <v>2</v>
      </c>
      <c r="EW242">
        <v>4.7</v>
      </c>
      <c r="EX242">
        <v>6.7</v>
      </c>
      <c r="EY242" t="s">
        <v>396</v>
      </c>
      <c r="EZ242" t="s">
        <v>396</v>
      </c>
      <c r="FA242" t="s">
        <v>396</v>
      </c>
      <c r="FB242" t="s">
        <v>396</v>
      </c>
      <c r="FC242" t="s">
        <v>396</v>
      </c>
      <c r="FD242" t="s">
        <v>396</v>
      </c>
      <c r="FE242" t="s">
        <v>396</v>
      </c>
      <c r="FF242" t="s">
        <v>396</v>
      </c>
      <c r="FG242" t="s">
        <v>396</v>
      </c>
      <c r="FH242" t="s">
        <v>396</v>
      </c>
      <c r="FI242" t="s">
        <v>396</v>
      </c>
      <c r="FJ242" t="s">
        <v>396</v>
      </c>
      <c r="FK242" t="s">
        <v>396</v>
      </c>
      <c r="FL242" t="s">
        <v>396</v>
      </c>
      <c r="FM242" t="s">
        <v>396</v>
      </c>
      <c r="FN242" t="s">
        <v>396</v>
      </c>
      <c r="FO242" t="s">
        <v>396</v>
      </c>
      <c r="FP242" t="s">
        <v>396</v>
      </c>
      <c r="FQ242" t="s">
        <v>396</v>
      </c>
      <c r="FR242" t="s">
        <v>396</v>
      </c>
      <c r="FS242">
        <v>18140414</v>
      </c>
      <c r="FT242">
        <v>53080544</v>
      </c>
    </row>
    <row r="243" spans="1:176" x14ac:dyDescent="0.25">
      <c r="A243" s="13">
        <f t="shared" si="9"/>
        <v>18140414</v>
      </c>
      <c r="B243" s="13">
        <f t="shared" si="10"/>
        <v>53080545</v>
      </c>
      <c r="C243" s="14" t="str">
        <f>IF(ISNA(VLOOKUP(A243,ComponentTable!E:E,1,0)),"","Use")</f>
        <v>Use</v>
      </c>
      <c r="D243" s="14">
        <f t="shared" si="11"/>
        <v>53080545</v>
      </c>
      <c r="E243">
        <v>539</v>
      </c>
      <c r="F243" t="s">
        <v>704</v>
      </c>
      <c r="G243" t="s">
        <v>396</v>
      </c>
      <c r="H243" t="s">
        <v>704</v>
      </c>
      <c r="I243" t="s">
        <v>396</v>
      </c>
      <c r="J243" t="s">
        <v>396</v>
      </c>
      <c r="K243">
        <v>8</v>
      </c>
      <c r="L243">
        <v>13</v>
      </c>
      <c r="M243">
        <v>20</v>
      </c>
      <c r="N243">
        <v>203</v>
      </c>
      <c r="O243">
        <v>203</v>
      </c>
      <c r="P243">
        <v>203</v>
      </c>
      <c r="Q243">
        <v>183</v>
      </c>
      <c r="R243">
        <v>190</v>
      </c>
      <c r="S243">
        <v>195</v>
      </c>
      <c r="T243">
        <v>0</v>
      </c>
      <c r="U243">
        <v>0</v>
      </c>
      <c r="V243">
        <v>0</v>
      </c>
      <c r="W243">
        <v>0</v>
      </c>
      <c r="X243">
        <v>0</v>
      </c>
      <c r="Y243">
        <v>0</v>
      </c>
      <c r="Z243">
        <v>100</v>
      </c>
      <c r="AA243">
        <v>100</v>
      </c>
      <c r="AB243">
        <v>100</v>
      </c>
      <c r="AC243">
        <v>100</v>
      </c>
      <c r="AD243">
        <v>100</v>
      </c>
      <c r="AE243">
        <v>100</v>
      </c>
      <c r="AF243">
        <v>87</v>
      </c>
      <c r="AG243">
        <v>99</v>
      </c>
      <c r="AH243">
        <v>100</v>
      </c>
      <c r="AI243">
        <v>4</v>
      </c>
      <c r="AJ243">
        <v>6</v>
      </c>
      <c r="AK243">
        <v>13</v>
      </c>
      <c r="AL243">
        <v>95.1</v>
      </c>
      <c r="AM243">
        <v>96.4</v>
      </c>
      <c r="AN243">
        <v>98.5</v>
      </c>
      <c r="AO243">
        <v>0</v>
      </c>
      <c r="AP243">
        <v>0</v>
      </c>
      <c r="AQ243">
        <v>2</v>
      </c>
      <c r="AR243">
        <v>0</v>
      </c>
      <c r="AS243">
        <v>0</v>
      </c>
      <c r="AT243">
        <v>11</v>
      </c>
      <c r="AU243">
        <v>1.1000000000000001</v>
      </c>
      <c r="AV243">
        <v>2</v>
      </c>
      <c r="AW243">
        <v>66</v>
      </c>
      <c r="AX243">
        <v>33</v>
      </c>
      <c r="AY243">
        <v>90.5</v>
      </c>
      <c r="AZ243">
        <v>97</v>
      </c>
      <c r="BA243">
        <v>1.5</v>
      </c>
      <c r="BB243">
        <v>3.9</v>
      </c>
      <c r="BC243">
        <v>21</v>
      </c>
      <c r="BD243">
        <v>0</v>
      </c>
      <c r="BE243">
        <v>1.9</v>
      </c>
      <c r="BF243">
        <v>4.9000000000000004</v>
      </c>
      <c r="BG243" t="s">
        <v>396</v>
      </c>
      <c r="BH243" t="s">
        <v>396</v>
      </c>
      <c r="BI243" t="s">
        <v>396</v>
      </c>
      <c r="BJ243" t="s">
        <v>396</v>
      </c>
      <c r="BK243" t="s">
        <v>396</v>
      </c>
      <c r="BL243" t="s">
        <v>396</v>
      </c>
      <c r="BM243">
        <v>0</v>
      </c>
      <c r="BN243">
        <v>1.7</v>
      </c>
      <c r="BO243">
        <v>4</v>
      </c>
      <c r="BP243">
        <v>0</v>
      </c>
      <c r="BQ243">
        <v>0</v>
      </c>
      <c r="BR243">
        <v>0</v>
      </c>
      <c r="BS243">
        <v>0</v>
      </c>
      <c r="BT243">
        <v>0.1</v>
      </c>
      <c r="BU243">
        <v>0.5</v>
      </c>
      <c r="BV243" t="s">
        <v>396</v>
      </c>
      <c r="BW243" t="s">
        <v>396</v>
      </c>
      <c r="BX243" t="s">
        <v>396</v>
      </c>
      <c r="BY243">
        <v>1.54</v>
      </c>
      <c r="BZ243">
        <v>1.54</v>
      </c>
      <c r="CA243">
        <v>1.54</v>
      </c>
      <c r="CB243" t="s">
        <v>396</v>
      </c>
      <c r="CC243" t="s">
        <v>396</v>
      </c>
      <c r="CD243" t="s">
        <v>396</v>
      </c>
      <c r="CE243">
        <v>1.54</v>
      </c>
      <c r="CF243">
        <v>1.54</v>
      </c>
      <c r="CG243">
        <v>1.55</v>
      </c>
      <c r="CH243" t="s">
        <v>396</v>
      </c>
      <c r="CI243">
        <v>42</v>
      </c>
      <c r="CJ243">
        <v>92</v>
      </c>
      <c r="CK243">
        <v>141</v>
      </c>
      <c r="CL243">
        <v>0.02</v>
      </c>
      <c r="CM243">
        <v>0.04</v>
      </c>
      <c r="CN243">
        <v>0.05</v>
      </c>
      <c r="CO243">
        <v>5</v>
      </c>
      <c r="CP243">
        <v>10.8</v>
      </c>
      <c r="CQ243">
        <v>14.2</v>
      </c>
      <c r="CR243">
        <v>1.8</v>
      </c>
      <c r="CS243">
        <v>6.6</v>
      </c>
      <c r="CT243">
        <v>10.199999999999999</v>
      </c>
      <c r="CU243">
        <v>0.1</v>
      </c>
      <c r="CV243">
        <v>1.3</v>
      </c>
      <c r="CW243">
        <v>3.6</v>
      </c>
      <c r="CX243">
        <v>39</v>
      </c>
      <c r="CY243">
        <v>39</v>
      </c>
      <c r="CZ243">
        <v>40</v>
      </c>
      <c r="DA243">
        <v>0</v>
      </c>
      <c r="DB243">
        <v>0.1</v>
      </c>
      <c r="DC243">
        <v>0.2</v>
      </c>
      <c r="DD243">
        <v>0</v>
      </c>
      <c r="DE243">
        <v>0</v>
      </c>
      <c r="DF243">
        <v>16</v>
      </c>
      <c r="DG243">
        <v>0</v>
      </c>
      <c r="DH243">
        <v>0</v>
      </c>
      <c r="DI243">
        <v>1</v>
      </c>
      <c r="DJ243">
        <v>0</v>
      </c>
      <c r="DK243">
        <v>0</v>
      </c>
      <c r="DL243">
        <v>0</v>
      </c>
      <c r="DM243">
        <v>0.02</v>
      </c>
      <c r="DN243">
        <v>0.02</v>
      </c>
      <c r="DO243">
        <v>0</v>
      </c>
      <c r="DP243">
        <v>0</v>
      </c>
      <c r="DQ243">
        <v>0</v>
      </c>
      <c r="DR243">
        <v>0</v>
      </c>
      <c r="DS243">
        <v>0</v>
      </c>
      <c r="DT243">
        <v>0</v>
      </c>
      <c r="DU243">
        <v>0</v>
      </c>
      <c r="DV243">
        <v>1</v>
      </c>
      <c r="DW243">
        <v>4</v>
      </c>
      <c r="DX243">
        <v>0</v>
      </c>
      <c r="DY243">
        <v>0.1</v>
      </c>
      <c r="DZ243">
        <v>2</v>
      </c>
      <c r="EA243" t="s">
        <v>396</v>
      </c>
      <c r="EB243" t="s">
        <v>396</v>
      </c>
      <c r="EC243" t="s">
        <v>396</v>
      </c>
      <c r="ED243">
        <v>0</v>
      </c>
      <c r="EE243">
        <v>0.4</v>
      </c>
      <c r="EF243">
        <v>1.4</v>
      </c>
      <c r="EG243">
        <v>0</v>
      </c>
      <c r="EH243">
        <v>0.4</v>
      </c>
      <c r="EI243">
        <v>1.4</v>
      </c>
      <c r="EJ243">
        <v>4.5</v>
      </c>
      <c r="EK243">
        <v>5.2</v>
      </c>
      <c r="EL243">
        <v>6</v>
      </c>
      <c r="EM243" t="s">
        <v>396</v>
      </c>
      <c r="EN243" t="s">
        <v>396</v>
      </c>
      <c r="EO243" t="s">
        <v>396</v>
      </c>
      <c r="EP243" t="s">
        <v>396</v>
      </c>
      <c r="EQ243" t="s">
        <v>396</v>
      </c>
      <c r="ER243" t="s">
        <v>396</v>
      </c>
      <c r="ES243" t="s">
        <v>396</v>
      </c>
      <c r="ET243" t="s">
        <v>396</v>
      </c>
      <c r="EU243" t="s">
        <v>396</v>
      </c>
      <c r="EV243">
        <v>0.7</v>
      </c>
      <c r="EW243">
        <v>2.2999999999999998</v>
      </c>
      <c r="EX243">
        <v>4.3</v>
      </c>
      <c r="EY243" t="s">
        <v>396</v>
      </c>
      <c r="EZ243" t="s">
        <v>396</v>
      </c>
      <c r="FA243" t="s">
        <v>396</v>
      </c>
      <c r="FB243" t="s">
        <v>396</v>
      </c>
      <c r="FC243" t="s">
        <v>396</v>
      </c>
      <c r="FD243" t="s">
        <v>396</v>
      </c>
      <c r="FE243" t="s">
        <v>396</v>
      </c>
      <c r="FF243" t="s">
        <v>396</v>
      </c>
      <c r="FG243" t="s">
        <v>396</v>
      </c>
      <c r="FH243" t="s">
        <v>396</v>
      </c>
      <c r="FI243" t="s">
        <v>396</v>
      </c>
      <c r="FJ243" t="s">
        <v>396</v>
      </c>
      <c r="FK243" t="s">
        <v>396</v>
      </c>
      <c r="FL243" t="s">
        <v>396</v>
      </c>
      <c r="FM243" t="s">
        <v>396</v>
      </c>
      <c r="FN243" t="s">
        <v>396</v>
      </c>
      <c r="FO243" t="s">
        <v>396</v>
      </c>
      <c r="FP243" t="s">
        <v>396</v>
      </c>
      <c r="FQ243" t="s">
        <v>396</v>
      </c>
      <c r="FR243" t="s">
        <v>396</v>
      </c>
      <c r="FS243">
        <v>18140414</v>
      </c>
      <c r="FT243">
        <v>53080545</v>
      </c>
    </row>
    <row r="244" spans="1:176" hidden="1" x14ac:dyDescent="0.25">
      <c r="A244" s="13">
        <f t="shared" si="9"/>
        <v>18140415</v>
      </c>
      <c r="B244" s="13">
        <f t="shared" si="10"/>
        <v>53080546</v>
      </c>
      <c r="C244" s="14" t="str">
        <f>IF(ISNA(VLOOKUP(A244,ComponentTable!E:E,1,0)),"","Use")</f>
        <v/>
      </c>
      <c r="D244" s="14" t="str">
        <f t="shared" si="11"/>
        <v/>
      </c>
      <c r="E244">
        <v>540</v>
      </c>
      <c r="F244" t="s">
        <v>702</v>
      </c>
      <c r="G244" t="s">
        <v>396</v>
      </c>
      <c r="H244" t="s">
        <v>702</v>
      </c>
      <c r="I244" t="s">
        <v>396</v>
      </c>
      <c r="J244" t="s">
        <v>396</v>
      </c>
      <c r="K244">
        <v>5</v>
      </c>
      <c r="L244">
        <v>13</v>
      </c>
      <c r="M244">
        <v>23</v>
      </c>
      <c r="N244">
        <v>102</v>
      </c>
      <c r="O244">
        <v>188</v>
      </c>
      <c r="P244">
        <v>196</v>
      </c>
      <c r="Q244">
        <v>97</v>
      </c>
      <c r="R244">
        <v>175</v>
      </c>
      <c r="S244">
        <v>191</v>
      </c>
      <c r="T244">
        <v>0</v>
      </c>
      <c r="U244">
        <v>0</v>
      </c>
      <c r="V244">
        <v>0</v>
      </c>
      <c r="W244">
        <v>0</v>
      </c>
      <c r="X244">
        <v>0</v>
      </c>
      <c r="Y244">
        <v>0</v>
      </c>
      <c r="Z244">
        <v>100</v>
      </c>
      <c r="AA244">
        <v>100</v>
      </c>
      <c r="AB244">
        <v>100</v>
      </c>
      <c r="AC244">
        <v>95</v>
      </c>
      <c r="AD244">
        <v>100</v>
      </c>
      <c r="AE244">
        <v>100</v>
      </c>
      <c r="AF244">
        <v>60</v>
      </c>
      <c r="AG244">
        <v>92</v>
      </c>
      <c r="AH244">
        <v>100</v>
      </c>
      <c r="AI244">
        <v>1</v>
      </c>
      <c r="AJ244">
        <v>8</v>
      </c>
      <c r="AK244">
        <v>15</v>
      </c>
      <c r="AL244">
        <v>90</v>
      </c>
      <c r="AM244">
        <v>97.5</v>
      </c>
      <c r="AN244">
        <v>100</v>
      </c>
      <c r="AO244">
        <v>0</v>
      </c>
      <c r="AP244">
        <v>0.1</v>
      </c>
      <c r="AQ244">
        <v>5</v>
      </c>
      <c r="AR244">
        <v>0</v>
      </c>
      <c r="AS244">
        <v>0.5</v>
      </c>
      <c r="AT244">
        <v>20</v>
      </c>
      <c r="AU244">
        <v>5</v>
      </c>
      <c r="AV244">
        <v>16.100000000000001</v>
      </c>
      <c r="AW244">
        <v>55</v>
      </c>
      <c r="AX244">
        <v>30</v>
      </c>
      <c r="AY244">
        <v>69.7</v>
      </c>
      <c r="AZ244">
        <v>90</v>
      </c>
      <c r="BA244">
        <v>1</v>
      </c>
      <c r="BB244">
        <v>11.1</v>
      </c>
      <c r="BC244">
        <v>20</v>
      </c>
      <c r="BD244">
        <v>0</v>
      </c>
      <c r="BE244">
        <v>1</v>
      </c>
      <c r="BF244">
        <v>5</v>
      </c>
      <c r="BG244" t="s">
        <v>396</v>
      </c>
      <c r="BH244" t="s">
        <v>396</v>
      </c>
      <c r="BI244" t="s">
        <v>396</v>
      </c>
      <c r="BJ244" t="s">
        <v>396</v>
      </c>
      <c r="BK244" t="s">
        <v>396</v>
      </c>
      <c r="BL244" t="s">
        <v>396</v>
      </c>
      <c r="BM244">
        <v>0</v>
      </c>
      <c r="BN244">
        <v>1.5</v>
      </c>
      <c r="BO244">
        <v>5</v>
      </c>
      <c r="BP244">
        <v>0</v>
      </c>
      <c r="BQ244">
        <v>0</v>
      </c>
      <c r="BR244">
        <v>0</v>
      </c>
      <c r="BS244">
        <v>0</v>
      </c>
      <c r="BT244">
        <v>0.25</v>
      </c>
      <c r="BU244">
        <v>1</v>
      </c>
      <c r="BV244" t="s">
        <v>396</v>
      </c>
      <c r="BW244" t="s">
        <v>396</v>
      </c>
      <c r="BX244" t="s">
        <v>396</v>
      </c>
      <c r="BY244">
        <v>1.5</v>
      </c>
      <c r="BZ244">
        <v>1.6</v>
      </c>
      <c r="CA244">
        <v>1.65</v>
      </c>
      <c r="CB244" t="s">
        <v>396</v>
      </c>
      <c r="CC244" t="s">
        <v>396</v>
      </c>
      <c r="CD244" t="s">
        <v>396</v>
      </c>
      <c r="CE244">
        <v>1.5</v>
      </c>
      <c r="CF244">
        <v>1.6</v>
      </c>
      <c r="CG244">
        <v>1.65</v>
      </c>
      <c r="CH244" t="s">
        <v>396</v>
      </c>
      <c r="CI244">
        <v>42</v>
      </c>
      <c r="CJ244">
        <v>141</v>
      </c>
      <c r="CK244">
        <v>353</v>
      </c>
      <c r="CL244">
        <v>0.02</v>
      </c>
      <c r="CM244">
        <v>0.04</v>
      </c>
      <c r="CN244">
        <v>0.08</v>
      </c>
      <c r="CO244">
        <v>2</v>
      </c>
      <c r="CP244">
        <v>3</v>
      </c>
      <c r="CQ244">
        <v>5.5</v>
      </c>
      <c r="CR244">
        <v>1</v>
      </c>
      <c r="CS244">
        <v>2</v>
      </c>
      <c r="CT244">
        <v>3.5</v>
      </c>
      <c r="CU244">
        <v>0.1</v>
      </c>
      <c r="CV244">
        <v>0.5</v>
      </c>
      <c r="CW244">
        <v>1</v>
      </c>
      <c r="CX244">
        <v>35</v>
      </c>
      <c r="CY244">
        <v>37</v>
      </c>
      <c r="CZ244">
        <v>41</v>
      </c>
      <c r="DA244">
        <v>0</v>
      </c>
      <c r="DB244">
        <v>0.1</v>
      </c>
      <c r="DC244">
        <v>0.3</v>
      </c>
      <c r="DD244">
        <v>0</v>
      </c>
      <c r="DE244">
        <v>0</v>
      </c>
      <c r="DF244">
        <v>18</v>
      </c>
      <c r="DG244">
        <v>0</v>
      </c>
      <c r="DH244">
        <v>0</v>
      </c>
      <c r="DI244">
        <v>2</v>
      </c>
      <c r="DJ244">
        <v>0</v>
      </c>
      <c r="DK244">
        <v>0</v>
      </c>
      <c r="DL244">
        <v>0</v>
      </c>
      <c r="DM244">
        <v>0.02</v>
      </c>
      <c r="DN244">
        <v>0.02</v>
      </c>
      <c r="DO244">
        <v>0</v>
      </c>
      <c r="DP244">
        <v>0</v>
      </c>
      <c r="DQ244">
        <v>0</v>
      </c>
      <c r="DR244">
        <v>0</v>
      </c>
      <c r="DS244">
        <v>0</v>
      </c>
      <c r="DT244">
        <v>0</v>
      </c>
      <c r="DU244">
        <v>0</v>
      </c>
      <c r="DV244">
        <v>1</v>
      </c>
      <c r="DW244">
        <v>4</v>
      </c>
      <c r="DX244">
        <v>0</v>
      </c>
      <c r="DY244">
        <v>0.1</v>
      </c>
      <c r="DZ244">
        <v>2</v>
      </c>
      <c r="EA244" t="s">
        <v>396</v>
      </c>
      <c r="EB244" t="s">
        <v>396</v>
      </c>
      <c r="EC244" t="s">
        <v>396</v>
      </c>
      <c r="ED244">
        <v>0</v>
      </c>
      <c r="EE244">
        <v>0.3</v>
      </c>
      <c r="EF244">
        <v>2.1</v>
      </c>
      <c r="EG244">
        <v>0</v>
      </c>
      <c r="EH244">
        <v>0.3</v>
      </c>
      <c r="EI244">
        <v>1</v>
      </c>
      <c r="EJ244">
        <v>4.5</v>
      </c>
      <c r="EK244">
        <v>5.4</v>
      </c>
      <c r="EL244">
        <v>6</v>
      </c>
      <c r="EM244" t="s">
        <v>396</v>
      </c>
      <c r="EN244" t="s">
        <v>396</v>
      </c>
      <c r="EO244" t="s">
        <v>396</v>
      </c>
      <c r="EP244" t="s">
        <v>396</v>
      </c>
      <c r="EQ244" t="s">
        <v>396</v>
      </c>
      <c r="ER244" t="s">
        <v>396</v>
      </c>
      <c r="ES244" t="s">
        <v>396</v>
      </c>
      <c r="ET244" t="s">
        <v>396</v>
      </c>
      <c r="EU244" t="s">
        <v>396</v>
      </c>
      <c r="EV244">
        <v>0.7</v>
      </c>
      <c r="EW244">
        <v>2.2000000000000002</v>
      </c>
      <c r="EX244">
        <v>5.2</v>
      </c>
      <c r="EY244" t="s">
        <v>396</v>
      </c>
      <c r="EZ244" t="s">
        <v>396</v>
      </c>
      <c r="FA244" t="s">
        <v>396</v>
      </c>
      <c r="FB244" t="s">
        <v>396</v>
      </c>
      <c r="FC244" t="s">
        <v>396</v>
      </c>
      <c r="FD244" t="s">
        <v>396</v>
      </c>
      <c r="FE244" t="s">
        <v>396</v>
      </c>
      <c r="FF244" t="s">
        <v>396</v>
      </c>
      <c r="FG244" t="s">
        <v>396</v>
      </c>
      <c r="FH244" t="s">
        <v>396</v>
      </c>
      <c r="FI244" t="s">
        <v>396</v>
      </c>
      <c r="FJ244" t="s">
        <v>396</v>
      </c>
      <c r="FK244" t="s">
        <v>396</v>
      </c>
      <c r="FL244" t="s">
        <v>396</v>
      </c>
      <c r="FM244" t="s">
        <v>396</v>
      </c>
      <c r="FN244" t="s">
        <v>396</v>
      </c>
      <c r="FO244" t="s">
        <v>396</v>
      </c>
      <c r="FP244" t="s">
        <v>396</v>
      </c>
      <c r="FQ244" t="s">
        <v>446</v>
      </c>
      <c r="FR244" t="s">
        <v>730</v>
      </c>
      <c r="FS244">
        <v>18140415</v>
      </c>
      <c r="FT244">
        <v>53080546</v>
      </c>
    </row>
    <row r="245" spans="1:176" hidden="1" x14ac:dyDescent="0.25">
      <c r="A245" s="13">
        <f t="shared" si="9"/>
        <v>18140415</v>
      </c>
      <c r="B245" s="13">
        <f t="shared" si="10"/>
        <v>53080547</v>
      </c>
      <c r="C245" s="14" t="str">
        <f>IF(ISNA(VLOOKUP(A245,ComponentTable!E:E,1,0)),"","Use")</f>
        <v/>
      </c>
      <c r="D245" s="14" t="str">
        <f t="shared" si="11"/>
        <v/>
      </c>
      <c r="E245">
        <v>541</v>
      </c>
      <c r="F245" t="s">
        <v>717</v>
      </c>
      <c r="G245" t="s">
        <v>396</v>
      </c>
      <c r="H245" t="s">
        <v>718</v>
      </c>
      <c r="I245" t="s">
        <v>396</v>
      </c>
      <c r="J245" t="s">
        <v>396</v>
      </c>
      <c r="K245">
        <v>102</v>
      </c>
      <c r="L245">
        <v>188</v>
      </c>
      <c r="M245">
        <v>196</v>
      </c>
      <c r="N245">
        <v>203</v>
      </c>
      <c r="O245">
        <v>203</v>
      </c>
      <c r="P245">
        <v>208</v>
      </c>
      <c r="Q245">
        <v>15</v>
      </c>
      <c r="R245">
        <v>15</v>
      </c>
      <c r="S245">
        <v>106</v>
      </c>
      <c r="T245">
        <v>0</v>
      </c>
      <c r="U245">
        <v>0</v>
      </c>
      <c r="V245">
        <v>0</v>
      </c>
      <c r="W245">
        <v>0</v>
      </c>
      <c r="X245">
        <v>0</v>
      </c>
      <c r="Y245">
        <v>0</v>
      </c>
      <c r="Z245">
        <v>100</v>
      </c>
      <c r="AA245">
        <v>100</v>
      </c>
      <c r="AB245">
        <v>100</v>
      </c>
      <c r="AC245">
        <v>95</v>
      </c>
      <c r="AD245">
        <v>100</v>
      </c>
      <c r="AE245">
        <v>100</v>
      </c>
      <c r="AF245">
        <v>60</v>
      </c>
      <c r="AG245">
        <v>92</v>
      </c>
      <c r="AH245">
        <v>100</v>
      </c>
      <c r="AI245">
        <v>3</v>
      </c>
      <c r="AJ245">
        <v>11</v>
      </c>
      <c r="AK245">
        <v>20</v>
      </c>
      <c r="AL245">
        <v>85</v>
      </c>
      <c r="AM245">
        <v>94.5</v>
      </c>
      <c r="AN245">
        <v>97</v>
      </c>
      <c r="AO245">
        <v>0</v>
      </c>
      <c r="AP245">
        <v>0.1</v>
      </c>
      <c r="AQ245">
        <v>5</v>
      </c>
      <c r="AR245">
        <v>0</v>
      </c>
      <c r="AS245">
        <v>1.5</v>
      </c>
      <c r="AT245">
        <v>20</v>
      </c>
      <c r="AU245">
        <v>5</v>
      </c>
      <c r="AV245">
        <v>13.1</v>
      </c>
      <c r="AW245">
        <v>55</v>
      </c>
      <c r="AX245">
        <v>30</v>
      </c>
      <c r="AY245">
        <v>68.7</v>
      </c>
      <c r="AZ245">
        <v>90</v>
      </c>
      <c r="BA245">
        <v>1</v>
      </c>
      <c r="BB245">
        <v>11.1</v>
      </c>
      <c r="BC245">
        <v>20</v>
      </c>
      <c r="BD245">
        <v>0</v>
      </c>
      <c r="BE245">
        <v>1.3</v>
      </c>
      <c r="BF245">
        <v>8</v>
      </c>
      <c r="BG245" t="s">
        <v>396</v>
      </c>
      <c r="BH245" t="s">
        <v>396</v>
      </c>
      <c r="BI245" t="s">
        <v>396</v>
      </c>
      <c r="BJ245" t="s">
        <v>396</v>
      </c>
      <c r="BK245" t="s">
        <v>396</v>
      </c>
      <c r="BL245" t="s">
        <v>396</v>
      </c>
      <c r="BM245">
        <v>3</v>
      </c>
      <c r="BN245">
        <v>4.2</v>
      </c>
      <c r="BO245">
        <v>8</v>
      </c>
      <c r="BP245">
        <v>0</v>
      </c>
      <c r="BQ245">
        <v>0</v>
      </c>
      <c r="BR245">
        <v>0</v>
      </c>
      <c r="BS245">
        <v>0</v>
      </c>
      <c r="BT245">
        <v>0.1</v>
      </c>
      <c r="BU245">
        <v>0.5</v>
      </c>
      <c r="BV245" t="s">
        <v>396</v>
      </c>
      <c r="BW245" t="s">
        <v>396</v>
      </c>
      <c r="BX245" t="s">
        <v>396</v>
      </c>
      <c r="BY245">
        <v>1.55</v>
      </c>
      <c r="BZ245">
        <v>1.65</v>
      </c>
      <c r="CA245">
        <v>1.7</v>
      </c>
      <c r="CB245" t="s">
        <v>396</v>
      </c>
      <c r="CC245" t="s">
        <v>396</v>
      </c>
      <c r="CD245" t="s">
        <v>396</v>
      </c>
      <c r="CE245">
        <v>1.56</v>
      </c>
      <c r="CF245">
        <v>1.66</v>
      </c>
      <c r="CG245">
        <v>1.71</v>
      </c>
      <c r="CH245" t="s">
        <v>396</v>
      </c>
      <c r="CI245">
        <v>42</v>
      </c>
      <c r="CJ245">
        <v>92</v>
      </c>
      <c r="CK245">
        <v>141</v>
      </c>
      <c r="CL245">
        <v>0.03</v>
      </c>
      <c r="CM245">
        <v>0.05</v>
      </c>
      <c r="CN245">
        <v>0.09</v>
      </c>
      <c r="CO245">
        <v>2.5</v>
      </c>
      <c r="CP245">
        <v>3.5</v>
      </c>
      <c r="CQ245">
        <v>6</v>
      </c>
      <c r="CR245">
        <v>1</v>
      </c>
      <c r="CS245">
        <v>2.2000000000000002</v>
      </c>
      <c r="CT245">
        <v>3.5</v>
      </c>
      <c r="CU245">
        <v>0.3</v>
      </c>
      <c r="CV245">
        <v>0.6</v>
      </c>
      <c r="CW245">
        <v>1.5</v>
      </c>
      <c r="CX245">
        <v>33</v>
      </c>
      <c r="CY245">
        <v>36</v>
      </c>
      <c r="CZ245">
        <v>39</v>
      </c>
      <c r="DA245">
        <v>0.2</v>
      </c>
      <c r="DB245">
        <v>0.3</v>
      </c>
      <c r="DC245">
        <v>0.7</v>
      </c>
      <c r="DD245">
        <v>0</v>
      </c>
      <c r="DE245">
        <v>10</v>
      </c>
      <c r="DF245">
        <v>20</v>
      </c>
      <c r="DG245">
        <v>0</v>
      </c>
      <c r="DH245">
        <v>1</v>
      </c>
      <c r="DI245">
        <v>4</v>
      </c>
      <c r="DJ245">
        <v>0</v>
      </c>
      <c r="DK245">
        <v>0</v>
      </c>
      <c r="DL245">
        <v>0</v>
      </c>
      <c r="DM245">
        <v>0.02</v>
      </c>
      <c r="DN245">
        <v>0.02</v>
      </c>
      <c r="DO245">
        <v>0</v>
      </c>
      <c r="DP245">
        <v>0</v>
      </c>
      <c r="DQ245">
        <v>0</v>
      </c>
      <c r="DR245">
        <v>0</v>
      </c>
      <c r="DS245">
        <v>0</v>
      </c>
      <c r="DT245">
        <v>0</v>
      </c>
      <c r="DU245">
        <v>0.1</v>
      </c>
      <c r="DV245">
        <v>1</v>
      </c>
      <c r="DW245">
        <v>4</v>
      </c>
      <c r="DX245">
        <v>0</v>
      </c>
      <c r="DY245">
        <v>0.1</v>
      </c>
      <c r="DZ245">
        <v>2</v>
      </c>
      <c r="EA245">
        <v>2</v>
      </c>
      <c r="EB245">
        <v>3</v>
      </c>
      <c r="EC245">
        <v>6.1</v>
      </c>
      <c r="ED245" t="s">
        <v>396</v>
      </c>
      <c r="EE245" t="s">
        <v>396</v>
      </c>
      <c r="EF245" t="s">
        <v>396</v>
      </c>
      <c r="EG245">
        <v>0</v>
      </c>
      <c r="EH245">
        <v>0.2</v>
      </c>
      <c r="EI245">
        <v>1</v>
      </c>
      <c r="EJ245">
        <v>4.5</v>
      </c>
      <c r="EK245">
        <v>5.5</v>
      </c>
      <c r="EL245">
        <v>6</v>
      </c>
      <c r="EM245" t="s">
        <v>396</v>
      </c>
      <c r="EN245" t="s">
        <v>396</v>
      </c>
      <c r="EO245" t="s">
        <v>396</v>
      </c>
      <c r="EP245" t="s">
        <v>396</v>
      </c>
      <c r="EQ245" t="s">
        <v>396</v>
      </c>
      <c r="ER245" t="s">
        <v>396</v>
      </c>
      <c r="ES245" t="s">
        <v>396</v>
      </c>
      <c r="ET245" t="s">
        <v>396</v>
      </c>
      <c r="EU245" t="s">
        <v>396</v>
      </c>
      <c r="EV245">
        <v>1.8</v>
      </c>
      <c r="EW245">
        <v>2.9</v>
      </c>
      <c r="EX245">
        <v>5.6</v>
      </c>
      <c r="EY245" t="s">
        <v>396</v>
      </c>
      <c r="EZ245" t="s">
        <v>396</v>
      </c>
      <c r="FA245" t="s">
        <v>396</v>
      </c>
      <c r="FB245" t="s">
        <v>396</v>
      </c>
      <c r="FC245" t="s">
        <v>396</v>
      </c>
      <c r="FD245" t="s">
        <v>396</v>
      </c>
      <c r="FE245" t="s">
        <v>396</v>
      </c>
      <c r="FF245" t="s">
        <v>396</v>
      </c>
      <c r="FG245" t="s">
        <v>396</v>
      </c>
      <c r="FH245" t="s">
        <v>396</v>
      </c>
      <c r="FI245" t="s">
        <v>396</v>
      </c>
      <c r="FJ245" t="s">
        <v>396</v>
      </c>
      <c r="FK245" t="s">
        <v>396</v>
      </c>
      <c r="FL245" t="s">
        <v>396</v>
      </c>
      <c r="FM245" t="s">
        <v>396</v>
      </c>
      <c r="FN245" t="s">
        <v>396</v>
      </c>
      <c r="FO245" t="s">
        <v>396</v>
      </c>
      <c r="FP245" t="s">
        <v>396</v>
      </c>
      <c r="FQ245" t="s">
        <v>446</v>
      </c>
      <c r="FR245" t="s">
        <v>730</v>
      </c>
      <c r="FS245">
        <v>18140415</v>
      </c>
      <c r="FT245">
        <v>53080547</v>
      </c>
    </row>
    <row r="246" spans="1:176" hidden="1" x14ac:dyDescent="0.25">
      <c r="A246" s="13">
        <f t="shared" si="9"/>
        <v>18140415</v>
      </c>
      <c r="B246" s="13">
        <f t="shared" si="10"/>
        <v>53080548</v>
      </c>
      <c r="C246" s="14" t="str">
        <f>IF(ISNA(VLOOKUP(A246,ComponentTable!E:E,1,0)),"","Use")</f>
        <v/>
      </c>
      <c r="D246" s="14" t="str">
        <f t="shared" si="11"/>
        <v/>
      </c>
      <c r="E246">
        <v>542</v>
      </c>
      <c r="F246" t="s">
        <v>746</v>
      </c>
      <c r="G246" t="s">
        <v>396</v>
      </c>
      <c r="H246" t="s">
        <v>399</v>
      </c>
      <c r="I246" t="s">
        <v>396</v>
      </c>
      <c r="J246" t="s">
        <v>396</v>
      </c>
      <c r="K246">
        <v>0</v>
      </c>
      <c r="L246">
        <v>0</v>
      </c>
      <c r="M246">
        <v>0</v>
      </c>
      <c r="N246">
        <v>5</v>
      </c>
      <c r="O246">
        <v>13</v>
      </c>
      <c r="P246">
        <v>23</v>
      </c>
      <c r="Q246">
        <v>5</v>
      </c>
      <c r="R246">
        <v>13</v>
      </c>
      <c r="S246">
        <v>23</v>
      </c>
      <c r="T246">
        <v>0</v>
      </c>
      <c r="U246">
        <v>0</v>
      </c>
      <c r="V246">
        <v>0</v>
      </c>
      <c r="W246">
        <v>0</v>
      </c>
      <c r="X246">
        <v>0</v>
      </c>
      <c r="Y246">
        <v>0</v>
      </c>
      <c r="Z246">
        <v>100</v>
      </c>
      <c r="AA246">
        <v>100</v>
      </c>
      <c r="AB246">
        <v>100</v>
      </c>
      <c r="AC246">
        <v>95</v>
      </c>
      <c r="AD246">
        <v>100</v>
      </c>
      <c r="AE246">
        <v>100</v>
      </c>
      <c r="AF246">
        <v>75</v>
      </c>
      <c r="AG246">
        <v>92</v>
      </c>
      <c r="AH246">
        <v>100</v>
      </c>
      <c r="AI246">
        <v>1</v>
      </c>
      <c r="AJ246">
        <v>8</v>
      </c>
      <c r="AK246">
        <v>15</v>
      </c>
      <c r="AL246">
        <v>90</v>
      </c>
      <c r="AM246">
        <v>97.5</v>
      </c>
      <c r="AN246">
        <v>100</v>
      </c>
      <c r="AO246">
        <v>0</v>
      </c>
      <c r="AP246">
        <v>0.1</v>
      </c>
      <c r="AQ246">
        <v>1</v>
      </c>
      <c r="AR246">
        <v>0</v>
      </c>
      <c r="AS246">
        <v>0.5</v>
      </c>
      <c r="AT246">
        <v>5</v>
      </c>
      <c r="AU246">
        <v>5</v>
      </c>
      <c r="AV246">
        <v>16.100000000000001</v>
      </c>
      <c r="AW246">
        <v>30</v>
      </c>
      <c r="AX246">
        <v>50</v>
      </c>
      <c r="AY246">
        <v>69.7</v>
      </c>
      <c r="AZ246">
        <v>90</v>
      </c>
      <c r="BA246">
        <v>1</v>
      </c>
      <c r="BB246">
        <v>11.1</v>
      </c>
      <c r="BC246">
        <v>20</v>
      </c>
      <c r="BD246">
        <v>0</v>
      </c>
      <c r="BE246">
        <v>1</v>
      </c>
      <c r="BF246">
        <v>5</v>
      </c>
      <c r="BG246" t="s">
        <v>396</v>
      </c>
      <c r="BH246" t="s">
        <v>396</v>
      </c>
      <c r="BI246" t="s">
        <v>396</v>
      </c>
      <c r="BJ246" t="s">
        <v>396</v>
      </c>
      <c r="BK246" t="s">
        <v>396</v>
      </c>
      <c r="BL246" t="s">
        <v>396</v>
      </c>
      <c r="BM246">
        <v>0</v>
      </c>
      <c r="BN246">
        <v>1.5</v>
      </c>
      <c r="BO246">
        <v>5</v>
      </c>
      <c r="BP246">
        <v>0</v>
      </c>
      <c r="BQ246">
        <v>0</v>
      </c>
      <c r="BR246">
        <v>0</v>
      </c>
      <c r="BS246">
        <v>0.5</v>
      </c>
      <c r="BT246">
        <v>1</v>
      </c>
      <c r="BU246">
        <v>2</v>
      </c>
      <c r="BV246" t="s">
        <v>396</v>
      </c>
      <c r="BW246" t="s">
        <v>396</v>
      </c>
      <c r="BX246" t="s">
        <v>396</v>
      </c>
      <c r="BY246">
        <v>1.45</v>
      </c>
      <c r="BZ246">
        <v>1.55</v>
      </c>
      <c r="CA246">
        <v>1.6</v>
      </c>
      <c r="CB246" t="s">
        <v>396</v>
      </c>
      <c r="CC246" t="s">
        <v>396</v>
      </c>
      <c r="CD246" t="s">
        <v>396</v>
      </c>
      <c r="CE246">
        <v>1.45</v>
      </c>
      <c r="CF246">
        <v>1.55</v>
      </c>
      <c r="CG246">
        <v>1.6</v>
      </c>
      <c r="CH246" t="s">
        <v>396</v>
      </c>
      <c r="CI246">
        <v>42</v>
      </c>
      <c r="CJ246">
        <v>141</v>
      </c>
      <c r="CK246">
        <v>353</v>
      </c>
      <c r="CL246">
        <v>0.04</v>
      </c>
      <c r="CM246">
        <v>0.06</v>
      </c>
      <c r="CN246">
        <v>0.1</v>
      </c>
      <c r="CO246">
        <v>3</v>
      </c>
      <c r="CP246">
        <v>6.3</v>
      </c>
      <c r="CQ246">
        <v>7.5</v>
      </c>
      <c r="CR246">
        <v>1.5</v>
      </c>
      <c r="CS246">
        <v>4</v>
      </c>
      <c r="CT246">
        <v>5</v>
      </c>
      <c r="CU246">
        <v>0.5</v>
      </c>
      <c r="CV246">
        <v>1</v>
      </c>
      <c r="CW246">
        <v>2.5</v>
      </c>
      <c r="CX246">
        <v>36</v>
      </c>
      <c r="CY246">
        <v>39</v>
      </c>
      <c r="CZ246">
        <v>42</v>
      </c>
      <c r="DA246">
        <v>0</v>
      </c>
      <c r="DB246">
        <v>0.1</v>
      </c>
      <c r="DC246">
        <v>0.3</v>
      </c>
      <c r="DD246">
        <v>0</v>
      </c>
      <c r="DE246">
        <v>0</v>
      </c>
      <c r="DF246">
        <v>21</v>
      </c>
      <c r="DG246">
        <v>0</v>
      </c>
      <c r="DH246">
        <v>0</v>
      </c>
      <c r="DI246">
        <v>2</v>
      </c>
      <c r="DJ246">
        <v>0</v>
      </c>
      <c r="DK246">
        <v>0</v>
      </c>
      <c r="DL246">
        <v>0</v>
      </c>
      <c r="DM246">
        <v>0.02</v>
      </c>
      <c r="DN246">
        <v>0.02</v>
      </c>
      <c r="DO246">
        <v>0</v>
      </c>
      <c r="DP246">
        <v>0</v>
      </c>
      <c r="DQ246">
        <v>0</v>
      </c>
      <c r="DR246">
        <v>0</v>
      </c>
      <c r="DS246">
        <v>0</v>
      </c>
      <c r="DT246">
        <v>0</v>
      </c>
      <c r="DU246">
        <v>0</v>
      </c>
      <c r="DV246">
        <v>1</v>
      </c>
      <c r="DW246">
        <v>4</v>
      </c>
      <c r="DX246">
        <v>0</v>
      </c>
      <c r="DY246">
        <v>0.1</v>
      </c>
      <c r="DZ246">
        <v>2</v>
      </c>
      <c r="EA246" t="s">
        <v>396</v>
      </c>
      <c r="EB246" t="s">
        <v>396</v>
      </c>
      <c r="EC246" t="s">
        <v>396</v>
      </c>
      <c r="ED246">
        <v>0.1</v>
      </c>
      <c r="EE246">
        <v>0.8</v>
      </c>
      <c r="EF246">
        <v>2.8</v>
      </c>
      <c r="EG246">
        <v>0.1</v>
      </c>
      <c r="EH246">
        <v>0.8</v>
      </c>
      <c r="EI246">
        <v>2.8</v>
      </c>
      <c r="EJ246">
        <v>4.5</v>
      </c>
      <c r="EK246">
        <v>5.3</v>
      </c>
      <c r="EL246">
        <v>6</v>
      </c>
      <c r="EM246" t="s">
        <v>396</v>
      </c>
      <c r="EN246" t="s">
        <v>396</v>
      </c>
      <c r="EO246" t="s">
        <v>396</v>
      </c>
      <c r="EP246" t="s">
        <v>396</v>
      </c>
      <c r="EQ246" t="s">
        <v>396</v>
      </c>
      <c r="ER246" t="s">
        <v>396</v>
      </c>
      <c r="ES246" t="s">
        <v>396</v>
      </c>
      <c r="ET246" t="s">
        <v>396</v>
      </c>
      <c r="EU246" t="s">
        <v>396</v>
      </c>
      <c r="EV246">
        <v>1.5</v>
      </c>
      <c r="EW246">
        <v>3.5</v>
      </c>
      <c r="EX246">
        <v>6.8</v>
      </c>
      <c r="EY246" t="s">
        <v>396</v>
      </c>
      <c r="EZ246" t="s">
        <v>396</v>
      </c>
      <c r="FA246" t="s">
        <v>396</v>
      </c>
      <c r="FB246" t="s">
        <v>396</v>
      </c>
      <c r="FC246" t="s">
        <v>396</v>
      </c>
      <c r="FD246" t="s">
        <v>396</v>
      </c>
      <c r="FE246" t="s">
        <v>396</v>
      </c>
      <c r="FF246" t="s">
        <v>396</v>
      </c>
      <c r="FG246" t="s">
        <v>396</v>
      </c>
      <c r="FH246" t="s">
        <v>396</v>
      </c>
      <c r="FI246" t="s">
        <v>396</v>
      </c>
      <c r="FJ246" t="s">
        <v>396</v>
      </c>
      <c r="FK246" t="s">
        <v>396</v>
      </c>
      <c r="FL246" t="s">
        <v>396</v>
      </c>
      <c r="FM246" t="s">
        <v>396</v>
      </c>
      <c r="FN246" t="s">
        <v>396</v>
      </c>
      <c r="FO246" t="s">
        <v>396</v>
      </c>
      <c r="FP246" t="s">
        <v>396</v>
      </c>
      <c r="FQ246" t="s">
        <v>446</v>
      </c>
      <c r="FR246" t="s">
        <v>730</v>
      </c>
      <c r="FS246">
        <v>18140415</v>
      </c>
      <c r="FT246">
        <v>53080548</v>
      </c>
    </row>
    <row r="247" spans="1:176" hidden="1" x14ac:dyDescent="0.25">
      <c r="A247" s="13">
        <f t="shared" si="9"/>
        <v>18140416</v>
      </c>
      <c r="B247" s="13">
        <f t="shared" si="10"/>
        <v>53080549</v>
      </c>
      <c r="C247" s="14" t="str">
        <f>IF(ISNA(VLOOKUP(A247,ComponentTable!E:E,1,0)),"","Use")</f>
        <v/>
      </c>
      <c r="D247" s="14" t="str">
        <f t="shared" si="11"/>
        <v/>
      </c>
      <c r="E247">
        <v>543</v>
      </c>
      <c r="F247" t="s">
        <v>702</v>
      </c>
      <c r="G247" t="s">
        <v>396</v>
      </c>
      <c r="H247" t="s">
        <v>702</v>
      </c>
      <c r="I247" t="s">
        <v>396</v>
      </c>
      <c r="J247" t="s">
        <v>396</v>
      </c>
      <c r="K247">
        <v>10</v>
      </c>
      <c r="L247">
        <v>18</v>
      </c>
      <c r="M247">
        <v>20</v>
      </c>
      <c r="N247">
        <v>101</v>
      </c>
      <c r="O247">
        <v>127</v>
      </c>
      <c r="P247">
        <v>193</v>
      </c>
      <c r="Q247">
        <v>91</v>
      </c>
      <c r="R247">
        <v>109</v>
      </c>
      <c r="S247">
        <v>183</v>
      </c>
      <c r="T247">
        <v>0</v>
      </c>
      <c r="U247">
        <v>0</v>
      </c>
      <c r="V247">
        <v>0</v>
      </c>
      <c r="W247">
        <v>0</v>
      </c>
      <c r="X247">
        <v>0</v>
      </c>
      <c r="Y247">
        <v>0</v>
      </c>
      <c r="Z247">
        <v>100</v>
      </c>
      <c r="AA247">
        <v>100</v>
      </c>
      <c r="AB247">
        <v>100</v>
      </c>
      <c r="AC247">
        <v>95</v>
      </c>
      <c r="AD247">
        <v>100</v>
      </c>
      <c r="AE247">
        <v>100</v>
      </c>
      <c r="AF247">
        <v>85</v>
      </c>
      <c r="AG247">
        <v>92</v>
      </c>
      <c r="AH247">
        <v>100</v>
      </c>
      <c r="AI247">
        <v>3</v>
      </c>
      <c r="AJ247">
        <v>6</v>
      </c>
      <c r="AK247">
        <v>10</v>
      </c>
      <c r="AL247">
        <v>95</v>
      </c>
      <c r="AM247">
        <v>96</v>
      </c>
      <c r="AN247">
        <v>100</v>
      </c>
      <c r="AO247">
        <v>0</v>
      </c>
      <c r="AP247">
        <v>0.7</v>
      </c>
      <c r="AQ247">
        <v>5</v>
      </c>
      <c r="AR247">
        <v>0</v>
      </c>
      <c r="AS247">
        <v>3.5</v>
      </c>
      <c r="AT247">
        <v>5</v>
      </c>
      <c r="AU247">
        <v>10</v>
      </c>
      <c r="AV247">
        <v>26</v>
      </c>
      <c r="AW247">
        <v>30</v>
      </c>
      <c r="AX247">
        <v>55</v>
      </c>
      <c r="AY247">
        <v>60.3</v>
      </c>
      <c r="AZ247">
        <v>70</v>
      </c>
      <c r="BA247">
        <v>5</v>
      </c>
      <c r="BB247">
        <v>5.5</v>
      </c>
      <c r="BC247">
        <v>15</v>
      </c>
      <c r="BD247">
        <v>0</v>
      </c>
      <c r="BE247">
        <v>2.4</v>
      </c>
      <c r="BF247">
        <v>5</v>
      </c>
      <c r="BG247" t="s">
        <v>396</v>
      </c>
      <c r="BH247" t="s">
        <v>396</v>
      </c>
      <c r="BI247" t="s">
        <v>396</v>
      </c>
      <c r="BJ247" t="s">
        <v>396</v>
      </c>
      <c r="BK247" t="s">
        <v>396</v>
      </c>
      <c r="BL247" t="s">
        <v>396</v>
      </c>
      <c r="BM247">
        <v>0</v>
      </c>
      <c r="BN247">
        <v>1.6</v>
      </c>
      <c r="BO247">
        <v>5</v>
      </c>
      <c r="BP247">
        <v>0</v>
      </c>
      <c r="BQ247">
        <v>0</v>
      </c>
      <c r="BR247">
        <v>0</v>
      </c>
      <c r="BS247">
        <v>0</v>
      </c>
      <c r="BT247">
        <v>0.5</v>
      </c>
      <c r="BU247">
        <v>0.75</v>
      </c>
      <c r="BV247" t="s">
        <v>396</v>
      </c>
      <c r="BW247" t="s">
        <v>396</v>
      </c>
      <c r="BX247" t="s">
        <v>396</v>
      </c>
      <c r="BY247">
        <v>1.45</v>
      </c>
      <c r="BZ247">
        <v>1.48</v>
      </c>
      <c r="CA247">
        <v>1.6</v>
      </c>
      <c r="CB247" t="s">
        <v>396</v>
      </c>
      <c r="CC247" t="s">
        <v>396</v>
      </c>
      <c r="CD247" t="s">
        <v>396</v>
      </c>
      <c r="CE247">
        <v>1.45</v>
      </c>
      <c r="CF247">
        <v>1.48</v>
      </c>
      <c r="CG247">
        <v>1.6</v>
      </c>
      <c r="CH247" t="s">
        <v>396</v>
      </c>
      <c r="CI247">
        <v>42.34</v>
      </c>
      <c r="CJ247">
        <v>91.74</v>
      </c>
      <c r="CK247">
        <v>141.13999999999999</v>
      </c>
      <c r="CL247">
        <v>0.03</v>
      </c>
      <c r="CM247">
        <v>0.08</v>
      </c>
      <c r="CN247">
        <v>0.1</v>
      </c>
      <c r="CO247">
        <v>3.5</v>
      </c>
      <c r="CP247">
        <v>6.1</v>
      </c>
      <c r="CQ247">
        <v>10.1</v>
      </c>
      <c r="CR247">
        <v>2</v>
      </c>
      <c r="CS247">
        <v>5.3</v>
      </c>
      <c r="CT247">
        <v>8.1999999999999993</v>
      </c>
      <c r="CU247">
        <v>0.8</v>
      </c>
      <c r="CV247">
        <v>0.9</v>
      </c>
      <c r="CW247">
        <v>1.9</v>
      </c>
      <c r="CX247">
        <v>37</v>
      </c>
      <c r="CY247">
        <v>40</v>
      </c>
      <c r="CZ247">
        <v>43</v>
      </c>
      <c r="DA247">
        <v>0</v>
      </c>
      <c r="DB247">
        <v>0.1</v>
      </c>
      <c r="DC247">
        <v>0.4</v>
      </c>
      <c r="DD247">
        <v>0</v>
      </c>
      <c r="DE247">
        <v>0</v>
      </c>
      <c r="DF247">
        <v>18</v>
      </c>
      <c r="DG247">
        <v>0</v>
      </c>
      <c r="DH247">
        <v>0</v>
      </c>
      <c r="DI247">
        <v>2</v>
      </c>
      <c r="DJ247">
        <v>0</v>
      </c>
      <c r="DK247">
        <v>0</v>
      </c>
      <c r="DL247">
        <v>0</v>
      </c>
      <c r="DM247">
        <v>0.02</v>
      </c>
      <c r="DN247">
        <v>0.02</v>
      </c>
      <c r="DO247">
        <v>0</v>
      </c>
      <c r="DP247">
        <v>0</v>
      </c>
      <c r="DQ247">
        <v>0</v>
      </c>
      <c r="DR247">
        <v>0</v>
      </c>
      <c r="DS247">
        <v>0</v>
      </c>
      <c r="DT247">
        <v>0</v>
      </c>
      <c r="DU247">
        <v>0</v>
      </c>
      <c r="DV247">
        <v>0.6</v>
      </c>
      <c r="DW247">
        <v>4</v>
      </c>
      <c r="DX247">
        <v>0</v>
      </c>
      <c r="DY247">
        <v>0.1</v>
      </c>
      <c r="DZ247">
        <v>2</v>
      </c>
      <c r="EA247">
        <v>0</v>
      </c>
      <c r="EB247">
        <v>0.3</v>
      </c>
      <c r="EC247">
        <v>1</v>
      </c>
      <c r="ED247" t="s">
        <v>396</v>
      </c>
      <c r="EE247" t="s">
        <v>396</v>
      </c>
      <c r="EF247" t="s">
        <v>396</v>
      </c>
      <c r="EG247">
        <v>0</v>
      </c>
      <c r="EH247">
        <v>0.2</v>
      </c>
      <c r="EI247">
        <v>0.5</v>
      </c>
      <c r="EJ247">
        <v>4.5</v>
      </c>
      <c r="EK247">
        <v>5.8</v>
      </c>
      <c r="EL247">
        <v>6</v>
      </c>
      <c r="EM247">
        <v>4</v>
      </c>
      <c r="EN247">
        <v>4.5</v>
      </c>
      <c r="EO247">
        <v>6</v>
      </c>
      <c r="EP247" t="s">
        <v>396</v>
      </c>
      <c r="EQ247" t="s">
        <v>396</v>
      </c>
      <c r="ER247" t="s">
        <v>396</v>
      </c>
      <c r="ES247" t="s">
        <v>396</v>
      </c>
      <c r="ET247" t="s">
        <v>396</v>
      </c>
      <c r="EU247" t="s">
        <v>396</v>
      </c>
      <c r="EV247">
        <v>0</v>
      </c>
      <c r="EW247">
        <v>2.6</v>
      </c>
      <c r="EX247">
        <v>3.7</v>
      </c>
      <c r="EY247">
        <v>0</v>
      </c>
      <c r="EZ247">
        <v>0.16</v>
      </c>
      <c r="FA247">
        <v>0.5</v>
      </c>
      <c r="FB247" t="s">
        <v>396</v>
      </c>
      <c r="FC247" t="s">
        <v>396</v>
      </c>
      <c r="FD247" t="s">
        <v>396</v>
      </c>
      <c r="FE247" t="s">
        <v>396</v>
      </c>
      <c r="FF247" t="s">
        <v>396</v>
      </c>
      <c r="FG247" t="s">
        <v>396</v>
      </c>
      <c r="FH247" t="s">
        <v>396</v>
      </c>
      <c r="FI247" t="s">
        <v>396</v>
      </c>
      <c r="FJ247" t="s">
        <v>396</v>
      </c>
      <c r="FK247" t="s">
        <v>396</v>
      </c>
      <c r="FL247" t="s">
        <v>396</v>
      </c>
      <c r="FM247" t="s">
        <v>396</v>
      </c>
      <c r="FN247" t="s">
        <v>396</v>
      </c>
      <c r="FO247" t="s">
        <v>396</v>
      </c>
      <c r="FP247" t="s">
        <v>396</v>
      </c>
      <c r="FQ247" t="s">
        <v>446</v>
      </c>
      <c r="FR247" t="s">
        <v>730</v>
      </c>
      <c r="FS247">
        <v>18140416</v>
      </c>
      <c r="FT247">
        <v>53080549</v>
      </c>
    </row>
    <row r="248" spans="1:176" hidden="1" x14ac:dyDescent="0.25">
      <c r="A248" s="13">
        <f t="shared" si="9"/>
        <v>18140416</v>
      </c>
      <c r="B248" s="13">
        <f t="shared" si="10"/>
        <v>53080550</v>
      </c>
      <c r="C248" s="14" t="str">
        <f>IF(ISNA(VLOOKUP(A248,ComponentTable!E:E,1,0)),"","Use")</f>
        <v/>
      </c>
      <c r="D248" s="14" t="str">
        <f t="shared" si="11"/>
        <v/>
      </c>
      <c r="E248">
        <v>544</v>
      </c>
      <c r="F248" t="s">
        <v>747</v>
      </c>
      <c r="G248" t="s">
        <v>396</v>
      </c>
      <c r="H248" t="s">
        <v>611</v>
      </c>
      <c r="I248" t="s">
        <v>396</v>
      </c>
      <c r="J248">
        <v>1</v>
      </c>
      <c r="K248">
        <v>101</v>
      </c>
      <c r="L248">
        <v>127</v>
      </c>
      <c r="M248">
        <v>193</v>
      </c>
      <c r="N248">
        <v>144</v>
      </c>
      <c r="O248">
        <v>170</v>
      </c>
      <c r="P248">
        <v>203</v>
      </c>
      <c r="Q248">
        <v>10</v>
      </c>
      <c r="R248">
        <v>43</v>
      </c>
      <c r="S248">
        <v>43</v>
      </c>
      <c r="T248">
        <v>0</v>
      </c>
      <c r="U248">
        <v>0</v>
      </c>
      <c r="V248">
        <v>0</v>
      </c>
      <c r="W248">
        <v>0</v>
      </c>
      <c r="X248">
        <v>0</v>
      </c>
      <c r="Y248">
        <v>0</v>
      </c>
      <c r="Z248">
        <v>98</v>
      </c>
      <c r="AA248">
        <v>100</v>
      </c>
      <c r="AB248">
        <v>100</v>
      </c>
      <c r="AC248">
        <v>95</v>
      </c>
      <c r="AD248">
        <v>100</v>
      </c>
      <c r="AE248">
        <v>100</v>
      </c>
      <c r="AF248">
        <v>60</v>
      </c>
      <c r="AG248">
        <v>85</v>
      </c>
      <c r="AH248">
        <v>95</v>
      </c>
      <c r="AI248">
        <v>20</v>
      </c>
      <c r="AJ248">
        <v>24</v>
      </c>
      <c r="AK248">
        <v>40</v>
      </c>
      <c r="AL248">
        <v>50</v>
      </c>
      <c r="AM248">
        <v>78</v>
      </c>
      <c r="AN248">
        <v>80</v>
      </c>
      <c r="AO248">
        <v>0</v>
      </c>
      <c r="AP248">
        <v>1.2</v>
      </c>
      <c r="AQ248">
        <v>5</v>
      </c>
      <c r="AR248">
        <v>0</v>
      </c>
      <c r="AS248">
        <v>4</v>
      </c>
      <c r="AT248">
        <v>5</v>
      </c>
      <c r="AU248">
        <v>15</v>
      </c>
      <c r="AV248">
        <v>18.600000000000001</v>
      </c>
      <c r="AW248">
        <v>20</v>
      </c>
      <c r="AX248">
        <v>45</v>
      </c>
      <c r="AY248">
        <v>50</v>
      </c>
      <c r="AZ248">
        <v>60</v>
      </c>
      <c r="BA248">
        <v>0</v>
      </c>
      <c r="BB248">
        <v>4.2</v>
      </c>
      <c r="BC248">
        <v>5</v>
      </c>
      <c r="BD248">
        <v>0</v>
      </c>
      <c r="BE248">
        <v>3.7</v>
      </c>
      <c r="BF248">
        <v>27.9</v>
      </c>
      <c r="BG248" t="s">
        <v>396</v>
      </c>
      <c r="BH248" t="s">
        <v>396</v>
      </c>
      <c r="BI248" t="s">
        <v>396</v>
      </c>
      <c r="BJ248" t="s">
        <v>396</v>
      </c>
      <c r="BK248" t="s">
        <v>396</v>
      </c>
      <c r="BL248" t="s">
        <v>396</v>
      </c>
      <c r="BM248">
        <v>15</v>
      </c>
      <c r="BN248">
        <v>18.3</v>
      </c>
      <c r="BO248">
        <v>34.9</v>
      </c>
      <c r="BP248">
        <v>0</v>
      </c>
      <c r="BQ248">
        <v>0</v>
      </c>
      <c r="BR248">
        <v>0</v>
      </c>
      <c r="BS248">
        <v>0</v>
      </c>
      <c r="BT248">
        <v>0.25</v>
      </c>
      <c r="BU248">
        <v>0.5</v>
      </c>
      <c r="BV248" t="s">
        <v>396</v>
      </c>
      <c r="BW248" t="s">
        <v>396</v>
      </c>
      <c r="BX248" t="s">
        <v>396</v>
      </c>
      <c r="BY248">
        <v>1.55</v>
      </c>
      <c r="BZ248">
        <v>1.65</v>
      </c>
      <c r="CA248">
        <v>1.75</v>
      </c>
      <c r="CB248" t="s">
        <v>396</v>
      </c>
      <c r="CC248" t="s">
        <v>396</v>
      </c>
      <c r="CD248" t="s">
        <v>396</v>
      </c>
      <c r="CE248">
        <v>1.55</v>
      </c>
      <c r="CF248">
        <v>1.65</v>
      </c>
      <c r="CG248">
        <v>1.75</v>
      </c>
      <c r="CH248" t="s">
        <v>396</v>
      </c>
      <c r="CI248">
        <v>4.2300000000000004</v>
      </c>
      <c r="CJ248">
        <v>9.17</v>
      </c>
      <c r="CK248">
        <v>14.11</v>
      </c>
      <c r="CL248">
        <v>0.05</v>
      </c>
      <c r="CM248">
        <v>0.09</v>
      </c>
      <c r="CN248">
        <v>0.17</v>
      </c>
      <c r="CO248">
        <v>9.5</v>
      </c>
      <c r="CP248">
        <v>12.5</v>
      </c>
      <c r="CQ248">
        <v>26.5</v>
      </c>
      <c r="CR248">
        <v>7.5</v>
      </c>
      <c r="CS248">
        <v>10.5</v>
      </c>
      <c r="CT248">
        <v>25</v>
      </c>
      <c r="CU248">
        <v>4</v>
      </c>
      <c r="CV248">
        <v>7.3</v>
      </c>
      <c r="CW248">
        <v>17</v>
      </c>
      <c r="CX248">
        <v>31</v>
      </c>
      <c r="CY248">
        <v>35</v>
      </c>
      <c r="CZ248">
        <v>39</v>
      </c>
      <c r="DA248">
        <v>0.3</v>
      </c>
      <c r="DB248">
        <v>0.6</v>
      </c>
      <c r="DC248">
        <v>1.2</v>
      </c>
      <c r="DD248">
        <v>25</v>
      </c>
      <c r="DE248">
        <v>28</v>
      </c>
      <c r="DF248">
        <v>43</v>
      </c>
      <c r="DG248">
        <v>9</v>
      </c>
      <c r="DH248">
        <v>12</v>
      </c>
      <c r="DI248">
        <v>24</v>
      </c>
      <c r="DJ248">
        <v>0</v>
      </c>
      <c r="DK248">
        <v>0</v>
      </c>
      <c r="DL248">
        <v>3</v>
      </c>
      <c r="DM248">
        <v>0.1</v>
      </c>
      <c r="DN248">
        <v>0.1</v>
      </c>
      <c r="DO248">
        <v>0</v>
      </c>
      <c r="DP248">
        <v>0</v>
      </c>
      <c r="DQ248">
        <v>0</v>
      </c>
      <c r="DR248">
        <v>0</v>
      </c>
      <c r="DS248">
        <v>0</v>
      </c>
      <c r="DT248">
        <v>0</v>
      </c>
      <c r="DU248">
        <v>0</v>
      </c>
      <c r="DV248">
        <v>1.3</v>
      </c>
      <c r="DW248">
        <v>4</v>
      </c>
      <c r="DX248">
        <v>0</v>
      </c>
      <c r="DY248">
        <v>0.1</v>
      </c>
      <c r="DZ248">
        <v>2</v>
      </c>
      <c r="EA248">
        <v>2.8</v>
      </c>
      <c r="EB248">
        <v>3.6</v>
      </c>
      <c r="EC248">
        <v>6.9</v>
      </c>
      <c r="ED248" t="s">
        <v>396</v>
      </c>
      <c r="EE248" t="s">
        <v>396</v>
      </c>
      <c r="EF248" t="s">
        <v>396</v>
      </c>
      <c r="EG248">
        <v>0</v>
      </c>
      <c r="EH248">
        <v>1.2</v>
      </c>
      <c r="EI248">
        <v>2</v>
      </c>
      <c r="EJ248">
        <v>4.5</v>
      </c>
      <c r="EK248">
        <v>5.8</v>
      </c>
      <c r="EL248">
        <v>6</v>
      </c>
      <c r="EM248">
        <v>4</v>
      </c>
      <c r="EN248">
        <v>4.4000000000000004</v>
      </c>
      <c r="EO248">
        <v>6</v>
      </c>
      <c r="EP248" t="s">
        <v>396</v>
      </c>
      <c r="EQ248" t="s">
        <v>396</v>
      </c>
      <c r="ER248" t="s">
        <v>396</v>
      </c>
      <c r="ES248" t="s">
        <v>396</v>
      </c>
      <c r="ET248" t="s">
        <v>396</v>
      </c>
      <c r="EU248" t="s">
        <v>396</v>
      </c>
      <c r="EV248">
        <v>0.6</v>
      </c>
      <c r="EW248">
        <v>3</v>
      </c>
      <c r="EX248">
        <v>8.6999999999999993</v>
      </c>
      <c r="EY248">
        <v>0</v>
      </c>
      <c r="EZ248">
        <v>0.32</v>
      </c>
      <c r="FA248">
        <v>1</v>
      </c>
      <c r="FB248" t="s">
        <v>396</v>
      </c>
      <c r="FC248" t="s">
        <v>396</v>
      </c>
      <c r="FD248" t="s">
        <v>396</v>
      </c>
      <c r="FE248" t="s">
        <v>396</v>
      </c>
      <c r="FF248" t="s">
        <v>396</v>
      </c>
      <c r="FG248" t="s">
        <v>396</v>
      </c>
      <c r="FH248" t="s">
        <v>396</v>
      </c>
      <c r="FI248" t="s">
        <v>396</v>
      </c>
      <c r="FJ248" t="s">
        <v>396</v>
      </c>
      <c r="FK248" t="s">
        <v>396</v>
      </c>
      <c r="FL248" t="s">
        <v>396</v>
      </c>
      <c r="FM248" t="s">
        <v>396</v>
      </c>
      <c r="FN248" t="s">
        <v>396</v>
      </c>
      <c r="FO248" t="s">
        <v>396</v>
      </c>
      <c r="FP248" t="s">
        <v>396</v>
      </c>
      <c r="FQ248" t="s">
        <v>451</v>
      </c>
      <c r="FR248" t="s">
        <v>748</v>
      </c>
      <c r="FS248">
        <v>18140416</v>
      </c>
      <c r="FT248">
        <v>53080550</v>
      </c>
    </row>
    <row r="249" spans="1:176" hidden="1" x14ac:dyDescent="0.25">
      <c r="A249" s="13">
        <f t="shared" si="9"/>
        <v>18140416</v>
      </c>
      <c r="B249" s="13">
        <f t="shared" si="10"/>
        <v>53080551</v>
      </c>
      <c r="C249" s="14" t="str">
        <f>IF(ISNA(VLOOKUP(A249,ComponentTable!E:E,1,0)),"","Use")</f>
        <v/>
      </c>
      <c r="D249" s="14" t="str">
        <f t="shared" si="11"/>
        <v/>
      </c>
      <c r="E249">
        <v>545</v>
      </c>
      <c r="F249" t="s">
        <v>399</v>
      </c>
      <c r="G249" t="s">
        <v>396</v>
      </c>
      <c r="H249" t="s">
        <v>399</v>
      </c>
      <c r="I249" t="s">
        <v>396</v>
      </c>
      <c r="J249" t="s">
        <v>396</v>
      </c>
      <c r="K249">
        <v>0</v>
      </c>
      <c r="L249">
        <v>0</v>
      </c>
      <c r="M249">
        <v>0</v>
      </c>
      <c r="N249">
        <v>10</v>
      </c>
      <c r="O249">
        <v>18</v>
      </c>
      <c r="P249">
        <v>20</v>
      </c>
      <c r="Q249">
        <v>10</v>
      </c>
      <c r="R249">
        <v>18</v>
      </c>
      <c r="S249">
        <v>20</v>
      </c>
      <c r="T249">
        <v>0</v>
      </c>
      <c r="U249">
        <v>0</v>
      </c>
      <c r="V249">
        <v>0</v>
      </c>
      <c r="W249">
        <v>0</v>
      </c>
      <c r="X249">
        <v>0</v>
      </c>
      <c r="Y249">
        <v>0</v>
      </c>
      <c r="Z249">
        <v>100</v>
      </c>
      <c r="AA249">
        <v>100</v>
      </c>
      <c r="AB249">
        <v>100</v>
      </c>
      <c r="AC249">
        <v>95</v>
      </c>
      <c r="AD249">
        <v>100</v>
      </c>
      <c r="AE249">
        <v>100</v>
      </c>
      <c r="AF249">
        <v>85</v>
      </c>
      <c r="AG249">
        <v>92</v>
      </c>
      <c r="AH249">
        <v>100</v>
      </c>
      <c r="AI249">
        <v>3</v>
      </c>
      <c r="AJ249">
        <v>6</v>
      </c>
      <c r="AK249">
        <v>10</v>
      </c>
      <c r="AL249">
        <v>95</v>
      </c>
      <c r="AM249">
        <v>95.7</v>
      </c>
      <c r="AN249">
        <v>100</v>
      </c>
      <c r="AO249">
        <v>0</v>
      </c>
      <c r="AP249">
        <v>1</v>
      </c>
      <c r="AQ249">
        <v>5</v>
      </c>
      <c r="AR249">
        <v>0</v>
      </c>
      <c r="AS249">
        <v>3.7</v>
      </c>
      <c r="AT249">
        <v>5</v>
      </c>
      <c r="AU249">
        <v>10</v>
      </c>
      <c r="AV249">
        <v>25.3</v>
      </c>
      <c r="AW249">
        <v>30</v>
      </c>
      <c r="AX249">
        <v>55</v>
      </c>
      <c r="AY249">
        <v>59.8</v>
      </c>
      <c r="AZ249">
        <v>70</v>
      </c>
      <c r="BA249">
        <v>5</v>
      </c>
      <c r="BB249">
        <v>5.9</v>
      </c>
      <c r="BC249">
        <v>15</v>
      </c>
      <c r="BD249">
        <v>0</v>
      </c>
      <c r="BE249">
        <v>2.2999999999999998</v>
      </c>
      <c r="BF249">
        <v>5</v>
      </c>
      <c r="BG249" t="s">
        <v>396</v>
      </c>
      <c r="BH249" t="s">
        <v>396</v>
      </c>
      <c r="BI249" t="s">
        <v>396</v>
      </c>
      <c r="BJ249" t="s">
        <v>396</v>
      </c>
      <c r="BK249" t="s">
        <v>396</v>
      </c>
      <c r="BL249" t="s">
        <v>396</v>
      </c>
      <c r="BM249">
        <v>0</v>
      </c>
      <c r="BN249">
        <v>2</v>
      </c>
      <c r="BO249">
        <v>5</v>
      </c>
      <c r="BP249">
        <v>0</v>
      </c>
      <c r="BQ249">
        <v>0</v>
      </c>
      <c r="BR249">
        <v>0</v>
      </c>
      <c r="BS249">
        <v>1</v>
      </c>
      <c r="BT249">
        <v>1.5</v>
      </c>
      <c r="BU249">
        <v>2</v>
      </c>
      <c r="BV249" t="s">
        <v>396</v>
      </c>
      <c r="BW249" t="s">
        <v>396</v>
      </c>
      <c r="BX249" t="s">
        <v>396</v>
      </c>
      <c r="BY249">
        <v>1.45</v>
      </c>
      <c r="BZ249">
        <v>1.5</v>
      </c>
      <c r="CA249">
        <v>1.6</v>
      </c>
      <c r="CB249" t="s">
        <v>396</v>
      </c>
      <c r="CC249" t="s">
        <v>396</v>
      </c>
      <c r="CD249" t="s">
        <v>396</v>
      </c>
      <c r="CE249">
        <v>1.45</v>
      </c>
      <c r="CF249">
        <v>1.5</v>
      </c>
      <c r="CG249">
        <v>1.6</v>
      </c>
      <c r="CH249" t="s">
        <v>396</v>
      </c>
      <c r="CI249">
        <v>42.34</v>
      </c>
      <c r="CJ249">
        <v>91.74</v>
      </c>
      <c r="CK249">
        <v>141.13999999999999</v>
      </c>
      <c r="CL249">
        <v>0.03</v>
      </c>
      <c r="CM249">
        <v>0.11</v>
      </c>
      <c r="CN249">
        <v>0.12</v>
      </c>
      <c r="CO249">
        <v>6</v>
      </c>
      <c r="CP249">
        <v>8.6</v>
      </c>
      <c r="CQ249">
        <v>10</v>
      </c>
      <c r="CR249">
        <v>4.5</v>
      </c>
      <c r="CS249">
        <v>7.2</v>
      </c>
      <c r="CT249">
        <v>7.5</v>
      </c>
      <c r="CU249">
        <v>1.2</v>
      </c>
      <c r="CV249">
        <v>1.5</v>
      </c>
      <c r="CW249">
        <v>3.5</v>
      </c>
      <c r="CX249">
        <v>36</v>
      </c>
      <c r="CY249">
        <v>39</v>
      </c>
      <c r="CZ249">
        <v>42</v>
      </c>
      <c r="DA249">
        <v>0</v>
      </c>
      <c r="DB249">
        <v>0</v>
      </c>
      <c r="DC249">
        <v>0.2</v>
      </c>
      <c r="DD249">
        <v>0</v>
      </c>
      <c r="DE249">
        <v>0</v>
      </c>
      <c r="DF249">
        <v>20</v>
      </c>
      <c r="DG249">
        <v>0</v>
      </c>
      <c r="DH249">
        <v>0</v>
      </c>
      <c r="DI249">
        <v>2</v>
      </c>
      <c r="DJ249">
        <v>0</v>
      </c>
      <c r="DK249">
        <v>0</v>
      </c>
      <c r="DL249">
        <v>0</v>
      </c>
      <c r="DM249">
        <v>0.02</v>
      </c>
      <c r="DN249">
        <v>0.02</v>
      </c>
      <c r="DO249">
        <v>0</v>
      </c>
      <c r="DP249">
        <v>0</v>
      </c>
      <c r="DQ249">
        <v>0</v>
      </c>
      <c r="DR249">
        <v>0</v>
      </c>
      <c r="DS249">
        <v>0</v>
      </c>
      <c r="DT249">
        <v>0</v>
      </c>
      <c r="DU249">
        <v>0</v>
      </c>
      <c r="DV249">
        <v>11.3</v>
      </c>
      <c r="DW249">
        <v>12</v>
      </c>
      <c r="DX249">
        <v>0</v>
      </c>
      <c r="DY249">
        <v>0.1</v>
      </c>
      <c r="DZ249">
        <v>2</v>
      </c>
      <c r="EA249">
        <v>0</v>
      </c>
      <c r="EB249">
        <v>0.4</v>
      </c>
      <c r="EC249">
        <v>1</v>
      </c>
      <c r="ED249" t="s">
        <v>396</v>
      </c>
      <c r="EE249" t="s">
        <v>396</v>
      </c>
      <c r="EF249" t="s">
        <v>396</v>
      </c>
      <c r="EG249">
        <v>0</v>
      </c>
      <c r="EH249">
        <v>2.9</v>
      </c>
      <c r="EI249">
        <v>3</v>
      </c>
      <c r="EJ249">
        <v>4.5</v>
      </c>
      <c r="EK249">
        <v>5.8</v>
      </c>
      <c r="EL249">
        <v>6</v>
      </c>
      <c r="EM249">
        <v>4</v>
      </c>
      <c r="EN249">
        <v>5.0999999999999996</v>
      </c>
      <c r="EO249">
        <v>6</v>
      </c>
      <c r="EP249" t="s">
        <v>396</v>
      </c>
      <c r="EQ249" t="s">
        <v>396</v>
      </c>
      <c r="ER249" t="s">
        <v>396</v>
      </c>
      <c r="ES249" t="s">
        <v>396</v>
      </c>
      <c r="ET249" t="s">
        <v>396</v>
      </c>
      <c r="EU249" t="s">
        <v>396</v>
      </c>
      <c r="EV249">
        <v>0</v>
      </c>
      <c r="EW249">
        <v>3.3</v>
      </c>
      <c r="EX249">
        <v>3.4</v>
      </c>
      <c r="EY249">
        <v>0</v>
      </c>
      <c r="EZ249">
        <v>0.17</v>
      </c>
      <c r="FA249">
        <v>2</v>
      </c>
      <c r="FB249" t="s">
        <v>396</v>
      </c>
      <c r="FC249" t="s">
        <v>396</v>
      </c>
      <c r="FD249" t="s">
        <v>396</v>
      </c>
      <c r="FE249" t="s">
        <v>396</v>
      </c>
      <c r="FF249" t="s">
        <v>396</v>
      </c>
      <c r="FG249" t="s">
        <v>396</v>
      </c>
      <c r="FH249" t="s">
        <v>396</v>
      </c>
      <c r="FI249" t="s">
        <v>396</v>
      </c>
      <c r="FJ249" t="s">
        <v>396</v>
      </c>
      <c r="FK249" t="s">
        <v>396</v>
      </c>
      <c r="FL249" t="s">
        <v>396</v>
      </c>
      <c r="FM249" t="s">
        <v>396</v>
      </c>
      <c r="FN249" t="s">
        <v>396</v>
      </c>
      <c r="FO249" t="s">
        <v>396</v>
      </c>
      <c r="FP249" t="s">
        <v>396</v>
      </c>
      <c r="FQ249" t="s">
        <v>446</v>
      </c>
      <c r="FR249" t="s">
        <v>730</v>
      </c>
      <c r="FS249">
        <v>18140416</v>
      </c>
      <c r="FT249">
        <v>53080551</v>
      </c>
    </row>
    <row r="250" spans="1:176" hidden="1" x14ac:dyDescent="0.25">
      <c r="A250" s="13">
        <f t="shared" si="9"/>
        <v>18140416</v>
      </c>
      <c r="B250" s="13">
        <f t="shared" si="10"/>
        <v>53080552</v>
      </c>
      <c r="C250" s="14" t="str">
        <f>IF(ISNA(VLOOKUP(A250,ComponentTable!E:E,1,0)),"","Use")</f>
        <v/>
      </c>
      <c r="D250" s="14" t="str">
        <f t="shared" si="11"/>
        <v/>
      </c>
      <c r="E250">
        <v>546</v>
      </c>
      <c r="F250" t="s">
        <v>749</v>
      </c>
      <c r="G250" t="s">
        <v>396</v>
      </c>
      <c r="H250" t="s">
        <v>611</v>
      </c>
      <c r="I250" t="s">
        <v>396</v>
      </c>
      <c r="J250">
        <v>2</v>
      </c>
      <c r="K250">
        <v>144</v>
      </c>
      <c r="L250">
        <v>170</v>
      </c>
      <c r="M250">
        <v>203</v>
      </c>
      <c r="N250">
        <v>203</v>
      </c>
      <c r="O250">
        <v>203</v>
      </c>
      <c r="P250">
        <v>236</v>
      </c>
      <c r="Q250">
        <v>33</v>
      </c>
      <c r="R250">
        <v>33</v>
      </c>
      <c r="S250">
        <v>92</v>
      </c>
      <c r="T250">
        <v>0</v>
      </c>
      <c r="U250">
        <v>0</v>
      </c>
      <c r="V250">
        <v>0</v>
      </c>
      <c r="W250">
        <v>0</v>
      </c>
      <c r="X250">
        <v>0</v>
      </c>
      <c r="Y250">
        <v>0</v>
      </c>
      <c r="Z250">
        <v>98</v>
      </c>
      <c r="AA250">
        <v>100</v>
      </c>
      <c r="AB250">
        <v>100</v>
      </c>
      <c r="AC250">
        <v>95</v>
      </c>
      <c r="AD250">
        <v>100</v>
      </c>
      <c r="AE250">
        <v>100</v>
      </c>
      <c r="AF250">
        <v>60</v>
      </c>
      <c r="AG250">
        <v>91</v>
      </c>
      <c r="AH250">
        <v>95</v>
      </c>
      <c r="AI250">
        <v>25</v>
      </c>
      <c r="AJ250">
        <v>40</v>
      </c>
      <c r="AK250">
        <v>45</v>
      </c>
      <c r="AL250">
        <v>45.1</v>
      </c>
      <c r="AM250">
        <v>66.400000000000006</v>
      </c>
      <c r="AN250">
        <v>75</v>
      </c>
      <c r="AO250">
        <v>0</v>
      </c>
      <c r="AP250">
        <v>0</v>
      </c>
      <c r="AQ250">
        <v>5</v>
      </c>
      <c r="AR250">
        <v>0</v>
      </c>
      <c r="AS250">
        <v>1</v>
      </c>
      <c r="AT250">
        <v>5</v>
      </c>
      <c r="AU250">
        <v>15</v>
      </c>
      <c r="AV250">
        <v>16</v>
      </c>
      <c r="AW250">
        <v>20</v>
      </c>
      <c r="AX250">
        <v>30</v>
      </c>
      <c r="AY250">
        <v>35.200000000000003</v>
      </c>
      <c r="AZ250">
        <v>45</v>
      </c>
      <c r="BA250">
        <v>10</v>
      </c>
      <c r="BB250">
        <v>14.2</v>
      </c>
      <c r="BC250">
        <v>15</v>
      </c>
      <c r="BD250">
        <v>0</v>
      </c>
      <c r="BE250">
        <v>13</v>
      </c>
      <c r="BF250">
        <v>27.9</v>
      </c>
      <c r="BG250" t="s">
        <v>396</v>
      </c>
      <c r="BH250" t="s">
        <v>396</v>
      </c>
      <c r="BI250" t="s">
        <v>396</v>
      </c>
      <c r="BJ250" t="s">
        <v>396</v>
      </c>
      <c r="BK250" t="s">
        <v>396</v>
      </c>
      <c r="BL250" t="s">
        <v>396</v>
      </c>
      <c r="BM250">
        <v>15</v>
      </c>
      <c r="BN250">
        <v>20.6</v>
      </c>
      <c r="BO250">
        <v>59.9</v>
      </c>
      <c r="BP250">
        <v>0</v>
      </c>
      <c r="BQ250">
        <v>0</v>
      </c>
      <c r="BR250">
        <v>0</v>
      </c>
      <c r="BS250">
        <v>0</v>
      </c>
      <c r="BT250">
        <v>0</v>
      </c>
      <c r="BU250">
        <v>0.1</v>
      </c>
      <c r="BV250" t="s">
        <v>396</v>
      </c>
      <c r="BW250" t="s">
        <v>396</v>
      </c>
      <c r="BX250" t="s">
        <v>396</v>
      </c>
      <c r="BY250">
        <v>1.55</v>
      </c>
      <c r="BZ250">
        <v>1.63</v>
      </c>
      <c r="CA250">
        <v>1.75</v>
      </c>
      <c r="CB250" t="s">
        <v>396</v>
      </c>
      <c r="CC250" t="s">
        <v>396</v>
      </c>
      <c r="CD250" t="s">
        <v>396</v>
      </c>
      <c r="CE250">
        <v>1.55</v>
      </c>
      <c r="CF250">
        <v>1.63</v>
      </c>
      <c r="CG250">
        <v>1.75</v>
      </c>
      <c r="CH250" t="s">
        <v>396</v>
      </c>
      <c r="CI250">
        <v>1.41</v>
      </c>
      <c r="CJ250">
        <v>9.17</v>
      </c>
      <c r="CK250">
        <v>14.11</v>
      </c>
      <c r="CL250">
        <v>0.05</v>
      </c>
      <c r="CM250">
        <v>0.11</v>
      </c>
      <c r="CN250">
        <v>0.17</v>
      </c>
      <c r="CO250">
        <v>9.5</v>
      </c>
      <c r="CP250">
        <v>13.2</v>
      </c>
      <c r="CQ250">
        <v>26.5</v>
      </c>
      <c r="CR250">
        <v>7.5</v>
      </c>
      <c r="CS250">
        <v>10.6</v>
      </c>
      <c r="CT250">
        <v>25</v>
      </c>
      <c r="CU250">
        <v>4</v>
      </c>
      <c r="CV250">
        <v>6.4</v>
      </c>
      <c r="CW250">
        <v>17</v>
      </c>
      <c r="CX250">
        <v>31</v>
      </c>
      <c r="CY250">
        <v>35</v>
      </c>
      <c r="CZ250">
        <v>39</v>
      </c>
      <c r="DA250">
        <v>0.3</v>
      </c>
      <c r="DB250">
        <v>1</v>
      </c>
      <c r="DC250">
        <v>2</v>
      </c>
      <c r="DD250">
        <v>25</v>
      </c>
      <c r="DE250">
        <v>30</v>
      </c>
      <c r="DF250">
        <v>64</v>
      </c>
      <c r="DG250">
        <v>9</v>
      </c>
      <c r="DH250">
        <v>14</v>
      </c>
      <c r="DI250">
        <v>43</v>
      </c>
      <c r="DJ250">
        <v>0</v>
      </c>
      <c r="DK250">
        <v>1</v>
      </c>
      <c r="DL250">
        <v>9</v>
      </c>
      <c r="DM250">
        <v>0.24</v>
      </c>
      <c r="DN250">
        <v>0.24</v>
      </c>
      <c r="DO250">
        <v>0</v>
      </c>
      <c r="DP250">
        <v>0</v>
      </c>
      <c r="DQ250">
        <v>0</v>
      </c>
      <c r="DR250">
        <v>0</v>
      </c>
      <c r="DS250">
        <v>0</v>
      </c>
      <c r="DT250">
        <v>0</v>
      </c>
      <c r="DU250">
        <v>0</v>
      </c>
      <c r="DV250">
        <v>2</v>
      </c>
      <c r="DW250">
        <v>4</v>
      </c>
      <c r="DX250">
        <v>0</v>
      </c>
      <c r="DY250">
        <v>0.1</v>
      </c>
      <c r="DZ250">
        <v>2</v>
      </c>
      <c r="EA250">
        <v>2.8</v>
      </c>
      <c r="EB250">
        <v>3.9</v>
      </c>
      <c r="EC250">
        <v>11.9</v>
      </c>
      <c r="ED250" t="s">
        <v>396</v>
      </c>
      <c r="EE250" t="s">
        <v>396</v>
      </c>
      <c r="EF250" t="s">
        <v>396</v>
      </c>
      <c r="EG250">
        <v>0</v>
      </c>
      <c r="EH250">
        <v>2</v>
      </c>
      <c r="EI250">
        <v>4</v>
      </c>
      <c r="EJ250">
        <v>4.5</v>
      </c>
      <c r="EK250">
        <v>5.8</v>
      </c>
      <c r="EL250">
        <v>6</v>
      </c>
      <c r="EM250">
        <v>4</v>
      </c>
      <c r="EN250">
        <v>4.2</v>
      </c>
      <c r="EO250">
        <v>6</v>
      </c>
      <c r="EP250" t="s">
        <v>396</v>
      </c>
      <c r="EQ250" t="s">
        <v>396</v>
      </c>
      <c r="ER250" t="s">
        <v>396</v>
      </c>
      <c r="ES250" t="s">
        <v>396</v>
      </c>
      <c r="ET250" t="s">
        <v>396</v>
      </c>
      <c r="EU250" t="s">
        <v>396</v>
      </c>
      <c r="EV250">
        <v>0.6</v>
      </c>
      <c r="EW250">
        <v>4.2</v>
      </c>
      <c r="EX250">
        <v>14.1</v>
      </c>
      <c r="EY250">
        <v>0</v>
      </c>
      <c r="EZ250">
        <v>1.06</v>
      </c>
      <c r="FA250">
        <v>2</v>
      </c>
      <c r="FB250" t="s">
        <v>396</v>
      </c>
      <c r="FC250" t="s">
        <v>396</v>
      </c>
      <c r="FD250" t="s">
        <v>396</v>
      </c>
      <c r="FE250" t="s">
        <v>396</v>
      </c>
      <c r="FF250" t="s">
        <v>396</v>
      </c>
      <c r="FG250" t="s">
        <v>396</v>
      </c>
      <c r="FH250" t="s">
        <v>396</v>
      </c>
      <c r="FI250" t="s">
        <v>396</v>
      </c>
      <c r="FJ250" t="s">
        <v>396</v>
      </c>
      <c r="FK250" t="s">
        <v>396</v>
      </c>
      <c r="FL250" t="s">
        <v>396</v>
      </c>
      <c r="FM250" t="s">
        <v>396</v>
      </c>
      <c r="FN250" t="s">
        <v>396</v>
      </c>
      <c r="FO250" t="s">
        <v>396</v>
      </c>
      <c r="FP250" t="s">
        <v>396</v>
      </c>
      <c r="FQ250" t="s">
        <v>537</v>
      </c>
      <c r="FR250" t="s">
        <v>729</v>
      </c>
      <c r="FS250">
        <v>18140416</v>
      </c>
      <c r="FT250">
        <v>53080552</v>
      </c>
    </row>
    <row r="251" spans="1:176" hidden="1" x14ac:dyDescent="0.25">
      <c r="A251" s="13">
        <f t="shared" si="9"/>
        <v>18140417</v>
      </c>
      <c r="B251" s="13">
        <f t="shared" si="10"/>
        <v>53080553</v>
      </c>
      <c r="C251" s="14" t="str">
        <f>IF(ISNA(VLOOKUP(A251,ComponentTable!E:E,1,0)),"","Use")</f>
        <v/>
      </c>
      <c r="D251" s="14" t="str">
        <f t="shared" si="11"/>
        <v/>
      </c>
      <c r="E251">
        <v>547</v>
      </c>
      <c r="F251" t="s">
        <v>399</v>
      </c>
      <c r="G251" t="s">
        <v>396</v>
      </c>
      <c r="H251" t="s">
        <v>399</v>
      </c>
      <c r="I251" t="s">
        <v>396</v>
      </c>
      <c r="J251" t="s">
        <v>396</v>
      </c>
      <c r="K251">
        <v>0</v>
      </c>
      <c r="L251">
        <v>0</v>
      </c>
      <c r="M251">
        <v>0</v>
      </c>
      <c r="N251">
        <v>5</v>
      </c>
      <c r="O251">
        <v>10</v>
      </c>
      <c r="P251">
        <v>23</v>
      </c>
      <c r="Q251">
        <v>5</v>
      </c>
      <c r="R251">
        <v>10</v>
      </c>
      <c r="S251">
        <v>23</v>
      </c>
      <c r="T251">
        <v>0</v>
      </c>
      <c r="U251">
        <v>0</v>
      </c>
      <c r="V251">
        <v>0</v>
      </c>
      <c r="W251">
        <v>0</v>
      </c>
      <c r="X251">
        <v>0</v>
      </c>
      <c r="Y251">
        <v>0</v>
      </c>
      <c r="Z251">
        <v>100</v>
      </c>
      <c r="AA251">
        <v>100</v>
      </c>
      <c r="AB251">
        <v>100</v>
      </c>
      <c r="AC251">
        <v>100</v>
      </c>
      <c r="AD251">
        <v>100</v>
      </c>
      <c r="AE251">
        <v>100</v>
      </c>
      <c r="AF251">
        <v>95</v>
      </c>
      <c r="AG251">
        <v>97.5</v>
      </c>
      <c r="AH251">
        <v>100</v>
      </c>
      <c r="AI251">
        <v>5</v>
      </c>
      <c r="AJ251">
        <v>7.5</v>
      </c>
      <c r="AK251">
        <v>10</v>
      </c>
      <c r="AL251" t="s">
        <v>396</v>
      </c>
      <c r="AM251">
        <v>95</v>
      </c>
      <c r="AN251" t="s">
        <v>396</v>
      </c>
      <c r="AO251" t="s">
        <v>396</v>
      </c>
      <c r="AP251">
        <v>0</v>
      </c>
      <c r="AQ251" t="s">
        <v>396</v>
      </c>
      <c r="AR251" t="s">
        <v>396</v>
      </c>
      <c r="AS251">
        <v>0.1</v>
      </c>
      <c r="AT251" t="s">
        <v>396</v>
      </c>
      <c r="AU251" t="s">
        <v>396</v>
      </c>
      <c r="AV251">
        <v>4.4000000000000004</v>
      </c>
      <c r="AW251" t="s">
        <v>396</v>
      </c>
      <c r="AX251" t="s">
        <v>396</v>
      </c>
      <c r="AY251">
        <v>87.6</v>
      </c>
      <c r="AZ251" t="s">
        <v>396</v>
      </c>
      <c r="BA251" t="s">
        <v>396</v>
      </c>
      <c r="BB251">
        <v>2.9</v>
      </c>
      <c r="BC251" t="s">
        <v>396</v>
      </c>
      <c r="BD251">
        <v>0</v>
      </c>
      <c r="BE251">
        <v>2.6</v>
      </c>
      <c r="BF251">
        <v>14.9</v>
      </c>
      <c r="BG251" t="s">
        <v>396</v>
      </c>
      <c r="BH251" t="s">
        <v>396</v>
      </c>
      <c r="BI251" t="s">
        <v>396</v>
      </c>
      <c r="BJ251" t="s">
        <v>396</v>
      </c>
      <c r="BK251" t="s">
        <v>396</v>
      </c>
      <c r="BL251" t="s">
        <v>396</v>
      </c>
      <c r="BM251">
        <v>2</v>
      </c>
      <c r="BN251">
        <v>2.4</v>
      </c>
      <c r="BO251">
        <v>6</v>
      </c>
      <c r="BP251">
        <v>0</v>
      </c>
      <c r="BQ251">
        <v>0</v>
      </c>
      <c r="BR251">
        <v>0</v>
      </c>
      <c r="BS251">
        <v>1</v>
      </c>
      <c r="BT251">
        <v>2</v>
      </c>
      <c r="BU251">
        <v>2</v>
      </c>
      <c r="BV251" t="s">
        <v>396</v>
      </c>
      <c r="BW251" t="s">
        <v>396</v>
      </c>
      <c r="BX251" t="s">
        <v>396</v>
      </c>
      <c r="BY251">
        <v>1.35</v>
      </c>
      <c r="BZ251">
        <v>1.4</v>
      </c>
      <c r="CA251">
        <v>1.45</v>
      </c>
      <c r="CB251" t="s">
        <v>396</v>
      </c>
      <c r="CC251" t="s">
        <v>396</v>
      </c>
      <c r="CD251" t="s">
        <v>396</v>
      </c>
      <c r="CE251" t="s">
        <v>396</v>
      </c>
      <c r="CF251">
        <v>1.52</v>
      </c>
      <c r="CG251" t="s">
        <v>396</v>
      </c>
      <c r="CH251" t="s">
        <v>396</v>
      </c>
      <c r="CI251">
        <v>42</v>
      </c>
      <c r="CJ251">
        <v>92</v>
      </c>
      <c r="CK251">
        <v>141</v>
      </c>
      <c r="CL251">
        <v>0.03</v>
      </c>
      <c r="CM251">
        <v>0.06</v>
      </c>
      <c r="CN251">
        <v>0.08</v>
      </c>
      <c r="CO251" t="s">
        <v>396</v>
      </c>
      <c r="CP251">
        <v>8.8000000000000007</v>
      </c>
      <c r="CQ251" t="s">
        <v>396</v>
      </c>
      <c r="CR251" t="s">
        <v>396</v>
      </c>
      <c r="CS251">
        <v>6.6</v>
      </c>
      <c r="CT251" t="s">
        <v>396</v>
      </c>
      <c r="CU251" t="s">
        <v>396</v>
      </c>
      <c r="CV251">
        <v>2.2000000000000002</v>
      </c>
      <c r="CW251" t="s">
        <v>396</v>
      </c>
      <c r="CX251" t="s">
        <v>396</v>
      </c>
      <c r="CY251" t="s">
        <v>396</v>
      </c>
      <c r="CZ251" t="s">
        <v>396</v>
      </c>
      <c r="DA251">
        <v>0</v>
      </c>
      <c r="DB251">
        <v>1.5</v>
      </c>
      <c r="DC251">
        <v>2.9</v>
      </c>
      <c r="DD251">
        <v>0</v>
      </c>
      <c r="DE251">
        <v>7</v>
      </c>
      <c r="DF251">
        <v>14</v>
      </c>
      <c r="DG251">
        <v>0</v>
      </c>
      <c r="DH251">
        <v>0</v>
      </c>
      <c r="DI251">
        <v>0</v>
      </c>
      <c r="DJ251">
        <v>0</v>
      </c>
      <c r="DK251">
        <v>0</v>
      </c>
      <c r="DL251">
        <v>0</v>
      </c>
      <c r="DM251">
        <v>0.02</v>
      </c>
      <c r="DN251">
        <v>0.02</v>
      </c>
      <c r="DO251">
        <v>0</v>
      </c>
      <c r="DP251">
        <v>0</v>
      </c>
      <c r="DQ251">
        <v>0</v>
      </c>
      <c r="DR251">
        <v>0</v>
      </c>
      <c r="DS251">
        <v>0</v>
      </c>
      <c r="DT251">
        <v>0</v>
      </c>
      <c r="DU251">
        <v>0</v>
      </c>
      <c r="DV251">
        <v>1</v>
      </c>
      <c r="DW251">
        <v>4</v>
      </c>
      <c r="DX251">
        <v>0</v>
      </c>
      <c r="DY251">
        <v>0.1</v>
      </c>
      <c r="DZ251">
        <v>2</v>
      </c>
      <c r="EA251" t="s">
        <v>396</v>
      </c>
      <c r="EB251" t="s">
        <v>396</v>
      </c>
      <c r="EC251" t="s">
        <v>396</v>
      </c>
      <c r="ED251">
        <v>0.4</v>
      </c>
      <c r="EE251">
        <v>1.2</v>
      </c>
      <c r="EF251">
        <v>3.1</v>
      </c>
      <c r="EG251">
        <v>0</v>
      </c>
      <c r="EH251">
        <v>1</v>
      </c>
      <c r="EI251">
        <v>4</v>
      </c>
      <c r="EJ251">
        <v>3.5</v>
      </c>
      <c r="EK251">
        <v>3.7</v>
      </c>
      <c r="EL251">
        <v>6</v>
      </c>
      <c r="EM251" t="s">
        <v>396</v>
      </c>
      <c r="EN251" t="s">
        <v>396</v>
      </c>
      <c r="EO251" t="s">
        <v>396</v>
      </c>
      <c r="EP251" t="s">
        <v>396</v>
      </c>
      <c r="EQ251" t="s">
        <v>396</v>
      </c>
      <c r="ER251" t="s">
        <v>396</v>
      </c>
      <c r="ES251" t="s">
        <v>396</v>
      </c>
      <c r="ET251" t="s">
        <v>396</v>
      </c>
      <c r="EU251" t="s">
        <v>396</v>
      </c>
      <c r="EV251">
        <v>9.1</v>
      </c>
      <c r="EW251">
        <v>12.1</v>
      </c>
      <c r="EX251">
        <v>15.1</v>
      </c>
      <c r="EY251" t="s">
        <v>396</v>
      </c>
      <c r="EZ251" t="s">
        <v>396</v>
      </c>
      <c r="FA251" t="s">
        <v>396</v>
      </c>
      <c r="FB251" t="s">
        <v>396</v>
      </c>
      <c r="FC251" t="s">
        <v>396</v>
      </c>
      <c r="FD251" t="s">
        <v>396</v>
      </c>
      <c r="FE251" t="s">
        <v>396</v>
      </c>
      <c r="FF251" t="s">
        <v>396</v>
      </c>
      <c r="FG251" t="s">
        <v>396</v>
      </c>
      <c r="FH251" t="s">
        <v>396</v>
      </c>
      <c r="FI251" t="s">
        <v>396</v>
      </c>
      <c r="FJ251" t="s">
        <v>396</v>
      </c>
      <c r="FK251" t="s">
        <v>396</v>
      </c>
      <c r="FL251" t="s">
        <v>396</v>
      </c>
      <c r="FM251" t="s">
        <v>396</v>
      </c>
      <c r="FN251" t="s">
        <v>396</v>
      </c>
      <c r="FO251" t="s">
        <v>396</v>
      </c>
      <c r="FP251" t="s">
        <v>396</v>
      </c>
      <c r="FQ251" t="s">
        <v>396</v>
      </c>
      <c r="FR251" t="s">
        <v>396</v>
      </c>
      <c r="FS251">
        <v>18140417</v>
      </c>
      <c r="FT251">
        <v>53080553</v>
      </c>
    </row>
    <row r="252" spans="1:176" hidden="1" x14ac:dyDescent="0.25">
      <c r="A252" s="13">
        <f t="shared" si="9"/>
        <v>18140417</v>
      </c>
      <c r="B252" s="13">
        <f t="shared" si="10"/>
        <v>53080554</v>
      </c>
      <c r="C252" s="14" t="str">
        <f>IF(ISNA(VLOOKUP(A252,ComponentTable!E:E,1,0)),"","Use")</f>
        <v/>
      </c>
      <c r="D252" s="14" t="str">
        <f t="shared" si="11"/>
        <v/>
      </c>
      <c r="E252">
        <v>548</v>
      </c>
      <c r="F252" t="s">
        <v>702</v>
      </c>
      <c r="G252" t="s">
        <v>396</v>
      </c>
      <c r="H252" t="s">
        <v>702</v>
      </c>
      <c r="I252" t="s">
        <v>396</v>
      </c>
      <c r="J252" t="s">
        <v>396</v>
      </c>
      <c r="K252">
        <v>5</v>
      </c>
      <c r="L252">
        <v>10</v>
      </c>
      <c r="M252">
        <v>23</v>
      </c>
      <c r="N252">
        <v>10</v>
      </c>
      <c r="O252">
        <v>56</v>
      </c>
      <c r="P252">
        <v>74</v>
      </c>
      <c r="Q252">
        <v>5</v>
      </c>
      <c r="R252">
        <v>46</v>
      </c>
      <c r="S252">
        <v>51</v>
      </c>
      <c r="T252">
        <v>0</v>
      </c>
      <c r="U252">
        <v>0</v>
      </c>
      <c r="V252">
        <v>0</v>
      </c>
      <c r="W252">
        <v>0</v>
      </c>
      <c r="X252">
        <v>0</v>
      </c>
      <c r="Y252">
        <v>0</v>
      </c>
      <c r="Z252">
        <v>100</v>
      </c>
      <c r="AA252">
        <v>100</v>
      </c>
      <c r="AB252">
        <v>100</v>
      </c>
      <c r="AC252">
        <v>100</v>
      </c>
      <c r="AD252">
        <v>100</v>
      </c>
      <c r="AE252">
        <v>100</v>
      </c>
      <c r="AF252">
        <v>95</v>
      </c>
      <c r="AG252">
        <v>97.5</v>
      </c>
      <c r="AH252">
        <v>100</v>
      </c>
      <c r="AI252">
        <v>2</v>
      </c>
      <c r="AJ252">
        <v>5</v>
      </c>
      <c r="AK252">
        <v>8</v>
      </c>
      <c r="AL252" t="s">
        <v>396</v>
      </c>
      <c r="AM252">
        <v>97.3</v>
      </c>
      <c r="AN252" t="s">
        <v>396</v>
      </c>
      <c r="AO252" t="s">
        <v>396</v>
      </c>
      <c r="AP252">
        <v>0</v>
      </c>
      <c r="AQ252" t="s">
        <v>396</v>
      </c>
      <c r="AR252" t="s">
        <v>396</v>
      </c>
      <c r="AS252">
        <v>0.1</v>
      </c>
      <c r="AT252" t="s">
        <v>396</v>
      </c>
      <c r="AU252" t="s">
        <v>396</v>
      </c>
      <c r="AV252">
        <v>4</v>
      </c>
      <c r="AW252" t="s">
        <v>396</v>
      </c>
      <c r="AX252" t="s">
        <v>396</v>
      </c>
      <c r="AY252">
        <v>90.1</v>
      </c>
      <c r="AZ252" t="s">
        <v>396</v>
      </c>
      <c r="BA252" t="s">
        <v>396</v>
      </c>
      <c r="BB252">
        <v>3.1</v>
      </c>
      <c r="BC252" t="s">
        <v>396</v>
      </c>
      <c r="BD252">
        <v>0</v>
      </c>
      <c r="BE252">
        <v>1.7</v>
      </c>
      <c r="BF252">
        <v>14.9</v>
      </c>
      <c r="BG252" t="s">
        <v>396</v>
      </c>
      <c r="BH252" t="s">
        <v>396</v>
      </c>
      <c r="BI252" t="s">
        <v>396</v>
      </c>
      <c r="BJ252" t="s">
        <v>396</v>
      </c>
      <c r="BK252" t="s">
        <v>396</v>
      </c>
      <c r="BL252" t="s">
        <v>396</v>
      </c>
      <c r="BM252">
        <v>1</v>
      </c>
      <c r="BN252">
        <v>1</v>
      </c>
      <c r="BO252">
        <v>4</v>
      </c>
      <c r="BP252">
        <v>0</v>
      </c>
      <c r="BQ252">
        <v>0</v>
      </c>
      <c r="BR252">
        <v>0</v>
      </c>
      <c r="BS252">
        <v>0</v>
      </c>
      <c r="BT252">
        <v>0.33</v>
      </c>
      <c r="BU252">
        <v>0.5</v>
      </c>
      <c r="BV252" t="s">
        <v>396</v>
      </c>
      <c r="BW252" t="s">
        <v>396</v>
      </c>
      <c r="BX252" t="s">
        <v>396</v>
      </c>
      <c r="BY252">
        <v>1.4</v>
      </c>
      <c r="BZ252">
        <v>1.52</v>
      </c>
      <c r="CA252">
        <v>1.65</v>
      </c>
      <c r="CB252" t="s">
        <v>396</v>
      </c>
      <c r="CC252" t="s">
        <v>396</v>
      </c>
      <c r="CD252" t="s">
        <v>396</v>
      </c>
      <c r="CE252" t="s">
        <v>396</v>
      </c>
      <c r="CF252">
        <v>1.52</v>
      </c>
      <c r="CG252" t="s">
        <v>396</v>
      </c>
      <c r="CH252" t="s">
        <v>396</v>
      </c>
      <c r="CI252">
        <v>42</v>
      </c>
      <c r="CJ252">
        <v>92</v>
      </c>
      <c r="CK252">
        <v>141</v>
      </c>
      <c r="CL252">
        <v>0.02</v>
      </c>
      <c r="CM252">
        <v>0.04</v>
      </c>
      <c r="CN252">
        <v>0.05</v>
      </c>
      <c r="CO252" t="s">
        <v>396</v>
      </c>
      <c r="CP252">
        <v>8.1</v>
      </c>
      <c r="CQ252" t="s">
        <v>396</v>
      </c>
      <c r="CR252" t="s">
        <v>396</v>
      </c>
      <c r="CS252">
        <v>6</v>
      </c>
      <c r="CT252" t="s">
        <v>396</v>
      </c>
      <c r="CU252" t="s">
        <v>396</v>
      </c>
      <c r="CV252">
        <v>1.4</v>
      </c>
      <c r="CW252" t="s">
        <v>396</v>
      </c>
      <c r="CX252" t="s">
        <v>396</v>
      </c>
      <c r="CY252" t="s">
        <v>396</v>
      </c>
      <c r="CZ252" t="s">
        <v>396</v>
      </c>
      <c r="DA252">
        <v>0</v>
      </c>
      <c r="DB252">
        <v>1.5</v>
      </c>
      <c r="DC252">
        <v>2.9</v>
      </c>
      <c r="DD252">
        <v>0</v>
      </c>
      <c r="DE252">
        <v>7</v>
      </c>
      <c r="DF252">
        <v>14</v>
      </c>
      <c r="DG252">
        <v>0</v>
      </c>
      <c r="DH252">
        <v>0</v>
      </c>
      <c r="DI252">
        <v>0</v>
      </c>
      <c r="DJ252">
        <v>0</v>
      </c>
      <c r="DK252">
        <v>0</v>
      </c>
      <c r="DL252">
        <v>0</v>
      </c>
      <c r="DM252">
        <v>0.02</v>
      </c>
      <c r="DN252">
        <v>0.02</v>
      </c>
      <c r="DO252">
        <v>0</v>
      </c>
      <c r="DP252">
        <v>0</v>
      </c>
      <c r="DQ252">
        <v>0</v>
      </c>
      <c r="DR252">
        <v>0</v>
      </c>
      <c r="DS252">
        <v>0</v>
      </c>
      <c r="DT252">
        <v>0</v>
      </c>
      <c r="DU252">
        <v>0</v>
      </c>
      <c r="DV252">
        <v>1</v>
      </c>
      <c r="DW252">
        <v>4</v>
      </c>
      <c r="DX252">
        <v>0</v>
      </c>
      <c r="DY252">
        <v>0.1</v>
      </c>
      <c r="DZ252">
        <v>2</v>
      </c>
      <c r="EA252" t="s">
        <v>396</v>
      </c>
      <c r="EB252" t="s">
        <v>396</v>
      </c>
      <c r="EC252" t="s">
        <v>396</v>
      </c>
      <c r="ED252">
        <v>0</v>
      </c>
      <c r="EE252">
        <v>0.2</v>
      </c>
      <c r="EF252">
        <v>2.2000000000000002</v>
      </c>
      <c r="EG252">
        <v>0</v>
      </c>
      <c r="EH252">
        <v>0.5</v>
      </c>
      <c r="EI252">
        <v>1</v>
      </c>
      <c r="EJ252">
        <v>3.5</v>
      </c>
      <c r="EK252">
        <v>4.7</v>
      </c>
      <c r="EL252">
        <v>6</v>
      </c>
      <c r="EM252" t="s">
        <v>396</v>
      </c>
      <c r="EN252" t="s">
        <v>396</v>
      </c>
      <c r="EO252" t="s">
        <v>396</v>
      </c>
      <c r="EP252" t="s">
        <v>396</v>
      </c>
      <c r="EQ252" t="s">
        <v>396</v>
      </c>
      <c r="ER252" t="s">
        <v>396</v>
      </c>
      <c r="ES252" t="s">
        <v>396</v>
      </c>
      <c r="ET252" t="s">
        <v>396</v>
      </c>
      <c r="EU252" t="s">
        <v>396</v>
      </c>
      <c r="EV252">
        <v>6.7</v>
      </c>
      <c r="EW252">
        <v>7.6</v>
      </c>
      <c r="EX252">
        <v>11</v>
      </c>
      <c r="EY252" t="s">
        <v>396</v>
      </c>
      <c r="EZ252" t="s">
        <v>396</v>
      </c>
      <c r="FA252" t="s">
        <v>396</v>
      </c>
      <c r="FB252" t="s">
        <v>396</v>
      </c>
      <c r="FC252" t="s">
        <v>396</v>
      </c>
      <c r="FD252" t="s">
        <v>396</v>
      </c>
      <c r="FE252" t="s">
        <v>396</v>
      </c>
      <c r="FF252" t="s">
        <v>396</v>
      </c>
      <c r="FG252" t="s">
        <v>396</v>
      </c>
      <c r="FH252" t="s">
        <v>396</v>
      </c>
      <c r="FI252" t="s">
        <v>396</v>
      </c>
      <c r="FJ252" t="s">
        <v>396</v>
      </c>
      <c r="FK252" t="s">
        <v>396</v>
      </c>
      <c r="FL252" t="s">
        <v>396</v>
      </c>
      <c r="FM252" t="s">
        <v>396</v>
      </c>
      <c r="FN252" t="s">
        <v>396</v>
      </c>
      <c r="FO252" t="s">
        <v>396</v>
      </c>
      <c r="FP252" t="s">
        <v>396</v>
      </c>
      <c r="FQ252" t="s">
        <v>396</v>
      </c>
      <c r="FR252" t="s">
        <v>396</v>
      </c>
      <c r="FS252">
        <v>18140417</v>
      </c>
      <c r="FT252">
        <v>53080554</v>
      </c>
    </row>
    <row r="253" spans="1:176" hidden="1" x14ac:dyDescent="0.25">
      <c r="A253" s="13">
        <f t="shared" si="9"/>
        <v>18140417</v>
      </c>
      <c r="B253" s="13">
        <f t="shared" si="10"/>
        <v>53080555</v>
      </c>
      <c r="C253" s="14" t="str">
        <f>IF(ISNA(VLOOKUP(A253,ComponentTable!E:E,1,0)),"","Use")</f>
        <v/>
      </c>
      <c r="D253" s="14" t="str">
        <f t="shared" si="11"/>
        <v/>
      </c>
      <c r="E253">
        <v>549</v>
      </c>
      <c r="F253" t="s">
        <v>713</v>
      </c>
      <c r="G253" t="s">
        <v>396</v>
      </c>
      <c r="H253" t="s">
        <v>611</v>
      </c>
      <c r="I253" t="s">
        <v>396</v>
      </c>
      <c r="J253" t="s">
        <v>396</v>
      </c>
      <c r="K253">
        <v>10</v>
      </c>
      <c r="L253">
        <v>56</v>
      </c>
      <c r="M253">
        <v>74</v>
      </c>
      <c r="N253">
        <v>15</v>
      </c>
      <c r="O253">
        <v>74</v>
      </c>
      <c r="P253">
        <v>94</v>
      </c>
      <c r="Q253">
        <v>5</v>
      </c>
      <c r="R253">
        <v>18</v>
      </c>
      <c r="S253">
        <v>20</v>
      </c>
      <c r="T253">
        <v>0</v>
      </c>
      <c r="U253">
        <v>0</v>
      </c>
      <c r="V253">
        <v>0</v>
      </c>
      <c r="W253">
        <v>0</v>
      </c>
      <c r="X253">
        <v>0</v>
      </c>
      <c r="Y253">
        <v>0</v>
      </c>
      <c r="Z253">
        <v>100</v>
      </c>
      <c r="AA253">
        <v>100</v>
      </c>
      <c r="AB253">
        <v>100</v>
      </c>
      <c r="AC253">
        <v>100</v>
      </c>
      <c r="AD253">
        <v>100</v>
      </c>
      <c r="AE253">
        <v>100</v>
      </c>
      <c r="AF253">
        <v>95</v>
      </c>
      <c r="AG253">
        <v>97.5</v>
      </c>
      <c r="AH253">
        <v>100</v>
      </c>
      <c r="AI253">
        <v>5</v>
      </c>
      <c r="AJ253">
        <v>8.5</v>
      </c>
      <c r="AK253">
        <v>12</v>
      </c>
      <c r="AL253" t="s">
        <v>396</v>
      </c>
      <c r="AM253">
        <v>96.3</v>
      </c>
      <c r="AN253" t="s">
        <v>396</v>
      </c>
      <c r="AO253" t="s">
        <v>396</v>
      </c>
      <c r="AP253">
        <v>0</v>
      </c>
      <c r="AQ253" t="s">
        <v>396</v>
      </c>
      <c r="AR253" t="s">
        <v>396</v>
      </c>
      <c r="AS253">
        <v>0.1</v>
      </c>
      <c r="AT253" t="s">
        <v>396</v>
      </c>
      <c r="AU253" t="s">
        <v>396</v>
      </c>
      <c r="AV253">
        <v>4.2</v>
      </c>
      <c r="AW253" t="s">
        <v>396</v>
      </c>
      <c r="AX253" t="s">
        <v>396</v>
      </c>
      <c r="AY253">
        <v>89.1</v>
      </c>
      <c r="AZ253" t="s">
        <v>396</v>
      </c>
      <c r="BA253" t="s">
        <v>396</v>
      </c>
      <c r="BB253">
        <v>2.9</v>
      </c>
      <c r="BC253" t="s">
        <v>396</v>
      </c>
      <c r="BD253">
        <v>0</v>
      </c>
      <c r="BE253">
        <v>1</v>
      </c>
      <c r="BF253">
        <v>14.9</v>
      </c>
      <c r="BG253" t="s">
        <v>396</v>
      </c>
      <c r="BH253" t="s">
        <v>396</v>
      </c>
      <c r="BI253" t="s">
        <v>396</v>
      </c>
      <c r="BJ253" t="s">
        <v>396</v>
      </c>
      <c r="BK253" t="s">
        <v>396</v>
      </c>
      <c r="BL253" t="s">
        <v>396</v>
      </c>
      <c r="BM253">
        <v>2</v>
      </c>
      <c r="BN253">
        <v>2.7</v>
      </c>
      <c r="BO253">
        <v>6</v>
      </c>
      <c r="BP253">
        <v>0</v>
      </c>
      <c r="BQ253">
        <v>0</v>
      </c>
      <c r="BR253">
        <v>0</v>
      </c>
      <c r="BS253">
        <v>1.25</v>
      </c>
      <c r="BT253">
        <v>2.0099999999999998</v>
      </c>
      <c r="BU253">
        <v>4</v>
      </c>
      <c r="BV253" t="s">
        <v>396</v>
      </c>
      <c r="BW253" t="s">
        <v>396</v>
      </c>
      <c r="BX253" t="s">
        <v>396</v>
      </c>
      <c r="BY253">
        <v>1.25</v>
      </c>
      <c r="BZ253">
        <v>1.37</v>
      </c>
      <c r="CA253">
        <v>1.6</v>
      </c>
      <c r="CB253" t="s">
        <v>396</v>
      </c>
      <c r="CC253" t="s">
        <v>396</v>
      </c>
      <c r="CD253" t="s">
        <v>396</v>
      </c>
      <c r="CE253" t="s">
        <v>396</v>
      </c>
      <c r="CF253">
        <v>1.75</v>
      </c>
      <c r="CG253" t="s">
        <v>396</v>
      </c>
      <c r="CH253" t="s">
        <v>396</v>
      </c>
      <c r="CI253">
        <v>14</v>
      </c>
      <c r="CJ253">
        <v>28</v>
      </c>
      <c r="CK253">
        <v>42</v>
      </c>
      <c r="CL253">
        <v>0.05</v>
      </c>
      <c r="CM253">
        <v>7.0000000000000007E-2</v>
      </c>
      <c r="CN253">
        <v>0.08</v>
      </c>
      <c r="CO253" t="s">
        <v>396</v>
      </c>
      <c r="CP253">
        <v>13.6</v>
      </c>
      <c r="CQ253" t="s">
        <v>396</v>
      </c>
      <c r="CR253" t="s">
        <v>396</v>
      </c>
      <c r="CS253">
        <v>10.8</v>
      </c>
      <c r="CT253" t="s">
        <v>396</v>
      </c>
      <c r="CU253" t="s">
        <v>396</v>
      </c>
      <c r="CV253">
        <v>3.5</v>
      </c>
      <c r="CW253" t="s">
        <v>396</v>
      </c>
      <c r="CX253" t="s">
        <v>396</v>
      </c>
      <c r="CY253" t="s">
        <v>396</v>
      </c>
      <c r="CZ253" t="s">
        <v>396</v>
      </c>
      <c r="DA253">
        <v>0</v>
      </c>
      <c r="DB253">
        <v>1.5</v>
      </c>
      <c r="DC253">
        <v>2.9</v>
      </c>
      <c r="DD253">
        <v>0</v>
      </c>
      <c r="DE253">
        <v>7</v>
      </c>
      <c r="DF253">
        <v>14</v>
      </c>
      <c r="DG253">
        <v>0</v>
      </c>
      <c r="DH253">
        <v>0</v>
      </c>
      <c r="DI253">
        <v>0</v>
      </c>
      <c r="DJ253">
        <v>0</v>
      </c>
      <c r="DK253">
        <v>0</v>
      </c>
      <c r="DL253">
        <v>0</v>
      </c>
      <c r="DM253">
        <v>0.05</v>
      </c>
      <c r="DN253">
        <v>0.05</v>
      </c>
      <c r="DO253">
        <v>0</v>
      </c>
      <c r="DP253">
        <v>0</v>
      </c>
      <c r="DQ253">
        <v>0</v>
      </c>
      <c r="DR253">
        <v>0</v>
      </c>
      <c r="DS253">
        <v>0</v>
      </c>
      <c r="DT253">
        <v>0</v>
      </c>
      <c r="DU253">
        <v>0</v>
      </c>
      <c r="DV253">
        <v>1</v>
      </c>
      <c r="DW253">
        <v>4</v>
      </c>
      <c r="DX253">
        <v>0</v>
      </c>
      <c r="DY253">
        <v>0.1</v>
      </c>
      <c r="DZ253">
        <v>2</v>
      </c>
      <c r="EA253" t="s">
        <v>396</v>
      </c>
      <c r="EB253" t="s">
        <v>396</v>
      </c>
      <c r="EC253" t="s">
        <v>396</v>
      </c>
      <c r="ED253">
        <v>0.4</v>
      </c>
      <c r="EE253">
        <v>1</v>
      </c>
      <c r="EF253">
        <v>3.8</v>
      </c>
      <c r="EG253">
        <v>0</v>
      </c>
      <c r="EH253">
        <v>1</v>
      </c>
      <c r="EI253">
        <v>4</v>
      </c>
      <c r="EJ253">
        <v>3.5</v>
      </c>
      <c r="EK253">
        <v>4.7</v>
      </c>
      <c r="EL253">
        <v>6</v>
      </c>
      <c r="EM253" t="s">
        <v>396</v>
      </c>
      <c r="EN253" t="s">
        <v>396</v>
      </c>
      <c r="EO253" t="s">
        <v>396</v>
      </c>
      <c r="EP253" t="s">
        <v>396</v>
      </c>
      <c r="EQ253" t="s">
        <v>396</v>
      </c>
      <c r="ER253" t="s">
        <v>396</v>
      </c>
      <c r="ES253" t="s">
        <v>396</v>
      </c>
      <c r="ET253" t="s">
        <v>396</v>
      </c>
      <c r="EU253" t="s">
        <v>396</v>
      </c>
      <c r="EV253">
        <v>9.5</v>
      </c>
      <c r="EW253">
        <v>11.8</v>
      </c>
      <c r="EX253">
        <v>19.8</v>
      </c>
      <c r="EY253" t="s">
        <v>396</v>
      </c>
      <c r="EZ253" t="s">
        <v>396</v>
      </c>
      <c r="FA253" t="s">
        <v>396</v>
      </c>
      <c r="FB253" t="s">
        <v>396</v>
      </c>
      <c r="FC253" t="s">
        <v>396</v>
      </c>
      <c r="FD253" t="s">
        <v>396</v>
      </c>
      <c r="FE253" t="s">
        <v>396</v>
      </c>
      <c r="FF253" t="s">
        <v>396</v>
      </c>
      <c r="FG253" t="s">
        <v>396</v>
      </c>
      <c r="FH253" t="s">
        <v>396</v>
      </c>
      <c r="FI253" t="s">
        <v>396</v>
      </c>
      <c r="FJ253" t="s">
        <v>396</v>
      </c>
      <c r="FK253" t="s">
        <v>396</v>
      </c>
      <c r="FL253" t="s">
        <v>396</v>
      </c>
      <c r="FM253" t="s">
        <v>396</v>
      </c>
      <c r="FN253" t="s">
        <v>396</v>
      </c>
      <c r="FO253" t="s">
        <v>396</v>
      </c>
      <c r="FP253" t="s">
        <v>396</v>
      </c>
      <c r="FQ253" t="s">
        <v>396</v>
      </c>
      <c r="FR253" t="s">
        <v>396</v>
      </c>
      <c r="FS253">
        <v>18140417</v>
      </c>
      <c r="FT253">
        <v>53080555</v>
      </c>
    </row>
    <row r="254" spans="1:176" hidden="1" x14ac:dyDescent="0.25">
      <c r="A254" s="13">
        <f t="shared" si="9"/>
        <v>18140417</v>
      </c>
      <c r="B254" s="13">
        <f t="shared" si="10"/>
        <v>53080556</v>
      </c>
      <c r="C254" s="14" t="str">
        <f>IF(ISNA(VLOOKUP(A254,ComponentTable!E:E,1,0)),"","Use")</f>
        <v/>
      </c>
      <c r="D254" s="14" t="str">
        <f t="shared" si="11"/>
        <v/>
      </c>
      <c r="E254">
        <v>550</v>
      </c>
      <c r="F254" t="s">
        <v>716</v>
      </c>
      <c r="G254" t="s">
        <v>396</v>
      </c>
      <c r="H254" t="s">
        <v>716</v>
      </c>
      <c r="I254" t="s">
        <v>396</v>
      </c>
      <c r="J254" t="s">
        <v>396</v>
      </c>
      <c r="K254">
        <v>15</v>
      </c>
      <c r="L254">
        <v>74</v>
      </c>
      <c r="M254">
        <v>94</v>
      </c>
      <c r="N254">
        <v>203</v>
      </c>
      <c r="O254">
        <v>203</v>
      </c>
      <c r="P254">
        <v>203</v>
      </c>
      <c r="Q254">
        <v>109</v>
      </c>
      <c r="R254">
        <v>129</v>
      </c>
      <c r="S254">
        <v>188</v>
      </c>
      <c r="T254">
        <v>0</v>
      </c>
      <c r="U254">
        <v>0</v>
      </c>
      <c r="V254">
        <v>0</v>
      </c>
      <c r="W254">
        <v>0</v>
      </c>
      <c r="X254">
        <v>0</v>
      </c>
      <c r="Y254">
        <v>0</v>
      </c>
      <c r="Z254">
        <v>100</v>
      </c>
      <c r="AA254">
        <v>100</v>
      </c>
      <c r="AB254">
        <v>100</v>
      </c>
      <c r="AC254">
        <v>100</v>
      </c>
      <c r="AD254">
        <v>100</v>
      </c>
      <c r="AE254">
        <v>100</v>
      </c>
      <c r="AF254">
        <v>95</v>
      </c>
      <c r="AG254">
        <v>97.5</v>
      </c>
      <c r="AH254">
        <v>100</v>
      </c>
      <c r="AI254">
        <v>2</v>
      </c>
      <c r="AJ254">
        <v>5</v>
      </c>
      <c r="AK254">
        <v>8</v>
      </c>
      <c r="AL254" t="s">
        <v>396</v>
      </c>
      <c r="AM254">
        <v>97.6</v>
      </c>
      <c r="AN254" t="s">
        <v>396</v>
      </c>
      <c r="AO254" t="s">
        <v>396</v>
      </c>
      <c r="AP254">
        <v>0</v>
      </c>
      <c r="AQ254" t="s">
        <v>396</v>
      </c>
      <c r="AR254" t="s">
        <v>396</v>
      </c>
      <c r="AS254">
        <v>0.1</v>
      </c>
      <c r="AT254" t="s">
        <v>396</v>
      </c>
      <c r="AU254" t="s">
        <v>396</v>
      </c>
      <c r="AV254">
        <v>3.8</v>
      </c>
      <c r="AW254" t="s">
        <v>396</v>
      </c>
      <c r="AX254" t="s">
        <v>396</v>
      </c>
      <c r="AY254">
        <v>90.5</v>
      </c>
      <c r="AZ254" t="s">
        <v>396</v>
      </c>
      <c r="BA254" t="s">
        <v>396</v>
      </c>
      <c r="BB254">
        <v>3.2</v>
      </c>
      <c r="BC254" t="s">
        <v>396</v>
      </c>
      <c r="BD254">
        <v>0</v>
      </c>
      <c r="BE254">
        <v>1.4</v>
      </c>
      <c r="BF254">
        <v>14.9</v>
      </c>
      <c r="BG254" t="s">
        <v>396</v>
      </c>
      <c r="BH254" t="s">
        <v>396</v>
      </c>
      <c r="BI254" t="s">
        <v>396</v>
      </c>
      <c r="BJ254" t="s">
        <v>396</v>
      </c>
      <c r="BK254" t="s">
        <v>396</v>
      </c>
      <c r="BL254" t="s">
        <v>396</v>
      </c>
      <c r="BM254">
        <v>1</v>
      </c>
      <c r="BN254">
        <v>1</v>
      </c>
      <c r="BO254">
        <v>4</v>
      </c>
      <c r="BP254">
        <v>0</v>
      </c>
      <c r="BQ254">
        <v>0</v>
      </c>
      <c r="BR254">
        <v>0</v>
      </c>
      <c r="BS254">
        <v>0</v>
      </c>
      <c r="BT254">
        <v>0.18</v>
      </c>
      <c r="BU254">
        <v>0.2</v>
      </c>
      <c r="BV254" t="s">
        <v>396</v>
      </c>
      <c r="BW254" t="s">
        <v>396</v>
      </c>
      <c r="BX254" t="s">
        <v>396</v>
      </c>
      <c r="BY254">
        <v>1.45</v>
      </c>
      <c r="BZ254">
        <v>1.55</v>
      </c>
      <c r="CA254">
        <v>1.65</v>
      </c>
      <c r="CB254" t="s">
        <v>396</v>
      </c>
      <c r="CC254" t="s">
        <v>396</v>
      </c>
      <c r="CD254" t="s">
        <v>396</v>
      </c>
      <c r="CE254" t="s">
        <v>396</v>
      </c>
      <c r="CF254">
        <v>1.52</v>
      </c>
      <c r="CG254" t="s">
        <v>396</v>
      </c>
      <c r="CH254" t="s">
        <v>396</v>
      </c>
      <c r="CI254">
        <v>42</v>
      </c>
      <c r="CJ254">
        <v>92</v>
      </c>
      <c r="CK254">
        <v>141</v>
      </c>
      <c r="CL254">
        <v>0.02</v>
      </c>
      <c r="CM254">
        <v>0.04</v>
      </c>
      <c r="CN254">
        <v>0.05</v>
      </c>
      <c r="CO254" t="s">
        <v>396</v>
      </c>
      <c r="CP254">
        <v>10.199999999999999</v>
      </c>
      <c r="CQ254" t="s">
        <v>396</v>
      </c>
      <c r="CR254" t="s">
        <v>396</v>
      </c>
      <c r="CS254">
        <v>9.1</v>
      </c>
      <c r="CT254" t="s">
        <v>396</v>
      </c>
      <c r="CU254" t="s">
        <v>396</v>
      </c>
      <c r="CV254">
        <v>3.5</v>
      </c>
      <c r="CW254" t="s">
        <v>396</v>
      </c>
      <c r="CX254" t="s">
        <v>396</v>
      </c>
      <c r="CY254" t="s">
        <v>396</v>
      </c>
      <c r="CZ254" t="s">
        <v>396</v>
      </c>
      <c r="DA254">
        <v>0</v>
      </c>
      <c r="DB254">
        <v>1.5</v>
      </c>
      <c r="DC254">
        <v>2.9</v>
      </c>
      <c r="DD254">
        <v>0</v>
      </c>
      <c r="DE254">
        <v>7</v>
      </c>
      <c r="DF254">
        <v>14</v>
      </c>
      <c r="DG254">
        <v>0</v>
      </c>
      <c r="DH254">
        <v>0</v>
      </c>
      <c r="DI254">
        <v>0</v>
      </c>
      <c r="DJ254">
        <v>0</v>
      </c>
      <c r="DK254">
        <v>0</v>
      </c>
      <c r="DL254">
        <v>0</v>
      </c>
      <c r="DM254">
        <v>0.02</v>
      </c>
      <c r="DN254">
        <v>0.02</v>
      </c>
      <c r="DO254">
        <v>0</v>
      </c>
      <c r="DP254">
        <v>0</v>
      </c>
      <c r="DQ254">
        <v>0</v>
      </c>
      <c r="DR254">
        <v>0</v>
      </c>
      <c r="DS254">
        <v>0</v>
      </c>
      <c r="DT254">
        <v>0</v>
      </c>
      <c r="DU254">
        <v>0</v>
      </c>
      <c r="DV254">
        <v>1</v>
      </c>
      <c r="DW254">
        <v>4</v>
      </c>
      <c r="DX254">
        <v>0</v>
      </c>
      <c r="DY254">
        <v>0.1</v>
      </c>
      <c r="DZ254">
        <v>2</v>
      </c>
      <c r="EA254" t="s">
        <v>396</v>
      </c>
      <c r="EB254" t="s">
        <v>396</v>
      </c>
      <c r="EC254" t="s">
        <v>396</v>
      </c>
      <c r="ED254">
        <v>0.1</v>
      </c>
      <c r="EE254">
        <v>0.3</v>
      </c>
      <c r="EF254">
        <v>1.2</v>
      </c>
      <c r="EG254">
        <v>0</v>
      </c>
      <c r="EH254">
        <v>1</v>
      </c>
      <c r="EI254">
        <v>4</v>
      </c>
      <c r="EJ254">
        <v>3.5</v>
      </c>
      <c r="EK254">
        <v>5.2</v>
      </c>
      <c r="EL254">
        <v>6</v>
      </c>
      <c r="EM254" t="s">
        <v>396</v>
      </c>
      <c r="EN254" t="s">
        <v>396</v>
      </c>
      <c r="EO254" t="s">
        <v>396</v>
      </c>
      <c r="EP254" t="s">
        <v>396</v>
      </c>
      <c r="EQ254" t="s">
        <v>396</v>
      </c>
      <c r="ER254" t="s">
        <v>396</v>
      </c>
      <c r="ES254" t="s">
        <v>396</v>
      </c>
      <c r="ET254" t="s">
        <v>396</v>
      </c>
      <c r="EU254" t="s">
        <v>396</v>
      </c>
      <c r="EV254">
        <v>6.8</v>
      </c>
      <c r="EW254">
        <v>7.5</v>
      </c>
      <c r="EX254">
        <v>8.9</v>
      </c>
      <c r="EY254" t="s">
        <v>396</v>
      </c>
      <c r="EZ254" t="s">
        <v>396</v>
      </c>
      <c r="FA254" t="s">
        <v>396</v>
      </c>
      <c r="FB254" t="s">
        <v>396</v>
      </c>
      <c r="FC254" t="s">
        <v>396</v>
      </c>
      <c r="FD254" t="s">
        <v>396</v>
      </c>
      <c r="FE254" t="s">
        <v>396</v>
      </c>
      <c r="FF254" t="s">
        <v>396</v>
      </c>
      <c r="FG254" t="s">
        <v>396</v>
      </c>
      <c r="FH254" t="s">
        <v>396</v>
      </c>
      <c r="FI254" t="s">
        <v>396</v>
      </c>
      <c r="FJ254" t="s">
        <v>396</v>
      </c>
      <c r="FK254" t="s">
        <v>396</v>
      </c>
      <c r="FL254" t="s">
        <v>396</v>
      </c>
      <c r="FM254" t="s">
        <v>396</v>
      </c>
      <c r="FN254" t="s">
        <v>396</v>
      </c>
      <c r="FO254" t="s">
        <v>396</v>
      </c>
      <c r="FP254" t="s">
        <v>396</v>
      </c>
      <c r="FQ254" t="s">
        <v>396</v>
      </c>
      <c r="FR254" t="s">
        <v>396</v>
      </c>
      <c r="FS254">
        <v>18140417</v>
      </c>
      <c r="FT254">
        <v>53080556</v>
      </c>
    </row>
    <row r="255" spans="1:176" hidden="1" x14ac:dyDescent="0.25">
      <c r="A255" s="13">
        <f t="shared" si="9"/>
        <v>18140418</v>
      </c>
      <c r="B255" s="13">
        <f t="shared" si="10"/>
        <v>53080557</v>
      </c>
      <c r="C255" s="14" t="str">
        <f>IF(ISNA(VLOOKUP(A255,ComponentTable!E:E,1,0)),"","Use")</f>
        <v/>
      </c>
      <c r="D255" s="14" t="str">
        <f t="shared" si="11"/>
        <v/>
      </c>
      <c r="E255">
        <v>551</v>
      </c>
      <c r="F255" t="s">
        <v>399</v>
      </c>
      <c r="G255" t="s">
        <v>396</v>
      </c>
      <c r="H255" t="s">
        <v>399</v>
      </c>
      <c r="I255" t="s">
        <v>396</v>
      </c>
      <c r="J255" t="s">
        <v>396</v>
      </c>
      <c r="K255" t="s">
        <v>396</v>
      </c>
      <c r="L255">
        <v>0</v>
      </c>
      <c r="M255" t="s">
        <v>396</v>
      </c>
      <c r="N255" t="s">
        <v>396</v>
      </c>
      <c r="O255">
        <v>15</v>
      </c>
      <c r="P255" t="s">
        <v>396</v>
      </c>
      <c r="Q255" t="s">
        <v>396</v>
      </c>
      <c r="R255">
        <v>15</v>
      </c>
      <c r="S255" t="s">
        <v>396</v>
      </c>
      <c r="T255">
        <v>0</v>
      </c>
      <c r="U255">
        <v>0</v>
      </c>
      <c r="V255">
        <v>0</v>
      </c>
      <c r="W255">
        <v>0</v>
      </c>
      <c r="X255">
        <v>0</v>
      </c>
      <c r="Y255">
        <v>0</v>
      </c>
      <c r="Z255">
        <v>100</v>
      </c>
      <c r="AA255">
        <v>100</v>
      </c>
      <c r="AB255">
        <v>100</v>
      </c>
      <c r="AC255">
        <v>100</v>
      </c>
      <c r="AD255">
        <v>100</v>
      </c>
      <c r="AE255">
        <v>100</v>
      </c>
      <c r="AF255">
        <v>90</v>
      </c>
      <c r="AG255">
        <v>95</v>
      </c>
      <c r="AH255">
        <v>100</v>
      </c>
      <c r="AI255">
        <v>5</v>
      </c>
      <c r="AJ255">
        <v>8.5</v>
      </c>
      <c r="AK255">
        <v>12</v>
      </c>
      <c r="AL255" t="s">
        <v>396</v>
      </c>
      <c r="AM255">
        <v>95.3</v>
      </c>
      <c r="AN255" t="s">
        <v>396</v>
      </c>
      <c r="AO255" t="s">
        <v>396</v>
      </c>
      <c r="AP255">
        <v>0</v>
      </c>
      <c r="AQ255" t="s">
        <v>396</v>
      </c>
      <c r="AR255" t="s">
        <v>396</v>
      </c>
      <c r="AS255">
        <v>0.1</v>
      </c>
      <c r="AT255" t="s">
        <v>396</v>
      </c>
      <c r="AU255" t="s">
        <v>396</v>
      </c>
      <c r="AV255">
        <v>4</v>
      </c>
      <c r="AW255" t="s">
        <v>396</v>
      </c>
      <c r="AX255" t="s">
        <v>396</v>
      </c>
      <c r="AY255">
        <v>88</v>
      </c>
      <c r="AZ255" t="s">
        <v>396</v>
      </c>
      <c r="BA255" t="s">
        <v>396</v>
      </c>
      <c r="BB255">
        <v>3.2</v>
      </c>
      <c r="BC255" t="s">
        <v>396</v>
      </c>
      <c r="BD255">
        <v>0</v>
      </c>
      <c r="BE255">
        <v>3.4</v>
      </c>
      <c r="BF255">
        <v>14.9</v>
      </c>
      <c r="BG255" t="s">
        <v>396</v>
      </c>
      <c r="BH255" t="s">
        <v>396</v>
      </c>
      <c r="BI255" t="s">
        <v>396</v>
      </c>
      <c r="BJ255" t="s">
        <v>396</v>
      </c>
      <c r="BK255" t="s">
        <v>396</v>
      </c>
      <c r="BL255" t="s">
        <v>396</v>
      </c>
      <c r="BM255">
        <v>1</v>
      </c>
      <c r="BN255">
        <v>1.3</v>
      </c>
      <c r="BO255">
        <v>5</v>
      </c>
      <c r="BP255">
        <v>0</v>
      </c>
      <c r="BQ255">
        <v>0</v>
      </c>
      <c r="BR255">
        <v>0</v>
      </c>
      <c r="BS255">
        <v>0.5</v>
      </c>
      <c r="BT255">
        <v>1</v>
      </c>
      <c r="BU255">
        <v>1</v>
      </c>
      <c r="BV255" t="s">
        <v>396</v>
      </c>
      <c r="BW255" t="s">
        <v>396</v>
      </c>
      <c r="BX255" t="s">
        <v>396</v>
      </c>
      <c r="BY255">
        <v>1.4</v>
      </c>
      <c r="BZ255">
        <v>1.47</v>
      </c>
      <c r="CA255">
        <v>1.55</v>
      </c>
      <c r="CB255" t="s">
        <v>396</v>
      </c>
      <c r="CC255" t="s">
        <v>396</v>
      </c>
      <c r="CD255" t="s">
        <v>396</v>
      </c>
      <c r="CE255" t="s">
        <v>396</v>
      </c>
      <c r="CF255">
        <v>1.52</v>
      </c>
      <c r="CG255" t="s">
        <v>396</v>
      </c>
      <c r="CH255" t="s">
        <v>396</v>
      </c>
      <c r="CI255">
        <v>42</v>
      </c>
      <c r="CJ255">
        <v>92</v>
      </c>
      <c r="CK255">
        <v>141</v>
      </c>
      <c r="CL255">
        <v>0.1</v>
      </c>
      <c r="CM255">
        <v>0.13</v>
      </c>
      <c r="CN255">
        <v>0.15</v>
      </c>
      <c r="CO255" t="s">
        <v>396</v>
      </c>
      <c r="CP255">
        <v>8.8000000000000007</v>
      </c>
      <c r="CQ255" t="s">
        <v>396</v>
      </c>
      <c r="CR255" t="s">
        <v>396</v>
      </c>
      <c r="CS255">
        <v>6.6</v>
      </c>
      <c r="CT255" t="s">
        <v>396</v>
      </c>
      <c r="CU255" t="s">
        <v>396</v>
      </c>
      <c r="CV255">
        <v>2.2000000000000002</v>
      </c>
      <c r="CW255" t="s">
        <v>396</v>
      </c>
      <c r="CX255" t="s">
        <v>396</v>
      </c>
      <c r="CY255" t="s">
        <v>396</v>
      </c>
      <c r="CZ255" t="s">
        <v>396</v>
      </c>
      <c r="DA255">
        <v>0</v>
      </c>
      <c r="DB255">
        <v>1.5</v>
      </c>
      <c r="DC255">
        <v>2.9</v>
      </c>
      <c r="DD255">
        <v>0</v>
      </c>
      <c r="DE255">
        <v>7</v>
      </c>
      <c r="DF255">
        <v>14</v>
      </c>
      <c r="DG255">
        <v>0</v>
      </c>
      <c r="DH255">
        <v>0</v>
      </c>
      <c r="DI255">
        <v>0</v>
      </c>
      <c r="DJ255">
        <v>0</v>
      </c>
      <c r="DK255">
        <v>0</v>
      </c>
      <c r="DL255">
        <v>0</v>
      </c>
      <c r="DM255">
        <v>0.02</v>
      </c>
      <c r="DN255">
        <v>0.02</v>
      </c>
      <c r="DO255">
        <v>0</v>
      </c>
      <c r="DP255">
        <v>0</v>
      </c>
      <c r="DQ255">
        <v>0</v>
      </c>
      <c r="DR255">
        <v>0</v>
      </c>
      <c r="DS255">
        <v>0</v>
      </c>
      <c r="DT255">
        <v>0</v>
      </c>
      <c r="DU255">
        <v>0</v>
      </c>
      <c r="DV255">
        <v>1</v>
      </c>
      <c r="DW255">
        <v>4</v>
      </c>
      <c r="DX255">
        <v>0</v>
      </c>
      <c r="DY255">
        <v>0.1</v>
      </c>
      <c r="DZ255">
        <v>2</v>
      </c>
      <c r="EA255" t="s">
        <v>396</v>
      </c>
      <c r="EB255" t="s">
        <v>396</v>
      </c>
      <c r="EC255" t="s">
        <v>396</v>
      </c>
      <c r="ED255">
        <v>0.2</v>
      </c>
      <c r="EE255">
        <v>0.8</v>
      </c>
      <c r="EF255">
        <v>2.2999999999999998</v>
      </c>
      <c r="EG255">
        <v>0</v>
      </c>
      <c r="EH255">
        <v>3</v>
      </c>
      <c r="EI255">
        <v>5</v>
      </c>
      <c r="EJ255">
        <v>4.5</v>
      </c>
      <c r="EK255">
        <v>4.9000000000000004</v>
      </c>
      <c r="EL255">
        <v>7.3</v>
      </c>
      <c r="EM255" t="s">
        <v>396</v>
      </c>
      <c r="EN255" t="s">
        <v>396</v>
      </c>
      <c r="EO255" t="s">
        <v>396</v>
      </c>
      <c r="EP255" t="s">
        <v>396</v>
      </c>
      <c r="EQ255" t="s">
        <v>396</v>
      </c>
      <c r="ER255" t="s">
        <v>396</v>
      </c>
      <c r="ES255" t="s">
        <v>396</v>
      </c>
      <c r="ET255" t="s">
        <v>396</v>
      </c>
      <c r="EU255" t="s">
        <v>396</v>
      </c>
      <c r="EV255">
        <v>7.9</v>
      </c>
      <c r="EW255">
        <v>9.6999999999999993</v>
      </c>
      <c r="EX255">
        <v>12.1</v>
      </c>
      <c r="EY255" t="s">
        <v>396</v>
      </c>
      <c r="EZ255" t="s">
        <v>396</v>
      </c>
      <c r="FA255" t="s">
        <v>396</v>
      </c>
      <c r="FB255" t="s">
        <v>396</v>
      </c>
      <c r="FC255" t="s">
        <v>396</v>
      </c>
      <c r="FD255" t="s">
        <v>396</v>
      </c>
      <c r="FE255" t="s">
        <v>396</v>
      </c>
      <c r="FF255" t="s">
        <v>396</v>
      </c>
      <c r="FG255" t="s">
        <v>396</v>
      </c>
      <c r="FH255" t="s">
        <v>396</v>
      </c>
      <c r="FI255" t="s">
        <v>396</v>
      </c>
      <c r="FJ255" t="s">
        <v>396</v>
      </c>
      <c r="FK255" t="s">
        <v>396</v>
      </c>
      <c r="FL255" t="s">
        <v>396</v>
      </c>
      <c r="FM255" t="s">
        <v>396</v>
      </c>
      <c r="FN255" t="s">
        <v>396</v>
      </c>
      <c r="FO255" t="s">
        <v>396</v>
      </c>
      <c r="FP255" t="s">
        <v>396</v>
      </c>
      <c r="FQ255" t="s">
        <v>396</v>
      </c>
      <c r="FR255" t="s">
        <v>396</v>
      </c>
      <c r="FS255">
        <v>18140418</v>
      </c>
      <c r="FT255">
        <v>53080557</v>
      </c>
    </row>
    <row r="256" spans="1:176" hidden="1" x14ac:dyDescent="0.25">
      <c r="A256" s="13">
        <f t="shared" si="9"/>
        <v>18140418</v>
      </c>
      <c r="B256" s="13">
        <f t="shared" si="10"/>
        <v>53080558</v>
      </c>
      <c r="C256" s="14" t="str">
        <f>IF(ISNA(VLOOKUP(A256,ComponentTable!E:E,1,0)),"","Use")</f>
        <v/>
      </c>
      <c r="D256" s="14" t="str">
        <f t="shared" si="11"/>
        <v/>
      </c>
      <c r="E256">
        <v>552</v>
      </c>
      <c r="F256" t="s">
        <v>702</v>
      </c>
      <c r="G256" t="s">
        <v>396</v>
      </c>
      <c r="H256" t="s">
        <v>702</v>
      </c>
      <c r="I256" t="s">
        <v>396</v>
      </c>
      <c r="J256" t="s">
        <v>396</v>
      </c>
      <c r="K256" t="s">
        <v>396</v>
      </c>
      <c r="L256">
        <v>15</v>
      </c>
      <c r="M256" t="s">
        <v>396</v>
      </c>
      <c r="N256" t="s">
        <v>396</v>
      </c>
      <c r="O256">
        <v>135</v>
      </c>
      <c r="P256" t="s">
        <v>396</v>
      </c>
      <c r="Q256" t="s">
        <v>396</v>
      </c>
      <c r="R256">
        <v>120</v>
      </c>
      <c r="S256" t="s">
        <v>396</v>
      </c>
      <c r="T256">
        <v>0</v>
      </c>
      <c r="U256">
        <v>0</v>
      </c>
      <c r="V256">
        <v>0</v>
      </c>
      <c r="W256">
        <v>0</v>
      </c>
      <c r="X256">
        <v>0</v>
      </c>
      <c r="Y256">
        <v>0</v>
      </c>
      <c r="Z256">
        <v>100</v>
      </c>
      <c r="AA256">
        <v>100</v>
      </c>
      <c r="AB256">
        <v>100</v>
      </c>
      <c r="AC256">
        <v>100</v>
      </c>
      <c r="AD256">
        <v>100</v>
      </c>
      <c r="AE256">
        <v>100</v>
      </c>
      <c r="AF256">
        <v>90</v>
      </c>
      <c r="AG256">
        <v>95</v>
      </c>
      <c r="AH256">
        <v>100</v>
      </c>
      <c r="AI256">
        <v>5</v>
      </c>
      <c r="AJ256">
        <v>11.5</v>
      </c>
      <c r="AK256">
        <v>18</v>
      </c>
      <c r="AL256" t="s">
        <v>396</v>
      </c>
      <c r="AM256">
        <v>97.7</v>
      </c>
      <c r="AN256" t="s">
        <v>396</v>
      </c>
      <c r="AO256" t="s">
        <v>396</v>
      </c>
      <c r="AP256">
        <v>0</v>
      </c>
      <c r="AQ256" t="s">
        <v>396</v>
      </c>
      <c r="AR256" t="s">
        <v>396</v>
      </c>
      <c r="AS256">
        <v>0.2</v>
      </c>
      <c r="AT256" t="s">
        <v>396</v>
      </c>
      <c r="AU256" t="s">
        <v>396</v>
      </c>
      <c r="AV256">
        <v>4.3</v>
      </c>
      <c r="AW256" t="s">
        <v>396</v>
      </c>
      <c r="AX256" t="s">
        <v>396</v>
      </c>
      <c r="AY256">
        <v>90.3</v>
      </c>
      <c r="AZ256" t="s">
        <v>396</v>
      </c>
      <c r="BA256" t="s">
        <v>396</v>
      </c>
      <c r="BB256">
        <v>2.9</v>
      </c>
      <c r="BC256" t="s">
        <v>396</v>
      </c>
      <c r="BD256">
        <v>0</v>
      </c>
      <c r="BE256">
        <v>1.3</v>
      </c>
      <c r="BF256">
        <v>14.9</v>
      </c>
      <c r="BG256" t="s">
        <v>396</v>
      </c>
      <c r="BH256" t="s">
        <v>396</v>
      </c>
      <c r="BI256" t="s">
        <v>396</v>
      </c>
      <c r="BJ256" t="s">
        <v>396</v>
      </c>
      <c r="BK256" t="s">
        <v>396</v>
      </c>
      <c r="BL256" t="s">
        <v>396</v>
      </c>
      <c r="BM256">
        <v>1</v>
      </c>
      <c r="BN256">
        <v>1</v>
      </c>
      <c r="BO256">
        <v>5</v>
      </c>
      <c r="BP256">
        <v>0</v>
      </c>
      <c r="BQ256">
        <v>0</v>
      </c>
      <c r="BR256">
        <v>0</v>
      </c>
      <c r="BS256">
        <v>0</v>
      </c>
      <c r="BT256">
        <v>0.03</v>
      </c>
      <c r="BU256">
        <v>0.5</v>
      </c>
      <c r="BV256" t="s">
        <v>396</v>
      </c>
      <c r="BW256" t="s">
        <v>396</v>
      </c>
      <c r="BX256" t="s">
        <v>396</v>
      </c>
      <c r="BY256">
        <v>1.5</v>
      </c>
      <c r="BZ256">
        <v>1.55</v>
      </c>
      <c r="CA256">
        <v>1.6</v>
      </c>
      <c r="CB256" t="s">
        <v>396</v>
      </c>
      <c r="CC256" t="s">
        <v>396</v>
      </c>
      <c r="CD256" t="s">
        <v>396</v>
      </c>
      <c r="CE256" t="s">
        <v>396</v>
      </c>
      <c r="CF256">
        <v>1.52</v>
      </c>
      <c r="CG256" t="s">
        <v>396</v>
      </c>
      <c r="CH256" t="s">
        <v>396</v>
      </c>
      <c r="CI256">
        <v>42</v>
      </c>
      <c r="CJ256">
        <v>92</v>
      </c>
      <c r="CK256">
        <v>141</v>
      </c>
      <c r="CL256">
        <v>0.03</v>
      </c>
      <c r="CM256">
        <v>7.0000000000000007E-2</v>
      </c>
      <c r="CN256">
        <v>0.1</v>
      </c>
      <c r="CO256" t="s">
        <v>396</v>
      </c>
      <c r="CP256">
        <v>8.1</v>
      </c>
      <c r="CQ256" t="s">
        <v>396</v>
      </c>
      <c r="CR256" t="s">
        <v>396</v>
      </c>
      <c r="CS256">
        <v>6</v>
      </c>
      <c r="CT256" t="s">
        <v>396</v>
      </c>
      <c r="CU256" t="s">
        <v>396</v>
      </c>
      <c r="CV256">
        <v>1.4</v>
      </c>
      <c r="CW256" t="s">
        <v>396</v>
      </c>
      <c r="CX256" t="s">
        <v>396</v>
      </c>
      <c r="CY256" t="s">
        <v>396</v>
      </c>
      <c r="CZ256" t="s">
        <v>396</v>
      </c>
      <c r="DA256">
        <v>0</v>
      </c>
      <c r="DB256">
        <v>1.5</v>
      </c>
      <c r="DC256">
        <v>2.9</v>
      </c>
      <c r="DD256">
        <v>0</v>
      </c>
      <c r="DE256">
        <v>7</v>
      </c>
      <c r="DF256">
        <v>14</v>
      </c>
      <c r="DG256">
        <v>0</v>
      </c>
      <c r="DH256">
        <v>0</v>
      </c>
      <c r="DI256">
        <v>0</v>
      </c>
      <c r="DJ256">
        <v>0</v>
      </c>
      <c r="DK256">
        <v>0</v>
      </c>
      <c r="DL256">
        <v>0</v>
      </c>
      <c r="DM256">
        <v>0.02</v>
      </c>
      <c r="DN256">
        <v>0.02</v>
      </c>
      <c r="DO256">
        <v>0</v>
      </c>
      <c r="DP256">
        <v>0</v>
      </c>
      <c r="DQ256">
        <v>0</v>
      </c>
      <c r="DR256">
        <v>0</v>
      </c>
      <c r="DS256">
        <v>0</v>
      </c>
      <c r="DT256">
        <v>0</v>
      </c>
      <c r="DU256">
        <v>0</v>
      </c>
      <c r="DV256">
        <v>1</v>
      </c>
      <c r="DW256">
        <v>4</v>
      </c>
      <c r="DX256">
        <v>0</v>
      </c>
      <c r="DY256">
        <v>0.1</v>
      </c>
      <c r="DZ256">
        <v>2</v>
      </c>
      <c r="EA256">
        <v>0.8</v>
      </c>
      <c r="EB256">
        <v>0.9</v>
      </c>
      <c r="EC256">
        <v>3.5</v>
      </c>
      <c r="ED256" t="s">
        <v>396</v>
      </c>
      <c r="EE256" t="s">
        <v>396</v>
      </c>
      <c r="EF256" t="s">
        <v>396</v>
      </c>
      <c r="EG256">
        <v>0</v>
      </c>
      <c r="EH256">
        <v>0.5</v>
      </c>
      <c r="EI256">
        <v>1</v>
      </c>
      <c r="EJ256">
        <v>4.5</v>
      </c>
      <c r="EK256">
        <v>5.5</v>
      </c>
      <c r="EL256">
        <v>7.3</v>
      </c>
      <c r="EM256" t="s">
        <v>396</v>
      </c>
      <c r="EN256" t="s">
        <v>396</v>
      </c>
      <c r="EO256" t="s">
        <v>396</v>
      </c>
      <c r="EP256" t="s">
        <v>396</v>
      </c>
      <c r="EQ256" t="s">
        <v>396</v>
      </c>
      <c r="ER256" t="s">
        <v>396</v>
      </c>
      <c r="ES256" t="s">
        <v>396</v>
      </c>
      <c r="ET256" t="s">
        <v>396</v>
      </c>
      <c r="EU256" t="s">
        <v>396</v>
      </c>
      <c r="EV256">
        <v>0</v>
      </c>
      <c r="EW256">
        <v>3.2</v>
      </c>
      <c r="EX256">
        <v>9.8000000000000007</v>
      </c>
      <c r="EY256" t="s">
        <v>396</v>
      </c>
      <c r="EZ256" t="s">
        <v>396</v>
      </c>
      <c r="FA256" t="s">
        <v>396</v>
      </c>
      <c r="FB256" t="s">
        <v>396</v>
      </c>
      <c r="FC256" t="s">
        <v>396</v>
      </c>
      <c r="FD256" t="s">
        <v>396</v>
      </c>
      <c r="FE256" t="s">
        <v>396</v>
      </c>
      <c r="FF256" t="s">
        <v>396</v>
      </c>
      <c r="FG256" t="s">
        <v>396</v>
      </c>
      <c r="FH256" t="s">
        <v>396</v>
      </c>
      <c r="FI256" t="s">
        <v>396</v>
      </c>
      <c r="FJ256" t="s">
        <v>396</v>
      </c>
      <c r="FK256" t="s">
        <v>396</v>
      </c>
      <c r="FL256" t="s">
        <v>396</v>
      </c>
      <c r="FM256" t="s">
        <v>396</v>
      </c>
      <c r="FN256" t="s">
        <v>396</v>
      </c>
      <c r="FO256" t="s">
        <v>396</v>
      </c>
      <c r="FP256" t="s">
        <v>396</v>
      </c>
      <c r="FQ256" t="s">
        <v>396</v>
      </c>
      <c r="FR256" t="s">
        <v>396</v>
      </c>
      <c r="FS256">
        <v>18140418</v>
      </c>
      <c r="FT256">
        <v>53080558</v>
      </c>
    </row>
    <row r="257" spans="1:176" hidden="1" x14ac:dyDescent="0.25">
      <c r="A257" s="13">
        <f t="shared" si="9"/>
        <v>18140418</v>
      </c>
      <c r="B257" s="13">
        <f t="shared" si="10"/>
        <v>53080559</v>
      </c>
      <c r="C257" s="14" t="str">
        <f>IF(ISNA(VLOOKUP(A257,ComponentTable!E:E,1,0)),"","Use")</f>
        <v/>
      </c>
      <c r="D257" s="14" t="str">
        <f t="shared" si="11"/>
        <v/>
      </c>
      <c r="E257">
        <v>553</v>
      </c>
      <c r="F257" t="s">
        <v>713</v>
      </c>
      <c r="G257" t="s">
        <v>396</v>
      </c>
      <c r="H257" t="s">
        <v>611</v>
      </c>
      <c r="I257" t="s">
        <v>396</v>
      </c>
      <c r="J257" t="s">
        <v>396</v>
      </c>
      <c r="K257" t="s">
        <v>396</v>
      </c>
      <c r="L257">
        <v>135</v>
      </c>
      <c r="M257" t="s">
        <v>396</v>
      </c>
      <c r="N257" t="s">
        <v>396</v>
      </c>
      <c r="O257">
        <v>203</v>
      </c>
      <c r="P257" t="s">
        <v>396</v>
      </c>
      <c r="Q257" t="s">
        <v>396</v>
      </c>
      <c r="R257">
        <v>68</v>
      </c>
      <c r="S257" t="s">
        <v>396</v>
      </c>
      <c r="T257">
        <v>0</v>
      </c>
      <c r="U257">
        <v>0</v>
      </c>
      <c r="V257">
        <v>0</v>
      </c>
      <c r="W257">
        <v>0</v>
      </c>
      <c r="X257">
        <v>0</v>
      </c>
      <c r="Y257">
        <v>0</v>
      </c>
      <c r="Z257">
        <v>100</v>
      </c>
      <c r="AA257">
        <v>100</v>
      </c>
      <c r="AB257">
        <v>100</v>
      </c>
      <c r="AC257">
        <v>100</v>
      </c>
      <c r="AD257">
        <v>100</v>
      </c>
      <c r="AE257">
        <v>100</v>
      </c>
      <c r="AF257">
        <v>90</v>
      </c>
      <c r="AG257">
        <v>95</v>
      </c>
      <c r="AH257">
        <v>100</v>
      </c>
      <c r="AI257">
        <v>5</v>
      </c>
      <c r="AJ257">
        <v>11.5</v>
      </c>
      <c r="AK257">
        <v>18</v>
      </c>
      <c r="AL257" t="s">
        <v>396</v>
      </c>
      <c r="AM257">
        <v>92.6</v>
      </c>
      <c r="AN257" t="s">
        <v>396</v>
      </c>
      <c r="AO257" t="s">
        <v>396</v>
      </c>
      <c r="AP257">
        <v>0</v>
      </c>
      <c r="AQ257" t="s">
        <v>396</v>
      </c>
      <c r="AR257" t="s">
        <v>396</v>
      </c>
      <c r="AS257">
        <v>0.1</v>
      </c>
      <c r="AT257" t="s">
        <v>396</v>
      </c>
      <c r="AU257" t="s">
        <v>396</v>
      </c>
      <c r="AV257">
        <v>2.9</v>
      </c>
      <c r="AW257" t="s">
        <v>396</v>
      </c>
      <c r="AX257" t="s">
        <v>396</v>
      </c>
      <c r="AY257">
        <v>86.5</v>
      </c>
      <c r="AZ257" t="s">
        <v>396</v>
      </c>
      <c r="BA257" t="s">
        <v>396</v>
      </c>
      <c r="BB257">
        <v>3.1</v>
      </c>
      <c r="BC257" t="s">
        <v>396</v>
      </c>
      <c r="BD257">
        <v>0</v>
      </c>
      <c r="BE257">
        <v>5.9</v>
      </c>
      <c r="BF257">
        <v>14.9</v>
      </c>
      <c r="BG257" t="s">
        <v>396</v>
      </c>
      <c r="BH257" t="s">
        <v>396</v>
      </c>
      <c r="BI257" t="s">
        <v>396</v>
      </c>
      <c r="BJ257" t="s">
        <v>396</v>
      </c>
      <c r="BK257" t="s">
        <v>396</v>
      </c>
      <c r="BL257" t="s">
        <v>396</v>
      </c>
      <c r="BM257">
        <v>1</v>
      </c>
      <c r="BN257">
        <v>1.5</v>
      </c>
      <c r="BO257">
        <v>5</v>
      </c>
      <c r="BP257">
        <v>0</v>
      </c>
      <c r="BQ257">
        <v>0</v>
      </c>
      <c r="BR257">
        <v>0</v>
      </c>
      <c r="BS257">
        <v>0.75</v>
      </c>
      <c r="BT257">
        <v>0.75</v>
      </c>
      <c r="BU257">
        <v>2.5</v>
      </c>
      <c r="BV257" t="s">
        <v>396</v>
      </c>
      <c r="BW257" t="s">
        <v>396</v>
      </c>
      <c r="BX257" t="s">
        <v>396</v>
      </c>
      <c r="BY257">
        <v>1.5</v>
      </c>
      <c r="BZ257">
        <v>1.6</v>
      </c>
      <c r="CA257">
        <v>1.7</v>
      </c>
      <c r="CB257" t="s">
        <v>396</v>
      </c>
      <c r="CC257" t="s">
        <v>396</v>
      </c>
      <c r="CD257" t="s">
        <v>396</v>
      </c>
      <c r="CE257" t="s">
        <v>396</v>
      </c>
      <c r="CF257">
        <v>1.75</v>
      </c>
      <c r="CG257" t="s">
        <v>396</v>
      </c>
      <c r="CH257" t="s">
        <v>396</v>
      </c>
      <c r="CI257">
        <v>4</v>
      </c>
      <c r="CJ257">
        <v>9</v>
      </c>
      <c r="CK257">
        <v>14</v>
      </c>
      <c r="CL257">
        <v>0.1</v>
      </c>
      <c r="CM257">
        <v>0.18</v>
      </c>
      <c r="CN257">
        <v>0.25</v>
      </c>
      <c r="CO257" t="s">
        <v>396</v>
      </c>
      <c r="CP257">
        <v>13.6</v>
      </c>
      <c r="CQ257" t="s">
        <v>396</v>
      </c>
      <c r="CR257" t="s">
        <v>396</v>
      </c>
      <c r="CS257">
        <v>10.8</v>
      </c>
      <c r="CT257" t="s">
        <v>396</v>
      </c>
      <c r="CU257" t="s">
        <v>396</v>
      </c>
      <c r="CV257">
        <v>3.5</v>
      </c>
      <c r="CW257" t="s">
        <v>396</v>
      </c>
      <c r="CX257" t="s">
        <v>396</v>
      </c>
      <c r="CY257" t="s">
        <v>396</v>
      </c>
      <c r="CZ257" t="s">
        <v>396</v>
      </c>
      <c r="DA257">
        <v>0</v>
      </c>
      <c r="DB257">
        <v>1.5</v>
      </c>
      <c r="DC257">
        <v>2.9</v>
      </c>
      <c r="DD257">
        <v>0</v>
      </c>
      <c r="DE257">
        <v>7</v>
      </c>
      <c r="DF257">
        <v>14</v>
      </c>
      <c r="DG257">
        <v>0</v>
      </c>
      <c r="DH257">
        <v>0</v>
      </c>
      <c r="DI257">
        <v>0</v>
      </c>
      <c r="DJ257">
        <v>0</v>
      </c>
      <c r="DK257">
        <v>0</v>
      </c>
      <c r="DL257">
        <v>0</v>
      </c>
      <c r="DM257">
        <v>0.1</v>
      </c>
      <c r="DN257">
        <v>0.1</v>
      </c>
      <c r="DO257">
        <v>0</v>
      </c>
      <c r="DP257">
        <v>0</v>
      </c>
      <c r="DQ257">
        <v>0</v>
      </c>
      <c r="DR257">
        <v>0</v>
      </c>
      <c r="DS257">
        <v>0</v>
      </c>
      <c r="DT257">
        <v>0</v>
      </c>
      <c r="DU257">
        <v>0</v>
      </c>
      <c r="DV257">
        <v>1</v>
      </c>
      <c r="DW257">
        <v>4</v>
      </c>
      <c r="DX257">
        <v>0</v>
      </c>
      <c r="DY257">
        <v>0.1</v>
      </c>
      <c r="DZ257">
        <v>2</v>
      </c>
      <c r="EA257" t="s">
        <v>396</v>
      </c>
      <c r="EB257" t="s">
        <v>396</v>
      </c>
      <c r="EC257" t="s">
        <v>396</v>
      </c>
      <c r="ED257">
        <v>0.3</v>
      </c>
      <c r="EE257">
        <v>0.9</v>
      </c>
      <c r="EF257">
        <v>3</v>
      </c>
      <c r="EG257">
        <v>0</v>
      </c>
      <c r="EH257">
        <v>0.5</v>
      </c>
      <c r="EI257">
        <v>1</v>
      </c>
      <c r="EJ257">
        <v>3.5</v>
      </c>
      <c r="EK257">
        <v>4.8</v>
      </c>
      <c r="EL257">
        <v>6.5</v>
      </c>
      <c r="EM257" t="s">
        <v>396</v>
      </c>
      <c r="EN257" t="s">
        <v>396</v>
      </c>
      <c r="EO257" t="s">
        <v>396</v>
      </c>
      <c r="EP257" t="s">
        <v>396</v>
      </c>
      <c r="EQ257" t="s">
        <v>396</v>
      </c>
      <c r="ER257" t="s">
        <v>396</v>
      </c>
      <c r="ES257" t="s">
        <v>396</v>
      </c>
      <c r="ET257" t="s">
        <v>396</v>
      </c>
      <c r="EU257" t="s">
        <v>396</v>
      </c>
      <c r="EV257">
        <v>8.5</v>
      </c>
      <c r="EW257">
        <v>9.4</v>
      </c>
      <c r="EX257">
        <v>15.9</v>
      </c>
      <c r="EY257" t="s">
        <v>396</v>
      </c>
      <c r="EZ257" t="s">
        <v>396</v>
      </c>
      <c r="FA257" t="s">
        <v>396</v>
      </c>
      <c r="FB257" t="s">
        <v>396</v>
      </c>
      <c r="FC257" t="s">
        <v>396</v>
      </c>
      <c r="FD257" t="s">
        <v>396</v>
      </c>
      <c r="FE257" t="s">
        <v>396</v>
      </c>
      <c r="FF257" t="s">
        <v>396</v>
      </c>
      <c r="FG257" t="s">
        <v>396</v>
      </c>
      <c r="FH257" t="s">
        <v>396</v>
      </c>
      <c r="FI257" t="s">
        <v>396</v>
      </c>
      <c r="FJ257" t="s">
        <v>396</v>
      </c>
      <c r="FK257" t="s">
        <v>396</v>
      </c>
      <c r="FL257" t="s">
        <v>396</v>
      </c>
      <c r="FM257" t="s">
        <v>396</v>
      </c>
      <c r="FN257" t="s">
        <v>396</v>
      </c>
      <c r="FO257" t="s">
        <v>396</v>
      </c>
      <c r="FP257" t="s">
        <v>396</v>
      </c>
      <c r="FQ257" t="s">
        <v>396</v>
      </c>
      <c r="FR257" t="s">
        <v>396</v>
      </c>
      <c r="FS257">
        <v>18140418</v>
      </c>
      <c r="FT257">
        <v>53080559</v>
      </c>
    </row>
    <row r="258" spans="1:176" hidden="1" x14ac:dyDescent="0.25">
      <c r="A258" s="13">
        <f t="shared" si="9"/>
        <v>18140369</v>
      </c>
      <c r="B258" s="13">
        <f t="shared" si="10"/>
        <v>53080389</v>
      </c>
      <c r="C258" s="14" t="str">
        <f>IF(ISNA(VLOOKUP(A258,ComponentTable!E:E,1,0)),"","Use")</f>
        <v/>
      </c>
      <c r="D258" s="14" t="str">
        <f t="shared" si="11"/>
        <v/>
      </c>
      <c r="E258">
        <v>607</v>
      </c>
      <c r="F258" t="s">
        <v>710</v>
      </c>
      <c r="G258">
        <v>2</v>
      </c>
      <c r="H258" t="s">
        <v>399</v>
      </c>
      <c r="I258" t="s">
        <v>396</v>
      </c>
      <c r="J258" t="s">
        <v>396</v>
      </c>
      <c r="K258">
        <v>51</v>
      </c>
      <c r="L258">
        <v>76</v>
      </c>
      <c r="M258">
        <v>203</v>
      </c>
      <c r="N258">
        <v>64</v>
      </c>
      <c r="O258">
        <v>102</v>
      </c>
      <c r="P258">
        <v>203</v>
      </c>
      <c r="Q258">
        <v>13</v>
      </c>
      <c r="R258">
        <v>26</v>
      </c>
      <c r="S258">
        <v>31</v>
      </c>
      <c r="T258">
        <v>0</v>
      </c>
      <c r="U258">
        <v>0</v>
      </c>
      <c r="V258">
        <v>0</v>
      </c>
      <c r="W258">
        <v>0</v>
      </c>
      <c r="X258">
        <v>0</v>
      </c>
      <c r="Y258">
        <v>0</v>
      </c>
      <c r="Z258">
        <v>100</v>
      </c>
      <c r="AA258">
        <v>100</v>
      </c>
      <c r="AB258">
        <v>100</v>
      </c>
      <c r="AC258">
        <v>100</v>
      </c>
      <c r="AD258">
        <v>100</v>
      </c>
      <c r="AE258">
        <v>100</v>
      </c>
      <c r="AF258">
        <v>91</v>
      </c>
      <c r="AG258">
        <v>94</v>
      </c>
      <c r="AH258">
        <v>96</v>
      </c>
      <c r="AI258">
        <v>9</v>
      </c>
      <c r="AJ258">
        <v>12</v>
      </c>
      <c r="AK258">
        <v>14</v>
      </c>
      <c r="AL258">
        <v>90</v>
      </c>
      <c r="AM258">
        <v>96.3</v>
      </c>
      <c r="AN258">
        <v>99.9</v>
      </c>
      <c r="AO258">
        <v>0</v>
      </c>
      <c r="AP258">
        <v>0</v>
      </c>
      <c r="AQ258">
        <v>1</v>
      </c>
      <c r="AR258">
        <v>0</v>
      </c>
      <c r="AS258">
        <v>1.3</v>
      </c>
      <c r="AT258">
        <v>3</v>
      </c>
      <c r="AU258">
        <v>10</v>
      </c>
      <c r="AV258">
        <v>18.100000000000001</v>
      </c>
      <c r="AW258">
        <v>30</v>
      </c>
      <c r="AX258">
        <v>45</v>
      </c>
      <c r="AY258">
        <v>62.8</v>
      </c>
      <c r="AZ258">
        <v>75</v>
      </c>
      <c r="BA258">
        <v>5</v>
      </c>
      <c r="BB258">
        <v>14.1</v>
      </c>
      <c r="BC258">
        <v>20</v>
      </c>
      <c r="BD258">
        <v>0</v>
      </c>
      <c r="BE258">
        <v>0.7</v>
      </c>
      <c r="BF258">
        <v>8.1</v>
      </c>
      <c r="BG258" t="s">
        <v>396</v>
      </c>
      <c r="BH258">
        <v>0.4</v>
      </c>
      <c r="BI258" t="s">
        <v>396</v>
      </c>
      <c r="BJ258" t="s">
        <v>396</v>
      </c>
      <c r="BK258">
        <v>0.3</v>
      </c>
      <c r="BL258" t="s">
        <v>396</v>
      </c>
      <c r="BM258">
        <v>0.1</v>
      </c>
      <c r="BN258">
        <v>3</v>
      </c>
      <c r="BO258">
        <v>5</v>
      </c>
      <c r="BP258">
        <v>0</v>
      </c>
      <c r="BQ258">
        <v>0</v>
      </c>
      <c r="BR258">
        <v>0</v>
      </c>
      <c r="BS258">
        <v>1</v>
      </c>
      <c r="BT258">
        <v>2</v>
      </c>
      <c r="BU258">
        <v>3</v>
      </c>
      <c r="BV258" t="s">
        <v>396</v>
      </c>
      <c r="BW258" t="s">
        <v>396</v>
      </c>
      <c r="BX258" t="s">
        <v>396</v>
      </c>
      <c r="BY258">
        <v>1.53</v>
      </c>
      <c r="BZ258">
        <v>1.54</v>
      </c>
      <c r="CA258">
        <v>1.56</v>
      </c>
      <c r="CB258" t="s">
        <v>396</v>
      </c>
      <c r="CC258" t="s">
        <v>396</v>
      </c>
      <c r="CD258" t="s">
        <v>396</v>
      </c>
      <c r="CE258">
        <v>1.54</v>
      </c>
      <c r="CF258">
        <v>1.55</v>
      </c>
      <c r="CG258">
        <v>1.57</v>
      </c>
      <c r="CH258">
        <v>2.62</v>
      </c>
      <c r="CI258">
        <v>42</v>
      </c>
      <c r="CJ258">
        <v>92</v>
      </c>
      <c r="CK258">
        <v>141</v>
      </c>
      <c r="CL258">
        <v>0.06</v>
      </c>
      <c r="CM258">
        <v>0.08</v>
      </c>
      <c r="CN258">
        <v>0.1</v>
      </c>
      <c r="CO258">
        <v>11.5</v>
      </c>
      <c r="CP258">
        <v>15.6</v>
      </c>
      <c r="CQ258">
        <v>17.5</v>
      </c>
      <c r="CR258">
        <v>7.2</v>
      </c>
      <c r="CS258">
        <v>12</v>
      </c>
      <c r="CT258">
        <v>14.6</v>
      </c>
      <c r="CU258">
        <v>1.6</v>
      </c>
      <c r="CV258">
        <v>5.2</v>
      </c>
      <c r="CW258">
        <v>8.1</v>
      </c>
      <c r="CX258">
        <v>38</v>
      </c>
      <c r="CY258">
        <v>39</v>
      </c>
      <c r="CZ258">
        <v>40</v>
      </c>
      <c r="DA258">
        <v>0</v>
      </c>
      <c r="DB258">
        <v>0.2</v>
      </c>
      <c r="DC258">
        <v>0.6</v>
      </c>
      <c r="DD258">
        <v>0</v>
      </c>
      <c r="DE258">
        <v>0</v>
      </c>
      <c r="DF258">
        <v>0</v>
      </c>
      <c r="DG258">
        <v>0</v>
      </c>
      <c r="DH258">
        <v>0</v>
      </c>
      <c r="DI258">
        <v>0</v>
      </c>
      <c r="DJ258">
        <v>0</v>
      </c>
      <c r="DK258">
        <v>0</v>
      </c>
      <c r="DL258">
        <v>0</v>
      </c>
      <c r="DM258">
        <v>0.02</v>
      </c>
      <c r="DN258">
        <v>0.02</v>
      </c>
      <c r="DO258">
        <v>0</v>
      </c>
      <c r="DP258">
        <v>0</v>
      </c>
      <c r="DQ258">
        <v>4</v>
      </c>
      <c r="DR258">
        <v>0</v>
      </c>
      <c r="DS258">
        <v>0</v>
      </c>
      <c r="DT258">
        <v>0</v>
      </c>
      <c r="DU258">
        <v>0</v>
      </c>
      <c r="DV258">
        <v>1</v>
      </c>
      <c r="DW258">
        <v>4</v>
      </c>
      <c r="DX258">
        <v>0</v>
      </c>
      <c r="DY258">
        <v>1</v>
      </c>
      <c r="DZ258">
        <v>2</v>
      </c>
      <c r="EA258">
        <v>0.1</v>
      </c>
      <c r="EB258">
        <v>2.9</v>
      </c>
      <c r="EC258">
        <v>4.5999999999999996</v>
      </c>
      <c r="ED258" t="s">
        <v>396</v>
      </c>
      <c r="EE258" t="s">
        <v>396</v>
      </c>
      <c r="EF258" t="s">
        <v>396</v>
      </c>
      <c r="EG258">
        <v>0.1</v>
      </c>
      <c r="EH258">
        <v>4.4000000000000004</v>
      </c>
      <c r="EI258">
        <v>43.6</v>
      </c>
      <c r="EJ258">
        <v>6.6</v>
      </c>
      <c r="EK258">
        <v>8.1999999999999993</v>
      </c>
      <c r="EL258">
        <v>8.4</v>
      </c>
      <c r="EM258" t="s">
        <v>396</v>
      </c>
      <c r="EN258" t="s">
        <v>396</v>
      </c>
      <c r="EO258" t="s">
        <v>396</v>
      </c>
      <c r="EP258" t="s">
        <v>396</v>
      </c>
      <c r="EQ258" t="s">
        <v>396</v>
      </c>
      <c r="ER258" t="s">
        <v>396</v>
      </c>
      <c r="ES258" t="s">
        <v>396</v>
      </c>
      <c r="ET258" t="s">
        <v>396</v>
      </c>
      <c r="EU258" t="s">
        <v>396</v>
      </c>
      <c r="EV258">
        <v>0</v>
      </c>
      <c r="EW258">
        <v>0</v>
      </c>
      <c r="EX258">
        <v>4</v>
      </c>
      <c r="EY258" t="s">
        <v>396</v>
      </c>
      <c r="EZ258" t="s">
        <v>396</v>
      </c>
      <c r="FA258" t="s">
        <v>396</v>
      </c>
      <c r="FB258" t="s">
        <v>396</v>
      </c>
      <c r="FC258" t="s">
        <v>396</v>
      </c>
      <c r="FD258" t="s">
        <v>396</v>
      </c>
      <c r="FE258" t="s">
        <v>396</v>
      </c>
      <c r="FF258" t="s">
        <v>396</v>
      </c>
      <c r="FG258" t="s">
        <v>396</v>
      </c>
      <c r="FH258" t="s">
        <v>396</v>
      </c>
      <c r="FI258" t="s">
        <v>396</v>
      </c>
      <c r="FJ258" t="s">
        <v>396</v>
      </c>
      <c r="FK258" t="s">
        <v>396</v>
      </c>
      <c r="FL258" t="s">
        <v>396</v>
      </c>
      <c r="FM258" t="s">
        <v>396</v>
      </c>
      <c r="FN258" t="s">
        <v>396</v>
      </c>
      <c r="FO258" t="s">
        <v>396</v>
      </c>
      <c r="FP258" t="s">
        <v>396</v>
      </c>
      <c r="FQ258" t="s">
        <v>396</v>
      </c>
      <c r="FR258" t="s">
        <v>396</v>
      </c>
      <c r="FS258">
        <v>18140369</v>
      </c>
      <c r="FT258">
        <v>53080389</v>
      </c>
    </row>
    <row r="259" spans="1:176" hidden="1" x14ac:dyDescent="0.25">
      <c r="A259" s="13">
        <f t="shared" si="9"/>
        <v>18140369</v>
      </c>
      <c r="B259" s="13">
        <f t="shared" si="10"/>
        <v>53080390</v>
      </c>
      <c r="C259" s="14" t="str">
        <f>IF(ISNA(VLOOKUP(A259,ComponentTable!E:E,1,0)),"","Use")</f>
        <v/>
      </c>
      <c r="D259" s="14" t="str">
        <f t="shared" si="11"/>
        <v/>
      </c>
      <c r="E259">
        <v>608</v>
      </c>
      <c r="F259" t="s">
        <v>711</v>
      </c>
      <c r="G259">
        <v>2</v>
      </c>
      <c r="H259" t="s">
        <v>704</v>
      </c>
      <c r="I259" t="s">
        <v>396</v>
      </c>
      <c r="J259" t="s">
        <v>396</v>
      </c>
      <c r="K259">
        <v>64</v>
      </c>
      <c r="L259">
        <v>102</v>
      </c>
      <c r="M259">
        <v>203</v>
      </c>
      <c r="N259">
        <v>203</v>
      </c>
      <c r="O259">
        <v>203</v>
      </c>
      <c r="P259">
        <v>203</v>
      </c>
      <c r="Q259">
        <v>0</v>
      </c>
      <c r="R259">
        <v>101</v>
      </c>
      <c r="S259">
        <v>139</v>
      </c>
      <c r="T259">
        <v>0</v>
      </c>
      <c r="U259">
        <v>0</v>
      </c>
      <c r="V259">
        <v>0</v>
      </c>
      <c r="W259">
        <v>0</v>
      </c>
      <c r="X259">
        <v>0</v>
      </c>
      <c r="Y259">
        <v>0</v>
      </c>
      <c r="Z259">
        <v>100</v>
      </c>
      <c r="AA259">
        <v>100</v>
      </c>
      <c r="AB259">
        <v>100</v>
      </c>
      <c r="AC259">
        <v>100</v>
      </c>
      <c r="AD259">
        <v>100</v>
      </c>
      <c r="AE259">
        <v>100</v>
      </c>
      <c r="AF259">
        <v>92</v>
      </c>
      <c r="AG259">
        <v>94</v>
      </c>
      <c r="AH259">
        <v>96</v>
      </c>
      <c r="AI259">
        <v>9</v>
      </c>
      <c r="AJ259">
        <v>11</v>
      </c>
      <c r="AK259">
        <v>13</v>
      </c>
      <c r="AL259">
        <v>90</v>
      </c>
      <c r="AM259">
        <v>97</v>
      </c>
      <c r="AN259">
        <v>99.9</v>
      </c>
      <c r="AO259">
        <v>0</v>
      </c>
      <c r="AP259">
        <v>0</v>
      </c>
      <c r="AQ259">
        <v>1</v>
      </c>
      <c r="AR259">
        <v>0</v>
      </c>
      <c r="AS259">
        <v>1</v>
      </c>
      <c r="AT259">
        <v>3</v>
      </c>
      <c r="AU259">
        <v>10</v>
      </c>
      <c r="AV259">
        <v>18.3</v>
      </c>
      <c r="AW259">
        <v>30</v>
      </c>
      <c r="AX259">
        <v>45</v>
      </c>
      <c r="AY259">
        <v>63.4</v>
      </c>
      <c r="AZ259">
        <v>75</v>
      </c>
      <c r="BA259">
        <v>5</v>
      </c>
      <c r="BB259">
        <v>14.3</v>
      </c>
      <c r="BC259">
        <v>20</v>
      </c>
      <c r="BD259">
        <v>0</v>
      </c>
      <c r="BE259">
        <v>1</v>
      </c>
      <c r="BF259">
        <v>7.9</v>
      </c>
      <c r="BG259" t="s">
        <v>396</v>
      </c>
      <c r="BH259">
        <v>0.5</v>
      </c>
      <c r="BI259" t="s">
        <v>396</v>
      </c>
      <c r="BJ259" t="s">
        <v>396</v>
      </c>
      <c r="BK259">
        <v>0.5</v>
      </c>
      <c r="BL259" t="s">
        <v>396</v>
      </c>
      <c r="BM259">
        <v>0.1</v>
      </c>
      <c r="BN259">
        <v>2</v>
      </c>
      <c r="BO259">
        <v>4</v>
      </c>
      <c r="BP259">
        <v>0</v>
      </c>
      <c r="BQ259">
        <v>0</v>
      </c>
      <c r="BR259">
        <v>0</v>
      </c>
      <c r="BS259">
        <v>0</v>
      </c>
      <c r="BT259">
        <v>0.25</v>
      </c>
      <c r="BU259">
        <v>0.5</v>
      </c>
      <c r="BV259" t="s">
        <v>396</v>
      </c>
      <c r="BW259" t="s">
        <v>396</v>
      </c>
      <c r="BX259" t="s">
        <v>396</v>
      </c>
      <c r="BY259">
        <v>1.54</v>
      </c>
      <c r="BZ259">
        <v>1.57</v>
      </c>
      <c r="CA259">
        <v>1.6</v>
      </c>
      <c r="CB259" t="s">
        <v>396</v>
      </c>
      <c r="CC259" t="s">
        <v>396</v>
      </c>
      <c r="CD259" t="s">
        <v>396</v>
      </c>
      <c r="CE259">
        <v>1.54</v>
      </c>
      <c r="CF259">
        <v>1.57</v>
      </c>
      <c r="CG259">
        <v>1.6</v>
      </c>
      <c r="CH259">
        <v>2.65</v>
      </c>
      <c r="CI259">
        <v>42</v>
      </c>
      <c r="CJ259">
        <v>92</v>
      </c>
      <c r="CK259">
        <v>141</v>
      </c>
      <c r="CL259">
        <v>0.06</v>
      </c>
      <c r="CM259">
        <v>0.08</v>
      </c>
      <c r="CN259">
        <v>0.1</v>
      </c>
      <c r="CO259">
        <v>5.0999999999999996</v>
      </c>
      <c r="CP259">
        <v>11.9</v>
      </c>
      <c r="CQ259">
        <v>14.3</v>
      </c>
      <c r="CR259">
        <v>1.9</v>
      </c>
      <c r="CS259">
        <v>7.6</v>
      </c>
      <c r="CT259">
        <v>10.3</v>
      </c>
      <c r="CU259">
        <v>0.1</v>
      </c>
      <c r="CV259">
        <v>1.8</v>
      </c>
      <c r="CW259">
        <v>3.7</v>
      </c>
      <c r="CX259">
        <v>38</v>
      </c>
      <c r="CY259">
        <v>39</v>
      </c>
      <c r="CZ259">
        <v>40</v>
      </c>
      <c r="DA259">
        <v>0</v>
      </c>
      <c r="DB259">
        <v>0</v>
      </c>
      <c r="DC259">
        <v>0.4</v>
      </c>
      <c r="DD259">
        <v>0</v>
      </c>
      <c r="DE259">
        <v>0</v>
      </c>
      <c r="DF259">
        <v>0</v>
      </c>
      <c r="DG259">
        <v>0</v>
      </c>
      <c r="DH259">
        <v>0</v>
      </c>
      <c r="DI259">
        <v>0</v>
      </c>
      <c r="DJ259">
        <v>0</v>
      </c>
      <c r="DK259">
        <v>0</v>
      </c>
      <c r="DL259">
        <v>0</v>
      </c>
      <c r="DM259">
        <v>0.02</v>
      </c>
      <c r="DN259">
        <v>0.02</v>
      </c>
      <c r="DO259">
        <v>0</v>
      </c>
      <c r="DP259">
        <v>0</v>
      </c>
      <c r="DQ259">
        <v>4</v>
      </c>
      <c r="DR259">
        <v>0</v>
      </c>
      <c r="DS259">
        <v>0</v>
      </c>
      <c r="DT259">
        <v>0</v>
      </c>
      <c r="DU259">
        <v>0</v>
      </c>
      <c r="DV259">
        <v>1</v>
      </c>
      <c r="DW259">
        <v>4</v>
      </c>
      <c r="DX259">
        <v>0</v>
      </c>
      <c r="DY259">
        <v>1</v>
      </c>
      <c r="DZ259">
        <v>2</v>
      </c>
      <c r="EA259">
        <v>0.1</v>
      </c>
      <c r="EB259">
        <v>1.7</v>
      </c>
      <c r="EC259">
        <v>3.3</v>
      </c>
      <c r="ED259" t="s">
        <v>396</v>
      </c>
      <c r="EE259" t="s">
        <v>396</v>
      </c>
      <c r="EF259" t="s">
        <v>396</v>
      </c>
      <c r="EG259">
        <v>0.1</v>
      </c>
      <c r="EH259">
        <v>3.2</v>
      </c>
      <c r="EI259">
        <v>42.3</v>
      </c>
      <c r="EJ259">
        <v>6.6</v>
      </c>
      <c r="EK259">
        <v>8.1999999999999993</v>
      </c>
      <c r="EL259">
        <v>8.4</v>
      </c>
      <c r="EM259" t="s">
        <v>396</v>
      </c>
      <c r="EN259" t="s">
        <v>396</v>
      </c>
      <c r="EO259" t="s">
        <v>396</v>
      </c>
      <c r="EP259" t="s">
        <v>396</v>
      </c>
      <c r="EQ259" t="s">
        <v>396</v>
      </c>
      <c r="ER259" t="s">
        <v>396</v>
      </c>
      <c r="ES259" t="s">
        <v>396</v>
      </c>
      <c r="ET259" t="s">
        <v>396</v>
      </c>
      <c r="EU259" t="s">
        <v>396</v>
      </c>
      <c r="EV259">
        <v>0</v>
      </c>
      <c r="EW259">
        <v>0</v>
      </c>
      <c r="EX259">
        <v>1.4</v>
      </c>
      <c r="EY259" t="s">
        <v>396</v>
      </c>
      <c r="EZ259" t="s">
        <v>396</v>
      </c>
      <c r="FA259" t="s">
        <v>396</v>
      </c>
      <c r="FB259" t="s">
        <v>396</v>
      </c>
      <c r="FC259" t="s">
        <v>396</v>
      </c>
      <c r="FD259" t="s">
        <v>396</v>
      </c>
      <c r="FE259" t="s">
        <v>396</v>
      </c>
      <c r="FF259" t="s">
        <v>396</v>
      </c>
      <c r="FG259" t="s">
        <v>396</v>
      </c>
      <c r="FH259" t="s">
        <v>396</v>
      </c>
      <c r="FI259" t="s">
        <v>396</v>
      </c>
      <c r="FJ259" t="s">
        <v>396</v>
      </c>
      <c r="FK259" t="s">
        <v>396</v>
      </c>
      <c r="FL259" t="s">
        <v>396</v>
      </c>
      <c r="FM259" t="s">
        <v>396</v>
      </c>
      <c r="FN259" t="s">
        <v>396</v>
      </c>
      <c r="FO259" t="s">
        <v>396</v>
      </c>
      <c r="FP259" t="s">
        <v>396</v>
      </c>
      <c r="FQ259" t="s">
        <v>396</v>
      </c>
      <c r="FR259" t="s">
        <v>396</v>
      </c>
      <c r="FS259">
        <v>18140369</v>
      </c>
      <c r="FT259">
        <v>53080390</v>
      </c>
    </row>
    <row r="260" spans="1:176" hidden="1" x14ac:dyDescent="0.25">
      <c r="A260" s="13">
        <f t="shared" ref="A260:A323" si="12">FS260</f>
        <v>18140369</v>
      </c>
      <c r="B260" s="13">
        <f t="shared" ref="B260:B323" si="13">FT260</f>
        <v>53080391</v>
      </c>
      <c r="C260" s="14" t="str">
        <f>IF(ISNA(VLOOKUP(A260,ComponentTable!E:E,1,0)),"","Use")</f>
        <v/>
      </c>
      <c r="D260" s="14" t="str">
        <f t="shared" ref="D260:D323" si="14">IF(C260&lt;&gt;"",B260,"")</f>
        <v/>
      </c>
      <c r="E260">
        <v>609</v>
      </c>
      <c r="F260" t="s">
        <v>712</v>
      </c>
      <c r="G260" t="s">
        <v>396</v>
      </c>
      <c r="H260" t="s">
        <v>712</v>
      </c>
      <c r="I260" t="s">
        <v>396</v>
      </c>
      <c r="J260" t="s">
        <v>396</v>
      </c>
      <c r="K260">
        <v>0</v>
      </c>
      <c r="L260">
        <v>0</v>
      </c>
      <c r="M260">
        <v>0</v>
      </c>
      <c r="N260">
        <v>51</v>
      </c>
      <c r="O260">
        <v>76</v>
      </c>
      <c r="P260">
        <v>203</v>
      </c>
      <c r="Q260">
        <v>51</v>
      </c>
      <c r="R260">
        <v>76</v>
      </c>
      <c r="S260">
        <v>203</v>
      </c>
      <c r="T260">
        <v>0</v>
      </c>
      <c r="U260">
        <v>0</v>
      </c>
      <c r="V260">
        <v>0</v>
      </c>
      <c r="W260">
        <v>0</v>
      </c>
      <c r="X260">
        <v>0</v>
      </c>
      <c r="Y260">
        <v>0</v>
      </c>
      <c r="Z260">
        <v>100</v>
      </c>
      <c r="AA260">
        <v>100</v>
      </c>
      <c r="AB260">
        <v>100</v>
      </c>
      <c r="AC260">
        <v>100</v>
      </c>
      <c r="AD260">
        <v>100</v>
      </c>
      <c r="AE260">
        <v>100</v>
      </c>
      <c r="AF260">
        <v>75</v>
      </c>
      <c r="AG260">
        <v>76</v>
      </c>
      <c r="AH260">
        <v>81</v>
      </c>
      <c r="AI260">
        <v>5</v>
      </c>
      <c r="AJ260">
        <v>6</v>
      </c>
      <c r="AK260">
        <v>11</v>
      </c>
      <c r="AL260">
        <v>90</v>
      </c>
      <c r="AM260">
        <v>98</v>
      </c>
      <c r="AN260">
        <v>99.9</v>
      </c>
      <c r="AO260">
        <v>0</v>
      </c>
      <c r="AP260">
        <v>0.7</v>
      </c>
      <c r="AQ260">
        <v>4</v>
      </c>
      <c r="AR260">
        <v>0</v>
      </c>
      <c r="AS260">
        <v>13.8</v>
      </c>
      <c r="AT260">
        <v>20</v>
      </c>
      <c r="AU260">
        <v>25</v>
      </c>
      <c r="AV260">
        <v>37.799999999999997</v>
      </c>
      <c r="AW260">
        <v>45</v>
      </c>
      <c r="AX260">
        <v>25</v>
      </c>
      <c r="AY260">
        <v>38.4</v>
      </c>
      <c r="AZ260">
        <v>45</v>
      </c>
      <c r="BA260">
        <v>0</v>
      </c>
      <c r="BB260">
        <v>7.3</v>
      </c>
      <c r="BC260">
        <v>15</v>
      </c>
      <c r="BD260">
        <v>0</v>
      </c>
      <c r="BE260">
        <v>1</v>
      </c>
      <c r="BF260">
        <v>8.9</v>
      </c>
      <c r="BG260" t="s">
        <v>396</v>
      </c>
      <c r="BH260">
        <v>0.5</v>
      </c>
      <c r="BI260" t="s">
        <v>396</v>
      </c>
      <c r="BJ260" t="s">
        <v>396</v>
      </c>
      <c r="BK260">
        <v>0.5</v>
      </c>
      <c r="BL260" t="s">
        <v>396</v>
      </c>
      <c r="BM260">
        <v>0.1</v>
      </c>
      <c r="BN260">
        <v>1</v>
      </c>
      <c r="BO260">
        <v>6</v>
      </c>
      <c r="BP260">
        <v>0</v>
      </c>
      <c r="BQ260">
        <v>0</v>
      </c>
      <c r="BR260">
        <v>0</v>
      </c>
      <c r="BS260">
        <v>0.5</v>
      </c>
      <c r="BT260">
        <v>1</v>
      </c>
      <c r="BU260">
        <v>1.5</v>
      </c>
      <c r="BV260" t="s">
        <v>396</v>
      </c>
      <c r="BW260" t="s">
        <v>396</v>
      </c>
      <c r="BX260" t="s">
        <v>396</v>
      </c>
      <c r="BY260">
        <v>1.62</v>
      </c>
      <c r="BZ260">
        <v>1.64</v>
      </c>
      <c r="CA260">
        <v>1.67</v>
      </c>
      <c r="CB260" t="s">
        <v>396</v>
      </c>
      <c r="CC260" t="s">
        <v>396</v>
      </c>
      <c r="CD260" t="s">
        <v>396</v>
      </c>
      <c r="CE260">
        <v>1.62</v>
      </c>
      <c r="CF260">
        <v>1.64</v>
      </c>
      <c r="CG260">
        <v>1.67</v>
      </c>
      <c r="CH260">
        <v>2.63</v>
      </c>
      <c r="CI260">
        <v>42</v>
      </c>
      <c r="CJ260">
        <v>92</v>
      </c>
      <c r="CK260">
        <v>141</v>
      </c>
      <c r="CL260">
        <v>0.02</v>
      </c>
      <c r="CM260">
        <v>0.04</v>
      </c>
      <c r="CN260">
        <v>0.06</v>
      </c>
      <c r="CO260">
        <v>9.9</v>
      </c>
      <c r="CP260">
        <v>12.7</v>
      </c>
      <c r="CQ260">
        <v>16.7</v>
      </c>
      <c r="CR260">
        <v>5.6</v>
      </c>
      <c r="CS260">
        <v>8.5</v>
      </c>
      <c r="CT260">
        <v>13.5</v>
      </c>
      <c r="CU260">
        <v>0.9</v>
      </c>
      <c r="CV260">
        <v>2.4</v>
      </c>
      <c r="CW260">
        <v>6.7</v>
      </c>
      <c r="CX260">
        <v>35</v>
      </c>
      <c r="CY260">
        <v>36</v>
      </c>
      <c r="CZ260">
        <v>36</v>
      </c>
      <c r="DA260">
        <v>0</v>
      </c>
      <c r="DB260">
        <v>0</v>
      </c>
      <c r="DC260">
        <v>0.7</v>
      </c>
      <c r="DD260">
        <v>0</v>
      </c>
      <c r="DE260">
        <v>0</v>
      </c>
      <c r="DF260">
        <v>0</v>
      </c>
      <c r="DG260">
        <v>0</v>
      </c>
      <c r="DH260">
        <v>0</v>
      </c>
      <c r="DI260">
        <v>0</v>
      </c>
      <c r="DJ260">
        <v>0</v>
      </c>
      <c r="DK260">
        <v>0</v>
      </c>
      <c r="DL260">
        <v>0</v>
      </c>
      <c r="DM260">
        <v>0.02</v>
      </c>
      <c r="DN260">
        <v>0.02</v>
      </c>
      <c r="DO260">
        <v>0</v>
      </c>
      <c r="DP260">
        <v>0</v>
      </c>
      <c r="DQ260">
        <v>4</v>
      </c>
      <c r="DR260">
        <v>0</v>
      </c>
      <c r="DS260">
        <v>0</v>
      </c>
      <c r="DT260">
        <v>0</v>
      </c>
      <c r="DU260">
        <v>0</v>
      </c>
      <c r="DV260">
        <v>1</v>
      </c>
      <c r="DW260">
        <v>4</v>
      </c>
      <c r="DX260">
        <v>0</v>
      </c>
      <c r="DY260">
        <v>1</v>
      </c>
      <c r="DZ260">
        <v>2</v>
      </c>
      <c r="EA260">
        <v>0.1</v>
      </c>
      <c r="EB260">
        <v>1</v>
      </c>
      <c r="EC260">
        <v>5.0999999999999996</v>
      </c>
      <c r="ED260" t="s">
        <v>396</v>
      </c>
      <c r="EE260" t="s">
        <v>396</v>
      </c>
      <c r="EF260" t="s">
        <v>396</v>
      </c>
      <c r="EG260">
        <v>0.1</v>
      </c>
      <c r="EH260">
        <v>2.5</v>
      </c>
      <c r="EI260">
        <v>44.1</v>
      </c>
      <c r="EJ260">
        <v>6.6</v>
      </c>
      <c r="EK260">
        <v>8</v>
      </c>
      <c r="EL260">
        <v>8.4</v>
      </c>
      <c r="EM260" t="s">
        <v>396</v>
      </c>
      <c r="EN260" t="s">
        <v>396</v>
      </c>
      <c r="EO260" t="s">
        <v>396</v>
      </c>
      <c r="EP260" t="s">
        <v>396</v>
      </c>
      <c r="EQ260" t="s">
        <v>396</v>
      </c>
      <c r="ER260" t="s">
        <v>396</v>
      </c>
      <c r="ES260" t="s">
        <v>396</v>
      </c>
      <c r="ET260" t="s">
        <v>396</v>
      </c>
      <c r="EU260" t="s">
        <v>396</v>
      </c>
      <c r="EV260">
        <v>0</v>
      </c>
      <c r="EW260">
        <v>0</v>
      </c>
      <c r="EX260">
        <v>2.7</v>
      </c>
      <c r="EY260" t="s">
        <v>396</v>
      </c>
      <c r="EZ260" t="s">
        <v>396</v>
      </c>
      <c r="FA260" t="s">
        <v>396</v>
      </c>
      <c r="FB260" t="s">
        <v>396</v>
      </c>
      <c r="FC260" t="s">
        <v>396</v>
      </c>
      <c r="FD260" t="s">
        <v>396</v>
      </c>
      <c r="FE260" t="s">
        <v>396</v>
      </c>
      <c r="FF260" t="s">
        <v>396</v>
      </c>
      <c r="FG260" t="s">
        <v>396</v>
      </c>
      <c r="FH260" t="s">
        <v>396</v>
      </c>
      <c r="FI260" t="s">
        <v>396</v>
      </c>
      <c r="FJ260" t="s">
        <v>396</v>
      </c>
      <c r="FK260" t="s">
        <v>396</v>
      </c>
      <c r="FL260" t="s">
        <v>396</v>
      </c>
      <c r="FM260" t="s">
        <v>396</v>
      </c>
      <c r="FN260" t="s">
        <v>396</v>
      </c>
      <c r="FO260" t="s">
        <v>396</v>
      </c>
      <c r="FP260" t="s">
        <v>396</v>
      </c>
      <c r="FQ260" t="s">
        <v>396</v>
      </c>
      <c r="FR260" t="s">
        <v>396</v>
      </c>
      <c r="FS260">
        <v>18140369</v>
      </c>
      <c r="FT260">
        <v>53080391</v>
      </c>
    </row>
    <row r="261" spans="1:176" hidden="1" x14ac:dyDescent="0.25">
      <c r="A261" s="13">
        <f t="shared" si="12"/>
        <v>18140370</v>
      </c>
      <c r="B261" s="13">
        <f t="shared" si="13"/>
        <v>53080392</v>
      </c>
      <c r="C261" s="14" t="str">
        <f>IF(ISNA(VLOOKUP(A261,ComponentTable!E:E,1,0)),"","Use")</f>
        <v/>
      </c>
      <c r="D261" s="14" t="str">
        <f t="shared" si="14"/>
        <v/>
      </c>
      <c r="E261">
        <v>610</v>
      </c>
      <c r="F261" t="s">
        <v>399</v>
      </c>
      <c r="G261" t="s">
        <v>396</v>
      </c>
      <c r="H261" t="s">
        <v>399</v>
      </c>
      <c r="I261" t="s">
        <v>396</v>
      </c>
      <c r="J261" t="s">
        <v>396</v>
      </c>
      <c r="K261">
        <v>0</v>
      </c>
      <c r="L261">
        <v>0</v>
      </c>
      <c r="M261">
        <v>0</v>
      </c>
      <c r="N261">
        <v>5</v>
      </c>
      <c r="O261">
        <v>15</v>
      </c>
      <c r="P261">
        <v>43</v>
      </c>
      <c r="Q261">
        <v>5</v>
      </c>
      <c r="R261">
        <v>15</v>
      </c>
      <c r="S261">
        <v>43</v>
      </c>
      <c r="T261">
        <v>0</v>
      </c>
      <c r="U261">
        <v>0</v>
      </c>
      <c r="V261">
        <v>0</v>
      </c>
      <c r="W261">
        <v>0</v>
      </c>
      <c r="X261">
        <v>0</v>
      </c>
      <c r="Y261">
        <v>0</v>
      </c>
      <c r="Z261">
        <v>100</v>
      </c>
      <c r="AA261">
        <v>100</v>
      </c>
      <c r="AB261">
        <v>100</v>
      </c>
      <c r="AC261">
        <v>100</v>
      </c>
      <c r="AD261">
        <v>100</v>
      </c>
      <c r="AE261">
        <v>100</v>
      </c>
      <c r="AF261">
        <v>86</v>
      </c>
      <c r="AG261">
        <v>94</v>
      </c>
      <c r="AH261">
        <v>99</v>
      </c>
      <c r="AI261">
        <v>6</v>
      </c>
      <c r="AJ261">
        <v>10</v>
      </c>
      <c r="AK261">
        <v>15</v>
      </c>
      <c r="AL261">
        <v>95</v>
      </c>
      <c r="AM261">
        <v>98</v>
      </c>
      <c r="AN261">
        <v>99.9</v>
      </c>
      <c r="AO261">
        <v>0</v>
      </c>
      <c r="AP261">
        <v>0</v>
      </c>
      <c r="AQ261">
        <v>0.2</v>
      </c>
      <c r="AR261">
        <v>0</v>
      </c>
      <c r="AS261">
        <v>1.4</v>
      </c>
      <c r="AT261">
        <v>2</v>
      </c>
      <c r="AU261">
        <v>5</v>
      </c>
      <c r="AV261">
        <v>18.399999999999999</v>
      </c>
      <c r="AW261">
        <v>22.5</v>
      </c>
      <c r="AX261">
        <v>50</v>
      </c>
      <c r="AY261">
        <v>63.8</v>
      </c>
      <c r="AZ261">
        <v>70</v>
      </c>
      <c r="BA261">
        <v>5</v>
      </c>
      <c r="BB261">
        <v>14.4</v>
      </c>
      <c r="BC261">
        <v>25</v>
      </c>
      <c r="BD261">
        <v>0</v>
      </c>
      <c r="BE261">
        <v>1</v>
      </c>
      <c r="BF261">
        <v>4</v>
      </c>
      <c r="BG261" t="s">
        <v>396</v>
      </c>
      <c r="BH261">
        <v>0.5</v>
      </c>
      <c r="BI261" t="s">
        <v>396</v>
      </c>
      <c r="BJ261" t="s">
        <v>396</v>
      </c>
      <c r="BK261">
        <v>0.5</v>
      </c>
      <c r="BL261" t="s">
        <v>396</v>
      </c>
      <c r="BM261">
        <v>0.1</v>
      </c>
      <c r="BN261">
        <v>1</v>
      </c>
      <c r="BO261">
        <v>2</v>
      </c>
      <c r="BP261">
        <v>0</v>
      </c>
      <c r="BQ261">
        <v>0</v>
      </c>
      <c r="BR261">
        <v>0</v>
      </c>
      <c r="BS261">
        <v>0</v>
      </c>
      <c r="BT261">
        <v>0.25</v>
      </c>
      <c r="BU261">
        <v>0.5</v>
      </c>
      <c r="BV261" t="s">
        <v>396</v>
      </c>
      <c r="BW261" t="s">
        <v>396</v>
      </c>
      <c r="BX261" t="s">
        <v>396</v>
      </c>
      <c r="BY261">
        <v>1.58</v>
      </c>
      <c r="BZ261">
        <v>1.58</v>
      </c>
      <c r="CA261">
        <v>1.59</v>
      </c>
      <c r="CB261" t="s">
        <v>396</v>
      </c>
      <c r="CC261" t="s">
        <v>396</v>
      </c>
      <c r="CD261" t="s">
        <v>396</v>
      </c>
      <c r="CE261">
        <v>1.58</v>
      </c>
      <c r="CF261">
        <v>1.58</v>
      </c>
      <c r="CG261">
        <v>1.59</v>
      </c>
      <c r="CH261">
        <v>2.65</v>
      </c>
      <c r="CI261">
        <v>141.13999999999999</v>
      </c>
      <c r="CJ261">
        <v>247</v>
      </c>
      <c r="CK261">
        <v>353</v>
      </c>
      <c r="CL261">
        <v>0.06</v>
      </c>
      <c r="CM261">
        <v>0.08</v>
      </c>
      <c r="CN261">
        <v>0.1</v>
      </c>
      <c r="CO261">
        <v>5.0999999999999996</v>
      </c>
      <c r="CP261">
        <v>10.5</v>
      </c>
      <c r="CQ261">
        <v>12.6</v>
      </c>
      <c r="CR261">
        <v>1.9</v>
      </c>
      <c r="CS261">
        <v>6.2</v>
      </c>
      <c r="CT261">
        <v>8.3000000000000007</v>
      </c>
      <c r="CU261">
        <v>0.1</v>
      </c>
      <c r="CV261">
        <v>1.1000000000000001</v>
      </c>
      <c r="CW261">
        <v>2.2000000000000002</v>
      </c>
      <c r="CX261">
        <v>38</v>
      </c>
      <c r="CY261">
        <v>38</v>
      </c>
      <c r="CZ261">
        <v>38</v>
      </c>
      <c r="DA261">
        <v>0</v>
      </c>
      <c r="DB261">
        <v>0</v>
      </c>
      <c r="DC261">
        <v>0</v>
      </c>
      <c r="DD261">
        <v>0</v>
      </c>
      <c r="DE261">
        <v>0</v>
      </c>
      <c r="DF261">
        <v>0</v>
      </c>
      <c r="DG261">
        <v>0</v>
      </c>
      <c r="DH261">
        <v>0</v>
      </c>
      <c r="DI261">
        <v>0</v>
      </c>
      <c r="DJ261">
        <v>0</v>
      </c>
      <c r="DK261">
        <v>0</v>
      </c>
      <c r="DL261">
        <v>0</v>
      </c>
      <c r="DM261">
        <v>0.05</v>
      </c>
      <c r="DN261">
        <v>0.05</v>
      </c>
      <c r="DO261">
        <v>0</v>
      </c>
      <c r="DP261">
        <v>0</v>
      </c>
      <c r="DQ261">
        <v>0</v>
      </c>
      <c r="DR261">
        <v>0</v>
      </c>
      <c r="DS261">
        <v>0</v>
      </c>
      <c r="DT261">
        <v>0</v>
      </c>
      <c r="DU261">
        <v>0</v>
      </c>
      <c r="DV261">
        <v>1</v>
      </c>
      <c r="DW261">
        <v>4</v>
      </c>
      <c r="DX261">
        <v>0</v>
      </c>
      <c r="DY261">
        <v>1</v>
      </c>
      <c r="DZ261">
        <v>2</v>
      </c>
      <c r="EA261" t="s">
        <v>396</v>
      </c>
      <c r="EB261" t="s">
        <v>396</v>
      </c>
      <c r="EC261" t="s">
        <v>396</v>
      </c>
      <c r="ED261">
        <v>0</v>
      </c>
      <c r="EE261">
        <v>0.3</v>
      </c>
      <c r="EF261">
        <v>0.8</v>
      </c>
      <c r="EG261">
        <v>0</v>
      </c>
      <c r="EH261">
        <v>0.3</v>
      </c>
      <c r="EI261">
        <v>0.8</v>
      </c>
      <c r="EJ261">
        <v>3.5</v>
      </c>
      <c r="EK261">
        <v>5</v>
      </c>
      <c r="EL261">
        <v>7.3</v>
      </c>
      <c r="EM261" t="s">
        <v>396</v>
      </c>
      <c r="EN261" t="s">
        <v>396</v>
      </c>
      <c r="EO261" t="s">
        <v>396</v>
      </c>
      <c r="EP261" t="s">
        <v>396</v>
      </c>
      <c r="EQ261" t="s">
        <v>396</v>
      </c>
      <c r="ER261" t="s">
        <v>396</v>
      </c>
      <c r="ES261" t="s">
        <v>396</v>
      </c>
      <c r="ET261" t="s">
        <v>396</v>
      </c>
      <c r="EU261" t="s">
        <v>396</v>
      </c>
      <c r="EV261">
        <v>0</v>
      </c>
      <c r="EW261">
        <v>2.7</v>
      </c>
      <c r="EX261">
        <v>5.5</v>
      </c>
      <c r="EY261" t="s">
        <v>396</v>
      </c>
      <c r="EZ261" t="s">
        <v>396</v>
      </c>
      <c r="FA261" t="s">
        <v>396</v>
      </c>
      <c r="FB261" t="s">
        <v>396</v>
      </c>
      <c r="FC261" t="s">
        <v>396</v>
      </c>
      <c r="FD261" t="s">
        <v>396</v>
      </c>
      <c r="FE261" t="s">
        <v>396</v>
      </c>
      <c r="FF261" t="s">
        <v>396</v>
      </c>
      <c r="FG261" t="s">
        <v>396</v>
      </c>
      <c r="FH261" t="s">
        <v>396</v>
      </c>
      <c r="FI261" t="s">
        <v>396</v>
      </c>
      <c r="FJ261" t="s">
        <v>396</v>
      </c>
      <c r="FK261" t="s">
        <v>396</v>
      </c>
      <c r="FL261" t="s">
        <v>396</v>
      </c>
      <c r="FM261" t="s">
        <v>396</v>
      </c>
      <c r="FN261" t="s">
        <v>396</v>
      </c>
      <c r="FO261" t="s">
        <v>396</v>
      </c>
      <c r="FP261" t="s">
        <v>396</v>
      </c>
      <c r="FQ261" t="s">
        <v>396</v>
      </c>
      <c r="FR261" t="s">
        <v>396</v>
      </c>
      <c r="FS261">
        <v>18140370</v>
      </c>
      <c r="FT261">
        <v>53080392</v>
      </c>
    </row>
    <row r="262" spans="1:176" hidden="1" x14ac:dyDescent="0.25">
      <c r="A262" s="13">
        <f t="shared" si="12"/>
        <v>18140370</v>
      </c>
      <c r="B262" s="13">
        <f t="shared" si="13"/>
        <v>53080393</v>
      </c>
      <c r="C262" s="14" t="str">
        <f>IF(ISNA(VLOOKUP(A262,ComponentTable!E:E,1,0)),"","Use")</f>
        <v/>
      </c>
      <c r="D262" s="14" t="str">
        <f t="shared" si="14"/>
        <v/>
      </c>
      <c r="E262">
        <v>611</v>
      </c>
      <c r="F262" t="s">
        <v>702</v>
      </c>
      <c r="G262" t="s">
        <v>396</v>
      </c>
      <c r="H262" t="s">
        <v>702</v>
      </c>
      <c r="I262" t="s">
        <v>396</v>
      </c>
      <c r="J262" t="s">
        <v>396</v>
      </c>
      <c r="K262">
        <v>5</v>
      </c>
      <c r="L262">
        <v>15</v>
      </c>
      <c r="M262">
        <v>43</v>
      </c>
      <c r="N262">
        <v>20</v>
      </c>
      <c r="O262">
        <v>66</v>
      </c>
      <c r="P262">
        <v>195</v>
      </c>
      <c r="Q262">
        <v>15</v>
      </c>
      <c r="R262">
        <v>51</v>
      </c>
      <c r="S262">
        <v>152</v>
      </c>
      <c r="T262">
        <v>0</v>
      </c>
      <c r="U262">
        <v>0</v>
      </c>
      <c r="V262">
        <v>0</v>
      </c>
      <c r="W262">
        <v>0</v>
      </c>
      <c r="X262">
        <v>0</v>
      </c>
      <c r="Y262">
        <v>0</v>
      </c>
      <c r="Z262">
        <v>100</v>
      </c>
      <c r="AA262">
        <v>100</v>
      </c>
      <c r="AB262">
        <v>100</v>
      </c>
      <c r="AC262">
        <v>100</v>
      </c>
      <c r="AD262">
        <v>100</v>
      </c>
      <c r="AE262">
        <v>100</v>
      </c>
      <c r="AF262">
        <v>85</v>
      </c>
      <c r="AG262">
        <v>94</v>
      </c>
      <c r="AH262">
        <v>100</v>
      </c>
      <c r="AI262">
        <v>6</v>
      </c>
      <c r="AJ262">
        <v>10</v>
      </c>
      <c r="AK262">
        <v>16</v>
      </c>
      <c r="AL262">
        <v>95</v>
      </c>
      <c r="AM262">
        <v>98</v>
      </c>
      <c r="AN262">
        <v>99.9</v>
      </c>
      <c r="AO262">
        <v>0</v>
      </c>
      <c r="AP262">
        <v>0</v>
      </c>
      <c r="AQ262">
        <v>0.2</v>
      </c>
      <c r="AR262">
        <v>0</v>
      </c>
      <c r="AS262">
        <v>1.4</v>
      </c>
      <c r="AT262">
        <v>2</v>
      </c>
      <c r="AU262">
        <v>5</v>
      </c>
      <c r="AV262">
        <v>18.399999999999999</v>
      </c>
      <c r="AW262">
        <v>25</v>
      </c>
      <c r="AX262">
        <v>45</v>
      </c>
      <c r="AY262">
        <v>63.8</v>
      </c>
      <c r="AZ262">
        <v>70</v>
      </c>
      <c r="BA262">
        <v>5</v>
      </c>
      <c r="BB262">
        <v>14.4</v>
      </c>
      <c r="BC262">
        <v>25</v>
      </c>
      <c r="BD262">
        <v>0</v>
      </c>
      <c r="BE262">
        <v>1</v>
      </c>
      <c r="BF262">
        <v>4.9000000000000004</v>
      </c>
      <c r="BG262" t="s">
        <v>396</v>
      </c>
      <c r="BH262">
        <v>0.5</v>
      </c>
      <c r="BI262" t="s">
        <v>396</v>
      </c>
      <c r="BJ262" t="s">
        <v>396</v>
      </c>
      <c r="BK262">
        <v>0.5</v>
      </c>
      <c r="BL262" t="s">
        <v>396</v>
      </c>
      <c r="BM262">
        <v>0.1</v>
      </c>
      <c r="BN262">
        <v>1</v>
      </c>
      <c r="BO262">
        <v>3</v>
      </c>
      <c r="BP262">
        <v>0</v>
      </c>
      <c r="BQ262">
        <v>0</v>
      </c>
      <c r="BR262">
        <v>0</v>
      </c>
      <c r="BS262">
        <v>0</v>
      </c>
      <c r="BT262">
        <v>0.1</v>
      </c>
      <c r="BU262">
        <v>0.2</v>
      </c>
      <c r="BV262" t="s">
        <v>396</v>
      </c>
      <c r="BW262" t="s">
        <v>396</v>
      </c>
      <c r="BX262" t="s">
        <v>396</v>
      </c>
      <c r="BY262">
        <v>1.58</v>
      </c>
      <c r="BZ262">
        <v>1.59</v>
      </c>
      <c r="CA262">
        <v>1.6</v>
      </c>
      <c r="CB262" t="s">
        <v>396</v>
      </c>
      <c r="CC262" t="s">
        <v>396</v>
      </c>
      <c r="CD262" t="s">
        <v>396</v>
      </c>
      <c r="CE262">
        <v>1.58</v>
      </c>
      <c r="CF262">
        <v>1.59</v>
      </c>
      <c r="CG262">
        <v>1.6</v>
      </c>
      <c r="CH262">
        <v>2.65</v>
      </c>
      <c r="CI262">
        <v>141.13999999999999</v>
      </c>
      <c r="CJ262">
        <v>247</v>
      </c>
      <c r="CK262">
        <v>353</v>
      </c>
      <c r="CL262">
        <v>0.06</v>
      </c>
      <c r="CM262">
        <v>0.08</v>
      </c>
      <c r="CN262">
        <v>0.1</v>
      </c>
      <c r="CO262">
        <v>5.2</v>
      </c>
      <c r="CP262">
        <v>9.9</v>
      </c>
      <c r="CQ262">
        <v>12.9</v>
      </c>
      <c r="CR262">
        <v>1.9</v>
      </c>
      <c r="CS262">
        <v>5.6</v>
      </c>
      <c r="CT262">
        <v>8.6999999999999993</v>
      </c>
      <c r="CU262">
        <v>0.1</v>
      </c>
      <c r="CV262">
        <v>0.9</v>
      </c>
      <c r="CW262">
        <v>2.5</v>
      </c>
      <c r="CX262">
        <v>38</v>
      </c>
      <c r="CY262">
        <v>38</v>
      </c>
      <c r="CZ262">
        <v>38</v>
      </c>
      <c r="DA262">
        <v>0</v>
      </c>
      <c r="DB262">
        <v>0</v>
      </c>
      <c r="DC262">
        <v>0</v>
      </c>
      <c r="DD262">
        <v>0</v>
      </c>
      <c r="DE262">
        <v>0</v>
      </c>
      <c r="DF262">
        <v>0</v>
      </c>
      <c r="DG262">
        <v>0</v>
      </c>
      <c r="DH262">
        <v>0</v>
      </c>
      <c r="DI262">
        <v>0</v>
      </c>
      <c r="DJ262">
        <v>0</v>
      </c>
      <c r="DK262">
        <v>0</v>
      </c>
      <c r="DL262">
        <v>0</v>
      </c>
      <c r="DM262">
        <v>0.02</v>
      </c>
      <c r="DN262">
        <v>0.02</v>
      </c>
      <c r="DO262">
        <v>0</v>
      </c>
      <c r="DP262">
        <v>0</v>
      </c>
      <c r="DQ262">
        <v>0</v>
      </c>
      <c r="DR262">
        <v>0</v>
      </c>
      <c r="DS262">
        <v>0</v>
      </c>
      <c r="DT262">
        <v>0</v>
      </c>
      <c r="DU262">
        <v>0</v>
      </c>
      <c r="DV262">
        <v>1</v>
      </c>
      <c r="DW262">
        <v>4</v>
      </c>
      <c r="DX262">
        <v>0</v>
      </c>
      <c r="DY262">
        <v>1</v>
      </c>
      <c r="DZ262">
        <v>2</v>
      </c>
      <c r="EA262" t="s">
        <v>396</v>
      </c>
      <c r="EB262" t="s">
        <v>396</v>
      </c>
      <c r="EC262" t="s">
        <v>396</v>
      </c>
      <c r="ED262">
        <v>0</v>
      </c>
      <c r="EE262">
        <v>0.1</v>
      </c>
      <c r="EF262">
        <v>0.9</v>
      </c>
      <c r="EG262">
        <v>0</v>
      </c>
      <c r="EH262">
        <v>0.1</v>
      </c>
      <c r="EI262">
        <v>0.9</v>
      </c>
      <c r="EJ262">
        <v>3.5</v>
      </c>
      <c r="EK262">
        <v>5</v>
      </c>
      <c r="EL262">
        <v>7.3</v>
      </c>
      <c r="EM262" t="s">
        <v>396</v>
      </c>
      <c r="EN262" t="s">
        <v>396</v>
      </c>
      <c r="EO262" t="s">
        <v>396</v>
      </c>
      <c r="EP262" t="s">
        <v>396</v>
      </c>
      <c r="EQ262" t="s">
        <v>396</v>
      </c>
      <c r="ER262" t="s">
        <v>396</v>
      </c>
      <c r="ES262" t="s">
        <v>396</v>
      </c>
      <c r="ET262" t="s">
        <v>396</v>
      </c>
      <c r="EU262" t="s">
        <v>396</v>
      </c>
      <c r="EV262">
        <v>0</v>
      </c>
      <c r="EW262">
        <v>2.5</v>
      </c>
      <c r="EX262">
        <v>5.0999999999999996</v>
      </c>
      <c r="EY262" t="s">
        <v>396</v>
      </c>
      <c r="EZ262" t="s">
        <v>396</v>
      </c>
      <c r="FA262" t="s">
        <v>396</v>
      </c>
      <c r="FB262" t="s">
        <v>396</v>
      </c>
      <c r="FC262" t="s">
        <v>396</v>
      </c>
      <c r="FD262" t="s">
        <v>396</v>
      </c>
      <c r="FE262" t="s">
        <v>396</v>
      </c>
      <c r="FF262" t="s">
        <v>396</v>
      </c>
      <c r="FG262" t="s">
        <v>396</v>
      </c>
      <c r="FH262" t="s">
        <v>396</v>
      </c>
      <c r="FI262" t="s">
        <v>396</v>
      </c>
      <c r="FJ262" t="s">
        <v>396</v>
      </c>
      <c r="FK262" t="s">
        <v>396</v>
      </c>
      <c r="FL262" t="s">
        <v>396</v>
      </c>
      <c r="FM262" t="s">
        <v>396</v>
      </c>
      <c r="FN262" t="s">
        <v>396</v>
      </c>
      <c r="FO262" t="s">
        <v>396</v>
      </c>
      <c r="FP262" t="s">
        <v>396</v>
      </c>
      <c r="FQ262" t="s">
        <v>396</v>
      </c>
      <c r="FR262" t="s">
        <v>396</v>
      </c>
      <c r="FS262">
        <v>18140370</v>
      </c>
      <c r="FT262">
        <v>53080393</v>
      </c>
    </row>
    <row r="263" spans="1:176" hidden="1" x14ac:dyDescent="0.25">
      <c r="A263" s="13">
        <f t="shared" si="12"/>
        <v>18140370</v>
      </c>
      <c r="B263" s="13">
        <f t="shared" si="13"/>
        <v>53080394</v>
      </c>
      <c r="C263" s="14" t="str">
        <f>IF(ISNA(VLOOKUP(A263,ComponentTable!E:E,1,0)),"","Use")</f>
        <v/>
      </c>
      <c r="D263" s="14" t="str">
        <f t="shared" si="14"/>
        <v/>
      </c>
      <c r="E263">
        <v>612</v>
      </c>
      <c r="F263" t="s">
        <v>709</v>
      </c>
      <c r="G263" t="s">
        <v>396</v>
      </c>
      <c r="H263" t="s">
        <v>709</v>
      </c>
      <c r="I263" t="s">
        <v>396</v>
      </c>
      <c r="J263" t="s">
        <v>396</v>
      </c>
      <c r="K263">
        <v>20</v>
      </c>
      <c r="L263">
        <v>66</v>
      </c>
      <c r="M263">
        <v>195</v>
      </c>
      <c r="N263">
        <v>203</v>
      </c>
      <c r="O263">
        <v>203</v>
      </c>
      <c r="P263">
        <v>203</v>
      </c>
      <c r="Q263">
        <v>30</v>
      </c>
      <c r="R263">
        <v>137</v>
      </c>
      <c r="S263">
        <v>152</v>
      </c>
      <c r="T263">
        <v>0</v>
      </c>
      <c r="U263">
        <v>0</v>
      </c>
      <c r="V263">
        <v>0</v>
      </c>
      <c r="W263">
        <v>0</v>
      </c>
      <c r="X263">
        <v>0</v>
      </c>
      <c r="Y263">
        <v>0</v>
      </c>
      <c r="Z263">
        <v>100</v>
      </c>
      <c r="AA263">
        <v>100</v>
      </c>
      <c r="AB263">
        <v>100</v>
      </c>
      <c r="AC263">
        <v>100</v>
      </c>
      <c r="AD263">
        <v>100</v>
      </c>
      <c r="AE263">
        <v>100</v>
      </c>
      <c r="AF263">
        <v>85</v>
      </c>
      <c r="AG263">
        <v>94</v>
      </c>
      <c r="AH263">
        <v>100</v>
      </c>
      <c r="AI263">
        <v>6</v>
      </c>
      <c r="AJ263">
        <v>10</v>
      </c>
      <c r="AK263">
        <v>16</v>
      </c>
      <c r="AL263">
        <v>95</v>
      </c>
      <c r="AM263">
        <v>98</v>
      </c>
      <c r="AN263">
        <v>99.9</v>
      </c>
      <c r="AO263">
        <v>0</v>
      </c>
      <c r="AP263">
        <v>0</v>
      </c>
      <c r="AQ263">
        <v>0.2</v>
      </c>
      <c r="AR263">
        <v>0</v>
      </c>
      <c r="AS263">
        <v>1.4</v>
      </c>
      <c r="AT263">
        <v>2</v>
      </c>
      <c r="AU263">
        <v>5</v>
      </c>
      <c r="AV263">
        <v>18.399999999999999</v>
      </c>
      <c r="AW263">
        <v>25</v>
      </c>
      <c r="AX263">
        <v>45</v>
      </c>
      <c r="AY263">
        <v>63.8</v>
      </c>
      <c r="AZ263">
        <v>70</v>
      </c>
      <c r="BA263">
        <v>5</v>
      </c>
      <c r="BB263">
        <v>14.4</v>
      </c>
      <c r="BC263">
        <v>25</v>
      </c>
      <c r="BD263">
        <v>0</v>
      </c>
      <c r="BE263">
        <v>1</v>
      </c>
      <c r="BF263">
        <v>4.9000000000000004</v>
      </c>
      <c r="BG263" t="s">
        <v>396</v>
      </c>
      <c r="BH263">
        <v>0.5</v>
      </c>
      <c r="BI263" t="s">
        <v>396</v>
      </c>
      <c r="BJ263" t="s">
        <v>396</v>
      </c>
      <c r="BK263">
        <v>0.5</v>
      </c>
      <c r="BL263" t="s">
        <v>396</v>
      </c>
      <c r="BM263">
        <v>0.1</v>
      </c>
      <c r="BN263">
        <v>1</v>
      </c>
      <c r="BO263">
        <v>3</v>
      </c>
      <c r="BP263">
        <v>0</v>
      </c>
      <c r="BQ263">
        <v>0</v>
      </c>
      <c r="BR263">
        <v>0</v>
      </c>
      <c r="BS263">
        <v>0</v>
      </c>
      <c r="BT263">
        <v>0.1</v>
      </c>
      <c r="BU263">
        <v>0.2</v>
      </c>
      <c r="BV263" t="s">
        <v>396</v>
      </c>
      <c r="BW263" t="s">
        <v>396</v>
      </c>
      <c r="BX263" t="s">
        <v>396</v>
      </c>
      <c r="BY263">
        <v>1.62</v>
      </c>
      <c r="BZ263">
        <v>1.62</v>
      </c>
      <c r="CA263">
        <v>1.62</v>
      </c>
      <c r="CB263" t="s">
        <v>396</v>
      </c>
      <c r="CC263" t="s">
        <v>396</v>
      </c>
      <c r="CD263" t="s">
        <v>396</v>
      </c>
      <c r="CE263">
        <v>1.62</v>
      </c>
      <c r="CF263">
        <v>1.62</v>
      </c>
      <c r="CG263">
        <v>1.62</v>
      </c>
      <c r="CH263">
        <v>2.65</v>
      </c>
      <c r="CI263">
        <v>141.13999999999999</v>
      </c>
      <c r="CJ263">
        <v>247</v>
      </c>
      <c r="CK263">
        <v>353</v>
      </c>
      <c r="CL263">
        <v>0.06</v>
      </c>
      <c r="CM263">
        <v>0.08</v>
      </c>
      <c r="CN263">
        <v>0.1</v>
      </c>
      <c r="CO263">
        <v>5.2</v>
      </c>
      <c r="CP263">
        <v>9.9</v>
      </c>
      <c r="CQ263">
        <v>13</v>
      </c>
      <c r="CR263">
        <v>1.9</v>
      </c>
      <c r="CS263">
        <v>5.6</v>
      </c>
      <c r="CT263">
        <v>8.8000000000000007</v>
      </c>
      <c r="CU263">
        <v>0.1</v>
      </c>
      <c r="CV263">
        <v>0.9</v>
      </c>
      <c r="CW263">
        <v>2.6</v>
      </c>
      <c r="CX263">
        <v>37</v>
      </c>
      <c r="CY263">
        <v>37</v>
      </c>
      <c r="CZ263">
        <v>37</v>
      </c>
      <c r="DA263">
        <v>0</v>
      </c>
      <c r="DB263">
        <v>0</v>
      </c>
      <c r="DC263">
        <v>0</v>
      </c>
      <c r="DD263">
        <v>0</v>
      </c>
      <c r="DE263">
        <v>0</v>
      </c>
      <c r="DF263">
        <v>0</v>
      </c>
      <c r="DG263">
        <v>0</v>
      </c>
      <c r="DH263">
        <v>0</v>
      </c>
      <c r="DI263">
        <v>0</v>
      </c>
      <c r="DJ263">
        <v>0</v>
      </c>
      <c r="DK263">
        <v>0</v>
      </c>
      <c r="DL263">
        <v>0</v>
      </c>
      <c r="DM263">
        <v>0.02</v>
      </c>
      <c r="DN263">
        <v>0.02</v>
      </c>
      <c r="DO263">
        <v>0</v>
      </c>
      <c r="DP263">
        <v>0</v>
      </c>
      <c r="DQ263">
        <v>0</v>
      </c>
      <c r="DR263">
        <v>0</v>
      </c>
      <c r="DS263">
        <v>0</v>
      </c>
      <c r="DT263">
        <v>0</v>
      </c>
      <c r="DU263">
        <v>0</v>
      </c>
      <c r="DV263">
        <v>1</v>
      </c>
      <c r="DW263">
        <v>4</v>
      </c>
      <c r="DX263">
        <v>0</v>
      </c>
      <c r="DY263">
        <v>1</v>
      </c>
      <c r="DZ263">
        <v>2</v>
      </c>
      <c r="EA263" t="s">
        <v>396</v>
      </c>
      <c r="EB263" t="s">
        <v>396</v>
      </c>
      <c r="EC263" t="s">
        <v>396</v>
      </c>
      <c r="ED263">
        <v>0</v>
      </c>
      <c r="EE263">
        <v>0.2</v>
      </c>
      <c r="EF263">
        <v>0.8</v>
      </c>
      <c r="EG263">
        <v>0</v>
      </c>
      <c r="EH263">
        <v>0.2</v>
      </c>
      <c r="EI263">
        <v>0.8</v>
      </c>
      <c r="EJ263">
        <v>3.5</v>
      </c>
      <c r="EK263">
        <v>5</v>
      </c>
      <c r="EL263">
        <v>7.3</v>
      </c>
      <c r="EM263" t="s">
        <v>396</v>
      </c>
      <c r="EN263" t="s">
        <v>396</v>
      </c>
      <c r="EO263" t="s">
        <v>396</v>
      </c>
      <c r="EP263" t="s">
        <v>396</v>
      </c>
      <c r="EQ263" t="s">
        <v>396</v>
      </c>
      <c r="ER263" t="s">
        <v>396</v>
      </c>
      <c r="ES263" t="s">
        <v>396</v>
      </c>
      <c r="ET263" t="s">
        <v>396</v>
      </c>
      <c r="EU263" t="s">
        <v>396</v>
      </c>
      <c r="EV263">
        <v>0</v>
      </c>
      <c r="EW263">
        <v>2.5</v>
      </c>
      <c r="EX263">
        <v>5.0999999999999996</v>
      </c>
      <c r="EY263" t="s">
        <v>396</v>
      </c>
      <c r="EZ263" t="s">
        <v>396</v>
      </c>
      <c r="FA263" t="s">
        <v>396</v>
      </c>
      <c r="FB263" t="s">
        <v>396</v>
      </c>
      <c r="FC263" t="s">
        <v>396</v>
      </c>
      <c r="FD263" t="s">
        <v>396</v>
      </c>
      <c r="FE263" t="s">
        <v>396</v>
      </c>
      <c r="FF263" t="s">
        <v>396</v>
      </c>
      <c r="FG263" t="s">
        <v>396</v>
      </c>
      <c r="FH263" t="s">
        <v>396</v>
      </c>
      <c r="FI263" t="s">
        <v>396</v>
      </c>
      <c r="FJ263" t="s">
        <v>396</v>
      </c>
      <c r="FK263" t="s">
        <v>396</v>
      </c>
      <c r="FL263" t="s">
        <v>396</v>
      </c>
      <c r="FM263" t="s">
        <v>396</v>
      </c>
      <c r="FN263" t="s">
        <v>396</v>
      </c>
      <c r="FO263" t="s">
        <v>396</v>
      </c>
      <c r="FP263" t="s">
        <v>396</v>
      </c>
      <c r="FQ263" t="s">
        <v>396</v>
      </c>
      <c r="FR263" t="s">
        <v>396</v>
      </c>
      <c r="FS263">
        <v>18140370</v>
      </c>
      <c r="FT263">
        <v>53080394</v>
      </c>
    </row>
    <row r="264" spans="1:176" hidden="1" x14ac:dyDescent="0.25">
      <c r="A264" s="13">
        <f t="shared" si="12"/>
        <v>18140371</v>
      </c>
      <c r="B264" s="13">
        <f t="shared" si="13"/>
        <v>53080395</v>
      </c>
      <c r="C264" s="14" t="str">
        <f>IF(ISNA(VLOOKUP(A264,ComponentTable!E:E,1,0)),"","Use")</f>
        <v/>
      </c>
      <c r="D264" s="14" t="str">
        <f t="shared" si="14"/>
        <v/>
      </c>
      <c r="E264">
        <v>613</v>
      </c>
      <c r="F264" t="s">
        <v>705</v>
      </c>
      <c r="G264" t="s">
        <v>396</v>
      </c>
      <c r="H264" t="s">
        <v>702</v>
      </c>
      <c r="I264" t="s">
        <v>396</v>
      </c>
      <c r="J264" t="s">
        <v>396</v>
      </c>
      <c r="K264">
        <v>5</v>
      </c>
      <c r="L264">
        <v>5</v>
      </c>
      <c r="M264">
        <v>18</v>
      </c>
      <c r="N264">
        <v>6</v>
      </c>
      <c r="O264">
        <v>18</v>
      </c>
      <c r="P264">
        <v>38</v>
      </c>
      <c r="Q264">
        <v>1</v>
      </c>
      <c r="R264">
        <v>13</v>
      </c>
      <c r="S264">
        <v>20</v>
      </c>
      <c r="T264">
        <v>0</v>
      </c>
      <c r="U264">
        <v>0</v>
      </c>
      <c r="V264">
        <v>0</v>
      </c>
      <c r="W264">
        <v>0</v>
      </c>
      <c r="X264">
        <v>0</v>
      </c>
      <c r="Y264">
        <v>0</v>
      </c>
      <c r="Z264">
        <v>100</v>
      </c>
      <c r="AA264">
        <v>100</v>
      </c>
      <c r="AB264">
        <v>100</v>
      </c>
      <c r="AC264">
        <v>100</v>
      </c>
      <c r="AD264">
        <v>100</v>
      </c>
      <c r="AE264">
        <v>100</v>
      </c>
      <c r="AF264">
        <v>88</v>
      </c>
      <c r="AG264">
        <v>94</v>
      </c>
      <c r="AH264">
        <v>100</v>
      </c>
      <c r="AI264">
        <v>10</v>
      </c>
      <c r="AJ264">
        <v>13</v>
      </c>
      <c r="AK264">
        <v>19</v>
      </c>
      <c r="AL264">
        <v>90</v>
      </c>
      <c r="AM264">
        <v>94.5</v>
      </c>
      <c r="AN264">
        <v>97.2</v>
      </c>
      <c r="AO264">
        <v>0</v>
      </c>
      <c r="AP264">
        <v>0</v>
      </c>
      <c r="AQ264">
        <v>0.5</v>
      </c>
      <c r="AR264">
        <v>0</v>
      </c>
      <c r="AS264">
        <v>1.3</v>
      </c>
      <c r="AT264">
        <v>2</v>
      </c>
      <c r="AU264">
        <v>10</v>
      </c>
      <c r="AV264">
        <v>17.8</v>
      </c>
      <c r="AW264">
        <v>30</v>
      </c>
      <c r="AX264">
        <v>45</v>
      </c>
      <c r="AY264">
        <v>61.6</v>
      </c>
      <c r="AZ264">
        <v>70</v>
      </c>
      <c r="BA264">
        <v>10</v>
      </c>
      <c r="BB264">
        <v>13.8</v>
      </c>
      <c r="BC264">
        <v>20</v>
      </c>
      <c r="BD264">
        <v>0</v>
      </c>
      <c r="BE264">
        <v>4.7</v>
      </c>
      <c r="BF264">
        <v>9.9</v>
      </c>
      <c r="BG264" t="s">
        <v>396</v>
      </c>
      <c r="BH264">
        <v>2.4</v>
      </c>
      <c r="BI264" t="s">
        <v>396</v>
      </c>
      <c r="BJ264" t="s">
        <v>396</v>
      </c>
      <c r="BK264">
        <v>2.2999999999999998</v>
      </c>
      <c r="BL264" t="s">
        <v>396</v>
      </c>
      <c r="BM264">
        <v>0.1</v>
      </c>
      <c r="BN264">
        <v>0.8</v>
      </c>
      <c r="BO264">
        <v>5</v>
      </c>
      <c r="BP264">
        <v>0</v>
      </c>
      <c r="BQ264">
        <v>0</v>
      </c>
      <c r="BR264">
        <v>0</v>
      </c>
      <c r="BS264">
        <v>0</v>
      </c>
      <c r="BT264">
        <v>1</v>
      </c>
      <c r="BU264">
        <v>2</v>
      </c>
      <c r="BV264" t="s">
        <v>396</v>
      </c>
      <c r="BW264" t="s">
        <v>396</v>
      </c>
      <c r="BX264" t="s">
        <v>396</v>
      </c>
      <c r="BY264">
        <v>1.54</v>
      </c>
      <c r="BZ264">
        <v>1.57</v>
      </c>
      <c r="CA264">
        <v>1.6</v>
      </c>
      <c r="CB264" t="s">
        <v>396</v>
      </c>
      <c r="CC264" t="s">
        <v>396</v>
      </c>
      <c r="CD264" t="s">
        <v>396</v>
      </c>
      <c r="CE264">
        <v>1.54</v>
      </c>
      <c r="CF264">
        <v>1.57</v>
      </c>
      <c r="CG264">
        <v>1.6</v>
      </c>
      <c r="CH264">
        <v>2.63</v>
      </c>
      <c r="CI264">
        <v>42</v>
      </c>
      <c r="CJ264">
        <v>92</v>
      </c>
      <c r="CK264">
        <v>141</v>
      </c>
      <c r="CL264">
        <v>0.06</v>
      </c>
      <c r="CM264">
        <v>0.08</v>
      </c>
      <c r="CN264">
        <v>0.1</v>
      </c>
      <c r="CO264">
        <v>5.0999999999999996</v>
      </c>
      <c r="CP264">
        <v>12.4</v>
      </c>
      <c r="CQ264">
        <v>16.7</v>
      </c>
      <c r="CR264">
        <v>1.9</v>
      </c>
      <c r="CS264">
        <v>8.1999999999999993</v>
      </c>
      <c r="CT264">
        <v>13.4</v>
      </c>
      <c r="CU264">
        <v>0.1</v>
      </c>
      <c r="CV264">
        <v>2.1</v>
      </c>
      <c r="CW264">
        <v>6.7</v>
      </c>
      <c r="CX264">
        <v>37</v>
      </c>
      <c r="CY264">
        <v>38</v>
      </c>
      <c r="CZ264">
        <v>39</v>
      </c>
      <c r="DA264">
        <v>0</v>
      </c>
      <c r="DB264">
        <v>0</v>
      </c>
      <c r="DC264">
        <v>0.6</v>
      </c>
      <c r="DD264">
        <v>0</v>
      </c>
      <c r="DE264">
        <v>0</v>
      </c>
      <c r="DF264">
        <v>0</v>
      </c>
      <c r="DG264">
        <v>0</v>
      </c>
      <c r="DH264">
        <v>0</v>
      </c>
      <c r="DI264">
        <v>0</v>
      </c>
      <c r="DJ264">
        <v>0</v>
      </c>
      <c r="DK264">
        <v>0</v>
      </c>
      <c r="DL264">
        <v>0</v>
      </c>
      <c r="DM264">
        <v>0.05</v>
      </c>
      <c r="DN264">
        <v>0.05</v>
      </c>
      <c r="DO264">
        <v>0</v>
      </c>
      <c r="DP264">
        <v>0</v>
      </c>
      <c r="DQ264">
        <v>0</v>
      </c>
      <c r="DR264">
        <v>0</v>
      </c>
      <c r="DS264">
        <v>0</v>
      </c>
      <c r="DT264">
        <v>0</v>
      </c>
      <c r="DU264">
        <v>0</v>
      </c>
      <c r="DV264">
        <v>1</v>
      </c>
      <c r="DW264">
        <v>4</v>
      </c>
      <c r="DX264">
        <v>0</v>
      </c>
      <c r="DY264">
        <v>1</v>
      </c>
      <c r="DZ264">
        <v>2</v>
      </c>
      <c r="EA264">
        <v>0.1</v>
      </c>
      <c r="EB264">
        <v>0.9</v>
      </c>
      <c r="EC264">
        <v>4.5</v>
      </c>
      <c r="ED264" t="s">
        <v>396</v>
      </c>
      <c r="EE264" t="s">
        <v>396</v>
      </c>
      <c r="EF264" t="s">
        <v>396</v>
      </c>
      <c r="EG264">
        <v>0.1</v>
      </c>
      <c r="EH264">
        <v>0.6</v>
      </c>
      <c r="EI264">
        <v>12.5</v>
      </c>
      <c r="EJ264">
        <v>5.6</v>
      </c>
      <c r="EK264">
        <v>5.6</v>
      </c>
      <c r="EL264">
        <v>7.8</v>
      </c>
      <c r="EM264" t="s">
        <v>396</v>
      </c>
      <c r="EN264" t="s">
        <v>396</v>
      </c>
      <c r="EO264" t="s">
        <v>396</v>
      </c>
      <c r="EP264" t="s">
        <v>396</v>
      </c>
      <c r="EQ264" t="s">
        <v>396</v>
      </c>
      <c r="ER264" t="s">
        <v>396</v>
      </c>
      <c r="ES264" t="s">
        <v>396</v>
      </c>
      <c r="ET264" t="s">
        <v>396</v>
      </c>
      <c r="EU264" t="s">
        <v>396</v>
      </c>
      <c r="EV264">
        <v>0</v>
      </c>
      <c r="EW264">
        <v>3.3</v>
      </c>
      <c r="EX264">
        <v>4.8</v>
      </c>
      <c r="EY264" t="s">
        <v>396</v>
      </c>
      <c r="EZ264" t="s">
        <v>396</v>
      </c>
      <c r="FA264" t="s">
        <v>396</v>
      </c>
      <c r="FB264" t="s">
        <v>396</v>
      </c>
      <c r="FC264" t="s">
        <v>396</v>
      </c>
      <c r="FD264" t="s">
        <v>396</v>
      </c>
      <c r="FE264" t="s">
        <v>396</v>
      </c>
      <c r="FF264" t="s">
        <v>396</v>
      </c>
      <c r="FG264" t="s">
        <v>396</v>
      </c>
      <c r="FH264" t="s">
        <v>396</v>
      </c>
      <c r="FI264" t="s">
        <v>396</v>
      </c>
      <c r="FJ264" t="s">
        <v>396</v>
      </c>
      <c r="FK264" t="s">
        <v>396</v>
      </c>
      <c r="FL264" t="s">
        <v>396</v>
      </c>
      <c r="FM264" t="s">
        <v>396</v>
      </c>
      <c r="FN264" t="s">
        <v>396</v>
      </c>
      <c r="FO264" t="s">
        <v>396</v>
      </c>
      <c r="FP264" t="s">
        <v>396</v>
      </c>
      <c r="FQ264" t="s">
        <v>396</v>
      </c>
      <c r="FR264" t="s">
        <v>396</v>
      </c>
      <c r="FS264">
        <v>18140371</v>
      </c>
      <c r="FT264">
        <v>53080395</v>
      </c>
    </row>
    <row r="265" spans="1:176" hidden="1" x14ac:dyDescent="0.25">
      <c r="A265" s="13">
        <f t="shared" si="12"/>
        <v>18140371</v>
      </c>
      <c r="B265" s="13">
        <f t="shared" si="13"/>
        <v>53080396</v>
      </c>
      <c r="C265" s="14" t="str">
        <f>IF(ISNA(VLOOKUP(A265,ComponentTable!E:E,1,0)),"","Use")</f>
        <v/>
      </c>
      <c r="D265" s="14" t="str">
        <f t="shared" si="14"/>
        <v/>
      </c>
      <c r="E265">
        <v>614</v>
      </c>
      <c r="F265" t="s">
        <v>706</v>
      </c>
      <c r="G265" t="s">
        <v>396</v>
      </c>
      <c r="H265" t="s">
        <v>611</v>
      </c>
      <c r="I265" t="s">
        <v>396</v>
      </c>
      <c r="J265" t="s">
        <v>396</v>
      </c>
      <c r="K265">
        <v>6</v>
      </c>
      <c r="L265">
        <v>18</v>
      </c>
      <c r="M265">
        <v>38</v>
      </c>
      <c r="N265">
        <v>6</v>
      </c>
      <c r="O265">
        <v>30</v>
      </c>
      <c r="P265">
        <v>51</v>
      </c>
      <c r="Q265">
        <v>0</v>
      </c>
      <c r="R265">
        <v>12</v>
      </c>
      <c r="S265">
        <v>44</v>
      </c>
      <c r="T265">
        <v>0</v>
      </c>
      <c r="U265">
        <v>0</v>
      </c>
      <c r="V265">
        <v>0</v>
      </c>
      <c r="W265">
        <v>0</v>
      </c>
      <c r="X265">
        <v>0</v>
      </c>
      <c r="Y265">
        <v>0</v>
      </c>
      <c r="Z265">
        <v>100</v>
      </c>
      <c r="AA265">
        <v>100</v>
      </c>
      <c r="AB265">
        <v>100</v>
      </c>
      <c r="AC265">
        <v>100</v>
      </c>
      <c r="AD265">
        <v>100</v>
      </c>
      <c r="AE265">
        <v>100</v>
      </c>
      <c r="AF265">
        <v>89</v>
      </c>
      <c r="AG265">
        <v>94</v>
      </c>
      <c r="AH265">
        <v>100</v>
      </c>
      <c r="AI265">
        <v>11</v>
      </c>
      <c r="AJ265">
        <v>14</v>
      </c>
      <c r="AK265">
        <v>19</v>
      </c>
      <c r="AL265">
        <v>90</v>
      </c>
      <c r="AM265">
        <v>94</v>
      </c>
      <c r="AN265">
        <v>97</v>
      </c>
      <c r="AO265">
        <v>0</v>
      </c>
      <c r="AP265">
        <v>0</v>
      </c>
      <c r="AQ265">
        <v>0.5</v>
      </c>
      <c r="AR265">
        <v>0</v>
      </c>
      <c r="AS265">
        <v>1.3</v>
      </c>
      <c r="AT265">
        <v>2</v>
      </c>
      <c r="AU265">
        <v>10</v>
      </c>
      <c r="AV265">
        <v>17.7</v>
      </c>
      <c r="AW265">
        <v>30</v>
      </c>
      <c r="AX265">
        <v>45</v>
      </c>
      <c r="AY265">
        <v>61.2</v>
      </c>
      <c r="AZ265">
        <v>70</v>
      </c>
      <c r="BA265">
        <v>10</v>
      </c>
      <c r="BB265">
        <v>13.8</v>
      </c>
      <c r="BC265">
        <v>20</v>
      </c>
      <c r="BD265">
        <v>0</v>
      </c>
      <c r="BE265">
        <v>5</v>
      </c>
      <c r="BF265">
        <v>9.9</v>
      </c>
      <c r="BG265" t="s">
        <v>396</v>
      </c>
      <c r="BH265">
        <v>2.5</v>
      </c>
      <c r="BI265" t="s">
        <v>396</v>
      </c>
      <c r="BJ265" t="s">
        <v>396</v>
      </c>
      <c r="BK265">
        <v>2.5</v>
      </c>
      <c r="BL265" t="s">
        <v>396</v>
      </c>
      <c r="BM265">
        <v>0.1</v>
      </c>
      <c r="BN265">
        <v>1</v>
      </c>
      <c r="BO265">
        <v>5</v>
      </c>
      <c r="BP265">
        <v>0</v>
      </c>
      <c r="BQ265">
        <v>0</v>
      </c>
      <c r="BR265">
        <v>0</v>
      </c>
      <c r="BS265">
        <v>0</v>
      </c>
      <c r="BT265">
        <v>1</v>
      </c>
      <c r="BU265">
        <v>2</v>
      </c>
      <c r="BV265" t="s">
        <v>396</v>
      </c>
      <c r="BW265" t="s">
        <v>396</v>
      </c>
      <c r="BX265" t="s">
        <v>396</v>
      </c>
      <c r="BY265">
        <v>1.54</v>
      </c>
      <c r="BZ265">
        <v>1.57</v>
      </c>
      <c r="CA265">
        <v>1.6</v>
      </c>
      <c r="CB265" t="s">
        <v>396</v>
      </c>
      <c r="CC265" t="s">
        <v>396</v>
      </c>
      <c r="CD265" t="s">
        <v>396</v>
      </c>
      <c r="CE265">
        <v>1.54</v>
      </c>
      <c r="CF265">
        <v>1.57</v>
      </c>
      <c r="CG265">
        <v>1.6</v>
      </c>
      <c r="CH265">
        <v>2.63</v>
      </c>
      <c r="CI265">
        <v>4.2</v>
      </c>
      <c r="CJ265">
        <v>20</v>
      </c>
      <c r="CK265">
        <v>42</v>
      </c>
      <c r="CL265">
        <v>0.06</v>
      </c>
      <c r="CM265">
        <v>0.08</v>
      </c>
      <c r="CN265">
        <v>0.1</v>
      </c>
      <c r="CO265">
        <v>5.0999999999999996</v>
      </c>
      <c r="CP265">
        <v>12.6</v>
      </c>
      <c r="CQ265">
        <v>16.7</v>
      </c>
      <c r="CR265">
        <v>1.9</v>
      </c>
      <c r="CS265">
        <v>8.4</v>
      </c>
      <c r="CT265">
        <v>13.4</v>
      </c>
      <c r="CU265">
        <v>0.1</v>
      </c>
      <c r="CV265">
        <v>2.2999999999999998</v>
      </c>
      <c r="CW265">
        <v>6.7</v>
      </c>
      <c r="CX265">
        <v>37</v>
      </c>
      <c r="CY265">
        <v>38</v>
      </c>
      <c r="CZ265">
        <v>39</v>
      </c>
      <c r="DA265">
        <v>0</v>
      </c>
      <c r="DB265">
        <v>0</v>
      </c>
      <c r="DC265">
        <v>0.6</v>
      </c>
      <c r="DD265">
        <v>0</v>
      </c>
      <c r="DE265">
        <v>0</v>
      </c>
      <c r="DF265">
        <v>0</v>
      </c>
      <c r="DG265">
        <v>0</v>
      </c>
      <c r="DH265">
        <v>0</v>
      </c>
      <c r="DI265">
        <v>0</v>
      </c>
      <c r="DJ265">
        <v>0</v>
      </c>
      <c r="DK265">
        <v>0</v>
      </c>
      <c r="DL265">
        <v>0</v>
      </c>
      <c r="DM265">
        <v>0.17</v>
      </c>
      <c r="DN265">
        <v>0.17</v>
      </c>
      <c r="DO265">
        <v>0</v>
      </c>
      <c r="DP265">
        <v>0</v>
      </c>
      <c r="DQ265">
        <v>0</v>
      </c>
      <c r="DR265">
        <v>0</v>
      </c>
      <c r="DS265">
        <v>0</v>
      </c>
      <c r="DT265">
        <v>0</v>
      </c>
      <c r="DU265">
        <v>0</v>
      </c>
      <c r="DV265">
        <v>1</v>
      </c>
      <c r="DW265">
        <v>4</v>
      </c>
      <c r="DX265">
        <v>0</v>
      </c>
      <c r="DY265">
        <v>1</v>
      </c>
      <c r="DZ265">
        <v>2</v>
      </c>
      <c r="EA265">
        <v>0.1</v>
      </c>
      <c r="EB265">
        <v>1</v>
      </c>
      <c r="EC265">
        <v>4.5</v>
      </c>
      <c r="ED265" t="s">
        <v>396</v>
      </c>
      <c r="EE265" t="s">
        <v>396</v>
      </c>
      <c r="EF265" t="s">
        <v>396</v>
      </c>
      <c r="EG265">
        <v>0.1</v>
      </c>
      <c r="EH265">
        <v>1</v>
      </c>
      <c r="EI265">
        <v>12.5</v>
      </c>
      <c r="EJ265">
        <v>5.6</v>
      </c>
      <c r="EK265">
        <v>7</v>
      </c>
      <c r="EL265">
        <v>7.8</v>
      </c>
      <c r="EM265" t="s">
        <v>396</v>
      </c>
      <c r="EN265" t="s">
        <v>396</v>
      </c>
      <c r="EO265" t="s">
        <v>396</v>
      </c>
      <c r="EP265" t="s">
        <v>396</v>
      </c>
      <c r="EQ265" t="s">
        <v>396</v>
      </c>
      <c r="ER265" t="s">
        <v>396</v>
      </c>
      <c r="ES265" t="s">
        <v>396</v>
      </c>
      <c r="ET265" t="s">
        <v>396</v>
      </c>
      <c r="EU265" t="s">
        <v>396</v>
      </c>
      <c r="EV265">
        <v>0</v>
      </c>
      <c r="EW265">
        <v>0.8</v>
      </c>
      <c r="EX265">
        <v>4.8</v>
      </c>
      <c r="EY265" t="s">
        <v>396</v>
      </c>
      <c r="EZ265" t="s">
        <v>396</v>
      </c>
      <c r="FA265" t="s">
        <v>396</v>
      </c>
      <c r="FB265" t="s">
        <v>396</v>
      </c>
      <c r="FC265" t="s">
        <v>396</v>
      </c>
      <c r="FD265" t="s">
        <v>396</v>
      </c>
      <c r="FE265" t="s">
        <v>396</v>
      </c>
      <c r="FF265" t="s">
        <v>396</v>
      </c>
      <c r="FG265" t="s">
        <v>396</v>
      </c>
      <c r="FH265" t="s">
        <v>396</v>
      </c>
      <c r="FI265" t="s">
        <v>396</v>
      </c>
      <c r="FJ265" t="s">
        <v>396</v>
      </c>
      <c r="FK265" t="s">
        <v>396</v>
      </c>
      <c r="FL265" t="s">
        <v>396</v>
      </c>
      <c r="FM265" t="s">
        <v>396</v>
      </c>
      <c r="FN265" t="s">
        <v>396</v>
      </c>
      <c r="FO265" t="s">
        <v>396</v>
      </c>
      <c r="FP265" t="s">
        <v>396</v>
      </c>
      <c r="FQ265" t="s">
        <v>396</v>
      </c>
      <c r="FR265" t="s">
        <v>396</v>
      </c>
      <c r="FS265">
        <v>18140371</v>
      </c>
      <c r="FT265">
        <v>53080396</v>
      </c>
    </row>
    <row r="266" spans="1:176" hidden="1" x14ac:dyDescent="0.25">
      <c r="A266" s="13">
        <f t="shared" si="12"/>
        <v>18140371</v>
      </c>
      <c r="B266" s="13">
        <f t="shared" si="13"/>
        <v>53080397</v>
      </c>
      <c r="C266" s="14" t="str">
        <f>IF(ISNA(VLOOKUP(A266,ComponentTable!E:E,1,0)),"","Use")</f>
        <v/>
      </c>
      <c r="D266" s="14" t="str">
        <f t="shared" si="14"/>
        <v/>
      </c>
      <c r="E266">
        <v>615</v>
      </c>
      <c r="F266" t="s">
        <v>707</v>
      </c>
      <c r="G266">
        <v>2</v>
      </c>
      <c r="H266" t="s">
        <v>708</v>
      </c>
      <c r="I266" t="s">
        <v>396</v>
      </c>
      <c r="J266" t="s">
        <v>396</v>
      </c>
      <c r="K266">
        <v>6</v>
      </c>
      <c r="L266">
        <v>30</v>
      </c>
      <c r="M266">
        <v>51</v>
      </c>
      <c r="N266">
        <v>31</v>
      </c>
      <c r="O266">
        <v>55</v>
      </c>
      <c r="P266">
        <v>76</v>
      </c>
      <c r="Q266">
        <v>25</v>
      </c>
      <c r="R266">
        <v>25</v>
      </c>
      <c r="S266">
        <v>25</v>
      </c>
      <c r="T266" t="s">
        <v>396</v>
      </c>
      <c r="U266" t="s">
        <v>396</v>
      </c>
      <c r="V266" t="s">
        <v>396</v>
      </c>
      <c r="W266" t="s">
        <v>396</v>
      </c>
      <c r="X266" t="s">
        <v>396</v>
      </c>
      <c r="Y266" t="s">
        <v>396</v>
      </c>
      <c r="Z266" t="s">
        <v>396</v>
      </c>
      <c r="AA266" t="s">
        <v>396</v>
      </c>
      <c r="AB266" t="s">
        <v>396</v>
      </c>
      <c r="AC266" t="s">
        <v>396</v>
      </c>
      <c r="AD266" t="s">
        <v>396</v>
      </c>
      <c r="AE266" t="s">
        <v>396</v>
      </c>
      <c r="AF266" t="s">
        <v>396</v>
      </c>
      <c r="AG266" t="s">
        <v>396</v>
      </c>
      <c r="AH266" t="s">
        <v>396</v>
      </c>
      <c r="AI266" t="s">
        <v>396</v>
      </c>
      <c r="AJ266" t="s">
        <v>396</v>
      </c>
      <c r="AK266" t="s">
        <v>396</v>
      </c>
      <c r="AL266" t="s">
        <v>396</v>
      </c>
      <c r="AM266" t="s">
        <v>396</v>
      </c>
      <c r="AN266" t="s">
        <v>396</v>
      </c>
      <c r="AO266" t="s">
        <v>396</v>
      </c>
      <c r="AP266" t="s">
        <v>396</v>
      </c>
      <c r="AQ266" t="s">
        <v>396</v>
      </c>
      <c r="AR266" t="s">
        <v>396</v>
      </c>
      <c r="AS266" t="s">
        <v>396</v>
      </c>
      <c r="AT266" t="s">
        <v>396</v>
      </c>
      <c r="AU266" t="s">
        <v>396</v>
      </c>
      <c r="AV266" t="s">
        <v>396</v>
      </c>
      <c r="AW266" t="s">
        <v>396</v>
      </c>
      <c r="AX266" t="s">
        <v>396</v>
      </c>
      <c r="AY266" t="s">
        <v>396</v>
      </c>
      <c r="AZ266" t="s">
        <v>396</v>
      </c>
      <c r="BA266" t="s">
        <v>396</v>
      </c>
      <c r="BB266" t="s">
        <v>396</v>
      </c>
      <c r="BC266" t="s">
        <v>396</v>
      </c>
      <c r="BD266" t="s">
        <v>396</v>
      </c>
      <c r="BE266" t="s">
        <v>396</v>
      </c>
      <c r="BF266" t="s">
        <v>396</v>
      </c>
      <c r="BG266" t="s">
        <v>396</v>
      </c>
      <c r="BH266" t="s">
        <v>396</v>
      </c>
      <c r="BI266" t="s">
        <v>396</v>
      </c>
      <c r="BJ266" t="s">
        <v>396</v>
      </c>
      <c r="BK266" t="s">
        <v>396</v>
      </c>
      <c r="BL266" t="s">
        <v>396</v>
      </c>
      <c r="BM266" t="s">
        <v>396</v>
      </c>
      <c r="BN266" t="s">
        <v>396</v>
      </c>
      <c r="BO266" t="s">
        <v>396</v>
      </c>
      <c r="BP266" t="s">
        <v>396</v>
      </c>
      <c r="BQ266" t="s">
        <v>396</v>
      </c>
      <c r="BR266" t="s">
        <v>396</v>
      </c>
      <c r="BS266" t="s">
        <v>396</v>
      </c>
      <c r="BT266" t="s">
        <v>396</v>
      </c>
      <c r="BU266" t="s">
        <v>396</v>
      </c>
      <c r="BV266" t="s">
        <v>396</v>
      </c>
      <c r="BW266" t="s">
        <v>396</v>
      </c>
      <c r="BX266" t="s">
        <v>396</v>
      </c>
      <c r="BY266" t="s">
        <v>396</v>
      </c>
      <c r="BZ266" t="s">
        <v>396</v>
      </c>
      <c r="CA266" t="s">
        <v>396</v>
      </c>
      <c r="CB266" t="s">
        <v>396</v>
      </c>
      <c r="CC266" t="s">
        <v>396</v>
      </c>
      <c r="CD266" t="s">
        <v>396</v>
      </c>
      <c r="CE266" t="s">
        <v>396</v>
      </c>
      <c r="CF266" t="s">
        <v>396</v>
      </c>
      <c r="CG266" t="s">
        <v>396</v>
      </c>
      <c r="CH266" t="s">
        <v>396</v>
      </c>
      <c r="CI266">
        <v>14</v>
      </c>
      <c r="CJ266">
        <v>78</v>
      </c>
      <c r="CK266">
        <v>141</v>
      </c>
      <c r="CL266" t="s">
        <v>396</v>
      </c>
      <c r="CM266" t="s">
        <v>396</v>
      </c>
      <c r="CN266" t="s">
        <v>396</v>
      </c>
      <c r="CO266" t="s">
        <v>396</v>
      </c>
      <c r="CP266" t="s">
        <v>396</v>
      </c>
      <c r="CQ266" t="s">
        <v>396</v>
      </c>
      <c r="CR266" t="s">
        <v>396</v>
      </c>
      <c r="CS266" t="s">
        <v>396</v>
      </c>
      <c r="CT266" t="s">
        <v>396</v>
      </c>
      <c r="CU266" t="s">
        <v>396</v>
      </c>
      <c r="CV266" t="s">
        <v>396</v>
      </c>
      <c r="CW266" t="s">
        <v>396</v>
      </c>
      <c r="CX266" t="s">
        <v>396</v>
      </c>
      <c r="CY266" t="s">
        <v>396</v>
      </c>
      <c r="CZ266" t="s">
        <v>396</v>
      </c>
      <c r="DA266" t="s">
        <v>396</v>
      </c>
      <c r="DB266" t="s">
        <v>396</v>
      </c>
      <c r="DC266" t="s">
        <v>396</v>
      </c>
      <c r="DD266" t="s">
        <v>396</v>
      </c>
      <c r="DE266" t="s">
        <v>396</v>
      </c>
      <c r="DF266" t="s">
        <v>396</v>
      </c>
      <c r="DG266" t="s">
        <v>396</v>
      </c>
      <c r="DH266" t="s">
        <v>396</v>
      </c>
      <c r="DI266" t="s">
        <v>396</v>
      </c>
      <c r="DJ266" t="s">
        <v>396</v>
      </c>
      <c r="DK266" t="s">
        <v>396</v>
      </c>
      <c r="DL266" t="s">
        <v>396</v>
      </c>
      <c r="DM266" t="s">
        <v>396</v>
      </c>
      <c r="DN266" t="s">
        <v>396</v>
      </c>
      <c r="DO266" t="s">
        <v>396</v>
      </c>
      <c r="DP266" t="s">
        <v>396</v>
      </c>
      <c r="DQ266" t="s">
        <v>396</v>
      </c>
      <c r="DR266" t="s">
        <v>396</v>
      </c>
      <c r="DS266" t="s">
        <v>396</v>
      </c>
      <c r="DT266" t="s">
        <v>396</v>
      </c>
      <c r="DU266" t="s">
        <v>396</v>
      </c>
      <c r="DV266" t="s">
        <v>396</v>
      </c>
      <c r="DW266" t="s">
        <v>396</v>
      </c>
      <c r="DX266" t="s">
        <v>396</v>
      </c>
      <c r="DY266" t="s">
        <v>396</v>
      </c>
      <c r="DZ266" t="s">
        <v>396</v>
      </c>
      <c r="EA266" t="s">
        <v>396</v>
      </c>
      <c r="EB266" t="s">
        <v>396</v>
      </c>
      <c r="EC266" t="s">
        <v>396</v>
      </c>
      <c r="ED266" t="s">
        <v>396</v>
      </c>
      <c r="EE266" t="s">
        <v>396</v>
      </c>
      <c r="EF266" t="s">
        <v>396</v>
      </c>
      <c r="EG266" t="s">
        <v>396</v>
      </c>
      <c r="EH266" t="s">
        <v>396</v>
      </c>
      <c r="EI266" t="s">
        <v>396</v>
      </c>
      <c r="EJ266" t="s">
        <v>396</v>
      </c>
      <c r="EK266" t="s">
        <v>396</v>
      </c>
      <c r="EL266" t="s">
        <v>396</v>
      </c>
      <c r="EM266" t="s">
        <v>396</v>
      </c>
      <c r="EN266" t="s">
        <v>396</v>
      </c>
      <c r="EO266" t="s">
        <v>396</v>
      </c>
      <c r="EP266" t="s">
        <v>396</v>
      </c>
      <c r="EQ266" t="s">
        <v>396</v>
      </c>
      <c r="ER266" t="s">
        <v>396</v>
      </c>
      <c r="ES266" t="s">
        <v>396</v>
      </c>
      <c r="ET266" t="s">
        <v>396</v>
      </c>
      <c r="EU266" t="s">
        <v>396</v>
      </c>
      <c r="EV266" t="s">
        <v>396</v>
      </c>
      <c r="EW266" t="s">
        <v>396</v>
      </c>
      <c r="EX266" t="s">
        <v>396</v>
      </c>
      <c r="EY266" t="s">
        <v>396</v>
      </c>
      <c r="EZ266" t="s">
        <v>396</v>
      </c>
      <c r="FA266" t="s">
        <v>396</v>
      </c>
      <c r="FB266" t="s">
        <v>396</v>
      </c>
      <c r="FC266" t="s">
        <v>396</v>
      </c>
      <c r="FD266" t="s">
        <v>396</v>
      </c>
      <c r="FE266" t="s">
        <v>396</v>
      </c>
      <c r="FF266" t="s">
        <v>396</v>
      </c>
      <c r="FG266" t="s">
        <v>396</v>
      </c>
      <c r="FH266" t="s">
        <v>396</v>
      </c>
      <c r="FI266" t="s">
        <v>396</v>
      </c>
      <c r="FJ266" t="s">
        <v>396</v>
      </c>
      <c r="FK266" t="s">
        <v>396</v>
      </c>
      <c r="FL266" t="s">
        <v>396</v>
      </c>
      <c r="FM266" t="s">
        <v>396</v>
      </c>
      <c r="FN266" t="s">
        <v>396</v>
      </c>
      <c r="FO266" t="s">
        <v>396</v>
      </c>
      <c r="FP266" t="s">
        <v>396</v>
      </c>
      <c r="FQ266" t="s">
        <v>396</v>
      </c>
      <c r="FR266" t="s">
        <v>396</v>
      </c>
      <c r="FS266">
        <v>18140371</v>
      </c>
      <c r="FT266">
        <v>53080397</v>
      </c>
    </row>
    <row r="267" spans="1:176" hidden="1" x14ac:dyDescent="0.25">
      <c r="A267" s="13">
        <f t="shared" si="12"/>
        <v>18140371</v>
      </c>
      <c r="B267" s="13">
        <f t="shared" si="13"/>
        <v>53080398</v>
      </c>
      <c r="C267" s="14" t="str">
        <f>IF(ISNA(VLOOKUP(A267,ComponentTable!E:E,1,0)),"","Use")</f>
        <v/>
      </c>
      <c r="D267" s="14" t="str">
        <f t="shared" si="14"/>
        <v/>
      </c>
      <c r="E267">
        <v>616</v>
      </c>
      <c r="F267" t="s">
        <v>399</v>
      </c>
      <c r="G267" t="s">
        <v>396</v>
      </c>
      <c r="H267" t="s">
        <v>399</v>
      </c>
      <c r="I267" t="s">
        <v>396</v>
      </c>
      <c r="J267" t="s">
        <v>396</v>
      </c>
      <c r="K267">
        <v>0</v>
      </c>
      <c r="L267">
        <v>0</v>
      </c>
      <c r="M267">
        <v>0</v>
      </c>
      <c r="N267">
        <v>5</v>
      </c>
      <c r="O267">
        <v>5</v>
      </c>
      <c r="P267">
        <v>18</v>
      </c>
      <c r="Q267">
        <v>5</v>
      </c>
      <c r="R267">
        <v>5</v>
      </c>
      <c r="S267">
        <v>18</v>
      </c>
      <c r="T267">
        <v>0</v>
      </c>
      <c r="U267">
        <v>0</v>
      </c>
      <c r="V267">
        <v>0</v>
      </c>
      <c r="W267">
        <v>0</v>
      </c>
      <c r="X267">
        <v>0</v>
      </c>
      <c r="Y267">
        <v>0</v>
      </c>
      <c r="Z267">
        <v>100</v>
      </c>
      <c r="AA267">
        <v>100</v>
      </c>
      <c r="AB267">
        <v>100</v>
      </c>
      <c r="AC267">
        <v>100</v>
      </c>
      <c r="AD267">
        <v>100</v>
      </c>
      <c r="AE267">
        <v>100</v>
      </c>
      <c r="AF267">
        <v>89</v>
      </c>
      <c r="AG267">
        <v>94</v>
      </c>
      <c r="AH267">
        <v>100</v>
      </c>
      <c r="AI267">
        <v>11</v>
      </c>
      <c r="AJ267">
        <v>14</v>
      </c>
      <c r="AK267">
        <v>19</v>
      </c>
      <c r="AL267">
        <v>90</v>
      </c>
      <c r="AM267">
        <v>94</v>
      </c>
      <c r="AN267">
        <v>98</v>
      </c>
      <c r="AO267">
        <v>0</v>
      </c>
      <c r="AP267">
        <v>0</v>
      </c>
      <c r="AQ267">
        <v>0.5</v>
      </c>
      <c r="AR267">
        <v>0</v>
      </c>
      <c r="AS267">
        <v>1.3</v>
      </c>
      <c r="AT267">
        <v>2</v>
      </c>
      <c r="AU267">
        <v>10</v>
      </c>
      <c r="AV267">
        <v>17.7</v>
      </c>
      <c r="AW267">
        <v>25</v>
      </c>
      <c r="AX267">
        <v>50</v>
      </c>
      <c r="AY267">
        <v>61.2</v>
      </c>
      <c r="AZ267">
        <v>70</v>
      </c>
      <c r="BA267">
        <v>10</v>
      </c>
      <c r="BB267">
        <v>13.8</v>
      </c>
      <c r="BC267">
        <v>20</v>
      </c>
      <c r="BD267">
        <v>0</v>
      </c>
      <c r="BE267">
        <v>5</v>
      </c>
      <c r="BF267">
        <v>9.9</v>
      </c>
      <c r="BG267" t="s">
        <v>396</v>
      </c>
      <c r="BH267">
        <v>2.5</v>
      </c>
      <c r="BI267" t="s">
        <v>396</v>
      </c>
      <c r="BJ267" t="s">
        <v>396</v>
      </c>
      <c r="BK267">
        <v>2.5</v>
      </c>
      <c r="BL267" t="s">
        <v>396</v>
      </c>
      <c r="BM267">
        <v>0.1</v>
      </c>
      <c r="BN267">
        <v>1</v>
      </c>
      <c r="BO267">
        <v>4</v>
      </c>
      <c r="BP267">
        <v>0</v>
      </c>
      <c r="BQ267">
        <v>0</v>
      </c>
      <c r="BR267">
        <v>0</v>
      </c>
      <c r="BS267">
        <v>2</v>
      </c>
      <c r="BT267">
        <v>3</v>
      </c>
      <c r="BU267">
        <v>5</v>
      </c>
      <c r="BV267" t="s">
        <v>396</v>
      </c>
      <c r="BW267" t="s">
        <v>396</v>
      </c>
      <c r="BX267" t="s">
        <v>396</v>
      </c>
      <c r="BY267">
        <v>1.51</v>
      </c>
      <c r="BZ267">
        <v>1.54</v>
      </c>
      <c r="CA267">
        <v>1.58</v>
      </c>
      <c r="CB267" t="s">
        <v>396</v>
      </c>
      <c r="CC267" t="s">
        <v>396</v>
      </c>
      <c r="CD267" t="s">
        <v>396</v>
      </c>
      <c r="CE267">
        <v>1.51</v>
      </c>
      <c r="CF267">
        <v>1.54</v>
      </c>
      <c r="CG267">
        <v>1.58</v>
      </c>
      <c r="CH267">
        <v>2.6</v>
      </c>
      <c r="CI267">
        <v>42</v>
      </c>
      <c r="CJ267">
        <v>92</v>
      </c>
      <c r="CK267">
        <v>141</v>
      </c>
      <c r="CL267">
        <v>0.06</v>
      </c>
      <c r="CM267">
        <v>0.08</v>
      </c>
      <c r="CN267">
        <v>0.1</v>
      </c>
      <c r="CO267">
        <v>13.7</v>
      </c>
      <c r="CP267">
        <v>15.7</v>
      </c>
      <c r="CQ267">
        <v>18.7</v>
      </c>
      <c r="CR267">
        <v>9.6999999999999993</v>
      </c>
      <c r="CS267">
        <v>12.1</v>
      </c>
      <c r="CT267">
        <v>16.3</v>
      </c>
      <c r="CU267">
        <v>3.1</v>
      </c>
      <c r="CV267">
        <v>5.3</v>
      </c>
      <c r="CW267">
        <v>10.4</v>
      </c>
      <c r="CX267">
        <v>37</v>
      </c>
      <c r="CY267">
        <v>39</v>
      </c>
      <c r="CZ267">
        <v>40</v>
      </c>
      <c r="DA267">
        <v>0</v>
      </c>
      <c r="DB267">
        <v>0</v>
      </c>
      <c r="DC267">
        <v>0.5</v>
      </c>
      <c r="DD267">
        <v>0</v>
      </c>
      <c r="DE267">
        <v>0</v>
      </c>
      <c r="DF267">
        <v>0</v>
      </c>
      <c r="DG267">
        <v>0</v>
      </c>
      <c r="DH267">
        <v>0</v>
      </c>
      <c r="DI267">
        <v>0</v>
      </c>
      <c r="DJ267">
        <v>0</v>
      </c>
      <c r="DK267">
        <v>0</v>
      </c>
      <c r="DL267">
        <v>0</v>
      </c>
      <c r="DM267">
        <v>0.1</v>
      </c>
      <c r="DN267">
        <v>0.1</v>
      </c>
      <c r="DO267">
        <v>0</v>
      </c>
      <c r="DP267">
        <v>0</v>
      </c>
      <c r="DQ267">
        <v>0</v>
      </c>
      <c r="DR267">
        <v>0</v>
      </c>
      <c r="DS267">
        <v>0</v>
      </c>
      <c r="DT267">
        <v>0</v>
      </c>
      <c r="DU267">
        <v>0</v>
      </c>
      <c r="DV267">
        <v>1</v>
      </c>
      <c r="DW267">
        <v>4</v>
      </c>
      <c r="DX267">
        <v>0</v>
      </c>
      <c r="DY267">
        <v>1</v>
      </c>
      <c r="DZ267">
        <v>2</v>
      </c>
      <c r="EA267">
        <v>0.1</v>
      </c>
      <c r="EB267">
        <v>1.1000000000000001</v>
      </c>
      <c r="EC267">
        <v>4</v>
      </c>
      <c r="ED267" t="s">
        <v>396</v>
      </c>
      <c r="EE267" t="s">
        <v>396</v>
      </c>
      <c r="EF267" t="s">
        <v>396</v>
      </c>
      <c r="EG267">
        <v>0.1</v>
      </c>
      <c r="EH267">
        <v>0.9</v>
      </c>
      <c r="EI267">
        <v>3.6</v>
      </c>
      <c r="EJ267">
        <v>5.0999999999999996</v>
      </c>
      <c r="EK267">
        <v>5.6</v>
      </c>
      <c r="EL267">
        <v>6.5</v>
      </c>
      <c r="EM267" t="s">
        <v>396</v>
      </c>
      <c r="EN267" t="s">
        <v>396</v>
      </c>
      <c r="EO267" t="s">
        <v>396</v>
      </c>
      <c r="EP267" t="s">
        <v>396</v>
      </c>
      <c r="EQ267" t="s">
        <v>396</v>
      </c>
      <c r="ER267" t="s">
        <v>396</v>
      </c>
      <c r="ES267" t="s">
        <v>396</v>
      </c>
      <c r="ET267" t="s">
        <v>396</v>
      </c>
      <c r="EU267" t="s">
        <v>396</v>
      </c>
      <c r="EV267">
        <v>2.6</v>
      </c>
      <c r="EW267">
        <v>5.3</v>
      </c>
      <c r="EX267">
        <v>8.6</v>
      </c>
      <c r="EY267" t="s">
        <v>396</v>
      </c>
      <c r="EZ267" t="s">
        <v>396</v>
      </c>
      <c r="FA267" t="s">
        <v>396</v>
      </c>
      <c r="FB267" t="s">
        <v>396</v>
      </c>
      <c r="FC267" t="s">
        <v>396</v>
      </c>
      <c r="FD267" t="s">
        <v>396</v>
      </c>
      <c r="FE267" t="s">
        <v>396</v>
      </c>
      <c r="FF267" t="s">
        <v>396</v>
      </c>
      <c r="FG267" t="s">
        <v>396</v>
      </c>
      <c r="FH267" t="s">
        <v>396</v>
      </c>
      <c r="FI267" t="s">
        <v>396</v>
      </c>
      <c r="FJ267" t="s">
        <v>396</v>
      </c>
      <c r="FK267" t="s">
        <v>396</v>
      </c>
      <c r="FL267" t="s">
        <v>396</v>
      </c>
      <c r="FM267" t="s">
        <v>396</v>
      </c>
      <c r="FN267" t="s">
        <v>396</v>
      </c>
      <c r="FO267" t="s">
        <v>396</v>
      </c>
      <c r="FP267" t="s">
        <v>396</v>
      </c>
      <c r="FQ267" t="s">
        <v>396</v>
      </c>
      <c r="FR267" t="s">
        <v>396</v>
      </c>
      <c r="FS267">
        <v>18140371</v>
      </c>
      <c r="FT267">
        <v>53080398</v>
      </c>
    </row>
    <row r="268" spans="1:176" hidden="1" x14ac:dyDescent="0.25">
      <c r="A268" s="13">
        <f t="shared" si="12"/>
        <v>18140372</v>
      </c>
      <c r="B268" s="13">
        <f t="shared" si="13"/>
        <v>53080399</v>
      </c>
      <c r="C268" s="14" t="str">
        <f>IF(ISNA(VLOOKUP(A268,ComponentTable!E:E,1,0)),"","Use")</f>
        <v/>
      </c>
      <c r="D268" s="14" t="str">
        <f t="shared" si="14"/>
        <v/>
      </c>
      <c r="E268">
        <v>617</v>
      </c>
      <c r="F268" t="s">
        <v>704</v>
      </c>
      <c r="G268" t="s">
        <v>396</v>
      </c>
      <c r="H268" t="s">
        <v>704</v>
      </c>
      <c r="I268" t="s">
        <v>396</v>
      </c>
      <c r="J268" t="s">
        <v>396</v>
      </c>
      <c r="K268">
        <v>5</v>
      </c>
      <c r="L268">
        <v>18</v>
      </c>
      <c r="M268">
        <v>20</v>
      </c>
      <c r="N268">
        <v>203</v>
      </c>
      <c r="O268">
        <v>203</v>
      </c>
      <c r="P268">
        <v>203</v>
      </c>
      <c r="Q268">
        <v>183</v>
      </c>
      <c r="R268">
        <v>185</v>
      </c>
      <c r="S268">
        <v>198</v>
      </c>
      <c r="T268">
        <v>0</v>
      </c>
      <c r="U268">
        <v>0</v>
      </c>
      <c r="V268">
        <v>0</v>
      </c>
      <c r="W268">
        <v>0</v>
      </c>
      <c r="X268">
        <v>0</v>
      </c>
      <c r="Y268">
        <v>0</v>
      </c>
      <c r="Z268">
        <v>100</v>
      </c>
      <c r="AA268">
        <v>100</v>
      </c>
      <c r="AB268">
        <v>100</v>
      </c>
      <c r="AC268">
        <v>100</v>
      </c>
      <c r="AD268">
        <v>100</v>
      </c>
      <c r="AE268">
        <v>100</v>
      </c>
      <c r="AF268">
        <v>88</v>
      </c>
      <c r="AG268">
        <v>94</v>
      </c>
      <c r="AH268">
        <v>100</v>
      </c>
      <c r="AI268">
        <v>8</v>
      </c>
      <c r="AJ268">
        <v>10</v>
      </c>
      <c r="AK268">
        <v>16</v>
      </c>
      <c r="AL268">
        <v>90</v>
      </c>
      <c r="AM268">
        <v>98</v>
      </c>
      <c r="AN268">
        <v>99.9</v>
      </c>
      <c r="AO268">
        <v>0</v>
      </c>
      <c r="AP268">
        <v>0</v>
      </c>
      <c r="AQ268">
        <v>0.2</v>
      </c>
      <c r="AR268">
        <v>0.1</v>
      </c>
      <c r="AS268">
        <v>1</v>
      </c>
      <c r="AT268">
        <v>2</v>
      </c>
      <c r="AU268">
        <v>10</v>
      </c>
      <c r="AV268">
        <v>18.100000000000001</v>
      </c>
      <c r="AW268">
        <v>24</v>
      </c>
      <c r="AX268">
        <v>45</v>
      </c>
      <c r="AY268">
        <v>64.099999999999994</v>
      </c>
      <c r="AZ268">
        <v>75</v>
      </c>
      <c r="BA268">
        <v>10</v>
      </c>
      <c r="BB268">
        <v>14.8</v>
      </c>
      <c r="BC268">
        <v>20</v>
      </c>
      <c r="BD268">
        <v>0</v>
      </c>
      <c r="BE268">
        <v>1</v>
      </c>
      <c r="BF268">
        <v>8.4</v>
      </c>
      <c r="BG268" t="s">
        <v>396</v>
      </c>
      <c r="BH268">
        <v>0.5</v>
      </c>
      <c r="BI268" t="s">
        <v>396</v>
      </c>
      <c r="BJ268" t="s">
        <v>396</v>
      </c>
      <c r="BK268">
        <v>0.5</v>
      </c>
      <c r="BL268" t="s">
        <v>396</v>
      </c>
      <c r="BM268">
        <v>0.1</v>
      </c>
      <c r="BN268">
        <v>1</v>
      </c>
      <c r="BO268">
        <v>5</v>
      </c>
      <c r="BP268">
        <v>0</v>
      </c>
      <c r="BQ268">
        <v>0</v>
      </c>
      <c r="BR268">
        <v>0</v>
      </c>
      <c r="BS268">
        <v>0</v>
      </c>
      <c r="BT268">
        <v>0.25</v>
      </c>
      <c r="BU268">
        <v>0.5</v>
      </c>
      <c r="BV268" t="s">
        <v>396</v>
      </c>
      <c r="BW268" t="s">
        <v>396</v>
      </c>
      <c r="BX268" t="s">
        <v>396</v>
      </c>
      <c r="BY268">
        <v>1.54</v>
      </c>
      <c r="BZ268">
        <v>1.54</v>
      </c>
      <c r="CA268">
        <v>1.55</v>
      </c>
      <c r="CB268" t="s">
        <v>396</v>
      </c>
      <c r="CC268" t="s">
        <v>396</v>
      </c>
      <c r="CD268" t="s">
        <v>396</v>
      </c>
      <c r="CE268">
        <v>1.54</v>
      </c>
      <c r="CF268">
        <v>1.54</v>
      </c>
      <c r="CG268">
        <v>1.55</v>
      </c>
      <c r="CH268">
        <v>2.65</v>
      </c>
      <c r="CI268">
        <v>42</v>
      </c>
      <c r="CJ268">
        <v>92</v>
      </c>
      <c r="CK268">
        <v>141</v>
      </c>
      <c r="CL268">
        <v>0.06</v>
      </c>
      <c r="CM268">
        <v>0.08</v>
      </c>
      <c r="CN268">
        <v>0.1</v>
      </c>
      <c r="CO268">
        <v>5.0999999999999996</v>
      </c>
      <c r="CP268">
        <v>10.4</v>
      </c>
      <c r="CQ268">
        <v>14.9</v>
      </c>
      <c r="CR268">
        <v>1.8</v>
      </c>
      <c r="CS268">
        <v>6.1</v>
      </c>
      <c r="CT268">
        <v>11.1</v>
      </c>
      <c r="CU268">
        <v>0.1</v>
      </c>
      <c r="CV268">
        <v>1.1000000000000001</v>
      </c>
      <c r="CW268">
        <v>4.3</v>
      </c>
      <c r="CX268">
        <v>39</v>
      </c>
      <c r="CY268">
        <v>40</v>
      </c>
      <c r="CZ268">
        <v>40</v>
      </c>
      <c r="DA268">
        <v>0</v>
      </c>
      <c r="DB268">
        <v>0</v>
      </c>
      <c r="DC268">
        <v>0.3</v>
      </c>
      <c r="DD268">
        <v>0</v>
      </c>
      <c r="DE268">
        <v>0</v>
      </c>
      <c r="DF268">
        <v>0</v>
      </c>
      <c r="DG268">
        <v>0</v>
      </c>
      <c r="DH268">
        <v>0</v>
      </c>
      <c r="DI268">
        <v>0</v>
      </c>
      <c r="DJ268">
        <v>0</v>
      </c>
      <c r="DK268">
        <v>0</v>
      </c>
      <c r="DL268">
        <v>0</v>
      </c>
      <c r="DM268">
        <v>0.02</v>
      </c>
      <c r="DN268">
        <v>0.02</v>
      </c>
      <c r="DO268">
        <v>0</v>
      </c>
      <c r="DP268">
        <v>0</v>
      </c>
      <c r="DQ268">
        <v>0</v>
      </c>
      <c r="DR268">
        <v>0</v>
      </c>
      <c r="DS268">
        <v>0</v>
      </c>
      <c r="DT268">
        <v>0</v>
      </c>
      <c r="DU268">
        <v>0</v>
      </c>
      <c r="DV268">
        <v>1</v>
      </c>
      <c r="DW268">
        <v>2</v>
      </c>
      <c r="DX268">
        <v>0</v>
      </c>
      <c r="DY268">
        <v>1</v>
      </c>
      <c r="DZ268">
        <v>2</v>
      </c>
      <c r="EA268">
        <v>0.1</v>
      </c>
      <c r="EB268">
        <v>0.9</v>
      </c>
      <c r="EC268">
        <v>4</v>
      </c>
      <c r="ED268" t="s">
        <v>396</v>
      </c>
      <c r="EE268" t="s">
        <v>396</v>
      </c>
      <c r="EF268" t="s">
        <v>396</v>
      </c>
      <c r="EG268">
        <v>0.1</v>
      </c>
      <c r="EH268">
        <v>0.8</v>
      </c>
      <c r="EI268">
        <v>3.9</v>
      </c>
      <c r="EJ268">
        <v>4.5</v>
      </c>
      <c r="EK268">
        <v>5.7</v>
      </c>
      <c r="EL268">
        <v>6.5</v>
      </c>
      <c r="EM268" t="s">
        <v>396</v>
      </c>
      <c r="EN268" t="s">
        <v>396</v>
      </c>
      <c r="EO268" t="s">
        <v>396</v>
      </c>
      <c r="EP268" t="s">
        <v>396</v>
      </c>
      <c r="EQ268" t="s">
        <v>396</v>
      </c>
      <c r="ER268" t="s">
        <v>396</v>
      </c>
      <c r="ES268" t="s">
        <v>396</v>
      </c>
      <c r="ET268" t="s">
        <v>396</v>
      </c>
      <c r="EU268" t="s">
        <v>396</v>
      </c>
      <c r="EV268">
        <v>0.6</v>
      </c>
      <c r="EW268">
        <v>2.4</v>
      </c>
      <c r="EX268">
        <v>5.3</v>
      </c>
      <c r="EY268" t="s">
        <v>396</v>
      </c>
      <c r="EZ268" t="s">
        <v>396</v>
      </c>
      <c r="FA268" t="s">
        <v>396</v>
      </c>
      <c r="FB268" t="s">
        <v>396</v>
      </c>
      <c r="FC268" t="s">
        <v>396</v>
      </c>
      <c r="FD268" t="s">
        <v>396</v>
      </c>
      <c r="FE268" t="s">
        <v>396</v>
      </c>
      <c r="FF268" t="s">
        <v>396</v>
      </c>
      <c r="FG268" t="s">
        <v>396</v>
      </c>
      <c r="FH268" t="s">
        <v>396</v>
      </c>
      <c r="FI268" t="s">
        <v>396</v>
      </c>
      <c r="FJ268" t="s">
        <v>396</v>
      </c>
      <c r="FK268" t="s">
        <v>396</v>
      </c>
      <c r="FL268" t="s">
        <v>396</v>
      </c>
      <c r="FM268" t="s">
        <v>396</v>
      </c>
      <c r="FN268" t="s">
        <v>396</v>
      </c>
      <c r="FO268" t="s">
        <v>396</v>
      </c>
      <c r="FP268" t="s">
        <v>396</v>
      </c>
      <c r="FQ268" t="s">
        <v>396</v>
      </c>
      <c r="FR268" t="s">
        <v>396</v>
      </c>
      <c r="FS268">
        <v>18140372</v>
      </c>
      <c r="FT268">
        <v>53080399</v>
      </c>
    </row>
    <row r="269" spans="1:176" hidden="1" x14ac:dyDescent="0.25">
      <c r="A269" s="13">
        <f t="shared" si="12"/>
        <v>18140372</v>
      </c>
      <c r="B269" s="13">
        <f t="shared" si="13"/>
        <v>53080400</v>
      </c>
      <c r="C269" s="14" t="str">
        <f>IF(ISNA(VLOOKUP(A269,ComponentTable!E:E,1,0)),"","Use")</f>
        <v/>
      </c>
      <c r="D269" s="14" t="str">
        <f t="shared" si="14"/>
        <v/>
      </c>
      <c r="E269">
        <v>618</v>
      </c>
      <c r="F269" t="s">
        <v>399</v>
      </c>
      <c r="G269" t="s">
        <v>396</v>
      </c>
      <c r="H269" t="s">
        <v>399</v>
      </c>
      <c r="I269" t="s">
        <v>396</v>
      </c>
      <c r="J269" t="s">
        <v>396</v>
      </c>
      <c r="K269">
        <v>0</v>
      </c>
      <c r="L269">
        <v>0</v>
      </c>
      <c r="M269">
        <v>0</v>
      </c>
      <c r="N269">
        <v>5</v>
      </c>
      <c r="O269">
        <v>18</v>
      </c>
      <c r="P269">
        <v>20</v>
      </c>
      <c r="Q269">
        <v>5</v>
      </c>
      <c r="R269">
        <v>18</v>
      </c>
      <c r="S269">
        <v>20</v>
      </c>
      <c r="T269">
        <v>0</v>
      </c>
      <c r="U269">
        <v>0</v>
      </c>
      <c r="V269">
        <v>0</v>
      </c>
      <c r="W269">
        <v>0</v>
      </c>
      <c r="X269">
        <v>0</v>
      </c>
      <c r="Y269">
        <v>0</v>
      </c>
      <c r="Z269">
        <v>100</v>
      </c>
      <c r="AA269">
        <v>100</v>
      </c>
      <c r="AB269">
        <v>100</v>
      </c>
      <c r="AC269">
        <v>100</v>
      </c>
      <c r="AD269">
        <v>100</v>
      </c>
      <c r="AE269">
        <v>100</v>
      </c>
      <c r="AF269">
        <v>89</v>
      </c>
      <c r="AG269">
        <v>94</v>
      </c>
      <c r="AH269">
        <v>100</v>
      </c>
      <c r="AI269">
        <v>8</v>
      </c>
      <c r="AJ269">
        <v>10</v>
      </c>
      <c r="AK269">
        <v>16</v>
      </c>
      <c r="AL269">
        <v>90</v>
      </c>
      <c r="AM269">
        <v>97.9</v>
      </c>
      <c r="AN269">
        <v>99.9</v>
      </c>
      <c r="AO269">
        <v>0</v>
      </c>
      <c r="AP269">
        <v>0</v>
      </c>
      <c r="AQ269">
        <v>0.2</v>
      </c>
      <c r="AR269">
        <v>0.1</v>
      </c>
      <c r="AS269">
        <v>1.4</v>
      </c>
      <c r="AT269">
        <v>2</v>
      </c>
      <c r="AU269">
        <v>10</v>
      </c>
      <c r="AV269">
        <v>18.399999999999999</v>
      </c>
      <c r="AW269">
        <v>25</v>
      </c>
      <c r="AX269">
        <v>55</v>
      </c>
      <c r="AY269">
        <v>63.8</v>
      </c>
      <c r="AZ269">
        <v>75</v>
      </c>
      <c r="BA269">
        <v>10</v>
      </c>
      <c r="BB269">
        <v>14.3</v>
      </c>
      <c r="BC269">
        <v>20</v>
      </c>
      <c r="BD269">
        <v>0</v>
      </c>
      <c r="BE269">
        <v>0.6</v>
      </c>
      <c r="BF269">
        <v>8.5</v>
      </c>
      <c r="BG269" t="s">
        <v>396</v>
      </c>
      <c r="BH269">
        <v>0.3</v>
      </c>
      <c r="BI269" t="s">
        <v>396</v>
      </c>
      <c r="BJ269" t="s">
        <v>396</v>
      </c>
      <c r="BK269">
        <v>0.3</v>
      </c>
      <c r="BL269" t="s">
        <v>396</v>
      </c>
      <c r="BM269">
        <v>0.1</v>
      </c>
      <c r="BN269">
        <v>1.5</v>
      </c>
      <c r="BO269">
        <v>6</v>
      </c>
      <c r="BP269">
        <v>0</v>
      </c>
      <c r="BQ269">
        <v>0</v>
      </c>
      <c r="BR269">
        <v>0</v>
      </c>
      <c r="BS269">
        <v>0.25</v>
      </c>
      <c r="BT269">
        <v>0.75</v>
      </c>
      <c r="BU269">
        <v>1.25</v>
      </c>
      <c r="BV269" t="s">
        <v>396</v>
      </c>
      <c r="BW269" t="s">
        <v>396</v>
      </c>
      <c r="BX269" t="s">
        <v>396</v>
      </c>
      <c r="BY269">
        <v>1.5</v>
      </c>
      <c r="BZ269">
        <v>1.54</v>
      </c>
      <c r="CA269">
        <v>1.58</v>
      </c>
      <c r="CB269" t="s">
        <v>396</v>
      </c>
      <c r="CC269" t="s">
        <v>396</v>
      </c>
      <c r="CD269" t="s">
        <v>396</v>
      </c>
      <c r="CE269">
        <v>1.5</v>
      </c>
      <c r="CF269">
        <v>1.54</v>
      </c>
      <c r="CG269">
        <v>1.58</v>
      </c>
      <c r="CH269">
        <v>2.64</v>
      </c>
      <c r="CI269">
        <v>42</v>
      </c>
      <c r="CJ269">
        <v>92</v>
      </c>
      <c r="CK269">
        <v>141</v>
      </c>
      <c r="CL269">
        <v>0.06</v>
      </c>
      <c r="CM269">
        <v>0.08</v>
      </c>
      <c r="CN269">
        <v>0.1</v>
      </c>
      <c r="CO269">
        <v>8.4</v>
      </c>
      <c r="CP269">
        <v>12.6</v>
      </c>
      <c r="CQ269">
        <v>16.399999999999999</v>
      </c>
      <c r="CR269">
        <v>4.2</v>
      </c>
      <c r="CS269">
        <v>8.4</v>
      </c>
      <c r="CT269">
        <v>13.1</v>
      </c>
      <c r="CU269">
        <v>0.5</v>
      </c>
      <c r="CV269">
        <v>2.2999999999999998</v>
      </c>
      <c r="CW269">
        <v>6.3</v>
      </c>
      <c r="CX269">
        <v>38</v>
      </c>
      <c r="CY269">
        <v>38</v>
      </c>
      <c r="CZ269">
        <v>38</v>
      </c>
      <c r="DA269">
        <v>0</v>
      </c>
      <c r="DB269">
        <v>0</v>
      </c>
      <c r="DC269">
        <v>0.2</v>
      </c>
      <c r="DD269">
        <v>0</v>
      </c>
      <c r="DE269">
        <v>0</v>
      </c>
      <c r="DF269">
        <v>0</v>
      </c>
      <c r="DG269">
        <v>0</v>
      </c>
      <c r="DH269">
        <v>0</v>
      </c>
      <c r="DI269">
        <v>0</v>
      </c>
      <c r="DJ269">
        <v>0</v>
      </c>
      <c r="DK269">
        <v>0</v>
      </c>
      <c r="DL269">
        <v>0</v>
      </c>
      <c r="DM269">
        <v>0.05</v>
      </c>
      <c r="DN269">
        <v>0.05</v>
      </c>
      <c r="DO269">
        <v>0</v>
      </c>
      <c r="DP269">
        <v>0</v>
      </c>
      <c r="DQ269">
        <v>0</v>
      </c>
      <c r="DR269">
        <v>0</v>
      </c>
      <c r="DS269">
        <v>0</v>
      </c>
      <c r="DT269">
        <v>0</v>
      </c>
      <c r="DU269">
        <v>0</v>
      </c>
      <c r="DV269">
        <v>1</v>
      </c>
      <c r="DW269">
        <v>2</v>
      </c>
      <c r="DX269">
        <v>0</v>
      </c>
      <c r="DY269">
        <v>1</v>
      </c>
      <c r="DZ269">
        <v>2</v>
      </c>
      <c r="EA269" t="s">
        <v>396</v>
      </c>
      <c r="EB269" t="s">
        <v>396</v>
      </c>
      <c r="EC269" t="s">
        <v>396</v>
      </c>
      <c r="ED269">
        <v>0.1</v>
      </c>
      <c r="EE269">
        <v>0.7</v>
      </c>
      <c r="EF269">
        <v>2.7</v>
      </c>
      <c r="EG269">
        <v>0.1</v>
      </c>
      <c r="EH269">
        <v>0.7</v>
      </c>
      <c r="EI269">
        <v>2.7</v>
      </c>
      <c r="EJ269">
        <v>4.5</v>
      </c>
      <c r="EK269">
        <v>5.2</v>
      </c>
      <c r="EL269">
        <v>6</v>
      </c>
      <c r="EM269" t="s">
        <v>396</v>
      </c>
      <c r="EN269" t="s">
        <v>396</v>
      </c>
      <c r="EO269" t="s">
        <v>396</v>
      </c>
      <c r="EP269" t="s">
        <v>396</v>
      </c>
      <c r="EQ269" t="s">
        <v>396</v>
      </c>
      <c r="ER269" t="s">
        <v>396</v>
      </c>
      <c r="ES269" t="s">
        <v>396</v>
      </c>
      <c r="ET269" t="s">
        <v>396</v>
      </c>
      <c r="EU269" t="s">
        <v>396</v>
      </c>
      <c r="EV269">
        <v>1.1000000000000001</v>
      </c>
      <c r="EW269">
        <v>3.3</v>
      </c>
      <c r="EX269">
        <v>5.7</v>
      </c>
      <c r="EY269" t="s">
        <v>396</v>
      </c>
      <c r="EZ269" t="s">
        <v>396</v>
      </c>
      <c r="FA269" t="s">
        <v>396</v>
      </c>
      <c r="FB269" t="s">
        <v>396</v>
      </c>
      <c r="FC269" t="s">
        <v>396</v>
      </c>
      <c r="FD269" t="s">
        <v>396</v>
      </c>
      <c r="FE269" t="s">
        <v>396</v>
      </c>
      <c r="FF269" t="s">
        <v>396</v>
      </c>
      <c r="FG269" t="s">
        <v>396</v>
      </c>
      <c r="FH269" t="s">
        <v>396</v>
      </c>
      <c r="FI269" t="s">
        <v>396</v>
      </c>
      <c r="FJ269" t="s">
        <v>396</v>
      </c>
      <c r="FK269" t="s">
        <v>396</v>
      </c>
      <c r="FL269" t="s">
        <v>396</v>
      </c>
      <c r="FM269" t="s">
        <v>396</v>
      </c>
      <c r="FN269" t="s">
        <v>396</v>
      </c>
      <c r="FO269" t="s">
        <v>396</v>
      </c>
      <c r="FP269" t="s">
        <v>396</v>
      </c>
      <c r="FQ269" t="s">
        <v>396</v>
      </c>
      <c r="FR269" t="s">
        <v>396</v>
      </c>
      <c r="FS269">
        <v>18140372</v>
      </c>
      <c r="FT269">
        <v>53080400</v>
      </c>
    </row>
    <row r="270" spans="1:176" hidden="1" x14ac:dyDescent="0.25">
      <c r="A270" s="13">
        <f t="shared" si="12"/>
        <v>18140374</v>
      </c>
      <c r="B270" s="13">
        <f t="shared" si="13"/>
        <v>53080401</v>
      </c>
      <c r="C270" s="14" t="str">
        <f>IF(ISNA(VLOOKUP(A270,ComponentTable!E:E,1,0)),"","Use")</f>
        <v/>
      </c>
      <c r="D270" s="14" t="str">
        <f t="shared" si="14"/>
        <v/>
      </c>
      <c r="E270">
        <v>619</v>
      </c>
      <c r="F270" t="s">
        <v>399</v>
      </c>
      <c r="G270" t="s">
        <v>396</v>
      </c>
      <c r="H270" t="s">
        <v>399</v>
      </c>
      <c r="I270" t="s">
        <v>396</v>
      </c>
      <c r="J270" t="s">
        <v>396</v>
      </c>
      <c r="K270">
        <v>0</v>
      </c>
      <c r="L270">
        <v>0</v>
      </c>
      <c r="M270">
        <v>0</v>
      </c>
      <c r="N270">
        <v>10</v>
      </c>
      <c r="O270">
        <v>15</v>
      </c>
      <c r="P270">
        <v>20</v>
      </c>
      <c r="Q270">
        <v>10</v>
      </c>
      <c r="R270">
        <v>15</v>
      </c>
      <c r="S270">
        <v>20</v>
      </c>
      <c r="T270">
        <v>0</v>
      </c>
      <c r="U270">
        <v>0</v>
      </c>
      <c r="V270">
        <v>0</v>
      </c>
      <c r="W270">
        <v>0</v>
      </c>
      <c r="X270">
        <v>0</v>
      </c>
      <c r="Y270">
        <v>0</v>
      </c>
      <c r="Z270">
        <v>100</v>
      </c>
      <c r="AA270">
        <v>100</v>
      </c>
      <c r="AB270">
        <v>100</v>
      </c>
      <c r="AC270">
        <v>100</v>
      </c>
      <c r="AD270">
        <v>100</v>
      </c>
      <c r="AE270">
        <v>100</v>
      </c>
      <c r="AF270">
        <v>87</v>
      </c>
      <c r="AG270">
        <v>94</v>
      </c>
      <c r="AH270">
        <v>100</v>
      </c>
      <c r="AI270">
        <v>6</v>
      </c>
      <c r="AJ270">
        <v>10</v>
      </c>
      <c r="AK270">
        <v>15</v>
      </c>
      <c r="AL270">
        <v>90</v>
      </c>
      <c r="AM270">
        <v>97.9</v>
      </c>
      <c r="AN270">
        <v>99.9</v>
      </c>
      <c r="AO270">
        <v>0</v>
      </c>
      <c r="AP270">
        <v>0</v>
      </c>
      <c r="AQ270">
        <v>0.3</v>
      </c>
      <c r="AR270">
        <v>0</v>
      </c>
      <c r="AS270">
        <v>1.4</v>
      </c>
      <c r="AT270">
        <v>5</v>
      </c>
      <c r="AU270">
        <v>10</v>
      </c>
      <c r="AV270">
        <v>18.399999999999999</v>
      </c>
      <c r="AW270">
        <v>24</v>
      </c>
      <c r="AX270">
        <v>50</v>
      </c>
      <c r="AY270">
        <v>63.8</v>
      </c>
      <c r="AZ270">
        <v>75</v>
      </c>
      <c r="BA270">
        <v>5</v>
      </c>
      <c r="BB270">
        <v>14.3</v>
      </c>
      <c r="BC270">
        <v>20</v>
      </c>
      <c r="BD270">
        <v>0</v>
      </c>
      <c r="BE270">
        <v>0.6</v>
      </c>
      <c r="BF270">
        <v>7</v>
      </c>
      <c r="BG270" t="s">
        <v>396</v>
      </c>
      <c r="BH270">
        <v>0.3</v>
      </c>
      <c r="BI270" t="s">
        <v>396</v>
      </c>
      <c r="BJ270" t="s">
        <v>396</v>
      </c>
      <c r="BK270">
        <v>0.3</v>
      </c>
      <c r="BL270" t="s">
        <v>396</v>
      </c>
      <c r="BM270">
        <v>0.1</v>
      </c>
      <c r="BN270">
        <v>1.5</v>
      </c>
      <c r="BO270">
        <v>3</v>
      </c>
      <c r="BP270">
        <v>0</v>
      </c>
      <c r="BQ270">
        <v>0</v>
      </c>
      <c r="BR270">
        <v>0</v>
      </c>
      <c r="BS270">
        <v>0.5</v>
      </c>
      <c r="BT270">
        <v>1</v>
      </c>
      <c r="BU270">
        <v>2.5</v>
      </c>
      <c r="BV270" t="s">
        <v>396</v>
      </c>
      <c r="BW270" t="s">
        <v>396</v>
      </c>
      <c r="BX270" t="s">
        <v>396</v>
      </c>
      <c r="BY270">
        <v>1.52</v>
      </c>
      <c r="BZ270">
        <v>1.56</v>
      </c>
      <c r="CA270">
        <v>1.59</v>
      </c>
      <c r="CB270" t="s">
        <v>396</v>
      </c>
      <c r="CC270" t="s">
        <v>396</v>
      </c>
      <c r="CD270" t="s">
        <v>396</v>
      </c>
      <c r="CE270">
        <v>1.52</v>
      </c>
      <c r="CF270">
        <v>1.56</v>
      </c>
      <c r="CG270">
        <v>1.59</v>
      </c>
      <c r="CH270">
        <v>2.63</v>
      </c>
      <c r="CI270">
        <v>42</v>
      </c>
      <c r="CJ270">
        <v>92</v>
      </c>
      <c r="CK270">
        <v>141</v>
      </c>
      <c r="CL270">
        <v>0.06</v>
      </c>
      <c r="CM270">
        <v>0.08</v>
      </c>
      <c r="CN270">
        <v>0.1</v>
      </c>
      <c r="CO270">
        <v>9.8000000000000007</v>
      </c>
      <c r="CP270">
        <v>13.1</v>
      </c>
      <c r="CQ270">
        <v>16.2</v>
      </c>
      <c r="CR270">
        <v>5.5</v>
      </c>
      <c r="CS270">
        <v>8.9</v>
      </c>
      <c r="CT270">
        <v>12.8</v>
      </c>
      <c r="CU270">
        <v>0.9</v>
      </c>
      <c r="CV270">
        <v>2.6</v>
      </c>
      <c r="CW270">
        <v>6</v>
      </c>
      <c r="CX270">
        <v>38</v>
      </c>
      <c r="CY270">
        <v>39</v>
      </c>
      <c r="CZ270">
        <v>40</v>
      </c>
      <c r="DA270">
        <v>0</v>
      </c>
      <c r="DB270">
        <v>0</v>
      </c>
      <c r="DC270">
        <v>0</v>
      </c>
      <c r="DD270">
        <v>0</v>
      </c>
      <c r="DE270">
        <v>0</v>
      </c>
      <c r="DF270">
        <v>0</v>
      </c>
      <c r="DG270">
        <v>0</v>
      </c>
      <c r="DH270">
        <v>0</v>
      </c>
      <c r="DI270">
        <v>0</v>
      </c>
      <c r="DJ270">
        <v>0</v>
      </c>
      <c r="DK270">
        <v>0</v>
      </c>
      <c r="DL270">
        <v>0</v>
      </c>
      <c r="DM270">
        <v>0.1</v>
      </c>
      <c r="DN270">
        <v>0.1</v>
      </c>
      <c r="DO270">
        <v>0</v>
      </c>
      <c r="DP270">
        <v>0</v>
      </c>
      <c r="DQ270">
        <v>0</v>
      </c>
      <c r="DR270">
        <v>0</v>
      </c>
      <c r="DS270">
        <v>0</v>
      </c>
      <c r="DT270">
        <v>0</v>
      </c>
      <c r="DU270">
        <v>0</v>
      </c>
      <c r="DV270">
        <v>1</v>
      </c>
      <c r="DW270">
        <v>4</v>
      </c>
      <c r="DX270">
        <v>0</v>
      </c>
      <c r="DY270">
        <v>1</v>
      </c>
      <c r="DZ270">
        <v>2</v>
      </c>
      <c r="EA270">
        <v>0</v>
      </c>
      <c r="EB270">
        <v>0.3</v>
      </c>
      <c r="EC270">
        <v>0.6</v>
      </c>
      <c r="ED270" t="s">
        <v>396</v>
      </c>
      <c r="EE270" t="s">
        <v>396</v>
      </c>
      <c r="EF270" t="s">
        <v>396</v>
      </c>
      <c r="EG270">
        <v>0</v>
      </c>
      <c r="EH270">
        <v>0.2</v>
      </c>
      <c r="EI270">
        <v>0.5</v>
      </c>
      <c r="EJ270">
        <v>4.5</v>
      </c>
      <c r="EK270">
        <v>5.8</v>
      </c>
      <c r="EL270">
        <v>6.5</v>
      </c>
      <c r="EM270" t="s">
        <v>396</v>
      </c>
      <c r="EN270" t="s">
        <v>396</v>
      </c>
      <c r="EO270" t="s">
        <v>396</v>
      </c>
      <c r="EP270" t="s">
        <v>396</v>
      </c>
      <c r="EQ270" t="s">
        <v>396</v>
      </c>
      <c r="ER270" t="s">
        <v>396</v>
      </c>
      <c r="ES270" t="s">
        <v>396</v>
      </c>
      <c r="ET270" t="s">
        <v>396</v>
      </c>
      <c r="EU270" t="s">
        <v>396</v>
      </c>
      <c r="EV270">
        <v>0</v>
      </c>
      <c r="EW270">
        <v>1.5</v>
      </c>
      <c r="EX270">
        <v>3.2</v>
      </c>
      <c r="EY270" t="s">
        <v>396</v>
      </c>
      <c r="EZ270" t="s">
        <v>396</v>
      </c>
      <c r="FA270" t="s">
        <v>396</v>
      </c>
      <c r="FB270" t="s">
        <v>396</v>
      </c>
      <c r="FC270" t="s">
        <v>396</v>
      </c>
      <c r="FD270" t="s">
        <v>396</v>
      </c>
      <c r="FE270" t="s">
        <v>396</v>
      </c>
      <c r="FF270" t="s">
        <v>396</v>
      </c>
      <c r="FG270" t="s">
        <v>396</v>
      </c>
      <c r="FH270" t="s">
        <v>396</v>
      </c>
      <c r="FI270" t="s">
        <v>396</v>
      </c>
      <c r="FJ270" t="s">
        <v>396</v>
      </c>
      <c r="FK270" t="s">
        <v>396</v>
      </c>
      <c r="FL270" t="s">
        <v>396</v>
      </c>
      <c r="FM270" t="s">
        <v>396</v>
      </c>
      <c r="FN270" t="s">
        <v>396</v>
      </c>
      <c r="FO270" t="s">
        <v>396</v>
      </c>
      <c r="FP270" t="s">
        <v>396</v>
      </c>
      <c r="FQ270" t="s">
        <v>396</v>
      </c>
      <c r="FR270" t="s">
        <v>396</v>
      </c>
      <c r="FS270">
        <v>18140374</v>
      </c>
      <c r="FT270">
        <v>53080401</v>
      </c>
    </row>
    <row r="271" spans="1:176" hidden="1" x14ac:dyDescent="0.25">
      <c r="A271" s="13">
        <f t="shared" si="12"/>
        <v>18140374</v>
      </c>
      <c r="B271" s="13">
        <f t="shared" si="13"/>
        <v>53080402</v>
      </c>
      <c r="C271" s="14" t="str">
        <f>IF(ISNA(VLOOKUP(A271,ComponentTable!E:E,1,0)),"","Use")</f>
        <v/>
      </c>
      <c r="D271" s="14" t="str">
        <f t="shared" si="14"/>
        <v/>
      </c>
      <c r="E271">
        <v>620</v>
      </c>
      <c r="F271" t="s">
        <v>702</v>
      </c>
      <c r="G271" t="s">
        <v>396</v>
      </c>
      <c r="H271" t="s">
        <v>702</v>
      </c>
      <c r="I271" t="s">
        <v>396</v>
      </c>
      <c r="J271" t="s">
        <v>396</v>
      </c>
      <c r="K271">
        <v>10</v>
      </c>
      <c r="L271">
        <v>15</v>
      </c>
      <c r="M271">
        <v>20</v>
      </c>
      <c r="N271">
        <v>101</v>
      </c>
      <c r="O271">
        <v>158</v>
      </c>
      <c r="P271">
        <v>201</v>
      </c>
      <c r="Q271">
        <v>91</v>
      </c>
      <c r="R271">
        <v>143</v>
      </c>
      <c r="S271">
        <v>183</v>
      </c>
      <c r="T271">
        <v>0</v>
      </c>
      <c r="U271">
        <v>0</v>
      </c>
      <c r="V271">
        <v>0</v>
      </c>
      <c r="W271">
        <v>0</v>
      </c>
      <c r="X271">
        <v>0</v>
      </c>
      <c r="Y271">
        <v>0</v>
      </c>
      <c r="Z271">
        <v>100</v>
      </c>
      <c r="AA271">
        <v>100</v>
      </c>
      <c r="AB271">
        <v>100</v>
      </c>
      <c r="AC271">
        <v>100</v>
      </c>
      <c r="AD271">
        <v>100</v>
      </c>
      <c r="AE271">
        <v>100</v>
      </c>
      <c r="AF271">
        <v>85</v>
      </c>
      <c r="AG271">
        <v>94</v>
      </c>
      <c r="AH271">
        <v>100</v>
      </c>
      <c r="AI271">
        <v>6</v>
      </c>
      <c r="AJ271">
        <v>10</v>
      </c>
      <c r="AK271">
        <v>16</v>
      </c>
      <c r="AL271">
        <v>90</v>
      </c>
      <c r="AM271">
        <v>97.9</v>
      </c>
      <c r="AN271">
        <v>99.9</v>
      </c>
      <c r="AO271">
        <v>0</v>
      </c>
      <c r="AP271">
        <v>0</v>
      </c>
      <c r="AQ271">
        <v>0.3</v>
      </c>
      <c r="AR271">
        <v>0</v>
      </c>
      <c r="AS271">
        <v>1.4</v>
      </c>
      <c r="AT271">
        <v>5</v>
      </c>
      <c r="AU271">
        <v>10</v>
      </c>
      <c r="AV271">
        <v>18.399999999999999</v>
      </c>
      <c r="AW271">
        <v>30</v>
      </c>
      <c r="AX271">
        <v>40</v>
      </c>
      <c r="AY271">
        <v>63.8</v>
      </c>
      <c r="AZ271">
        <v>75</v>
      </c>
      <c r="BA271">
        <v>5</v>
      </c>
      <c r="BB271">
        <v>14.3</v>
      </c>
      <c r="BC271">
        <v>20</v>
      </c>
      <c r="BD271">
        <v>0</v>
      </c>
      <c r="BE271">
        <v>0.6</v>
      </c>
      <c r="BF271">
        <v>8</v>
      </c>
      <c r="BG271" t="s">
        <v>396</v>
      </c>
      <c r="BH271">
        <v>0.3</v>
      </c>
      <c r="BI271" t="s">
        <v>396</v>
      </c>
      <c r="BJ271" t="s">
        <v>396</v>
      </c>
      <c r="BK271">
        <v>0.3</v>
      </c>
      <c r="BL271" t="s">
        <v>396</v>
      </c>
      <c r="BM271">
        <v>0.1</v>
      </c>
      <c r="BN271">
        <v>1.5</v>
      </c>
      <c r="BO271">
        <v>5</v>
      </c>
      <c r="BP271">
        <v>0</v>
      </c>
      <c r="BQ271">
        <v>0</v>
      </c>
      <c r="BR271">
        <v>0</v>
      </c>
      <c r="BS271">
        <v>0</v>
      </c>
      <c r="BT271">
        <v>0.25</v>
      </c>
      <c r="BU271">
        <v>0.5</v>
      </c>
      <c r="BV271" t="s">
        <v>396</v>
      </c>
      <c r="BW271" t="s">
        <v>396</v>
      </c>
      <c r="BX271" t="s">
        <v>396</v>
      </c>
      <c r="BY271">
        <v>1.57</v>
      </c>
      <c r="BZ271">
        <v>1.58</v>
      </c>
      <c r="CA271">
        <v>1.59</v>
      </c>
      <c r="CB271" t="s">
        <v>396</v>
      </c>
      <c r="CC271" t="s">
        <v>396</v>
      </c>
      <c r="CD271" t="s">
        <v>396</v>
      </c>
      <c r="CE271">
        <v>1.57</v>
      </c>
      <c r="CF271">
        <v>1.58</v>
      </c>
      <c r="CG271">
        <v>1.6</v>
      </c>
      <c r="CH271">
        <v>2.65</v>
      </c>
      <c r="CI271">
        <v>42</v>
      </c>
      <c r="CJ271">
        <v>92</v>
      </c>
      <c r="CK271">
        <v>141</v>
      </c>
      <c r="CL271">
        <v>0.06</v>
      </c>
      <c r="CM271">
        <v>0.08</v>
      </c>
      <c r="CN271">
        <v>0.1</v>
      </c>
      <c r="CO271">
        <v>5.0999999999999996</v>
      </c>
      <c r="CP271">
        <v>11.3</v>
      </c>
      <c r="CQ271">
        <v>15</v>
      </c>
      <c r="CR271">
        <v>1.9</v>
      </c>
      <c r="CS271">
        <v>7</v>
      </c>
      <c r="CT271">
        <v>11.2</v>
      </c>
      <c r="CU271">
        <v>0.1</v>
      </c>
      <c r="CV271">
        <v>1.5</v>
      </c>
      <c r="CW271">
        <v>4.4000000000000004</v>
      </c>
      <c r="CX271">
        <v>38</v>
      </c>
      <c r="CY271">
        <v>38</v>
      </c>
      <c r="CZ271">
        <v>39</v>
      </c>
      <c r="DA271">
        <v>0</v>
      </c>
      <c r="DB271">
        <v>0</v>
      </c>
      <c r="DC271">
        <v>0.4</v>
      </c>
      <c r="DD271">
        <v>0</v>
      </c>
      <c r="DE271">
        <v>0</v>
      </c>
      <c r="DF271">
        <v>0</v>
      </c>
      <c r="DG271">
        <v>0</v>
      </c>
      <c r="DH271">
        <v>0</v>
      </c>
      <c r="DI271">
        <v>0</v>
      </c>
      <c r="DJ271">
        <v>0</v>
      </c>
      <c r="DK271">
        <v>0</v>
      </c>
      <c r="DL271">
        <v>0</v>
      </c>
      <c r="DM271">
        <v>0.02</v>
      </c>
      <c r="DN271">
        <v>0.02</v>
      </c>
      <c r="DO271">
        <v>0</v>
      </c>
      <c r="DP271">
        <v>0</v>
      </c>
      <c r="DQ271">
        <v>0</v>
      </c>
      <c r="DR271">
        <v>0</v>
      </c>
      <c r="DS271">
        <v>0</v>
      </c>
      <c r="DT271">
        <v>0</v>
      </c>
      <c r="DU271">
        <v>0</v>
      </c>
      <c r="DV271">
        <v>1</v>
      </c>
      <c r="DW271">
        <v>4</v>
      </c>
      <c r="DX271">
        <v>0</v>
      </c>
      <c r="DY271">
        <v>1</v>
      </c>
      <c r="DZ271">
        <v>2</v>
      </c>
      <c r="EA271" t="s">
        <v>396</v>
      </c>
      <c r="EB271" t="s">
        <v>396</v>
      </c>
      <c r="EC271" t="s">
        <v>396</v>
      </c>
      <c r="ED271">
        <v>0</v>
      </c>
      <c r="EE271">
        <v>0.2</v>
      </c>
      <c r="EF271">
        <v>2</v>
      </c>
      <c r="EG271">
        <v>0</v>
      </c>
      <c r="EH271">
        <v>0.2</v>
      </c>
      <c r="EI271">
        <v>1.2</v>
      </c>
      <c r="EJ271">
        <v>4.5</v>
      </c>
      <c r="EK271">
        <v>5.3</v>
      </c>
      <c r="EL271">
        <v>6</v>
      </c>
      <c r="EM271" t="s">
        <v>396</v>
      </c>
      <c r="EN271" t="s">
        <v>396</v>
      </c>
      <c r="EO271" t="s">
        <v>396</v>
      </c>
      <c r="EP271" t="s">
        <v>396</v>
      </c>
      <c r="EQ271" t="s">
        <v>396</v>
      </c>
      <c r="ER271" t="s">
        <v>396</v>
      </c>
      <c r="ES271" t="s">
        <v>396</v>
      </c>
      <c r="ET271" t="s">
        <v>396</v>
      </c>
      <c r="EU271" t="s">
        <v>396</v>
      </c>
      <c r="EV271">
        <v>0</v>
      </c>
      <c r="EW271">
        <v>0.1</v>
      </c>
      <c r="EX271">
        <v>3.5</v>
      </c>
      <c r="EY271" t="s">
        <v>396</v>
      </c>
      <c r="EZ271" t="s">
        <v>396</v>
      </c>
      <c r="FA271" t="s">
        <v>396</v>
      </c>
      <c r="FB271" t="s">
        <v>396</v>
      </c>
      <c r="FC271" t="s">
        <v>396</v>
      </c>
      <c r="FD271" t="s">
        <v>396</v>
      </c>
      <c r="FE271" t="s">
        <v>396</v>
      </c>
      <c r="FF271" t="s">
        <v>396</v>
      </c>
      <c r="FG271" t="s">
        <v>396</v>
      </c>
      <c r="FH271" t="s">
        <v>396</v>
      </c>
      <c r="FI271" t="s">
        <v>396</v>
      </c>
      <c r="FJ271" t="s">
        <v>396</v>
      </c>
      <c r="FK271" t="s">
        <v>396</v>
      </c>
      <c r="FL271" t="s">
        <v>396</v>
      </c>
      <c r="FM271" t="s">
        <v>396</v>
      </c>
      <c r="FN271" t="s">
        <v>396</v>
      </c>
      <c r="FO271" t="s">
        <v>396</v>
      </c>
      <c r="FP271" t="s">
        <v>396</v>
      </c>
      <c r="FQ271" t="s">
        <v>396</v>
      </c>
      <c r="FR271" t="s">
        <v>396</v>
      </c>
      <c r="FS271">
        <v>18140374</v>
      </c>
      <c r="FT271">
        <v>53080402</v>
      </c>
    </row>
    <row r="272" spans="1:176" hidden="1" x14ac:dyDescent="0.25">
      <c r="A272" s="13">
        <f t="shared" si="12"/>
        <v>18140374</v>
      </c>
      <c r="B272" s="13">
        <f t="shared" si="13"/>
        <v>53080403</v>
      </c>
      <c r="C272" s="14" t="str">
        <f>IF(ISNA(VLOOKUP(A272,ComponentTable!E:E,1,0)),"","Use")</f>
        <v/>
      </c>
      <c r="D272" s="14" t="str">
        <f t="shared" si="14"/>
        <v/>
      </c>
      <c r="E272">
        <v>621</v>
      </c>
      <c r="F272" t="s">
        <v>703</v>
      </c>
      <c r="G272" t="s">
        <v>396</v>
      </c>
      <c r="H272" t="s">
        <v>611</v>
      </c>
      <c r="I272" t="s">
        <v>396</v>
      </c>
      <c r="J272" t="s">
        <v>396</v>
      </c>
      <c r="K272">
        <v>101</v>
      </c>
      <c r="L272">
        <v>158</v>
      </c>
      <c r="M272">
        <v>201</v>
      </c>
      <c r="N272">
        <v>203</v>
      </c>
      <c r="O272">
        <v>203</v>
      </c>
      <c r="P272">
        <v>203</v>
      </c>
      <c r="Q272">
        <v>2</v>
      </c>
      <c r="R272">
        <v>45</v>
      </c>
      <c r="S272">
        <v>102</v>
      </c>
      <c r="T272">
        <v>0</v>
      </c>
      <c r="U272">
        <v>0</v>
      </c>
      <c r="V272">
        <v>0</v>
      </c>
      <c r="W272">
        <v>0</v>
      </c>
      <c r="X272">
        <v>0</v>
      </c>
      <c r="Y272">
        <v>0</v>
      </c>
      <c r="Z272">
        <v>100</v>
      </c>
      <c r="AA272">
        <v>100</v>
      </c>
      <c r="AB272">
        <v>100</v>
      </c>
      <c r="AC272">
        <v>100</v>
      </c>
      <c r="AD272">
        <v>100</v>
      </c>
      <c r="AE272">
        <v>100</v>
      </c>
      <c r="AF272">
        <v>76</v>
      </c>
      <c r="AG272">
        <v>87</v>
      </c>
      <c r="AH272">
        <v>100</v>
      </c>
      <c r="AI272">
        <v>37</v>
      </c>
      <c r="AJ272">
        <v>50</v>
      </c>
      <c r="AK272">
        <v>63</v>
      </c>
      <c r="AL272">
        <v>45</v>
      </c>
      <c r="AM272">
        <v>57</v>
      </c>
      <c r="AN272">
        <v>70</v>
      </c>
      <c r="AO272">
        <v>0</v>
      </c>
      <c r="AP272">
        <v>1.3</v>
      </c>
      <c r="AQ272">
        <v>2</v>
      </c>
      <c r="AR272">
        <v>0</v>
      </c>
      <c r="AS272">
        <v>8.4</v>
      </c>
      <c r="AT272">
        <v>10</v>
      </c>
      <c r="AU272">
        <v>10</v>
      </c>
      <c r="AV272">
        <v>15.1</v>
      </c>
      <c r="AW272">
        <v>30</v>
      </c>
      <c r="AX272">
        <v>10</v>
      </c>
      <c r="AY272">
        <v>20.7</v>
      </c>
      <c r="AZ272">
        <v>35</v>
      </c>
      <c r="BA272">
        <v>5</v>
      </c>
      <c r="BB272">
        <v>11.5</v>
      </c>
      <c r="BC272">
        <v>20</v>
      </c>
      <c r="BD272">
        <v>0</v>
      </c>
      <c r="BE272">
        <v>18</v>
      </c>
      <c r="BF272">
        <v>42</v>
      </c>
      <c r="BG272" t="s">
        <v>396</v>
      </c>
      <c r="BH272">
        <v>9</v>
      </c>
      <c r="BI272" t="s">
        <v>396</v>
      </c>
      <c r="BJ272" t="s">
        <v>396</v>
      </c>
      <c r="BK272">
        <v>9</v>
      </c>
      <c r="BL272" t="s">
        <v>396</v>
      </c>
      <c r="BM272">
        <v>12</v>
      </c>
      <c r="BN272">
        <v>25</v>
      </c>
      <c r="BO272">
        <v>34</v>
      </c>
      <c r="BP272">
        <v>0</v>
      </c>
      <c r="BQ272">
        <v>0</v>
      </c>
      <c r="BR272">
        <v>0</v>
      </c>
      <c r="BS272">
        <v>0</v>
      </c>
      <c r="BT272">
        <v>0.15</v>
      </c>
      <c r="BU272">
        <v>0.5</v>
      </c>
      <c r="BV272" t="s">
        <v>396</v>
      </c>
      <c r="BW272" t="s">
        <v>396</v>
      </c>
      <c r="BX272" t="s">
        <v>396</v>
      </c>
      <c r="BY272">
        <v>1.58</v>
      </c>
      <c r="BZ272">
        <v>1.62</v>
      </c>
      <c r="CA272">
        <v>1.66</v>
      </c>
      <c r="CB272" t="s">
        <v>396</v>
      </c>
      <c r="CC272" t="s">
        <v>396</v>
      </c>
      <c r="CD272" t="s">
        <v>396</v>
      </c>
      <c r="CE272">
        <v>1.62</v>
      </c>
      <c r="CF272">
        <v>1.66</v>
      </c>
      <c r="CG272">
        <v>1.68</v>
      </c>
      <c r="CH272">
        <v>2.65</v>
      </c>
      <c r="CI272">
        <v>4</v>
      </c>
      <c r="CJ272">
        <v>9</v>
      </c>
      <c r="CK272">
        <v>14</v>
      </c>
      <c r="CL272">
        <v>0.16</v>
      </c>
      <c r="CM272">
        <v>0.18</v>
      </c>
      <c r="CN272">
        <v>0.2</v>
      </c>
      <c r="CO272" t="s">
        <v>396</v>
      </c>
      <c r="CP272" t="s">
        <v>396</v>
      </c>
      <c r="CQ272" t="s">
        <v>396</v>
      </c>
      <c r="CR272">
        <v>17.899999999999999</v>
      </c>
      <c r="CS272">
        <v>25.1</v>
      </c>
      <c r="CT272">
        <v>29.1</v>
      </c>
      <c r="CU272">
        <v>8.1999999999999993</v>
      </c>
      <c r="CV272">
        <v>17.2</v>
      </c>
      <c r="CW272">
        <v>23.8</v>
      </c>
      <c r="CX272">
        <v>35</v>
      </c>
      <c r="CY272">
        <v>37</v>
      </c>
      <c r="CZ272">
        <v>38</v>
      </c>
      <c r="DA272">
        <v>0.2</v>
      </c>
      <c r="DB272">
        <v>0.9</v>
      </c>
      <c r="DC272">
        <v>1.3</v>
      </c>
      <c r="DD272">
        <v>18</v>
      </c>
      <c r="DE272">
        <v>28</v>
      </c>
      <c r="DF272">
        <v>36</v>
      </c>
      <c r="DG272">
        <v>2</v>
      </c>
      <c r="DH272">
        <v>9</v>
      </c>
      <c r="DI272">
        <v>15</v>
      </c>
      <c r="DJ272">
        <v>0</v>
      </c>
      <c r="DK272">
        <v>2</v>
      </c>
      <c r="DL272">
        <v>7</v>
      </c>
      <c r="DM272">
        <v>0.24</v>
      </c>
      <c r="DN272">
        <v>0.24</v>
      </c>
      <c r="DO272">
        <v>0</v>
      </c>
      <c r="DP272">
        <v>0</v>
      </c>
      <c r="DQ272">
        <v>0</v>
      </c>
      <c r="DR272">
        <v>0</v>
      </c>
      <c r="DS272">
        <v>0</v>
      </c>
      <c r="DT272">
        <v>0</v>
      </c>
      <c r="DU272">
        <v>0</v>
      </c>
      <c r="DV272">
        <v>1</v>
      </c>
      <c r="DW272">
        <v>4</v>
      </c>
      <c r="DX272">
        <v>0</v>
      </c>
      <c r="DY272">
        <v>1</v>
      </c>
      <c r="DZ272">
        <v>2</v>
      </c>
      <c r="EA272" t="s">
        <v>396</v>
      </c>
      <c r="EB272" t="s">
        <v>396</v>
      </c>
      <c r="EC272" t="s">
        <v>396</v>
      </c>
      <c r="ED272">
        <v>0.4</v>
      </c>
      <c r="EE272">
        <v>2.8</v>
      </c>
      <c r="EF272">
        <v>4.4000000000000004</v>
      </c>
      <c r="EG272">
        <v>0.4</v>
      </c>
      <c r="EH272">
        <v>1.3</v>
      </c>
      <c r="EI272">
        <v>1.6</v>
      </c>
      <c r="EJ272">
        <v>4.5</v>
      </c>
      <c r="EK272">
        <v>4.7</v>
      </c>
      <c r="EL272">
        <v>6</v>
      </c>
      <c r="EM272" t="s">
        <v>396</v>
      </c>
      <c r="EN272" t="s">
        <v>396</v>
      </c>
      <c r="EO272" t="s">
        <v>396</v>
      </c>
      <c r="EP272" t="s">
        <v>396</v>
      </c>
      <c r="EQ272" t="s">
        <v>396</v>
      </c>
      <c r="ER272" t="s">
        <v>396</v>
      </c>
      <c r="ES272" t="s">
        <v>396</v>
      </c>
      <c r="ET272" t="s">
        <v>396</v>
      </c>
      <c r="EU272" t="s">
        <v>396</v>
      </c>
      <c r="EV272">
        <v>0.2</v>
      </c>
      <c r="EW272">
        <v>5.7</v>
      </c>
      <c r="EX272">
        <v>8.8000000000000007</v>
      </c>
      <c r="EY272" t="s">
        <v>396</v>
      </c>
      <c r="EZ272" t="s">
        <v>396</v>
      </c>
      <c r="FA272" t="s">
        <v>396</v>
      </c>
      <c r="FB272" t="s">
        <v>396</v>
      </c>
      <c r="FC272" t="s">
        <v>396</v>
      </c>
      <c r="FD272" t="s">
        <v>396</v>
      </c>
      <c r="FE272" t="s">
        <v>396</v>
      </c>
      <c r="FF272" t="s">
        <v>396</v>
      </c>
      <c r="FG272" t="s">
        <v>396</v>
      </c>
      <c r="FH272" t="s">
        <v>396</v>
      </c>
      <c r="FI272" t="s">
        <v>396</v>
      </c>
      <c r="FJ272" t="s">
        <v>396</v>
      </c>
      <c r="FK272" t="s">
        <v>396</v>
      </c>
      <c r="FL272" t="s">
        <v>396</v>
      </c>
      <c r="FM272" t="s">
        <v>396</v>
      </c>
      <c r="FN272" t="s">
        <v>396</v>
      </c>
      <c r="FO272" t="s">
        <v>396</v>
      </c>
      <c r="FP272" t="s">
        <v>396</v>
      </c>
      <c r="FQ272" t="s">
        <v>396</v>
      </c>
      <c r="FR272" t="s">
        <v>396</v>
      </c>
      <c r="FS272">
        <v>18140374</v>
      </c>
      <c r="FT272">
        <v>53080403</v>
      </c>
    </row>
    <row r="273" spans="1:176" hidden="1" x14ac:dyDescent="0.25">
      <c r="A273" s="13">
        <f t="shared" si="12"/>
        <v>18140419</v>
      </c>
      <c r="B273" s="13">
        <f t="shared" si="13"/>
        <v>53080560</v>
      </c>
      <c r="C273" s="14" t="str">
        <f>IF(ISNA(VLOOKUP(A273,ComponentTable!E:E,1,0)),"","Use")</f>
        <v/>
      </c>
      <c r="D273" s="14" t="str">
        <f t="shared" si="14"/>
        <v/>
      </c>
      <c r="E273">
        <v>681</v>
      </c>
      <c r="F273" t="s">
        <v>399</v>
      </c>
      <c r="G273" t="s">
        <v>396</v>
      </c>
      <c r="H273" t="s">
        <v>399</v>
      </c>
      <c r="I273" t="s">
        <v>396</v>
      </c>
      <c r="J273" t="s">
        <v>396</v>
      </c>
      <c r="K273">
        <v>0</v>
      </c>
      <c r="L273">
        <v>0</v>
      </c>
      <c r="M273">
        <v>0</v>
      </c>
      <c r="N273">
        <v>8</v>
      </c>
      <c r="O273">
        <v>13</v>
      </c>
      <c r="P273">
        <v>23</v>
      </c>
      <c r="Q273">
        <v>8</v>
      </c>
      <c r="R273">
        <v>13</v>
      </c>
      <c r="S273">
        <v>23</v>
      </c>
      <c r="T273">
        <v>0</v>
      </c>
      <c r="U273">
        <v>0</v>
      </c>
      <c r="V273">
        <v>0</v>
      </c>
      <c r="W273">
        <v>0</v>
      </c>
      <c r="X273">
        <v>0</v>
      </c>
      <c r="Y273">
        <v>0</v>
      </c>
      <c r="Z273">
        <v>100</v>
      </c>
      <c r="AA273">
        <v>100</v>
      </c>
      <c r="AB273">
        <v>100</v>
      </c>
      <c r="AC273">
        <v>100</v>
      </c>
      <c r="AD273">
        <v>100</v>
      </c>
      <c r="AE273">
        <v>100</v>
      </c>
      <c r="AF273">
        <v>86</v>
      </c>
      <c r="AG273">
        <v>94</v>
      </c>
      <c r="AH273">
        <v>100</v>
      </c>
      <c r="AI273">
        <v>7</v>
      </c>
      <c r="AJ273">
        <v>12</v>
      </c>
      <c r="AK273">
        <v>18</v>
      </c>
      <c r="AL273">
        <v>90</v>
      </c>
      <c r="AM273">
        <v>96.3</v>
      </c>
      <c r="AN273">
        <v>99.9</v>
      </c>
      <c r="AO273">
        <v>0</v>
      </c>
      <c r="AP273">
        <v>0</v>
      </c>
      <c r="AQ273">
        <v>1</v>
      </c>
      <c r="AR273">
        <v>0</v>
      </c>
      <c r="AS273">
        <v>1.3</v>
      </c>
      <c r="AT273">
        <v>5</v>
      </c>
      <c r="AU273">
        <v>5</v>
      </c>
      <c r="AV273">
        <v>18.100000000000001</v>
      </c>
      <c r="AW273">
        <v>25</v>
      </c>
      <c r="AX273">
        <v>50</v>
      </c>
      <c r="AY273">
        <v>62.8</v>
      </c>
      <c r="AZ273">
        <v>80</v>
      </c>
      <c r="BA273">
        <v>5</v>
      </c>
      <c r="BB273">
        <v>14.1</v>
      </c>
      <c r="BC273">
        <v>20</v>
      </c>
      <c r="BD273">
        <v>0</v>
      </c>
      <c r="BE273">
        <v>0.7</v>
      </c>
      <c r="BF273">
        <v>9.6</v>
      </c>
      <c r="BG273" t="s">
        <v>396</v>
      </c>
      <c r="BH273">
        <v>0.4</v>
      </c>
      <c r="BI273" t="s">
        <v>396</v>
      </c>
      <c r="BJ273" t="s">
        <v>396</v>
      </c>
      <c r="BK273">
        <v>0.3</v>
      </c>
      <c r="BL273" t="s">
        <v>396</v>
      </c>
      <c r="BM273">
        <v>0.1</v>
      </c>
      <c r="BN273">
        <v>3</v>
      </c>
      <c r="BO273">
        <v>8</v>
      </c>
      <c r="BP273">
        <v>0</v>
      </c>
      <c r="BQ273">
        <v>0</v>
      </c>
      <c r="BR273">
        <v>0</v>
      </c>
      <c r="BS273">
        <v>0.5</v>
      </c>
      <c r="BT273">
        <v>1.25</v>
      </c>
      <c r="BU273">
        <v>2</v>
      </c>
      <c r="BV273" t="s">
        <v>396</v>
      </c>
      <c r="BW273" t="s">
        <v>396</v>
      </c>
      <c r="BX273" t="s">
        <v>396</v>
      </c>
      <c r="BY273">
        <v>1.53</v>
      </c>
      <c r="BZ273">
        <v>1.55</v>
      </c>
      <c r="CA273">
        <v>1.57</v>
      </c>
      <c r="CB273" t="s">
        <v>396</v>
      </c>
      <c r="CC273" t="s">
        <v>396</v>
      </c>
      <c r="CD273" t="s">
        <v>396</v>
      </c>
      <c r="CE273">
        <v>1.53</v>
      </c>
      <c r="CF273">
        <v>1.55</v>
      </c>
      <c r="CG273">
        <v>1.57</v>
      </c>
      <c r="CH273">
        <v>2.63</v>
      </c>
      <c r="CI273">
        <v>42</v>
      </c>
      <c r="CJ273">
        <v>92</v>
      </c>
      <c r="CK273">
        <v>141</v>
      </c>
      <c r="CL273">
        <v>0.06</v>
      </c>
      <c r="CM273">
        <v>0.08</v>
      </c>
      <c r="CN273">
        <v>0.1</v>
      </c>
      <c r="CO273">
        <v>9.6999999999999993</v>
      </c>
      <c r="CP273">
        <v>14.6</v>
      </c>
      <c r="CQ273">
        <v>17.899999999999999</v>
      </c>
      <c r="CR273">
        <v>5.4</v>
      </c>
      <c r="CS273">
        <v>10.8</v>
      </c>
      <c r="CT273">
        <v>15</v>
      </c>
      <c r="CU273">
        <v>0.8</v>
      </c>
      <c r="CV273">
        <v>4</v>
      </c>
      <c r="CW273">
        <v>8.6999999999999993</v>
      </c>
      <c r="CX273">
        <v>38</v>
      </c>
      <c r="CY273">
        <v>39</v>
      </c>
      <c r="CZ273">
        <v>40</v>
      </c>
      <c r="DA273">
        <v>0</v>
      </c>
      <c r="DB273">
        <v>0</v>
      </c>
      <c r="DC273">
        <v>0.3</v>
      </c>
      <c r="DD273">
        <v>0</v>
      </c>
      <c r="DE273">
        <v>0</v>
      </c>
      <c r="DF273">
        <v>0</v>
      </c>
      <c r="DG273">
        <v>0</v>
      </c>
      <c r="DH273">
        <v>0</v>
      </c>
      <c r="DI273">
        <v>0</v>
      </c>
      <c r="DJ273">
        <v>0</v>
      </c>
      <c r="DK273">
        <v>0</v>
      </c>
      <c r="DL273">
        <v>0</v>
      </c>
      <c r="DM273">
        <v>0.05</v>
      </c>
      <c r="DN273">
        <v>0.05</v>
      </c>
      <c r="DO273">
        <v>0</v>
      </c>
      <c r="DP273">
        <v>0</v>
      </c>
      <c r="DQ273">
        <v>0</v>
      </c>
      <c r="DR273">
        <v>0</v>
      </c>
      <c r="DS273">
        <v>0</v>
      </c>
      <c r="DT273">
        <v>0</v>
      </c>
      <c r="DU273">
        <v>0</v>
      </c>
      <c r="DV273">
        <v>1</v>
      </c>
      <c r="DW273">
        <v>4</v>
      </c>
      <c r="DX273">
        <v>0</v>
      </c>
      <c r="DY273">
        <v>1</v>
      </c>
      <c r="DZ273">
        <v>2</v>
      </c>
      <c r="EA273" t="s">
        <v>396</v>
      </c>
      <c r="EB273" t="s">
        <v>396</v>
      </c>
      <c r="EC273" t="s">
        <v>396</v>
      </c>
      <c r="ED273">
        <v>0</v>
      </c>
      <c r="EE273">
        <v>0.5</v>
      </c>
      <c r="EF273">
        <v>1.5</v>
      </c>
      <c r="EG273">
        <v>0</v>
      </c>
      <c r="EH273">
        <v>0.5</v>
      </c>
      <c r="EI273">
        <v>1.2</v>
      </c>
      <c r="EJ273">
        <v>4.5</v>
      </c>
      <c r="EK273">
        <v>5.5</v>
      </c>
      <c r="EL273">
        <v>6.5</v>
      </c>
      <c r="EM273" t="s">
        <v>396</v>
      </c>
      <c r="EN273" t="s">
        <v>396</v>
      </c>
      <c r="EO273" t="s">
        <v>396</v>
      </c>
      <c r="EP273" t="s">
        <v>396</v>
      </c>
      <c r="EQ273" t="s">
        <v>396</v>
      </c>
      <c r="ER273" t="s">
        <v>396</v>
      </c>
      <c r="ES273" t="s">
        <v>396</v>
      </c>
      <c r="ET273" t="s">
        <v>396</v>
      </c>
      <c r="EU273" t="s">
        <v>396</v>
      </c>
      <c r="EV273">
        <v>0</v>
      </c>
      <c r="EW273">
        <v>1.7</v>
      </c>
      <c r="EX273">
        <v>5.5</v>
      </c>
      <c r="EY273" t="s">
        <v>396</v>
      </c>
      <c r="EZ273" t="s">
        <v>396</v>
      </c>
      <c r="FA273" t="s">
        <v>396</v>
      </c>
      <c r="FB273" t="s">
        <v>396</v>
      </c>
      <c r="FC273" t="s">
        <v>396</v>
      </c>
      <c r="FD273" t="s">
        <v>396</v>
      </c>
      <c r="FE273" t="s">
        <v>396</v>
      </c>
      <c r="FF273" t="s">
        <v>396</v>
      </c>
      <c r="FG273" t="s">
        <v>396</v>
      </c>
      <c r="FH273" t="s">
        <v>396</v>
      </c>
      <c r="FI273" t="s">
        <v>396</v>
      </c>
      <c r="FJ273" t="s">
        <v>396</v>
      </c>
      <c r="FK273" t="s">
        <v>396</v>
      </c>
      <c r="FL273" t="s">
        <v>396</v>
      </c>
      <c r="FM273" t="s">
        <v>396</v>
      </c>
      <c r="FN273" t="s">
        <v>396</v>
      </c>
      <c r="FO273" t="s">
        <v>396</v>
      </c>
      <c r="FP273" t="s">
        <v>396</v>
      </c>
      <c r="FQ273" t="s">
        <v>396</v>
      </c>
      <c r="FR273" t="s">
        <v>396</v>
      </c>
      <c r="FS273">
        <v>18140419</v>
      </c>
      <c r="FT273">
        <v>53080560</v>
      </c>
    </row>
    <row r="274" spans="1:176" hidden="1" x14ac:dyDescent="0.25">
      <c r="A274" s="13">
        <f t="shared" si="12"/>
        <v>18140419</v>
      </c>
      <c r="B274" s="13">
        <f t="shared" si="13"/>
        <v>53080561</v>
      </c>
      <c r="C274" s="14" t="str">
        <f>IF(ISNA(VLOOKUP(A274,ComponentTable!E:E,1,0)),"","Use")</f>
        <v/>
      </c>
      <c r="D274" s="14" t="str">
        <f t="shared" si="14"/>
        <v/>
      </c>
      <c r="E274">
        <v>682</v>
      </c>
      <c r="F274" t="s">
        <v>702</v>
      </c>
      <c r="G274" t="s">
        <v>396</v>
      </c>
      <c r="H274" t="s">
        <v>702</v>
      </c>
      <c r="I274" t="s">
        <v>396</v>
      </c>
      <c r="J274" t="s">
        <v>396</v>
      </c>
      <c r="K274">
        <v>8</v>
      </c>
      <c r="L274">
        <v>13</v>
      </c>
      <c r="M274">
        <v>23</v>
      </c>
      <c r="N274">
        <v>99</v>
      </c>
      <c r="O274">
        <v>147</v>
      </c>
      <c r="P274">
        <v>201</v>
      </c>
      <c r="Q274">
        <v>91</v>
      </c>
      <c r="R274">
        <v>134</v>
      </c>
      <c r="S274">
        <v>178</v>
      </c>
      <c r="T274">
        <v>0</v>
      </c>
      <c r="U274">
        <v>0</v>
      </c>
      <c r="V274">
        <v>0</v>
      </c>
      <c r="W274">
        <v>0</v>
      </c>
      <c r="X274">
        <v>0</v>
      </c>
      <c r="Y274">
        <v>0</v>
      </c>
      <c r="Z274">
        <v>100</v>
      </c>
      <c r="AA274">
        <v>100</v>
      </c>
      <c r="AB274">
        <v>100</v>
      </c>
      <c r="AC274">
        <v>100</v>
      </c>
      <c r="AD274">
        <v>100</v>
      </c>
      <c r="AE274">
        <v>100</v>
      </c>
      <c r="AF274">
        <v>85</v>
      </c>
      <c r="AG274">
        <v>94</v>
      </c>
      <c r="AH274">
        <v>100</v>
      </c>
      <c r="AI274">
        <v>7</v>
      </c>
      <c r="AJ274">
        <v>11</v>
      </c>
      <c r="AK274">
        <v>17</v>
      </c>
      <c r="AL274">
        <v>90</v>
      </c>
      <c r="AM274">
        <v>97</v>
      </c>
      <c r="AN274">
        <v>99.9</v>
      </c>
      <c r="AO274">
        <v>0</v>
      </c>
      <c r="AP274">
        <v>0</v>
      </c>
      <c r="AQ274">
        <v>1</v>
      </c>
      <c r="AR274">
        <v>0</v>
      </c>
      <c r="AS274">
        <v>1</v>
      </c>
      <c r="AT274">
        <v>5</v>
      </c>
      <c r="AU274">
        <v>5</v>
      </c>
      <c r="AV274">
        <v>18.3</v>
      </c>
      <c r="AW274">
        <v>25</v>
      </c>
      <c r="AX274">
        <v>40</v>
      </c>
      <c r="AY274">
        <v>63.4</v>
      </c>
      <c r="AZ274">
        <v>80</v>
      </c>
      <c r="BA274">
        <v>5</v>
      </c>
      <c r="BB274">
        <v>14.3</v>
      </c>
      <c r="BC274">
        <v>20</v>
      </c>
      <c r="BD274">
        <v>0</v>
      </c>
      <c r="BE274">
        <v>1</v>
      </c>
      <c r="BF274">
        <v>9.4</v>
      </c>
      <c r="BG274" t="s">
        <v>396</v>
      </c>
      <c r="BH274">
        <v>0.5</v>
      </c>
      <c r="BI274" t="s">
        <v>396</v>
      </c>
      <c r="BJ274" t="s">
        <v>396</v>
      </c>
      <c r="BK274">
        <v>0.5</v>
      </c>
      <c r="BL274" t="s">
        <v>396</v>
      </c>
      <c r="BM274">
        <v>0.1</v>
      </c>
      <c r="BN274">
        <v>2</v>
      </c>
      <c r="BO274">
        <v>7</v>
      </c>
      <c r="BP274">
        <v>0</v>
      </c>
      <c r="BQ274">
        <v>0</v>
      </c>
      <c r="BR274">
        <v>0</v>
      </c>
      <c r="BS274">
        <v>0</v>
      </c>
      <c r="BT274">
        <v>0.5</v>
      </c>
      <c r="BU274">
        <v>1</v>
      </c>
      <c r="BV274" t="s">
        <v>396</v>
      </c>
      <c r="BW274" t="s">
        <v>396</v>
      </c>
      <c r="BX274" t="s">
        <v>396</v>
      </c>
      <c r="BY274">
        <v>1.57</v>
      </c>
      <c r="BZ274">
        <v>1.58</v>
      </c>
      <c r="CA274">
        <v>1.6</v>
      </c>
      <c r="CB274" t="s">
        <v>396</v>
      </c>
      <c r="CC274" t="s">
        <v>396</v>
      </c>
      <c r="CD274" t="s">
        <v>396</v>
      </c>
      <c r="CE274">
        <v>1.57</v>
      </c>
      <c r="CF274">
        <v>1.58</v>
      </c>
      <c r="CG274">
        <v>1.62</v>
      </c>
      <c r="CH274">
        <v>2.64</v>
      </c>
      <c r="CI274">
        <v>42</v>
      </c>
      <c r="CJ274">
        <v>92</v>
      </c>
      <c r="CK274">
        <v>141</v>
      </c>
      <c r="CL274">
        <v>0.06</v>
      </c>
      <c r="CM274">
        <v>0.08</v>
      </c>
      <c r="CN274">
        <v>0.1</v>
      </c>
      <c r="CO274">
        <v>5.0999999999999996</v>
      </c>
      <c r="CP274">
        <v>12.6</v>
      </c>
      <c r="CQ274">
        <v>16.600000000000001</v>
      </c>
      <c r="CR274">
        <v>1.9</v>
      </c>
      <c r="CS274">
        <v>8.3000000000000007</v>
      </c>
      <c r="CT274">
        <v>13.4</v>
      </c>
      <c r="CU274">
        <v>0.1</v>
      </c>
      <c r="CV274">
        <v>2.2000000000000002</v>
      </c>
      <c r="CW274">
        <v>6.6</v>
      </c>
      <c r="CX274">
        <v>37</v>
      </c>
      <c r="CY274">
        <v>38</v>
      </c>
      <c r="CZ274">
        <v>39</v>
      </c>
      <c r="DA274">
        <v>0</v>
      </c>
      <c r="DB274">
        <v>0</v>
      </c>
      <c r="DC274">
        <v>0.8</v>
      </c>
      <c r="DD274">
        <v>0</v>
      </c>
      <c r="DE274">
        <v>0</v>
      </c>
      <c r="DF274">
        <v>0</v>
      </c>
      <c r="DG274">
        <v>0</v>
      </c>
      <c r="DH274">
        <v>0</v>
      </c>
      <c r="DI274">
        <v>0</v>
      </c>
      <c r="DJ274">
        <v>0</v>
      </c>
      <c r="DK274">
        <v>0</v>
      </c>
      <c r="DL274">
        <v>0</v>
      </c>
      <c r="DM274">
        <v>0.02</v>
      </c>
      <c r="DN274">
        <v>0.02</v>
      </c>
      <c r="DO274">
        <v>0</v>
      </c>
      <c r="DP274">
        <v>0</v>
      </c>
      <c r="DQ274">
        <v>0</v>
      </c>
      <c r="DR274">
        <v>0</v>
      </c>
      <c r="DS274">
        <v>0</v>
      </c>
      <c r="DT274">
        <v>0</v>
      </c>
      <c r="DU274">
        <v>0</v>
      </c>
      <c r="DV274">
        <v>1</v>
      </c>
      <c r="DW274">
        <v>4</v>
      </c>
      <c r="DX274">
        <v>0</v>
      </c>
      <c r="DY274">
        <v>1</v>
      </c>
      <c r="DZ274">
        <v>2</v>
      </c>
      <c r="EA274" t="s">
        <v>396</v>
      </c>
      <c r="EB274" t="s">
        <v>396</v>
      </c>
      <c r="EC274" t="s">
        <v>396</v>
      </c>
      <c r="ED274">
        <v>0</v>
      </c>
      <c r="EE274">
        <v>0.4</v>
      </c>
      <c r="EF274">
        <v>3.7</v>
      </c>
      <c r="EG274">
        <v>0</v>
      </c>
      <c r="EH274">
        <v>0.4</v>
      </c>
      <c r="EI274">
        <v>1.6</v>
      </c>
      <c r="EJ274">
        <v>4.5</v>
      </c>
      <c r="EK274">
        <v>5.5</v>
      </c>
      <c r="EL274">
        <v>6.5</v>
      </c>
      <c r="EM274" t="s">
        <v>396</v>
      </c>
      <c r="EN274" t="s">
        <v>396</v>
      </c>
      <c r="EO274" t="s">
        <v>396</v>
      </c>
      <c r="EP274" t="s">
        <v>396</v>
      </c>
      <c r="EQ274" t="s">
        <v>396</v>
      </c>
      <c r="ER274" t="s">
        <v>396</v>
      </c>
      <c r="ES274" t="s">
        <v>396</v>
      </c>
      <c r="ET274" t="s">
        <v>396</v>
      </c>
      <c r="EU274" t="s">
        <v>396</v>
      </c>
      <c r="EV274">
        <v>0</v>
      </c>
      <c r="EW274">
        <v>0.4</v>
      </c>
      <c r="EX274">
        <v>5.9</v>
      </c>
      <c r="EY274" t="s">
        <v>396</v>
      </c>
      <c r="EZ274" t="s">
        <v>396</v>
      </c>
      <c r="FA274" t="s">
        <v>396</v>
      </c>
      <c r="FB274" t="s">
        <v>396</v>
      </c>
      <c r="FC274" t="s">
        <v>396</v>
      </c>
      <c r="FD274" t="s">
        <v>396</v>
      </c>
      <c r="FE274" t="s">
        <v>396</v>
      </c>
      <c r="FF274" t="s">
        <v>396</v>
      </c>
      <c r="FG274" t="s">
        <v>396</v>
      </c>
      <c r="FH274" t="s">
        <v>396</v>
      </c>
      <c r="FI274" t="s">
        <v>396</v>
      </c>
      <c r="FJ274" t="s">
        <v>396</v>
      </c>
      <c r="FK274" t="s">
        <v>396</v>
      </c>
      <c r="FL274" t="s">
        <v>396</v>
      </c>
      <c r="FM274" t="s">
        <v>396</v>
      </c>
      <c r="FN274" t="s">
        <v>396</v>
      </c>
      <c r="FO274" t="s">
        <v>396</v>
      </c>
      <c r="FP274" t="s">
        <v>396</v>
      </c>
      <c r="FQ274" t="s">
        <v>396</v>
      </c>
      <c r="FR274" t="s">
        <v>396</v>
      </c>
      <c r="FS274">
        <v>18140419</v>
      </c>
      <c r="FT274">
        <v>53080561</v>
      </c>
    </row>
    <row r="275" spans="1:176" hidden="1" x14ac:dyDescent="0.25">
      <c r="A275" s="13">
        <f t="shared" si="12"/>
        <v>18140419</v>
      </c>
      <c r="B275" s="13">
        <f t="shared" si="13"/>
        <v>53080562</v>
      </c>
      <c r="C275" s="14" t="str">
        <f>IF(ISNA(VLOOKUP(A275,ComponentTable!E:E,1,0)),"","Use")</f>
        <v/>
      </c>
      <c r="D275" s="14" t="str">
        <f t="shared" si="14"/>
        <v/>
      </c>
      <c r="E275">
        <v>683</v>
      </c>
      <c r="F275" t="s">
        <v>703</v>
      </c>
      <c r="G275" t="s">
        <v>396</v>
      </c>
      <c r="H275" t="s">
        <v>611</v>
      </c>
      <c r="I275" t="s">
        <v>396</v>
      </c>
      <c r="J275" t="s">
        <v>396</v>
      </c>
      <c r="K275">
        <v>99</v>
      </c>
      <c r="L275">
        <v>147</v>
      </c>
      <c r="M275">
        <v>201</v>
      </c>
      <c r="N275">
        <v>203</v>
      </c>
      <c r="O275">
        <v>203</v>
      </c>
      <c r="P275">
        <v>203</v>
      </c>
      <c r="Q275">
        <v>2</v>
      </c>
      <c r="R275">
        <v>56</v>
      </c>
      <c r="S275">
        <v>104</v>
      </c>
      <c r="T275">
        <v>0</v>
      </c>
      <c r="U275">
        <v>0</v>
      </c>
      <c r="V275">
        <v>0</v>
      </c>
      <c r="W275">
        <v>0</v>
      </c>
      <c r="X275">
        <v>0</v>
      </c>
      <c r="Y275">
        <v>0</v>
      </c>
      <c r="Z275">
        <v>100</v>
      </c>
      <c r="AA275">
        <v>100</v>
      </c>
      <c r="AB275">
        <v>100</v>
      </c>
      <c r="AC275">
        <v>100</v>
      </c>
      <c r="AD275">
        <v>100</v>
      </c>
      <c r="AE275">
        <v>100</v>
      </c>
      <c r="AF275">
        <v>59</v>
      </c>
      <c r="AG275">
        <v>69</v>
      </c>
      <c r="AH275">
        <v>82</v>
      </c>
      <c r="AI275">
        <v>32</v>
      </c>
      <c r="AJ275">
        <v>43</v>
      </c>
      <c r="AK275">
        <v>57</v>
      </c>
      <c r="AL275">
        <v>45</v>
      </c>
      <c r="AM275">
        <v>57</v>
      </c>
      <c r="AN275">
        <v>70</v>
      </c>
      <c r="AO275">
        <v>0</v>
      </c>
      <c r="AP275">
        <v>3.5</v>
      </c>
      <c r="AQ275">
        <v>5</v>
      </c>
      <c r="AR275">
        <v>10</v>
      </c>
      <c r="AS275">
        <v>20.6</v>
      </c>
      <c r="AT275">
        <v>30</v>
      </c>
      <c r="AU275">
        <v>15</v>
      </c>
      <c r="AV275">
        <v>28.9</v>
      </c>
      <c r="AW275">
        <v>40</v>
      </c>
      <c r="AX275">
        <v>1</v>
      </c>
      <c r="AY275">
        <v>4</v>
      </c>
      <c r="AZ275">
        <v>15</v>
      </c>
      <c r="BA275">
        <v>0</v>
      </c>
      <c r="BB275">
        <v>0</v>
      </c>
      <c r="BC275">
        <v>10</v>
      </c>
      <c r="BD275">
        <v>0</v>
      </c>
      <c r="BE275">
        <v>18</v>
      </c>
      <c r="BF275">
        <v>42</v>
      </c>
      <c r="BG275" t="s">
        <v>396</v>
      </c>
      <c r="BH275">
        <v>9</v>
      </c>
      <c r="BI275" t="s">
        <v>396</v>
      </c>
      <c r="BJ275" t="s">
        <v>396</v>
      </c>
      <c r="BK275">
        <v>9</v>
      </c>
      <c r="BL275" t="s">
        <v>396</v>
      </c>
      <c r="BM275">
        <v>10</v>
      </c>
      <c r="BN275">
        <v>25</v>
      </c>
      <c r="BO275">
        <v>34</v>
      </c>
      <c r="BP275">
        <v>0</v>
      </c>
      <c r="BQ275">
        <v>0</v>
      </c>
      <c r="BR275">
        <v>0</v>
      </c>
      <c r="BS275">
        <v>0</v>
      </c>
      <c r="BT275">
        <v>0.25</v>
      </c>
      <c r="BU275">
        <v>0.5</v>
      </c>
      <c r="BV275" t="s">
        <v>396</v>
      </c>
      <c r="BW275" t="s">
        <v>396</v>
      </c>
      <c r="BX275" t="s">
        <v>396</v>
      </c>
      <c r="BY275">
        <v>1.63</v>
      </c>
      <c r="BZ275">
        <v>1.64</v>
      </c>
      <c r="CA275">
        <v>1.65</v>
      </c>
      <c r="CB275" t="s">
        <v>396</v>
      </c>
      <c r="CC275" t="s">
        <v>396</v>
      </c>
      <c r="CD275" t="s">
        <v>396</v>
      </c>
      <c r="CE275">
        <v>1.69</v>
      </c>
      <c r="CF275">
        <v>1.7</v>
      </c>
      <c r="CG275">
        <v>1.75</v>
      </c>
      <c r="CH275">
        <v>2.66</v>
      </c>
      <c r="CI275">
        <v>0.42</v>
      </c>
      <c r="CJ275">
        <v>7</v>
      </c>
      <c r="CK275">
        <v>14</v>
      </c>
      <c r="CL275">
        <v>0.16</v>
      </c>
      <c r="CM275">
        <v>0.18</v>
      </c>
      <c r="CN275">
        <v>0.2</v>
      </c>
      <c r="CO275" t="s">
        <v>396</v>
      </c>
      <c r="CP275" t="s">
        <v>396</v>
      </c>
      <c r="CQ275" t="s">
        <v>396</v>
      </c>
      <c r="CR275">
        <v>16.600000000000001</v>
      </c>
      <c r="CS275">
        <v>25.3</v>
      </c>
      <c r="CT275">
        <v>29.2</v>
      </c>
      <c r="CU275">
        <v>6.9</v>
      </c>
      <c r="CV275">
        <v>17.600000000000001</v>
      </c>
      <c r="CW275">
        <v>24.1</v>
      </c>
      <c r="CX275">
        <v>36</v>
      </c>
      <c r="CY275">
        <v>36</v>
      </c>
      <c r="CZ275">
        <v>37</v>
      </c>
      <c r="DA275">
        <v>0.4</v>
      </c>
      <c r="DB275">
        <v>1.3</v>
      </c>
      <c r="DC275">
        <v>2.1</v>
      </c>
      <c r="DD275">
        <v>17</v>
      </c>
      <c r="DE275">
        <v>30</v>
      </c>
      <c r="DF275">
        <v>38</v>
      </c>
      <c r="DG275">
        <v>2</v>
      </c>
      <c r="DH275">
        <v>11</v>
      </c>
      <c r="DI275">
        <v>17</v>
      </c>
      <c r="DJ275">
        <v>0</v>
      </c>
      <c r="DK275">
        <v>2</v>
      </c>
      <c r="DL275">
        <v>7</v>
      </c>
      <c r="DM275">
        <v>0.15</v>
      </c>
      <c r="DN275">
        <v>0.15</v>
      </c>
      <c r="DO275">
        <v>0</v>
      </c>
      <c r="DP275">
        <v>0</v>
      </c>
      <c r="DQ275">
        <v>0</v>
      </c>
      <c r="DR275">
        <v>0</v>
      </c>
      <c r="DS275">
        <v>0</v>
      </c>
      <c r="DT275">
        <v>0</v>
      </c>
      <c r="DU275">
        <v>0</v>
      </c>
      <c r="DV275">
        <v>1</v>
      </c>
      <c r="DW275">
        <v>4</v>
      </c>
      <c r="DX275">
        <v>0</v>
      </c>
      <c r="DY275">
        <v>1</v>
      </c>
      <c r="DZ275">
        <v>2</v>
      </c>
      <c r="EA275" t="s">
        <v>396</v>
      </c>
      <c r="EB275" t="s">
        <v>396</v>
      </c>
      <c r="EC275" t="s">
        <v>396</v>
      </c>
      <c r="ED275">
        <v>1.9</v>
      </c>
      <c r="EE275">
        <v>5.0999999999999996</v>
      </c>
      <c r="EF275">
        <v>8.1999999999999993</v>
      </c>
      <c r="EG275">
        <v>1.9</v>
      </c>
      <c r="EH275">
        <v>2.2000000000000002</v>
      </c>
      <c r="EI275">
        <v>2.9</v>
      </c>
      <c r="EJ275">
        <v>4.5</v>
      </c>
      <c r="EK275">
        <v>5.3</v>
      </c>
      <c r="EL275">
        <v>6</v>
      </c>
      <c r="EM275" t="s">
        <v>396</v>
      </c>
      <c r="EN275" t="s">
        <v>396</v>
      </c>
      <c r="EO275" t="s">
        <v>396</v>
      </c>
      <c r="EP275" t="s">
        <v>396</v>
      </c>
      <c r="EQ275" t="s">
        <v>396</v>
      </c>
      <c r="ER275" t="s">
        <v>396</v>
      </c>
      <c r="ES275" t="s">
        <v>396</v>
      </c>
      <c r="ET275" t="s">
        <v>396</v>
      </c>
      <c r="EU275" t="s">
        <v>396</v>
      </c>
      <c r="EV275">
        <v>1.3</v>
      </c>
      <c r="EW275">
        <v>7.1</v>
      </c>
      <c r="EX275">
        <v>12.3</v>
      </c>
      <c r="EY275" t="s">
        <v>396</v>
      </c>
      <c r="EZ275" t="s">
        <v>396</v>
      </c>
      <c r="FA275" t="s">
        <v>396</v>
      </c>
      <c r="FB275" t="s">
        <v>396</v>
      </c>
      <c r="FC275" t="s">
        <v>396</v>
      </c>
      <c r="FD275" t="s">
        <v>396</v>
      </c>
      <c r="FE275" t="s">
        <v>396</v>
      </c>
      <c r="FF275" t="s">
        <v>396</v>
      </c>
      <c r="FG275" t="s">
        <v>396</v>
      </c>
      <c r="FH275" t="s">
        <v>396</v>
      </c>
      <c r="FI275" t="s">
        <v>396</v>
      </c>
      <c r="FJ275" t="s">
        <v>396</v>
      </c>
      <c r="FK275" t="s">
        <v>396</v>
      </c>
      <c r="FL275" t="s">
        <v>396</v>
      </c>
      <c r="FM275" t="s">
        <v>396</v>
      </c>
      <c r="FN275" t="s">
        <v>396</v>
      </c>
      <c r="FO275" t="s">
        <v>396</v>
      </c>
      <c r="FP275" t="s">
        <v>396</v>
      </c>
      <c r="FQ275" t="s">
        <v>396</v>
      </c>
      <c r="FR275" t="s">
        <v>396</v>
      </c>
      <c r="FS275">
        <v>18140419</v>
      </c>
      <c r="FT275">
        <v>53080562</v>
      </c>
    </row>
    <row r="276" spans="1:176" x14ac:dyDescent="0.25">
      <c r="A276" s="13">
        <f t="shared" si="12"/>
        <v>18140420</v>
      </c>
      <c r="B276" s="13">
        <f t="shared" si="13"/>
        <v>53080563</v>
      </c>
      <c r="C276" s="14" t="str">
        <f>IF(ISNA(VLOOKUP(A276,ComponentTable!E:E,1,0)),"","Use")</f>
        <v>Use</v>
      </c>
      <c r="D276" s="14">
        <f t="shared" si="14"/>
        <v>53080563</v>
      </c>
      <c r="E276">
        <v>684</v>
      </c>
      <c r="F276" t="s">
        <v>399</v>
      </c>
      <c r="G276" t="s">
        <v>396</v>
      </c>
      <c r="H276" t="s">
        <v>399</v>
      </c>
      <c r="I276" t="s">
        <v>396</v>
      </c>
      <c r="J276" t="s">
        <v>396</v>
      </c>
      <c r="K276">
        <v>0</v>
      </c>
      <c r="L276">
        <v>0</v>
      </c>
      <c r="M276">
        <v>0</v>
      </c>
      <c r="N276">
        <v>5</v>
      </c>
      <c r="O276">
        <v>13</v>
      </c>
      <c r="P276">
        <v>23</v>
      </c>
      <c r="Q276">
        <v>5</v>
      </c>
      <c r="R276">
        <v>13</v>
      </c>
      <c r="S276">
        <v>23</v>
      </c>
      <c r="T276">
        <v>0</v>
      </c>
      <c r="U276">
        <v>0</v>
      </c>
      <c r="V276">
        <v>0</v>
      </c>
      <c r="W276">
        <v>0</v>
      </c>
      <c r="X276">
        <v>0</v>
      </c>
      <c r="Y276">
        <v>0</v>
      </c>
      <c r="Z276">
        <v>100</v>
      </c>
      <c r="AA276">
        <v>100</v>
      </c>
      <c r="AB276">
        <v>100</v>
      </c>
      <c r="AC276">
        <v>100</v>
      </c>
      <c r="AD276">
        <v>100</v>
      </c>
      <c r="AE276">
        <v>100</v>
      </c>
      <c r="AF276">
        <v>89</v>
      </c>
      <c r="AG276">
        <v>94</v>
      </c>
      <c r="AH276">
        <v>100</v>
      </c>
      <c r="AI276">
        <v>8</v>
      </c>
      <c r="AJ276">
        <v>10</v>
      </c>
      <c r="AK276">
        <v>16</v>
      </c>
      <c r="AL276">
        <v>90</v>
      </c>
      <c r="AM276">
        <v>97.9</v>
      </c>
      <c r="AN276">
        <v>99.5</v>
      </c>
      <c r="AO276">
        <v>0</v>
      </c>
      <c r="AP276">
        <v>0</v>
      </c>
      <c r="AQ276">
        <v>0.1</v>
      </c>
      <c r="AR276">
        <v>0</v>
      </c>
      <c r="AS276">
        <v>1.4</v>
      </c>
      <c r="AT276">
        <v>2</v>
      </c>
      <c r="AU276">
        <v>10</v>
      </c>
      <c r="AV276">
        <v>18.399999999999999</v>
      </c>
      <c r="AW276">
        <v>29</v>
      </c>
      <c r="AX276">
        <v>55</v>
      </c>
      <c r="AY276">
        <v>63.8</v>
      </c>
      <c r="AZ276">
        <v>80</v>
      </c>
      <c r="BA276">
        <v>10</v>
      </c>
      <c r="BB276">
        <v>14.3</v>
      </c>
      <c r="BC276">
        <v>20</v>
      </c>
      <c r="BD276">
        <v>0</v>
      </c>
      <c r="BE276">
        <v>0.6</v>
      </c>
      <c r="BF276">
        <v>7.6</v>
      </c>
      <c r="BG276" t="s">
        <v>396</v>
      </c>
      <c r="BH276">
        <v>0.3</v>
      </c>
      <c r="BI276" t="s">
        <v>396</v>
      </c>
      <c r="BJ276" t="s">
        <v>396</v>
      </c>
      <c r="BK276">
        <v>0.3</v>
      </c>
      <c r="BL276" t="s">
        <v>396</v>
      </c>
      <c r="BM276">
        <v>0.5</v>
      </c>
      <c r="BN276">
        <v>1.5</v>
      </c>
      <c r="BO276">
        <v>5</v>
      </c>
      <c r="BP276">
        <v>0</v>
      </c>
      <c r="BQ276">
        <v>0</v>
      </c>
      <c r="BR276">
        <v>0</v>
      </c>
      <c r="BS276">
        <v>0.5</v>
      </c>
      <c r="BT276">
        <v>0.75</v>
      </c>
      <c r="BU276">
        <v>1</v>
      </c>
      <c r="BV276" t="s">
        <v>396</v>
      </c>
      <c r="BW276" t="s">
        <v>396</v>
      </c>
      <c r="BX276" t="s">
        <v>396</v>
      </c>
      <c r="BY276">
        <v>1.53</v>
      </c>
      <c r="BZ276">
        <v>1.56</v>
      </c>
      <c r="CA276">
        <v>1.58</v>
      </c>
      <c r="CB276" t="s">
        <v>396</v>
      </c>
      <c r="CC276" t="s">
        <v>396</v>
      </c>
      <c r="CD276" t="s">
        <v>396</v>
      </c>
      <c r="CE276">
        <v>1.53</v>
      </c>
      <c r="CF276">
        <v>1.56</v>
      </c>
      <c r="CG276">
        <v>1.58</v>
      </c>
      <c r="CH276">
        <v>2.64</v>
      </c>
      <c r="CI276">
        <v>42.34</v>
      </c>
      <c r="CJ276">
        <v>91.74</v>
      </c>
      <c r="CK276">
        <v>141.13999999999999</v>
      </c>
      <c r="CL276">
        <v>0.06</v>
      </c>
      <c r="CM276">
        <v>0.08</v>
      </c>
      <c r="CN276">
        <v>0.1</v>
      </c>
      <c r="CO276">
        <v>10.5</v>
      </c>
      <c r="CP276">
        <v>12.6</v>
      </c>
      <c r="CQ276">
        <v>15.6</v>
      </c>
      <c r="CR276">
        <v>6.2</v>
      </c>
      <c r="CS276">
        <v>8.3000000000000007</v>
      </c>
      <c r="CT276">
        <v>11.9</v>
      </c>
      <c r="CU276">
        <v>1.1000000000000001</v>
      </c>
      <c r="CV276">
        <v>2.2000000000000002</v>
      </c>
      <c r="CW276">
        <v>5.0999999999999996</v>
      </c>
      <c r="CX276">
        <v>38</v>
      </c>
      <c r="CY276">
        <v>39</v>
      </c>
      <c r="CZ276">
        <v>40</v>
      </c>
      <c r="DA276">
        <v>0</v>
      </c>
      <c r="DB276">
        <v>0</v>
      </c>
      <c r="DC276">
        <v>0.4</v>
      </c>
      <c r="DD276">
        <v>0</v>
      </c>
      <c r="DE276">
        <v>0</v>
      </c>
      <c r="DF276">
        <v>0</v>
      </c>
      <c r="DG276">
        <v>0</v>
      </c>
      <c r="DH276">
        <v>0</v>
      </c>
      <c r="DI276">
        <v>0</v>
      </c>
      <c r="DJ276">
        <v>0</v>
      </c>
      <c r="DK276">
        <v>0</v>
      </c>
      <c r="DL276">
        <v>0</v>
      </c>
      <c r="DM276">
        <v>0.02</v>
      </c>
      <c r="DN276">
        <v>0.02</v>
      </c>
      <c r="DO276">
        <v>0</v>
      </c>
      <c r="DP276">
        <v>0</v>
      </c>
      <c r="DQ276">
        <v>0</v>
      </c>
      <c r="DR276">
        <v>0</v>
      </c>
      <c r="DS276">
        <v>0</v>
      </c>
      <c r="DT276">
        <v>0</v>
      </c>
      <c r="DU276">
        <v>0</v>
      </c>
      <c r="DV276">
        <v>1</v>
      </c>
      <c r="DW276">
        <v>4</v>
      </c>
      <c r="DX276">
        <v>0</v>
      </c>
      <c r="DY276">
        <v>1</v>
      </c>
      <c r="DZ276">
        <v>2</v>
      </c>
      <c r="EA276" t="s">
        <v>396</v>
      </c>
      <c r="EB276" t="s">
        <v>396</v>
      </c>
      <c r="EC276" t="s">
        <v>396</v>
      </c>
      <c r="ED276">
        <v>0.2</v>
      </c>
      <c r="EE276">
        <v>0.5</v>
      </c>
      <c r="EF276">
        <v>1.9</v>
      </c>
      <c r="EG276">
        <v>0.2</v>
      </c>
      <c r="EH276">
        <v>0.5</v>
      </c>
      <c r="EI276">
        <v>1.1000000000000001</v>
      </c>
      <c r="EJ276">
        <v>4.5</v>
      </c>
      <c r="EK276">
        <v>4.9000000000000004</v>
      </c>
      <c r="EL276">
        <v>7.3</v>
      </c>
      <c r="EM276" t="s">
        <v>396</v>
      </c>
      <c r="EN276" t="s">
        <v>396</v>
      </c>
      <c r="EO276" t="s">
        <v>396</v>
      </c>
      <c r="EP276" t="s">
        <v>396</v>
      </c>
      <c r="EQ276" t="s">
        <v>396</v>
      </c>
      <c r="ER276" t="s">
        <v>396</v>
      </c>
      <c r="ES276" t="s">
        <v>396</v>
      </c>
      <c r="ET276" t="s">
        <v>396</v>
      </c>
      <c r="EU276" t="s">
        <v>396</v>
      </c>
      <c r="EV276">
        <v>7.9</v>
      </c>
      <c r="EW276">
        <v>8.8000000000000007</v>
      </c>
      <c r="EX276">
        <v>11.5</v>
      </c>
      <c r="EY276" t="s">
        <v>396</v>
      </c>
      <c r="EZ276" t="s">
        <v>396</v>
      </c>
      <c r="FA276" t="s">
        <v>396</v>
      </c>
      <c r="FB276" t="s">
        <v>396</v>
      </c>
      <c r="FC276" t="s">
        <v>396</v>
      </c>
      <c r="FD276" t="s">
        <v>396</v>
      </c>
      <c r="FE276" t="s">
        <v>396</v>
      </c>
      <c r="FF276" t="s">
        <v>396</v>
      </c>
      <c r="FG276" t="s">
        <v>396</v>
      </c>
      <c r="FH276" t="s">
        <v>396</v>
      </c>
      <c r="FI276" t="s">
        <v>396</v>
      </c>
      <c r="FJ276" t="s">
        <v>396</v>
      </c>
      <c r="FK276" t="s">
        <v>396</v>
      </c>
      <c r="FL276" t="s">
        <v>396</v>
      </c>
      <c r="FM276" t="s">
        <v>396</v>
      </c>
      <c r="FN276" t="s">
        <v>396</v>
      </c>
      <c r="FO276" t="s">
        <v>396</v>
      </c>
      <c r="FP276" t="s">
        <v>396</v>
      </c>
      <c r="FQ276" t="s">
        <v>396</v>
      </c>
      <c r="FR276" t="s">
        <v>396</v>
      </c>
      <c r="FS276">
        <v>18140420</v>
      </c>
      <c r="FT276">
        <v>53080563</v>
      </c>
    </row>
    <row r="277" spans="1:176" x14ac:dyDescent="0.25">
      <c r="A277" s="13">
        <f t="shared" si="12"/>
        <v>18140420</v>
      </c>
      <c r="B277" s="13">
        <f t="shared" si="13"/>
        <v>53080564</v>
      </c>
      <c r="C277" s="14" t="str">
        <f>IF(ISNA(VLOOKUP(A277,ComponentTable!E:E,1,0)),"","Use")</f>
        <v>Use</v>
      </c>
      <c r="D277" s="14">
        <f t="shared" si="14"/>
        <v>53080564</v>
      </c>
      <c r="E277">
        <v>685</v>
      </c>
      <c r="F277" t="s">
        <v>702</v>
      </c>
      <c r="G277" t="s">
        <v>396</v>
      </c>
      <c r="H277" t="s">
        <v>702</v>
      </c>
      <c r="I277" t="s">
        <v>396</v>
      </c>
      <c r="J277" t="s">
        <v>396</v>
      </c>
      <c r="K277">
        <v>5</v>
      </c>
      <c r="L277">
        <v>13</v>
      </c>
      <c r="M277">
        <v>23</v>
      </c>
      <c r="N277">
        <v>117</v>
      </c>
      <c r="O277">
        <v>150</v>
      </c>
      <c r="P277">
        <v>178</v>
      </c>
      <c r="Q277">
        <v>122</v>
      </c>
      <c r="R277">
        <v>137</v>
      </c>
      <c r="S277">
        <v>173</v>
      </c>
      <c r="T277">
        <v>0</v>
      </c>
      <c r="U277">
        <v>0</v>
      </c>
      <c r="V277">
        <v>0</v>
      </c>
      <c r="W277">
        <v>0</v>
      </c>
      <c r="X277">
        <v>0</v>
      </c>
      <c r="Y277">
        <v>0</v>
      </c>
      <c r="Z277">
        <v>100</v>
      </c>
      <c r="AA277">
        <v>100</v>
      </c>
      <c r="AB277">
        <v>100</v>
      </c>
      <c r="AC277">
        <v>100</v>
      </c>
      <c r="AD277">
        <v>100</v>
      </c>
      <c r="AE277">
        <v>100</v>
      </c>
      <c r="AF277">
        <v>90</v>
      </c>
      <c r="AG277">
        <v>94</v>
      </c>
      <c r="AH277">
        <v>100</v>
      </c>
      <c r="AI277">
        <v>8</v>
      </c>
      <c r="AJ277">
        <v>10</v>
      </c>
      <c r="AK277">
        <v>15</v>
      </c>
      <c r="AL277">
        <v>90</v>
      </c>
      <c r="AM277">
        <v>98</v>
      </c>
      <c r="AN277">
        <v>99.9</v>
      </c>
      <c r="AO277">
        <v>0</v>
      </c>
      <c r="AP277">
        <v>0</v>
      </c>
      <c r="AQ277">
        <v>0.2</v>
      </c>
      <c r="AR277">
        <v>0</v>
      </c>
      <c r="AS277">
        <v>1</v>
      </c>
      <c r="AT277">
        <v>2</v>
      </c>
      <c r="AU277">
        <v>10</v>
      </c>
      <c r="AV277">
        <v>18.100000000000001</v>
      </c>
      <c r="AW277">
        <v>29</v>
      </c>
      <c r="AX277">
        <v>55</v>
      </c>
      <c r="AY277">
        <v>64.099999999999994</v>
      </c>
      <c r="AZ277">
        <v>80</v>
      </c>
      <c r="BA277">
        <v>10</v>
      </c>
      <c r="BB277">
        <v>14.8</v>
      </c>
      <c r="BC277">
        <v>20</v>
      </c>
      <c r="BD277">
        <v>0</v>
      </c>
      <c r="BE277">
        <v>1</v>
      </c>
      <c r="BF277">
        <v>7.9</v>
      </c>
      <c r="BG277" t="s">
        <v>396</v>
      </c>
      <c r="BH277">
        <v>0.5</v>
      </c>
      <c r="BI277" t="s">
        <v>396</v>
      </c>
      <c r="BJ277" t="s">
        <v>396</v>
      </c>
      <c r="BK277">
        <v>0.5</v>
      </c>
      <c r="BL277" t="s">
        <v>396</v>
      </c>
      <c r="BM277">
        <v>0.1</v>
      </c>
      <c r="BN277">
        <v>1</v>
      </c>
      <c r="BO277">
        <v>4</v>
      </c>
      <c r="BP277">
        <v>0</v>
      </c>
      <c r="BQ277">
        <v>0</v>
      </c>
      <c r="BR277">
        <v>0</v>
      </c>
      <c r="BS277">
        <v>0</v>
      </c>
      <c r="BT277">
        <v>0.25</v>
      </c>
      <c r="BU277">
        <v>0.5</v>
      </c>
      <c r="BV277" t="s">
        <v>396</v>
      </c>
      <c r="BW277" t="s">
        <v>396</v>
      </c>
      <c r="BX277" t="s">
        <v>396</v>
      </c>
      <c r="BY277">
        <v>1.57</v>
      </c>
      <c r="BZ277">
        <v>1.58</v>
      </c>
      <c r="CA277">
        <v>1.59</v>
      </c>
      <c r="CB277" t="s">
        <v>396</v>
      </c>
      <c r="CC277" t="s">
        <v>396</v>
      </c>
      <c r="CD277" t="s">
        <v>396</v>
      </c>
      <c r="CE277">
        <v>1.57</v>
      </c>
      <c r="CF277">
        <v>1.58</v>
      </c>
      <c r="CG277">
        <v>1.6</v>
      </c>
      <c r="CH277">
        <v>2.65</v>
      </c>
      <c r="CI277">
        <v>42.34</v>
      </c>
      <c r="CJ277">
        <v>91.74</v>
      </c>
      <c r="CK277">
        <v>141.13999999999999</v>
      </c>
      <c r="CL277">
        <v>0.06</v>
      </c>
      <c r="CM277">
        <v>0.08</v>
      </c>
      <c r="CN277">
        <v>0.1</v>
      </c>
      <c r="CO277">
        <v>5.0999999999999996</v>
      </c>
      <c r="CP277">
        <v>10.5</v>
      </c>
      <c r="CQ277">
        <v>14.3</v>
      </c>
      <c r="CR277">
        <v>1.9</v>
      </c>
      <c r="CS277">
        <v>6.2</v>
      </c>
      <c r="CT277">
        <v>10.3</v>
      </c>
      <c r="CU277">
        <v>0.1</v>
      </c>
      <c r="CV277">
        <v>1.1000000000000001</v>
      </c>
      <c r="CW277">
        <v>3.7</v>
      </c>
      <c r="CX277">
        <v>38</v>
      </c>
      <c r="CY277">
        <v>38</v>
      </c>
      <c r="CZ277">
        <v>39</v>
      </c>
      <c r="DA277">
        <v>0</v>
      </c>
      <c r="DB277">
        <v>0</v>
      </c>
      <c r="DC277">
        <v>0.4</v>
      </c>
      <c r="DD277">
        <v>0</v>
      </c>
      <c r="DE277">
        <v>0</v>
      </c>
      <c r="DF277">
        <v>0</v>
      </c>
      <c r="DG277">
        <v>0</v>
      </c>
      <c r="DH277">
        <v>0</v>
      </c>
      <c r="DI277">
        <v>0</v>
      </c>
      <c r="DJ277">
        <v>0</v>
      </c>
      <c r="DK277">
        <v>0</v>
      </c>
      <c r="DL277">
        <v>0</v>
      </c>
      <c r="DM277">
        <v>0.02</v>
      </c>
      <c r="DN277">
        <v>0.02</v>
      </c>
      <c r="DO277">
        <v>0</v>
      </c>
      <c r="DP277">
        <v>0</v>
      </c>
      <c r="DQ277">
        <v>0</v>
      </c>
      <c r="DR277">
        <v>0</v>
      </c>
      <c r="DS277">
        <v>0</v>
      </c>
      <c r="DT277">
        <v>0</v>
      </c>
      <c r="DU277">
        <v>0</v>
      </c>
      <c r="DV277">
        <v>1</v>
      </c>
      <c r="DW277">
        <v>4</v>
      </c>
      <c r="DX277">
        <v>0</v>
      </c>
      <c r="DY277">
        <v>1</v>
      </c>
      <c r="DZ277">
        <v>2</v>
      </c>
      <c r="EA277" t="s">
        <v>396</v>
      </c>
      <c r="EB277" t="s">
        <v>396</v>
      </c>
      <c r="EC277" t="s">
        <v>396</v>
      </c>
      <c r="ED277">
        <v>0</v>
      </c>
      <c r="EE277">
        <v>0.2</v>
      </c>
      <c r="EF277">
        <v>2</v>
      </c>
      <c r="EG277">
        <v>0</v>
      </c>
      <c r="EH277">
        <v>0.2</v>
      </c>
      <c r="EI277">
        <v>1</v>
      </c>
      <c r="EJ277">
        <v>4.5</v>
      </c>
      <c r="EK277">
        <v>5.3</v>
      </c>
      <c r="EL277">
        <v>7.3</v>
      </c>
      <c r="EM277" t="s">
        <v>396</v>
      </c>
      <c r="EN277" t="s">
        <v>396</v>
      </c>
      <c r="EO277" t="s">
        <v>396</v>
      </c>
      <c r="EP277" t="s">
        <v>396</v>
      </c>
      <c r="EQ277" t="s">
        <v>396</v>
      </c>
      <c r="ER277" t="s">
        <v>396</v>
      </c>
      <c r="ES277" t="s">
        <v>396</v>
      </c>
      <c r="ET277" t="s">
        <v>396</v>
      </c>
      <c r="EU277" t="s">
        <v>396</v>
      </c>
      <c r="EV277">
        <v>6.7</v>
      </c>
      <c r="EW277">
        <v>7.4</v>
      </c>
      <c r="EX277">
        <v>10.7</v>
      </c>
      <c r="EY277" t="s">
        <v>396</v>
      </c>
      <c r="EZ277" t="s">
        <v>396</v>
      </c>
      <c r="FA277" t="s">
        <v>396</v>
      </c>
      <c r="FB277" t="s">
        <v>396</v>
      </c>
      <c r="FC277" t="s">
        <v>396</v>
      </c>
      <c r="FD277" t="s">
        <v>396</v>
      </c>
      <c r="FE277" t="s">
        <v>396</v>
      </c>
      <c r="FF277" t="s">
        <v>396</v>
      </c>
      <c r="FG277" t="s">
        <v>396</v>
      </c>
      <c r="FH277" t="s">
        <v>396</v>
      </c>
      <c r="FI277" t="s">
        <v>396</v>
      </c>
      <c r="FJ277" t="s">
        <v>396</v>
      </c>
      <c r="FK277" t="s">
        <v>396</v>
      </c>
      <c r="FL277" t="s">
        <v>396</v>
      </c>
      <c r="FM277" t="s">
        <v>396</v>
      </c>
      <c r="FN277" t="s">
        <v>396</v>
      </c>
      <c r="FO277" t="s">
        <v>396</v>
      </c>
      <c r="FP277" t="s">
        <v>396</v>
      </c>
      <c r="FQ277" t="s">
        <v>396</v>
      </c>
      <c r="FR277" t="s">
        <v>396</v>
      </c>
      <c r="FS277">
        <v>18140420</v>
      </c>
      <c r="FT277">
        <v>53080564</v>
      </c>
    </row>
    <row r="278" spans="1:176" x14ac:dyDescent="0.25">
      <c r="A278" s="13">
        <f t="shared" si="12"/>
        <v>18140420</v>
      </c>
      <c r="B278" s="13">
        <f t="shared" si="13"/>
        <v>53080565</v>
      </c>
      <c r="C278" s="14" t="str">
        <f>IF(ISNA(VLOOKUP(A278,ComponentTable!E:E,1,0)),"","Use")</f>
        <v>Use</v>
      </c>
      <c r="D278" s="14">
        <f t="shared" si="14"/>
        <v>53080565</v>
      </c>
      <c r="E278">
        <v>686</v>
      </c>
      <c r="F278" t="s">
        <v>713</v>
      </c>
      <c r="G278" t="s">
        <v>396</v>
      </c>
      <c r="H278" t="s">
        <v>611</v>
      </c>
      <c r="I278" t="s">
        <v>396</v>
      </c>
      <c r="J278" t="s">
        <v>396</v>
      </c>
      <c r="K278">
        <v>117</v>
      </c>
      <c r="L278">
        <v>150</v>
      </c>
      <c r="M278">
        <v>178</v>
      </c>
      <c r="N278">
        <v>203</v>
      </c>
      <c r="O278">
        <v>203</v>
      </c>
      <c r="P278">
        <v>203</v>
      </c>
      <c r="Q278">
        <v>25</v>
      </c>
      <c r="R278">
        <v>53</v>
      </c>
      <c r="S278">
        <v>81</v>
      </c>
      <c r="T278">
        <v>0</v>
      </c>
      <c r="U278">
        <v>0</v>
      </c>
      <c r="V278">
        <v>0</v>
      </c>
      <c r="W278">
        <v>0</v>
      </c>
      <c r="X278">
        <v>0</v>
      </c>
      <c r="Y278">
        <v>0</v>
      </c>
      <c r="Z278">
        <v>100</v>
      </c>
      <c r="AA278">
        <v>100</v>
      </c>
      <c r="AB278">
        <v>100</v>
      </c>
      <c r="AC278">
        <v>100</v>
      </c>
      <c r="AD278">
        <v>100</v>
      </c>
      <c r="AE278">
        <v>100</v>
      </c>
      <c r="AF278">
        <v>87</v>
      </c>
      <c r="AG278">
        <v>94</v>
      </c>
      <c r="AH278">
        <v>100</v>
      </c>
      <c r="AI278">
        <v>8</v>
      </c>
      <c r="AJ278">
        <v>10</v>
      </c>
      <c r="AK278">
        <v>16</v>
      </c>
      <c r="AL278">
        <v>90</v>
      </c>
      <c r="AM278">
        <v>97.9</v>
      </c>
      <c r="AN278">
        <v>99.5</v>
      </c>
      <c r="AO278">
        <v>0</v>
      </c>
      <c r="AP278">
        <v>0</v>
      </c>
      <c r="AQ278">
        <v>0.3</v>
      </c>
      <c r="AR278">
        <v>0</v>
      </c>
      <c r="AS278">
        <v>1.4</v>
      </c>
      <c r="AT278">
        <v>2</v>
      </c>
      <c r="AU278">
        <v>10</v>
      </c>
      <c r="AV278">
        <v>18.399999999999999</v>
      </c>
      <c r="AW278">
        <v>29</v>
      </c>
      <c r="AX278">
        <v>45</v>
      </c>
      <c r="AY278">
        <v>63.8</v>
      </c>
      <c r="AZ278">
        <v>75</v>
      </c>
      <c r="BA278">
        <v>10</v>
      </c>
      <c r="BB278">
        <v>14.3</v>
      </c>
      <c r="BC278">
        <v>20</v>
      </c>
      <c r="BD278">
        <v>0</v>
      </c>
      <c r="BE278">
        <v>0.6</v>
      </c>
      <c r="BF278">
        <v>8.1</v>
      </c>
      <c r="BG278" t="s">
        <v>396</v>
      </c>
      <c r="BH278">
        <v>0.3</v>
      </c>
      <c r="BI278" t="s">
        <v>396</v>
      </c>
      <c r="BJ278" t="s">
        <v>396</v>
      </c>
      <c r="BK278">
        <v>0.3</v>
      </c>
      <c r="BL278" t="s">
        <v>396</v>
      </c>
      <c r="BM278">
        <v>0.5</v>
      </c>
      <c r="BN278">
        <v>1.5</v>
      </c>
      <c r="BO278">
        <v>6</v>
      </c>
      <c r="BP278">
        <v>0</v>
      </c>
      <c r="BQ278">
        <v>0</v>
      </c>
      <c r="BR278">
        <v>0</v>
      </c>
      <c r="BS278">
        <v>1</v>
      </c>
      <c r="BT278">
        <v>3</v>
      </c>
      <c r="BU278">
        <v>6</v>
      </c>
      <c r="BV278" t="s">
        <v>396</v>
      </c>
      <c r="BW278" t="s">
        <v>396</v>
      </c>
      <c r="BX278" t="s">
        <v>396</v>
      </c>
      <c r="BY278">
        <v>1.53</v>
      </c>
      <c r="BZ278">
        <v>1.56</v>
      </c>
      <c r="CA278">
        <v>1.58</v>
      </c>
      <c r="CB278" t="s">
        <v>396</v>
      </c>
      <c r="CC278" t="s">
        <v>396</v>
      </c>
      <c r="CD278" t="s">
        <v>396</v>
      </c>
      <c r="CE278">
        <v>1.53</v>
      </c>
      <c r="CF278">
        <v>1.56</v>
      </c>
      <c r="CG278">
        <v>1.59</v>
      </c>
      <c r="CH278">
        <v>2.6</v>
      </c>
      <c r="CI278">
        <v>4.2300000000000004</v>
      </c>
      <c r="CJ278">
        <v>9.17</v>
      </c>
      <c r="CK278">
        <v>14.11</v>
      </c>
      <c r="CL278">
        <v>0.12</v>
      </c>
      <c r="CM278">
        <v>0.14000000000000001</v>
      </c>
      <c r="CN278">
        <v>0.16</v>
      </c>
      <c r="CO278">
        <v>12.1</v>
      </c>
      <c r="CP278">
        <v>16</v>
      </c>
      <c r="CQ278">
        <v>20</v>
      </c>
      <c r="CR278">
        <v>7.8</v>
      </c>
      <c r="CS278">
        <v>12.5</v>
      </c>
      <c r="CT278">
        <v>18.2</v>
      </c>
      <c r="CU278">
        <v>1.9</v>
      </c>
      <c r="CV278">
        <v>5.7</v>
      </c>
      <c r="CW278">
        <v>13.4</v>
      </c>
      <c r="CX278">
        <v>37</v>
      </c>
      <c r="CY278">
        <v>38</v>
      </c>
      <c r="CZ278">
        <v>39</v>
      </c>
      <c r="DA278">
        <v>0</v>
      </c>
      <c r="DB278">
        <v>0.1</v>
      </c>
      <c r="DC278">
        <v>0.7</v>
      </c>
      <c r="DD278">
        <v>0</v>
      </c>
      <c r="DE278">
        <v>0</v>
      </c>
      <c r="DF278">
        <v>0</v>
      </c>
      <c r="DG278">
        <v>0</v>
      </c>
      <c r="DH278">
        <v>0</v>
      </c>
      <c r="DI278">
        <v>0</v>
      </c>
      <c r="DJ278">
        <v>0</v>
      </c>
      <c r="DK278">
        <v>0</v>
      </c>
      <c r="DL278">
        <v>0</v>
      </c>
      <c r="DM278">
        <v>0.15</v>
      </c>
      <c r="DN278">
        <v>0.15</v>
      </c>
      <c r="DO278">
        <v>0</v>
      </c>
      <c r="DP278">
        <v>0</v>
      </c>
      <c r="DQ278">
        <v>0</v>
      </c>
      <c r="DR278">
        <v>0</v>
      </c>
      <c r="DS278">
        <v>0</v>
      </c>
      <c r="DT278">
        <v>0</v>
      </c>
      <c r="DU278">
        <v>0</v>
      </c>
      <c r="DV278">
        <v>1</v>
      </c>
      <c r="DW278">
        <v>4</v>
      </c>
      <c r="DX278">
        <v>0</v>
      </c>
      <c r="DY278">
        <v>1</v>
      </c>
      <c r="DZ278">
        <v>2</v>
      </c>
      <c r="EA278" t="s">
        <v>396</v>
      </c>
      <c r="EB278" t="s">
        <v>396</v>
      </c>
      <c r="EC278" t="s">
        <v>396</v>
      </c>
      <c r="ED278">
        <v>0.2</v>
      </c>
      <c r="EE278">
        <v>0.8</v>
      </c>
      <c r="EF278">
        <v>3.7</v>
      </c>
      <c r="EG278">
        <v>0.2</v>
      </c>
      <c r="EH278">
        <v>0.3</v>
      </c>
      <c r="EI278">
        <v>1.3</v>
      </c>
      <c r="EJ278">
        <v>3.5</v>
      </c>
      <c r="EK278">
        <v>4.8</v>
      </c>
      <c r="EL278">
        <v>6.5</v>
      </c>
      <c r="EM278" t="s">
        <v>396</v>
      </c>
      <c r="EN278" t="s">
        <v>396</v>
      </c>
      <c r="EO278" t="s">
        <v>396</v>
      </c>
      <c r="EP278" t="s">
        <v>396</v>
      </c>
      <c r="EQ278" t="s">
        <v>396</v>
      </c>
      <c r="ER278" t="s">
        <v>396</v>
      </c>
      <c r="ES278" t="s">
        <v>396</v>
      </c>
      <c r="ET278" t="s">
        <v>396</v>
      </c>
      <c r="EU278" t="s">
        <v>396</v>
      </c>
      <c r="EV278">
        <v>8.8000000000000007</v>
      </c>
      <c r="EW278">
        <v>13.3</v>
      </c>
      <c r="EX278">
        <v>23.2</v>
      </c>
      <c r="EY278" t="s">
        <v>396</v>
      </c>
      <c r="EZ278" t="s">
        <v>396</v>
      </c>
      <c r="FA278" t="s">
        <v>396</v>
      </c>
      <c r="FB278" t="s">
        <v>396</v>
      </c>
      <c r="FC278" t="s">
        <v>396</v>
      </c>
      <c r="FD278" t="s">
        <v>396</v>
      </c>
      <c r="FE278" t="s">
        <v>396</v>
      </c>
      <c r="FF278" t="s">
        <v>396</v>
      </c>
      <c r="FG278" t="s">
        <v>396</v>
      </c>
      <c r="FH278" t="s">
        <v>396</v>
      </c>
      <c r="FI278" t="s">
        <v>396</v>
      </c>
      <c r="FJ278" t="s">
        <v>396</v>
      </c>
      <c r="FK278" t="s">
        <v>396</v>
      </c>
      <c r="FL278" t="s">
        <v>396</v>
      </c>
      <c r="FM278" t="s">
        <v>396</v>
      </c>
      <c r="FN278" t="s">
        <v>396</v>
      </c>
      <c r="FO278" t="s">
        <v>396</v>
      </c>
      <c r="FP278" t="s">
        <v>396</v>
      </c>
      <c r="FQ278" t="s">
        <v>396</v>
      </c>
      <c r="FR278" t="s">
        <v>396</v>
      </c>
      <c r="FS278">
        <v>18140420</v>
      </c>
      <c r="FT278">
        <v>53080565</v>
      </c>
    </row>
    <row r="279" spans="1:176" hidden="1" x14ac:dyDescent="0.25">
      <c r="A279" s="13">
        <f t="shared" si="12"/>
        <v>18140421</v>
      </c>
      <c r="B279" s="13">
        <f t="shared" si="13"/>
        <v>53080566</v>
      </c>
      <c r="C279" s="14" t="str">
        <f>IF(ISNA(VLOOKUP(A279,ComponentTable!E:E,1,0)),"","Use")</f>
        <v/>
      </c>
      <c r="D279" s="14" t="str">
        <f t="shared" si="14"/>
        <v/>
      </c>
      <c r="E279">
        <v>687</v>
      </c>
      <c r="F279" t="s">
        <v>713</v>
      </c>
      <c r="G279" t="s">
        <v>396</v>
      </c>
      <c r="H279" t="s">
        <v>611</v>
      </c>
      <c r="I279" t="s">
        <v>396</v>
      </c>
      <c r="J279" t="s">
        <v>396</v>
      </c>
      <c r="K279">
        <v>38</v>
      </c>
      <c r="L279">
        <v>51</v>
      </c>
      <c r="M279">
        <v>84</v>
      </c>
      <c r="N279">
        <v>43</v>
      </c>
      <c r="O279">
        <v>91</v>
      </c>
      <c r="P279">
        <v>203</v>
      </c>
      <c r="Q279">
        <v>5</v>
      </c>
      <c r="R279">
        <v>40</v>
      </c>
      <c r="S279">
        <v>132</v>
      </c>
      <c r="T279">
        <v>0</v>
      </c>
      <c r="U279">
        <v>0</v>
      </c>
      <c r="V279">
        <v>0</v>
      </c>
      <c r="W279">
        <v>0</v>
      </c>
      <c r="X279">
        <v>0</v>
      </c>
      <c r="Y279">
        <v>0</v>
      </c>
      <c r="Z279">
        <v>100</v>
      </c>
      <c r="AA279">
        <v>100</v>
      </c>
      <c r="AB279">
        <v>100</v>
      </c>
      <c r="AC279">
        <v>100</v>
      </c>
      <c r="AD279">
        <v>100</v>
      </c>
      <c r="AE279">
        <v>100</v>
      </c>
      <c r="AF279">
        <v>85</v>
      </c>
      <c r="AG279">
        <v>95</v>
      </c>
      <c r="AH279">
        <v>100</v>
      </c>
      <c r="AI279">
        <v>9</v>
      </c>
      <c r="AJ279">
        <v>14</v>
      </c>
      <c r="AK279">
        <v>20</v>
      </c>
      <c r="AL279">
        <v>90</v>
      </c>
      <c r="AM279">
        <v>94</v>
      </c>
      <c r="AN279">
        <v>99.5</v>
      </c>
      <c r="AO279">
        <v>0</v>
      </c>
      <c r="AP279">
        <v>0</v>
      </c>
      <c r="AQ279">
        <v>0.5</v>
      </c>
      <c r="AR279">
        <v>0</v>
      </c>
      <c r="AS279">
        <v>0.9</v>
      </c>
      <c r="AT279">
        <v>3</v>
      </c>
      <c r="AU279">
        <v>5</v>
      </c>
      <c r="AV279">
        <v>17.399999999999999</v>
      </c>
      <c r="AW279">
        <v>24</v>
      </c>
      <c r="AX279">
        <v>40</v>
      </c>
      <c r="AY279">
        <v>61.5</v>
      </c>
      <c r="AZ279">
        <v>80</v>
      </c>
      <c r="BA279">
        <v>5</v>
      </c>
      <c r="BB279">
        <v>14.2</v>
      </c>
      <c r="BC279">
        <v>20</v>
      </c>
      <c r="BD279">
        <v>0</v>
      </c>
      <c r="BE279">
        <v>1</v>
      </c>
      <c r="BF279">
        <v>9.5</v>
      </c>
      <c r="BG279" t="s">
        <v>396</v>
      </c>
      <c r="BH279">
        <v>0.5</v>
      </c>
      <c r="BI279" t="s">
        <v>396</v>
      </c>
      <c r="BJ279" t="s">
        <v>396</v>
      </c>
      <c r="BK279">
        <v>0.5</v>
      </c>
      <c r="BL279" t="s">
        <v>396</v>
      </c>
      <c r="BM279">
        <v>0.5</v>
      </c>
      <c r="BN279">
        <v>5</v>
      </c>
      <c r="BO279">
        <v>8</v>
      </c>
      <c r="BP279">
        <v>0</v>
      </c>
      <c r="BQ279">
        <v>0</v>
      </c>
      <c r="BR279">
        <v>0</v>
      </c>
      <c r="BS279">
        <v>2</v>
      </c>
      <c r="BT279">
        <v>4</v>
      </c>
      <c r="BU279">
        <v>8</v>
      </c>
      <c r="BV279" t="s">
        <v>396</v>
      </c>
      <c r="BW279" t="s">
        <v>396</v>
      </c>
      <c r="BX279" t="s">
        <v>396</v>
      </c>
      <c r="BY279">
        <v>1.36</v>
      </c>
      <c r="BZ279">
        <v>1.45</v>
      </c>
      <c r="CA279">
        <v>1.54</v>
      </c>
      <c r="CB279" t="s">
        <v>396</v>
      </c>
      <c r="CC279" t="s">
        <v>396</v>
      </c>
      <c r="CD279" t="s">
        <v>396</v>
      </c>
      <c r="CE279">
        <v>1.37</v>
      </c>
      <c r="CF279">
        <v>1.46</v>
      </c>
      <c r="CG279">
        <v>1.55</v>
      </c>
      <c r="CH279">
        <v>2.59</v>
      </c>
      <c r="CI279">
        <v>4</v>
      </c>
      <c r="CJ279">
        <v>23</v>
      </c>
      <c r="CK279">
        <v>42</v>
      </c>
      <c r="CL279">
        <v>0.12</v>
      </c>
      <c r="CM279">
        <v>0.14000000000000001</v>
      </c>
      <c r="CN279">
        <v>0.16</v>
      </c>
      <c r="CO279">
        <v>13.8</v>
      </c>
      <c r="CP279">
        <v>18</v>
      </c>
      <c r="CQ279">
        <v>21.1</v>
      </c>
      <c r="CR279">
        <v>9.8000000000000007</v>
      </c>
      <c r="CS279">
        <v>15.3</v>
      </c>
      <c r="CT279">
        <v>19.899999999999999</v>
      </c>
      <c r="CU279">
        <v>3.2</v>
      </c>
      <c r="CV279">
        <v>9</v>
      </c>
      <c r="CW279">
        <v>16.5</v>
      </c>
      <c r="CX279">
        <v>39</v>
      </c>
      <c r="CY279">
        <v>42</v>
      </c>
      <c r="CZ279">
        <v>45</v>
      </c>
      <c r="DA279">
        <v>0</v>
      </c>
      <c r="DB279">
        <v>0.3</v>
      </c>
      <c r="DC279">
        <v>1</v>
      </c>
      <c r="DD279">
        <v>0</v>
      </c>
      <c r="DE279">
        <v>0</v>
      </c>
      <c r="DF279">
        <v>0</v>
      </c>
      <c r="DG279">
        <v>0</v>
      </c>
      <c r="DH279">
        <v>0</v>
      </c>
      <c r="DI279">
        <v>0</v>
      </c>
      <c r="DJ279">
        <v>0</v>
      </c>
      <c r="DK279">
        <v>0</v>
      </c>
      <c r="DL279">
        <v>0</v>
      </c>
      <c r="DM279">
        <v>0.1</v>
      </c>
      <c r="DN279">
        <v>0.1</v>
      </c>
      <c r="DO279">
        <v>0</v>
      </c>
      <c r="DP279">
        <v>0</v>
      </c>
      <c r="DQ279">
        <v>0</v>
      </c>
      <c r="DR279">
        <v>0</v>
      </c>
      <c r="DS279">
        <v>0</v>
      </c>
      <c r="DT279">
        <v>0</v>
      </c>
      <c r="DU279">
        <v>0</v>
      </c>
      <c r="DV279">
        <v>1</v>
      </c>
      <c r="DW279">
        <v>4</v>
      </c>
      <c r="DX279">
        <v>0</v>
      </c>
      <c r="DY279">
        <v>1</v>
      </c>
      <c r="DZ279">
        <v>2</v>
      </c>
      <c r="EA279" t="s">
        <v>396</v>
      </c>
      <c r="EB279" t="s">
        <v>396</v>
      </c>
      <c r="EC279" t="s">
        <v>396</v>
      </c>
      <c r="ED279">
        <v>0.2</v>
      </c>
      <c r="EE279">
        <v>1.8</v>
      </c>
      <c r="EF279">
        <v>4.9000000000000004</v>
      </c>
      <c r="EG279">
        <v>0.2</v>
      </c>
      <c r="EH279">
        <v>0.5</v>
      </c>
      <c r="EI279">
        <v>1.3</v>
      </c>
      <c r="EJ279">
        <v>3.5</v>
      </c>
      <c r="EK279">
        <v>5.0999999999999996</v>
      </c>
      <c r="EL279">
        <v>6.5</v>
      </c>
      <c r="EM279">
        <v>3.5</v>
      </c>
      <c r="EN279">
        <v>3.8</v>
      </c>
      <c r="EO279">
        <v>4.4000000000000004</v>
      </c>
      <c r="EP279" t="s">
        <v>396</v>
      </c>
      <c r="EQ279" t="s">
        <v>396</v>
      </c>
      <c r="ER279" t="s">
        <v>396</v>
      </c>
      <c r="ES279" t="s">
        <v>396</v>
      </c>
      <c r="ET279" t="s">
        <v>396</v>
      </c>
      <c r="EU279" t="s">
        <v>396</v>
      </c>
      <c r="EV279">
        <v>10.5</v>
      </c>
      <c r="EW279">
        <v>16.600000000000001</v>
      </c>
      <c r="EX279">
        <v>28.6</v>
      </c>
      <c r="EY279" t="s">
        <v>396</v>
      </c>
      <c r="EZ279" t="s">
        <v>396</v>
      </c>
      <c r="FA279" t="s">
        <v>396</v>
      </c>
      <c r="FB279" t="s">
        <v>396</v>
      </c>
      <c r="FC279" t="s">
        <v>396</v>
      </c>
      <c r="FD279" t="s">
        <v>396</v>
      </c>
      <c r="FE279" t="s">
        <v>396</v>
      </c>
      <c r="FF279" t="s">
        <v>396</v>
      </c>
      <c r="FG279" t="s">
        <v>396</v>
      </c>
      <c r="FH279" t="s">
        <v>396</v>
      </c>
      <c r="FI279" t="s">
        <v>396</v>
      </c>
      <c r="FJ279" t="s">
        <v>396</v>
      </c>
      <c r="FK279" t="s">
        <v>396</v>
      </c>
      <c r="FL279" t="s">
        <v>396</v>
      </c>
      <c r="FM279" t="s">
        <v>396</v>
      </c>
      <c r="FN279" t="s">
        <v>396</v>
      </c>
      <c r="FO279" t="s">
        <v>396</v>
      </c>
      <c r="FP279" t="s">
        <v>396</v>
      </c>
      <c r="FQ279" t="s">
        <v>396</v>
      </c>
      <c r="FR279" t="s">
        <v>396</v>
      </c>
      <c r="FS279">
        <v>18140421</v>
      </c>
      <c r="FT279">
        <v>53080566</v>
      </c>
    </row>
    <row r="280" spans="1:176" hidden="1" x14ac:dyDescent="0.25">
      <c r="A280" s="13">
        <f t="shared" si="12"/>
        <v>18140421</v>
      </c>
      <c r="B280" s="13">
        <f t="shared" si="13"/>
        <v>53080567</v>
      </c>
      <c r="C280" s="14" t="str">
        <f>IF(ISNA(VLOOKUP(A280,ComponentTable!E:E,1,0)),"","Use")</f>
        <v/>
      </c>
      <c r="D280" s="14" t="str">
        <f t="shared" si="14"/>
        <v/>
      </c>
      <c r="E280">
        <v>688</v>
      </c>
      <c r="F280" t="s">
        <v>702</v>
      </c>
      <c r="G280" t="s">
        <v>396</v>
      </c>
      <c r="H280" t="s">
        <v>702</v>
      </c>
      <c r="I280" t="s">
        <v>396</v>
      </c>
      <c r="J280" t="s">
        <v>396</v>
      </c>
      <c r="K280">
        <v>8</v>
      </c>
      <c r="L280">
        <v>15</v>
      </c>
      <c r="M280">
        <v>20</v>
      </c>
      <c r="N280">
        <v>38</v>
      </c>
      <c r="O280">
        <v>51</v>
      </c>
      <c r="P280">
        <v>84</v>
      </c>
      <c r="Q280">
        <v>30</v>
      </c>
      <c r="R280">
        <v>36</v>
      </c>
      <c r="S280">
        <v>64</v>
      </c>
      <c r="T280">
        <v>0</v>
      </c>
      <c r="U280">
        <v>0</v>
      </c>
      <c r="V280">
        <v>0</v>
      </c>
      <c r="W280">
        <v>0</v>
      </c>
      <c r="X280">
        <v>0</v>
      </c>
      <c r="Y280">
        <v>0</v>
      </c>
      <c r="Z280">
        <v>100</v>
      </c>
      <c r="AA280">
        <v>100</v>
      </c>
      <c r="AB280">
        <v>100</v>
      </c>
      <c r="AC280">
        <v>100</v>
      </c>
      <c r="AD280">
        <v>100</v>
      </c>
      <c r="AE280">
        <v>100</v>
      </c>
      <c r="AF280">
        <v>85</v>
      </c>
      <c r="AG280">
        <v>94</v>
      </c>
      <c r="AH280">
        <v>100</v>
      </c>
      <c r="AI280">
        <v>7</v>
      </c>
      <c r="AJ280">
        <v>11</v>
      </c>
      <c r="AK280">
        <v>16</v>
      </c>
      <c r="AL280">
        <v>90</v>
      </c>
      <c r="AM280">
        <v>97</v>
      </c>
      <c r="AN280">
        <v>99.9</v>
      </c>
      <c r="AO280">
        <v>0</v>
      </c>
      <c r="AP280">
        <v>0</v>
      </c>
      <c r="AQ280">
        <v>0.5</v>
      </c>
      <c r="AR280">
        <v>0</v>
      </c>
      <c r="AS280">
        <v>1</v>
      </c>
      <c r="AT280">
        <v>3</v>
      </c>
      <c r="AU280">
        <v>5</v>
      </c>
      <c r="AV280">
        <v>18.3</v>
      </c>
      <c r="AW280">
        <v>24</v>
      </c>
      <c r="AX280">
        <v>40</v>
      </c>
      <c r="AY280">
        <v>63.4</v>
      </c>
      <c r="AZ280">
        <v>80</v>
      </c>
      <c r="BA280">
        <v>5</v>
      </c>
      <c r="BB280">
        <v>14.3</v>
      </c>
      <c r="BC280">
        <v>20</v>
      </c>
      <c r="BD280">
        <v>0</v>
      </c>
      <c r="BE280">
        <v>1</v>
      </c>
      <c r="BF280">
        <v>8.4</v>
      </c>
      <c r="BG280" t="s">
        <v>396</v>
      </c>
      <c r="BH280">
        <v>0.5</v>
      </c>
      <c r="BI280" t="s">
        <v>396</v>
      </c>
      <c r="BJ280" t="s">
        <v>396</v>
      </c>
      <c r="BK280">
        <v>0.5</v>
      </c>
      <c r="BL280" t="s">
        <v>396</v>
      </c>
      <c r="BM280">
        <v>0.1</v>
      </c>
      <c r="BN280">
        <v>2</v>
      </c>
      <c r="BO280">
        <v>5</v>
      </c>
      <c r="BP280">
        <v>0</v>
      </c>
      <c r="BQ280">
        <v>0</v>
      </c>
      <c r="BR280">
        <v>0</v>
      </c>
      <c r="BS280">
        <v>0</v>
      </c>
      <c r="BT280">
        <v>0.25</v>
      </c>
      <c r="BU280">
        <v>0.5</v>
      </c>
      <c r="BV280" t="s">
        <v>396</v>
      </c>
      <c r="BW280" t="s">
        <v>396</v>
      </c>
      <c r="BX280" t="s">
        <v>396</v>
      </c>
      <c r="BY280">
        <v>1.57</v>
      </c>
      <c r="BZ280">
        <v>1.58</v>
      </c>
      <c r="CA280">
        <v>1.59</v>
      </c>
      <c r="CB280" t="s">
        <v>396</v>
      </c>
      <c r="CC280" t="s">
        <v>396</v>
      </c>
      <c r="CD280" t="s">
        <v>396</v>
      </c>
      <c r="CE280">
        <v>1.57</v>
      </c>
      <c r="CF280">
        <v>1.58</v>
      </c>
      <c r="CG280">
        <v>1.6</v>
      </c>
      <c r="CH280">
        <v>2.65</v>
      </c>
      <c r="CI280">
        <v>42</v>
      </c>
      <c r="CJ280">
        <v>92</v>
      </c>
      <c r="CK280">
        <v>141</v>
      </c>
      <c r="CL280">
        <v>0.06</v>
      </c>
      <c r="CM280">
        <v>0.08</v>
      </c>
      <c r="CN280">
        <v>0.1</v>
      </c>
      <c r="CO280">
        <v>5.0999999999999996</v>
      </c>
      <c r="CP280">
        <v>11.9</v>
      </c>
      <c r="CQ280">
        <v>15</v>
      </c>
      <c r="CR280">
        <v>1.9</v>
      </c>
      <c r="CS280">
        <v>7.7</v>
      </c>
      <c r="CT280">
        <v>11.2</v>
      </c>
      <c r="CU280">
        <v>0.1</v>
      </c>
      <c r="CV280">
        <v>1.8</v>
      </c>
      <c r="CW280">
        <v>4.4000000000000004</v>
      </c>
      <c r="CX280">
        <v>38</v>
      </c>
      <c r="CY280">
        <v>38</v>
      </c>
      <c r="CZ280">
        <v>39</v>
      </c>
      <c r="DA280">
        <v>0</v>
      </c>
      <c r="DB280">
        <v>0</v>
      </c>
      <c r="DC280">
        <v>0.4</v>
      </c>
      <c r="DD280">
        <v>0</v>
      </c>
      <c r="DE280">
        <v>0</v>
      </c>
      <c r="DF280">
        <v>0</v>
      </c>
      <c r="DG280">
        <v>0</v>
      </c>
      <c r="DH280">
        <v>0</v>
      </c>
      <c r="DI280">
        <v>0</v>
      </c>
      <c r="DJ280">
        <v>0</v>
      </c>
      <c r="DK280">
        <v>0</v>
      </c>
      <c r="DL280">
        <v>0</v>
      </c>
      <c r="DM280">
        <v>0.05</v>
      </c>
      <c r="DN280">
        <v>0.05</v>
      </c>
      <c r="DO280">
        <v>0</v>
      </c>
      <c r="DP280">
        <v>0</v>
      </c>
      <c r="DQ280">
        <v>0</v>
      </c>
      <c r="DR280">
        <v>0</v>
      </c>
      <c r="DS280">
        <v>0</v>
      </c>
      <c r="DT280">
        <v>0</v>
      </c>
      <c r="DU280">
        <v>0</v>
      </c>
      <c r="DV280">
        <v>1</v>
      </c>
      <c r="DW280">
        <v>4</v>
      </c>
      <c r="DX280">
        <v>0</v>
      </c>
      <c r="DY280">
        <v>1</v>
      </c>
      <c r="DZ280">
        <v>2</v>
      </c>
      <c r="EA280" t="s">
        <v>396</v>
      </c>
      <c r="EB280" t="s">
        <v>396</v>
      </c>
      <c r="EC280" t="s">
        <v>396</v>
      </c>
      <c r="ED280">
        <v>0</v>
      </c>
      <c r="EE280">
        <v>0.3</v>
      </c>
      <c r="EF280">
        <v>2.1</v>
      </c>
      <c r="EG280">
        <v>0</v>
      </c>
      <c r="EH280">
        <v>0.3</v>
      </c>
      <c r="EI280">
        <v>1</v>
      </c>
      <c r="EJ280">
        <v>3.5</v>
      </c>
      <c r="EK280">
        <v>5.0999999999999996</v>
      </c>
      <c r="EL280">
        <v>6.5</v>
      </c>
      <c r="EM280">
        <v>3.5</v>
      </c>
      <c r="EN280">
        <v>3.9</v>
      </c>
      <c r="EO280">
        <v>5</v>
      </c>
      <c r="EP280" t="s">
        <v>396</v>
      </c>
      <c r="EQ280" t="s">
        <v>396</v>
      </c>
      <c r="ER280" t="s">
        <v>396</v>
      </c>
      <c r="ES280" t="s">
        <v>396</v>
      </c>
      <c r="ET280" t="s">
        <v>396</v>
      </c>
      <c r="EU280" t="s">
        <v>396</v>
      </c>
      <c r="EV280">
        <v>6.7</v>
      </c>
      <c r="EW280">
        <v>7.6</v>
      </c>
      <c r="EX280">
        <v>10.9</v>
      </c>
      <c r="EY280" t="s">
        <v>396</v>
      </c>
      <c r="EZ280" t="s">
        <v>396</v>
      </c>
      <c r="FA280" t="s">
        <v>396</v>
      </c>
      <c r="FB280" t="s">
        <v>396</v>
      </c>
      <c r="FC280" t="s">
        <v>396</v>
      </c>
      <c r="FD280" t="s">
        <v>396</v>
      </c>
      <c r="FE280" t="s">
        <v>396</v>
      </c>
      <c r="FF280" t="s">
        <v>396</v>
      </c>
      <c r="FG280" t="s">
        <v>396</v>
      </c>
      <c r="FH280" t="s">
        <v>396</v>
      </c>
      <c r="FI280" t="s">
        <v>396</v>
      </c>
      <c r="FJ280" t="s">
        <v>396</v>
      </c>
      <c r="FK280" t="s">
        <v>396</v>
      </c>
      <c r="FL280" t="s">
        <v>396</v>
      </c>
      <c r="FM280" t="s">
        <v>396</v>
      </c>
      <c r="FN280" t="s">
        <v>396</v>
      </c>
      <c r="FO280" t="s">
        <v>396</v>
      </c>
      <c r="FP280" t="s">
        <v>396</v>
      </c>
      <c r="FQ280" t="s">
        <v>396</v>
      </c>
      <c r="FR280" t="s">
        <v>396</v>
      </c>
      <c r="FS280">
        <v>18140421</v>
      </c>
      <c r="FT280">
        <v>53080567</v>
      </c>
    </row>
    <row r="281" spans="1:176" hidden="1" x14ac:dyDescent="0.25">
      <c r="A281" s="13">
        <f t="shared" si="12"/>
        <v>18140421</v>
      </c>
      <c r="B281" s="13">
        <f t="shared" si="13"/>
        <v>53080568</v>
      </c>
      <c r="C281" s="14" t="str">
        <f>IF(ISNA(VLOOKUP(A281,ComponentTable!E:E,1,0)),"","Use")</f>
        <v/>
      </c>
      <c r="D281" s="14" t="str">
        <f t="shared" si="14"/>
        <v/>
      </c>
      <c r="E281">
        <v>689</v>
      </c>
      <c r="F281" t="s">
        <v>399</v>
      </c>
      <c r="G281" t="s">
        <v>396</v>
      </c>
      <c r="H281" t="s">
        <v>399</v>
      </c>
      <c r="I281" t="s">
        <v>396</v>
      </c>
      <c r="J281" t="s">
        <v>396</v>
      </c>
      <c r="K281">
        <v>0</v>
      </c>
      <c r="L281">
        <v>0</v>
      </c>
      <c r="M281">
        <v>0</v>
      </c>
      <c r="N281">
        <v>8</v>
      </c>
      <c r="O281">
        <v>15</v>
      </c>
      <c r="P281">
        <v>20</v>
      </c>
      <c r="Q281">
        <v>8</v>
      </c>
      <c r="R281">
        <v>15</v>
      </c>
      <c r="S281">
        <v>20</v>
      </c>
      <c r="T281">
        <v>0</v>
      </c>
      <c r="U281">
        <v>0</v>
      </c>
      <c r="V281">
        <v>0</v>
      </c>
      <c r="W281">
        <v>0</v>
      </c>
      <c r="X281">
        <v>0</v>
      </c>
      <c r="Y281">
        <v>0</v>
      </c>
      <c r="Z281">
        <v>100</v>
      </c>
      <c r="AA281">
        <v>100</v>
      </c>
      <c r="AB281">
        <v>100</v>
      </c>
      <c r="AC281">
        <v>100</v>
      </c>
      <c r="AD281">
        <v>100</v>
      </c>
      <c r="AE281">
        <v>100</v>
      </c>
      <c r="AF281">
        <v>86</v>
      </c>
      <c r="AG281">
        <v>94</v>
      </c>
      <c r="AH281">
        <v>100</v>
      </c>
      <c r="AI281">
        <v>7</v>
      </c>
      <c r="AJ281">
        <v>12</v>
      </c>
      <c r="AK281">
        <v>17</v>
      </c>
      <c r="AL281">
        <v>90</v>
      </c>
      <c r="AM281">
        <v>96.3</v>
      </c>
      <c r="AN281">
        <v>99.9</v>
      </c>
      <c r="AO281">
        <v>0</v>
      </c>
      <c r="AP281">
        <v>0</v>
      </c>
      <c r="AQ281">
        <v>0.5</v>
      </c>
      <c r="AR281">
        <v>0</v>
      </c>
      <c r="AS281">
        <v>1.3</v>
      </c>
      <c r="AT281">
        <v>3</v>
      </c>
      <c r="AU281">
        <v>5</v>
      </c>
      <c r="AV281">
        <v>18.100000000000001</v>
      </c>
      <c r="AW281">
        <v>24</v>
      </c>
      <c r="AX281">
        <v>50</v>
      </c>
      <c r="AY281">
        <v>62.8</v>
      </c>
      <c r="AZ281">
        <v>80</v>
      </c>
      <c r="BA281">
        <v>5</v>
      </c>
      <c r="BB281">
        <v>14.1</v>
      </c>
      <c r="BC281">
        <v>20</v>
      </c>
      <c r="BD281">
        <v>0</v>
      </c>
      <c r="BE281">
        <v>0.7</v>
      </c>
      <c r="BF281">
        <v>8.6</v>
      </c>
      <c r="BG281" t="s">
        <v>396</v>
      </c>
      <c r="BH281">
        <v>0.4</v>
      </c>
      <c r="BI281" t="s">
        <v>396</v>
      </c>
      <c r="BJ281" t="s">
        <v>396</v>
      </c>
      <c r="BK281">
        <v>0.3</v>
      </c>
      <c r="BL281" t="s">
        <v>396</v>
      </c>
      <c r="BM281">
        <v>0.1</v>
      </c>
      <c r="BN281">
        <v>3</v>
      </c>
      <c r="BO281">
        <v>6</v>
      </c>
      <c r="BP281">
        <v>0</v>
      </c>
      <c r="BQ281">
        <v>0</v>
      </c>
      <c r="BR281">
        <v>0</v>
      </c>
      <c r="BS281">
        <v>1</v>
      </c>
      <c r="BT281">
        <v>1.5</v>
      </c>
      <c r="BU281">
        <v>2</v>
      </c>
      <c r="BV281" t="s">
        <v>396</v>
      </c>
      <c r="BW281" t="s">
        <v>396</v>
      </c>
      <c r="BX281" t="s">
        <v>396</v>
      </c>
      <c r="BY281">
        <v>1.52</v>
      </c>
      <c r="BZ281">
        <v>1.54</v>
      </c>
      <c r="CA281">
        <v>1.56</v>
      </c>
      <c r="CB281" t="s">
        <v>396</v>
      </c>
      <c r="CC281" t="s">
        <v>396</v>
      </c>
      <c r="CD281" t="s">
        <v>396</v>
      </c>
      <c r="CE281">
        <v>1.52</v>
      </c>
      <c r="CF281">
        <v>1.54</v>
      </c>
      <c r="CG281">
        <v>1.56</v>
      </c>
      <c r="CH281">
        <v>2.63</v>
      </c>
      <c r="CI281">
        <v>42</v>
      </c>
      <c r="CJ281">
        <v>92</v>
      </c>
      <c r="CK281">
        <v>141</v>
      </c>
      <c r="CL281">
        <v>0.06</v>
      </c>
      <c r="CM281">
        <v>0.08</v>
      </c>
      <c r="CN281">
        <v>0.1</v>
      </c>
      <c r="CO281">
        <v>11.5</v>
      </c>
      <c r="CP281">
        <v>15</v>
      </c>
      <c r="CQ281">
        <v>17</v>
      </c>
      <c r="CR281">
        <v>7.2</v>
      </c>
      <c r="CS281">
        <v>11.2</v>
      </c>
      <c r="CT281">
        <v>13.9</v>
      </c>
      <c r="CU281">
        <v>1.6</v>
      </c>
      <c r="CV281">
        <v>4.4000000000000004</v>
      </c>
      <c r="CW281">
        <v>7.2</v>
      </c>
      <c r="CX281">
        <v>39</v>
      </c>
      <c r="CY281">
        <v>39</v>
      </c>
      <c r="CZ281">
        <v>40</v>
      </c>
      <c r="DA281">
        <v>0</v>
      </c>
      <c r="DB281">
        <v>0.1</v>
      </c>
      <c r="DC281">
        <v>0.5</v>
      </c>
      <c r="DD281">
        <v>0</v>
      </c>
      <c r="DE281">
        <v>0</v>
      </c>
      <c r="DF281">
        <v>0</v>
      </c>
      <c r="DG281">
        <v>0</v>
      </c>
      <c r="DH281">
        <v>0</v>
      </c>
      <c r="DI281">
        <v>0</v>
      </c>
      <c r="DJ281">
        <v>0</v>
      </c>
      <c r="DK281">
        <v>0</v>
      </c>
      <c r="DL281">
        <v>0</v>
      </c>
      <c r="DM281">
        <v>0.05</v>
      </c>
      <c r="DN281">
        <v>0.05</v>
      </c>
      <c r="DO281">
        <v>0</v>
      </c>
      <c r="DP281">
        <v>0</v>
      </c>
      <c r="DQ281">
        <v>0</v>
      </c>
      <c r="DR281">
        <v>0</v>
      </c>
      <c r="DS281">
        <v>0</v>
      </c>
      <c r="DT281">
        <v>0</v>
      </c>
      <c r="DU281">
        <v>0</v>
      </c>
      <c r="DV281">
        <v>1</v>
      </c>
      <c r="DW281">
        <v>4</v>
      </c>
      <c r="DX281">
        <v>0</v>
      </c>
      <c r="DY281">
        <v>1</v>
      </c>
      <c r="DZ281">
        <v>2</v>
      </c>
      <c r="EA281" t="s">
        <v>396</v>
      </c>
      <c r="EB281" t="s">
        <v>396</v>
      </c>
      <c r="EC281" t="s">
        <v>396</v>
      </c>
      <c r="ED281">
        <v>0.1</v>
      </c>
      <c r="EE281">
        <v>0.9</v>
      </c>
      <c r="EF281">
        <v>2.7</v>
      </c>
      <c r="EG281">
        <v>0.1</v>
      </c>
      <c r="EH281">
        <v>0.9</v>
      </c>
      <c r="EI281">
        <v>1.1000000000000001</v>
      </c>
      <c r="EJ281">
        <v>3.5</v>
      </c>
      <c r="EK281">
        <v>5.0999999999999996</v>
      </c>
      <c r="EL281">
        <v>6.5</v>
      </c>
      <c r="EM281">
        <v>1.8</v>
      </c>
      <c r="EN281">
        <v>3.4</v>
      </c>
      <c r="EO281">
        <v>4.4000000000000004</v>
      </c>
      <c r="EP281" t="s">
        <v>396</v>
      </c>
      <c r="EQ281" t="s">
        <v>396</v>
      </c>
      <c r="ER281" t="s">
        <v>396</v>
      </c>
      <c r="ES281" t="s">
        <v>396</v>
      </c>
      <c r="ET281" t="s">
        <v>396</v>
      </c>
      <c r="EU281" t="s">
        <v>396</v>
      </c>
      <c r="EV281">
        <v>8.6</v>
      </c>
      <c r="EW281">
        <v>10.8</v>
      </c>
      <c r="EX281">
        <v>14.5</v>
      </c>
      <c r="EY281" t="s">
        <v>396</v>
      </c>
      <c r="EZ281" t="s">
        <v>396</v>
      </c>
      <c r="FA281" t="s">
        <v>396</v>
      </c>
      <c r="FB281" t="s">
        <v>396</v>
      </c>
      <c r="FC281" t="s">
        <v>396</v>
      </c>
      <c r="FD281" t="s">
        <v>396</v>
      </c>
      <c r="FE281" t="s">
        <v>396</v>
      </c>
      <c r="FF281" t="s">
        <v>396</v>
      </c>
      <c r="FG281" t="s">
        <v>396</v>
      </c>
      <c r="FH281" t="s">
        <v>396</v>
      </c>
      <c r="FI281" t="s">
        <v>396</v>
      </c>
      <c r="FJ281" t="s">
        <v>396</v>
      </c>
      <c r="FK281" t="s">
        <v>396</v>
      </c>
      <c r="FL281" t="s">
        <v>396</v>
      </c>
      <c r="FM281" t="s">
        <v>396</v>
      </c>
      <c r="FN281" t="s">
        <v>396</v>
      </c>
      <c r="FO281" t="s">
        <v>396</v>
      </c>
      <c r="FP281" t="s">
        <v>396</v>
      </c>
      <c r="FQ281" t="s">
        <v>396</v>
      </c>
      <c r="FR281" t="s">
        <v>396</v>
      </c>
      <c r="FS281">
        <v>18140421</v>
      </c>
      <c r="FT281">
        <v>53080568</v>
      </c>
    </row>
    <row r="282" spans="1:176" hidden="1" x14ac:dyDescent="0.25">
      <c r="A282" s="13">
        <f t="shared" si="12"/>
        <v>18140421</v>
      </c>
      <c r="B282" s="13">
        <f t="shared" si="13"/>
        <v>53080569</v>
      </c>
      <c r="C282" s="14" t="str">
        <f>IF(ISNA(VLOOKUP(A282,ComponentTable!E:E,1,0)),"","Use")</f>
        <v/>
      </c>
      <c r="D282" s="14" t="str">
        <f t="shared" si="14"/>
        <v/>
      </c>
      <c r="E282">
        <v>690</v>
      </c>
      <c r="F282" t="s">
        <v>704</v>
      </c>
      <c r="G282" t="s">
        <v>396</v>
      </c>
      <c r="H282" t="s">
        <v>704</v>
      </c>
      <c r="I282" t="s">
        <v>396</v>
      </c>
      <c r="J282" t="s">
        <v>396</v>
      </c>
      <c r="K282">
        <v>43</v>
      </c>
      <c r="L282">
        <v>91</v>
      </c>
      <c r="M282">
        <v>203</v>
      </c>
      <c r="N282">
        <v>203</v>
      </c>
      <c r="O282">
        <v>203</v>
      </c>
      <c r="P282">
        <v>204</v>
      </c>
      <c r="Q282">
        <v>8</v>
      </c>
      <c r="R282">
        <v>112</v>
      </c>
      <c r="S282">
        <v>112</v>
      </c>
      <c r="T282">
        <v>0</v>
      </c>
      <c r="U282">
        <v>0</v>
      </c>
      <c r="V282">
        <v>0</v>
      </c>
      <c r="W282">
        <v>0</v>
      </c>
      <c r="X282">
        <v>0</v>
      </c>
      <c r="Y282">
        <v>0</v>
      </c>
      <c r="Z282">
        <v>100</v>
      </c>
      <c r="AA282">
        <v>100</v>
      </c>
      <c r="AB282">
        <v>100</v>
      </c>
      <c r="AC282">
        <v>100</v>
      </c>
      <c r="AD282">
        <v>100</v>
      </c>
      <c r="AE282">
        <v>100</v>
      </c>
      <c r="AF282">
        <v>85</v>
      </c>
      <c r="AG282">
        <v>94</v>
      </c>
      <c r="AH282">
        <v>100</v>
      </c>
      <c r="AI282">
        <v>7</v>
      </c>
      <c r="AJ282">
        <v>11</v>
      </c>
      <c r="AK282">
        <v>17</v>
      </c>
      <c r="AL282">
        <v>90</v>
      </c>
      <c r="AM282">
        <v>97</v>
      </c>
      <c r="AN282">
        <v>99.9</v>
      </c>
      <c r="AO282">
        <v>0</v>
      </c>
      <c r="AP282">
        <v>0</v>
      </c>
      <c r="AQ282">
        <v>0.5</v>
      </c>
      <c r="AR282">
        <v>0</v>
      </c>
      <c r="AS282">
        <v>1</v>
      </c>
      <c r="AT282">
        <v>3</v>
      </c>
      <c r="AU282">
        <v>5</v>
      </c>
      <c r="AV282">
        <v>18.3</v>
      </c>
      <c r="AW282">
        <v>24</v>
      </c>
      <c r="AX282">
        <v>40</v>
      </c>
      <c r="AY282">
        <v>63.4</v>
      </c>
      <c r="AZ282">
        <v>80</v>
      </c>
      <c r="BA282">
        <v>5</v>
      </c>
      <c r="BB282">
        <v>14.3</v>
      </c>
      <c r="BC282">
        <v>20</v>
      </c>
      <c r="BD282">
        <v>0</v>
      </c>
      <c r="BE282">
        <v>1</v>
      </c>
      <c r="BF282">
        <v>8.9</v>
      </c>
      <c r="BG282" t="s">
        <v>396</v>
      </c>
      <c r="BH282">
        <v>0.5</v>
      </c>
      <c r="BI282" t="s">
        <v>396</v>
      </c>
      <c r="BJ282" t="s">
        <v>396</v>
      </c>
      <c r="BK282">
        <v>0.5</v>
      </c>
      <c r="BL282" t="s">
        <v>396</v>
      </c>
      <c r="BM282">
        <v>0.1</v>
      </c>
      <c r="BN282">
        <v>2</v>
      </c>
      <c r="BO282">
        <v>6</v>
      </c>
      <c r="BP282">
        <v>0</v>
      </c>
      <c r="BQ282">
        <v>0</v>
      </c>
      <c r="BR282">
        <v>0</v>
      </c>
      <c r="BS282">
        <v>0</v>
      </c>
      <c r="BT282">
        <v>0.25</v>
      </c>
      <c r="BU282">
        <v>0.5</v>
      </c>
      <c r="BV282" t="s">
        <v>396</v>
      </c>
      <c r="BW282" t="s">
        <v>396</v>
      </c>
      <c r="BX282" t="s">
        <v>396</v>
      </c>
      <c r="BY282">
        <v>1.54</v>
      </c>
      <c r="BZ282">
        <v>1.58</v>
      </c>
      <c r="CA282">
        <v>1.62</v>
      </c>
      <c r="CB282" t="s">
        <v>396</v>
      </c>
      <c r="CC282" t="s">
        <v>396</v>
      </c>
      <c r="CD282" t="s">
        <v>396</v>
      </c>
      <c r="CE282">
        <v>1.54</v>
      </c>
      <c r="CF282">
        <v>1.58</v>
      </c>
      <c r="CG282">
        <v>1.62</v>
      </c>
      <c r="CH282">
        <v>2.65</v>
      </c>
      <c r="CI282">
        <v>42</v>
      </c>
      <c r="CJ282">
        <v>92</v>
      </c>
      <c r="CK282">
        <v>141</v>
      </c>
      <c r="CL282">
        <v>0.06</v>
      </c>
      <c r="CM282">
        <v>0.08</v>
      </c>
      <c r="CN282">
        <v>0.1</v>
      </c>
      <c r="CO282">
        <v>5.0999999999999996</v>
      </c>
      <c r="CP282">
        <v>11.9</v>
      </c>
      <c r="CQ282">
        <v>15.6</v>
      </c>
      <c r="CR282">
        <v>1.9</v>
      </c>
      <c r="CS282">
        <v>7.7</v>
      </c>
      <c r="CT282">
        <v>12</v>
      </c>
      <c r="CU282">
        <v>0.1</v>
      </c>
      <c r="CV282">
        <v>1.8</v>
      </c>
      <c r="CW282">
        <v>5.0999999999999996</v>
      </c>
      <c r="CX282">
        <v>37</v>
      </c>
      <c r="CY282">
        <v>38</v>
      </c>
      <c r="CZ282">
        <v>40</v>
      </c>
      <c r="DA282">
        <v>0</v>
      </c>
      <c r="DB282">
        <v>0</v>
      </c>
      <c r="DC282">
        <v>0.4</v>
      </c>
      <c r="DD282">
        <v>0</v>
      </c>
      <c r="DE282">
        <v>0</v>
      </c>
      <c r="DF282">
        <v>0</v>
      </c>
      <c r="DG282">
        <v>0</v>
      </c>
      <c r="DH282">
        <v>0</v>
      </c>
      <c r="DI282">
        <v>0</v>
      </c>
      <c r="DJ282">
        <v>0</v>
      </c>
      <c r="DK282">
        <v>0</v>
      </c>
      <c r="DL282">
        <v>0</v>
      </c>
      <c r="DM282">
        <v>0.02</v>
      </c>
      <c r="DN282">
        <v>0.02</v>
      </c>
      <c r="DO282">
        <v>0</v>
      </c>
      <c r="DP282">
        <v>0</v>
      </c>
      <c r="DQ282">
        <v>0</v>
      </c>
      <c r="DR282">
        <v>0</v>
      </c>
      <c r="DS282">
        <v>0</v>
      </c>
      <c r="DT282">
        <v>0</v>
      </c>
      <c r="DU282">
        <v>0</v>
      </c>
      <c r="DV282">
        <v>1</v>
      </c>
      <c r="DW282">
        <v>4</v>
      </c>
      <c r="DX282">
        <v>0</v>
      </c>
      <c r="DY282">
        <v>1</v>
      </c>
      <c r="DZ282">
        <v>2</v>
      </c>
      <c r="EA282" t="s">
        <v>396</v>
      </c>
      <c r="EB282" t="s">
        <v>396</v>
      </c>
      <c r="EC282" t="s">
        <v>396</v>
      </c>
      <c r="ED282">
        <v>0</v>
      </c>
      <c r="EE282">
        <v>0.5</v>
      </c>
      <c r="EF282">
        <v>1.8</v>
      </c>
      <c r="EG282">
        <v>0</v>
      </c>
      <c r="EH282">
        <v>0.5</v>
      </c>
      <c r="EI282">
        <v>1.6</v>
      </c>
      <c r="EJ282">
        <v>3.5</v>
      </c>
      <c r="EK282">
        <v>5.0999999999999996</v>
      </c>
      <c r="EL282">
        <v>6.5</v>
      </c>
      <c r="EM282">
        <v>4.5</v>
      </c>
      <c r="EN282">
        <v>4.5999999999999996</v>
      </c>
      <c r="EO282">
        <v>5</v>
      </c>
      <c r="EP282" t="s">
        <v>396</v>
      </c>
      <c r="EQ282" t="s">
        <v>396</v>
      </c>
      <c r="ER282" t="s">
        <v>396</v>
      </c>
      <c r="ES282" t="s">
        <v>396</v>
      </c>
      <c r="ET282" t="s">
        <v>396</v>
      </c>
      <c r="EU282" t="s">
        <v>396</v>
      </c>
      <c r="EV282">
        <v>6.7</v>
      </c>
      <c r="EW282">
        <v>7.9</v>
      </c>
      <c r="EX282">
        <v>10.4</v>
      </c>
      <c r="EY282" t="s">
        <v>396</v>
      </c>
      <c r="EZ282" t="s">
        <v>396</v>
      </c>
      <c r="FA282" t="s">
        <v>396</v>
      </c>
      <c r="FB282" t="s">
        <v>396</v>
      </c>
      <c r="FC282" t="s">
        <v>396</v>
      </c>
      <c r="FD282" t="s">
        <v>396</v>
      </c>
      <c r="FE282" t="s">
        <v>396</v>
      </c>
      <c r="FF282" t="s">
        <v>396</v>
      </c>
      <c r="FG282" t="s">
        <v>396</v>
      </c>
      <c r="FH282" t="s">
        <v>396</v>
      </c>
      <c r="FI282" t="s">
        <v>396</v>
      </c>
      <c r="FJ282" t="s">
        <v>396</v>
      </c>
      <c r="FK282" t="s">
        <v>396</v>
      </c>
      <c r="FL282" t="s">
        <v>396</v>
      </c>
      <c r="FM282" t="s">
        <v>396</v>
      </c>
      <c r="FN282" t="s">
        <v>396</v>
      </c>
      <c r="FO282" t="s">
        <v>396</v>
      </c>
      <c r="FP282" t="s">
        <v>396</v>
      </c>
      <c r="FQ282" t="s">
        <v>396</v>
      </c>
      <c r="FR282" t="s">
        <v>396</v>
      </c>
      <c r="FS282">
        <v>18140421</v>
      </c>
      <c r="FT282">
        <v>53080569</v>
      </c>
    </row>
    <row r="283" spans="1:176" hidden="1" x14ac:dyDescent="0.25">
      <c r="A283" s="13">
        <f t="shared" si="12"/>
        <v>18140422</v>
      </c>
      <c r="B283" s="13">
        <f t="shared" si="13"/>
        <v>53080570</v>
      </c>
      <c r="C283" s="14" t="str">
        <f>IF(ISNA(VLOOKUP(A283,ComponentTable!E:E,1,0)),"","Use")</f>
        <v/>
      </c>
      <c r="D283" s="14" t="str">
        <f t="shared" si="14"/>
        <v/>
      </c>
      <c r="E283">
        <v>691</v>
      </c>
      <c r="F283" t="s">
        <v>702</v>
      </c>
      <c r="G283" t="s">
        <v>396</v>
      </c>
      <c r="H283" t="s">
        <v>702</v>
      </c>
      <c r="I283" t="s">
        <v>396</v>
      </c>
      <c r="J283" t="s">
        <v>396</v>
      </c>
      <c r="K283">
        <v>5</v>
      </c>
      <c r="L283">
        <v>13</v>
      </c>
      <c r="M283">
        <v>20</v>
      </c>
      <c r="N283">
        <v>8</v>
      </c>
      <c r="O283">
        <v>43</v>
      </c>
      <c r="P283">
        <v>97</v>
      </c>
      <c r="Q283">
        <v>3</v>
      </c>
      <c r="R283">
        <v>30</v>
      </c>
      <c r="S283">
        <v>77</v>
      </c>
      <c r="T283">
        <v>0</v>
      </c>
      <c r="U283">
        <v>0</v>
      </c>
      <c r="V283">
        <v>0</v>
      </c>
      <c r="W283">
        <v>0</v>
      </c>
      <c r="X283">
        <v>0</v>
      </c>
      <c r="Y283">
        <v>0</v>
      </c>
      <c r="Z283">
        <v>100</v>
      </c>
      <c r="AA283">
        <v>100</v>
      </c>
      <c r="AB283">
        <v>100</v>
      </c>
      <c r="AC283">
        <v>100</v>
      </c>
      <c r="AD283">
        <v>100</v>
      </c>
      <c r="AE283">
        <v>100</v>
      </c>
      <c r="AF283">
        <v>89</v>
      </c>
      <c r="AG283">
        <v>94</v>
      </c>
      <c r="AH283">
        <v>100</v>
      </c>
      <c r="AI283">
        <v>7</v>
      </c>
      <c r="AJ283">
        <v>9</v>
      </c>
      <c r="AK283">
        <v>15</v>
      </c>
      <c r="AL283">
        <v>90</v>
      </c>
      <c r="AM283">
        <v>98.9</v>
      </c>
      <c r="AN283">
        <v>99.9</v>
      </c>
      <c r="AO283">
        <v>0</v>
      </c>
      <c r="AP283">
        <v>0</v>
      </c>
      <c r="AQ283">
        <v>0.5</v>
      </c>
      <c r="AR283">
        <v>0</v>
      </c>
      <c r="AS283">
        <v>1.4</v>
      </c>
      <c r="AT283">
        <v>2</v>
      </c>
      <c r="AU283">
        <v>10</v>
      </c>
      <c r="AV283">
        <v>18.600000000000001</v>
      </c>
      <c r="AW283">
        <v>22.5</v>
      </c>
      <c r="AX283">
        <v>55</v>
      </c>
      <c r="AY283">
        <v>64.400000000000006</v>
      </c>
      <c r="AZ283">
        <v>75</v>
      </c>
      <c r="BA283">
        <v>10</v>
      </c>
      <c r="BB283">
        <v>14.5</v>
      </c>
      <c r="BC283">
        <v>20</v>
      </c>
      <c r="BD283">
        <v>0</v>
      </c>
      <c r="BE283">
        <v>0.6</v>
      </c>
      <c r="BF283">
        <v>7.5</v>
      </c>
      <c r="BG283" t="s">
        <v>396</v>
      </c>
      <c r="BH283">
        <v>0.3</v>
      </c>
      <c r="BI283" t="s">
        <v>396</v>
      </c>
      <c r="BJ283" t="s">
        <v>396</v>
      </c>
      <c r="BK283">
        <v>0.3</v>
      </c>
      <c r="BL283" t="s">
        <v>396</v>
      </c>
      <c r="BM283">
        <v>0.1</v>
      </c>
      <c r="BN283">
        <v>0.5</v>
      </c>
      <c r="BO283">
        <v>4</v>
      </c>
      <c r="BP283">
        <v>0</v>
      </c>
      <c r="BQ283">
        <v>0</v>
      </c>
      <c r="BR283">
        <v>0</v>
      </c>
      <c r="BS283">
        <v>0.25</v>
      </c>
      <c r="BT283">
        <v>0.5</v>
      </c>
      <c r="BU283">
        <v>1</v>
      </c>
      <c r="BV283" t="s">
        <v>396</v>
      </c>
      <c r="BW283" t="s">
        <v>396</v>
      </c>
      <c r="BX283" t="s">
        <v>396</v>
      </c>
      <c r="BY283">
        <v>1.58</v>
      </c>
      <c r="BZ283">
        <v>1.59</v>
      </c>
      <c r="CA283">
        <v>1.6</v>
      </c>
      <c r="CB283" t="s">
        <v>396</v>
      </c>
      <c r="CC283" t="s">
        <v>396</v>
      </c>
      <c r="CD283" t="s">
        <v>396</v>
      </c>
      <c r="CE283">
        <v>1.58</v>
      </c>
      <c r="CF283">
        <v>1.59</v>
      </c>
      <c r="CG283">
        <v>1.6</v>
      </c>
      <c r="CH283">
        <v>2.64</v>
      </c>
      <c r="CI283">
        <v>42.34</v>
      </c>
      <c r="CJ283">
        <v>91.74</v>
      </c>
      <c r="CK283">
        <v>141.13999999999999</v>
      </c>
      <c r="CL283">
        <v>0.06</v>
      </c>
      <c r="CM283">
        <v>0.08</v>
      </c>
      <c r="CN283">
        <v>0.1</v>
      </c>
      <c r="CO283">
        <v>8.4</v>
      </c>
      <c r="CP283">
        <v>10.6</v>
      </c>
      <c r="CQ283">
        <v>15</v>
      </c>
      <c r="CR283">
        <v>4.2</v>
      </c>
      <c r="CS283">
        <v>6.2</v>
      </c>
      <c r="CT283">
        <v>11.3</v>
      </c>
      <c r="CU283">
        <v>0.5</v>
      </c>
      <c r="CV283">
        <v>1.2</v>
      </c>
      <c r="CW283">
        <v>4.5</v>
      </c>
      <c r="CX283">
        <v>37</v>
      </c>
      <c r="CY283">
        <v>38</v>
      </c>
      <c r="CZ283">
        <v>38</v>
      </c>
      <c r="DA283">
        <v>0</v>
      </c>
      <c r="DB283">
        <v>0</v>
      </c>
      <c r="DC283">
        <v>0.2</v>
      </c>
      <c r="DD283">
        <v>0</v>
      </c>
      <c r="DE283">
        <v>0</v>
      </c>
      <c r="DF283">
        <v>0</v>
      </c>
      <c r="DG283">
        <v>0</v>
      </c>
      <c r="DH283">
        <v>0</v>
      </c>
      <c r="DI283">
        <v>0</v>
      </c>
      <c r="DJ283">
        <v>0</v>
      </c>
      <c r="DK283">
        <v>0</v>
      </c>
      <c r="DL283">
        <v>0</v>
      </c>
      <c r="DM283">
        <v>0.02</v>
      </c>
      <c r="DN283">
        <v>0.02</v>
      </c>
      <c r="DO283">
        <v>0</v>
      </c>
      <c r="DP283">
        <v>0</v>
      </c>
      <c r="DQ283">
        <v>0</v>
      </c>
      <c r="DR283">
        <v>0</v>
      </c>
      <c r="DS283">
        <v>0</v>
      </c>
      <c r="DT283">
        <v>0</v>
      </c>
      <c r="DU283">
        <v>0</v>
      </c>
      <c r="DV283">
        <v>1</v>
      </c>
      <c r="DW283">
        <v>4</v>
      </c>
      <c r="DX283">
        <v>0</v>
      </c>
      <c r="DY283">
        <v>1</v>
      </c>
      <c r="DZ283">
        <v>2</v>
      </c>
      <c r="EA283">
        <v>0.1</v>
      </c>
      <c r="EB283">
        <v>0.3</v>
      </c>
      <c r="EC283">
        <v>2.2000000000000002</v>
      </c>
      <c r="ED283" t="s">
        <v>396</v>
      </c>
      <c r="EE283" t="s">
        <v>396</v>
      </c>
      <c r="EF283" t="s">
        <v>396</v>
      </c>
      <c r="EG283">
        <v>0.1</v>
      </c>
      <c r="EH283">
        <v>0.2</v>
      </c>
      <c r="EI283">
        <v>10.199999999999999</v>
      </c>
      <c r="EJ283">
        <v>5.0999999999999996</v>
      </c>
      <c r="EK283">
        <v>5.8</v>
      </c>
      <c r="EL283">
        <v>8</v>
      </c>
      <c r="EM283">
        <v>5.0999999999999996</v>
      </c>
      <c r="EN283">
        <v>5.8</v>
      </c>
      <c r="EO283">
        <v>7.3</v>
      </c>
      <c r="EP283" t="s">
        <v>396</v>
      </c>
      <c r="EQ283" t="s">
        <v>396</v>
      </c>
      <c r="ER283" t="s">
        <v>396</v>
      </c>
      <c r="ES283" t="s">
        <v>396</v>
      </c>
      <c r="ET283" t="s">
        <v>396</v>
      </c>
      <c r="EU283" t="s">
        <v>396</v>
      </c>
      <c r="EV283">
        <v>0</v>
      </c>
      <c r="EW283">
        <v>2.9</v>
      </c>
      <c r="EX283">
        <v>5.7</v>
      </c>
      <c r="EY283" t="s">
        <v>396</v>
      </c>
      <c r="EZ283" t="s">
        <v>396</v>
      </c>
      <c r="FA283" t="s">
        <v>396</v>
      </c>
      <c r="FB283" t="s">
        <v>396</v>
      </c>
      <c r="FC283" t="s">
        <v>396</v>
      </c>
      <c r="FD283" t="s">
        <v>396</v>
      </c>
      <c r="FE283" t="s">
        <v>396</v>
      </c>
      <c r="FF283" t="s">
        <v>396</v>
      </c>
      <c r="FG283" t="s">
        <v>396</v>
      </c>
      <c r="FH283" t="s">
        <v>396</v>
      </c>
      <c r="FI283" t="s">
        <v>396</v>
      </c>
      <c r="FJ283" t="s">
        <v>396</v>
      </c>
      <c r="FK283" t="s">
        <v>396</v>
      </c>
      <c r="FL283" t="s">
        <v>396</v>
      </c>
      <c r="FM283" t="s">
        <v>396</v>
      </c>
      <c r="FN283" t="s">
        <v>396</v>
      </c>
      <c r="FO283" t="s">
        <v>396</v>
      </c>
      <c r="FP283" t="s">
        <v>396</v>
      </c>
      <c r="FQ283" t="s">
        <v>396</v>
      </c>
      <c r="FR283" t="s">
        <v>396</v>
      </c>
      <c r="FS283">
        <v>18140422</v>
      </c>
      <c r="FT283">
        <v>53080570</v>
      </c>
    </row>
    <row r="284" spans="1:176" hidden="1" x14ac:dyDescent="0.25">
      <c r="A284" s="13">
        <f t="shared" si="12"/>
        <v>18140422</v>
      </c>
      <c r="B284" s="13">
        <f t="shared" si="13"/>
        <v>53080571</v>
      </c>
      <c r="C284" s="14" t="str">
        <f>IF(ISNA(VLOOKUP(A284,ComponentTable!E:E,1,0)),"","Use")</f>
        <v/>
      </c>
      <c r="D284" s="14" t="str">
        <f t="shared" si="14"/>
        <v/>
      </c>
      <c r="E284">
        <v>692</v>
      </c>
      <c r="F284" t="s">
        <v>706</v>
      </c>
      <c r="G284" t="s">
        <v>396</v>
      </c>
      <c r="H284" t="s">
        <v>611</v>
      </c>
      <c r="I284" t="s">
        <v>396</v>
      </c>
      <c r="J284" t="s">
        <v>396</v>
      </c>
      <c r="K284">
        <v>8</v>
      </c>
      <c r="L284">
        <v>43</v>
      </c>
      <c r="M284">
        <v>97</v>
      </c>
      <c r="N284">
        <v>15</v>
      </c>
      <c r="O284">
        <v>107</v>
      </c>
      <c r="P284">
        <v>162</v>
      </c>
      <c r="Q284">
        <v>7</v>
      </c>
      <c r="R284">
        <v>64</v>
      </c>
      <c r="S284">
        <v>65</v>
      </c>
      <c r="T284">
        <v>0</v>
      </c>
      <c r="U284">
        <v>0</v>
      </c>
      <c r="V284">
        <v>0</v>
      </c>
      <c r="W284">
        <v>0</v>
      </c>
      <c r="X284">
        <v>0</v>
      </c>
      <c r="Y284">
        <v>0</v>
      </c>
      <c r="Z284">
        <v>100</v>
      </c>
      <c r="AA284">
        <v>100</v>
      </c>
      <c r="AB284">
        <v>100</v>
      </c>
      <c r="AC284">
        <v>100</v>
      </c>
      <c r="AD284">
        <v>100</v>
      </c>
      <c r="AE284">
        <v>100</v>
      </c>
      <c r="AF284">
        <v>87</v>
      </c>
      <c r="AG284">
        <v>94</v>
      </c>
      <c r="AH284">
        <v>100</v>
      </c>
      <c r="AI284">
        <v>8</v>
      </c>
      <c r="AJ284">
        <v>10</v>
      </c>
      <c r="AK284">
        <v>16</v>
      </c>
      <c r="AL284">
        <v>90</v>
      </c>
      <c r="AM284">
        <v>97.9</v>
      </c>
      <c r="AN284">
        <v>99.9</v>
      </c>
      <c r="AO284">
        <v>0</v>
      </c>
      <c r="AP284">
        <v>0</v>
      </c>
      <c r="AQ284">
        <v>0.5</v>
      </c>
      <c r="AR284">
        <v>0</v>
      </c>
      <c r="AS284">
        <v>1.4</v>
      </c>
      <c r="AT284">
        <v>2</v>
      </c>
      <c r="AU284">
        <v>10</v>
      </c>
      <c r="AV284">
        <v>18.399999999999999</v>
      </c>
      <c r="AW284">
        <v>22.5</v>
      </c>
      <c r="AX284">
        <v>45</v>
      </c>
      <c r="AY284">
        <v>63.8</v>
      </c>
      <c r="AZ284">
        <v>75</v>
      </c>
      <c r="BA284">
        <v>10</v>
      </c>
      <c r="BB284">
        <v>14.3</v>
      </c>
      <c r="BC284">
        <v>20</v>
      </c>
      <c r="BD284">
        <v>0</v>
      </c>
      <c r="BE284">
        <v>0.6</v>
      </c>
      <c r="BF284">
        <v>8.5</v>
      </c>
      <c r="BG284" t="s">
        <v>396</v>
      </c>
      <c r="BH284">
        <v>0.3</v>
      </c>
      <c r="BI284" t="s">
        <v>396</v>
      </c>
      <c r="BJ284" t="s">
        <v>396</v>
      </c>
      <c r="BK284">
        <v>0.3</v>
      </c>
      <c r="BL284" t="s">
        <v>396</v>
      </c>
      <c r="BM284">
        <v>0.1</v>
      </c>
      <c r="BN284">
        <v>1.5</v>
      </c>
      <c r="BO284">
        <v>6</v>
      </c>
      <c r="BP284">
        <v>0</v>
      </c>
      <c r="BQ284">
        <v>0</v>
      </c>
      <c r="BR284">
        <v>0</v>
      </c>
      <c r="BS284">
        <v>0.25</v>
      </c>
      <c r="BT284">
        <v>0.5</v>
      </c>
      <c r="BU284">
        <v>0.75</v>
      </c>
      <c r="BV284" t="s">
        <v>396</v>
      </c>
      <c r="BW284" t="s">
        <v>396</v>
      </c>
      <c r="BX284" t="s">
        <v>396</v>
      </c>
      <c r="BY284">
        <v>1.6</v>
      </c>
      <c r="BZ284">
        <v>1.62</v>
      </c>
      <c r="CA284">
        <v>1.65</v>
      </c>
      <c r="CB284" t="s">
        <v>396</v>
      </c>
      <c r="CC284" t="s">
        <v>396</v>
      </c>
      <c r="CD284" t="s">
        <v>396</v>
      </c>
      <c r="CE284">
        <v>1.6</v>
      </c>
      <c r="CF284">
        <v>1.62</v>
      </c>
      <c r="CG284">
        <v>1.65</v>
      </c>
      <c r="CH284">
        <v>2.64</v>
      </c>
      <c r="CI284">
        <v>42.34</v>
      </c>
      <c r="CJ284">
        <v>91.74</v>
      </c>
      <c r="CK284">
        <v>141.13999999999999</v>
      </c>
      <c r="CL284">
        <v>0.06</v>
      </c>
      <c r="CM284">
        <v>0.08</v>
      </c>
      <c r="CN284">
        <v>0.1</v>
      </c>
      <c r="CO284">
        <v>8.4</v>
      </c>
      <c r="CP284">
        <v>12.1</v>
      </c>
      <c r="CQ284">
        <v>16</v>
      </c>
      <c r="CR284">
        <v>4.2</v>
      </c>
      <c r="CS284">
        <v>7.8</v>
      </c>
      <c r="CT284">
        <v>12.5</v>
      </c>
      <c r="CU284">
        <v>0.5</v>
      </c>
      <c r="CV284">
        <v>1.9</v>
      </c>
      <c r="CW284">
        <v>5.7</v>
      </c>
      <c r="CX284">
        <v>36</v>
      </c>
      <c r="CY284">
        <v>37</v>
      </c>
      <c r="CZ284">
        <v>37</v>
      </c>
      <c r="DA284">
        <v>0</v>
      </c>
      <c r="DB284">
        <v>0</v>
      </c>
      <c r="DC284">
        <v>0.4</v>
      </c>
      <c r="DD284">
        <v>0</v>
      </c>
      <c r="DE284">
        <v>0</v>
      </c>
      <c r="DF284">
        <v>0</v>
      </c>
      <c r="DG284">
        <v>0</v>
      </c>
      <c r="DH284">
        <v>0</v>
      </c>
      <c r="DI284">
        <v>0</v>
      </c>
      <c r="DJ284">
        <v>0</v>
      </c>
      <c r="DK284">
        <v>0</v>
      </c>
      <c r="DL284">
        <v>0</v>
      </c>
      <c r="DM284">
        <v>0.1</v>
      </c>
      <c r="DN284">
        <v>0.1</v>
      </c>
      <c r="DO284">
        <v>0</v>
      </c>
      <c r="DP284">
        <v>0</v>
      </c>
      <c r="DQ284">
        <v>0</v>
      </c>
      <c r="DR284">
        <v>0</v>
      </c>
      <c r="DS284">
        <v>0</v>
      </c>
      <c r="DT284">
        <v>0</v>
      </c>
      <c r="DU284">
        <v>0</v>
      </c>
      <c r="DV284">
        <v>1</v>
      </c>
      <c r="DW284">
        <v>4</v>
      </c>
      <c r="DX284">
        <v>0</v>
      </c>
      <c r="DY284">
        <v>1</v>
      </c>
      <c r="DZ284">
        <v>2</v>
      </c>
      <c r="EA284">
        <v>0.1</v>
      </c>
      <c r="EB284">
        <v>0.8</v>
      </c>
      <c r="EC284">
        <v>3.3</v>
      </c>
      <c r="ED284" t="s">
        <v>396</v>
      </c>
      <c r="EE284" t="s">
        <v>396</v>
      </c>
      <c r="EF284" t="s">
        <v>396</v>
      </c>
      <c r="EG284">
        <v>0.1</v>
      </c>
      <c r="EH284">
        <v>0.7</v>
      </c>
      <c r="EI284">
        <v>11.3</v>
      </c>
      <c r="EJ284">
        <v>5.0999999999999996</v>
      </c>
      <c r="EK284">
        <v>6.3</v>
      </c>
      <c r="EL284">
        <v>8</v>
      </c>
      <c r="EM284">
        <v>5.0999999999999996</v>
      </c>
      <c r="EN284">
        <v>6.3</v>
      </c>
      <c r="EO284">
        <v>7.5</v>
      </c>
      <c r="EP284" t="s">
        <v>396</v>
      </c>
      <c r="EQ284" t="s">
        <v>396</v>
      </c>
      <c r="ER284" t="s">
        <v>396</v>
      </c>
      <c r="ES284" t="s">
        <v>396</v>
      </c>
      <c r="ET284" t="s">
        <v>396</v>
      </c>
      <c r="EU284" t="s">
        <v>396</v>
      </c>
      <c r="EV284">
        <v>0</v>
      </c>
      <c r="EW284">
        <v>1.6</v>
      </c>
      <c r="EX284">
        <v>5.8</v>
      </c>
      <c r="EY284" t="s">
        <v>396</v>
      </c>
      <c r="EZ284" t="s">
        <v>396</v>
      </c>
      <c r="FA284" t="s">
        <v>396</v>
      </c>
      <c r="FB284" t="s">
        <v>396</v>
      </c>
      <c r="FC284" t="s">
        <v>396</v>
      </c>
      <c r="FD284" t="s">
        <v>396</v>
      </c>
      <c r="FE284" t="s">
        <v>396</v>
      </c>
      <c r="FF284" t="s">
        <v>396</v>
      </c>
      <c r="FG284" t="s">
        <v>396</v>
      </c>
      <c r="FH284" t="s">
        <v>396</v>
      </c>
      <c r="FI284" t="s">
        <v>396</v>
      </c>
      <c r="FJ284" t="s">
        <v>396</v>
      </c>
      <c r="FK284" t="s">
        <v>396</v>
      </c>
      <c r="FL284" t="s">
        <v>396</v>
      </c>
      <c r="FM284" t="s">
        <v>396</v>
      </c>
      <c r="FN284" t="s">
        <v>396</v>
      </c>
      <c r="FO284" t="s">
        <v>396</v>
      </c>
      <c r="FP284" t="s">
        <v>396</v>
      </c>
      <c r="FQ284" t="s">
        <v>396</v>
      </c>
      <c r="FR284" t="s">
        <v>396</v>
      </c>
      <c r="FS284">
        <v>18140422</v>
      </c>
      <c r="FT284">
        <v>53080571</v>
      </c>
    </row>
    <row r="285" spans="1:176" hidden="1" x14ac:dyDescent="0.25">
      <c r="A285" s="13">
        <f t="shared" si="12"/>
        <v>18140422</v>
      </c>
      <c r="B285" s="13">
        <f t="shared" si="13"/>
        <v>53080572</v>
      </c>
      <c r="C285" s="14" t="str">
        <f>IF(ISNA(VLOOKUP(A285,ComponentTable!E:E,1,0)),"","Use")</f>
        <v/>
      </c>
      <c r="D285" s="14" t="str">
        <f t="shared" si="14"/>
        <v/>
      </c>
      <c r="E285">
        <v>693</v>
      </c>
      <c r="F285" t="s">
        <v>721</v>
      </c>
      <c r="G285" t="s">
        <v>396</v>
      </c>
      <c r="H285" t="s">
        <v>704</v>
      </c>
      <c r="I285" t="s">
        <v>396</v>
      </c>
      <c r="J285" t="s">
        <v>396</v>
      </c>
      <c r="K285">
        <v>30</v>
      </c>
      <c r="L285">
        <v>150</v>
      </c>
      <c r="M285">
        <v>202</v>
      </c>
      <c r="N285">
        <v>31</v>
      </c>
      <c r="O285">
        <v>203</v>
      </c>
      <c r="P285">
        <v>203</v>
      </c>
      <c r="Q285">
        <v>0</v>
      </c>
      <c r="R285">
        <v>53</v>
      </c>
      <c r="S285">
        <v>54</v>
      </c>
      <c r="T285">
        <v>0</v>
      </c>
      <c r="U285">
        <v>0</v>
      </c>
      <c r="V285">
        <v>0</v>
      </c>
      <c r="W285">
        <v>0</v>
      </c>
      <c r="X285">
        <v>0</v>
      </c>
      <c r="Y285">
        <v>0</v>
      </c>
      <c r="Z285">
        <v>100</v>
      </c>
      <c r="AA285">
        <v>100</v>
      </c>
      <c r="AB285">
        <v>100</v>
      </c>
      <c r="AC285">
        <v>100</v>
      </c>
      <c r="AD285">
        <v>100</v>
      </c>
      <c r="AE285">
        <v>100</v>
      </c>
      <c r="AF285">
        <v>87</v>
      </c>
      <c r="AG285">
        <v>95</v>
      </c>
      <c r="AH285">
        <v>100</v>
      </c>
      <c r="AI285">
        <v>23</v>
      </c>
      <c r="AJ285">
        <v>31</v>
      </c>
      <c r="AK285">
        <v>39</v>
      </c>
      <c r="AL285">
        <v>80</v>
      </c>
      <c r="AM285">
        <v>81.8</v>
      </c>
      <c r="AN285">
        <v>92</v>
      </c>
      <c r="AO285">
        <v>0</v>
      </c>
      <c r="AP285">
        <v>0</v>
      </c>
      <c r="AQ285">
        <v>0.5</v>
      </c>
      <c r="AR285">
        <v>0</v>
      </c>
      <c r="AS285">
        <v>1.9</v>
      </c>
      <c r="AT285">
        <v>3</v>
      </c>
      <c r="AU285">
        <v>10</v>
      </c>
      <c r="AV285">
        <v>14.2</v>
      </c>
      <c r="AW285">
        <v>22.5</v>
      </c>
      <c r="AX285">
        <v>35</v>
      </c>
      <c r="AY285">
        <v>43.1</v>
      </c>
      <c r="AZ285">
        <v>55</v>
      </c>
      <c r="BA285">
        <v>17</v>
      </c>
      <c r="BB285">
        <v>22.6</v>
      </c>
      <c r="BC285">
        <v>27</v>
      </c>
      <c r="BD285">
        <v>0</v>
      </c>
      <c r="BE285">
        <v>9.1999999999999993</v>
      </c>
      <c r="BF285">
        <v>19.899999999999999</v>
      </c>
      <c r="BG285" t="s">
        <v>396</v>
      </c>
      <c r="BH285">
        <v>4.7</v>
      </c>
      <c r="BI285" t="s">
        <v>396</v>
      </c>
      <c r="BJ285" t="s">
        <v>396</v>
      </c>
      <c r="BK285">
        <v>4.5</v>
      </c>
      <c r="BL285" t="s">
        <v>396</v>
      </c>
      <c r="BM285">
        <v>0.1</v>
      </c>
      <c r="BN285">
        <v>9</v>
      </c>
      <c r="BO285">
        <v>10</v>
      </c>
      <c r="BP285">
        <v>0</v>
      </c>
      <c r="BQ285">
        <v>0</v>
      </c>
      <c r="BR285">
        <v>0</v>
      </c>
      <c r="BS285">
        <v>0.12</v>
      </c>
      <c r="BT285">
        <v>0.25</v>
      </c>
      <c r="BU285">
        <v>0.5</v>
      </c>
      <c r="BV285" t="s">
        <v>396</v>
      </c>
      <c r="BW285" t="s">
        <v>396</v>
      </c>
      <c r="BX285" t="s">
        <v>396</v>
      </c>
      <c r="BY285">
        <v>1.55</v>
      </c>
      <c r="BZ285">
        <v>1.61</v>
      </c>
      <c r="CA285">
        <v>1.67</v>
      </c>
      <c r="CB285" t="s">
        <v>396</v>
      </c>
      <c r="CC285" t="s">
        <v>396</v>
      </c>
      <c r="CD285" t="s">
        <v>396</v>
      </c>
      <c r="CE285">
        <v>1.59</v>
      </c>
      <c r="CF285">
        <v>1.65</v>
      </c>
      <c r="CG285">
        <v>1.71</v>
      </c>
      <c r="CH285">
        <v>2.66</v>
      </c>
      <c r="CI285">
        <v>42.34</v>
      </c>
      <c r="CJ285">
        <v>91.74</v>
      </c>
      <c r="CK285">
        <v>141.13999999999999</v>
      </c>
      <c r="CL285">
        <v>0.06</v>
      </c>
      <c r="CM285">
        <v>0.08</v>
      </c>
      <c r="CN285">
        <v>0.1</v>
      </c>
      <c r="CO285">
        <v>8.6999999999999993</v>
      </c>
      <c r="CP285">
        <v>21.8</v>
      </c>
      <c r="CQ285">
        <v>22.8</v>
      </c>
      <c r="CR285">
        <v>3.8</v>
      </c>
      <c r="CS285">
        <v>16.600000000000001</v>
      </c>
      <c r="CT285">
        <v>17.7</v>
      </c>
      <c r="CU285">
        <v>0.3</v>
      </c>
      <c r="CV285">
        <v>6.9</v>
      </c>
      <c r="CW285">
        <v>8</v>
      </c>
      <c r="CX285">
        <v>35</v>
      </c>
      <c r="CY285">
        <v>38</v>
      </c>
      <c r="CZ285">
        <v>40</v>
      </c>
      <c r="DA285">
        <v>0</v>
      </c>
      <c r="DB285">
        <v>0.8</v>
      </c>
      <c r="DC285">
        <v>0.9</v>
      </c>
      <c r="DD285">
        <v>0</v>
      </c>
      <c r="DE285">
        <v>0</v>
      </c>
      <c r="DF285">
        <v>0</v>
      </c>
      <c r="DG285">
        <v>0</v>
      </c>
      <c r="DH285">
        <v>0</v>
      </c>
      <c r="DI285">
        <v>0</v>
      </c>
      <c r="DJ285">
        <v>0</v>
      </c>
      <c r="DK285">
        <v>0</v>
      </c>
      <c r="DL285">
        <v>0</v>
      </c>
      <c r="DM285">
        <v>0.24</v>
      </c>
      <c r="DN285">
        <v>0.24</v>
      </c>
      <c r="DO285">
        <v>0</v>
      </c>
      <c r="DP285">
        <v>0</v>
      </c>
      <c r="DQ285">
        <v>1</v>
      </c>
      <c r="DR285">
        <v>0</v>
      </c>
      <c r="DS285">
        <v>0</v>
      </c>
      <c r="DT285">
        <v>0</v>
      </c>
      <c r="DU285">
        <v>0</v>
      </c>
      <c r="DV285">
        <v>1</v>
      </c>
      <c r="DW285">
        <v>4</v>
      </c>
      <c r="DX285">
        <v>0</v>
      </c>
      <c r="DY285">
        <v>1</v>
      </c>
      <c r="DZ285">
        <v>2</v>
      </c>
      <c r="EA285">
        <v>0.1</v>
      </c>
      <c r="EB285">
        <v>4.8</v>
      </c>
      <c r="EC285">
        <v>5.4</v>
      </c>
      <c r="ED285" t="s">
        <v>396</v>
      </c>
      <c r="EE285" t="s">
        <v>396</v>
      </c>
      <c r="EF285" t="s">
        <v>396</v>
      </c>
      <c r="EG285">
        <v>0.1</v>
      </c>
      <c r="EH285">
        <v>6.3</v>
      </c>
      <c r="EI285">
        <v>44.4</v>
      </c>
      <c r="EJ285">
        <v>5.0999999999999996</v>
      </c>
      <c r="EK285">
        <v>7.6</v>
      </c>
      <c r="EL285">
        <v>8</v>
      </c>
      <c r="EM285">
        <v>5.0999999999999996</v>
      </c>
      <c r="EN285">
        <v>7.6</v>
      </c>
      <c r="EO285">
        <v>8</v>
      </c>
      <c r="EP285" t="s">
        <v>396</v>
      </c>
      <c r="EQ285" t="s">
        <v>396</v>
      </c>
      <c r="ER285" t="s">
        <v>396</v>
      </c>
      <c r="ES285" t="s">
        <v>396</v>
      </c>
      <c r="ET285" t="s">
        <v>396</v>
      </c>
      <c r="EU285" t="s">
        <v>396</v>
      </c>
      <c r="EV285">
        <v>0</v>
      </c>
      <c r="EW285">
        <v>0</v>
      </c>
      <c r="EX285">
        <v>6</v>
      </c>
      <c r="EY285" t="s">
        <v>396</v>
      </c>
      <c r="EZ285" t="s">
        <v>396</v>
      </c>
      <c r="FA285" t="s">
        <v>396</v>
      </c>
      <c r="FB285" t="s">
        <v>396</v>
      </c>
      <c r="FC285" t="s">
        <v>396</v>
      </c>
      <c r="FD285" t="s">
        <v>396</v>
      </c>
      <c r="FE285" t="s">
        <v>396</v>
      </c>
      <c r="FF285" t="s">
        <v>396</v>
      </c>
      <c r="FG285" t="s">
        <v>396</v>
      </c>
      <c r="FH285" t="s">
        <v>396</v>
      </c>
      <c r="FI285" t="s">
        <v>396</v>
      </c>
      <c r="FJ285" t="s">
        <v>396</v>
      </c>
      <c r="FK285" t="s">
        <v>396</v>
      </c>
      <c r="FL285" t="s">
        <v>396</v>
      </c>
      <c r="FM285" t="s">
        <v>396</v>
      </c>
      <c r="FN285" t="s">
        <v>396</v>
      </c>
      <c r="FO285" t="s">
        <v>396</v>
      </c>
      <c r="FP285" t="s">
        <v>396</v>
      </c>
      <c r="FQ285" t="s">
        <v>396</v>
      </c>
      <c r="FR285" t="s">
        <v>396</v>
      </c>
      <c r="FS285">
        <v>18140422</v>
      </c>
      <c r="FT285">
        <v>53080572</v>
      </c>
    </row>
    <row r="286" spans="1:176" hidden="1" x14ac:dyDescent="0.25">
      <c r="A286" s="13">
        <f t="shared" si="12"/>
        <v>18140422</v>
      </c>
      <c r="B286" s="13">
        <f t="shared" si="13"/>
        <v>53080573</v>
      </c>
      <c r="C286" s="14" t="str">
        <f>IF(ISNA(VLOOKUP(A286,ComponentTable!E:E,1,0)),"","Use")</f>
        <v/>
      </c>
      <c r="D286" s="14" t="str">
        <f t="shared" si="14"/>
        <v/>
      </c>
      <c r="E286">
        <v>694</v>
      </c>
      <c r="F286" t="s">
        <v>399</v>
      </c>
      <c r="G286" t="s">
        <v>396</v>
      </c>
      <c r="H286" t="s">
        <v>399</v>
      </c>
      <c r="I286" t="s">
        <v>396</v>
      </c>
      <c r="J286" t="s">
        <v>396</v>
      </c>
      <c r="K286">
        <v>0</v>
      </c>
      <c r="L286">
        <v>0</v>
      </c>
      <c r="M286">
        <v>0</v>
      </c>
      <c r="N286">
        <v>5</v>
      </c>
      <c r="O286">
        <v>13</v>
      </c>
      <c r="P286">
        <v>20</v>
      </c>
      <c r="Q286">
        <v>5</v>
      </c>
      <c r="R286">
        <v>13</v>
      </c>
      <c r="S286">
        <v>20</v>
      </c>
      <c r="T286">
        <v>0</v>
      </c>
      <c r="U286">
        <v>0</v>
      </c>
      <c r="V286">
        <v>0</v>
      </c>
      <c r="W286">
        <v>0</v>
      </c>
      <c r="X286">
        <v>0</v>
      </c>
      <c r="Y286">
        <v>0</v>
      </c>
      <c r="Z286">
        <v>100</v>
      </c>
      <c r="AA286">
        <v>100</v>
      </c>
      <c r="AB286">
        <v>100</v>
      </c>
      <c r="AC286">
        <v>100</v>
      </c>
      <c r="AD286">
        <v>100</v>
      </c>
      <c r="AE286">
        <v>100</v>
      </c>
      <c r="AF286">
        <v>90</v>
      </c>
      <c r="AG286">
        <v>94</v>
      </c>
      <c r="AH286">
        <v>100</v>
      </c>
      <c r="AI286">
        <v>8</v>
      </c>
      <c r="AJ286">
        <v>10</v>
      </c>
      <c r="AK286">
        <v>16</v>
      </c>
      <c r="AL286">
        <v>90</v>
      </c>
      <c r="AM286">
        <v>98</v>
      </c>
      <c r="AN286">
        <v>99.9</v>
      </c>
      <c r="AO286">
        <v>0</v>
      </c>
      <c r="AP286">
        <v>0</v>
      </c>
      <c r="AQ286">
        <v>0.5</v>
      </c>
      <c r="AR286">
        <v>0</v>
      </c>
      <c r="AS286">
        <v>1</v>
      </c>
      <c r="AT286">
        <v>2</v>
      </c>
      <c r="AU286">
        <v>10</v>
      </c>
      <c r="AV286">
        <v>18.100000000000001</v>
      </c>
      <c r="AW286">
        <v>22.5</v>
      </c>
      <c r="AX286">
        <v>55</v>
      </c>
      <c r="AY286">
        <v>64.099999999999994</v>
      </c>
      <c r="AZ286">
        <v>75</v>
      </c>
      <c r="BA286">
        <v>10</v>
      </c>
      <c r="BB286">
        <v>14.8</v>
      </c>
      <c r="BC286">
        <v>20</v>
      </c>
      <c r="BD286">
        <v>0</v>
      </c>
      <c r="BE286">
        <v>1</v>
      </c>
      <c r="BF286">
        <v>8.4</v>
      </c>
      <c r="BG286" t="s">
        <v>396</v>
      </c>
      <c r="BH286">
        <v>0.5</v>
      </c>
      <c r="BI286" t="s">
        <v>396</v>
      </c>
      <c r="BJ286" t="s">
        <v>396</v>
      </c>
      <c r="BK286">
        <v>0.5</v>
      </c>
      <c r="BL286" t="s">
        <v>396</v>
      </c>
      <c r="BM286">
        <v>0.1</v>
      </c>
      <c r="BN286">
        <v>1</v>
      </c>
      <c r="BO286">
        <v>5</v>
      </c>
      <c r="BP286">
        <v>0</v>
      </c>
      <c r="BQ286">
        <v>0</v>
      </c>
      <c r="BR286">
        <v>0</v>
      </c>
      <c r="BS286">
        <v>1</v>
      </c>
      <c r="BT286">
        <v>3</v>
      </c>
      <c r="BU286">
        <v>6.5</v>
      </c>
      <c r="BV286" t="s">
        <v>396</v>
      </c>
      <c r="BW286" t="s">
        <v>396</v>
      </c>
      <c r="BX286" t="s">
        <v>396</v>
      </c>
      <c r="BY286">
        <v>1.52</v>
      </c>
      <c r="BZ286">
        <v>1.55</v>
      </c>
      <c r="CA286">
        <v>1.58</v>
      </c>
      <c r="CB286" t="s">
        <v>396</v>
      </c>
      <c r="CC286" t="s">
        <v>396</v>
      </c>
      <c r="CD286" t="s">
        <v>396</v>
      </c>
      <c r="CE286">
        <v>1.52</v>
      </c>
      <c r="CF286">
        <v>1.55</v>
      </c>
      <c r="CG286">
        <v>1.58</v>
      </c>
      <c r="CH286">
        <v>2.61</v>
      </c>
      <c r="CI286">
        <v>42.34</v>
      </c>
      <c r="CJ286">
        <v>91.74</v>
      </c>
      <c r="CK286">
        <v>141.13999999999999</v>
      </c>
      <c r="CL286">
        <v>0.06</v>
      </c>
      <c r="CM286">
        <v>0.08</v>
      </c>
      <c r="CN286">
        <v>0.1</v>
      </c>
      <c r="CO286">
        <v>11.5</v>
      </c>
      <c r="CP286">
        <v>15.7</v>
      </c>
      <c r="CQ286">
        <v>20</v>
      </c>
      <c r="CR286">
        <v>7.2</v>
      </c>
      <c r="CS286">
        <v>12.2</v>
      </c>
      <c r="CT286">
        <v>18.2</v>
      </c>
      <c r="CU286">
        <v>1.6</v>
      </c>
      <c r="CV286">
        <v>5.3</v>
      </c>
      <c r="CW286">
        <v>13.4</v>
      </c>
      <c r="CX286">
        <v>37</v>
      </c>
      <c r="CY286">
        <v>39</v>
      </c>
      <c r="CZ286">
        <v>40</v>
      </c>
      <c r="DA286">
        <v>0</v>
      </c>
      <c r="DB286">
        <v>0</v>
      </c>
      <c r="DC286">
        <v>0.2</v>
      </c>
      <c r="DD286">
        <v>0</v>
      </c>
      <c r="DE286">
        <v>0</v>
      </c>
      <c r="DF286">
        <v>0</v>
      </c>
      <c r="DG286">
        <v>0</v>
      </c>
      <c r="DH286">
        <v>0</v>
      </c>
      <c r="DI286">
        <v>0</v>
      </c>
      <c r="DJ286">
        <v>0</v>
      </c>
      <c r="DK286">
        <v>0</v>
      </c>
      <c r="DL286">
        <v>0</v>
      </c>
      <c r="DM286">
        <v>0.02</v>
      </c>
      <c r="DN286">
        <v>0.02</v>
      </c>
      <c r="DO286">
        <v>0</v>
      </c>
      <c r="DP286">
        <v>0</v>
      </c>
      <c r="DQ286">
        <v>0</v>
      </c>
      <c r="DR286">
        <v>0</v>
      </c>
      <c r="DS286">
        <v>0</v>
      </c>
      <c r="DT286">
        <v>0</v>
      </c>
      <c r="DU286">
        <v>0</v>
      </c>
      <c r="DV286">
        <v>1</v>
      </c>
      <c r="DW286">
        <v>4</v>
      </c>
      <c r="DX286">
        <v>0</v>
      </c>
      <c r="DY286">
        <v>1</v>
      </c>
      <c r="DZ286">
        <v>2</v>
      </c>
      <c r="EA286" t="s">
        <v>396</v>
      </c>
      <c r="EB286" t="s">
        <v>396</v>
      </c>
      <c r="EC286" t="s">
        <v>396</v>
      </c>
      <c r="ED286">
        <v>0</v>
      </c>
      <c r="EE286">
        <v>0.2</v>
      </c>
      <c r="EF286">
        <v>1.2</v>
      </c>
      <c r="EG286">
        <v>0</v>
      </c>
      <c r="EH286">
        <v>0.2</v>
      </c>
      <c r="EI286">
        <v>1.2</v>
      </c>
      <c r="EJ286">
        <v>5.0999999999999996</v>
      </c>
      <c r="EK286">
        <v>5.3</v>
      </c>
      <c r="EL286">
        <v>7</v>
      </c>
      <c r="EM286">
        <v>3.9</v>
      </c>
      <c r="EN286">
        <v>5.3</v>
      </c>
      <c r="EO286">
        <v>6.3</v>
      </c>
      <c r="EP286" t="s">
        <v>396</v>
      </c>
      <c r="EQ286" t="s">
        <v>396</v>
      </c>
      <c r="ER286" t="s">
        <v>396</v>
      </c>
      <c r="ES286" t="s">
        <v>396</v>
      </c>
      <c r="ET286" t="s">
        <v>396</v>
      </c>
      <c r="EU286" t="s">
        <v>396</v>
      </c>
      <c r="EV286">
        <v>0</v>
      </c>
      <c r="EW286">
        <v>5.4</v>
      </c>
      <c r="EX286">
        <v>11.9</v>
      </c>
      <c r="EY286" t="s">
        <v>396</v>
      </c>
      <c r="EZ286" t="s">
        <v>396</v>
      </c>
      <c r="FA286" t="s">
        <v>396</v>
      </c>
      <c r="FB286" t="s">
        <v>396</v>
      </c>
      <c r="FC286" t="s">
        <v>396</v>
      </c>
      <c r="FD286" t="s">
        <v>396</v>
      </c>
      <c r="FE286" t="s">
        <v>396</v>
      </c>
      <c r="FF286" t="s">
        <v>396</v>
      </c>
      <c r="FG286" t="s">
        <v>396</v>
      </c>
      <c r="FH286" t="s">
        <v>396</v>
      </c>
      <c r="FI286" t="s">
        <v>396</v>
      </c>
      <c r="FJ286" t="s">
        <v>396</v>
      </c>
      <c r="FK286" t="s">
        <v>396</v>
      </c>
      <c r="FL286" t="s">
        <v>396</v>
      </c>
      <c r="FM286" t="s">
        <v>396</v>
      </c>
      <c r="FN286" t="s">
        <v>396</v>
      </c>
      <c r="FO286" t="s">
        <v>396</v>
      </c>
      <c r="FP286" t="s">
        <v>396</v>
      </c>
      <c r="FQ286" t="s">
        <v>396</v>
      </c>
      <c r="FR286" t="s">
        <v>396</v>
      </c>
      <c r="FS286">
        <v>18140422</v>
      </c>
      <c r="FT286">
        <v>53080573</v>
      </c>
    </row>
    <row r="287" spans="1:176" hidden="1" x14ac:dyDescent="0.25">
      <c r="A287" s="13">
        <f t="shared" si="12"/>
        <v>18140422</v>
      </c>
      <c r="B287" s="13">
        <f t="shared" si="13"/>
        <v>53080574</v>
      </c>
      <c r="C287" s="14" t="str">
        <f>IF(ISNA(VLOOKUP(A287,ComponentTable!E:E,1,0)),"","Use")</f>
        <v/>
      </c>
      <c r="D287" s="14" t="str">
        <f t="shared" si="14"/>
        <v/>
      </c>
      <c r="E287">
        <v>695</v>
      </c>
      <c r="F287" t="s">
        <v>715</v>
      </c>
      <c r="G287" t="s">
        <v>396</v>
      </c>
      <c r="H287" t="s">
        <v>611</v>
      </c>
      <c r="I287" t="s">
        <v>396</v>
      </c>
      <c r="J287" t="s">
        <v>396</v>
      </c>
      <c r="K287">
        <v>15</v>
      </c>
      <c r="L287">
        <v>107</v>
      </c>
      <c r="M287">
        <v>162</v>
      </c>
      <c r="N287">
        <v>30</v>
      </c>
      <c r="O287">
        <v>150</v>
      </c>
      <c r="P287">
        <v>202</v>
      </c>
      <c r="Q287">
        <v>15</v>
      </c>
      <c r="R287">
        <v>43</v>
      </c>
      <c r="S287">
        <v>48</v>
      </c>
      <c r="T287">
        <v>0</v>
      </c>
      <c r="U287">
        <v>0</v>
      </c>
      <c r="V287">
        <v>0</v>
      </c>
      <c r="W287">
        <v>0</v>
      </c>
      <c r="X287">
        <v>0</v>
      </c>
      <c r="Y287">
        <v>0</v>
      </c>
      <c r="Z287">
        <v>100</v>
      </c>
      <c r="AA287">
        <v>100</v>
      </c>
      <c r="AB287">
        <v>100</v>
      </c>
      <c r="AC287">
        <v>100</v>
      </c>
      <c r="AD287">
        <v>100</v>
      </c>
      <c r="AE287">
        <v>100</v>
      </c>
      <c r="AF287">
        <v>85</v>
      </c>
      <c r="AG287">
        <v>93</v>
      </c>
      <c r="AH287">
        <v>100</v>
      </c>
      <c r="AI287">
        <v>32</v>
      </c>
      <c r="AJ287">
        <v>41</v>
      </c>
      <c r="AK287">
        <v>52</v>
      </c>
      <c r="AL287">
        <v>60</v>
      </c>
      <c r="AM287">
        <v>68.8</v>
      </c>
      <c r="AN287">
        <v>80</v>
      </c>
      <c r="AO287">
        <v>0</v>
      </c>
      <c r="AP287">
        <v>0.1</v>
      </c>
      <c r="AQ287">
        <v>0.5</v>
      </c>
      <c r="AR287">
        <v>0</v>
      </c>
      <c r="AS287">
        <v>3.2</v>
      </c>
      <c r="AT287">
        <v>5</v>
      </c>
      <c r="AU287">
        <v>10</v>
      </c>
      <c r="AV287">
        <v>15.6</v>
      </c>
      <c r="AW287">
        <v>20</v>
      </c>
      <c r="AX287">
        <v>25</v>
      </c>
      <c r="AY287">
        <v>33</v>
      </c>
      <c r="AZ287">
        <v>45</v>
      </c>
      <c r="BA287">
        <v>12</v>
      </c>
      <c r="BB287">
        <v>16.899999999999999</v>
      </c>
      <c r="BC287">
        <v>22</v>
      </c>
      <c r="BD287">
        <v>0</v>
      </c>
      <c r="BE287">
        <v>16.2</v>
      </c>
      <c r="BF287">
        <v>30</v>
      </c>
      <c r="BG287" t="s">
        <v>396</v>
      </c>
      <c r="BH287">
        <v>8.1999999999999993</v>
      </c>
      <c r="BI287" t="s">
        <v>396</v>
      </c>
      <c r="BJ287" t="s">
        <v>396</v>
      </c>
      <c r="BK287">
        <v>8</v>
      </c>
      <c r="BL287" t="s">
        <v>396</v>
      </c>
      <c r="BM287">
        <v>10</v>
      </c>
      <c r="BN287">
        <v>15</v>
      </c>
      <c r="BO287">
        <v>30</v>
      </c>
      <c r="BP287">
        <v>0</v>
      </c>
      <c r="BQ287">
        <v>0</v>
      </c>
      <c r="BR287">
        <v>0</v>
      </c>
      <c r="BS287">
        <v>0.25</v>
      </c>
      <c r="BT287">
        <v>0.5</v>
      </c>
      <c r="BU287">
        <v>0.75</v>
      </c>
      <c r="BV287" t="s">
        <v>396</v>
      </c>
      <c r="BW287" t="s">
        <v>396</v>
      </c>
      <c r="BX287" t="s">
        <v>396</v>
      </c>
      <c r="BY287">
        <v>1.62</v>
      </c>
      <c r="BZ287">
        <v>1.64</v>
      </c>
      <c r="CA287">
        <v>1.66</v>
      </c>
      <c r="CB287" t="s">
        <v>396</v>
      </c>
      <c r="CC287" t="s">
        <v>396</v>
      </c>
      <c r="CD287" t="s">
        <v>396</v>
      </c>
      <c r="CE287">
        <v>1.69</v>
      </c>
      <c r="CF287">
        <v>1.71</v>
      </c>
      <c r="CG287">
        <v>1.83</v>
      </c>
      <c r="CH287">
        <v>2.66</v>
      </c>
      <c r="CI287">
        <v>14.11</v>
      </c>
      <c r="CJ287">
        <v>28.23</v>
      </c>
      <c r="CK287">
        <v>42.34</v>
      </c>
      <c r="CL287">
        <v>0.11</v>
      </c>
      <c r="CM287">
        <v>0.13</v>
      </c>
      <c r="CN287">
        <v>0.15</v>
      </c>
      <c r="CO287" t="s">
        <v>396</v>
      </c>
      <c r="CP287" t="s">
        <v>396</v>
      </c>
      <c r="CQ287" t="s">
        <v>396</v>
      </c>
      <c r="CR287">
        <v>17.5</v>
      </c>
      <c r="CS287">
        <v>21.2</v>
      </c>
      <c r="CT287">
        <v>28.7</v>
      </c>
      <c r="CU287">
        <v>7.8</v>
      </c>
      <c r="CV287">
        <v>11.8</v>
      </c>
      <c r="CW287">
        <v>23.2</v>
      </c>
      <c r="CX287">
        <v>36</v>
      </c>
      <c r="CY287">
        <v>36</v>
      </c>
      <c r="CZ287">
        <v>37</v>
      </c>
      <c r="DA287">
        <v>0.9</v>
      </c>
      <c r="DB287">
        <v>1.5</v>
      </c>
      <c r="DC287">
        <v>3.7</v>
      </c>
      <c r="DD287">
        <v>19</v>
      </c>
      <c r="DE287">
        <v>24</v>
      </c>
      <c r="DF287">
        <v>39</v>
      </c>
      <c r="DG287">
        <v>4</v>
      </c>
      <c r="DH287">
        <v>8</v>
      </c>
      <c r="DI287">
        <v>20</v>
      </c>
      <c r="DJ287">
        <v>0</v>
      </c>
      <c r="DK287">
        <v>1</v>
      </c>
      <c r="DL287">
        <v>7</v>
      </c>
      <c r="DM287">
        <v>0.24</v>
      </c>
      <c r="DN287">
        <v>0.24</v>
      </c>
      <c r="DO287">
        <v>0</v>
      </c>
      <c r="DP287">
        <v>0</v>
      </c>
      <c r="DQ287">
        <v>1</v>
      </c>
      <c r="DR287">
        <v>0</v>
      </c>
      <c r="DS287">
        <v>0</v>
      </c>
      <c r="DT287">
        <v>0</v>
      </c>
      <c r="DU287">
        <v>0</v>
      </c>
      <c r="DV287">
        <v>1</v>
      </c>
      <c r="DW287">
        <v>4</v>
      </c>
      <c r="DX287">
        <v>0</v>
      </c>
      <c r="DY287">
        <v>1</v>
      </c>
      <c r="DZ287">
        <v>2</v>
      </c>
      <c r="EA287">
        <v>5.3</v>
      </c>
      <c r="EB287">
        <v>8</v>
      </c>
      <c r="EC287">
        <v>15.9</v>
      </c>
      <c r="ED287" t="s">
        <v>396</v>
      </c>
      <c r="EE287" t="s">
        <v>396</v>
      </c>
      <c r="EF287" t="s">
        <v>396</v>
      </c>
      <c r="EG287">
        <v>1</v>
      </c>
      <c r="EH287">
        <v>9.5</v>
      </c>
      <c r="EI287">
        <v>54.9</v>
      </c>
      <c r="EJ287">
        <v>3.3</v>
      </c>
      <c r="EK287">
        <v>7.6</v>
      </c>
      <c r="EL287">
        <v>8</v>
      </c>
      <c r="EM287">
        <v>3.5</v>
      </c>
      <c r="EN287">
        <v>7.6</v>
      </c>
      <c r="EO287">
        <v>8</v>
      </c>
      <c r="EP287" t="s">
        <v>396</v>
      </c>
      <c r="EQ287" t="s">
        <v>396</v>
      </c>
      <c r="ER287" t="s">
        <v>396</v>
      </c>
      <c r="ES287" t="s">
        <v>396</v>
      </c>
      <c r="ET287" t="s">
        <v>396</v>
      </c>
      <c r="EU287" t="s">
        <v>396</v>
      </c>
      <c r="EV287">
        <v>0</v>
      </c>
      <c r="EW287">
        <v>0</v>
      </c>
      <c r="EX287">
        <v>13.6</v>
      </c>
      <c r="EY287" t="s">
        <v>396</v>
      </c>
      <c r="EZ287" t="s">
        <v>396</v>
      </c>
      <c r="FA287" t="s">
        <v>396</v>
      </c>
      <c r="FB287" t="s">
        <v>396</v>
      </c>
      <c r="FC287" t="s">
        <v>396</v>
      </c>
      <c r="FD287" t="s">
        <v>396</v>
      </c>
      <c r="FE287" t="s">
        <v>396</v>
      </c>
      <c r="FF287" t="s">
        <v>396</v>
      </c>
      <c r="FG287" t="s">
        <v>396</v>
      </c>
      <c r="FH287" t="s">
        <v>396</v>
      </c>
      <c r="FI287" t="s">
        <v>396</v>
      </c>
      <c r="FJ287" t="s">
        <v>396</v>
      </c>
      <c r="FK287" t="s">
        <v>396</v>
      </c>
      <c r="FL287" t="s">
        <v>396</v>
      </c>
      <c r="FM287" t="s">
        <v>396</v>
      </c>
      <c r="FN287" t="s">
        <v>396</v>
      </c>
      <c r="FO287" t="s">
        <v>396</v>
      </c>
      <c r="FP287" t="s">
        <v>396</v>
      </c>
      <c r="FQ287" t="s">
        <v>396</v>
      </c>
      <c r="FR287" t="s">
        <v>396</v>
      </c>
      <c r="FS287">
        <v>18140422</v>
      </c>
      <c r="FT287">
        <v>53080574</v>
      </c>
    </row>
    <row r="288" spans="1:176" hidden="1" x14ac:dyDescent="0.25">
      <c r="A288" s="13">
        <f t="shared" si="12"/>
        <v>18140423</v>
      </c>
      <c r="B288" s="13">
        <f t="shared" si="13"/>
        <v>53080575</v>
      </c>
      <c r="C288" s="14" t="str">
        <f>IF(ISNA(VLOOKUP(A288,ComponentTable!E:E,1,0)),"","Use")</f>
        <v/>
      </c>
      <c r="D288" s="14" t="str">
        <f t="shared" si="14"/>
        <v/>
      </c>
      <c r="E288">
        <v>696</v>
      </c>
      <c r="F288" t="s">
        <v>399</v>
      </c>
      <c r="G288" t="s">
        <v>396</v>
      </c>
      <c r="H288" t="s">
        <v>399</v>
      </c>
      <c r="I288" t="s">
        <v>396</v>
      </c>
      <c r="J288" t="s">
        <v>396</v>
      </c>
      <c r="K288">
        <v>0</v>
      </c>
      <c r="L288">
        <v>0</v>
      </c>
      <c r="M288">
        <v>0</v>
      </c>
      <c r="N288">
        <v>8</v>
      </c>
      <c r="O288">
        <v>15</v>
      </c>
      <c r="P288">
        <v>28</v>
      </c>
      <c r="Q288">
        <v>8</v>
      </c>
      <c r="R288">
        <v>15</v>
      </c>
      <c r="S288">
        <v>28</v>
      </c>
      <c r="T288">
        <v>0</v>
      </c>
      <c r="U288">
        <v>0</v>
      </c>
      <c r="V288">
        <v>0</v>
      </c>
      <c r="W288">
        <v>0</v>
      </c>
      <c r="X288">
        <v>0</v>
      </c>
      <c r="Y288">
        <v>0</v>
      </c>
      <c r="Z288">
        <v>100</v>
      </c>
      <c r="AA288">
        <v>100</v>
      </c>
      <c r="AB288">
        <v>100</v>
      </c>
      <c r="AC288">
        <v>100</v>
      </c>
      <c r="AD288">
        <v>100</v>
      </c>
      <c r="AE288">
        <v>100</v>
      </c>
      <c r="AF288">
        <v>89</v>
      </c>
      <c r="AG288">
        <v>94</v>
      </c>
      <c r="AH288">
        <v>100</v>
      </c>
      <c r="AI288">
        <v>8</v>
      </c>
      <c r="AJ288">
        <v>10</v>
      </c>
      <c r="AK288">
        <v>16</v>
      </c>
      <c r="AL288">
        <v>90</v>
      </c>
      <c r="AM288">
        <v>97.9</v>
      </c>
      <c r="AN288">
        <v>99.9</v>
      </c>
      <c r="AO288">
        <v>0</v>
      </c>
      <c r="AP288">
        <v>0</v>
      </c>
      <c r="AQ288">
        <v>0.5</v>
      </c>
      <c r="AR288">
        <v>0</v>
      </c>
      <c r="AS288">
        <v>1.4</v>
      </c>
      <c r="AT288">
        <v>2</v>
      </c>
      <c r="AU288">
        <v>10</v>
      </c>
      <c r="AV288">
        <v>18.399999999999999</v>
      </c>
      <c r="AW288">
        <v>24</v>
      </c>
      <c r="AX288">
        <v>55</v>
      </c>
      <c r="AY288">
        <v>63.8</v>
      </c>
      <c r="AZ288">
        <v>75</v>
      </c>
      <c r="BA288">
        <v>10</v>
      </c>
      <c r="BB288">
        <v>14.3</v>
      </c>
      <c r="BC288">
        <v>20</v>
      </c>
      <c r="BD288">
        <v>0</v>
      </c>
      <c r="BE288">
        <v>0.6</v>
      </c>
      <c r="BF288">
        <v>8</v>
      </c>
      <c r="BG288" t="s">
        <v>396</v>
      </c>
      <c r="BH288">
        <v>0.3</v>
      </c>
      <c r="BI288" t="s">
        <v>396</v>
      </c>
      <c r="BJ288" t="s">
        <v>396</v>
      </c>
      <c r="BK288">
        <v>0.3</v>
      </c>
      <c r="BL288" t="s">
        <v>396</v>
      </c>
      <c r="BM288">
        <v>0.1</v>
      </c>
      <c r="BN288">
        <v>1.5</v>
      </c>
      <c r="BO288">
        <v>5</v>
      </c>
      <c r="BP288">
        <v>0</v>
      </c>
      <c r="BQ288">
        <v>0</v>
      </c>
      <c r="BR288">
        <v>0</v>
      </c>
      <c r="BS288">
        <v>0.5</v>
      </c>
      <c r="BT288">
        <v>1.5</v>
      </c>
      <c r="BU288">
        <v>2.5</v>
      </c>
      <c r="BV288" t="s">
        <v>396</v>
      </c>
      <c r="BW288" t="s">
        <v>396</v>
      </c>
      <c r="BX288" t="s">
        <v>396</v>
      </c>
      <c r="BY288">
        <v>1.51</v>
      </c>
      <c r="BZ288">
        <v>1.54</v>
      </c>
      <c r="CA288">
        <v>1.57</v>
      </c>
      <c r="CB288" t="s">
        <v>396</v>
      </c>
      <c r="CC288" t="s">
        <v>396</v>
      </c>
      <c r="CD288" t="s">
        <v>396</v>
      </c>
      <c r="CE288">
        <v>1.51</v>
      </c>
      <c r="CF288">
        <v>1.54</v>
      </c>
      <c r="CG288">
        <v>1.57</v>
      </c>
      <c r="CH288">
        <v>2.63</v>
      </c>
      <c r="CI288">
        <v>42.34</v>
      </c>
      <c r="CJ288">
        <v>91.74</v>
      </c>
      <c r="CK288">
        <v>141.13999999999999</v>
      </c>
      <c r="CL288">
        <v>0.06</v>
      </c>
      <c r="CM288">
        <v>0.08</v>
      </c>
      <c r="CN288">
        <v>0.1</v>
      </c>
      <c r="CO288">
        <v>4.8</v>
      </c>
      <c r="CP288">
        <v>7.1</v>
      </c>
      <c r="CQ288">
        <v>12.9</v>
      </c>
      <c r="CR288">
        <v>3.7</v>
      </c>
      <c r="CS288">
        <v>5.6</v>
      </c>
      <c r="CT288">
        <v>10.3</v>
      </c>
      <c r="CU288">
        <v>1.3</v>
      </c>
      <c r="CV288">
        <v>2.2999999999999998</v>
      </c>
      <c r="CW288">
        <v>4.7</v>
      </c>
      <c r="CX288">
        <v>38</v>
      </c>
      <c r="CY288">
        <v>39</v>
      </c>
      <c r="CZ288">
        <v>40</v>
      </c>
      <c r="DA288">
        <v>0</v>
      </c>
      <c r="DB288">
        <v>0</v>
      </c>
      <c r="DC288">
        <v>0.2</v>
      </c>
      <c r="DD288">
        <v>0</v>
      </c>
      <c r="DE288">
        <v>0</v>
      </c>
      <c r="DF288">
        <v>0</v>
      </c>
      <c r="DG288">
        <v>0</v>
      </c>
      <c r="DH288">
        <v>0</v>
      </c>
      <c r="DI288">
        <v>0</v>
      </c>
      <c r="DJ288">
        <v>0</v>
      </c>
      <c r="DK288">
        <v>0</v>
      </c>
      <c r="DL288">
        <v>0</v>
      </c>
      <c r="DM288">
        <v>0.05</v>
      </c>
      <c r="DN288">
        <v>0.05</v>
      </c>
      <c r="DO288">
        <v>0</v>
      </c>
      <c r="DP288">
        <v>0</v>
      </c>
      <c r="DQ288">
        <v>0</v>
      </c>
      <c r="DR288">
        <v>0</v>
      </c>
      <c r="DS288">
        <v>0</v>
      </c>
      <c r="DT288">
        <v>0</v>
      </c>
      <c r="DU288">
        <v>0</v>
      </c>
      <c r="DV288">
        <v>1</v>
      </c>
      <c r="DW288">
        <v>4</v>
      </c>
      <c r="DX288">
        <v>0</v>
      </c>
      <c r="DY288">
        <v>1</v>
      </c>
      <c r="DZ288">
        <v>2</v>
      </c>
      <c r="EA288" t="s">
        <v>396</v>
      </c>
      <c r="EB288" t="s">
        <v>396</v>
      </c>
      <c r="EC288" t="s">
        <v>396</v>
      </c>
      <c r="ED288">
        <v>0.1</v>
      </c>
      <c r="EE288">
        <v>0.9</v>
      </c>
      <c r="EF288">
        <v>3.1</v>
      </c>
      <c r="EG288">
        <v>0.1</v>
      </c>
      <c r="EH288">
        <v>0.9</v>
      </c>
      <c r="EI288">
        <v>3.1</v>
      </c>
      <c r="EJ288">
        <v>3.5</v>
      </c>
      <c r="EK288">
        <v>5</v>
      </c>
      <c r="EL288">
        <v>6</v>
      </c>
      <c r="EM288">
        <v>3.5</v>
      </c>
      <c r="EN288">
        <v>4.4000000000000004</v>
      </c>
      <c r="EO288">
        <v>6</v>
      </c>
      <c r="EP288" t="s">
        <v>396</v>
      </c>
      <c r="EQ288" t="s">
        <v>396</v>
      </c>
      <c r="ER288" t="s">
        <v>396</v>
      </c>
      <c r="ES288" t="s">
        <v>396</v>
      </c>
      <c r="ET288" t="s">
        <v>396</v>
      </c>
      <c r="EU288" t="s">
        <v>396</v>
      </c>
      <c r="EV288">
        <v>1.5</v>
      </c>
      <c r="EW288">
        <v>4.7</v>
      </c>
      <c r="EX288">
        <v>9</v>
      </c>
      <c r="EY288" t="s">
        <v>396</v>
      </c>
      <c r="EZ288" t="s">
        <v>396</v>
      </c>
      <c r="FA288" t="s">
        <v>396</v>
      </c>
      <c r="FB288" t="s">
        <v>396</v>
      </c>
      <c r="FC288" t="s">
        <v>396</v>
      </c>
      <c r="FD288" t="s">
        <v>396</v>
      </c>
      <c r="FE288" t="s">
        <v>396</v>
      </c>
      <c r="FF288" t="s">
        <v>396</v>
      </c>
      <c r="FG288" t="s">
        <v>396</v>
      </c>
      <c r="FH288" t="s">
        <v>396</v>
      </c>
      <c r="FI288" t="s">
        <v>396</v>
      </c>
      <c r="FJ288" t="s">
        <v>396</v>
      </c>
      <c r="FK288" t="s">
        <v>396</v>
      </c>
      <c r="FL288" t="s">
        <v>396</v>
      </c>
      <c r="FM288" t="s">
        <v>396</v>
      </c>
      <c r="FN288" t="s">
        <v>396</v>
      </c>
      <c r="FO288" t="s">
        <v>396</v>
      </c>
      <c r="FP288" t="s">
        <v>396</v>
      </c>
      <c r="FQ288" t="s">
        <v>396</v>
      </c>
      <c r="FR288" t="s">
        <v>396</v>
      </c>
      <c r="FS288">
        <v>18140423</v>
      </c>
      <c r="FT288">
        <v>53080575</v>
      </c>
    </row>
    <row r="289" spans="1:176" hidden="1" x14ac:dyDescent="0.25">
      <c r="A289" s="13">
        <f t="shared" si="12"/>
        <v>18140423</v>
      </c>
      <c r="B289" s="13">
        <f t="shared" si="13"/>
        <v>53080576</v>
      </c>
      <c r="C289" s="14" t="str">
        <f>IF(ISNA(VLOOKUP(A289,ComponentTable!E:E,1,0)),"","Use")</f>
        <v/>
      </c>
      <c r="D289" s="14" t="str">
        <f t="shared" si="14"/>
        <v/>
      </c>
      <c r="E289">
        <v>697</v>
      </c>
      <c r="F289" t="s">
        <v>704</v>
      </c>
      <c r="G289" t="s">
        <v>396</v>
      </c>
      <c r="H289" t="s">
        <v>704</v>
      </c>
      <c r="I289" t="s">
        <v>396</v>
      </c>
      <c r="J289" t="s">
        <v>396</v>
      </c>
      <c r="K289">
        <v>8</v>
      </c>
      <c r="L289">
        <v>15</v>
      </c>
      <c r="M289">
        <v>28</v>
      </c>
      <c r="N289">
        <v>70</v>
      </c>
      <c r="O289">
        <v>203</v>
      </c>
      <c r="P289">
        <v>251</v>
      </c>
      <c r="Q289">
        <v>62</v>
      </c>
      <c r="R289">
        <v>188</v>
      </c>
      <c r="S289">
        <v>223</v>
      </c>
      <c r="T289">
        <v>0</v>
      </c>
      <c r="U289">
        <v>0</v>
      </c>
      <c r="V289">
        <v>0</v>
      </c>
      <c r="W289">
        <v>0</v>
      </c>
      <c r="X289">
        <v>0</v>
      </c>
      <c r="Y289">
        <v>0</v>
      </c>
      <c r="Z289">
        <v>100</v>
      </c>
      <c r="AA289">
        <v>100</v>
      </c>
      <c r="AB289">
        <v>100</v>
      </c>
      <c r="AC289">
        <v>100</v>
      </c>
      <c r="AD289">
        <v>100</v>
      </c>
      <c r="AE289">
        <v>100</v>
      </c>
      <c r="AF289">
        <v>88</v>
      </c>
      <c r="AG289">
        <v>94</v>
      </c>
      <c r="AH289">
        <v>100</v>
      </c>
      <c r="AI289">
        <v>8</v>
      </c>
      <c r="AJ289">
        <v>10</v>
      </c>
      <c r="AK289">
        <v>15</v>
      </c>
      <c r="AL289">
        <v>90</v>
      </c>
      <c r="AM289">
        <v>98</v>
      </c>
      <c r="AN289">
        <v>99.9</v>
      </c>
      <c r="AO289">
        <v>0</v>
      </c>
      <c r="AP289">
        <v>0</v>
      </c>
      <c r="AQ289">
        <v>0.5</v>
      </c>
      <c r="AR289">
        <v>0</v>
      </c>
      <c r="AS289">
        <v>1</v>
      </c>
      <c r="AT289">
        <v>2</v>
      </c>
      <c r="AU289">
        <v>10</v>
      </c>
      <c r="AV289">
        <v>18.100000000000001</v>
      </c>
      <c r="AW289">
        <v>24</v>
      </c>
      <c r="AX289">
        <v>45</v>
      </c>
      <c r="AY289">
        <v>64.099999999999994</v>
      </c>
      <c r="AZ289">
        <v>75</v>
      </c>
      <c r="BA289">
        <v>10</v>
      </c>
      <c r="BB289">
        <v>14.8</v>
      </c>
      <c r="BC289">
        <v>20</v>
      </c>
      <c r="BD289">
        <v>0</v>
      </c>
      <c r="BE289">
        <v>1</v>
      </c>
      <c r="BF289">
        <v>7.9</v>
      </c>
      <c r="BG289" t="s">
        <v>396</v>
      </c>
      <c r="BH289">
        <v>0.5</v>
      </c>
      <c r="BI289" t="s">
        <v>396</v>
      </c>
      <c r="BJ289" t="s">
        <v>396</v>
      </c>
      <c r="BK289">
        <v>0.5</v>
      </c>
      <c r="BL289" t="s">
        <v>396</v>
      </c>
      <c r="BM289">
        <v>0.1</v>
      </c>
      <c r="BN289">
        <v>1</v>
      </c>
      <c r="BO289">
        <v>4</v>
      </c>
      <c r="BP289">
        <v>0</v>
      </c>
      <c r="BQ289">
        <v>0</v>
      </c>
      <c r="BR289">
        <v>0</v>
      </c>
      <c r="BS289">
        <v>0</v>
      </c>
      <c r="BT289">
        <v>0.25</v>
      </c>
      <c r="BU289">
        <v>0.5</v>
      </c>
      <c r="BV289" t="s">
        <v>396</v>
      </c>
      <c r="BW289" t="s">
        <v>396</v>
      </c>
      <c r="BX289" t="s">
        <v>396</v>
      </c>
      <c r="BY289">
        <v>1.54</v>
      </c>
      <c r="BZ289">
        <v>1.56</v>
      </c>
      <c r="CA289">
        <v>1.58</v>
      </c>
      <c r="CB289" t="s">
        <v>396</v>
      </c>
      <c r="CC289" t="s">
        <v>396</v>
      </c>
      <c r="CD289" t="s">
        <v>396</v>
      </c>
      <c r="CE289">
        <v>1.54</v>
      </c>
      <c r="CF289">
        <v>1.56</v>
      </c>
      <c r="CG289">
        <v>1.58</v>
      </c>
      <c r="CH289">
        <v>2.65</v>
      </c>
      <c r="CI289">
        <v>42.34</v>
      </c>
      <c r="CJ289">
        <v>91.74</v>
      </c>
      <c r="CK289">
        <v>141.13999999999999</v>
      </c>
      <c r="CL289">
        <v>0.06</v>
      </c>
      <c r="CM289">
        <v>0.08</v>
      </c>
      <c r="CN289">
        <v>0.1</v>
      </c>
      <c r="CO289">
        <v>4.5999999999999996</v>
      </c>
      <c r="CP289">
        <v>6.2</v>
      </c>
      <c r="CQ289">
        <v>11.5</v>
      </c>
      <c r="CR289">
        <v>3.5</v>
      </c>
      <c r="CS289">
        <v>4.8</v>
      </c>
      <c r="CT289">
        <v>8.9</v>
      </c>
      <c r="CU289">
        <v>1.2</v>
      </c>
      <c r="CV289">
        <v>1.7</v>
      </c>
      <c r="CW289">
        <v>3.5</v>
      </c>
      <c r="CX289">
        <v>38</v>
      </c>
      <c r="CY289">
        <v>39</v>
      </c>
      <c r="CZ289">
        <v>40</v>
      </c>
      <c r="DA289">
        <v>0</v>
      </c>
      <c r="DB289">
        <v>0</v>
      </c>
      <c r="DC289">
        <v>0</v>
      </c>
      <c r="DD289">
        <v>0</v>
      </c>
      <c r="DE289">
        <v>0</v>
      </c>
      <c r="DF289">
        <v>0</v>
      </c>
      <c r="DG289">
        <v>0</v>
      </c>
      <c r="DH289">
        <v>0</v>
      </c>
      <c r="DI289">
        <v>0</v>
      </c>
      <c r="DJ289">
        <v>0</v>
      </c>
      <c r="DK289">
        <v>0</v>
      </c>
      <c r="DL289">
        <v>0</v>
      </c>
      <c r="DM289">
        <v>0.02</v>
      </c>
      <c r="DN289">
        <v>0.02</v>
      </c>
      <c r="DO289">
        <v>0</v>
      </c>
      <c r="DP289">
        <v>0</v>
      </c>
      <c r="DQ289">
        <v>0</v>
      </c>
      <c r="DR289">
        <v>0</v>
      </c>
      <c r="DS289">
        <v>0</v>
      </c>
      <c r="DT289">
        <v>0</v>
      </c>
      <c r="DU289">
        <v>0</v>
      </c>
      <c r="DV289">
        <v>1</v>
      </c>
      <c r="DW289">
        <v>4</v>
      </c>
      <c r="DX289">
        <v>0</v>
      </c>
      <c r="DY289">
        <v>1</v>
      </c>
      <c r="DZ289">
        <v>2</v>
      </c>
      <c r="EA289" t="s">
        <v>396</v>
      </c>
      <c r="EB289" t="s">
        <v>396</v>
      </c>
      <c r="EC289" t="s">
        <v>396</v>
      </c>
      <c r="ED289">
        <v>0</v>
      </c>
      <c r="EE289">
        <v>0.3</v>
      </c>
      <c r="EF289">
        <v>1.4</v>
      </c>
      <c r="EG289">
        <v>0</v>
      </c>
      <c r="EH289">
        <v>0.3</v>
      </c>
      <c r="EI289">
        <v>1.4</v>
      </c>
      <c r="EJ289">
        <v>3.5</v>
      </c>
      <c r="EK289">
        <v>5</v>
      </c>
      <c r="EL289">
        <v>6</v>
      </c>
      <c r="EM289">
        <v>3.5</v>
      </c>
      <c r="EN289">
        <v>4.4000000000000004</v>
      </c>
      <c r="EO289">
        <v>6</v>
      </c>
      <c r="EP289" t="s">
        <v>396</v>
      </c>
      <c r="EQ289" t="s">
        <v>396</v>
      </c>
      <c r="ER289" t="s">
        <v>396</v>
      </c>
      <c r="ES289" t="s">
        <v>396</v>
      </c>
      <c r="ET289" t="s">
        <v>396</v>
      </c>
      <c r="EU289" t="s">
        <v>396</v>
      </c>
      <c r="EV289">
        <v>0.7</v>
      </c>
      <c r="EW289">
        <v>2.7</v>
      </c>
      <c r="EX289">
        <v>5.8</v>
      </c>
      <c r="EY289" t="s">
        <v>396</v>
      </c>
      <c r="EZ289" t="s">
        <v>396</v>
      </c>
      <c r="FA289" t="s">
        <v>396</v>
      </c>
      <c r="FB289" t="s">
        <v>396</v>
      </c>
      <c r="FC289" t="s">
        <v>396</v>
      </c>
      <c r="FD289" t="s">
        <v>396</v>
      </c>
      <c r="FE289" t="s">
        <v>396</v>
      </c>
      <c r="FF289" t="s">
        <v>396</v>
      </c>
      <c r="FG289" t="s">
        <v>396</v>
      </c>
      <c r="FH289" t="s">
        <v>396</v>
      </c>
      <c r="FI289" t="s">
        <v>396</v>
      </c>
      <c r="FJ289" t="s">
        <v>396</v>
      </c>
      <c r="FK289" t="s">
        <v>396</v>
      </c>
      <c r="FL289" t="s">
        <v>396</v>
      </c>
      <c r="FM289" t="s">
        <v>396</v>
      </c>
      <c r="FN289" t="s">
        <v>396</v>
      </c>
      <c r="FO289" t="s">
        <v>396</v>
      </c>
      <c r="FP289" t="s">
        <v>396</v>
      </c>
      <c r="FQ289" t="s">
        <v>396</v>
      </c>
      <c r="FR289" t="s">
        <v>396</v>
      </c>
      <c r="FS289">
        <v>18140423</v>
      </c>
      <c r="FT289">
        <v>53080576</v>
      </c>
    </row>
    <row r="290" spans="1:176" hidden="1" x14ac:dyDescent="0.25">
      <c r="A290" s="13">
        <f t="shared" si="12"/>
        <v>18140368</v>
      </c>
      <c r="B290" s="13">
        <f t="shared" si="13"/>
        <v>53080385</v>
      </c>
      <c r="C290" s="14" t="str">
        <f>IF(ISNA(VLOOKUP(A290,ComponentTable!E:E,1,0)),"","Use")</f>
        <v/>
      </c>
      <c r="D290" s="14" t="str">
        <f t="shared" si="14"/>
        <v/>
      </c>
      <c r="E290">
        <v>719</v>
      </c>
      <c r="F290" t="s">
        <v>399</v>
      </c>
      <c r="G290" t="s">
        <v>396</v>
      </c>
      <c r="H290" t="s">
        <v>399</v>
      </c>
      <c r="I290" t="s">
        <v>396</v>
      </c>
      <c r="J290" t="s">
        <v>396</v>
      </c>
      <c r="K290">
        <v>0</v>
      </c>
      <c r="L290">
        <v>0</v>
      </c>
      <c r="M290">
        <v>0</v>
      </c>
      <c r="N290">
        <v>8</v>
      </c>
      <c r="O290">
        <v>15</v>
      </c>
      <c r="P290">
        <v>20</v>
      </c>
      <c r="Q290">
        <v>8</v>
      </c>
      <c r="R290">
        <v>15</v>
      </c>
      <c r="S290">
        <v>20</v>
      </c>
      <c r="T290">
        <v>0</v>
      </c>
      <c r="U290">
        <v>0</v>
      </c>
      <c r="V290">
        <v>0</v>
      </c>
      <c r="W290">
        <v>0</v>
      </c>
      <c r="X290">
        <v>0</v>
      </c>
      <c r="Y290">
        <v>0</v>
      </c>
      <c r="Z290">
        <v>100</v>
      </c>
      <c r="AA290">
        <v>100</v>
      </c>
      <c r="AB290">
        <v>100</v>
      </c>
      <c r="AC290">
        <v>100</v>
      </c>
      <c r="AD290">
        <v>100</v>
      </c>
      <c r="AE290">
        <v>100</v>
      </c>
      <c r="AF290">
        <v>86</v>
      </c>
      <c r="AG290">
        <v>94</v>
      </c>
      <c r="AH290">
        <v>100</v>
      </c>
      <c r="AI290">
        <v>7</v>
      </c>
      <c r="AJ290">
        <v>12</v>
      </c>
      <c r="AK290">
        <v>17</v>
      </c>
      <c r="AL290">
        <v>90</v>
      </c>
      <c r="AM290">
        <v>96.3</v>
      </c>
      <c r="AN290">
        <v>99.9</v>
      </c>
      <c r="AO290">
        <v>0</v>
      </c>
      <c r="AP290">
        <v>0</v>
      </c>
      <c r="AQ290">
        <v>0.5</v>
      </c>
      <c r="AR290">
        <v>0</v>
      </c>
      <c r="AS290">
        <v>1.3</v>
      </c>
      <c r="AT290">
        <v>3</v>
      </c>
      <c r="AU290">
        <v>5</v>
      </c>
      <c r="AV290">
        <v>18.100000000000001</v>
      </c>
      <c r="AW290">
        <v>24</v>
      </c>
      <c r="AX290">
        <v>50</v>
      </c>
      <c r="AY290">
        <v>62.8</v>
      </c>
      <c r="AZ290">
        <v>80</v>
      </c>
      <c r="BA290">
        <v>5</v>
      </c>
      <c r="BB290">
        <v>14.1</v>
      </c>
      <c r="BC290">
        <v>20</v>
      </c>
      <c r="BD290">
        <v>0</v>
      </c>
      <c r="BE290">
        <v>0.7</v>
      </c>
      <c r="BF290">
        <v>8.6</v>
      </c>
      <c r="BG290" t="s">
        <v>396</v>
      </c>
      <c r="BH290">
        <v>0.4</v>
      </c>
      <c r="BI290" t="s">
        <v>396</v>
      </c>
      <c r="BJ290" t="s">
        <v>396</v>
      </c>
      <c r="BK290">
        <v>0.3</v>
      </c>
      <c r="BL290" t="s">
        <v>396</v>
      </c>
      <c r="BM290">
        <v>0.1</v>
      </c>
      <c r="BN290">
        <v>3</v>
      </c>
      <c r="BO290">
        <v>6</v>
      </c>
      <c r="BP290">
        <v>0</v>
      </c>
      <c r="BQ290">
        <v>0</v>
      </c>
      <c r="BR290">
        <v>0</v>
      </c>
      <c r="BS290">
        <v>1</v>
      </c>
      <c r="BT290">
        <v>1.5</v>
      </c>
      <c r="BU290">
        <v>2</v>
      </c>
      <c r="BV290" t="s">
        <v>396</v>
      </c>
      <c r="BW290" t="s">
        <v>396</v>
      </c>
      <c r="BX290" t="s">
        <v>396</v>
      </c>
      <c r="BY290">
        <v>1.52</v>
      </c>
      <c r="BZ290">
        <v>1.54</v>
      </c>
      <c r="CA290">
        <v>1.56</v>
      </c>
      <c r="CB290" t="s">
        <v>396</v>
      </c>
      <c r="CC290" t="s">
        <v>396</v>
      </c>
      <c r="CD290" t="s">
        <v>396</v>
      </c>
      <c r="CE290">
        <v>1.52</v>
      </c>
      <c r="CF290">
        <v>1.54</v>
      </c>
      <c r="CG290">
        <v>1.56</v>
      </c>
      <c r="CH290">
        <v>2.63</v>
      </c>
      <c r="CI290">
        <v>42</v>
      </c>
      <c r="CJ290">
        <v>92</v>
      </c>
      <c r="CK290">
        <v>141</v>
      </c>
      <c r="CL290">
        <v>0.06</v>
      </c>
      <c r="CM290">
        <v>0.08</v>
      </c>
      <c r="CN290">
        <v>0.1</v>
      </c>
      <c r="CO290">
        <v>11.5</v>
      </c>
      <c r="CP290">
        <v>15</v>
      </c>
      <c r="CQ290">
        <v>17</v>
      </c>
      <c r="CR290">
        <v>7.2</v>
      </c>
      <c r="CS290">
        <v>11.2</v>
      </c>
      <c r="CT290">
        <v>13.9</v>
      </c>
      <c r="CU290">
        <v>1.6</v>
      </c>
      <c r="CV290">
        <v>4.4000000000000004</v>
      </c>
      <c r="CW290">
        <v>7.2</v>
      </c>
      <c r="CX290">
        <v>39</v>
      </c>
      <c r="CY290">
        <v>39</v>
      </c>
      <c r="CZ290">
        <v>40</v>
      </c>
      <c r="DA290">
        <v>0</v>
      </c>
      <c r="DB290">
        <v>0.1</v>
      </c>
      <c r="DC290">
        <v>0.5</v>
      </c>
      <c r="DD290">
        <v>0</v>
      </c>
      <c r="DE290">
        <v>0</v>
      </c>
      <c r="DF290">
        <v>0</v>
      </c>
      <c r="DG290">
        <v>0</v>
      </c>
      <c r="DH290">
        <v>0</v>
      </c>
      <c r="DI290">
        <v>0</v>
      </c>
      <c r="DJ290">
        <v>0</v>
      </c>
      <c r="DK290">
        <v>0</v>
      </c>
      <c r="DL290">
        <v>0</v>
      </c>
      <c r="DM290">
        <v>0.05</v>
      </c>
      <c r="DN290">
        <v>0.05</v>
      </c>
      <c r="DO290">
        <v>0</v>
      </c>
      <c r="DP290">
        <v>0</v>
      </c>
      <c r="DQ290">
        <v>0</v>
      </c>
      <c r="DR290">
        <v>0</v>
      </c>
      <c r="DS290">
        <v>0</v>
      </c>
      <c r="DT290">
        <v>0</v>
      </c>
      <c r="DU290">
        <v>0</v>
      </c>
      <c r="DV290">
        <v>1</v>
      </c>
      <c r="DW290">
        <v>4</v>
      </c>
      <c r="DX290">
        <v>0</v>
      </c>
      <c r="DY290">
        <v>1</v>
      </c>
      <c r="DZ290">
        <v>2</v>
      </c>
      <c r="EA290" t="s">
        <v>396</v>
      </c>
      <c r="EB290" t="s">
        <v>396</v>
      </c>
      <c r="EC290" t="s">
        <v>396</v>
      </c>
      <c r="ED290">
        <v>0.1</v>
      </c>
      <c r="EE290">
        <v>0.9</v>
      </c>
      <c r="EF290">
        <v>2.7</v>
      </c>
      <c r="EG290">
        <v>0.1</v>
      </c>
      <c r="EH290">
        <v>0.9</v>
      </c>
      <c r="EI290">
        <v>1.1000000000000001</v>
      </c>
      <c r="EJ290">
        <v>3.5</v>
      </c>
      <c r="EK290">
        <v>5.0999999999999996</v>
      </c>
      <c r="EL290">
        <v>6.5</v>
      </c>
      <c r="EM290">
        <v>1.8</v>
      </c>
      <c r="EN290">
        <v>3.4</v>
      </c>
      <c r="EO290">
        <v>4.4000000000000004</v>
      </c>
      <c r="EP290" t="s">
        <v>396</v>
      </c>
      <c r="EQ290" t="s">
        <v>396</v>
      </c>
      <c r="ER290" t="s">
        <v>396</v>
      </c>
      <c r="ES290" t="s">
        <v>396</v>
      </c>
      <c r="ET290" t="s">
        <v>396</v>
      </c>
      <c r="EU290" t="s">
        <v>396</v>
      </c>
      <c r="EV290">
        <v>8.6</v>
      </c>
      <c r="EW290">
        <v>10.8</v>
      </c>
      <c r="EX290">
        <v>14.5</v>
      </c>
      <c r="EY290" t="s">
        <v>396</v>
      </c>
      <c r="EZ290" t="s">
        <v>396</v>
      </c>
      <c r="FA290" t="s">
        <v>396</v>
      </c>
      <c r="FB290" t="s">
        <v>396</v>
      </c>
      <c r="FC290" t="s">
        <v>396</v>
      </c>
      <c r="FD290" t="s">
        <v>396</v>
      </c>
      <c r="FE290" t="s">
        <v>396</v>
      </c>
      <c r="FF290" t="s">
        <v>396</v>
      </c>
      <c r="FG290" t="s">
        <v>396</v>
      </c>
      <c r="FH290" t="s">
        <v>396</v>
      </c>
      <c r="FI290" t="s">
        <v>396</v>
      </c>
      <c r="FJ290" t="s">
        <v>396</v>
      </c>
      <c r="FK290" t="s">
        <v>396</v>
      </c>
      <c r="FL290" t="s">
        <v>396</v>
      </c>
      <c r="FM290" t="s">
        <v>396</v>
      </c>
      <c r="FN290" t="s">
        <v>396</v>
      </c>
      <c r="FO290" t="s">
        <v>396</v>
      </c>
      <c r="FP290" t="s">
        <v>396</v>
      </c>
      <c r="FQ290" t="s">
        <v>396</v>
      </c>
      <c r="FR290" t="s">
        <v>396</v>
      </c>
      <c r="FS290">
        <v>18140368</v>
      </c>
      <c r="FT290">
        <v>53080385</v>
      </c>
    </row>
    <row r="291" spans="1:176" hidden="1" x14ac:dyDescent="0.25">
      <c r="A291" s="13">
        <f t="shared" si="12"/>
        <v>18140368</v>
      </c>
      <c r="B291" s="13">
        <f t="shared" si="13"/>
        <v>53080386</v>
      </c>
      <c r="C291" s="14" t="str">
        <f>IF(ISNA(VLOOKUP(A291,ComponentTable!E:E,1,0)),"","Use")</f>
        <v/>
      </c>
      <c r="D291" s="14" t="str">
        <f t="shared" si="14"/>
        <v/>
      </c>
      <c r="E291">
        <v>720</v>
      </c>
      <c r="F291" t="s">
        <v>702</v>
      </c>
      <c r="G291" t="s">
        <v>396</v>
      </c>
      <c r="H291" t="s">
        <v>702</v>
      </c>
      <c r="I291" t="s">
        <v>396</v>
      </c>
      <c r="J291" t="s">
        <v>396</v>
      </c>
      <c r="K291">
        <v>8</v>
      </c>
      <c r="L291">
        <v>15</v>
      </c>
      <c r="M291">
        <v>20</v>
      </c>
      <c r="N291">
        <v>38</v>
      </c>
      <c r="O291">
        <v>53</v>
      </c>
      <c r="P291">
        <v>84</v>
      </c>
      <c r="Q291">
        <v>30</v>
      </c>
      <c r="R291">
        <v>38</v>
      </c>
      <c r="S291">
        <v>64</v>
      </c>
      <c r="T291">
        <v>0</v>
      </c>
      <c r="U291">
        <v>0</v>
      </c>
      <c r="V291">
        <v>0</v>
      </c>
      <c r="W291">
        <v>0</v>
      </c>
      <c r="X291">
        <v>0</v>
      </c>
      <c r="Y291">
        <v>0</v>
      </c>
      <c r="Z291">
        <v>100</v>
      </c>
      <c r="AA291">
        <v>100</v>
      </c>
      <c r="AB291">
        <v>100</v>
      </c>
      <c r="AC291">
        <v>100</v>
      </c>
      <c r="AD291">
        <v>100</v>
      </c>
      <c r="AE291">
        <v>100</v>
      </c>
      <c r="AF291">
        <v>85</v>
      </c>
      <c r="AG291">
        <v>94</v>
      </c>
      <c r="AH291">
        <v>100</v>
      </c>
      <c r="AI291">
        <v>7</v>
      </c>
      <c r="AJ291">
        <v>11</v>
      </c>
      <c r="AK291">
        <v>16</v>
      </c>
      <c r="AL291">
        <v>90</v>
      </c>
      <c r="AM291">
        <v>97</v>
      </c>
      <c r="AN291">
        <v>99.9</v>
      </c>
      <c r="AO291">
        <v>0</v>
      </c>
      <c r="AP291">
        <v>0</v>
      </c>
      <c r="AQ291">
        <v>0.5</v>
      </c>
      <c r="AR291">
        <v>0</v>
      </c>
      <c r="AS291">
        <v>1</v>
      </c>
      <c r="AT291">
        <v>3</v>
      </c>
      <c r="AU291">
        <v>5</v>
      </c>
      <c r="AV291">
        <v>18.3</v>
      </c>
      <c r="AW291">
        <v>24</v>
      </c>
      <c r="AX291">
        <v>40</v>
      </c>
      <c r="AY291">
        <v>63.4</v>
      </c>
      <c r="AZ291">
        <v>80</v>
      </c>
      <c r="BA291">
        <v>5</v>
      </c>
      <c r="BB291">
        <v>14.3</v>
      </c>
      <c r="BC291">
        <v>20</v>
      </c>
      <c r="BD291">
        <v>0</v>
      </c>
      <c r="BE291">
        <v>1</v>
      </c>
      <c r="BF291">
        <v>8.4</v>
      </c>
      <c r="BG291" t="s">
        <v>396</v>
      </c>
      <c r="BH291">
        <v>0.5</v>
      </c>
      <c r="BI291" t="s">
        <v>396</v>
      </c>
      <c r="BJ291" t="s">
        <v>396</v>
      </c>
      <c r="BK291">
        <v>0.5</v>
      </c>
      <c r="BL291" t="s">
        <v>396</v>
      </c>
      <c r="BM291">
        <v>0.1</v>
      </c>
      <c r="BN291">
        <v>2</v>
      </c>
      <c r="BO291">
        <v>5</v>
      </c>
      <c r="BP291">
        <v>0</v>
      </c>
      <c r="BQ291">
        <v>0</v>
      </c>
      <c r="BR291">
        <v>0</v>
      </c>
      <c r="BS291">
        <v>0</v>
      </c>
      <c r="BT291">
        <v>0.25</v>
      </c>
      <c r="BU291">
        <v>0.5</v>
      </c>
      <c r="BV291" t="s">
        <v>396</v>
      </c>
      <c r="BW291" t="s">
        <v>396</v>
      </c>
      <c r="BX291" t="s">
        <v>396</v>
      </c>
      <c r="BY291">
        <v>1.57</v>
      </c>
      <c r="BZ291">
        <v>1.58</v>
      </c>
      <c r="CA291">
        <v>1.59</v>
      </c>
      <c r="CB291" t="s">
        <v>396</v>
      </c>
      <c r="CC291" t="s">
        <v>396</v>
      </c>
      <c r="CD291" t="s">
        <v>396</v>
      </c>
      <c r="CE291">
        <v>1.57</v>
      </c>
      <c r="CF291">
        <v>1.58</v>
      </c>
      <c r="CG291">
        <v>1.6</v>
      </c>
      <c r="CH291">
        <v>2.65</v>
      </c>
      <c r="CI291">
        <v>42</v>
      </c>
      <c r="CJ291">
        <v>92</v>
      </c>
      <c r="CK291">
        <v>141</v>
      </c>
      <c r="CL291">
        <v>0.06</v>
      </c>
      <c r="CM291">
        <v>0.08</v>
      </c>
      <c r="CN291">
        <v>0.1</v>
      </c>
      <c r="CO291">
        <v>5.0999999999999996</v>
      </c>
      <c r="CP291">
        <v>11.9</v>
      </c>
      <c r="CQ291">
        <v>15</v>
      </c>
      <c r="CR291">
        <v>1.9</v>
      </c>
      <c r="CS291">
        <v>7.7</v>
      </c>
      <c r="CT291">
        <v>11.2</v>
      </c>
      <c r="CU291">
        <v>0.1</v>
      </c>
      <c r="CV291">
        <v>1.8</v>
      </c>
      <c r="CW291">
        <v>4.4000000000000004</v>
      </c>
      <c r="CX291">
        <v>38</v>
      </c>
      <c r="CY291">
        <v>38</v>
      </c>
      <c r="CZ291">
        <v>39</v>
      </c>
      <c r="DA291">
        <v>0</v>
      </c>
      <c r="DB291">
        <v>0</v>
      </c>
      <c r="DC291">
        <v>0.4</v>
      </c>
      <c r="DD291">
        <v>0</v>
      </c>
      <c r="DE291">
        <v>0</v>
      </c>
      <c r="DF291">
        <v>0</v>
      </c>
      <c r="DG291">
        <v>0</v>
      </c>
      <c r="DH291">
        <v>0</v>
      </c>
      <c r="DI291">
        <v>0</v>
      </c>
      <c r="DJ291">
        <v>0</v>
      </c>
      <c r="DK291">
        <v>0</v>
      </c>
      <c r="DL291">
        <v>0</v>
      </c>
      <c r="DM291">
        <v>0.05</v>
      </c>
      <c r="DN291">
        <v>0.05</v>
      </c>
      <c r="DO291">
        <v>0</v>
      </c>
      <c r="DP291">
        <v>0</v>
      </c>
      <c r="DQ291">
        <v>0</v>
      </c>
      <c r="DR291">
        <v>0</v>
      </c>
      <c r="DS291">
        <v>0</v>
      </c>
      <c r="DT291">
        <v>0</v>
      </c>
      <c r="DU291">
        <v>0</v>
      </c>
      <c r="DV291">
        <v>1</v>
      </c>
      <c r="DW291">
        <v>4</v>
      </c>
      <c r="DX291">
        <v>0</v>
      </c>
      <c r="DY291">
        <v>1</v>
      </c>
      <c r="DZ291">
        <v>2</v>
      </c>
      <c r="EA291" t="s">
        <v>396</v>
      </c>
      <c r="EB291" t="s">
        <v>396</v>
      </c>
      <c r="EC291" t="s">
        <v>396</v>
      </c>
      <c r="ED291">
        <v>0</v>
      </c>
      <c r="EE291">
        <v>0.3</v>
      </c>
      <c r="EF291">
        <v>2.1</v>
      </c>
      <c r="EG291">
        <v>0</v>
      </c>
      <c r="EH291">
        <v>0.3</v>
      </c>
      <c r="EI291">
        <v>1</v>
      </c>
      <c r="EJ291">
        <v>3.5</v>
      </c>
      <c r="EK291">
        <v>5.0999999999999996</v>
      </c>
      <c r="EL291">
        <v>6.5</v>
      </c>
      <c r="EM291">
        <v>3.5</v>
      </c>
      <c r="EN291">
        <v>3.9</v>
      </c>
      <c r="EO291">
        <v>5</v>
      </c>
      <c r="EP291" t="s">
        <v>396</v>
      </c>
      <c r="EQ291" t="s">
        <v>396</v>
      </c>
      <c r="ER291" t="s">
        <v>396</v>
      </c>
      <c r="ES291" t="s">
        <v>396</v>
      </c>
      <c r="ET291" t="s">
        <v>396</v>
      </c>
      <c r="EU291" t="s">
        <v>396</v>
      </c>
      <c r="EV291">
        <v>6.7</v>
      </c>
      <c r="EW291">
        <v>7.6</v>
      </c>
      <c r="EX291">
        <v>10.9</v>
      </c>
      <c r="EY291" t="s">
        <v>396</v>
      </c>
      <c r="EZ291" t="s">
        <v>396</v>
      </c>
      <c r="FA291" t="s">
        <v>396</v>
      </c>
      <c r="FB291" t="s">
        <v>396</v>
      </c>
      <c r="FC291" t="s">
        <v>396</v>
      </c>
      <c r="FD291" t="s">
        <v>396</v>
      </c>
      <c r="FE291" t="s">
        <v>396</v>
      </c>
      <c r="FF291" t="s">
        <v>396</v>
      </c>
      <c r="FG291" t="s">
        <v>396</v>
      </c>
      <c r="FH291" t="s">
        <v>396</v>
      </c>
      <c r="FI291" t="s">
        <v>396</v>
      </c>
      <c r="FJ291" t="s">
        <v>396</v>
      </c>
      <c r="FK291" t="s">
        <v>396</v>
      </c>
      <c r="FL291" t="s">
        <v>396</v>
      </c>
      <c r="FM291" t="s">
        <v>396</v>
      </c>
      <c r="FN291" t="s">
        <v>396</v>
      </c>
      <c r="FO291" t="s">
        <v>396</v>
      </c>
      <c r="FP291" t="s">
        <v>396</v>
      </c>
      <c r="FQ291" t="s">
        <v>396</v>
      </c>
      <c r="FR291" t="s">
        <v>396</v>
      </c>
      <c r="FS291">
        <v>18140368</v>
      </c>
      <c r="FT291">
        <v>53080386</v>
      </c>
    </row>
    <row r="292" spans="1:176" hidden="1" x14ac:dyDescent="0.25">
      <c r="A292" s="13">
        <f t="shared" si="12"/>
        <v>18140368</v>
      </c>
      <c r="B292" s="13">
        <f t="shared" si="13"/>
        <v>53080387</v>
      </c>
      <c r="C292" s="14" t="str">
        <f>IF(ISNA(VLOOKUP(A292,ComponentTable!E:E,1,0)),"","Use")</f>
        <v/>
      </c>
      <c r="D292" s="14" t="str">
        <f t="shared" si="14"/>
        <v/>
      </c>
      <c r="E292">
        <v>721</v>
      </c>
      <c r="F292" t="s">
        <v>713</v>
      </c>
      <c r="G292" t="s">
        <v>396</v>
      </c>
      <c r="H292" t="s">
        <v>611</v>
      </c>
      <c r="I292" t="s">
        <v>396</v>
      </c>
      <c r="J292" t="s">
        <v>396</v>
      </c>
      <c r="K292">
        <v>38</v>
      </c>
      <c r="L292">
        <v>53</v>
      </c>
      <c r="M292">
        <v>84</v>
      </c>
      <c r="N292">
        <v>43</v>
      </c>
      <c r="O292">
        <v>76</v>
      </c>
      <c r="P292">
        <v>203</v>
      </c>
      <c r="Q292">
        <v>5</v>
      </c>
      <c r="R292">
        <v>23</v>
      </c>
      <c r="S292">
        <v>132</v>
      </c>
      <c r="T292">
        <v>0</v>
      </c>
      <c r="U292">
        <v>0</v>
      </c>
      <c r="V292">
        <v>0</v>
      </c>
      <c r="W292">
        <v>0</v>
      </c>
      <c r="X292">
        <v>0</v>
      </c>
      <c r="Y292">
        <v>0</v>
      </c>
      <c r="Z292">
        <v>100</v>
      </c>
      <c r="AA292">
        <v>100</v>
      </c>
      <c r="AB292">
        <v>100</v>
      </c>
      <c r="AC292">
        <v>100</v>
      </c>
      <c r="AD292">
        <v>100</v>
      </c>
      <c r="AE292">
        <v>100</v>
      </c>
      <c r="AF292">
        <v>85</v>
      </c>
      <c r="AG292">
        <v>95</v>
      </c>
      <c r="AH292">
        <v>100</v>
      </c>
      <c r="AI292">
        <v>9</v>
      </c>
      <c r="AJ292">
        <v>14</v>
      </c>
      <c r="AK292">
        <v>20</v>
      </c>
      <c r="AL292">
        <v>90</v>
      </c>
      <c r="AM292">
        <v>94</v>
      </c>
      <c r="AN292">
        <v>99.5</v>
      </c>
      <c r="AO292">
        <v>0</v>
      </c>
      <c r="AP292">
        <v>0</v>
      </c>
      <c r="AQ292">
        <v>0.5</v>
      </c>
      <c r="AR292">
        <v>0</v>
      </c>
      <c r="AS292">
        <v>0.9</v>
      </c>
      <c r="AT292">
        <v>3</v>
      </c>
      <c r="AU292">
        <v>5</v>
      </c>
      <c r="AV292">
        <v>17.399999999999999</v>
      </c>
      <c r="AW292">
        <v>24</v>
      </c>
      <c r="AX292">
        <v>40</v>
      </c>
      <c r="AY292">
        <v>61.5</v>
      </c>
      <c r="AZ292">
        <v>80</v>
      </c>
      <c r="BA292">
        <v>5</v>
      </c>
      <c r="BB292">
        <v>14.2</v>
      </c>
      <c r="BC292">
        <v>20</v>
      </c>
      <c r="BD292">
        <v>0</v>
      </c>
      <c r="BE292">
        <v>1</v>
      </c>
      <c r="BF292">
        <v>9.5</v>
      </c>
      <c r="BG292" t="s">
        <v>396</v>
      </c>
      <c r="BH292">
        <v>0.5</v>
      </c>
      <c r="BI292" t="s">
        <v>396</v>
      </c>
      <c r="BJ292" t="s">
        <v>396</v>
      </c>
      <c r="BK292">
        <v>0.5</v>
      </c>
      <c r="BL292" t="s">
        <v>396</v>
      </c>
      <c r="BM292">
        <v>0.5</v>
      </c>
      <c r="BN292">
        <v>5</v>
      </c>
      <c r="BO292">
        <v>8</v>
      </c>
      <c r="BP292">
        <v>0</v>
      </c>
      <c r="BQ292">
        <v>0</v>
      </c>
      <c r="BR292">
        <v>0</v>
      </c>
      <c r="BS292">
        <v>2</v>
      </c>
      <c r="BT292">
        <v>4</v>
      </c>
      <c r="BU292">
        <v>8</v>
      </c>
      <c r="BV292" t="s">
        <v>396</v>
      </c>
      <c r="BW292" t="s">
        <v>396</v>
      </c>
      <c r="BX292" t="s">
        <v>396</v>
      </c>
      <c r="BY292">
        <v>1.36</v>
      </c>
      <c r="BZ292">
        <v>1.45</v>
      </c>
      <c r="CA292">
        <v>1.54</v>
      </c>
      <c r="CB292" t="s">
        <v>396</v>
      </c>
      <c r="CC292" t="s">
        <v>396</v>
      </c>
      <c r="CD292" t="s">
        <v>396</v>
      </c>
      <c r="CE292">
        <v>1.37</v>
      </c>
      <c r="CF292">
        <v>1.46</v>
      </c>
      <c r="CG292">
        <v>1.55</v>
      </c>
      <c r="CH292">
        <v>2.59</v>
      </c>
      <c r="CI292">
        <v>4</v>
      </c>
      <c r="CJ292">
        <v>23</v>
      </c>
      <c r="CK292">
        <v>42</v>
      </c>
      <c r="CL292">
        <v>0.12</v>
      </c>
      <c r="CM292">
        <v>0.14000000000000001</v>
      </c>
      <c r="CN292">
        <v>0.16</v>
      </c>
      <c r="CO292">
        <v>13.8</v>
      </c>
      <c r="CP292">
        <v>18</v>
      </c>
      <c r="CQ292">
        <v>21.1</v>
      </c>
      <c r="CR292">
        <v>9.8000000000000007</v>
      </c>
      <c r="CS292">
        <v>15.3</v>
      </c>
      <c r="CT292">
        <v>19.899999999999999</v>
      </c>
      <c r="CU292">
        <v>3.2</v>
      </c>
      <c r="CV292">
        <v>9</v>
      </c>
      <c r="CW292">
        <v>16.5</v>
      </c>
      <c r="CX292">
        <v>39</v>
      </c>
      <c r="CY292">
        <v>42</v>
      </c>
      <c r="CZ292">
        <v>45</v>
      </c>
      <c r="DA292">
        <v>0</v>
      </c>
      <c r="DB292">
        <v>0.3</v>
      </c>
      <c r="DC292">
        <v>1</v>
      </c>
      <c r="DD292">
        <v>0</v>
      </c>
      <c r="DE292">
        <v>0</v>
      </c>
      <c r="DF292">
        <v>0</v>
      </c>
      <c r="DG292">
        <v>0</v>
      </c>
      <c r="DH292">
        <v>0</v>
      </c>
      <c r="DI292">
        <v>0</v>
      </c>
      <c r="DJ292">
        <v>0</v>
      </c>
      <c r="DK292">
        <v>0</v>
      </c>
      <c r="DL292">
        <v>0</v>
      </c>
      <c r="DM292">
        <v>0.1</v>
      </c>
      <c r="DN292">
        <v>0.1</v>
      </c>
      <c r="DO292">
        <v>0</v>
      </c>
      <c r="DP292">
        <v>0</v>
      </c>
      <c r="DQ292">
        <v>0</v>
      </c>
      <c r="DR292">
        <v>0</v>
      </c>
      <c r="DS292">
        <v>0</v>
      </c>
      <c r="DT292">
        <v>0</v>
      </c>
      <c r="DU292">
        <v>0</v>
      </c>
      <c r="DV292">
        <v>1</v>
      </c>
      <c r="DW292">
        <v>4</v>
      </c>
      <c r="DX292">
        <v>0</v>
      </c>
      <c r="DY292">
        <v>1</v>
      </c>
      <c r="DZ292">
        <v>2</v>
      </c>
      <c r="EA292" t="s">
        <v>396</v>
      </c>
      <c r="EB292" t="s">
        <v>396</v>
      </c>
      <c r="EC292" t="s">
        <v>396</v>
      </c>
      <c r="ED292">
        <v>0.2</v>
      </c>
      <c r="EE292">
        <v>1.8</v>
      </c>
      <c r="EF292">
        <v>4.9000000000000004</v>
      </c>
      <c r="EG292">
        <v>0.2</v>
      </c>
      <c r="EH292">
        <v>0.5</v>
      </c>
      <c r="EI292">
        <v>1.3</v>
      </c>
      <c r="EJ292">
        <v>3.5</v>
      </c>
      <c r="EK292">
        <v>5.0999999999999996</v>
      </c>
      <c r="EL292">
        <v>6.5</v>
      </c>
      <c r="EM292">
        <v>3.5</v>
      </c>
      <c r="EN292">
        <v>3.8</v>
      </c>
      <c r="EO292">
        <v>4.4000000000000004</v>
      </c>
      <c r="EP292" t="s">
        <v>396</v>
      </c>
      <c r="EQ292" t="s">
        <v>396</v>
      </c>
      <c r="ER292" t="s">
        <v>396</v>
      </c>
      <c r="ES292" t="s">
        <v>396</v>
      </c>
      <c r="ET292" t="s">
        <v>396</v>
      </c>
      <c r="EU292" t="s">
        <v>396</v>
      </c>
      <c r="EV292">
        <v>10.5</v>
      </c>
      <c r="EW292">
        <v>16.600000000000001</v>
      </c>
      <c r="EX292">
        <v>28.6</v>
      </c>
      <c r="EY292" t="s">
        <v>396</v>
      </c>
      <c r="EZ292" t="s">
        <v>396</v>
      </c>
      <c r="FA292" t="s">
        <v>396</v>
      </c>
      <c r="FB292" t="s">
        <v>396</v>
      </c>
      <c r="FC292" t="s">
        <v>396</v>
      </c>
      <c r="FD292" t="s">
        <v>396</v>
      </c>
      <c r="FE292" t="s">
        <v>396</v>
      </c>
      <c r="FF292" t="s">
        <v>396</v>
      </c>
      <c r="FG292" t="s">
        <v>396</v>
      </c>
      <c r="FH292" t="s">
        <v>396</v>
      </c>
      <c r="FI292" t="s">
        <v>396</v>
      </c>
      <c r="FJ292" t="s">
        <v>396</v>
      </c>
      <c r="FK292" t="s">
        <v>396</v>
      </c>
      <c r="FL292" t="s">
        <v>396</v>
      </c>
      <c r="FM292" t="s">
        <v>396</v>
      </c>
      <c r="FN292" t="s">
        <v>396</v>
      </c>
      <c r="FO292" t="s">
        <v>396</v>
      </c>
      <c r="FP292" t="s">
        <v>396</v>
      </c>
      <c r="FQ292" t="s">
        <v>396</v>
      </c>
      <c r="FR292" t="s">
        <v>396</v>
      </c>
      <c r="FS292">
        <v>18140368</v>
      </c>
      <c r="FT292">
        <v>53080387</v>
      </c>
    </row>
    <row r="293" spans="1:176" hidden="1" x14ac:dyDescent="0.25">
      <c r="A293" s="13">
        <f t="shared" si="12"/>
        <v>18140368</v>
      </c>
      <c r="B293" s="13">
        <f t="shared" si="13"/>
        <v>53080388</v>
      </c>
      <c r="C293" s="14" t="str">
        <f>IF(ISNA(VLOOKUP(A293,ComponentTable!E:E,1,0)),"","Use")</f>
        <v/>
      </c>
      <c r="D293" s="14" t="str">
        <f t="shared" si="14"/>
        <v/>
      </c>
      <c r="E293">
        <v>722</v>
      </c>
      <c r="F293" t="s">
        <v>704</v>
      </c>
      <c r="G293" t="s">
        <v>396</v>
      </c>
      <c r="H293" t="s">
        <v>704</v>
      </c>
      <c r="I293" t="s">
        <v>396</v>
      </c>
      <c r="J293" t="s">
        <v>396</v>
      </c>
      <c r="K293">
        <v>43</v>
      </c>
      <c r="L293">
        <v>76</v>
      </c>
      <c r="M293">
        <v>203</v>
      </c>
      <c r="N293">
        <v>203</v>
      </c>
      <c r="O293">
        <v>203</v>
      </c>
      <c r="P293">
        <v>204</v>
      </c>
      <c r="Q293">
        <v>1</v>
      </c>
      <c r="R293">
        <v>127</v>
      </c>
      <c r="S293">
        <v>157</v>
      </c>
      <c r="T293">
        <v>0</v>
      </c>
      <c r="U293">
        <v>0</v>
      </c>
      <c r="V293">
        <v>0</v>
      </c>
      <c r="W293">
        <v>0</v>
      </c>
      <c r="X293">
        <v>0</v>
      </c>
      <c r="Y293">
        <v>0</v>
      </c>
      <c r="Z293">
        <v>100</v>
      </c>
      <c r="AA293">
        <v>100</v>
      </c>
      <c r="AB293">
        <v>100</v>
      </c>
      <c r="AC293">
        <v>100</v>
      </c>
      <c r="AD293">
        <v>100</v>
      </c>
      <c r="AE293">
        <v>100</v>
      </c>
      <c r="AF293">
        <v>85</v>
      </c>
      <c r="AG293">
        <v>94</v>
      </c>
      <c r="AH293">
        <v>100</v>
      </c>
      <c r="AI293">
        <v>7</v>
      </c>
      <c r="AJ293">
        <v>11</v>
      </c>
      <c r="AK293">
        <v>17</v>
      </c>
      <c r="AL293">
        <v>90</v>
      </c>
      <c r="AM293">
        <v>97</v>
      </c>
      <c r="AN293">
        <v>99.9</v>
      </c>
      <c r="AO293">
        <v>0</v>
      </c>
      <c r="AP293">
        <v>0</v>
      </c>
      <c r="AQ293">
        <v>0.5</v>
      </c>
      <c r="AR293">
        <v>0</v>
      </c>
      <c r="AS293">
        <v>1</v>
      </c>
      <c r="AT293">
        <v>3</v>
      </c>
      <c r="AU293">
        <v>5</v>
      </c>
      <c r="AV293">
        <v>18.3</v>
      </c>
      <c r="AW293">
        <v>24</v>
      </c>
      <c r="AX293">
        <v>40</v>
      </c>
      <c r="AY293">
        <v>63.4</v>
      </c>
      <c r="AZ293">
        <v>80</v>
      </c>
      <c r="BA293">
        <v>5</v>
      </c>
      <c r="BB293">
        <v>14.3</v>
      </c>
      <c r="BC293">
        <v>20</v>
      </c>
      <c r="BD293">
        <v>0</v>
      </c>
      <c r="BE293">
        <v>1</v>
      </c>
      <c r="BF293">
        <v>8.9</v>
      </c>
      <c r="BG293" t="s">
        <v>396</v>
      </c>
      <c r="BH293">
        <v>0.5</v>
      </c>
      <c r="BI293" t="s">
        <v>396</v>
      </c>
      <c r="BJ293" t="s">
        <v>396</v>
      </c>
      <c r="BK293">
        <v>0.5</v>
      </c>
      <c r="BL293" t="s">
        <v>396</v>
      </c>
      <c r="BM293">
        <v>0.1</v>
      </c>
      <c r="BN293">
        <v>2</v>
      </c>
      <c r="BO293">
        <v>6</v>
      </c>
      <c r="BP293">
        <v>0</v>
      </c>
      <c r="BQ293">
        <v>0</v>
      </c>
      <c r="BR293">
        <v>0</v>
      </c>
      <c r="BS293">
        <v>0</v>
      </c>
      <c r="BT293">
        <v>0.25</v>
      </c>
      <c r="BU293">
        <v>0.5</v>
      </c>
      <c r="BV293" t="s">
        <v>396</v>
      </c>
      <c r="BW293" t="s">
        <v>396</v>
      </c>
      <c r="BX293" t="s">
        <v>396</v>
      </c>
      <c r="BY293">
        <v>1.54</v>
      </c>
      <c r="BZ293">
        <v>1.58</v>
      </c>
      <c r="CA293">
        <v>1.62</v>
      </c>
      <c r="CB293" t="s">
        <v>396</v>
      </c>
      <c r="CC293" t="s">
        <v>396</v>
      </c>
      <c r="CD293" t="s">
        <v>396</v>
      </c>
      <c r="CE293">
        <v>1.54</v>
      </c>
      <c r="CF293">
        <v>1.58</v>
      </c>
      <c r="CG293">
        <v>1.62</v>
      </c>
      <c r="CH293">
        <v>2.65</v>
      </c>
      <c r="CI293">
        <v>42</v>
      </c>
      <c r="CJ293">
        <v>92</v>
      </c>
      <c r="CK293">
        <v>141</v>
      </c>
      <c r="CL293">
        <v>0.06</v>
      </c>
      <c r="CM293">
        <v>0.08</v>
      </c>
      <c r="CN293">
        <v>0.1</v>
      </c>
      <c r="CO293">
        <v>5.0999999999999996</v>
      </c>
      <c r="CP293">
        <v>11.9</v>
      </c>
      <c r="CQ293">
        <v>15.6</v>
      </c>
      <c r="CR293">
        <v>1.9</v>
      </c>
      <c r="CS293">
        <v>7.7</v>
      </c>
      <c r="CT293">
        <v>12</v>
      </c>
      <c r="CU293">
        <v>0.1</v>
      </c>
      <c r="CV293">
        <v>1.8</v>
      </c>
      <c r="CW293">
        <v>5.0999999999999996</v>
      </c>
      <c r="CX293">
        <v>37</v>
      </c>
      <c r="CY293">
        <v>38</v>
      </c>
      <c r="CZ293">
        <v>40</v>
      </c>
      <c r="DA293">
        <v>0</v>
      </c>
      <c r="DB293">
        <v>0</v>
      </c>
      <c r="DC293">
        <v>0.4</v>
      </c>
      <c r="DD293">
        <v>0</v>
      </c>
      <c r="DE293">
        <v>0</v>
      </c>
      <c r="DF293">
        <v>0</v>
      </c>
      <c r="DG293">
        <v>0</v>
      </c>
      <c r="DH293">
        <v>0</v>
      </c>
      <c r="DI293">
        <v>0</v>
      </c>
      <c r="DJ293">
        <v>0</v>
      </c>
      <c r="DK293">
        <v>0</v>
      </c>
      <c r="DL293">
        <v>0</v>
      </c>
      <c r="DM293">
        <v>0.02</v>
      </c>
      <c r="DN293">
        <v>0.02</v>
      </c>
      <c r="DO293">
        <v>0</v>
      </c>
      <c r="DP293">
        <v>0</v>
      </c>
      <c r="DQ293">
        <v>0</v>
      </c>
      <c r="DR293">
        <v>0</v>
      </c>
      <c r="DS293">
        <v>0</v>
      </c>
      <c r="DT293">
        <v>0</v>
      </c>
      <c r="DU293">
        <v>0</v>
      </c>
      <c r="DV293">
        <v>1</v>
      </c>
      <c r="DW293">
        <v>4</v>
      </c>
      <c r="DX293">
        <v>0</v>
      </c>
      <c r="DY293">
        <v>1</v>
      </c>
      <c r="DZ293">
        <v>2</v>
      </c>
      <c r="EA293" t="s">
        <v>396</v>
      </c>
      <c r="EB293" t="s">
        <v>396</v>
      </c>
      <c r="EC293" t="s">
        <v>396</v>
      </c>
      <c r="ED293">
        <v>0</v>
      </c>
      <c r="EE293">
        <v>0.5</v>
      </c>
      <c r="EF293">
        <v>1.8</v>
      </c>
      <c r="EG293">
        <v>0</v>
      </c>
      <c r="EH293">
        <v>0.5</v>
      </c>
      <c r="EI293">
        <v>1.6</v>
      </c>
      <c r="EJ293">
        <v>3.5</v>
      </c>
      <c r="EK293">
        <v>5.0999999999999996</v>
      </c>
      <c r="EL293">
        <v>6.5</v>
      </c>
      <c r="EM293">
        <v>4.5</v>
      </c>
      <c r="EN293">
        <v>4.5999999999999996</v>
      </c>
      <c r="EO293">
        <v>5</v>
      </c>
      <c r="EP293" t="s">
        <v>396</v>
      </c>
      <c r="EQ293" t="s">
        <v>396</v>
      </c>
      <c r="ER293" t="s">
        <v>396</v>
      </c>
      <c r="ES293" t="s">
        <v>396</v>
      </c>
      <c r="ET293" t="s">
        <v>396</v>
      </c>
      <c r="EU293" t="s">
        <v>396</v>
      </c>
      <c r="EV293">
        <v>6.7</v>
      </c>
      <c r="EW293">
        <v>7.9</v>
      </c>
      <c r="EX293">
        <v>10.4</v>
      </c>
      <c r="EY293" t="s">
        <v>396</v>
      </c>
      <c r="EZ293" t="s">
        <v>396</v>
      </c>
      <c r="FA293" t="s">
        <v>396</v>
      </c>
      <c r="FB293" t="s">
        <v>396</v>
      </c>
      <c r="FC293" t="s">
        <v>396</v>
      </c>
      <c r="FD293" t="s">
        <v>396</v>
      </c>
      <c r="FE293" t="s">
        <v>396</v>
      </c>
      <c r="FF293" t="s">
        <v>396</v>
      </c>
      <c r="FG293" t="s">
        <v>396</v>
      </c>
      <c r="FH293" t="s">
        <v>396</v>
      </c>
      <c r="FI293" t="s">
        <v>396</v>
      </c>
      <c r="FJ293" t="s">
        <v>396</v>
      </c>
      <c r="FK293" t="s">
        <v>396</v>
      </c>
      <c r="FL293" t="s">
        <v>396</v>
      </c>
      <c r="FM293" t="s">
        <v>396</v>
      </c>
      <c r="FN293" t="s">
        <v>396</v>
      </c>
      <c r="FO293" t="s">
        <v>396</v>
      </c>
      <c r="FP293" t="s">
        <v>396</v>
      </c>
      <c r="FQ293" t="s">
        <v>396</v>
      </c>
      <c r="FR293" t="s">
        <v>396</v>
      </c>
      <c r="FS293">
        <v>18140368</v>
      </c>
      <c r="FT293">
        <v>53080388</v>
      </c>
    </row>
    <row r="294" spans="1:176" hidden="1" x14ac:dyDescent="0.25">
      <c r="A294" s="13">
        <f t="shared" si="12"/>
        <v>18140367</v>
      </c>
      <c r="B294" s="13">
        <f t="shared" si="13"/>
        <v>53080380</v>
      </c>
      <c r="C294" s="14" t="str">
        <f>IF(ISNA(VLOOKUP(A294,ComponentTable!E:E,1,0)),"","Use")</f>
        <v/>
      </c>
      <c r="D294" s="14" t="str">
        <f t="shared" si="14"/>
        <v/>
      </c>
      <c r="E294">
        <v>723</v>
      </c>
      <c r="F294" t="s">
        <v>702</v>
      </c>
      <c r="G294" t="s">
        <v>396</v>
      </c>
      <c r="H294" t="s">
        <v>702</v>
      </c>
      <c r="I294" t="s">
        <v>396</v>
      </c>
      <c r="J294" t="s">
        <v>396</v>
      </c>
      <c r="K294">
        <v>8</v>
      </c>
      <c r="L294">
        <v>8</v>
      </c>
      <c r="M294">
        <v>23</v>
      </c>
      <c r="N294">
        <v>10</v>
      </c>
      <c r="O294">
        <v>36</v>
      </c>
      <c r="P294">
        <v>56</v>
      </c>
      <c r="Q294">
        <v>2</v>
      </c>
      <c r="R294">
        <v>28</v>
      </c>
      <c r="S294">
        <v>33</v>
      </c>
      <c r="T294">
        <v>0</v>
      </c>
      <c r="U294">
        <v>0</v>
      </c>
      <c r="V294">
        <v>0</v>
      </c>
      <c r="W294">
        <v>0</v>
      </c>
      <c r="X294">
        <v>0</v>
      </c>
      <c r="Y294">
        <v>0</v>
      </c>
      <c r="Z294">
        <v>100</v>
      </c>
      <c r="AA294">
        <v>100</v>
      </c>
      <c r="AB294">
        <v>100</v>
      </c>
      <c r="AC294">
        <v>100</v>
      </c>
      <c r="AD294">
        <v>100</v>
      </c>
      <c r="AE294">
        <v>100</v>
      </c>
      <c r="AF294">
        <v>89</v>
      </c>
      <c r="AG294">
        <v>94</v>
      </c>
      <c r="AH294">
        <v>100</v>
      </c>
      <c r="AI294">
        <v>8</v>
      </c>
      <c r="AJ294">
        <v>10</v>
      </c>
      <c r="AK294">
        <v>15</v>
      </c>
      <c r="AL294">
        <v>90</v>
      </c>
      <c r="AM294">
        <v>98</v>
      </c>
      <c r="AN294">
        <v>99.9</v>
      </c>
      <c r="AO294">
        <v>0</v>
      </c>
      <c r="AP294">
        <v>0</v>
      </c>
      <c r="AQ294">
        <v>0.5</v>
      </c>
      <c r="AR294">
        <v>0</v>
      </c>
      <c r="AS294">
        <v>1</v>
      </c>
      <c r="AT294">
        <v>2</v>
      </c>
      <c r="AU294">
        <v>5</v>
      </c>
      <c r="AV294">
        <v>18.100000000000001</v>
      </c>
      <c r="AW294">
        <v>25</v>
      </c>
      <c r="AX294">
        <v>55</v>
      </c>
      <c r="AY294">
        <v>64.099999999999994</v>
      </c>
      <c r="AZ294">
        <v>75</v>
      </c>
      <c r="BA294">
        <v>10</v>
      </c>
      <c r="BB294">
        <v>14.8</v>
      </c>
      <c r="BC294">
        <v>20</v>
      </c>
      <c r="BD294">
        <v>0</v>
      </c>
      <c r="BE294">
        <v>1</v>
      </c>
      <c r="BF294">
        <v>8</v>
      </c>
      <c r="BG294" t="s">
        <v>396</v>
      </c>
      <c r="BH294">
        <v>0.5</v>
      </c>
      <c r="BI294" t="s">
        <v>396</v>
      </c>
      <c r="BJ294" t="s">
        <v>396</v>
      </c>
      <c r="BK294">
        <v>0.5</v>
      </c>
      <c r="BL294" t="s">
        <v>396</v>
      </c>
      <c r="BM294">
        <v>0.1</v>
      </c>
      <c r="BN294">
        <v>1</v>
      </c>
      <c r="BO294">
        <v>2</v>
      </c>
      <c r="BP294">
        <v>0</v>
      </c>
      <c r="BQ294">
        <v>0</v>
      </c>
      <c r="BR294">
        <v>0</v>
      </c>
      <c r="BS294">
        <v>0</v>
      </c>
      <c r="BT294">
        <v>0.25</v>
      </c>
      <c r="BU294">
        <v>1</v>
      </c>
      <c r="BV294" t="s">
        <v>396</v>
      </c>
      <c r="BW294" t="s">
        <v>396</v>
      </c>
      <c r="BX294" t="s">
        <v>396</v>
      </c>
      <c r="BY294">
        <v>1.59</v>
      </c>
      <c r="BZ294">
        <v>1.6</v>
      </c>
      <c r="CA294">
        <v>1.6</v>
      </c>
      <c r="CB294" t="s">
        <v>396</v>
      </c>
      <c r="CC294" t="s">
        <v>396</v>
      </c>
      <c r="CD294" t="s">
        <v>396</v>
      </c>
      <c r="CE294">
        <v>1.59</v>
      </c>
      <c r="CF294">
        <v>1.6</v>
      </c>
      <c r="CG294">
        <v>1.6</v>
      </c>
      <c r="CH294">
        <v>2.64</v>
      </c>
      <c r="CI294">
        <v>42.34</v>
      </c>
      <c r="CJ294">
        <v>91.74</v>
      </c>
      <c r="CK294">
        <v>141.13999999999999</v>
      </c>
      <c r="CL294">
        <v>0.06</v>
      </c>
      <c r="CM294">
        <v>0.08</v>
      </c>
      <c r="CN294">
        <v>0.1</v>
      </c>
      <c r="CO294">
        <v>5.2</v>
      </c>
      <c r="CP294">
        <v>10.5</v>
      </c>
      <c r="CQ294">
        <v>13.6</v>
      </c>
      <c r="CR294">
        <v>1.9</v>
      </c>
      <c r="CS294">
        <v>6.2</v>
      </c>
      <c r="CT294">
        <v>9.5</v>
      </c>
      <c r="CU294">
        <v>0.1</v>
      </c>
      <c r="CV294">
        <v>1.1000000000000001</v>
      </c>
      <c r="CW294">
        <v>3.1</v>
      </c>
      <c r="CX294">
        <v>37</v>
      </c>
      <c r="CY294">
        <v>37</v>
      </c>
      <c r="CZ294">
        <v>38</v>
      </c>
      <c r="DA294">
        <v>0</v>
      </c>
      <c r="DB294">
        <v>0</v>
      </c>
      <c r="DC294">
        <v>0.1</v>
      </c>
      <c r="DD294">
        <v>0</v>
      </c>
      <c r="DE294">
        <v>0</v>
      </c>
      <c r="DF294">
        <v>0</v>
      </c>
      <c r="DG294">
        <v>0</v>
      </c>
      <c r="DH294">
        <v>0</v>
      </c>
      <c r="DI294">
        <v>0</v>
      </c>
      <c r="DJ294">
        <v>0</v>
      </c>
      <c r="DK294">
        <v>0</v>
      </c>
      <c r="DL294">
        <v>0</v>
      </c>
      <c r="DM294">
        <v>0.02</v>
      </c>
      <c r="DN294">
        <v>0.02</v>
      </c>
      <c r="DO294">
        <v>0</v>
      </c>
      <c r="DP294">
        <v>0</v>
      </c>
      <c r="DQ294">
        <v>0</v>
      </c>
      <c r="DR294">
        <v>0</v>
      </c>
      <c r="DS294">
        <v>0</v>
      </c>
      <c r="DT294">
        <v>0</v>
      </c>
      <c r="DU294">
        <v>0</v>
      </c>
      <c r="DV294">
        <v>1</v>
      </c>
      <c r="DW294">
        <v>4</v>
      </c>
      <c r="DX294">
        <v>0</v>
      </c>
      <c r="DY294">
        <v>1</v>
      </c>
      <c r="DZ294">
        <v>2</v>
      </c>
      <c r="EA294">
        <v>0.1</v>
      </c>
      <c r="EB294">
        <v>1.1000000000000001</v>
      </c>
      <c r="EC294">
        <v>2.1</v>
      </c>
      <c r="ED294" t="s">
        <v>396</v>
      </c>
      <c r="EE294" t="s">
        <v>396</v>
      </c>
      <c r="EF294" t="s">
        <v>396</v>
      </c>
      <c r="EG294">
        <v>0.1</v>
      </c>
      <c r="EH294">
        <v>0.7</v>
      </c>
      <c r="EI294">
        <v>10.1</v>
      </c>
      <c r="EJ294">
        <v>5.6</v>
      </c>
      <c r="EK294">
        <v>5.6</v>
      </c>
      <c r="EL294">
        <v>7.8</v>
      </c>
      <c r="EM294">
        <v>4.4000000000000004</v>
      </c>
      <c r="EN294">
        <v>5.6</v>
      </c>
      <c r="EO294">
        <v>8.1999999999999993</v>
      </c>
      <c r="EP294" t="s">
        <v>396</v>
      </c>
      <c r="EQ294" t="s">
        <v>396</v>
      </c>
      <c r="ER294" t="s">
        <v>396</v>
      </c>
      <c r="ES294" t="s">
        <v>396</v>
      </c>
      <c r="ET294" t="s">
        <v>396</v>
      </c>
      <c r="EU294" t="s">
        <v>396</v>
      </c>
      <c r="EV294">
        <v>0</v>
      </c>
      <c r="EW294">
        <v>3.5</v>
      </c>
      <c r="EX294">
        <v>4.2</v>
      </c>
      <c r="EY294" t="s">
        <v>396</v>
      </c>
      <c r="EZ294" t="s">
        <v>396</v>
      </c>
      <c r="FA294" t="s">
        <v>396</v>
      </c>
      <c r="FB294" t="s">
        <v>396</v>
      </c>
      <c r="FC294" t="s">
        <v>396</v>
      </c>
      <c r="FD294" t="s">
        <v>396</v>
      </c>
      <c r="FE294" t="s">
        <v>396</v>
      </c>
      <c r="FF294" t="s">
        <v>396</v>
      </c>
      <c r="FG294" t="s">
        <v>396</v>
      </c>
      <c r="FH294" t="s">
        <v>396</v>
      </c>
      <c r="FI294" t="s">
        <v>396</v>
      </c>
      <c r="FJ294" t="s">
        <v>396</v>
      </c>
      <c r="FK294" t="s">
        <v>396</v>
      </c>
      <c r="FL294" t="s">
        <v>396</v>
      </c>
      <c r="FM294" t="s">
        <v>396</v>
      </c>
      <c r="FN294" t="s">
        <v>396</v>
      </c>
      <c r="FO294" t="s">
        <v>396</v>
      </c>
      <c r="FP294" t="s">
        <v>396</v>
      </c>
      <c r="FQ294" t="s">
        <v>396</v>
      </c>
      <c r="FR294" t="s">
        <v>396</v>
      </c>
      <c r="FS294">
        <v>18140367</v>
      </c>
      <c r="FT294">
        <v>53080380</v>
      </c>
    </row>
    <row r="295" spans="1:176" hidden="1" x14ac:dyDescent="0.25">
      <c r="A295" s="13">
        <f t="shared" si="12"/>
        <v>18140367</v>
      </c>
      <c r="B295" s="13">
        <f t="shared" si="13"/>
        <v>53080381</v>
      </c>
      <c r="C295" s="14" t="str">
        <f>IF(ISNA(VLOOKUP(A295,ComponentTable!E:E,1,0)),"","Use")</f>
        <v/>
      </c>
      <c r="D295" s="14" t="str">
        <f t="shared" si="14"/>
        <v/>
      </c>
      <c r="E295">
        <v>724</v>
      </c>
      <c r="F295" t="s">
        <v>715</v>
      </c>
      <c r="G295" t="s">
        <v>396</v>
      </c>
      <c r="H295" t="s">
        <v>611</v>
      </c>
      <c r="I295" t="s">
        <v>396</v>
      </c>
      <c r="J295" t="s">
        <v>396</v>
      </c>
      <c r="K295">
        <v>13</v>
      </c>
      <c r="L295">
        <v>64</v>
      </c>
      <c r="M295">
        <v>85</v>
      </c>
      <c r="N295">
        <v>20</v>
      </c>
      <c r="O295">
        <v>76</v>
      </c>
      <c r="P295">
        <v>102</v>
      </c>
      <c r="Q295">
        <v>7</v>
      </c>
      <c r="R295">
        <v>12</v>
      </c>
      <c r="S295">
        <v>17</v>
      </c>
      <c r="T295">
        <v>0</v>
      </c>
      <c r="U295">
        <v>0</v>
      </c>
      <c r="V295">
        <v>0</v>
      </c>
      <c r="W295">
        <v>0</v>
      </c>
      <c r="X295">
        <v>0</v>
      </c>
      <c r="Y295">
        <v>0</v>
      </c>
      <c r="Z295">
        <v>100</v>
      </c>
      <c r="AA295">
        <v>100</v>
      </c>
      <c r="AB295">
        <v>100</v>
      </c>
      <c r="AC295">
        <v>100</v>
      </c>
      <c r="AD295">
        <v>100</v>
      </c>
      <c r="AE295">
        <v>100</v>
      </c>
      <c r="AF295">
        <v>84</v>
      </c>
      <c r="AG295">
        <v>93</v>
      </c>
      <c r="AH295">
        <v>100</v>
      </c>
      <c r="AI295">
        <v>33</v>
      </c>
      <c r="AJ295">
        <v>41</v>
      </c>
      <c r="AK295">
        <v>48</v>
      </c>
      <c r="AL295">
        <v>55</v>
      </c>
      <c r="AM295">
        <v>68.8</v>
      </c>
      <c r="AN295">
        <v>75</v>
      </c>
      <c r="AO295">
        <v>0</v>
      </c>
      <c r="AP295">
        <v>0.1</v>
      </c>
      <c r="AQ295">
        <v>0.5</v>
      </c>
      <c r="AR295">
        <v>1</v>
      </c>
      <c r="AS295">
        <v>3.2</v>
      </c>
      <c r="AT295">
        <v>5</v>
      </c>
      <c r="AU295">
        <v>5</v>
      </c>
      <c r="AV295">
        <v>15.6</v>
      </c>
      <c r="AW295">
        <v>25</v>
      </c>
      <c r="AX295">
        <v>25</v>
      </c>
      <c r="AY295">
        <v>33</v>
      </c>
      <c r="AZ295">
        <v>45</v>
      </c>
      <c r="BA295">
        <v>10</v>
      </c>
      <c r="BB295">
        <v>16.899999999999999</v>
      </c>
      <c r="BC295">
        <v>20</v>
      </c>
      <c r="BD295">
        <v>5</v>
      </c>
      <c r="BE295">
        <v>16.2</v>
      </c>
      <c r="BF295">
        <v>31.2</v>
      </c>
      <c r="BG295" t="s">
        <v>396</v>
      </c>
      <c r="BH295">
        <v>8.1999999999999993</v>
      </c>
      <c r="BI295" t="s">
        <v>396</v>
      </c>
      <c r="BJ295" t="s">
        <v>396</v>
      </c>
      <c r="BK295">
        <v>8</v>
      </c>
      <c r="BL295" t="s">
        <v>396</v>
      </c>
      <c r="BM295">
        <v>10</v>
      </c>
      <c r="BN295">
        <v>15</v>
      </c>
      <c r="BO295">
        <v>20</v>
      </c>
      <c r="BP295">
        <v>0</v>
      </c>
      <c r="BQ295">
        <v>0</v>
      </c>
      <c r="BR295">
        <v>0</v>
      </c>
      <c r="BS295">
        <v>0</v>
      </c>
      <c r="BT295">
        <v>0.5</v>
      </c>
      <c r="BU295">
        <v>2</v>
      </c>
      <c r="BV295" t="s">
        <v>396</v>
      </c>
      <c r="BW295" t="s">
        <v>396</v>
      </c>
      <c r="BX295" t="s">
        <v>396</v>
      </c>
      <c r="BY295">
        <v>1.46</v>
      </c>
      <c r="BZ295">
        <v>1.56</v>
      </c>
      <c r="CA295">
        <v>1.65</v>
      </c>
      <c r="CB295" t="s">
        <v>396</v>
      </c>
      <c r="CC295" t="s">
        <v>396</v>
      </c>
      <c r="CD295" t="s">
        <v>396</v>
      </c>
      <c r="CE295">
        <v>1.58</v>
      </c>
      <c r="CF295">
        <v>1.68</v>
      </c>
      <c r="CG295">
        <v>1.74</v>
      </c>
      <c r="CH295">
        <v>2.62</v>
      </c>
      <c r="CI295">
        <v>4.2300000000000004</v>
      </c>
      <c r="CJ295">
        <v>9.17</v>
      </c>
      <c r="CK295">
        <v>14.11</v>
      </c>
      <c r="CL295">
        <v>0.11</v>
      </c>
      <c r="CM295">
        <v>0.13</v>
      </c>
      <c r="CN295">
        <v>0.15</v>
      </c>
      <c r="CO295" t="s">
        <v>396</v>
      </c>
      <c r="CP295" t="s">
        <v>396</v>
      </c>
      <c r="CQ295" t="s">
        <v>396</v>
      </c>
      <c r="CR295">
        <v>16.7</v>
      </c>
      <c r="CS295">
        <v>20.7</v>
      </c>
      <c r="CT295">
        <v>24.9</v>
      </c>
      <c r="CU295">
        <v>7</v>
      </c>
      <c r="CV295">
        <v>11.3</v>
      </c>
      <c r="CW295">
        <v>16.899999999999999</v>
      </c>
      <c r="CX295">
        <v>35</v>
      </c>
      <c r="CY295">
        <v>38</v>
      </c>
      <c r="CZ295">
        <v>42</v>
      </c>
      <c r="DA295">
        <v>1.4</v>
      </c>
      <c r="DB295">
        <v>2.6</v>
      </c>
      <c r="DC295">
        <v>3.8</v>
      </c>
      <c r="DD295">
        <v>21</v>
      </c>
      <c r="DE295">
        <v>27</v>
      </c>
      <c r="DF295">
        <v>33</v>
      </c>
      <c r="DG295">
        <v>5</v>
      </c>
      <c r="DH295">
        <v>10</v>
      </c>
      <c r="DI295">
        <v>15</v>
      </c>
      <c r="DJ295">
        <v>0</v>
      </c>
      <c r="DK295">
        <v>1</v>
      </c>
      <c r="DL295">
        <v>4</v>
      </c>
      <c r="DM295">
        <v>0.28000000000000003</v>
      </c>
      <c r="DN295">
        <v>0.28000000000000003</v>
      </c>
      <c r="DO295">
        <v>0</v>
      </c>
      <c r="DP295">
        <v>0</v>
      </c>
      <c r="DQ295">
        <v>4</v>
      </c>
      <c r="DR295">
        <v>0</v>
      </c>
      <c r="DS295">
        <v>0</v>
      </c>
      <c r="DT295">
        <v>0</v>
      </c>
      <c r="DU295">
        <v>0</v>
      </c>
      <c r="DV295">
        <v>1</v>
      </c>
      <c r="DW295">
        <v>4</v>
      </c>
      <c r="DX295">
        <v>0</v>
      </c>
      <c r="DY295">
        <v>1</v>
      </c>
      <c r="DZ295">
        <v>2</v>
      </c>
      <c r="EA295">
        <v>7.6</v>
      </c>
      <c r="EB295">
        <v>12.5</v>
      </c>
      <c r="EC295">
        <v>17</v>
      </c>
      <c r="ED295" t="s">
        <v>396</v>
      </c>
      <c r="EE295" t="s">
        <v>396</v>
      </c>
      <c r="EF295" t="s">
        <v>396</v>
      </c>
      <c r="EG295">
        <v>6.9</v>
      </c>
      <c r="EH295">
        <v>14</v>
      </c>
      <c r="EI295">
        <v>56</v>
      </c>
      <c r="EJ295">
        <v>7</v>
      </c>
      <c r="EK295">
        <v>7.8</v>
      </c>
      <c r="EL295">
        <v>8.1999999999999993</v>
      </c>
      <c r="EM295">
        <v>7</v>
      </c>
      <c r="EN295">
        <v>7.8</v>
      </c>
      <c r="EO295">
        <v>8</v>
      </c>
      <c r="EP295" t="s">
        <v>396</v>
      </c>
      <c r="EQ295" t="s">
        <v>396</v>
      </c>
      <c r="ER295" t="s">
        <v>396</v>
      </c>
      <c r="ES295" t="s">
        <v>396</v>
      </c>
      <c r="ET295" t="s">
        <v>396</v>
      </c>
      <c r="EU295" t="s">
        <v>396</v>
      </c>
      <c r="EV295">
        <v>0</v>
      </c>
      <c r="EW295">
        <v>0</v>
      </c>
      <c r="EX295">
        <v>3.8</v>
      </c>
      <c r="EY295" t="s">
        <v>396</v>
      </c>
      <c r="EZ295" t="s">
        <v>396</v>
      </c>
      <c r="FA295" t="s">
        <v>396</v>
      </c>
      <c r="FB295" t="s">
        <v>396</v>
      </c>
      <c r="FC295" t="s">
        <v>396</v>
      </c>
      <c r="FD295" t="s">
        <v>396</v>
      </c>
      <c r="FE295" t="s">
        <v>396</v>
      </c>
      <c r="FF295" t="s">
        <v>396</v>
      </c>
      <c r="FG295" t="s">
        <v>396</v>
      </c>
      <c r="FH295" t="s">
        <v>396</v>
      </c>
      <c r="FI295" t="s">
        <v>396</v>
      </c>
      <c r="FJ295" t="s">
        <v>396</v>
      </c>
      <c r="FK295" t="s">
        <v>396</v>
      </c>
      <c r="FL295" t="s">
        <v>396</v>
      </c>
      <c r="FM295" t="s">
        <v>396</v>
      </c>
      <c r="FN295" t="s">
        <v>396</v>
      </c>
      <c r="FO295" t="s">
        <v>396</v>
      </c>
      <c r="FP295" t="s">
        <v>396</v>
      </c>
      <c r="FQ295" t="s">
        <v>396</v>
      </c>
      <c r="FR295" t="s">
        <v>396</v>
      </c>
      <c r="FS295">
        <v>18140367</v>
      </c>
      <c r="FT295">
        <v>53080381</v>
      </c>
    </row>
    <row r="296" spans="1:176" hidden="1" x14ac:dyDescent="0.25">
      <c r="A296" s="13">
        <f t="shared" si="12"/>
        <v>18140367</v>
      </c>
      <c r="B296" s="13">
        <f t="shared" si="13"/>
        <v>53080382</v>
      </c>
      <c r="C296" s="14" t="str">
        <f>IF(ISNA(VLOOKUP(A296,ComponentTable!E:E,1,0)),"","Use")</f>
        <v/>
      </c>
      <c r="D296" s="14" t="str">
        <f t="shared" si="14"/>
        <v/>
      </c>
      <c r="E296">
        <v>725</v>
      </c>
      <c r="F296" t="s">
        <v>707</v>
      </c>
      <c r="G296">
        <v>2</v>
      </c>
      <c r="H296" t="s">
        <v>708</v>
      </c>
      <c r="I296" t="s">
        <v>396</v>
      </c>
      <c r="J296" t="s">
        <v>396</v>
      </c>
      <c r="K296">
        <v>20</v>
      </c>
      <c r="L296">
        <v>76</v>
      </c>
      <c r="M296">
        <v>102</v>
      </c>
      <c r="N296">
        <v>45</v>
      </c>
      <c r="O296">
        <v>101</v>
      </c>
      <c r="P296">
        <v>127</v>
      </c>
      <c r="Q296">
        <v>25</v>
      </c>
      <c r="R296">
        <v>25</v>
      </c>
      <c r="S296">
        <v>25</v>
      </c>
      <c r="T296" t="s">
        <v>396</v>
      </c>
      <c r="U296" t="s">
        <v>396</v>
      </c>
      <c r="V296" t="s">
        <v>396</v>
      </c>
      <c r="W296" t="s">
        <v>396</v>
      </c>
      <c r="X296" t="s">
        <v>396</v>
      </c>
      <c r="Y296" t="s">
        <v>396</v>
      </c>
      <c r="Z296" t="s">
        <v>396</v>
      </c>
      <c r="AA296" t="s">
        <v>396</v>
      </c>
      <c r="AB296" t="s">
        <v>396</v>
      </c>
      <c r="AC296" t="s">
        <v>396</v>
      </c>
      <c r="AD296" t="s">
        <v>396</v>
      </c>
      <c r="AE296" t="s">
        <v>396</v>
      </c>
      <c r="AF296" t="s">
        <v>396</v>
      </c>
      <c r="AG296" t="s">
        <v>396</v>
      </c>
      <c r="AH296" t="s">
        <v>396</v>
      </c>
      <c r="AI296" t="s">
        <v>396</v>
      </c>
      <c r="AJ296" t="s">
        <v>396</v>
      </c>
      <c r="AK296" t="s">
        <v>396</v>
      </c>
      <c r="AL296" t="s">
        <v>396</v>
      </c>
      <c r="AM296" t="s">
        <v>396</v>
      </c>
      <c r="AN296" t="s">
        <v>396</v>
      </c>
      <c r="AO296" t="s">
        <v>396</v>
      </c>
      <c r="AP296" t="s">
        <v>396</v>
      </c>
      <c r="AQ296" t="s">
        <v>396</v>
      </c>
      <c r="AR296" t="s">
        <v>396</v>
      </c>
      <c r="AS296" t="s">
        <v>396</v>
      </c>
      <c r="AT296" t="s">
        <v>396</v>
      </c>
      <c r="AU296" t="s">
        <v>396</v>
      </c>
      <c r="AV296" t="s">
        <v>396</v>
      </c>
      <c r="AW296" t="s">
        <v>396</v>
      </c>
      <c r="AX296" t="s">
        <v>396</v>
      </c>
      <c r="AY296" t="s">
        <v>396</v>
      </c>
      <c r="AZ296" t="s">
        <v>396</v>
      </c>
      <c r="BA296" t="s">
        <v>396</v>
      </c>
      <c r="BB296" t="s">
        <v>396</v>
      </c>
      <c r="BC296" t="s">
        <v>396</v>
      </c>
      <c r="BD296" t="s">
        <v>396</v>
      </c>
      <c r="BE296" t="s">
        <v>396</v>
      </c>
      <c r="BF296" t="s">
        <v>396</v>
      </c>
      <c r="BG296" t="s">
        <v>396</v>
      </c>
      <c r="BH296" t="s">
        <v>396</v>
      </c>
      <c r="BI296" t="s">
        <v>396</v>
      </c>
      <c r="BJ296" t="s">
        <v>396</v>
      </c>
      <c r="BK296" t="s">
        <v>396</v>
      </c>
      <c r="BL296" t="s">
        <v>396</v>
      </c>
      <c r="BM296" t="s">
        <v>396</v>
      </c>
      <c r="BN296" t="s">
        <v>396</v>
      </c>
      <c r="BO296" t="s">
        <v>396</v>
      </c>
      <c r="BP296" t="s">
        <v>396</v>
      </c>
      <c r="BQ296" t="s">
        <v>396</v>
      </c>
      <c r="BR296" t="s">
        <v>396</v>
      </c>
      <c r="BS296" t="s">
        <v>396</v>
      </c>
      <c r="BT296" t="s">
        <v>396</v>
      </c>
      <c r="BU296" t="s">
        <v>396</v>
      </c>
      <c r="BV296" t="s">
        <v>396</v>
      </c>
      <c r="BW296" t="s">
        <v>396</v>
      </c>
      <c r="BX296" t="s">
        <v>396</v>
      </c>
      <c r="BY296" t="s">
        <v>396</v>
      </c>
      <c r="BZ296" t="s">
        <v>396</v>
      </c>
      <c r="CA296" t="s">
        <v>396</v>
      </c>
      <c r="CB296" t="s">
        <v>396</v>
      </c>
      <c r="CC296" t="s">
        <v>396</v>
      </c>
      <c r="CD296" t="s">
        <v>396</v>
      </c>
      <c r="CE296" t="s">
        <v>396</v>
      </c>
      <c r="CF296" t="s">
        <v>396</v>
      </c>
      <c r="CG296" t="s">
        <v>396</v>
      </c>
      <c r="CH296" t="s">
        <v>396</v>
      </c>
      <c r="CI296">
        <v>14</v>
      </c>
      <c r="CJ296">
        <v>78</v>
      </c>
      <c r="CK296">
        <v>141</v>
      </c>
      <c r="CL296" t="s">
        <v>396</v>
      </c>
      <c r="CM296" t="s">
        <v>396</v>
      </c>
      <c r="CN296" t="s">
        <v>396</v>
      </c>
      <c r="CO296" t="s">
        <v>396</v>
      </c>
      <c r="CP296" t="s">
        <v>396</v>
      </c>
      <c r="CQ296" t="s">
        <v>396</v>
      </c>
      <c r="CR296" t="s">
        <v>396</v>
      </c>
      <c r="CS296" t="s">
        <v>396</v>
      </c>
      <c r="CT296" t="s">
        <v>396</v>
      </c>
      <c r="CU296" t="s">
        <v>396</v>
      </c>
      <c r="CV296" t="s">
        <v>396</v>
      </c>
      <c r="CW296" t="s">
        <v>396</v>
      </c>
      <c r="CX296" t="s">
        <v>396</v>
      </c>
      <c r="CY296" t="s">
        <v>396</v>
      </c>
      <c r="CZ296" t="s">
        <v>396</v>
      </c>
      <c r="DA296" t="s">
        <v>396</v>
      </c>
      <c r="DB296" t="s">
        <v>396</v>
      </c>
      <c r="DC296" t="s">
        <v>396</v>
      </c>
      <c r="DD296" t="s">
        <v>396</v>
      </c>
      <c r="DE296" t="s">
        <v>396</v>
      </c>
      <c r="DF296" t="s">
        <v>396</v>
      </c>
      <c r="DG296" t="s">
        <v>396</v>
      </c>
      <c r="DH296" t="s">
        <v>396</v>
      </c>
      <c r="DI296" t="s">
        <v>396</v>
      </c>
      <c r="DJ296" t="s">
        <v>396</v>
      </c>
      <c r="DK296" t="s">
        <v>396</v>
      </c>
      <c r="DL296" t="s">
        <v>396</v>
      </c>
      <c r="DM296" t="s">
        <v>396</v>
      </c>
      <c r="DN296" t="s">
        <v>396</v>
      </c>
      <c r="DO296" t="s">
        <v>396</v>
      </c>
      <c r="DP296" t="s">
        <v>396</v>
      </c>
      <c r="DQ296" t="s">
        <v>396</v>
      </c>
      <c r="DR296" t="s">
        <v>396</v>
      </c>
      <c r="DS296" t="s">
        <v>396</v>
      </c>
      <c r="DT296" t="s">
        <v>396</v>
      </c>
      <c r="DU296" t="s">
        <v>396</v>
      </c>
      <c r="DV296" t="s">
        <v>396</v>
      </c>
      <c r="DW296" t="s">
        <v>396</v>
      </c>
      <c r="DX296" t="s">
        <v>396</v>
      </c>
      <c r="DY296" t="s">
        <v>396</v>
      </c>
      <c r="DZ296" t="s">
        <v>396</v>
      </c>
      <c r="EA296" t="s">
        <v>396</v>
      </c>
      <c r="EB296" t="s">
        <v>396</v>
      </c>
      <c r="EC296" t="s">
        <v>396</v>
      </c>
      <c r="ED296" t="s">
        <v>396</v>
      </c>
      <c r="EE296" t="s">
        <v>396</v>
      </c>
      <c r="EF296" t="s">
        <v>396</v>
      </c>
      <c r="EG296" t="s">
        <v>396</v>
      </c>
      <c r="EH296" t="s">
        <v>396</v>
      </c>
      <c r="EI296" t="s">
        <v>396</v>
      </c>
      <c r="EJ296" t="s">
        <v>396</v>
      </c>
      <c r="EK296" t="s">
        <v>396</v>
      </c>
      <c r="EL296" t="s">
        <v>396</v>
      </c>
      <c r="EM296" t="s">
        <v>396</v>
      </c>
      <c r="EN296" t="s">
        <v>396</v>
      </c>
      <c r="EO296" t="s">
        <v>396</v>
      </c>
      <c r="EP296" t="s">
        <v>396</v>
      </c>
      <c r="EQ296" t="s">
        <v>396</v>
      </c>
      <c r="ER296" t="s">
        <v>396</v>
      </c>
      <c r="ES296" t="s">
        <v>396</v>
      </c>
      <c r="ET296" t="s">
        <v>396</v>
      </c>
      <c r="EU296" t="s">
        <v>396</v>
      </c>
      <c r="EV296" t="s">
        <v>396</v>
      </c>
      <c r="EW296" t="s">
        <v>396</v>
      </c>
      <c r="EX296" t="s">
        <v>396</v>
      </c>
      <c r="EY296" t="s">
        <v>396</v>
      </c>
      <c r="EZ296" t="s">
        <v>396</v>
      </c>
      <c r="FA296" t="s">
        <v>396</v>
      </c>
      <c r="FB296" t="s">
        <v>396</v>
      </c>
      <c r="FC296" t="s">
        <v>396</v>
      </c>
      <c r="FD296" t="s">
        <v>396</v>
      </c>
      <c r="FE296" t="s">
        <v>396</v>
      </c>
      <c r="FF296" t="s">
        <v>396</v>
      </c>
      <c r="FG296" t="s">
        <v>396</v>
      </c>
      <c r="FH296" t="s">
        <v>396</v>
      </c>
      <c r="FI296" t="s">
        <v>396</v>
      </c>
      <c r="FJ296" t="s">
        <v>396</v>
      </c>
      <c r="FK296" t="s">
        <v>396</v>
      </c>
      <c r="FL296" t="s">
        <v>396</v>
      </c>
      <c r="FM296" t="s">
        <v>396</v>
      </c>
      <c r="FN296" t="s">
        <v>396</v>
      </c>
      <c r="FO296" t="s">
        <v>396</v>
      </c>
      <c r="FP296" t="s">
        <v>396</v>
      </c>
      <c r="FQ296" t="s">
        <v>396</v>
      </c>
      <c r="FR296" t="s">
        <v>396</v>
      </c>
      <c r="FS296">
        <v>18140367</v>
      </c>
      <c r="FT296">
        <v>53080382</v>
      </c>
    </row>
    <row r="297" spans="1:176" hidden="1" x14ac:dyDescent="0.25">
      <c r="A297" s="13">
        <f t="shared" si="12"/>
        <v>18140367</v>
      </c>
      <c r="B297" s="13">
        <f t="shared" si="13"/>
        <v>53080383</v>
      </c>
      <c r="C297" s="14" t="str">
        <f>IF(ISNA(VLOOKUP(A297,ComponentTable!E:E,1,0)),"","Use")</f>
        <v/>
      </c>
      <c r="D297" s="14" t="str">
        <f t="shared" si="14"/>
        <v/>
      </c>
      <c r="E297">
        <v>726</v>
      </c>
      <c r="F297" t="s">
        <v>399</v>
      </c>
      <c r="G297" t="s">
        <v>396</v>
      </c>
      <c r="H297" t="s">
        <v>399</v>
      </c>
      <c r="I297" t="s">
        <v>396</v>
      </c>
      <c r="J297" t="s">
        <v>396</v>
      </c>
      <c r="K297">
        <v>0</v>
      </c>
      <c r="L297">
        <v>0</v>
      </c>
      <c r="M297">
        <v>0</v>
      </c>
      <c r="N297">
        <v>8</v>
      </c>
      <c r="O297">
        <v>8</v>
      </c>
      <c r="P297">
        <v>23</v>
      </c>
      <c r="Q297">
        <v>8</v>
      </c>
      <c r="R297">
        <v>8</v>
      </c>
      <c r="S297">
        <v>23</v>
      </c>
      <c r="T297">
        <v>0</v>
      </c>
      <c r="U297">
        <v>0</v>
      </c>
      <c r="V297">
        <v>0</v>
      </c>
      <c r="W297">
        <v>0</v>
      </c>
      <c r="X297">
        <v>0</v>
      </c>
      <c r="Y297">
        <v>0</v>
      </c>
      <c r="Z297">
        <v>100</v>
      </c>
      <c r="AA297">
        <v>100</v>
      </c>
      <c r="AB297">
        <v>100</v>
      </c>
      <c r="AC297">
        <v>100</v>
      </c>
      <c r="AD297">
        <v>100</v>
      </c>
      <c r="AE297">
        <v>100</v>
      </c>
      <c r="AF297">
        <v>89</v>
      </c>
      <c r="AG297">
        <v>94</v>
      </c>
      <c r="AH297">
        <v>100</v>
      </c>
      <c r="AI297">
        <v>8</v>
      </c>
      <c r="AJ297">
        <v>10</v>
      </c>
      <c r="AK297">
        <v>15</v>
      </c>
      <c r="AL297">
        <v>90</v>
      </c>
      <c r="AM297">
        <v>98</v>
      </c>
      <c r="AN297">
        <v>99.5</v>
      </c>
      <c r="AO297">
        <v>0</v>
      </c>
      <c r="AP297">
        <v>0</v>
      </c>
      <c r="AQ297">
        <v>0.5</v>
      </c>
      <c r="AR297">
        <v>0</v>
      </c>
      <c r="AS297">
        <v>1</v>
      </c>
      <c r="AT297">
        <v>2</v>
      </c>
      <c r="AU297">
        <v>5</v>
      </c>
      <c r="AV297">
        <v>18.100000000000001</v>
      </c>
      <c r="AW297">
        <v>25</v>
      </c>
      <c r="AX297">
        <v>55</v>
      </c>
      <c r="AY297">
        <v>64.099999999999994</v>
      </c>
      <c r="AZ297">
        <v>75</v>
      </c>
      <c r="BA297">
        <v>10</v>
      </c>
      <c r="BB297">
        <v>14.8</v>
      </c>
      <c r="BC297">
        <v>20</v>
      </c>
      <c r="BD297">
        <v>0</v>
      </c>
      <c r="BE297">
        <v>1</v>
      </c>
      <c r="BF297">
        <v>7.5</v>
      </c>
      <c r="BG297" t="s">
        <v>396</v>
      </c>
      <c r="BH297">
        <v>0.5</v>
      </c>
      <c r="BI297" t="s">
        <v>396</v>
      </c>
      <c r="BJ297" t="s">
        <v>396</v>
      </c>
      <c r="BK297">
        <v>0.5</v>
      </c>
      <c r="BL297" t="s">
        <v>396</v>
      </c>
      <c r="BM297">
        <v>0.5</v>
      </c>
      <c r="BN297">
        <v>1</v>
      </c>
      <c r="BO297">
        <v>4</v>
      </c>
      <c r="BP297">
        <v>0</v>
      </c>
      <c r="BQ297">
        <v>0</v>
      </c>
      <c r="BR297">
        <v>0</v>
      </c>
      <c r="BS297">
        <v>0.5</v>
      </c>
      <c r="BT297">
        <v>1.5</v>
      </c>
      <c r="BU297">
        <v>6</v>
      </c>
      <c r="BV297" t="s">
        <v>396</v>
      </c>
      <c r="BW297" t="s">
        <v>396</v>
      </c>
      <c r="BX297" t="s">
        <v>396</v>
      </c>
      <c r="BY297">
        <v>1.52</v>
      </c>
      <c r="BZ297">
        <v>1.56</v>
      </c>
      <c r="CA297">
        <v>1.59</v>
      </c>
      <c r="CB297" t="s">
        <v>396</v>
      </c>
      <c r="CC297" t="s">
        <v>396</v>
      </c>
      <c r="CD297" t="s">
        <v>396</v>
      </c>
      <c r="CE297">
        <v>1.52</v>
      </c>
      <c r="CF297">
        <v>1.56</v>
      </c>
      <c r="CG297">
        <v>1.59</v>
      </c>
      <c r="CH297">
        <v>2.62</v>
      </c>
      <c r="CI297">
        <v>42.34</v>
      </c>
      <c r="CJ297">
        <v>91.74</v>
      </c>
      <c r="CK297">
        <v>141.13999999999999</v>
      </c>
      <c r="CL297">
        <v>0.06</v>
      </c>
      <c r="CM297">
        <v>0.08</v>
      </c>
      <c r="CN297">
        <v>0.1</v>
      </c>
      <c r="CO297">
        <v>10.5</v>
      </c>
      <c r="CP297">
        <v>13.6</v>
      </c>
      <c r="CQ297">
        <v>19.5</v>
      </c>
      <c r="CR297">
        <v>6.2</v>
      </c>
      <c r="CS297">
        <v>9.5</v>
      </c>
      <c r="CT297">
        <v>17.399999999999999</v>
      </c>
      <c r="CU297">
        <v>1.1000000000000001</v>
      </c>
      <c r="CV297">
        <v>3</v>
      </c>
      <c r="CW297">
        <v>12.1</v>
      </c>
      <c r="CX297">
        <v>37</v>
      </c>
      <c r="CY297">
        <v>38</v>
      </c>
      <c r="CZ297">
        <v>40</v>
      </c>
      <c r="DA297">
        <v>0</v>
      </c>
      <c r="DB297">
        <v>0</v>
      </c>
      <c r="DC297">
        <v>0.6</v>
      </c>
      <c r="DD297">
        <v>0</v>
      </c>
      <c r="DE297">
        <v>0</v>
      </c>
      <c r="DF297">
        <v>0</v>
      </c>
      <c r="DG297">
        <v>0</v>
      </c>
      <c r="DH297">
        <v>0</v>
      </c>
      <c r="DI297">
        <v>0</v>
      </c>
      <c r="DJ297">
        <v>0</v>
      </c>
      <c r="DK297">
        <v>0</v>
      </c>
      <c r="DL297">
        <v>0</v>
      </c>
      <c r="DM297">
        <v>0.05</v>
      </c>
      <c r="DN297">
        <v>0.05</v>
      </c>
      <c r="DO297">
        <v>0</v>
      </c>
      <c r="DP297">
        <v>0</v>
      </c>
      <c r="DQ297">
        <v>0</v>
      </c>
      <c r="DR297">
        <v>0</v>
      </c>
      <c r="DS297">
        <v>0</v>
      </c>
      <c r="DT297">
        <v>0</v>
      </c>
      <c r="DU297">
        <v>0</v>
      </c>
      <c r="DV297">
        <v>1</v>
      </c>
      <c r="DW297">
        <v>4</v>
      </c>
      <c r="DX297">
        <v>0</v>
      </c>
      <c r="DY297">
        <v>1</v>
      </c>
      <c r="DZ297">
        <v>2</v>
      </c>
      <c r="EA297">
        <v>0.6</v>
      </c>
      <c r="EB297">
        <v>1.1000000000000001</v>
      </c>
      <c r="EC297">
        <v>4.2</v>
      </c>
      <c r="ED297" t="s">
        <v>396</v>
      </c>
      <c r="EE297" t="s">
        <v>396</v>
      </c>
      <c r="EF297" t="s">
        <v>396</v>
      </c>
      <c r="EG297">
        <v>0.1</v>
      </c>
      <c r="EH297">
        <v>0.8</v>
      </c>
      <c r="EI297">
        <v>12.2</v>
      </c>
      <c r="EJ297">
        <v>5.0999999999999996</v>
      </c>
      <c r="EK297">
        <v>5.6</v>
      </c>
      <c r="EL297">
        <v>7.8</v>
      </c>
      <c r="EM297">
        <v>4.5</v>
      </c>
      <c r="EN297">
        <v>5.6</v>
      </c>
      <c r="EO297">
        <v>8.1</v>
      </c>
      <c r="EP297" t="s">
        <v>396</v>
      </c>
      <c r="EQ297" t="s">
        <v>396</v>
      </c>
      <c r="ER297" t="s">
        <v>396</v>
      </c>
      <c r="ES297" t="s">
        <v>396</v>
      </c>
      <c r="ET297" t="s">
        <v>396</v>
      </c>
      <c r="EU297" t="s">
        <v>396</v>
      </c>
      <c r="EV297">
        <v>0</v>
      </c>
      <c r="EW297">
        <v>4.3</v>
      </c>
      <c r="EX297">
        <v>9.4</v>
      </c>
      <c r="EY297" t="s">
        <v>396</v>
      </c>
      <c r="EZ297" t="s">
        <v>396</v>
      </c>
      <c r="FA297" t="s">
        <v>396</v>
      </c>
      <c r="FB297" t="s">
        <v>396</v>
      </c>
      <c r="FC297" t="s">
        <v>396</v>
      </c>
      <c r="FD297" t="s">
        <v>396</v>
      </c>
      <c r="FE297" t="s">
        <v>396</v>
      </c>
      <c r="FF297" t="s">
        <v>396</v>
      </c>
      <c r="FG297" t="s">
        <v>396</v>
      </c>
      <c r="FH297" t="s">
        <v>396</v>
      </c>
      <c r="FI297" t="s">
        <v>396</v>
      </c>
      <c r="FJ297" t="s">
        <v>396</v>
      </c>
      <c r="FK297" t="s">
        <v>396</v>
      </c>
      <c r="FL297" t="s">
        <v>396</v>
      </c>
      <c r="FM297" t="s">
        <v>396</v>
      </c>
      <c r="FN297" t="s">
        <v>396</v>
      </c>
      <c r="FO297" t="s">
        <v>396</v>
      </c>
      <c r="FP297" t="s">
        <v>396</v>
      </c>
      <c r="FQ297" t="s">
        <v>396</v>
      </c>
      <c r="FR297" t="s">
        <v>396</v>
      </c>
      <c r="FS297">
        <v>18140367</v>
      </c>
      <c r="FT297">
        <v>53080383</v>
      </c>
    </row>
    <row r="298" spans="1:176" hidden="1" x14ac:dyDescent="0.25">
      <c r="A298" s="13">
        <f t="shared" si="12"/>
        <v>18140367</v>
      </c>
      <c r="B298" s="13">
        <f t="shared" si="13"/>
        <v>53080384</v>
      </c>
      <c r="C298" s="14" t="str">
        <f>IF(ISNA(VLOOKUP(A298,ComponentTable!E:E,1,0)),"","Use")</f>
        <v/>
      </c>
      <c r="D298" s="14" t="str">
        <f t="shared" si="14"/>
        <v/>
      </c>
      <c r="E298">
        <v>727</v>
      </c>
      <c r="F298" t="s">
        <v>714</v>
      </c>
      <c r="G298" t="s">
        <v>396</v>
      </c>
      <c r="H298" t="s">
        <v>714</v>
      </c>
      <c r="I298" t="s">
        <v>396</v>
      </c>
      <c r="J298" t="s">
        <v>396</v>
      </c>
      <c r="K298">
        <v>10</v>
      </c>
      <c r="L298">
        <v>36</v>
      </c>
      <c r="M298">
        <v>56</v>
      </c>
      <c r="N298">
        <v>13</v>
      </c>
      <c r="O298">
        <v>64</v>
      </c>
      <c r="P298">
        <v>85</v>
      </c>
      <c r="Q298">
        <v>3</v>
      </c>
      <c r="R298">
        <v>28</v>
      </c>
      <c r="S298">
        <v>29</v>
      </c>
      <c r="T298">
        <v>0</v>
      </c>
      <c r="U298">
        <v>0</v>
      </c>
      <c r="V298">
        <v>0</v>
      </c>
      <c r="W298">
        <v>0</v>
      </c>
      <c r="X298">
        <v>0</v>
      </c>
      <c r="Y298">
        <v>0</v>
      </c>
      <c r="Z298">
        <v>100</v>
      </c>
      <c r="AA298">
        <v>100</v>
      </c>
      <c r="AB298">
        <v>100</v>
      </c>
      <c r="AC298">
        <v>100</v>
      </c>
      <c r="AD298">
        <v>100</v>
      </c>
      <c r="AE298">
        <v>100</v>
      </c>
      <c r="AF298">
        <v>89</v>
      </c>
      <c r="AG298">
        <v>94</v>
      </c>
      <c r="AH298">
        <v>100</v>
      </c>
      <c r="AI298">
        <v>9</v>
      </c>
      <c r="AJ298">
        <v>11</v>
      </c>
      <c r="AK298">
        <v>16</v>
      </c>
      <c r="AL298">
        <v>90</v>
      </c>
      <c r="AM298">
        <v>97</v>
      </c>
      <c r="AN298">
        <v>99.9</v>
      </c>
      <c r="AO298">
        <v>0</v>
      </c>
      <c r="AP298">
        <v>0</v>
      </c>
      <c r="AQ298">
        <v>0.5</v>
      </c>
      <c r="AR298">
        <v>0</v>
      </c>
      <c r="AS298">
        <v>1</v>
      </c>
      <c r="AT298">
        <v>2</v>
      </c>
      <c r="AU298">
        <v>5</v>
      </c>
      <c r="AV298">
        <v>18.3</v>
      </c>
      <c r="AW298">
        <v>25</v>
      </c>
      <c r="AX298">
        <v>55</v>
      </c>
      <c r="AY298">
        <v>63.4</v>
      </c>
      <c r="AZ298">
        <v>75</v>
      </c>
      <c r="BA298">
        <v>10</v>
      </c>
      <c r="BB298">
        <v>14.3</v>
      </c>
      <c r="BC298">
        <v>20</v>
      </c>
      <c r="BD298">
        <v>0</v>
      </c>
      <c r="BE298">
        <v>1</v>
      </c>
      <c r="BF298">
        <v>7.9</v>
      </c>
      <c r="BG298" t="s">
        <v>396</v>
      </c>
      <c r="BH298">
        <v>0.5</v>
      </c>
      <c r="BI298" t="s">
        <v>396</v>
      </c>
      <c r="BJ298" t="s">
        <v>396</v>
      </c>
      <c r="BK298">
        <v>0.5</v>
      </c>
      <c r="BL298" t="s">
        <v>396</v>
      </c>
      <c r="BM298">
        <v>0.1</v>
      </c>
      <c r="BN298">
        <v>2</v>
      </c>
      <c r="BO298">
        <v>4</v>
      </c>
      <c r="BP298">
        <v>0</v>
      </c>
      <c r="BQ298">
        <v>0</v>
      </c>
      <c r="BR298">
        <v>0</v>
      </c>
      <c r="BS298">
        <v>0</v>
      </c>
      <c r="BT298">
        <v>0.25</v>
      </c>
      <c r="BU298">
        <v>1</v>
      </c>
      <c r="BV298" t="s">
        <v>396</v>
      </c>
      <c r="BW298" t="s">
        <v>396</v>
      </c>
      <c r="BX298" t="s">
        <v>396</v>
      </c>
      <c r="BY298">
        <v>1.58</v>
      </c>
      <c r="BZ298">
        <v>1.58</v>
      </c>
      <c r="CA298">
        <v>1.59</v>
      </c>
      <c r="CB298" t="s">
        <v>396</v>
      </c>
      <c r="CC298" t="s">
        <v>396</v>
      </c>
      <c r="CD298" t="s">
        <v>396</v>
      </c>
      <c r="CE298">
        <v>1.58</v>
      </c>
      <c r="CF298">
        <v>1.58</v>
      </c>
      <c r="CG298">
        <v>1.6</v>
      </c>
      <c r="CH298">
        <v>2.64</v>
      </c>
      <c r="CI298">
        <v>42.34</v>
      </c>
      <c r="CJ298">
        <v>91.74</v>
      </c>
      <c r="CK298">
        <v>141.13999999999999</v>
      </c>
      <c r="CL298">
        <v>0.06</v>
      </c>
      <c r="CM298">
        <v>0.08</v>
      </c>
      <c r="CN298">
        <v>0.1</v>
      </c>
      <c r="CO298">
        <v>5.0999999999999996</v>
      </c>
      <c r="CP298">
        <v>11.9</v>
      </c>
      <c r="CQ298">
        <v>15</v>
      </c>
      <c r="CR298">
        <v>1.9</v>
      </c>
      <c r="CS298">
        <v>7.7</v>
      </c>
      <c r="CT298">
        <v>11.2</v>
      </c>
      <c r="CU298">
        <v>0.1</v>
      </c>
      <c r="CV298">
        <v>1.8</v>
      </c>
      <c r="CW298">
        <v>4.5</v>
      </c>
      <c r="CX298">
        <v>38</v>
      </c>
      <c r="CY298">
        <v>38</v>
      </c>
      <c r="CZ298">
        <v>38</v>
      </c>
      <c r="DA298">
        <v>0</v>
      </c>
      <c r="DB298">
        <v>0.1</v>
      </c>
      <c r="DC298">
        <v>0.5</v>
      </c>
      <c r="DD298">
        <v>0</v>
      </c>
      <c r="DE298">
        <v>0</v>
      </c>
      <c r="DF298">
        <v>0</v>
      </c>
      <c r="DG298">
        <v>0</v>
      </c>
      <c r="DH298">
        <v>0</v>
      </c>
      <c r="DI298">
        <v>0</v>
      </c>
      <c r="DJ298">
        <v>0</v>
      </c>
      <c r="DK298">
        <v>0</v>
      </c>
      <c r="DL298">
        <v>0</v>
      </c>
      <c r="DM298">
        <v>0.05</v>
      </c>
      <c r="DN298">
        <v>0.05</v>
      </c>
      <c r="DO298">
        <v>0</v>
      </c>
      <c r="DP298">
        <v>0</v>
      </c>
      <c r="DQ298">
        <v>0</v>
      </c>
      <c r="DR298">
        <v>0</v>
      </c>
      <c r="DS298">
        <v>0</v>
      </c>
      <c r="DT298">
        <v>0</v>
      </c>
      <c r="DU298">
        <v>0</v>
      </c>
      <c r="DV298">
        <v>1</v>
      </c>
      <c r="DW298">
        <v>4</v>
      </c>
      <c r="DX298">
        <v>0</v>
      </c>
      <c r="DY298">
        <v>1</v>
      </c>
      <c r="DZ298">
        <v>2</v>
      </c>
      <c r="EA298">
        <v>0.1</v>
      </c>
      <c r="EB298">
        <v>2</v>
      </c>
      <c r="EC298">
        <v>3.9</v>
      </c>
      <c r="ED298" t="s">
        <v>396</v>
      </c>
      <c r="EE298" t="s">
        <v>396</v>
      </c>
      <c r="EF298" t="s">
        <v>396</v>
      </c>
      <c r="EG298">
        <v>0.1</v>
      </c>
      <c r="EH298">
        <v>1.8</v>
      </c>
      <c r="EI298">
        <v>11.9</v>
      </c>
      <c r="EJ298">
        <v>6</v>
      </c>
      <c r="EK298">
        <v>6.8</v>
      </c>
      <c r="EL298">
        <v>7.8</v>
      </c>
      <c r="EM298">
        <v>5.0999999999999996</v>
      </c>
      <c r="EN298">
        <v>6.8</v>
      </c>
      <c r="EO298">
        <v>8</v>
      </c>
      <c r="EP298" t="s">
        <v>396</v>
      </c>
      <c r="EQ298" t="s">
        <v>396</v>
      </c>
      <c r="ER298" t="s">
        <v>396</v>
      </c>
      <c r="ES298" t="s">
        <v>396</v>
      </c>
      <c r="ET298" t="s">
        <v>396</v>
      </c>
      <c r="EU298" t="s">
        <v>396</v>
      </c>
      <c r="EV298">
        <v>0</v>
      </c>
      <c r="EW298">
        <v>0.2</v>
      </c>
      <c r="EX298">
        <v>3.4</v>
      </c>
      <c r="EY298" t="s">
        <v>396</v>
      </c>
      <c r="EZ298" t="s">
        <v>396</v>
      </c>
      <c r="FA298" t="s">
        <v>396</v>
      </c>
      <c r="FB298" t="s">
        <v>396</v>
      </c>
      <c r="FC298" t="s">
        <v>396</v>
      </c>
      <c r="FD298" t="s">
        <v>396</v>
      </c>
      <c r="FE298" t="s">
        <v>396</v>
      </c>
      <c r="FF298" t="s">
        <v>396</v>
      </c>
      <c r="FG298" t="s">
        <v>396</v>
      </c>
      <c r="FH298" t="s">
        <v>396</v>
      </c>
      <c r="FI298" t="s">
        <v>396</v>
      </c>
      <c r="FJ298" t="s">
        <v>396</v>
      </c>
      <c r="FK298" t="s">
        <v>396</v>
      </c>
      <c r="FL298" t="s">
        <v>396</v>
      </c>
      <c r="FM298" t="s">
        <v>396</v>
      </c>
      <c r="FN298" t="s">
        <v>396</v>
      </c>
      <c r="FO298" t="s">
        <v>396</v>
      </c>
      <c r="FP298" t="s">
        <v>396</v>
      </c>
      <c r="FQ298" t="s">
        <v>396</v>
      </c>
      <c r="FR298" t="s">
        <v>396</v>
      </c>
      <c r="FS298">
        <v>18140367</v>
      </c>
      <c r="FT298">
        <v>53080384</v>
      </c>
    </row>
    <row r="299" spans="1:176" hidden="1" x14ac:dyDescent="0.25">
      <c r="A299" s="13">
        <f t="shared" si="12"/>
        <v>18140366</v>
      </c>
      <c r="B299" s="13">
        <f t="shared" si="13"/>
        <v>53080376</v>
      </c>
      <c r="C299" s="14" t="str">
        <f>IF(ISNA(VLOOKUP(A299,ComponentTable!E:E,1,0)),"","Use")</f>
        <v/>
      </c>
      <c r="D299" s="14" t="str">
        <f t="shared" si="14"/>
        <v/>
      </c>
      <c r="E299">
        <v>728</v>
      </c>
      <c r="F299" t="s">
        <v>702</v>
      </c>
      <c r="G299" t="s">
        <v>396</v>
      </c>
      <c r="H299" t="s">
        <v>702</v>
      </c>
      <c r="I299" t="s">
        <v>396</v>
      </c>
      <c r="J299" t="s">
        <v>396</v>
      </c>
      <c r="K299">
        <v>3</v>
      </c>
      <c r="L299">
        <v>10</v>
      </c>
      <c r="M299">
        <v>15</v>
      </c>
      <c r="N299">
        <v>79</v>
      </c>
      <c r="O299">
        <v>107</v>
      </c>
      <c r="P299">
        <v>157</v>
      </c>
      <c r="Q299">
        <v>76</v>
      </c>
      <c r="R299">
        <v>97</v>
      </c>
      <c r="S299">
        <v>142</v>
      </c>
      <c r="T299">
        <v>0</v>
      </c>
      <c r="U299">
        <v>0</v>
      </c>
      <c r="V299">
        <v>0</v>
      </c>
      <c r="W299">
        <v>0</v>
      </c>
      <c r="X299">
        <v>0</v>
      </c>
      <c r="Y299">
        <v>0</v>
      </c>
      <c r="Z299">
        <v>100</v>
      </c>
      <c r="AA299">
        <v>100</v>
      </c>
      <c r="AB299">
        <v>100</v>
      </c>
      <c r="AC299">
        <v>100</v>
      </c>
      <c r="AD299">
        <v>100</v>
      </c>
      <c r="AE299">
        <v>100</v>
      </c>
      <c r="AF299">
        <v>90</v>
      </c>
      <c r="AG299">
        <v>94</v>
      </c>
      <c r="AH299">
        <v>100</v>
      </c>
      <c r="AI299">
        <v>8</v>
      </c>
      <c r="AJ299">
        <v>10</v>
      </c>
      <c r="AK299">
        <v>15</v>
      </c>
      <c r="AL299">
        <v>90</v>
      </c>
      <c r="AM299">
        <v>98</v>
      </c>
      <c r="AN299">
        <v>99.9</v>
      </c>
      <c r="AO299">
        <v>0</v>
      </c>
      <c r="AP299">
        <v>0</v>
      </c>
      <c r="AQ299">
        <v>0.5</v>
      </c>
      <c r="AR299">
        <v>0</v>
      </c>
      <c r="AS299">
        <v>1</v>
      </c>
      <c r="AT299">
        <v>2</v>
      </c>
      <c r="AU299">
        <v>10</v>
      </c>
      <c r="AV299">
        <v>18.100000000000001</v>
      </c>
      <c r="AW299">
        <v>22.5</v>
      </c>
      <c r="AX299">
        <v>55</v>
      </c>
      <c r="AY299">
        <v>64.099999999999994</v>
      </c>
      <c r="AZ299">
        <v>75</v>
      </c>
      <c r="BA299">
        <v>10</v>
      </c>
      <c r="BB299">
        <v>14.8</v>
      </c>
      <c r="BC299">
        <v>20</v>
      </c>
      <c r="BD299">
        <v>0</v>
      </c>
      <c r="BE299">
        <v>1</v>
      </c>
      <c r="BF299">
        <v>7.9</v>
      </c>
      <c r="BG299" t="s">
        <v>396</v>
      </c>
      <c r="BH299">
        <v>0.5</v>
      </c>
      <c r="BI299" t="s">
        <v>396</v>
      </c>
      <c r="BJ299" t="s">
        <v>396</v>
      </c>
      <c r="BK299">
        <v>0.5</v>
      </c>
      <c r="BL299" t="s">
        <v>396</v>
      </c>
      <c r="BM299">
        <v>0.1</v>
      </c>
      <c r="BN299">
        <v>1</v>
      </c>
      <c r="BO299">
        <v>4</v>
      </c>
      <c r="BP299">
        <v>0</v>
      </c>
      <c r="BQ299">
        <v>0</v>
      </c>
      <c r="BR299">
        <v>0</v>
      </c>
      <c r="BS299">
        <v>0</v>
      </c>
      <c r="BT299">
        <v>0.25</v>
      </c>
      <c r="BU299">
        <v>0.5</v>
      </c>
      <c r="BV299" t="s">
        <v>396</v>
      </c>
      <c r="BW299" t="s">
        <v>396</v>
      </c>
      <c r="BX299" t="s">
        <v>396</v>
      </c>
      <c r="BY299">
        <v>1.57</v>
      </c>
      <c r="BZ299">
        <v>1.58</v>
      </c>
      <c r="CA299">
        <v>1.59</v>
      </c>
      <c r="CB299" t="s">
        <v>396</v>
      </c>
      <c r="CC299" t="s">
        <v>396</v>
      </c>
      <c r="CD299" t="s">
        <v>396</v>
      </c>
      <c r="CE299">
        <v>1.57</v>
      </c>
      <c r="CF299">
        <v>1.58</v>
      </c>
      <c r="CG299">
        <v>1.59</v>
      </c>
      <c r="CH299">
        <v>2.65</v>
      </c>
      <c r="CI299">
        <v>141.13999999999999</v>
      </c>
      <c r="CJ299">
        <v>141.13999999999999</v>
      </c>
      <c r="CK299">
        <v>141.13999999999999</v>
      </c>
      <c r="CL299">
        <v>0.06</v>
      </c>
      <c r="CM299">
        <v>0.08</v>
      </c>
      <c r="CN299">
        <v>0.1</v>
      </c>
      <c r="CO299">
        <v>5.0999999999999996</v>
      </c>
      <c r="CP299">
        <v>10.5</v>
      </c>
      <c r="CQ299">
        <v>14.3</v>
      </c>
      <c r="CR299">
        <v>1.9</v>
      </c>
      <c r="CS299">
        <v>6.2</v>
      </c>
      <c r="CT299">
        <v>10.3</v>
      </c>
      <c r="CU299">
        <v>0.1</v>
      </c>
      <c r="CV299">
        <v>1.1000000000000001</v>
      </c>
      <c r="CW299">
        <v>3.7</v>
      </c>
      <c r="CX299">
        <v>38</v>
      </c>
      <c r="CY299">
        <v>38</v>
      </c>
      <c r="CZ299">
        <v>39</v>
      </c>
      <c r="DA299">
        <v>0</v>
      </c>
      <c r="DB299">
        <v>0</v>
      </c>
      <c r="DC299">
        <v>0.3</v>
      </c>
      <c r="DD299">
        <v>0</v>
      </c>
      <c r="DE299">
        <v>0</v>
      </c>
      <c r="DF299">
        <v>0</v>
      </c>
      <c r="DG299">
        <v>0</v>
      </c>
      <c r="DH299">
        <v>0</v>
      </c>
      <c r="DI299">
        <v>0</v>
      </c>
      <c r="DJ299">
        <v>0</v>
      </c>
      <c r="DK299">
        <v>0</v>
      </c>
      <c r="DL299">
        <v>0</v>
      </c>
      <c r="DM299">
        <v>0.02</v>
      </c>
      <c r="DN299">
        <v>0.02</v>
      </c>
      <c r="DO299">
        <v>0</v>
      </c>
      <c r="DP299">
        <v>0</v>
      </c>
      <c r="DQ299">
        <v>0</v>
      </c>
      <c r="DR299">
        <v>0</v>
      </c>
      <c r="DS299">
        <v>0</v>
      </c>
      <c r="DT299">
        <v>0</v>
      </c>
      <c r="DU299">
        <v>0</v>
      </c>
      <c r="DV299">
        <v>1</v>
      </c>
      <c r="DW299">
        <v>4</v>
      </c>
      <c r="DX299">
        <v>0</v>
      </c>
      <c r="DY299">
        <v>1</v>
      </c>
      <c r="DZ299">
        <v>2</v>
      </c>
      <c r="EA299" t="s">
        <v>396</v>
      </c>
      <c r="EB299" t="s">
        <v>396</v>
      </c>
      <c r="EC299" t="s">
        <v>396</v>
      </c>
      <c r="ED299">
        <v>0</v>
      </c>
      <c r="EE299">
        <v>0.2</v>
      </c>
      <c r="EF299">
        <v>1.7</v>
      </c>
      <c r="EG299">
        <v>0</v>
      </c>
      <c r="EH299">
        <v>0.2</v>
      </c>
      <c r="EI299">
        <v>1</v>
      </c>
      <c r="EJ299">
        <v>4.5</v>
      </c>
      <c r="EK299">
        <v>5.3</v>
      </c>
      <c r="EL299">
        <v>6</v>
      </c>
      <c r="EM299" t="s">
        <v>396</v>
      </c>
      <c r="EN299" t="s">
        <v>396</v>
      </c>
      <c r="EO299" t="s">
        <v>396</v>
      </c>
      <c r="EP299" t="s">
        <v>396</v>
      </c>
      <c r="EQ299" t="s">
        <v>396</v>
      </c>
      <c r="ER299" t="s">
        <v>396</v>
      </c>
      <c r="ES299" t="s">
        <v>396</v>
      </c>
      <c r="ET299" t="s">
        <v>396</v>
      </c>
      <c r="EU299" t="s">
        <v>396</v>
      </c>
      <c r="EV299">
        <v>6.7</v>
      </c>
      <c r="EW299">
        <v>7.4</v>
      </c>
      <c r="EX299">
        <v>10.3</v>
      </c>
      <c r="EY299" t="s">
        <v>396</v>
      </c>
      <c r="EZ299" t="s">
        <v>396</v>
      </c>
      <c r="FA299" t="s">
        <v>396</v>
      </c>
      <c r="FB299" t="s">
        <v>396</v>
      </c>
      <c r="FC299" t="s">
        <v>396</v>
      </c>
      <c r="FD299" t="s">
        <v>396</v>
      </c>
      <c r="FE299" t="s">
        <v>396</v>
      </c>
      <c r="FF299" t="s">
        <v>396</v>
      </c>
      <c r="FG299" t="s">
        <v>396</v>
      </c>
      <c r="FH299" t="s">
        <v>396</v>
      </c>
      <c r="FI299" t="s">
        <v>396</v>
      </c>
      <c r="FJ299" t="s">
        <v>396</v>
      </c>
      <c r="FK299" t="s">
        <v>396</v>
      </c>
      <c r="FL299" t="s">
        <v>396</v>
      </c>
      <c r="FM299" t="s">
        <v>396</v>
      </c>
      <c r="FN299" t="s">
        <v>396</v>
      </c>
      <c r="FO299" t="s">
        <v>396</v>
      </c>
      <c r="FP299" t="s">
        <v>396</v>
      </c>
      <c r="FQ299" t="s">
        <v>396</v>
      </c>
      <c r="FR299" t="s">
        <v>396</v>
      </c>
      <c r="FS299">
        <v>18140366</v>
      </c>
      <c r="FT299">
        <v>53080376</v>
      </c>
    </row>
    <row r="300" spans="1:176" hidden="1" x14ac:dyDescent="0.25">
      <c r="A300" s="13">
        <f t="shared" si="12"/>
        <v>18140366</v>
      </c>
      <c r="B300" s="13">
        <f t="shared" si="13"/>
        <v>53080377</v>
      </c>
      <c r="C300" s="14" t="str">
        <f>IF(ISNA(VLOOKUP(A300,ComponentTable!E:E,1,0)),"","Use")</f>
        <v/>
      </c>
      <c r="D300" s="14" t="str">
        <f t="shared" si="14"/>
        <v/>
      </c>
      <c r="E300">
        <v>729</v>
      </c>
      <c r="F300" t="s">
        <v>399</v>
      </c>
      <c r="G300" t="s">
        <v>396</v>
      </c>
      <c r="H300" t="s">
        <v>399</v>
      </c>
      <c r="I300" t="s">
        <v>396</v>
      </c>
      <c r="J300" t="s">
        <v>396</v>
      </c>
      <c r="K300">
        <v>0</v>
      </c>
      <c r="L300">
        <v>0</v>
      </c>
      <c r="M300">
        <v>0</v>
      </c>
      <c r="N300">
        <v>3</v>
      </c>
      <c r="O300">
        <v>10</v>
      </c>
      <c r="P300">
        <v>15</v>
      </c>
      <c r="Q300">
        <v>3</v>
      </c>
      <c r="R300">
        <v>10</v>
      </c>
      <c r="S300">
        <v>15</v>
      </c>
      <c r="T300">
        <v>0</v>
      </c>
      <c r="U300">
        <v>0</v>
      </c>
      <c r="V300">
        <v>0</v>
      </c>
      <c r="W300">
        <v>0</v>
      </c>
      <c r="X300">
        <v>0</v>
      </c>
      <c r="Y300">
        <v>0</v>
      </c>
      <c r="Z300">
        <v>100</v>
      </c>
      <c r="AA300">
        <v>100</v>
      </c>
      <c r="AB300">
        <v>100</v>
      </c>
      <c r="AC300">
        <v>100</v>
      </c>
      <c r="AD300">
        <v>100</v>
      </c>
      <c r="AE300">
        <v>100</v>
      </c>
      <c r="AF300">
        <v>90</v>
      </c>
      <c r="AG300">
        <v>94</v>
      </c>
      <c r="AH300">
        <v>100</v>
      </c>
      <c r="AI300">
        <v>9</v>
      </c>
      <c r="AJ300">
        <v>11</v>
      </c>
      <c r="AK300">
        <v>17</v>
      </c>
      <c r="AL300">
        <v>90</v>
      </c>
      <c r="AM300">
        <v>97</v>
      </c>
      <c r="AN300">
        <v>99.9</v>
      </c>
      <c r="AO300">
        <v>0</v>
      </c>
      <c r="AP300">
        <v>0</v>
      </c>
      <c r="AQ300">
        <v>0.5</v>
      </c>
      <c r="AR300">
        <v>0</v>
      </c>
      <c r="AS300">
        <v>1</v>
      </c>
      <c r="AT300">
        <v>2</v>
      </c>
      <c r="AU300">
        <v>10</v>
      </c>
      <c r="AV300">
        <v>18.3</v>
      </c>
      <c r="AW300">
        <v>22.5</v>
      </c>
      <c r="AX300">
        <v>55</v>
      </c>
      <c r="AY300">
        <v>63.4</v>
      </c>
      <c r="AZ300">
        <v>75</v>
      </c>
      <c r="BA300">
        <v>10</v>
      </c>
      <c r="BB300">
        <v>14.3</v>
      </c>
      <c r="BC300">
        <v>20</v>
      </c>
      <c r="BD300">
        <v>0</v>
      </c>
      <c r="BE300">
        <v>1</v>
      </c>
      <c r="BF300">
        <v>8.9</v>
      </c>
      <c r="BG300" t="s">
        <v>396</v>
      </c>
      <c r="BH300">
        <v>0.5</v>
      </c>
      <c r="BI300" t="s">
        <v>396</v>
      </c>
      <c r="BJ300" t="s">
        <v>396</v>
      </c>
      <c r="BK300">
        <v>0.5</v>
      </c>
      <c r="BL300" t="s">
        <v>396</v>
      </c>
      <c r="BM300">
        <v>0.1</v>
      </c>
      <c r="BN300">
        <v>2</v>
      </c>
      <c r="BO300">
        <v>6</v>
      </c>
      <c r="BP300">
        <v>0</v>
      </c>
      <c r="BQ300">
        <v>0</v>
      </c>
      <c r="BR300">
        <v>0</v>
      </c>
      <c r="BS300">
        <v>0.5</v>
      </c>
      <c r="BT300">
        <v>0.75</v>
      </c>
      <c r="BU300">
        <v>1</v>
      </c>
      <c r="BV300" t="s">
        <v>396</v>
      </c>
      <c r="BW300" t="s">
        <v>396</v>
      </c>
      <c r="BX300" t="s">
        <v>396</v>
      </c>
      <c r="BY300">
        <v>1.5</v>
      </c>
      <c r="BZ300">
        <v>1.54</v>
      </c>
      <c r="CA300">
        <v>1.58</v>
      </c>
      <c r="CB300" t="s">
        <v>396</v>
      </c>
      <c r="CC300" t="s">
        <v>396</v>
      </c>
      <c r="CD300" t="s">
        <v>396</v>
      </c>
      <c r="CE300">
        <v>1.5</v>
      </c>
      <c r="CF300">
        <v>1.54</v>
      </c>
      <c r="CG300">
        <v>1.58</v>
      </c>
      <c r="CH300">
        <v>2.64</v>
      </c>
      <c r="CI300">
        <v>141.13999999999999</v>
      </c>
      <c r="CJ300">
        <v>141.13999999999999</v>
      </c>
      <c r="CK300">
        <v>141.13999999999999</v>
      </c>
      <c r="CL300">
        <v>0.06</v>
      </c>
      <c r="CM300">
        <v>0.08</v>
      </c>
      <c r="CN300">
        <v>0.1</v>
      </c>
      <c r="CO300">
        <v>9.6999999999999993</v>
      </c>
      <c r="CP300">
        <v>13</v>
      </c>
      <c r="CQ300">
        <v>16</v>
      </c>
      <c r="CR300">
        <v>5.4</v>
      </c>
      <c r="CS300">
        <v>8.8000000000000007</v>
      </c>
      <c r="CT300">
        <v>12.6</v>
      </c>
      <c r="CU300">
        <v>0.8</v>
      </c>
      <c r="CV300">
        <v>2.6</v>
      </c>
      <c r="CW300">
        <v>5.7</v>
      </c>
      <c r="CX300">
        <v>38</v>
      </c>
      <c r="CY300">
        <v>40</v>
      </c>
      <c r="CZ300">
        <v>41</v>
      </c>
      <c r="DA300">
        <v>0</v>
      </c>
      <c r="DB300">
        <v>0.1</v>
      </c>
      <c r="DC300">
        <v>0.4</v>
      </c>
      <c r="DD300">
        <v>0</v>
      </c>
      <c r="DE300">
        <v>0</v>
      </c>
      <c r="DF300">
        <v>0</v>
      </c>
      <c r="DG300">
        <v>0</v>
      </c>
      <c r="DH300">
        <v>0</v>
      </c>
      <c r="DI300">
        <v>0</v>
      </c>
      <c r="DJ300">
        <v>0</v>
      </c>
      <c r="DK300">
        <v>0</v>
      </c>
      <c r="DL300">
        <v>0</v>
      </c>
      <c r="DM300">
        <v>0.05</v>
      </c>
      <c r="DN300">
        <v>0.05</v>
      </c>
      <c r="DO300">
        <v>0</v>
      </c>
      <c r="DP300">
        <v>0</v>
      </c>
      <c r="DQ300">
        <v>0</v>
      </c>
      <c r="DR300">
        <v>0</v>
      </c>
      <c r="DS300">
        <v>0</v>
      </c>
      <c r="DT300">
        <v>0</v>
      </c>
      <c r="DU300">
        <v>0</v>
      </c>
      <c r="DV300">
        <v>1</v>
      </c>
      <c r="DW300">
        <v>4</v>
      </c>
      <c r="DX300">
        <v>0</v>
      </c>
      <c r="DY300">
        <v>1</v>
      </c>
      <c r="DZ300">
        <v>2</v>
      </c>
      <c r="EA300" t="s">
        <v>396</v>
      </c>
      <c r="EB300" t="s">
        <v>396</v>
      </c>
      <c r="EC300" t="s">
        <v>396</v>
      </c>
      <c r="ED300">
        <v>0.1</v>
      </c>
      <c r="EE300">
        <v>0.7</v>
      </c>
      <c r="EF300">
        <v>2.2000000000000002</v>
      </c>
      <c r="EG300">
        <v>0.1</v>
      </c>
      <c r="EH300">
        <v>0.7</v>
      </c>
      <c r="EI300">
        <v>1.1000000000000001</v>
      </c>
      <c r="EJ300">
        <v>4.5</v>
      </c>
      <c r="EK300">
        <v>5.3</v>
      </c>
      <c r="EL300">
        <v>6</v>
      </c>
      <c r="EM300" t="s">
        <v>396</v>
      </c>
      <c r="EN300" t="s">
        <v>396</v>
      </c>
      <c r="EO300" t="s">
        <v>396</v>
      </c>
      <c r="EP300" t="s">
        <v>396</v>
      </c>
      <c r="EQ300" t="s">
        <v>396</v>
      </c>
      <c r="ER300" t="s">
        <v>396</v>
      </c>
      <c r="ES300" t="s">
        <v>396</v>
      </c>
      <c r="ET300" t="s">
        <v>396</v>
      </c>
      <c r="EU300" t="s">
        <v>396</v>
      </c>
      <c r="EV300">
        <v>7.7</v>
      </c>
      <c r="EW300">
        <v>9.1</v>
      </c>
      <c r="EX300">
        <v>11.9</v>
      </c>
      <c r="EY300" t="s">
        <v>396</v>
      </c>
      <c r="EZ300" t="s">
        <v>396</v>
      </c>
      <c r="FA300" t="s">
        <v>396</v>
      </c>
      <c r="FB300" t="s">
        <v>396</v>
      </c>
      <c r="FC300" t="s">
        <v>396</v>
      </c>
      <c r="FD300" t="s">
        <v>396</v>
      </c>
      <c r="FE300" t="s">
        <v>396</v>
      </c>
      <c r="FF300" t="s">
        <v>396</v>
      </c>
      <c r="FG300" t="s">
        <v>396</v>
      </c>
      <c r="FH300" t="s">
        <v>396</v>
      </c>
      <c r="FI300" t="s">
        <v>396</v>
      </c>
      <c r="FJ300" t="s">
        <v>396</v>
      </c>
      <c r="FK300" t="s">
        <v>396</v>
      </c>
      <c r="FL300" t="s">
        <v>396</v>
      </c>
      <c r="FM300" t="s">
        <v>396</v>
      </c>
      <c r="FN300" t="s">
        <v>396</v>
      </c>
      <c r="FO300" t="s">
        <v>396</v>
      </c>
      <c r="FP300" t="s">
        <v>396</v>
      </c>
      <c r="FQ300" t="s">
        <v>396</v>
      </c>
      <c r="FR300" t="s">
        <v>396</v>
      </c>
      <c r="FS300">
        <v>18140366</v>
      </c>
      <c r="FT300">
        <v>53080377</v>
      </c>
    </row>
    <row r="301" spans="1:176" hidden="1" x14ac:dyDescent="0.25">
      <c r="A301" s="13">
        <f t="shared" si="12"/>
        <v>18140366</v>
      </c>
      <c r="B301" s="13">
        <f t="shared" si="13"/>
        <v>53080378</v>
      </c>
      <c r="C301" s="14" t="str">
        <f>IF(ISNA(VLOOKUP(A301,ComponentTable!E:E,1,0)),"","Use")</f>
        <v/>
      </c>
      <c r="D301" s="14" t="str">
        <f t="shared" si="14"/>
        <v/>
      </c>
      <c r="E301">
        <v>730</v>
      </c>
      <c r="F301" t="s">
        <v>713</v>
      </c>
      <c r="G301" t="s">
        <v>396</v>
      </c>
      <c r="H301" t="s">
        <v>611</v>
      </c>
      <c r="I301" t="s">
        <v>396</v>
      </c>
      <c r="J301" t="s">
        <v>396</v>
      </c>
      <c r="K301">
        <v>79</v>
      </c>
      <c r="L301">
        <v>107</v>
      </c>
      <c r="M301">
        <v>157</v>
      </c>
      <c r="N301">
        <v>94</v>
      </c>
      <c r="O301">
        <v>137</v>
      </c>
      <c r="P301">
        <v>203</v>
      </c>
      <c r="Q301">
        <v>15</v>
      </c>
      <c r="R301">
        <v>30</v>
      </c>
      <c r="S301">
        <v>66</v>
      </c>
      <c r="T301">
        <v>0</v>
      </c>
      <c r="U301">
        <v>0</v>
      </c>
      <c r="V301">
        <v>0</v>
      </c>
      <c r="W301">
        <v>0</v>
      </c>
      <c r="X301">
        <v>0</v>
      </c>
      <c r="Y301">
        <v>0</v>
      </c>
      <c r="Z301">
        <v>100</v>
      </c>
      <c r="AA301">
        <v>100</v>
      </c>
      <c r="AB301">
        <v>100</v>
      </c>
      <c r="AC301">
        <v>100</v>
      </c>
      <c r="AD301">
        <v>100</v>
      </c>
      <c r="AE301">
        <v>100</v>
      </c>
      <c r="AF301">
        <v>88</v>
      </c>
      <c r="AG301">
        <v>94</v>
      </c>
      <c r="AH301">
        <v>100</v>
      </c>
      <c r="AI301">
        <v>9</v>
      </c>
      <c r="AJ301">
        <v>12</v>
      </c>
      <c r="AK301">
        <v>18</v>
      </c>
      <c r="AL301">
        <v>90</v>
      </c>
      <c r="AM301">
        <v>96.3</v>
      </c>
      <c r="AN301">
        <v>99</v>
      </c>
      <c r="AO301">
        <v>0</v>
      </c>
      <c r="AP301">
        <v>0</v>
      </c>
      <c r="AQ301">
        <v>0.5</v>
      </c>
      <c r="AR301">
        <v>0</v>
      </c>
      <c r="AS301">
        <v>1.3</v>
      </c>
      <c r="AT301">
        <v>2</v>
      </c>
      <c r="AU301">
        <v>10</v>
      </c>
      <c r="AV301">
        <v>18.100000000000001</v>
      </c>
      <c r="AW301">
        <v>22.5</v>
      </c>
      <c r="AX301">
        <v>45</v>
      </c>
      <c r="AY301">
        <v>62.8</v>
      </c>
      <c r="AZ301">
        <v>75</v>
      </c>
      <c r="BA301">
        <v>10</v>
      </c>
      <c r="BB301">
        <v>14.1</v>
      </c>
      <c r="BC301">
        <v>20</v>
      </c>
      <c r="BD301">
        <v>0</v>
      </c>
      <c r="BE301">
        <v>0.7</v>
      </c>
      <c r="BF301">
        <v>8.6999999999999993</v>
      </c>
      <c r="BG301" t="s">
        <v>396</v>
      </c>
      <c r="BH301">
        <v>0.4</v>
      </c>
      <c r="BI301" t="s">
        <v>396</v>
      </c>
      <c r="BJ301" t="s">
        <v>396</v>
      </c>
      <c r="BK301">
        <v>0.3</v>
      </c>
      <c r="BL301" t="s">
        <v>396</v>
      </c>
      <c r="BM301">
        <v>1</v>
      </c>
      <c r="BN301">
        <v>3</v>
      </c>
      <c r="BO301">
        <v>8</v>
      </c>
      <c r="BP301">
        <v>0</v>
      </c>
      <c r="BQ301">
        <v>0</v>
      </c>
      <c r="BR301">
        <v>0</v>
      </c>
      <c r="BS301">
        <v>1</v>
      </c>
      <c r="BT301">
        <v>3.5</v>
      </c>
      <c r="BU301">
        <v>6</v>
      </c>
      <c r="BV301" t="s">
        <v>396</v>
      </c>
      <c r="BW301" t="s">
        <v>396</v>
      </c>
      <c r="BX301" t="s">
        <v>396</v>
      </c>
      <c r="BY301">
        <v>1.53</v>
      </c>
      <c r="BZ301">
        <v>1.54</v>
      </c>
      <c r="CA301">
        <v>1.56</v>
      </c>
      <c r="CB301" t="s">
        <v>396</v>
      </c>
      <c r="CC301" t="s">
        <v>396</v>
      </c>
      <c r="CD301" t="s">
        <v>396</v>
      </c>
      <c r="CE301">
        <v>1.54</v>
      </c>
      <c r="CF301">
        <v>1.55</v>
      </c>
      <c r="CG301">
        <v>1.58</v>
      </c>
      <c r="CH301">
        <v>2.6</v>
      </c>
      <c r="CI301">
        <v>14.11</v>
      </c>
      <c r="CJ301">
        <v>28.23</v>
      </c>
      <c r="CK301">
        <v>42.34</v>
      </c>
      <c r="CL301">
        <v>0.12</v>
      </c>
      <c r="CM301">
        <v>0.14000000000000001</v>
      </c>
      <c r="CN301">
        <v>0.16</v>
      </c>
      <c r="CO301">
        <v>12.6</v>
      </c>
      <c r="CP301">
        <v>17.2</v>
      </c>
      <c r="CQ301">
        <v>20.399999999999999</v>
      </c>
      <c r="CR301">
        <v>8.3000000000000007</v>
      </c>
      <c r="CS301">
        <v>14.1</v>
      </c>
      <c r="CT301">
        <v>18.899999999999999</v>
      </c>
      <c r="CU301">
        <v>2.2000000000000002</v>
      </c>
      <c r="CV301">
        <v>7.4</v>
      </c>
      <c r="CW301">
        <v>14.6</v>
      </c>
      <c r="CX301">
        <v>38</v>
      </c>
      <c r="CY301">
        <v>39</v>
      </c>
      <c r="CZ301">
        <v>39</v>
      </c>
      <c r="DA301">
        <v>0</v>
      </c>
      <c r="DB301">
        <v>0.2</v>
      </c>
      <c r="DC301">
        <v>0.9</v>
      </c>
      <c r="DD301">
        <v>0</v>
      </c>
      <c r="DE301">
        <v>0</v>
      </c>
      <c r="DF301">
        <v>0</v>
      </c>
      <c r="DG301">
        <v>0</v>
      </c>
      <c r="DH301">
        <v>0</v>
      </c>
      <c r="DI301">
        <v>0</v>
      </c>
      <c r="DJ301">
        <v>0</v>
      </c>
      <c r="DK301">
        <v>0</v>
      </c>
      <c r="DL301">
        <v>0</v>
      </c>
      <c r="DM301">
        <v>0.1</v>
      </c>
      <c r="DN301">
        <v>0.1</v>
      </c>
      <c r="DO301">
        <v>0</v>
      </c>
      <c r="DP301">
        <v>0</v>
      </c>
      <c r="DQ301">
        <v>0</v>
      </c>
      <c r="DR301">
        <v>0</v>
      </c>
      <c r="DS301">
        <v>0</v>
      </c>
      <c r="DT301">
        <v>0</v>
      </c>
      <c r="DU301">
        <v>0</v>
      </c>
      <c r="DV301">
        <v>1</v>
      </c>
      <c r="DW301">
        <v>4</v>
      </c>
      <c r="DX301">
        <v>0</v>
      </c>
      <c r="DY301">
        <v>1</v>
      </c>
      <c r="DZ301">
        <v>2</v>
      </c>
      <c r="EA301" t="s">
        <v>396</v>
      </c>
      <c r="EB301" t="s">
        <v>396</v>
      </c>
      <c r="EC301" t="s">
        <v>396</v>
      </c>
      <c r="ED301">
        <v>0.3</v>
      </c>
      <c r="EE301">
        <v>1.2</v>
      </c>
      <c r="EF301">
        <v>4.4000000000000004</v>
      </c>
      <c r="EG301">
        <v>0.3</v>
      </c>
      <c r="EH301">
        <v>0.7</v>
      </c>
      <c r="EI301">
        <v>1.2</v>
      </c>
      <c r="EJ301">
        <v>4.5</v>
      </c>
      <c r="EK301">
        <v>5.3</v>
      </c>
      <c r="EL301">
        <v>6</v>
      </c>
      <c r="EM301" t="s">
        <v>396</v>
      </c>
      <c r="EN301" t="s">
        <v>396</v>
      </c>
      <c r="EO301" t="s">
        <v>396</v>
      </c>
      <c r="EP301" t="s">
        <v>396</v>
      </c>
      <c r="EQ301" t="s">
        <v>396</v>
      </c>
      <c r="ER301" t="s">
        <v>396</v>
      </c>
      <c r="ES301" t="s">
        <v>396</v>
      </c>
      <c r="ET301" t="s">
        <v>396</v>
      </c>
      <c r="EU301" t="s">
        <v>396</v>
      </c>
      <c r="EV301">
        <v>8.9</v>
      </c>
      <c r="EW301">
        <v>14.8</v>
      </c>
      <c r="EX301">
        <v>24.3</v>
      </c>
      <c r="EY301" t="s">
        <v>396</v>
      </c>
      <c r="EZ301" t="s">
        <v>396</v>
      </c>
      <c r="FA301" t="s">
        <v>396</v>
      </c>
      <c r="FB301" t="s">
        <v>396</v>
      </c>
      <c r="FC301" t="s">
        <v>396</v>
      </c>
      <c r="FD301" t="s">
        <v>396</v>
      </c>
      <c r="FE301" t="s">
        <v>396</v>
      </c>
      <c r="FF301" t="s">
        <v>396</v>
      </c>
      <c r="FG301" t="s">
        <v>396</v>
      </c>
      <c r="FH301" t="s">
        <v>396</v>
      </c>
      <c r="FI301" t="s">
        <v>396</v>
      </c>
      <c r="FJ301" t="s">
        <v>396</v>
      </c>
      <c r="FK301" t="s">
        <v>396</v>
      </c>
      <c r="FL301" t="s">
        <v>396</v>
      </c>
      <c r="FM301" t="s">
        <v>396</v>
      </c>
      <c r="FN301" t="s">
        <v>396</v>
      </c>
      <c r="FO301" t="s">
        <v>396</v>
      </c>
      <c r="FP301" t="s">
        <v>396</v>
      </c>
      <c r="FQ301" t="s">
        <v>396</v>
      </c>
      <c r="FR301" t="s">
        <v>396</v>
      </c>
      <c r="FS301">
        <v>18140366</v>
      </c>
      <c r="FT301">
        <v>53080378</v>
      </c>
    </row>
    <row r="302" spans="1:176" hidden="1" x14ac:dyDescent="0.25">
      <c r="A302" s="13">
        <f t="shared" si="12"/>
        <v>18140366</v>
      </c>
      <c r="B302" s="13">
        <f t="shared" si="13"/>
        <v>53080379</v>
      </c>
      <c r="C302" s="14" t="str">
        <f>IF(ISNA(VLOOKUP(A302,ComponentTable!E:E,1,0)),"","Use")</f>
        <v/>
      </c>
      <c r="D302" s="14" t="str">
        <f t="shared" si="14"/>
        <v/>
      </c>
      <c r="E302">
        <v>731</v>
      </c>
      <c r="F302" t="s">
        <v>716</v>
      </c>
      <c r="G302" t="s">
        <v>396</v>
      </c>
      <c r="H302" t="s">
        <v>716</v>
      </c>
      <c r="I302" t="s">
        <v>396</v>
      </c>
      <c r="J302" t="s">
        <v>396</v>
      </c>
      <c r="K302">
        <v>94</v>
      </c>
      <c r="L302">
        <v>137</v>
      </c>
      <c r="M302">
        <v>203</v>
      </c>
      <c r="N302">
        <v>203</v>
      </c>
      <c r="O302">
        <v>203</v>
      </c>
      <c r="P302">
        <v>204</v>
      </c>
      <c r="Q302">
        <v>0</v>
      </c>
      <c r="R302">
        <v>66</v>
      </c>
      <c r="S302">
        <v>94</v>
      </c>
      <c r="T302">
        <v>0</v>
      </c>
      <c r="U302">
        <v>0</v>
      </c>
      <c r="V302">
        <v>0</v>
      </c>
      <c r="W302">
        <v>0</v>
      </c>
      <c r="X302">
        <v>0</v>
      </c>
      <c r="Y302">
        <v>0</v>
      </c>
      <c r="Z302">
        <v>100</v>
      </c>
      <c r="AA302">
        <v>100</v>
      </c>
      <c r="AB302">
        <v>100</v>
      </c>
      <c r="AC302">
        <v>100</v>
      </c>
      <c r="AD302">
        <v>100</v>
      </c>
      <c r="AE302">
        <v>100</v>
      </c>
      <c r="AF302">
        <v>87</v>
      </c>
      <c r="AG302">
        <v>94</v>
      </c>
      <c r="AH302">
        <v>100</v>
      </c>
      <c r="AI302">
        <v>8</v>
      </c>
      <c r="AJ302">
        <v>10</v>
      </c>
      <c r="AK302">
        <v>16</v>
      </c>
      <c r="AL302">
        <v>90</v>
      </c>
      <c r="AM302">
        <v>97.9</v>
      </c>
      <c r="AN302">
        <v>99.9</v>
      </c>
      <c r="AO302">
        <v>0</v>
      </c>
      <c r="AP302">
        <v>0</v>
      </c>
      <c r="AQ302">
        <v>0.5</v>
      </c>
      <c r="AR302">
        <v>0</v>
      </c>
      <c r="AS302">
        <v>1.4</v>
      </c>
      <c r="AT302">
        <v>2</v>
      </c>
      <c r="AU302">
        <v>10</v>
      </c>
      <c r="AV302">
        <v>18.399999999999999</v>
      </c>
      <c r="AW302">
        <v>22.5</v>
      </c>
      <c r="AX302">
        <v>45</v>
      </c>
      <c r="AY302">
        <v>63.8</v>
      </c>
      <c r="AZ302">
        <v>75</v>
      </c>
      <c r="BA302">
        <v>10</v>
      </c>
      <c r="BB302">
        <v>14.3</v>
      </c>
      <c r="BC302">
        <v>20</v>
      </c>
      <c r="BD302">
        <v>0</v>
      </c>
      <c r="BE302">
        <v>0.6</v>
      </c>
      <c r="BF302">
        <v>8</v>
      </c>
      <c r="BG302" t="s">
        <v>396</v>
      </c>
      <c r="BH302">
        <v>0.3</v>
      </c>
      <c r="BI302" t="s">
        <v>396</v>
      </c>
      <c r="BJ302" t="s">
        <v>396</v>
      </c>
      <c r="BK302">
        <v>0.3</v>
      </c>
      <c r="BL302" t="s">
        <v>396</v>
      </c>
      <c r="BM302">
        <v>0.1</v>
      </c>
      <c r="BN302">
        <v>1.5</v>
      </c>
      <c r="BO302">
        <v>5</v>
      </c>
      <c r="BP302">
        <v>0</v>
      </c>
      <c r="BQ302">
        <v>0</v>
      </c>
      <c r="BR302">
        <v>0</v>
      </c>
      <c r="BS302">
        <v>0</v>
      </c>
      <c r="BT302">
        <v>0.25</v>
      </c>
      <c r="BU302">
        <v>0.5</v>
      </c>
      <c r="BV302" t="s">
        <v>396</v>
      </c>
      <c r="BW302" t="s">
        <v>396</v>
      </c>
      <c r="BX302" t="s">
        <v>396</v>
      </c>
      <c r="BY302">
        <v>1.61</v>
      </c>
      <c r="BZ302">
        <v>1.63</v>
      </c>
      <c r="CA302">
        <v>1.65</v>
      </c>
      <c r="CB302" t="s">
        <v>396</v>
      </c>
      <c r="CC302" t="s">
        <v>396</v>
      </c>
      <c r="CD302" t="s">
        <v>396</v>
      </c>
      <c r="CE302">
        <v>1.61</v>
      </c>
      <c r="CF302">
        <v>1.63</v>
      </c>
      <c r="CG302">
        <v>1.65</v>
      </c>
      <c r="CH302">
        <v>2.65</v>
      </c>
      <c r="CI302">
        <v>42.34</v>
      </c>
      <c r="CJ302">
        <v>91.74</v>
      </c>
      <c r="CK302">
        <v>141.01400000000001</v>
      </c>
      <c r="CL302">
        <v>0.06</v>
      </c>
      <c r="CM302">
        <v>0.08</v>
      </c>
      <c r="CN302">
        <v>0.1</v>
      </c>
      <c r="CO302">
        <v>5.2</v>
      </c>
      <c r="CP302">
        <v>11.4</v>
      </c>
      <c r="CQ302">
        <v>15.1</v>
      </c>
      <c r="CR302">
        <v>1.9</v>
      </c>
      <c r="CS302">
        <v>7</v>
      </c>
      <c r="CT302">
        <v>11.3</v>
      </c>
      <c r="CU302">
        <v>0.1</v>
      </c>
      <c r="CV302">
        <v>1.5</v>
      </c>
      <c r="CW302">
        <v>4.5</v>
      </c>
      <c r="CX302">
        <v>36</v>
      </c>
      <c r="CY302">
        <v>37</v>
      </c>
      <c r="CZ302">
        <v>37</v>
      </c>
      <c r="DA302">
        <v>0</v>
      </c>
      <c r="DB302">
        <v>0</v>
      </c>
      <c r="DC302">
        <v>0.3</v>
      </c>
      <c r="DD302">
        <v>0</v>
      </c>
      <c r="DE302">
        <v>0</v>
      </c>
      <c r="DF302">
        <v>0</v>
      </c>
      <c r="DG302">
        <v>0</v>
      </c>
      <c r="DH302">
        <v>0</v>
      </c>
      <c r="DI302">
        <v>0</v>
      </c>
      <c r="DJ302">
        <v>0</v>
      </c>
      <c r="DK302">
        <v>0</v>
      </c>
      <c r="DL302">
        <v>0</v>
      </c>
      <c r="DM302">
        <v>0.1</v>
      </c>
      <c r="DN302">
        <v>0.1</v>
      </c>
      <c r="DO302">
        <v>0</v>
      </c>
      <c r="DP302">
        <v>0</v>
      </c>
      <c r="DQ302">
        <v>0</v>
      </c>
      <c r="DR302">
        <v>0</v>
      </c>
      <c r="DS302">
        <v>0</v>
      </c>
      <c r="DT302">
        <v>0</v>
      </c>
      <c r="DU302">
        <v>0</v>
      </c>
      <c r="DV302">
        <v>1</v>
      </c>
      <c r="DW302">
        <v>4</v>
      </c>
      <c r="DX302">
        <v>0</v>
      </c>
      <c r="DY302">
        <v>1</v>
      </c>
      <c r="DZ302">
        <v>2</v>
      </c>
      <c r="EA302" t="s">
        <v>396</v>
      </c>
      <c r="EB302" t="s">
        <v>396</v>
      </c>
      <c r="EC302" t="s">
        <v>396</v>
      </c>
      <c r="ED302">
        <v>0</v>
      </c>
      <c r="EE302">
        <v>0.4</v>
      </c>
      <c r="EF302">
        <v>1.6</v>
      </c>
      <c r="EG302">
        <v>0</v>
      </c>
      <c r="EH302">
        <v>0.4</v>
      </c>
      <c r="EI302">
        <v>0.7</v>
      </c>
      <c r="EJ302">
        <v>4.5</v>
      </c>
      <c r="EK302">
        <v>5.3</v>
      </c>
      <c r="EL302">
        <v>6</v>
      </c>
      <c r="EM302" t="s">
        <v>396</v>
      </c>
      <c r="EN302" t="s">
        <v>396</v>
      </c>
      <c r="EO302" t="s">
        <v>396</v>
      </c>
      <c r="EP302" t="s">
        <v>396</v>
      </c>
      <c r="EQ302" t="s">
        <v>396</v>
      </c>
      <c r="ER302" t="s">
        <v>396</v>
      </c>
      <c r="ES302" t="s">
        <v>396</v>
      </c>
      <c r="ET302" t="s">
        <v>396</v>
      </c>
      <c r="EU302" t="s">
        <v>396</v>
      </c>
      <c r="EV302">
        <v>6.7</v>
      </c>
      <c r="EW302">
        <v>7.8</v>
      </c>
      <c r="EX302">
        <v>10.1</v>
      </c>
      <c r="EY302" t="s">
        <v>396</v>
      </c>
      <c r="EZ302" t="s">
        <v>396</v>
      </c>
      <c r="FA302" t="s">
        <v>396</v>
      </c>
      <c r="FB302" t="s">
        <v>396</v>
      </c>
      <c r="FC302" t="s">
        <v>396</v>
      </c>
      <c r="FD302" t="s">
        <v>396</v>
      </c>
      <c r="FE302" t="s">
        <v>396</v>
      </c>
      <c r="FF302" t="s">
        <v>396</v>
      </c>
      <c r="FG302" t="s">
        <v>396</v>
      </c>
      <c r="FH302" t="s">
        <v>396</v>
      </c>
      <c r="FI302" t="s">
        <v>396</v>
      </c>
      <c r="FJ302" t="s">
        <v>396</v>
      </c>
      <c r="FK302" t="s">
        <v>396</v>
      </c>
      <c r="FL302" t="s">
        <v>396</v>
      </c>
      <c r="FM302" t="s">
        <v>396</v>
      </c>
      <c r="FN302" t="s">
        <v>396</v>
      </c>
      <c r="FO302" t="s">
        <v>396</v>
      </c>
      <c r="FP302" t="s">
        <v>396</v>
      </c>
      <c r="FQ302" t="s">
        <v>396</v>
      </c>
      <c r="FR302" t="s">
        <v>396</v>
      </c>
      <c r="FS302">
        <v>18140366</v>
      </c>
      <c r="FT302">
        <v>53080379</v>
      </c>
    </row>
    <row r="303" spans="1:176" hidden="1" x14ac:dyDescent="0.25">
      <c r="A303" s="13">
        <f t="shared" si="12"/>
        <v>18140365</v>
      </c>
      <c r="B303" s="13">
        <f t="shared" si="13"/>
        <v>53080372</v>
      </c>
      <c r="C303" s="14" t="str">
        <f>IF(ISNA(VLOOKUP(A303,ComponentTable!E:E,1,0)),"","Use")</f>
        <v/>
      </c>
      <c r="D303" s="14" t="str">
        <f t="shared" si="14"/>
        <v/>
      </c>
      <c r="E303">
        <v>732</v>
      </c>
      <c r="F303" t="s">
        <v>399</v>
      </c>
      <c r="G303" t="s">
        <v>396</v>
      </c>
      <c r="H303" t="s">
        <v>399</v>
      </c>
      <c r="I303" t="s">
        <v>396</v>
      </c>
      <c r="J303" t="s">
        <v>396</v>
      </c>
      <c r="K303">
        <v>0</v>
      </c>
      <c r="L303">
        <v>0</v>
      </c>
      <c r="M303">
        <v>0</v>
      </c>
      <c r="N303">
        <v>5</v>
      </c>
      <c r="O303">
        <v>15</v>
      </c>
      <c r="P303">
        <v>28</v>
      </c>
      <c r="Q303">
        <v>5</v>
      </c>
      <c r="R303">
        <v>15</v>
      </c>
      <c r="S303">
        <v>28</v>
      </c>
      <c r="T303">
        <v>0</v>
      </c>
      <c r="U303">
        <v>0</v>
      </c>
      <c r="V303">
        <v>0</v>
      </c>
      <c r="W303">
        <v>0</v>
      </c>
      <c r="X303">
        <v>0</v>
      </c>
      <c r="Y303">
        <v>0</v>
      </c>
      <c r="Z303">
        <v>100</v>
      </c>
      <c r="AA303">
        <v>100</v>
      </c>
      <c r="AB303">
        <v>100</v>
      </c>
      <c r="AC303">
        <v>100</v>
      </c>
      <c r="AD303">
        <v>100</v>
      </c>
      <c r="AE303">
        <v>100</v>
      </c>
      <c r="AF303">
        <v>89</v>
      </c>
      <c r="AG303">
        <v>94</v>
      </c>
      <c r="AH303">
        <v>100</v>
      </c>
      <c r="AI303">
        <v>8</v>
      </c>
      <c r="AJ303">
        <v>10</v>
      </c>
      <c r="AK303">
        <v>16</v>
      </c>
      <c r="AL303">
        <v>90</v>
      </c>
      <c r="AM303">
        <v>98</v>
      </c>
      <c r="AN303">
        <v>99.5</v>
      </c>
      <c r="AO303">
        <v>0</v>
      </c>
      <c r="AP303">
        <v>0</v>
      </c>
      <c r="AQ303">
        <v>0.2</v>
      </c>
      <c r="AR303">
        <v>0.1</v>
      </c>
      <c r="AS303">
        <v>1</v>
      </c>
      <c r="AT303">
        <v>2</v>
      </c>
      <c r="AU303">
        <v>10</v>
      </c>
      <c r="AV303">
        <v>18.100000000000001</v>
      </c>
      <c r="AW303">
        <v>25</v>
      </c>
      <c r="AX303">
        <v>50</v>
      </c>
      <c r="AY303">
        <v>64.099999999999994</v>
      </c>
      <c r="AZ303">
        <v>70</v>
      </c>
      <c r="BA303">
        <v>10</v>
      </c>
      <c r="BB303">
        <v>14.8</v>
      </c>
      <c r="BC303">
        <v>20</v>
      </c>
      <c r="BD303">
        <v>0</v>
      </c>
      <c r="BE303">
        <v>1</v>
      </c>
      <c r="BF303">
        <v>8</v>
      </c>
      <c r="BG303" t="s">
        <v>396</v>
      </c>
      <c r="BH303">
        <v>0.5</v>
      </c>
      <c r="BI303" t="s">
        <v>396</v>
      </c>
      <c r="BJ303" t="s">
        <v>396</v>
      </c>
      <c r="BK303">
        <v>0.5</v>
      </c>
      <c r="BL303" t="s">
        <v>396</v>
      </c>
      <c r="BM303">
        <v>0.5</v>
      </c>
      <c r="BN303">
        <v>1</v>
      </c>
      <c r="BO303">
        <v>5</v>
      </c>
      <c r="BP303">
        <v>0</v>
      </c>
      <c r="BQ303">
        <v>0</v>
      </c>
      <c r="BR303">
        <v>0</v>
      </c>
      <c r="BS303">
        <v>1</v>
      </c>
      <c r="BT303">
        <v>1.5</v>
      </c>
      <c r="BU303">
        <v>2</v>
      </c>
      <c r="BV303" t="s">
        <v>396</v>
      </c>
      <c r="BW303" t="s">
        <v>396</v>
      </c>
      <c r="BX303" t="s">
        <v>396</v>
      </c>
      <c r="BY303">
        <v>1.54</v>
      </c>
      <c r="BZ303">
        <v>1.56</v>
      </c>
      <c r="CA303">
        <v>1.59</v>
      </c>
      <c r="CB303" t="s">
        <v>396</v>
      </c>
      <c r="CC303" t="s">
        <v>396</v>
      </c>
      <c r="CD303" t="s">
        <v>396</v>
      </c>
      <c r="CE303">
        <v>1.54</v>
      </c>
      <c r="CF303">
        <v>1.56</v>
      </c>
      <c r="CG303">
        <v>1.59</v>
      </c>
      <c r="CH303">
        <v>2.63</v>
      </c>
      <c r="CI303">
        <v>42</v>
      </c>
      <c r="CJ303">
        <v>92</v>
      </c>
      <c r="CK303">
        <v>141</v>
      </c>
      <c r="CL303">
        <v>0.06</v>
      </c>
      <c r="CM303">
        <v>0.08</v>
      </c>
      <c r="CN303">
        <v>0.1</v>
      </c>
      <c r="CO303">
        <v>12.1</v>
      </c>
      <c r="CP303">
        <v>13.6</v>
      </c>
      <c r="CQ303">
        <v>16.7</v>
      </c>
      <c r="CR303">
        <v>7.8</v>
      </c>
      <c r="CS303">
        <v>9.5</v>
      </c>
      <c r="CT303">
        <v>13.4</v>
      </c>
      <c r="CU303">
        <v>1.9</v>
      </c>
      <c r="CV303">
        <v>3</v>
      </c>
      <c r="CW303">
        <v>6.6</v>
      </c>
      <c r="CX303">
        <v>38</v>
      </c>
      <c r="CY303">
        <v>39</v>
      </c>
      <c r="CZ303">
        <v>39</v>
      </c>
      <c r="DA303">
        <v>0</v>
      </c>
      <c r="DB303">
        <v>0</v>
      </c>
      <c r="DC303">
        <v>0.5</v>
      </c>
      <c r="DD303">
        <v>0</v>
      </c>
      <c r="DE303">
        <v>0</v>
      </c>
      <c r="DF303">
        <v>0</v>
      </c>
      <c r="DG303">
        <v>0</v>
      </c>
      <c r="DH303">
        <v>0</v>
      </c>
      <c r="DI303">
        <v>0</v>
      </c>
      <c r="DJ303">
        <v>0</v>
      </c>
      <c r="DK303">
        <v>0</v>
      </c>
      <c r="DL303">
        <v>0</v>
      </c>
      <c r="DM303">
        <v>0.05</v>
      </c>
      <c r="DN303">
        <v>0.05</v>
      </c>
      <c r="DO303">
        <v>0</v>
      </c>
      <c r="DP303">
        <v>0</v>
      </c>
      <c r="DQ303">
        <v>0</v>
      </c>
      <c r="DR303">
        <v>0</v>
      </c>
      <c r="DS303">
        <v>0</v>
      </c>
      <c r="DT303">
        <v>0</v>
      </c>
      <c r="DU303">
        <v>0</v>
      </c>
      <c r="DV303">
        <v>1</v>
      </c>
      <c r="DW303">
        <v>4</v>
      </c>
      <c r="DX303">
        <v>0</v>
      </c>
      <c r="DY303">
        <v>1</v>
      </c>
      <c r="DZ303">
        <v>2</v>
      </c>
      <c r="EA303" t="s">
        <v>396</v>
      </c>
      <c r="EB303" t="s">
        <v>396</v>
      </c>
      <c r="EC303" t="s">
        <v>396</v>
      </c>
      <c r="ED303">
        <v>0.2</v>
      </c>
      <c r="EE303">
        <v>0.6</v>
      </c>
      <c r="EF303">
        <v>2.4</v>
      </c>
      <c r="EG303">
        <v>0.2</v>
      </c>
      <c r="EH303">
        <v>0.6</v>
      </c>
      <c r="EI303">
        <v>1.1000000000000001</v>
      </c>
      <c r="EJ303">
        <v>3.5</v>
      </c>
      <c r="EK303">
        <v>4.8</v>
      </c>
      <c r="EL303">
        <v>6</v>
      </c>
      <c r="EM303">
        <v>3.5</v>
      </c>
      <c r="EN303">
        <v>3.5</v>
      </c>
      <c r="EO303">
        <v>6.5</v>
      </c>
      <c r="EP303" t="s">
        <v>396</v>
      </c>
      <c r="EQ303" t="s">
        <v>396</v>
      </c>
      <c r="ER303" t="s">
        <v>396</v>
      </c>
      <c r="ES303" t="s">
        <v>396</v>
      </c>
      <c r="ET303" t="s">
        <v>396</v>
      </c>
      <c r="EU303" t="s">
        <v>396</v>
      </c>
      <c r="EV303">
        <v>8.8000000000000007</v>
      </c>
      <c r="EW303">
        <v>10.3</v>
      </c>
      <c r="EX303">
        <v>14</v>
      </c>
      <c r="EY303" t="s">
        <v>396</v>
      </c>
      <c r="EZ303" t="s">
        <v>396</v>
      </c>
      <c r="FA303" t="s">
        <v>396</v>
      </c>
      <c r="FB303" t="s">
        <v>396</v>
      </c>
      <c r="FC303" t="s">
        <v>396</v>
      </c>
      <c r="FD303" t="s">
        <v>396</v>
      </c>
      <c r="FE303" t="s">
        <v>396</v>
      </c>
      <c r="FF303" t="s">
        <v>396</v>
      </c>
      <c r="FG303" t="s">
        <v>396</v>
      </c>
      <c r="FH303" t="s">
        <v>396</v>
      </c>
      <c r="FI303" t="s">
        <v>396</v>
      </c>
      <c r="FJ303" t="s">
        <v>396</v>
      </c>
      <c r="FK303" t="s">
        <v>396</v>
      </c>
      <c r="FL303" t="s">
        <v>396</v>
      </c>
      <c r="FM303" t="s">
        <v>396</v>
      </c>
      <c r="FN303" t="s">
        <v>396</v>
      </c>
      <c r="FO303" t="s">
        <v>396</v>
      </c>
      <c r="FP303" t="s">
        <v>396</v>
      </c>
      <c r="FQ303" t="s">
        <v>396</v>
      </c>
      <c r="FR303" t="s">
        <v>396</v>
      </c>
      <c r="FS303">
        <v>18140365</v>
      </c>
      <c r="FT303">
        <v>53080372</v>
      </c>
    </row>
    <row r="304" spans="1:176" hidden="1" x14ac:dyDescent="0.25">
      <c r="A304" s="13">
        <f t="shared" si="12"/>
        <v>18140365</v>
      </c>
      <c r="B304" s="13">
        <f t="shared" si="13"/>
        <v>53080373</v>
      </c>
      <c r="C304" s="14" t="str">
        <f>IF(ISNA(VLOOKUP(A304,ComponentTable!E:E,1,0)),"","Use")</f>
        <v/>
      </c>
      <c r="D304" s="14" t="str">
        <f t="shared" si="14"/>
        <v/>
      </c>
      <c r="E304">
        <v>733</v>
      </c>
      <c r="F304" t="s">
        <v>702</v>
      </c>
      <c r="G304" t="s">
        <v>396</v>
      </c>
      <c r="H304" t="s">
        <v>702</v>
      </c>
      <c r="I304" t="s">
        <v>396</v>
      </c>
      <c r="J304" t="s">
        <v>396</v>
      </c>
      <c r="K304">
        <v>5</v>
      </c>
      <c r="L304">
        <v>15</v>
      </c>
      <c r="M304">
        <v>28</v>
      </c>
      <c r="N304">
        <v>76</v>
      </c>
      <c r="O304">
        <v>89</v>
      </c>
      <c r="P304">
        <v>127</v>
      </c>
      <c r="Q304">
        <v>58</v>
      </c>
      <c r="R304">
        <v>74</v>
      </c>
      <c r="S304">
        <v>122</v>
      </c>
      <c r="T304">
        <v>0</v>
      </c>
      <c r="U304">
        <v>0</v>
      </c>
      <c r="V304">
        <v>0</v>
      </c>
      <c r="W304">
        <v>0</v>
      </c>
      <c r="X304">
        <v>0</v>
      </c>
      <c r="Y304">
        <v>0</v>
      </c>
      <c r="Z304">
        <v>100</v>
      </c>
      <c r="AA304">
        <v>100</v>
      </c>
      <c r="AB304">
        <v>100</v>
      </c>
      <c r="AC304">
        <v>100</v>
      </c>
      <c r="AD304">
        <v>100</v>
      </c>
      <c r="AE304">
        <v>100</v>
      </c>
      <c r="AF304">
        <v>88</v>
      </c>
      <c r="AG304">
        <v>94</v>
      </c>
      <c r="AH304">
        <v>99</v>
      </c>
      <c r="AI304">
        <v>7</v>
      </c>
      <c r="AJ304">
        <v>9</v>
      </c>
      <c r="AK304">
        <v>14</v>
      </c>
      <c r="AL304">
        <v>90</v>
      </c>
      <c r="AM304">
        <v>98.9</v>
      </c>
      <c r="AN304">
        <v>99.5</v>
      </c>
      <c r="AO304">
        <v>0</v>
      </c>
      <c r="AP304">
        <v>0</v>
      </c>
      <c r="AQ304">
        <v>0.2</v>
      </c>
      <c r="AR304">
        <v>0.1</v>
      </c>
      <c r="AS304">
        <v>1.4</v>
      </c>
      <c r="AT304">
        <v>2</v>
      </c>
      <c r="AU304">
        <v>10</v>
      </c>
      <c r="AV304">
        <v>18.600000000000001</v>
      </c>
      <c r="AW304">
        <v>25</v>
      </c>
      <c r="AX304">
        <v>50</v>
      </c>
      <c r="AY304">
        <v>64.400000000000006</v>
      </c>
      <c r="AZ304">
        <v>70</v>
      </c>
      <c r="BA304">
        <v>10</v>
      </c>
      <c r="BB304">
        <v>14.5</v>
      </c>
      <c r="BC304">
        <v>20</v>
      </c>
      <c r="BD304">
        <v>0</v>
      </c>
      <c r="BE304">
        <v>0.6</v>
      </c>
      <c r="BF304">
        <v>7</v>
      </c>
      <c r="BG304" t="s">
        <v>396</v>
      </c>
      <c r="BH304">
        <v>0.3</v>
      </c>
      <c r="BI304" t="s">
        <v>396</v>
      </c>
      <c r="BJ304" t="s">
        <v>396</v>
      </c>
      <c r="BK304">
        <v>0.3</v>
      </c>
      <c r="BL304" t="s">
        <v>396</v>
      </c>
      <c r="BM304">
        <v>0.1</v>
      </c>
      <c r="BN304">
        <v>0.5</v>
      </c>
      <c r="BO304">
        <v>3</v>
      </c>
      <c r="BP304">
        <v>0</v>
      </c>
      <c r="BQ304">
        <v>0</v>
      </c>
      <c r="BR304">
        <v>0</v>
      </c>
      <c r="BS304">
        <v>0</v>
      </c>
      <c r="BT304">
        <v>0.5</v>
      </c>
      <c r="BU304">
        <v>1</v>
      </c>
      <c r="BV304" t="s">
        <v>396</v>
      </c>
      <c r="BW304" t="s">
        <v>396</v>
      </c>
      <c r="BX304" t="s">
        <v>396</v>
      </c>
      <c r="BY304">
        <v>1.56</v>
      </c>
      <c r="BZ304">
        <v>1.58</v>
      </c>
      <c r="CA304">
        <v>1.6</v>
      </c>
      <c r="CB304" t="s">
        <v>396</v>
      </c>
      <c r="CC304" t="s">
        <v>396</v>
      </c>
      <c r="CD304" t="s">
        <v>396</v>
      </c>
      <c r="CE304">
        <v>1.56</v>
      </c>
      <c r="CF304">
        <v>1.58</v>
      </c>
      <c r="CG304">
        <v>1.6</v>
      </c>
      <c r="CH304">
        <v>2.64</v>
      </c>
      <c r="CI304">
        <v>42</v>
      </c>
      <c r="CJ304">
        <v>92</v>
      </c>
      <c r="CK304">
        <v>141</v>
      </c>
      <c r="CL304">
        <v>0.06</v>
      </c>
      <c r="CM304">
        <v>0.08</v>
      </c>
      <c r="CN304">
        <v>0.1</v>
      </c>
      <c r="CO304">
        <v>5.0999999999999996</v>
      </c>
      <c r="CP304">
        <v>10.6</v>
      </c>
      <c r="CQ304">
        <v>14.3</v>
      </c>
      <c r="CR304">
        <v>1.9</v>
      </c>
      <c r="CS304">
        <v>6.2</v>
      </c>
      <c r="CT304">
        <v>10.4</v>
      </c>
      <c r="CU304">
        <v>0.1</v>
      </c>
      <c r="CV304">
        <v>1.2</v>
      </c>
      <c r="CW304">
        <v>3.7</v>
      </c>
      <c r="CX304">
        <v>37</v>
      </c>
      <c r="CY304">
        <v>38</v>
      </c>
      <c r="CZ304">
        <v>39</v>
      </c>
      <c r="DA304">
        <v>0</v>
      </c>
      <c r="DB304">
        <v>0</v>
      </c>
      <c r="DC304">
        <v>0.3</v>
      </c>
      <c r="DD304">
        <v>0</v>
      </c>
      <c r="DE304">
        <v>0</v>
      </c>
      <c r="DF304">
        <v>0</v>
      </c>
      <c r="DG304">
        <v>0</v>
      </c>
      <c r="DH304">
        <v>0</v>
      </c>
      <c r="DI304">
        <v>0</v>
      </c>
      <c r="DJ304">
        <v>0</v>
      </c>
      <c r="DK304">
        <v>0</v>
      </c>
      <c r="DL304">
        <v>0</v>
      </c>
      <c r="DM304">
        <v>0.02</v>
      </c>
      <c r="DN304">
        <v>0.02</v>
      </c>
      <c r="DO304">
        <v>0</v>
      </c>
      <c r="DP304">
        <v>0</v>
      </c>
      <c r="DQ304">
        <v>0</v>
      </c>
      <c r="DR304">
        <v>0</v>
      </c>
      <c r="DS304">
        <v>0</v>
      </c>
      <c r="DT304">
        <v>0</v>
      </c>
      <c r="DU304">
        <v>0</v>
      </c>
      <c r="DV304">
        <v>1</v>
      </c>
      <c r="DW304">
        <v>4</v>
      </c>
      <c r="DX304">
        <v>0</v>
      </c>
      <c r="DY304">
        <v>1</v>
      </c>
      <c r="DZ304">
        <v>2</v>
      </c>
      <c r="EA304" t="s">
        <v>396</v>
      </c>
      <c r="EB304" t="s">
        <v>396</v>
      </c>
      <c r="EC304" t="s">
        <v>396</v>
      </c>
      <c r="ED304">
        <v>0</v>
      </c>
      <c r="EE304">
        <v>0.1</v>
      </c>
      <c r="EF304">
        <v>1.7</v>
      </c>
      <c r="EG304">
        <v>0</v>
      </c>
      <c r="EH304">
        <v>0.1</v>
      </c>
      <c r="EI304">
        <v>1</v>
      </c>
      <c r="EJ304">
        <v>3.5</v>
      </c>
      <c r="EK304">
        <v>4.8</v>
      </c>
      <c r="EL304">
        <v>6</v>
      </c>
      <c r="EM304">
        <v>3.5</v>
      </c>
      <c r="EN304">
        <v>3.5</v>
      </c>
      <c r="EO304">
        <v>6.5</v>
      </c>
      <c r="EP304" t="s">
        <v>396</v>
      </c>
      <c r="EQ304" t="s">
        <v>396</v>
      </c>
      <c r="ER304" t="s">
        <v>396</v>
      </c>
      <c r="ES304" t="s">
        <v>396</v>
      </c>
      <c r="ET304" t="s">
        <v>396</v>
      </c>
      <c r="EU304" t="s">
        <v>396</v>
      </c>
      <c r="EV304">
        <v>6.7</v>
      </c>
      <c r="EW304">
        <v>7.7</v>
      </c>
      <c r="EX304">
        <v>11.1</v>
      </c>
      <c r="EY304" t="s">
        <v>396</v>
      </c>
      <c r="EZ304" t="s">
        <v>396</v>
      </c>
      <c r="FA304" t="s">
        <v>396</v>
      </c>
      <c r="FB304" t="s">
        <v>396</v>
      </c>
      <c r="FC304" t="s">
        <v>396</v>
      </c>
      <c r="FD304" t="s">
        <v>396</v>
      </c>
      <c r="FE304" t="s">
        <v>396</v>
      </c>
      <c r="FF304" t="s">
        <v>396</v>
      </c>
      <c r="FG304" t="s">
        <v>396</v>
      </c>
      <c r="FH304" t="s">
        <v>396</v>
      </c>
      <c r="FI304" t="s">
        <v>396</v>
      </c>
      <c r="FJ304" t="s">
        <v>396</v>
      </c>
      <c r="FK304" t="s">
        <v>396</v>
      </c>
      <c r="FL304" t="s">
        <v>396</v>
      </c>
      <c r="FM304" t="s">
        <v>396</v>
      </c>
      <c r="FN304" t="s">
        <v>396</v>
      </c>
      <c r="FO304" t="s">
        <v>396</v>
      </c>
      <c r="FP304" t="s">
        <v>396</v>
      </c>
      <c r="FQ304" t="s">
        <v>396</v>
      </c>
      <c r="FR304" t="s">
        <v>396</v>
      </c>
      <c r="FS304">
        <v>18140365</v>
      </c>
      <c r="FT304">
        <v>53080373</v>
      </c>
    </row>
    <row r="305" spans="1:176" hidden="1" x14ac:dyDescent="0.25">
      <c r="A305" s="13">
        <f t="shared" si="12"/>
        <v>18140365</v>
      </c>
      <c r="B305" s="13">
        <f t="shared" si="13"/>
        <v>53080374</v>
      </c>
      <c r="C305" s="14" t="str">
        <f>IF(ISNA(VLOOKUP(A305,ComponentTable!E:E,1,0)),"","Use")</f>
        <v/>
      </c>
      <c r="D305" s="14" t="str">
        <f t="shared" si="14"/>
        <v/>
      </c>
      <c r="E305">
        <v>734</v>
      </c>
      <c r="F305" t="s">
        <v>713</v>
      </c>
      <c r="G305" t="s">
        <v>396</v>
      </c>
      <c r="H305" t="s">
        <v>611</v>
      </c>
      <c r="I305" t="s">
        <v>396</v>
      </c>
      <c r="J305" t="s">
        <v>396</v>
      </c>
      <c r="K305">
        <v>76</v>
      </c>
      <c r="L305">
        <v>89</v>
      </c>
      <c r="M305">
        <v>127</v>
      </c>
      <c r="N305">
        <v>107</v>
      </c>
      <c r="O305">
        <v>137</v>
      </c>
      <c r="P305">
        <v>165</v>
      </c>
      <c r="Q305">
        <v>26</v>
      </c>
      <c r="R305">
        <v>48</v>
      </c>
      <c r="S305">
        <v>89</v>
      </c>
      <c r="T305">
        <v>0</v>
      </c>
      <c r="U305">
        <v>0</v>
      </c>
      <c r="V305">
        <v>0</v>
      </c>
      <c r="W305">
        <v>0</v>
      </c>
      <c r="X305">
        <v>0</v>
      </c>
      <c r="Y305">
        <v>0</v>
      </c>
      <c r="Z305">
        <v>100</v>
      </c>
      <c r="AA305">
        <v>100</v>
      </c>
      <c r="AB305">
        <v>100</v>
      </c>
      <c r="AC305">
        <v>100</v>
      </c>
      <c r="AD305">
        <v>100</v>
      </c>
      <c r="AE305">
        <v>100</v>
      </c>
      <c r="AF305">
        <v>89</v>
      </c>
      <c r="AG305">
        <v>94</v>
      </c>
      <c r="AH305">
        <v>100</v>
      </c>
      <c r="AI305">
        <v>9</v>
      </c>
      <c r="AJ305">
        <v>11</v>
      </c>
      <c r="AK305">
        <v>17</v>
      </c>
      <c r="AL305">
        <v>90</v>
      </c>
      <c r="AM305">
        <v>97</v>
      </c>
      <c r="AN305">
        <v>99.5</v>
      </c>
      <c r="AO305">
        <v>0</v>
      </c>
      <c r="AP305">
        <v>0</v>
      </c>
      <c r="AQ305">
        <v>0.2</v>
      </c>
      <c r="AR305">
        <v>0.1</v>
      </c>
      <c r="AS305">
        <v>1</v>
      </c>
      <c r="AT305">
        <v>2</v>
      </c>
      <c r="AU305">
        <v>10</v>
      </c>
      <c r="AV305">
        <v>18.3</v>
      </c>
      <c r="AW305">
        <v>25</v>
      </c>
      <c r="AX305">
        <v>50</v>
      </c>
      <c r="AY305">
        <v>63.4</v>
      </c>
      <c r="AZ305">
        <v>70</v>
      </c>
      <c r="BA305">
        <v>10</v>
      </c>
      <c r="BB305">
        <v>14.3</v>
      </c>
      <c r="BC305">
        <v>20</v>
      </c>
      <c r="BD305">
        <v>0</v>
      </c>
      <c r="BE305">
        <v>1</v>
      </c>
      <c r="BF305">
        <v>9.1</v>
      </c>
      <c r="BG305" t="s">
        <v>396</v>
      </c>
      <c r="BH305">
        <v>0.5</v>
      </c>
      <c r="BI305" t="s">
        <v>396</v>
      </c>
      <c r="BJ305" t="s">
        <v>396</v>
      </c>
      <c r="BK305">
        <v>0.5</v>
      </c>
      <c r="BL305" t="s">
        <v>396</v>
      </c>
      <c r="BM305">
        <v>0.2</v>
      </c>
      <c r="BN305">
        <v>2</v>
      </c>
      <c r="BO305">
        <v>7</v>
      </c>
      <c r="BP305">
        <v>0</v>
      </c>
      <c r="BQ305">
        <v>0</v>
      </c>
      <c r="BR305">
        <v>0</v>
      </c>
      <c r="BS305">
        <v>1</v>
      </c>
      <c r="BT305">
        <v>3.5</v>
      </c>
      <c r="BU305">
        <v>6</v>
      </c>
      <c r="BV305" t="s">
        <v>396</v>
      </c>
      <c r="BW305" t="s">
        <v>396</v>
      </c>
      <c r="BX305" t="s">
        <v>396</v>
      </c>
      <c r="BY305">
        <v>1.52</v>
      </c>
      <c r="BZ305">
        <v>1.54</v>
      </c>
      <c r="CA305">
        <v>1.55</v>
      </c>
      <c r="CB305" t="s">
        <v>396</v>
      </c>
      <c r="CC305" t="s">
        <v>396</v>
      </c>
      <c r="CD305" t="s">
        <v>396</v>
      </c>
      <c r="CE305">
        <v>1.53</v>
      </c>
      <c r="CF305">
        <v>1.55</v>
      </c>
      <c r="CG305">
        <v>1.58</v>
      </c>
      <c r="CH305">
        <v>2.6</v>
      </c>
      <c r="CI305">
        <v>4</v>
      </c>
      <c r="CJ305">
        <v>9</v>
      </c>
      <c r="CK305">
        <v>14</v>
      </c>
      <c r="CL305">
        <v>0.12</v>
      </c>
      <c r="CM305">
        <v>0.14000000000000001</v>
      </c>
      <c r="CN305">
        <v>0.16</v>
      </c>
      <c r="CO305">
        <v>11.7</v>
      </c>
      <c r="CP305">
        <v>16.7</v>
      </c>
      <c r="CQ305">
        <v>20.2</v>
      </c>
      <c r="CR305">
        <v>7.3</v>
      </c>
      <c r="CS305">
        <v>13.5</v>
      </c>
      <c r="CT305">
        <v>18.5</v>
      </c>
      <c r="CU305">
        <v>1.7</v>
      </c>
      <c r="CV305">
        <v>6.8</v>
      </c>
      <c r="CW305">
        <v>13.9</v>
      </c>
      <c r="CX305">
        <v>38</v>
      </c>
      <c r="CY305">
        <v>39</v>
      </c>
      <c r="CZ305">
        <v>39</v>
      </c>
      <c r="DA305">
        <v>0</v>
      </c>
      <c r="DB305">
        <v>0.2</v>
      </c>
      <c r="DC305">
        <v>0.8</v>
      </c>
      <c r="DD305">
        <v>0</v>
      </c>
      <c r="DE305">
        <v>0</v>
      </c>
      <c r="DF305">
        <v>0</v>
      </c>
      <c r="DG305">
        <v>0</v>
      </c>
      <c r="DH305">
        <v>0</v>
      </c>
      <c r="DI305">
        <v>0</v>
      </c>
      <c r="DJ305">
        <v>0</v>
      </c>
      <c r="DK305">
        <v>0</v>
      </c>
      <c r="DL305">
        <v>0</v>
      </c>
      <c r="DM305">
        <v>0.15</v>
      </c>
      <c r="DN305">
        <v>0.15</v>
      </c>
      <c r="DO305">
        <v>0</v>
      </c>
      <c r="DP305">
        <v>0</v>
      </c>
      <c r="DQ305">
        <v>0</v>
      </c>
      <c r="DR305">
        <v>0</v>
      </c>
      <c r="DS305">
        <v>0</v>
      </c>
      <c r="DT305">
        <v>0</v>
      </c>
      <c r="DU305">
        <v>0</v>
      </c>
      <c r="DV305">
        <v>1</v>
      </c>
      <c r="DW305">
        <v>4</v>
      </c>
      <c r="DX305">
        <v>0</v>
      </c>
      <c r="DY305">
        <v>1</v>
      </c>
      <c r="DZ305">
        <v>2</v>
      </c>
      <c r="EA305" t="s">
        <v>396</v>
      </c>
      <c r="EB305" t="s">
        <v>396</v>
      </c>
      <c r="EC305" t="s">
        <v>396</v>
      </c>
      <c r="ED305">
        <v>0.1</v>
      </c>
      <c r="EE305">
        <v>1.1000000000000001</v>
      </c>
      <c r="EF305">
        <v>4.2</v>
      </c>
      <c r="EG305">
        <v>0.1</v>
      </c>
      <c r="EH305">
        <v>0.3</v>
      </c>
      <c r="EI305">
        <v>1.2</v>
      </c>
      <c r="EJ305">
        <v>3.5</v>
      </c>
      <c r="EK305">
        <v>4.8</v>
      </c>
      <c r="EL305">
        <v>6</v>
      </c>
      <c r="EM305">
        <v>1.8</v>
      </c>
      <c r="EN305">
        <v>3.4</v>
      </c>
      <c r="EO305">
        <v>3.4</v>
      </c>
      <c r="EP305" t="s">
        <v>396</v>
      </c>
      <c r="EQ305" t="s">
        <v>396</v>
      </c>
      <c r="ER305" t="s">
        <v>396</v>
      </c>
      <c r="ES305" t="s">
        <v>396</v>
      </c>
      <c r="ET305" t="s">
        <v>396</v>
      </c>
      <c r="EU305" t="s">
        <v>396</v>
      </c>
      <c r="EV305">
        <v>8.6</v>
      </c>
      <c r="EW305">
        <v>14.6</v>
      </c>
      <c r="EX305">
        <v>24</v>
      </c>
      <c r="EY305">
        <v>0</v>
      </c>
      <c r="EZ305">
        <v>0.4</v>
      </c>
      <c r="FA305">
        <v>3.5</v>
      </c>
      <c r="FB305" t="s">
        <v>396</v>
      </c>
      <c r="FC305" t="s">
        <v>396</v>
      </c>
      <c r="FD305" t="s">
        <v>396</v>
      </c>
      <c r="FE305" t="s">
        <v>396</v>
      </c>
      <c r="FF305" t="s">
        <v>396</v>
      </c>
      <c r="FG305" t="s">
        <v>396</v>
      </c>
      <c r="FH305" t="s">
        <v>396</v>
      </c>
      <c r="FI305" t="s">
        <v>396</v>
      </c>
      <c r="FJ305" t="s">
        <v>396</v>
      </c>
      <c r="FK305" t="s">
        <v>396</v>
      </c>
      <c r="FL305" t="s">
        <v>396</v>
      </c>
      <c r="FM305" t="s">
        <v>396</v>
      </c>
      <c r="FN305" t="s">
        <v>396</v>
      </c>
      <c r="FO305" t="s">
        <v>396</v>
      </c>
      <c r="FP305" t="s">
        <v>396</v>
      </c>
      <c r="FQ305" t="s">
        <v>396</v>
      </c>
      <c r="FR305" t="s">
        <v>396</v>
      </c>
      <c r="FS305">
        <v>18140365</v>
      </c>
      <c r="FT305">
        <v>53080374</v>
      </c>
    </row>
    <row r="306" spans="1:176" hidden="1" x14ac:dyDescent="0.25">
      <c r="A306" s="13">
        <f t="shared" si="12"/>
        <v>18140365</v>
      </c>
      <c r="B306" s="13">
        <f t="shared" si="13"/>
        <v>53080375</v>
      </c>
      <c r="C306" s="14" t="str">
        <f>IF(ISNA(VLOOKUP(A306,ComponentTable!E:E,1,0)),"","Use")</f>
        <v/>
      </c>
      <c r="D306" s="14" t="str">
        <f t="shared" si="14"/>
        <v/>
      </c>
      <c r="E306">
        <v>735</v>
      </c>
      <c r="F306" t="s">
        <v>720</v>
      </c>
      <c r="G306" t="s">
        <v>396</v>
      </c>
      <c r="H306" t="s">
        <v>720</v>
      </c>
      <c r="I306" t="s">
        <v>396</v>
      </c>
      <c r="J306" t="s">
        <v>396</v>
      </c>
      <c r="K306">
        <v>107</v>
      </c>
      <c r="L306">
        <v>137</v>
      </c>
      <c r="M306">
        <v>165</v>
      </c>
      <c r="N306">
        <v>203</v>
      </c>
      <c r="O306">
        <v>203</v>
      </c>
      <c r="P306">
        <v>203</v>
      </c>
      <c r="Q306">
        <v>38</v>
      </c>
      <c r="R306">
        <v>66</v>
      </c>
      <c r="S306">
        <v>96</v>
      </c>
      <c r="T306">
        <v>0</v>
      </c>
      <c r="U306">
        <v>0</v>
      </c>
      <c r="V306">
        <v>0</v>
      </c>
      <c r="W306">
        <v>0</v>
      </c>
      <c r="X306">
        <v>0</v>
      </c>
      <c r="Y306">
        <v>0</v>
      </c>
      <c r="Z306">
        <v>100</v>
      </c>
      <c r="AA306">
        <v>100</v>
      </c>
      <c r="AB306">
        <v>100</v>
      </c>
      <c r="AC306">
        <v>100</v>
      </c>
      <c r="AD306">
        <v>100</v>
      </c>
      <c r="AE306">
        <v>100</v>
      </c>
      <c r="AF306">
        <v>88</v>
      </c>
      <c r="AG306">
        <v>94</v>
      </c>
      <c r="AH306">
        <v>100</v>
      </c>
      <c r="AI306">
        <v>9</v>
      </c>
      <c r="AJ306">
        <v>12</v>
      </c>
      <c r="AK306">
        <v>20</v>
      </c>
      <c r="AL306">
        <v>85</v>
      </c>
      <c r="AM306">
        <v>96.3</v>
      </c>
      <c r="AN306">
        <v>99.5</v>
      </c>
      <c r="AO306">
        <v>0</v>
      </c>
      <c r="AP306">
        <v>0</v>
      </c>
      <c r="AQ306">
        <v>0.5</v>
      </c>
      <c r="AR306">
        <v>0.1</v>
      </c>
      <c r="AS306">
        <v>1.3</v>
      </c>
      <c r="AT306">
        <v>2</v>
      </c>
      <c r="AU306">
        <v>10</v>
      </c>
      <c r="AV306">
        <v>18.100000000000001</v>
      </c>
      <c r="AW306">
        <v>25</v>
      </c>
      <c r="AX306">
        <v>45</v>
      </c>
      <c r="AY306">
        <v>62.8</v>
      </c>
      <c r="AZ306">
        <v>70</v>
      </c>
      <c r="BA306">
        <v>10</v>
      </c>
      <c r="BB306">
        <v>14.1</v>
      </c>
      <c r="BC306">
        <v>20</v>
      </c>
      <c r="BD306">
        <v>0</v>
      </c>
      <c r="BE306">
        <v>0.7</v>
      </c>
      <c r="BF306">
        <v>12.7</v>
      </c>
      <c r="BG306" t="s">
        <v>396</v>
      </c>
      <c r="BH306">
        <v>0.4</v>
      </c>
      <c r="BI306" t="s">
        <v>396</v>
      </c>
      <c r="BJ306" t="s">
        <v>396</v>
      </c>
      <c r="BK306">
        <v>0.3</v>
      </c>
      <c r="BL306" t="s">
        <v>396</v>
      </c>
      <c r="BM306">
        <v>0.5</v>
      </c>
      <c r="BN306">
        <v>3</v>
      </c>
      <c r="BO306">
        <v>10</v>
      </c>
      <c r="BP306">
        <v>0</v>
      </c>
      <c r="BQ306">
        <v>0</v>
      </c>
      <c r="BR306">
        <v>0</v>
      </c>
      <c r="BS306">
        <v>0</v>
      </c>
      <c r="BT306">
        <v>0.25</v>
      </c>
      <c r="BU306">
        <v>0.5</v>
      </c>
      <c r="BV306" t="s">
        <v>396</v>
      </c>
      <c r="BW306" t="s">
        <v>396</v>
      </c>
      <c r="BX306" t="s">
        <v>396</v>
      </c>
      <c r="BY306">
        <v>1.62</v>
      </c>
      <c r="BZ306">
        <v>1.64</v>
      </c>
      <c r="CA306">
        <v>1.66</v>
      </c>
      <c r="CB306" t="s">
        <v>396</v>
      </c>
      <c r="CC306" t="s">
        <v>396</v>
      </c>
      <c r="CD306" t="s">
        <v>396</v>
      </c>
      <c r="CE306">
        <v>1.62</v>
      </c>
      <c r="CF306">
        <v>1.64</v>
      </c>
      <c r="CG306">
        <v>1.67</v>
      </c>
      <c r="CH306">
        <v>2.65</v>
      </c>
      <c r="CI306">
        <v>42</v>
      </c>
      <c r="CJ306">
        <v>92</v>
      </c>
      <c r="CK306">
        <v>141</v>
      </c>
      <c r="CL306">
        <v>0.06</v>
      </c>
      <c r="CM306">
        <v>0.08</v>
      </c>
      <c r="CN306">
        <v>0.1</v>
      </c>
      <c r="CO306">
        <v>7.9</v>
      </c>
      <c r="CP306">
        <v>13.1</v>
      </c>
      <c r="CQ306">
        <v>17.7</v>
      </c>
      <c r="CR306">
        <v>3.8</v>
      </c>
      <c r="CS306">
        <v>9</v>
      </c>
      <c r="CT306">
        <v>14.8</v>
      </c>
      <c r="CU306">
        <v>0.4</v>
      </c>
      <c r="CV306">
        <v>2.7</v>
      </c>
      <c r="CW306">
        <v>8.3000000000000007</v>
      </c>
      <c r="CX306">
        <v>35</v>
      </c>
      <c r="CY306">
        <v>36</v>
      </c>
      <c r="CZ306">
        <v>37</v>
      </c>
      <c r="DA306">
        <v>0</v>
      </c>
      <c r="DB306">
        <v>0</v>
      </c>
      <c r="DC306">
        <v>0.6</v>
      </c>
      <c r="DD306">
        <v>0</v>
      </c>
      <c r="DE306">
        <v>0</v>
      </c>
      <c r="DF306">
        <v>0</v>
      </c>
      <c r="DG306">
        <v>0</v>
      </c>
      <c r="DH306">
        <v>0</v>
      </c>
      <c r="DI306">
        <v>0</v>
      </c>
      <c r="DJ306">
        <v>0</v>
      </c>
      <c r="DK306">
        <v>0</v>
      </c>
      <c r="DL306">
        <v>0</v>
      </c>
      <c r="DM306">
        <v>0.02</v>
      </c>
      <c r="DN306">
        <v>0.02</v>
      </c>
      <c r="DO306">
        <v>0</v>
      </c>
      <c r="DP306">
        <v>0</v>
      </c>
      <c r="DQ306">
        <v>0</v>
      </c>
      <c r="DR306">
        <v>0</v>
      </c>
      <c r="DS306">
        <v>0</v>
      </c>
      <c r="DT306">
        <v>0</v>
      </c>
      <c r="DU306">
        <v>0</v>
      </c>
      <c r="DV306">
        <v>1</v>
      </c>
      <c r="DW306">
        <v>4</v>
      </c>
      <c r="DX306">
        <v>0</v>
      </c>
      <c r="DY306">
        <v>1</v>
      </c>
      <c r="DZ306">
        <v>2</v>
      </c>
      <c r="EA306" t="s">
        <v>396</v>
      </c>
      <c r="EB306" t="s">
        <v>396</v>
      </c>
      <c r="EC306" t="s">
        <v>396</v>
      </c>
      <c r="ED306">
        <v>0.1</v>
      </c>
      <c r="EE306">
        <v>0.5</v>
      </c>
      <c r="EF306">
        <v>2.5</v>
      </c>
      <c r="EG306">
        <v>0.1</v>
      </c>
      <c r="EH306">
        <v>0.4</v>
      </c>
      <c r="EI306">
        <v>0.7</v>
      </c>
      <c r="EJ306">
        <v>3.5</v>
      </c>
      <c r="EK306">
        <v>4.8</v>
      </c>
      <c r="EL306">
        <v>6</v>
      </c>
      <c r="EM306">
        <v>3.5</v>
      </c>
      <c r="EN306">
        <v>3.5</v>
      </c>
      <c r="EO306">
        <v>4.4000000000000004</v>
      </c>
      <c r="EP306" t="s">
        <v>396</v>
      </c>
      <c r="EQ306" t="s">
        <v>396</v>
      </c>
      <c r="ER306" t="s">
        <v>396</v>
      </c>
      <c r="ES306" t="s">
        <v>396</v>
      </c>
      <c r="ET306" t="s">
        <v>396</v>
      </c>
      <c r="EU306" t="s">
        <v>396</v>
      </c>
      <c r="EV306">
        <v>6.8</v>
      </c>
      <c r="EW306">
        <v>7.9</v>
      </c>
      <c r="EX306">
        <v>11.5</v>
      </c>
      <c r="EY306" t="s">
        <v>396</v>
      </c>
      <c r="EZ306" t="s">
        <v>396</v>
      </c>
      <c r="FA306" t="s">
        <v>396</v>
      </c>
      <c r="FB306" t="s">
        <v>396</v>
      </c>
      <c r="FC306" t="s">
        <v>396</v>
      </c>
      <c r="FD306" t="s">
        <v>396</v>
      </c>
      <c r="FE306" t="s">
        <v>396</v>
      </c>
      <c r="FF306" t="s">
        <v>396</v>
      </c>
      <c r="FG306" t="s">
        <v>396</v>
      </c>
      <c r="FH306" t="s">
        <v>396</v>
      </c>
      <c r="FI306" t="s">
        <v>396</v>
      </c>
      <c r="FJ306" t="s">
        <v>396</v>
      </c>
      <c r="FK306" t="s">
        <v>396</v>
      </c>
      <c r="FL306" t="s">
        <v>396</v>
      </c>
      <c r="FM306" t="s">
        <v>396</v>
      </c>
      <c r="FN306" t="s">
        <v>396</v>
      </c>
      <c r="FO306" t="s">
        <v>396</v>
      </c>
      <c r="FP306" t="s">
        <v>396</v>
      </c>
      <c r="FQ306" t="s">
        <v>396</v>
      </c>
      <c r="FR306" t="s">
        <v>396</v>
      </c>
      <c r="FS306">
        <v>18140365</v>
      </c>
      <c r="FT306">
        <v>53080375</v>
      </c>
    </row>
    <row r="307" spans="1:176" hidden="1" x14ac:dyDescent="0.25">
      <c r="A307" s="13">
        <f t="shared" si="12"/>
        <v>18140364</v>
      </c>
      <c r="B307" s="13">
        <f t="shared" si="13"/>
        <v>53080369</v>
      </c>
      <c r="C307" s="14" t="str">
        <f>IF(ISNA(VLOOKUP(A307,ComponentTable!E:E,1,0)),"","Use")</f>
        <v/>
      </c>
      <c r="D307" s="14" t="str">
        <f t="shared" si="14"/>
        <v/>
      </c>
      <c r="E307">
        <v>736</v>
      </c>
      <c r="F307" t="s">
        <v>712</v>
      </c>
      <c r="G307" t="s">
        <v>396</v>
      </c>
      <c r="H307" t="s">
        <v>712</v>
      </c>
      <c r="I307" t="s">
        <v>396</v>
      </c>
      <c r="J307" t="s">
        <v>396</v>
      </c>
      <c r="K307">
        <v>0</v>
      </c>
      <c r="L307">
        <v>0</v>
      </c>
      <c r="M307">
        <v>0</v>
      </c>
      <c r="N307">
        <v>51</v>
      </c>
      <c r="O307">
        <v>89</v>
      </c>
      <c r="P307">
        <v>122</v>
      </c>
      <c r="Q307">
        <v>51</v>
      </c>
      <c r="R307">
        <v>89</v>
      </c>
      <c r="S307">
        <v>122</v>
      </c>
      <c r="T307">
        <v>0</v>
      </c>
      <c r="U307">
        <v>0</v>
      </c>
      <c r="V307">
        <v>0</v>
      </c>
      <c r="W307">
        <v>0</v>
      </c>
      <c r="X307">
        <v>0</v>
      </c>
      <c r="Y307">
        <v>0</v>
      </c>
      <c r="Z307">
        <v>73</v>
      </c>
      <c r="AA307">
        <v>79</v>
      </c>
      <c r="AB307">
        <v>86</v>
      </c>
      <c r="AC307">
        <v>71</v>
      </c>
      <c r="AD307">
        <v>77</v>
      </c>
      <c r="AE307">
        <v>85</v>
      </c>
      <c r="AF307">
        <v>65</v>
      </c>
      <c r="AG307">
        <v>73</v>
      </c>
      <c r="AH307">
        <v>85</v>
      </c>
      <c r="AI307">
        <v>7</v>
      </c>
      <c r="AJ307">
        <v>10</v>
      </c>
      <c r="AK307">
        <v>15</v>
      </c>
      <c r="AL307">
        <v>90</v>
      </c>
      <c r="AM307">
        <v>95</v>
      </c>
      <c r="AN307">
        <v>99</v>
      </c>
      <c r="AO307">
        <v>0</v>
      </c>
      <c r="AP307">
        <v>0</v>
      </c>
      <c r="AQ307">
        <v>0.3</v>
      </c>
      <c r="AR307">
        <v>0</v>
      </c>
      <c r="AS307">
        <v>0.9</v>
      </c>
      <c r="AT307">
        <v>2</v>
      </c>
      <c r="AU307">
        <v>10</v>
      </c>
      <c r="AV307">
        <v>17.600000000000001</v>
      </c>
      <c r="AW307">
        <v>25</v>
      </c>
      <c r="AX307">
        <v>50</v>
      </c>
      <c r="AY307">
        <v>62.1</v>
      </c>
      <c r="AZ307">
        <v>75</v>
      </c>
      <c r="BA307">
        <v>5</v>
      </c>
      <c r="BB307">
        <v>14.4</v>
      </c>
      <c r="BC307">
        <v>20</v>
      </c>
      <c r="BD307">
        <v>0</v>
      </c>
      <c r="BE307">
        <v>1</v>
      </c>
      <c r="BF307">
        <v>9</v>
      </c>
      <c r="BG307" t="s">
        <v>396</v>
      </c>
      <c r="BH307">
        <v>0.5</v>
      </c>
      <c r="BI307" t="s">
        <v>396</v>
      </c>
      <c r="BJ307" t="s">
        <v>396</v>
      </c>
      <c r="BK307">
        <v>0.5</v>
      </c>
      <c r="BL307" t="s">
        <v>396</v>
      </c>
      <c r="BM307">
        <v>1</v>
      </c>
      <c r="BN307">
        <v>4</v>
      </c>
      <c r="BO307">
        <v>9</v>
      </c>
      <c r="BP307">
        <v>0</v>
      </c>
      <c r="BQ307">
        <v>0</v>
      </c>
      <c r="BR307">
        <v>0</v>
      </c>
      <c r="BS307">
        <v>0</v>
      </c>
      <c r="BT307">
        <v>1</v>
      </c>
      <c r="BU307">
        <v>3</v>
      </c>
      <c r="BV307" t="s">
        <v>396</v>
      </c>
      <c r="BW307" t="s">
        <v>396</v>
      </c>
      <c r="BX307" t="s">
        <v>396</v>
      </c>
      <c r="BY307">
        <v>1.52</v>
      </c>
      <c r="BZ307">
        <v>1.6</v>
      </c>
      <c r="CA307">
        <v>1.67</v>
      </c>
      <c r="CB307" t="s">
        <v>396</v>
      </c>
      <c r="CC307" t="s">
        <v>396</v>
      </c>
      <c r="CD307" t="s">
        <v>396</v>
      </c>
      <c r="CE307">
        <v>1.54</v>
      </c>
      <c r="CF307">
        <v>1.62</v>
      </c>
      <c r="CG307">
        <v>1.69</v>
      </c>
      <c r="CH307">
        <v>2.63</v>
      </c>
      <c r="CI307">
        <v>14</v>
      </c>
      <c r="CJ307">
        <v>28</v>
      </c>
      <c r="CK307">
        <v>42</v>
      </c>
      <c r="CL307">
        <v>0.06</v>
      </c>
      <c r="CM307">
        <v>0.08</v>
      </c>
      <c r="CN307">
        <v>0.1</v>
      </c>
      <c r="CO307">
        <v>7.5</v>
      </c>
      <c r="CP307">
        <v>12.8</v>
      </c>
      <c r="CQ307">
        <v>17.3</v>
      </c>
      <c r="CR307">
        <v>4.0999999999999996</v>
      </c>
      <c r="CS307">
        <v>9.6</v>
      </c>
      <c r="CT307">
        <v>15.2</v>
      </c>
      <c r="CU307">
        <v>0.6</v>
      </c>
      <c r="CV307">
        <v>3.8</v>
      </c>
      <c r="CW307">
        <v>10.1</v>
      </c>
      <c r="CX307">
        <v>28</v>
      </c>
      <c r="CY307">
        <v>32</v>
      </c>
      <c r="CZ307">
        <v>36</v>
      </c>
      <c r="DA307">
        <v>0</v>
      </c>
      <c r="DB307">
        <v>0.3</v>
      </c>
      <c r="DC307">
        <v>1.2</v>
      </c>
      <c r="DD307">
        <v>0</v>
      </c>
      <c r="DE307">
        <v>0</v>
      </c>
      <c r="DF307">
        <v>0</v>
      </c>
      <c r="DG307">
        <v>0</v>
      </c>
      <c r="DH307">
        <v>0</v>
      </c>
      <c r="DI307">
        <v>0</v>
      </c>
      <c r="DJ307">
        <v>0</v>
      </c>
      <c r="DK307">
        <v>0</v>
      </c>
      <c r="DL307">
        <v>0</v>
      </c>
      <c r="DM307">
        <v>0.02</v>
      </c>
      <c r="DN307">
        <v>0.05</v>
      </c>
      <c r="DO307">
        <v>0</v>
      </c>
      <c r="DP307">
        <v>0</v>
      </c>
      <c r="DQ307">
        <v>4</v>
      </c>
      <c r="DR307">
        <v>0</v>
      </c>
      <c r="DS307">
        <v>0</v>
      </c>
      <c r="DT307">
        <v>0</v>
      </c>
      <c r="DU307">
        <v>0</v>
      </c>
      <c r="DV307">
        <v>1</v>
      </c>
      <c r="DW307">
        <v>4</v>
      </c>
      <c r="DX307">
        <v>0</v>
      </c>
      <c r="DY307">
        <v>1</v>
      </c>
      <c r="DZ307">
        <v>2</v>
      </c>
      <c r="EA307">
        <v>0.8</v>
      </c>
      <c r="EB307">
        <v>3.5</v>
      </c>
      <c r="EC307">
        <v>7.7</v>
      </c>
      <c r="ED307" t="s">
        <v>396</v>
      </c>
      <c r="EE307" t="s">
        <v>396</v>
      </c>
      <c r="EF307" t="s">
        <v>396</v>
      </c>
      <c r="EG307">
        <v>0.6</v>
      </c>
      <c r="EH307">
        <v>3.3</v>
      </c>
      <c r="EI307">
        <v>46.7</v>
      </c>
      <c r="EJ307">
        <v>5.6</v>
      </c>
      <c r="EK307">
        <v>7</v>
      </c>
      <c r="EL307">
        <v>8.4</v>
      </c>
      <c r="EM307" t="s">
        <v>396</v>
      </c>
      <c r="EN307" t="s">
        <v>396</v>
      </c>
      <c r="EO307" t="s">
        <v>396</v>
      </c>
      <c r="EP307" t="s">
        <v>396</v>
      </c>
      <c r="EQ307" t="s">
        <v>396</v>
      </c>
      <c r="ER307" t="s">
        <v>396</v>
      </c>
      <c r="ES307" t="s">
        <v>396</v>
      </c>
      <c r="ET307" t="s">
        <v>396</v>
      </c>
      <c r="EU307" t="s">
        <v>396</v>
      </c>
      <c r="EV307">
        <v>0</v>
      </c>
      <c r="EW307">
        <v>1.2</v>
      </c>
      <c r="EX307">
        <v>6.3</v>
      </c>
      <c r="EY307" t="s">
        <v>396</v>
      </c>
      <c r="EZ307" t="s">
        <v>396</v>
      </c>
      <c r="FA307" t="s">
        <v>396</v>
      </c>
      <c r="FB307" t="s">
        <v>396</v>
      </c>
      <c r="FC307" t="s">
        <v>396</v>
      </c>
      <c r="FD307" t="s">
        <v>396</v>
      </c>
      <c r="FE307" t="s">
        <v>396</v>
      </c>
      <c r="FF307" t="s">
        <v>396</v>
      </c>
      <c r="FG307" t="s">
        <v>396</v>
      </c>
      <c r="FH307" t="s">
        <v>396</v>
      </c>
      <c r="FI307" t="s">
        <v>396</v>
      </c>
      <c r="FJ307" t="s">
        <v>396</v>
      </c>
      <c r="FK307" t="s">
        <v>396</v>
      </c>
      <c r="FL307" t="s">
        <v>396</v>
      </c>
      <c r="FM307" t="s">
        <v>396</v>
      </c>
      <c r="FN307" t="s">
        <v>396</v>
      </c>
      <c r="FO307" t="s">
        <v>396</v>
      </c>
      <c r="FP307" t="s">
        <v>396</v>
      </c>
      <c r="FQ307" t="s">
        <v>396</v>
      </c>
      <c r="FR307" t="s">
        <v>396</v>
      </c>
      <c r="FS307">
        <v>18140364</v>
      </c>
      <c r="FT307">
        <v>53080369</v>
      </c>
    </row>
    <row r="308" spans="1:176" hidden="1" x14ac:dyDescent="0.25">
      <c r="A308" s="13">
        <f t="shared" si="12"/>
        <v>18140364</v>
      </c>
      <c r="B308" s="13">
        <f t="shared" si="13"/>
        <v>53080370</v>
      </c>
      <c r="C308" s="14" t="str">
        <f>IF(ISNA(VLOOKUP(A308,ComponentTable!E:E,1,0)),"","Use")</f>
        <v/>
      </c>
      <c r="D308" s="14" t="str">
        <f t="shared" si="14"/>
        <v/>
      </c>
      <c r="E308">
        <v>737</v>
      </c>
      <c r="F308" t="s">
        <v>710</v>
      </c>
      <c r="G308">
        <v>2</v>
      </c>
      <c r="H308" t="s">
        <v>399</v>
      </c>
      <c r="I308" t="s">
        <v>396</v>
      </c>
      <c r="J308" t="s">
        <v>396</v>
      </c>
      <c r="K308">
        <v>51</v>
      </c>
      <c r="L308">
        <v>89</v>
      </c>
      <c r="M308">
        <v>122</v>
      </c>
      <c r="N308">
        <v>61</v>
      </c>
      <c r="O308">
        <v>102</v>
      </c>
      <c r="P308">
        <v>142</v>
      </c>
      <c r="Q308">
        <v>10</v>
      </c>
      <c r="R308">
        <v>13</v>
      </c>
      <c r="S308">
        <v>20</v>
      </c>
      <c r="T308">
        <v>0</v>
      </c>
      <c r="U308">
        <v>0</v>
      </c>
      <c r="V308">
        <v>0</v>
      </c>
      <c r="W308">
        <v>0</v>
      </c>
      <c r="X308">
        <v>0</v>
      </c>
      <c r="Y308">
        <v>0</v>
      </c>
      <c r="Z308">
        <v>100</v>
      </c>
      <c r="AA308">
        <v>100</v>
      </c>
      <c r="AB308">
        <v>100</v>
      </c>
      <c r="AC308">
        <v>100</v>
      </c>
      <c r="AD308">
        <v>100</v>
      </c>
      <c r="AE308">
        <v>100</v>
      </c>
      <c r="AF308">
        <v>92</v>
      </c>
      <c r="AG308">
        <v>94</v>
      </c>
      <c r="AH308">
        <v>97</v>
      </c>
      <c r="AI308">
        <v>9</v>
      </c>
      <c r="AJ308">
        <v>11</v>
      </c>
      <c r="AK308">
        <v>14</v>
      </c>
      <c r="AL308">
        <v>90</v>
      </c>
      <c r="AM308">
        <v>97</v>
      </c>
      <c r="AN308">
        <v>99.9</v>
      </c>
      <c r="AO308">
        <v>0</v>
      </c>
      <c r="AP308">
        <v>0</v>
      </c>
      <c r="AQ308">
        <v>0.3</v>
      </c>
      <c r="AR308">
        <v>0</v>
      </c>
      <c r="AS308">
        <v>1</v>
      </c>
      <c r="AT308">
        <v>2</v>
      </c>
      <c r="AU308">
        <v>10</v>
      </c>
      <c r="AV308">
        <v>18.3</v>
      </c>
      <c r="AW308">
        <v>25</v>
      </c>
      <c r="AX308">
        <v>50</v>
      </c>
      <c r="AY308">
        <v>63.4</v>
      </c>
      <c r="AZ308">
        <v>75</v>
      </c>
      <c r="BA308">
        <v>5</v>
      </c>
      <c r="BB308">
        <v>14.3</v>
      </c>
      <c r="BC308">
        <v>20</v>
      </c>
      <c r="BD308">
        <v>0</v>
      </c>
      <c r="BE308">
        <v>1</v>
      </c>
      <c r="BF308">
        <v>8.4</v>
      </c>
      <c r="BG308" t="s">
        <v>396</v>
      </c>
      <c r="BH308">
        <v>0.5</v>
      </c>
      <c r="BI308" t="s">
        <v>396</v>
      </c>
      <c r="BJ308" t="s">
        <v>396</v>
      </c>
      <c r="BK308">
        <v>0.5</v>
      </c>
      <c r="BL308" t="s">
        <v>396</v>
      </c>
      <c r="BM308">
        <v>0.1</v>
      </c>
      <c r="BN308">
        <v>2</v>
      </c>
      <c r="BO308">
        <v>5</v>
      </c>
      <c r="BP308">
        <v>0</v>
      </c>
      <c r="BQ308">
        <v>0</v>
      </c>
      <c r="BR308">
        <v>0</v>
      </c>
      <c r="BS308">
        <v>0</v>
      </c>
      <c r="BT308">
        <v>0.5</v>
      </c>
      <c r="BU308">
        <v>1</v>
      </c>
      <c r="BV308" t="s">
        <v>396</v>
      </c>
      <c r="BW308" t="s">
        <v>396</v>
      </c>
      <c r="BX308" t="s">
        <v>396</v>
      </c>
      <c r="BY308">
        <v>1.53</v>
      </c>
      <c r="BZ308">
        <v>1.56</v>
      </c>
      <c r="CA308">
        <v>1.58</v>
      </c>
      <c r="CB308" t="s">
        <v>396</v>
      </c>
      <c r="CC308" t="s">
        <v>396</v>
      </c>
      <c r="CD308" t="s">
        <v>396</v>
      </c>
      <c r="CE308">
        <v>1.53</v>
      </c>
      <c r="CF308">
        <v>1.56</v>
      </c>
      <c r="CG308">
        <v>1.59</v>
      </c>
      <c r="CH308">
        <v>2.64</v>
      </c>
      <c r="CI308">
        <v>42</v>
      </c>
      <c r="CJ308">
        <v>92</v>
      </c>
      <c r="CK308">
        <v>141</v>
      </c>
      <c r="CL308">
        <v>0.06</v>
      </c>
      <c r="CM308">
        <v>0.08</v>
      </c>
      <c r="CN308">
        <v>0.1</v>
      </c>
      <c r="CO308">
        <v>5.0999999999999996</v>
      </c>
      <c r="CP308">
        <v>12.5</v>
      </c>
      <c r="CQ308">
        <v>15.6</v>
      </c>
      <c r="CR308">
        <v>1.9</v>
      </c>
      <c r="CS308">
        <v>8.3000000000000007</v>
      </c>
      <c r="CT308">
        <v>11.9</v>
      </c>
      <c r="CU308">
        <v>0.1</v>
      </c>
      <c r="CV308">
        <v>2.2000000000000002</v>
      </c>
      <c r="CW308">
        <v>5.0999999999999996</v>
      </c>
      <c r="CX308">
        <v>38</v>
      </c>
      <c r="CY308">
        <v>39</v>
      </c>
      <c r="CZ308">
        <v>40</v>
      </c>
      <c r="DA308">
        <v>0</v>
      </c>
      <c r="DB308">
        <v>0.1</v>
      </c>
      <c r="DC308">
        <v>0.6</v>
      </c>
      <c r="DD308">
        <v>0</v>
      </c>
      <c r="DE308">
        <v>0</v>
      </c>
      <c r="DF308">
        <v>0</v>
      </c>
      <c r="DG308">
        <v>0</v>
      </c>
      <c r="DH308">
        <v>0</v>
      </c>
      <c r="DI308">
        <v>0</v>
      </c>
      <c r="DJ308">
        <v>0</v>
      </c>
      <c r="DK308">
        <v>0</v>
      </c>
      <c r="DL308">
        <v>0</v>
      </c>
      <c r="DM308">
        <v>0.05</v>
      </c>
      <c r="DN308">
        <v>0.05</v>
      </c>
      <c r="DO308">
        <v>0</v>
      </c>
      <c r="DP308">
        <v>0</v>
      </c>
      <c r="DQ308">
        <v>0</v>
      </c>
      <c r="DR308">
        <v>0</v>
      </c>
      <c r="DS308">
        <v>0</v>
      </c>
      <c r="DT308">
        <v>0</v>
      </c>
      <c r="DU308">
        <v>0</v>
      </c>
      <c r="DV308">
        <v>1</v>
      </c>
      <c r="DW308">
        <v>4</v>
      </c>
      <c r="DX308">
        <v>0</v>
      </c>
      <c r="DY308">
        <v>1</v>
      </c>
      <c r="DZ308">
        <v>2</v>
      </c>
      <c r="EA308">
        <v>0.1</v>
      </c>
      <c r="EB308">
        <v>1.8</v>
      </c>
      <c r="EC308">
        <v>4.2</v>
      </c>
      <c r="ED308" t="s">
        <v>396</v>
      </c>
      <c r="EE308" t="s">
        <v>396</v>
      </c>
      <c r="EF308" t="s">
        <v>396</v>
      </c>
      <c r="EG308">
        <v>0.1</v>
      </c>
      <c r="EH308">
        <v>1.8</v>
      </c>
      <c r="EI308">
        <v>4.2</v>
      </c>
      <c r="EJ308">
        <v>5.6</v>
      </c>
      <c r="EK308">
        <v>6.5</v>
      </c>
      <c r="EL308">
        <v>7.3</v>
      </c>
      <c r="EM308" t="s">
        <v>396</v>
      </c>
      <c r="EN308" t="s">
        <v>396</v>
      </c>
      <c r="EO308" t="s">
        <v>396</v>
      </c>
      <c r="EP308" t="s">
        <v>396</v>
      </c>
      <c r="EQ308" t="s">
        <v>396</v>
      </c>
      <c r="ER308" t="s">
        <v>396</v>
      </c>
      <c r="ES308" t="s">
        <v>396</v>
      </c>
      <c r="ET308" t="s">
        <v>396</v>
      </c>
      <c r="EU308" t="s">
        <v>396</v>
      </c>
      <c r="EV308">
        <v>0</v>
      </c>
      <c r="EW308">
        <v>1.4</v>
      </c>
      <c r="EX308">
        <v>3.8</v>
      </c>
      <c r="EY308" t="s">
        <v>396</v>
      </c>
      <c r="EZ308" t="s">
        <v>396</v>
      </c>
      <c r="FA308" t="s">
        <v>396</v>
      </c>
      <c r="FB308" t="s">
        <v>396</v>
      </c>
      <c r="FC308" t="s">
        <v>396</v>
      </c>
      <c r="FD308" t="s">
        <v>396</v>
      </c>
      <c r="FE308" t="s">
        <v>396</v>
      </c>
      <c r="FF308" t="s">
        <v>396</v>
      </c>
      <c r="FG308" t="s">
        <v>396</v>
      </c>
      <c r="FH308" t="s">
        <v>396</v>
      </c>
      <c r="FI308" t="s">
        <v>396</v>
      </c>
      <c r="FJ308" t="s">
        <v>396</v>
      </c>
      <c r="FK308" t="s">
        <v>396</v>
      </c>
      <c r="FL308" t="s">
        <v>396</v>
      </c>
      <c r="FM308" t="s">
        <v>396</v>
      </c>
      <c r="FN308" t="s">
        <v>396</v>
      </c>
      <c r="FO308" t="s">
        <v>396</v>
      </c>
      <c r="FP308" t="s">
        <v>396</v>
      </c>
      <c r="FQ308" t="s">
        <v>396</v>
      </c>
      <c r="FR308" t="s">
        <v>396</v>
      </c>
      <c r="FS308">
        <v>18140364</v>
      </c>
      <c r="FT308">
        <v>53080370</v>
      </c>
    </row>
    <row r="309" spans="1:176" hidden="1" x14ac:dyDescent="0.25">
      <c r="A309" s="13">
        <f t="shared" si="12"/>
        <v>18140364</v>
      </c>
      <c r="B309" s="13">
        <f t="shared" si="13"/>
        <v>53080371</v>
      </c>
      <c r="C309" s="14" t="str">
        <f>IF(ISNA(VLOOKUP(A309,ComponentTable!E:E,1,0)),"","Use")</f>
        <v/>
      </c>
      <c r="D309" s="14" t="str">
        <f t="shared" si="14"/>
        <v/>
      </c>
      <c r="E309">
        <v>738</v>
      </c>
      <c r="F309" t="s">
        <v>737</v>
      </c>
      <c r="G309">
        <v>2</v>
      </c>
      <c r="H309" t="s">
        <v>702</v>
      </c>
      <c r="I309" t="s">
        <v>396</v>
      </c>
      <c r="J309" t="s">
        <v>396</v>
      </c>
      <c r="K309">
        <v>61</v>
      </c>
      <c r="L309">
        <v>102</v>
      </c>
      <c r="M309">
        <v>142</v>
      </c>
      <c r="N309">
        <v>203</v>
      </c>
      <c r="O309">
        <v>203</v>
      </c>
      <c r="P309">
        <v>203</v>
      </c>
      <c r="Q309">
        <v>61</v>
      </c>
      <c r="R309">
        <v>101</v>
      </c>
      <c r="S309">
        <v>142</v>
      </c>
      <c r="T309">
        <v>0</v>
      </c>
      <c r="U309">
        <v>0</v>
      </c>
      <c r="V309">
        <v>0</v>
      </c>
      <c r="W309">
        <v>0</v>
      </c>
      <c r="X309">
        <v>0</v>
      </c>
      <c r="Y309">
        <v>0</v>
      </c>
      <c r="Z309">
        <v>100</v>
      </c>
      <c r="AA309">
        <v>100</v>
      </c>
      <c r="AB309">
        <v>100</v>
      </c>
      <c r="AC309">
        <v>100</v>
      </c>
      <c r="AD309">
        <v>100</v>
      </c>
      <c r="AE309">
        <v>100</v>
      </c>
      <c r="AF309">
        <v>92</v>
      </c>
      <c r="AG309">
        <v>94</v>
      </c>
      <c r="AH309">
        <v>97</v>
      </c>
      <c r="AI309">
        <v>9</v>
      </c>
      <c r="AJ309">
        <v>11</v>
      </c>
      <c r="AK309">
        <v>14</v>
      </c>
      <c r="AL309">
        <v>90</v>
      </c>
      <c r="AM309">
        <v>97</v>
      </c>
      <c r="AN309">
        <v>99.9</v>
      </c>
      <c r="AO309">
        <v>0</v>
      </c>
      <c r="AP309">
        <v>0</v>
      </c>
      <c r="AQ309">
        <v>0.3</v>
      </c>
      <c r="AR309">
        <v>0</v>
      </c>
      <c r="AS309">
        <v>1</v>
      </c>
      <c r="AT309">
        <v>2</v>
      </c>
      <c r="AU309">
        <v>10</v>
      </c>
      <c r="AV309">
        <v>18.3</v>
      </c>
      <c r="AW309">
        <v>25</v>
      </c>
      <c r="AX309">
        <v>50</v>
      </c>
      <c r="AY309">
        <v>63.4</v>
      </c>
      <c r="AZ309">
        <v>75</v>
      </c>
      <c r="BA309">
        <v>5</v>
      </c>
      <c r="BB309">
        <v>14.3</v>
      </c>
      <c r="BC309">
        <v>20</v>
      </c>
      <c r="BD309">
        <v>0</v>
      </c>
      <c r="BE309">
        <v>1</v>
      </c>
      <c r="BF309">
        <v>8.4</v>
      </c>
      <c r="BG309" t="s">
        <v>396</v>
      </c>
      <c r="BH309">
        <v>0.5</v>
      </c>
      <c r="BI309" t="s">
        <v>396</v>
      </c>
      <c r="BJ309" t="s">
        <v>396</v>
      </c>
      <c r="BK309">
        <v>0.5</v>
      </c>
      <c r="BL309" t="s">
        <v>396</v>
      </c>
      <c r="BM309">
        <v>0.1</v>
      </c>
      <c r="BN309">
        <v>2</v>
      </c>
      <c r="BO309">
        <v>5</v>
      </c>
      <c r="BP309">
        <v>0</v>
      </c>
      <c r="BQ309">
        <v>0</v>
      </c>
      <c r="BR309">
        <v>0</v>
      </c>
      <c r="BS309">
        <v>0</v>
      </c>
      <c r="BT309">
        <v>0.5</v>
      </c>
      <c r="BU309">
        <v>1</v>
      </c>
      <c r="BV309" t="s">
        <v>396</v>
      </c>
      <c r="BW309" t="s">
        <v>396</v>
      </c>
      <c r="BX309" t="s">
        <v>396</v>
      </c>
      <c r="BY309">
        <v>1.53</v>
      </c>
      <c r="BZ309">
        <v>1.56</v>
      </c>
      <c r="CA309">
        <v>1.58</v>
      </c>
      <c r="CB309" t="s">
        <v>396</v>
      </c>
      <c r="CC309" t="s">
        <v>396</v>
      </c>
      <c r="CD309" t="s">
        <v>396</v>
      </c>
      <c r="CE309">
        <v>1.53</v>
      </c>
      <c r="CF309">
        <v>1.56</v>
      </c>
      <c r="CG309">
        <v>1.59</v>
      </c>
      <c r="CH309">
        <v>2.64</v>
      </c>
      <c r="CI309">
        <v>42</v>
      </c>
      <c r="CJ309">
        <v>92</v>
      </c>
      <c r="CK309">
        <v>141</v>
      </c>
      <c r="CL309">
        <v>0.06</v>
      </c>
      <c r="CM309">
        <v>0.08</v>
      </c>
      <c r="CN309">
        <v>0.1</v>
      </c>
      <c r="CO309">
        <v>5.0999999999999996</v>
      </c>
      <c r="CP309">
        <v>12.5</v>
      </c>
      <c r="CQ309">
        <v>15.6</v>
      </c>
      <c r="CR309">
        <v>1.9</v>
      </c>
      <c r="CS309">
        <v>8.3000000000000007</v>
      </c>
      <c r="CT309">
        <v>11.9</v>
      </c>
      <c r="CU309">
        <v>0.1</v>
      </c>
      <c r="CV309">
        <v>2.2000000000000002</v>
      </c>
      <c r="CW309">
        <v>5.0999999999999996</v>
      </c>
      <c r="CX309">
        <v>38</v>
      </c>
      <c r="CY309">
        <v>39</v>
      </c>
      <c r="CZ309">
        <v>40</v>
      </c>
      <c r="DA309">
        <v>0</v>
      </c>
      <c r="DB309">
        <v>0.1</v>
      </c>
      <c r="DC309">
        <v>0.6</v>
      </c>
      <c r="DD309">
        <v>0</v>
      </c>
      <c r="DE309">
        <v>0</v>
      </c>
      <c r="DF309">
        <v>0</v>
      </c>
      <c r="DG309">
        <v>0</v>
      </c>
      <c r="DH309">
        <v>0</v>
      </c>
      <c r="DI309">
        <v>0</v>
      </c>
      <c r="DJ309">
        <v>0</v>
      </c>
      <c r="DK309">
        <v>0</v>
      </c>
      <c r="DL309">
        <v>0</v>
      </c>
      <c r="DM309">
        <v>0.05</v>
      </c>
      <c r="DN309">
        <v>0.05</v>
      </c>
      <c r="DO309">
        <v>0</v>
      </c>
      <c r="DP309">
        <v>0</v>
      </c>
      <c r="DQ309">
        <v>0</v>
      </c>
      <c r="DR309">
        <v>0</v>
      </c>
      <c r="DS309">
        <v>0</v>
      </c>
      <c r="DT309">
        <v>0</v>
      </c>
      <c r="DU309">
        <v>0</v>
      </c>
      <c r="DV309">
        <v>1</v>
      </c>
      <c r="DW309">
        <v>4</v>
      </c>
      <c r="DX309">
        <v>0</v>
      </c>
      <c r="DY309">
        <v>1</v>
      </c>
      <c r="DZ309">
        <v>2</v>
      </c>
      <c r="EA309">
        <v>0.1</v>
      </c>
      <c r="EB309">
        <v>1.8</v>
      </c>
      <c r="EC309">
        <v>4.2</v>
      </c>
      <c r="ED309" t="s">
        <v>396</v>
      </c>
      <c r="EE309" t="s">
        <v>396</v>
      </c>
      <c r="EF309" t="s">
        <v>396</v>
      </c>
      <c r="EG309">
        <v>0.1</v>
      </c>
      <c r="EH309">
        <v>1.8</v>
      </c>
      <c r="EI309">
        <v>4.2</v>
      </c>
      <c r="EJ309">
        <v>5.6</v>
      </c>
      <c r="EK309">
        <v>6.5</v>
      </c>
      <c r="EL309">
        <v>7.3</v>
      </c>
      <c r="EM309" t="s">
        <v>396</v>
      </c>
      <c r="EN309" t="s">
        <v>396</v>
      </c>
      <c r="EO309" t="s">
        <v>396</v>
      </c>
      <c r="EP309" t="s">
        <v>396</v>
      </c>
      <c r="EQ309" t="s">
        <v>396</v>
      </c>
      <c r="ER309" t="s">
        <v>396</v>
      </c>
      <c r="ES309" t="s">
        <v>396</v>
      </c>
      <c r="ET309" t="s">
        <v>396</v>
      </c>
      <c r="EU309" t="s">
        <v>396</v>
      </c>
      <c r="EV309">
        <v>0</v>
      </c>
      <c r="EW309">
        <v>1.4</v>
      </c>
      <c r="EX309">
        <v>3.8</v>
      </c>
      <c r="EY309" t="s">
        <v>396</v>
      </c>
      <c r="EZ309" t="s">
        <v>396</v>
      </c>
      <c r="FA309" t="s">
        <v>396</v>
      </c>
      <c r="FB309" t="s">
        <v>396</v>
      </c>
      <c r="FC309" t="s">
        <v>396</v>
      </c>
      <c r="FD309" t="s">
        <v>396</v>
      </c>
      <c r="FE309" t="s">
        <v>396</v>
      </c>
      <c r="FF309" t="s">
        <v>396</v>
      </c>
      <c r="FG309" t="s">
        <v>396</v>
      </c>
      <c r="FH309" t="s">
        <v>396</v>
      </c>
      <c r="FI309" t="s">
        <v>396</v>
      </c>
      <c r="FJ309" t="s">
        <v>396</v>
      </c>
      <c r="FK309" t="s">
        <v>396</v>
      </c>
      <c r="FL309" t="s">
        <v>396</v>
      </c>
      <c r="FM309" t="s">
        <v>396</v>
      </c>
      <c r="FN309" t="s">
        <v>396</v>
      </c>
      <c r="FO309" t="s">
        <v>396</v>
      </c>
      <c r="FP309" t="s">
        <v>396</v>
      </c>
      <c r="FQ309" t="s">
        <v>396</v>
      </c>
      <c r="FR309" t="s">
        <v>396</v>
      </c>
      <c r="FS309">
        <v>18140364</v>
      </c>
      <c r="FT309">
        <v>53080371</v>
      </c>
    </row>
    <row r="310" spans="1:176" hidden="1" x14ac:dyDescent="0.25">
      <c r="A310" s="13">
        <f t="shared" si="12"/>
        <v>18140363</v>
      </c>
      <c r="B310" s="13">
        <f t="shared" si="13"/>
        <v>53080364</v>
      </c>
      <c r="C310" s="14" t="str">
        <f>IF(ISNA(VLOOKUP(A310,ComponentTable!E:E,1,0)),"","Use")</f>
        <v/>
      </c>
      <c r="D310" s="14" t="str">
        <f t="shared" si="14"/>
        <v/>
      </c>
      <c r="E310">
        <v>739</v>
      </c>
      <c r="F310" t="s">
        <v>702</v>
      </c>
      <c r="G310" t="s">
        <v>396</v>
      </c>
      <c r="H310" t="s">
        <v>702</v>
      </c>
      <c r="I310" t="s">
        <v>396</v>
      </c>
      <c r="J310" t="s">
        <v>396</v>
      </c>
      <c r="K310">
        <v>8</v>
      </c>
      <c r="L310">
        <v>13</v>
      </c>
      <c r="M310">
        <v>25</v>
      </c>
      <c r="N310">
        <v>38</v>
      </c>
      <c r="O310">
        <v>71</v>
      </c>
      <c r="P310">
        <v>86</v>
      </c>
      <c r="Q310">
        <v>30</v>
      </c>
      <c r="R310">
        <v>58</v>
      </c>
      <c r="S310">
        <v>61</v>
      </c>
      <c r="T310">
        <v>0</v>
      </c>
      <c r="U310">
        <v>0</v>
      </c>
      <c r="V310">
        <v>0</v>
      </c>
      <c r="W310">
        <v>0</v>
      </c>
      <c r="X310">
        <v>0</v>
      </c>
      <c r="Y310">
        <v>0</v>
      </c>
      <c r="Z310">
        <v>100</v>
      </c>
      <c r="AA310">
        <v>100</v>
      </c>
      <c r="AB310">
        <v>100</v>
      </c>
      <c r="AC310">
        <v>100</v>
      </c>
      <c r="AD310">
        <v>100</v>
      </c>
      <c r="AE310">
        <v>100</v>
      </c>
      <c r="AF310">
        <v>90</v>
      </c>
      <c r="AG310">
        <v>94</v>
      </c>
      <c r="AH310">
        <v>100</v>
      </c>
      <c r="AI310">
        <v>7</v>
      </c>
      <c r="AJ310">
        <v>9</v>
      </c>
      <c r="AK310">
        <v>15</v>
      </c>
      <c r="AL310">
        <v>88</v>
      </c>
      <c r="AM310">
        <v>98.9</v>
      </c>
      <c r="AN310">
        <v>99.9</v>
      </c>
      <c r="AO310">
        <v>0</v>
      </c>
      <c r="AP310">
        <v>0</v>
      </c>
      <c r="AQ310">
        <v>0.5</v>
      </c>
      <c r="AR310">
        <v>0</v>
      </c>
      <c r="AS310">
        <v>1.4</v>
      </c>
      <c r="AT310">
        <v>3</v>
      </c>
      <c r="AU310">
        <v>12</v>
      </c>
      <c r="AV310">
        <v>18.600000000000001</v>
      </c>
      <c r="AW310">
        <v>21.5</v>
      </c>
      <c r="AX310">
        <v>55</v>
      </c>
      <c r="AY310">
        <v>64.400000000000006</v>
      </c>
      <c r="AZ310">
        <v>75</v>
      </c>
      <c r="BA310">
        <v>10</v>
      </c>
      <c r="BB310">
        <v>14.5</v>
      </c>
      <c r="BC310">
        <v>20</v>
      </c>
      <c r="BD310">
        <v>0</v>
      </c>
      <c r="BE310">
        <v>0.6</v>
      </c>
      <c r="BF310">
        <v>9</v>
      </c>
      <c r="BG310" t="s">
        <v>396</v>
      </c>
      <c r="BH310">
        <v>0.3</v>
      </c>
      <c r="BI310" t="s">
        <v>396</v>
      </c>
      <c r="BJ310" t="s">
        <v>396</v>
      </c>
      <c r="BK310">
        <v>0.3</v>
      </c>
      <c r="BL310" t="s">
        <v>396</v>
      </c>
      <c r="BM310">
        <v>0.1</v>
      </c>
      <c r="BN310">
        <v>0.5</v>
      </c>
      <c r="BO310">
        <v>5</v>
      </c>
      <c r="BP310">
        <v>0</v>
      </c>
      <c r="BQ310">
        <v>0</v>
      </c>
      <c r="BR310">
        <v>0</v>
      </c>
      <c r="BS310">
        <v>0</v>
      </c>
      <c r="BT310">
        <v>0.25</v>
      </c>
      <c r="BU310">
        <v>1</v>
      </c>
      <c r="BV310" t="s">
        <v>396</v>
      </c>
      <c r="BW310" t="s">
        <v>396</v>
      </c>
      <c r="BX310" t="s">
        <v>396</v>
      </c>
      <c r="BY310">
        <v>1.59</v>
      </c>
      <c r="BZ310">
        <v>1.6</v>
      </c>
      <c r="CA310">
        <v>1.6</v>
      </c>
      <c r="CB310" t="s">
        <v>396</v>
      </c>
      <c r="CC310" t="s">
        <v>396</v>
      </c>
      <c r="CD310" t="s">
        <v>396</v>
      </c>
      <c r="CE310">
        <v>1.59</v>
      </c>
      <c r="CF310">
        <v>1.6</v>
      </c>
      <c r="CG310">
        <v>1.62</v>
      </c>
      <c r="CH310">
        <v>2.65</v>
      </c>
      <c r="CI310">
        <v>42</v>
      </c>
      <c r="CJ310">
        <v>92</v>
      </c>
      <c r="CK310">
        <v>141</v>
      </c>
      <c r="CL310">
        <v>0.04</v>
      </c>
      <c r="CM310">
        <v>0.08</v>
      </c>
      <c r="CN310">
        <v>0.1</v>
      </c>
      <c r="CO310">
        <v>5.2</v>
      </c>
      <c r="CP310">
        <v>9.5</v>
      </c>
      <c r="CQ310">
        <v>15.7</v>
      </c>
      <c r="CR310">
        <v>1.9</v>
      </c>
      <c r="CS310">
        <v>5.2</v>
      </c>
      <c r="CT310">
        <v>12.1</v>
      </c>
      <c r="CU310">
        <v>0.1</v>
      </c>
      <c r="CV310">
        <v>0.8</v>
      </c>
      <c r="CW310">
        <v>5.2</v>
      </c>
      <c r="CX310">
        <v>38</v>
      </c>
      <c r="CY310">
        <v>38</v>
      </c>
      <c r="CZ310">
        <v>38</v>
      </c>
      <c r="DA310">
        <v>0</v>
      </c>
      <c r="DB310">
        <v>0</v>
      </c>
      <c r="DC310">
        <v>0.5</v>
      </c>
      <c r="DD310">
        <v>0</v>
      </c>
      <c r="DE310">
        <v>0</v>
      </c>
      <c r="DF310">
        <v>0</v>
      </c>
      <c r="DG310">
        <v>0</v>
      </c>
      <c r="DH310">
        <v>0</v>
      </c>
      <c r="DI310">
        <v>0</v>
      </c>
      <c r="DJ310">
        <v>0</v>
      </c>
      <c r="DK310">
        <v>0</v>
      </c>
      <c r="DL310">
        <v>0</v>
      </c>
      <c r="DM310">
        <v>0.02</v>
      </c>
      <c r="DN310">
        <v>0.02</v>
      </c>
      <c r="DO310">
        <v>0</v>
      </c>
      <c r="DP310">
        <v>0</v>
      </c>
      <c r="DQ310">
        <v>0</v>
      </c>
      <c r="DR310">
        <v>0</v>
      </c>
      <c r="DS310">
        <v>0</v>
      </c>
      <c r="DT310">
        <v>0</v>
      </c>
      <c r="DU310">
        <v>0</v>
      </c>
      <c r="DV310">
        <v>1</v>
      </c>
      <c r="DW310">
        <v>4</v>
      </c>
      <c r="DX310">
        <v>0</v>
      </c>
      <c r="DY310">
        <v>1</v>
      </c>
      <c r="DZ310">
        <v>2</v>
      </c>
      <c r="EA310" t="s">
        <v>396</v>
      </c>
      <c r="EB310" t="s">
        <v>396</v>
      </c>
      <c r="EC310" t="s">
        <v>396</v>
      </c>
      <c r="ED310">
        <v>0</v>
      </c>
      <c r="EE310">
        <v>0.1</v>
      </c>
      <c r="EF310">
        <v>2.7</v>
      </c>
      <c r="EG310">
        <v>0</v>
      </c>
      <c r="EH310">
        <v>0.1</v>
      </c>
      <c r="EI310">
        <v>1</v>
      </c>
      <c r="EJ310">
        <v>4.5</v>
      </c>
      <c r="EK310">
        <v>4.8</v>
      </c>
      <c r="EL310">
        <v>6.1</v>
      </c>
      <c r="EM310">
        <v>3.6</v>
      </c>
      <c r="EN310">
        <v>4.8</v>
      </c>
      <c r="EO310">
        <v>5.2</v>
      </c>
      <c r="EP310" t="s">
        <v>396</v>
      </c>
      <c r="EQ310" t="s">
        <v>396</v>
      </c>
      <c r="ER310" t="s">
        <v>396</v>
      </c>
      <c r="ES310" t="s">
        <v>396</v>
      </c>
      <c r="ET310" t="s">
        <v>396</v>
      </c>
      <c r="EU310" t="s">
        <v>396</v>
      </c>
      <c r="EV310">
        <v>6.7</v>
      </c>
      <c r="EW310">
        <v>7.3</v>
      </c>
      <c r="EX310">
        <v>12.7</v>
      </c>
      <c r="EY310" t="s">
        <v>396</v>
      </c>
      <c r="EZ310" t="s">
        <v>396</v>
      </c>
      <c r="FA310" t="s">
        <v>396</v>
      </c>
      <c r="FB310" t="s">
        <v>396</v>
      </c>
      <c r="FC310" t="s">
        <v>396</v>
      </c>
      <c r="FD310" t="s">
        <v>396</v>
      </c>
      <c r="FE310" t="s">
        <v>396</v>
      </c>
      <c r="FF310" t="s">
        <v>396</v>
      </c>
      <c r="FG310" t="s">
        <v>396</v>
      </c>
      <c r="FH310" t="s">
        <v>396</v>
      </c>
      <c r="FI310" t="s">
        <v>396</v>
      </c>
      <c r="FJ310" t="s">
        <v>396</v>
      </c>
      <c r="FK310" t="s">
        <v>396</v>
      </c>
      <c r="FL310" t="s">
        <v>396</v>
      </c>
      <c r="FM310" t="s">
        <v>396</v>
      </c>
      <c r="FN310" t="s">
        <v>396</v>
      </c>
      <c r="FO310" t="s">
        <v>396</v>
      </c>
      <c r="FP310" t="s">
        <v>396</v>
      </c>
      <c r="FQ310" t="s">
        <v>396</v>
      </c>
      <c r="FR310" t="s">
        <v>396</v>
      </c>
      <c r="FS310">
        <v>18140363</v>
      </c>
      <c r="FT310">
        <v>53080364</v>
      </c>
    </row>
    <row r="311" spans="1:176" hidden="1" x14ac:dyDescent="0.25">
      <c r="A311" s="13">
        <f t="shared" si="12"/>
        <v>18140363</v>
      </c>
      <c r="B311" s="13">
        <f t="shared" si="13"/>
        <v>53080365</v>
      </c>
      <c r="C311" s="14" t="str">
        <f>IF(ISNA(VLOOKUP(A311,ComponentTable!E:E,1,0)),"","Use")</f>
        <v/>
      </c>
      <c r="D311" s="14" t="str">
        <f t="shared" si="14"/>
        <v/>
      </c>
      <c r="E311">
        <v>740</v>
      </c>
      <c r="F311" t="s">
        <v>704</v>
      </c>
      <c r="G311" t="s">
        <v>396</v>
      </c>
      <c r="H311" t="s">
        <v>704</v>
      </c>
      <c r="I311" t="s">
        <v>396</v>
      </c>
      <c r="J311" t="s">
        <v>396</v>
      </c>
      <c r="K311">
        <v>56</v>
      </c>
      <c r="L311">
        <v>127</v>
      </c>
      <c r="M311">
        <v>203</v>
      </c>
      <c r="N311">
        <v>203</v>
      </c>
      <c r="O311">
        <v>203</v>
      </c>
      <c r="P311">
        <v>203</v>
      </c>
      <c r="Q311">
        <v>0</v>
      </c>
      <c r="R311">
        <v>76</v>
      </c>
      <c r="S311">
        <v>147</v>
      </c>
      <c r="T311">
        <v>0</v>
      </c>
      <c r="U311">
        <v>0</v>
      </c>
      <c r="V311">
        <v>0</v>
      </c>
      <c r="W311">
        <v>0</v>
      </c>
      <c r="X311">
        <v>0</v>
      </c>
      <c r="Y311">
        <v>0</v>
      </c>
      <c r="Z311">
        <v>100</v>
      </c>
      <c r="AA311">
        <v>100</v>
      </c>
      <c r="AB311">
        <v>100</v>
      </c>
      <c r="AC311">
        <v>100</v>
      </c>
      <c r="AD311">
        <v>100</v>
      </c>
      <c r="AE311">
        <v>100</v>
      </c>
      <c r="AF311">
        <v>89</v>
      </c>
      <c r="AG311">
        <v>94</v>
      </c>
      <c r="AH311">
        <v>100</v>
      </c>
      <c r="AI311">
        <v>9</v>
      </c>
      <c r="AJ311">
        <v>12</v>
      </c>
      <c r="AK311">
        <v>19</v>
      </c>
      <c r="AL311">
        <v>90</v>
      </c>
      <c r="AM311">
        <v>96.3</v>
      </c>
      <c r="AN311">
        <v>99</v>
      </c>
      <c r="AO311">
        <v>0</v>
      </c>
      <c r="AP311">
        <v>0</v>
      </c>
      <c r="AQ311">
        <v>0.5</v>
      </c>
      <c r="AR311">
        <v>0</v>
      </c>
      <c r="AS311">
        <v>1.3</v>
      </c>
      <c r="AT311">
        <v>3</v>
      </c>
      <c r="AU311">
        <v>12</v>
      </c>
      <c r="AV311">
        <v>18.100000000000001</v>
      </c>
      <c r="AW311">
        <v>22.5</v>
      </c>
      <c r="AX311">
        <v>45</v>
      </c>
      <c r="AY311">
        <v>62.8</v>
      </c>
      <c r="AZ311">
        <v>70</v>
      </c>
      <c r="BA311">
        <v>10</v>
      </c>
      <c r="BB311">
        <v>14.1</v>
      </c>
      <c r="BC311">
        <v>20</v>
      </c>
      <c r="BD311">
        <v>0</v>
      </c>
      <c r="BE311">
        <v>0.7</v>
      </c>
      <c r="BF311">
        <v>9</v>
      </c>
      <c r="BG311" t="s">
        <v>396</v>
      </c>
      <c r="BH311">
        <v>0.4</v>
      </c>
      <c r="BI311" t="s">
        <v>396</v>
      </c>
      <c r="BJ311" t="s">
        <v>396</v>
      </c>
      <c r="BK311">
        <v>0.3</v>
      </c>
      <c r="BL311" t="s">
        <v>396</v>
      </c>
      <c r="BM311">
        <v>1</v>
      </c>
      <c r="BN311">
        <v>3</v>
      </c>
      <c r="BO311">
        <v>10</v>
      </c>
      <c r="BP311">
        <v>0</v>
      </c>
      <c r="BQ311">
        <v>0</v>
      </c>
      <c r="BR311">
        <v>0</v>
      </c>
      <c r="BS311">
        <v>0.12</v>
      </c>
      <c r="BT311">
        <v>0.25</v>
      </c>
      <c r="BU311">
        <v>0.5</v>
      </c>
      <c r="BV311" t="s">
        <v>396</v>
      </c>
      <c r="BW311" t="s">
        <v>396</v>
      </c>
      <c r="BX311" t="s">
        <v>396</v>
      </c>
      <c r="BY311">
        <v>1.54</v>
      </c>
      <c r="BZ311">
        <v>1.6</v>
      </c>
      <c r="CA311">
        <v>1.67</v>
      </c>
      <c r="CB311" t="s">
        <v>396</v>
      </c>
      <c r="CC311" t="s">
        <v>396</v>
      </c>
      <c r="CD311" t="s">
        <v>396</v>
      </c>
      <c r="CE311">
        <v>1.55</v>
      </c>
      <c r="CF311">
        <v>1.61</v>
      </c>
      <c r="CG311">
        <v>1.68</v>
      </c>
      <c r="CH311">
        <v>2.65</v>
      </c>
      <c r="CI311">
        <v>4.2</v>
      </c>
      <c r="CJ311">
        <v>20</v>
      </c>
      <c r="CK311">
        <v>42</v>
      </c>
      <c r="CL311">
        <v>0.04</v>
      </c>
      <c r="CM311">
        <v>0.08</v>
      </c>
      <c r="CN311">
        <v>0.1</v>
      </c>
      <c r="CO311">
        <v>10</v>
      </c>
      <c r="CP311">
        <v>13.1</v>
      </c>
      <c r="CQ311">
        <v>17.600000000000001</v>
      </c>
      <c r="CR311">
        <v>5.7</v>
      </c>
      <c r="CS311">
        <v>8.9</v>
      </c>
      <c r="CT311">
        <v>14.6</v>
      </c>
      <c r="CU311">
        <v>0.9</v>
      </c>
      <c r="CV311">
        <v>2.6</v>
      </c>
      <c r="CW311">
        <v>8.1</v>
      </c>
      <c r="CX311">
        <v>35</v>
      </c>
      <c r="CY311">
        <v>38</v>
      </c>
      <c r="CZ311">
        <v>40</v>
      </c>
      <c r="DA311">
        <v>0</v>
      </c>
      <c r="DB311">
        <v>0.2</v>
      </c>
      <c r="DC311">
        <v>1</v>
      </c>
      <c r="DD311">
        <v>0</v>
      </c>
      <c r="DE311">
        <v>0</v>
      </c>
      <c r="DF311">
        <v>0</v>
      </c>
      <c r="DG311">
        <v>0</v>
      </c>
      <c r="DH311">
        <v>0</v>
      </c>
      <c r="DI311">
        <v>0</v>
      </c>
      <c r="DJ311">
        <v>0</v>
      </c>
      <c r="DK311">
        <v>0</v>
      </c>
      <c r="DL311">
        <v>0</v>
      </c>
      <c r="DM311">
        <v>0.05</v>
      </c>
      <c r="DN311">
        <v>0.05</v>
      </c>
      <c r="DO311">
        <v>0</v>
      </c>
      <c r="DP311">
        <v>0</v>
      </c>
      <c r="DQ311">
        <v>0</v>
      </c>
      <c r="DR311">
        <v>0</v>
      </c>
      <c r="DS311">
        <v>0</v>
      </c>
      <c r="DT311">
        <v>0</v>
      </c>
      <c r="DU311">
        <v>0</v>
      </c>
      <c r="DV311">
        <v>1</v>
      </c>
      <c r="DW311">
        <v>4</v>
      </c>
      <c r="DX311">
        <v>0</v>
      </c>
      <c r="DY311">
        <v>1</v>
      </c>
      <c r="DZ311">
        <v>2</v>
      </c>
      <c r="EA311">
        <v>0.9</v>
      </c>
      <c r="EB311">
        <v>2.2999999999999998</v>
      </c>
      <c r="EC311">
        <v>6.1</v>
      </c>
      <c r="ED311" t="s">
        <v>396</v>
      </c>
      <c r="EE311" t="s">
        <v>396</v>
      </c>
      <c r="EF311" t="s">
        <v>396</v>
      </c>
      <c r="EG311">
        <v>0.2</v>
      </c>
      <c r="EH311">
        <v>0.5</v>
      </c>
      <c r="EI311">
        <v>1.2</v>
      </c>
      <c r="EJ311">
        <v>4.5999999999999996</v>
      </c>
      <c r="EK311">
        <v>6.3</v>
      </c>
      <c r="EL311">
        <v>6.5</v>
      </c>
      <c r="EM311">
        <v>3.9</v>
      </c>
      <c r="EN311">
        <v>6.3</v>
      </c>
      <c r="EO311">
        <v>6.9</v>
      </c>
      <c r="EP311" t="s">
        <v>396</v>
      </c>
      <c r="EQ311" t="s">
        <v>396</v>
      </c>
      <c r="ER311" t="s">
        <v>396</v>
      </c>
      <c r="ES311" t="s">
        <v>396</v>
      </c>
      <c r="ET311" t="s">
        <v>396</v>
      </c>
      <c r="EU311" t="s">
        <v>396</v>
      </c>
      <c r="EV311">
        <v>0</v>
      </c>
      <c r="EW311">
        <v>2.1</v>
      </c>
      <c r="EX311">
        <v>12.6</v>
      </c>
      <c r="EY311" t="s">
        <v>396</v>
      </c>
      <c r="EZ311" t="s">
        <v>396</v>
      </c>
      <c r="FA311" t="s">
        <v>396</v>
      </c>
      <c r="FB311" t="s">
        <v>396</v>
      </c>
      <c r="FC311" t="s">
        <v>396</v>
      </c>
      <c r="FD311" t="s">
        <v>396</v>
      </c>
      <c r="FE311" t="s">
        <v>396</v>
      </c>
      <c r="FF311" t="s">
        <v>396</v>
      </c>
      <c r="FG311" t="s">
        <v>396</v>
      </c>
      <c r="FH311" t="s">
        <v>396</v>
      </c>
      <c r="FI311" t="s">
        <v>396</v>
      </c>
      <c r="FJ311" t="s">
        <v>396</v>
      </c>
      <c r="FK311" t="s">
        <v>396</v>
      </c>
      <c r="FL311" t="s">
        <v>396</v>
      </c>
      <c r="FM311" t="s">
        <v>396</v>
      </c>
      <c r="FN311" t="s">
        <v>396</v>
      </c>
      <c r="FO311" t="s">
        <v>396</v>
      </c>
      <c r="FP311" t="s">
        <v>396</v>
      </c>
      <c r="FQ311" t="s">
        <v>396</v>
      </c>
      <c r="FR311" t="s">
        <v>396</v>
      </c>
      <c r="FS311">
        <v>18140363</v>
      </c>
      <c r="FT311">
        <v>53080365</v>
      </c>
    </row>
    <row r="312" spans="1:176" hidden="1" x14ac:dyDescent="0.25">
      <c r="A312" s="13">
        <f t="shared" si="12"/>
        <v>18140363</v>
      </c>
      <c r="B312" s="13">
        <f t="shared" si="13"/>
        <v>53080366</v>
      </c>
      <c r="C312" s="14" t="str">
        <f>IF(ISNA(VLOOKUP(A312,ComponentTable!E:E,1,0)),"","Use")</f>
        <v/>
      </c>
      <c r="D312" s="14" t="str">
        <f t="shared" si="14"/>
        <v/>
      </c>
      <c r="E312">
        <v>741</v>
      </c>
      <c r="F312" t="s">
        <v>399</v>
      </c>
      <c r="G312" t="s">
        <v>396</v>
      </c>
      <c r="H312" t="s">
        <v>399</v>
      </c>
      <c r="I312" t="s">
        <v>396</v>
      </c>
      <c r="J312" t="s">
        <v>396</v>
      </c>
      <c r="K312">
        <v>0</v>
      </c>
      <c r="L312">
        <v>0</v>
      </c>
      <c r="M312">
        <v>0</v>
      </c>
      <c r="N312">
        <v>8</v>
      </c>
      <c r="O312">
        <v>13</v>
      </c>
      <c r="P312">
        <v>25</v>
      </c>
      <c r="Q312">
        <v>8</v>
      </c>
      <c r="R312">
        <v>13</v>
      </c>
      <c r="S312">
        <v>25</v>
      </c>
      <c r="T312">
        <v>0</v>
      </c>
      <c r="U312">
        <v>0</v>
      </c>
      <c r="V312">
        <v>0</v>
      </c>
      <c r="W312">
        <v>0</v>
      </c>
      <c r="X312">
        <v>0</v>
      </c>
      <c r="Y312">
        <v>0</v>
      </c>
      <c r="Z312">
        <v>100</v>
      </c>
      <c r="AA312">
        <v>100</v>
      </c>
      <c r="AB312">
        <v>100</v>
      </c>
      <c r="AC312">
        <v>100</v>
      </c>
      <c r="AD312">
        <v>100</v>
      </c>
      <c r="AE312">
        <v>100</v>
      </c>
      <c r="AF312">
        <v>90</v>
      </c>
      <c r="AG312">
        <v>94</v>
      </c>
      <c r="AH312">
        <v>100</v>
      </c>
      <c r="AI312">
        <v>8</v>
      </c>
      <c r="AJ312">
        <v>10</v>
      </c>
      <c r="AK312">
        <v>17</v>
      </c>
      <c r="AL312">
        <v>88</v>
      </c>
      <c r="AM312">
        <v>98</v>
      </c>
      <c r="AN312">
        <v>99.9</v>
      </c>
      <c r="AO312">
        <v>0</v>
      </c>
      <c r="AP312">
        <v>0</v>
      </c>
      <c r="AQ312">
        <v>0.5</v>
      </c>
      <c r="AR312">
        <v>0</v>
      </c>
      <c r="AS312">
        <v>1</v>
      </c>
      <c r="AT312">
        <v>3</v>
      </c>
      <c r="AU312">
        <v>12</v>
      </c>
      <c r="AV312">
        <v>18.100000000000001</v>
      </c>
      <c r="AW312">
        <v>21.5</v>
      </c>
      <c r="AX312">
        <v>55</v>
      </c>
      <c r="AY312">
        <v>64.099999999999994</v>
      </c>
      <c r="AZ312">
        <v>75</v>
      </c>
      <c r="BA312">
        <v>10</v>
      </c>
      <c r="BB312">
        <v>14.8</v>
      </c>
      <c r="BC312">
        <v>20</v>
      </c>
      <c r="BD312">
        <v>0</v>
      </c>
      <c r="BE312">
        <v>1</v>
      </c>
      <c r="BF312">
        <v>9.9</v>
      </c>
      <c r="BG312" t="s">
        <v>396</v>
      </c>
      <c r="BH312">
        <v>0.5</v>
      </c>
      <c r="BI312" t="s">
        <v>396</v>
      </c>
      <c r="BJ312" t="s">
        <v>396</v>
      </c>
      <c r="BK312">
        <v>0.5</v>
      </c>
      <c r="BL312" t="s">
        <v>396</v>
      </c>
      <c r="BM312">
        <v>0.1</v>
      </c>
      <c r="BN312">
        <v>1</v>
      </c>
      <c r="BO312">
        <v>6</v>
      </c>
      <c r="BP312">
        <v>0</v>
      </c>
      <c r="BQ312">
        <v>0</v>
      </c>
      <c r="BR312">
        <v>0</v>
      </c>
      <c r="BS312">
        <v>1</v>
      </c>
      <c r="BT312">
        <v>2.5</v>
      </c>
      <c r="BU312">
        <v>5</v>
      </c>
      <c r="BV312" t="s">
        <v>396</v>
      </c>
      <c r="BW312" t="s">
        <v>396</v>
      </c>
      <c r="BX312" t="s">
        <v>396</v>
      </c>
      <c r="BY312">
        <v>1.51</v>
      </c>
      <c r="BZ312">
        <v>1.54</v>
      </c>
      <c r="CA312">
        <v>1.58</v>
      </c>
      <c r="CB312" t="s">
        <v>396</v>
      </c>
      <c r="CC312" t="s">
        <v>396</v>
      </c>
      <c r="CD312" t="s">
        <v>396</v>
      </c>
      <c r="CE312">
        <v>1.51</v>
      </c>
      <c r="CF312">
        <v>1.54</v>
      </c>
      <c r="CG312">
        <v>1.58</v>
      </c>
      <c r="CH312">
        <v>2.61</v>
      </c>
      <c r="CI312">
        <v>42</v>
      </c>
      <c r="CJ312">
        <v>92</v>
      </c>
      <c r="CK312">
        <v>141</v>
      </c>
      <c r="CL312">
        <v>0.04</v>
      </c>
      <c r="CM312">
        <v>0.08</v>
      </c>
      <c r="CN312">
        <v>0.1</v>
      </c>
      <c r="CO312">
        <v>11.5</v>
      </c>
      <c r="CP312">
        <v>15.1</v>
      </c>
      <c r="CQ312">
        <v>19.3</v>
      </c>
      <c r="CR312">
        <v>7.2</v>
      </c>
      <c r="CS312">
        <v>11.3</v>
      </c>
      <c r="CT312">
        <v>17.2</v>
      </c>
      <c r="CU312">
        <v>1.6</v>
      </c>
      <c r="CV312">
        <v>4.5</v>
      </c>
      <c r="CW312">
        <v>11.7</v>
      </c>
      <c r="CX312">
        <v>37</v>
      </c>
      <c r="CY312">
        <v>39</v>
      </c>
      <c r="CZ312">
        <v>40</v>
      </c>
      <c r="DA312">
        <v>0</v>
      </c>
      <c r="DB312">
        <v>0.1</v>
      </c>
      <c r="DC312">
        <v>0.7</v>
      </c>
      <c r="DD312">
        <v>0</v>
      </c>
      <c r="DE312">
        <v>0</v>
      </c>
      <c r="DF312">
        <v>0</v>
      </c>
      <c r="DG312">
        <v>0</v>
      </c>
      <c r="DH312">
        <v>0</v>
      </c>
      <c r="DI312">
        <v>0</v>
      </c>
      <c r="DJ312">
        <v>0</v>
      </c>
      <c r="DK312">
        <v>0</v>
      </c>
      <c r="DL312">
        <v>0</v>
      </c>
      <c r="DM312">
        <v>0.05</v>
      </c>
      <c r="DN312">
        <v>0.05</v>
      </c>
      <c r="DO312">
        <v>0</v>
      </c>
      <c r="DP312">
        <v>0</v>
      </c>
      <c r="DQ312">
        <v>0</v>
      </c>
      <c r="DR312">
        <v>0</v>
      </c>
      <c r="DS312">
        <v>0</v>
      </c>
      <c r="DT312">
        <v>0</v>
      </c>
      <c r="DU312">
        <v>0</v>
      </c>
      <c r="DV312">
        <v>1</v>
      </c>
      <c r="DW312">
        <v>4</v>
      </c>
      <c r="DX312">
        <v>0</v>
      </c>
      <c r="DY312">
        <v>1</v>
      </c>
      <c r="DZ312">
        <v>2</v>
      </c>
      <c r="EA312" t="s">
        <v>396</v>
      </c>
      <c r="EB312" t="s">
        <v>396</v>
      </c>
      <c r="EC312" t="s">
        <v>396</v>
      </c>
      <c r="ED312">
        <v>0.1</v>
      </c>
      <c r="EE312">
        <v>0.7</v>
      </c>
      <c r="EF312">
        <v>3.7</v>
      </c>
      <c r="EG312">
        <v>0.1</v>
      </c>
      <c r="EH312">
        <v>0.7</v>
      </c>
      <c r="EI312">
        <v>1.2</v>
      </c>
      <c r="EJ312">
        <v>4.5</v>
      </c>
      <c r="EK312">
        <v>4.8</v>
      </c>
      <c r="EL312">
        <v>5</v>
      </c>
      <c r="EM312">
        <v>4.3</v>
      </c>
      <c r="EN312">
        <v>4.8</v>
      </c>
      <c r="EO312">
        <v>4.9000000000000004</v>
      </c>
      <c r="EP312" t="s">
        <v>396</v>
      </c>
      <c r="EQ312" t="s">
        <v>396</v>
      </c>
      <c r="ER312" t="s">
        <v>396</v>
      </c>
      <c r="ES312" t="s">
        <v>396</v>
      </c>
      <c r="ET312" t="s">
        <v>396</v>
      </c>
      <c r="EU312" t="s">
        <v>396</v>
      </c>
      <c r="EV312">
        <v>8.6</v>
      </c>
      <c r="EW312">
        <v>12.2</v>
      </c>
      <c r="EX312">
        <v>21.4</v>
      </c>
      <c r="EY312" t="s">
        <v>396</v>
      </c>
      <c r="EZ312" t="s">
        <v>396</v>
      </c>
      <c r="FA312" t="s">
        <v>396</v>
      </c>
      <c r="FB312" t="s">
        <v>396</v>
      </c>
      <c r="FC312" t="s">
        <v>396</v>
      </c>
      <c r="FD312" t="s">
        <v>396</v>
      </c>
      <c r="FE312" t="s">
        <v>396</v>
      </c>
      <c r="FF312" t="s">
        <v>396</v>
      </c>
      <c r="FG312" t="s">
        <v>396</v>
      </c>
      <c r="FH312" t="s">
        <v>396</v>
      </c>
      <c r="FI312" t="s">
        <v>396</v>
      </c>
      <c r="FJ312" t="s">
        <v>396</v>
      </c>
      <c r="FK312" t="s">
        <v>396</v>
      </c>
      <c r="FL312" t="s">
        <v>396</v>
      </c>
      <c r="FM312" t="s">
        <v>396</v>
      </c>
      <c r="FN312" t="s">
        <v>396</v>
      </c>
      <c r="FO312" t="s">
        <v>396</v>
      </c>
      <c r="FP312" t="s">
        <v>396</v>
      </c>
      <c r="FQ312" t="s">
        <v>396</v>
      </c>
      <c r="FR312" t="s">
        <v>396</v>
      </c>
      <c r="FS312">
        <v>18140363</v>
      </c>
      <c r="FT312">
        <v>53080366</v>
      </c>
    </row>
    <row r="313" spans="1:176" hidden="1" x14ac:dyDescent="0.25">
      <c r="A313" s="13">
        <f t="shared" si="12"/>
        <v>18140363</v>
      </c>
      <c r="B313" s="13">
        <f t="shared" si="13"/>
        <v>53080367</v>
      </c>
      <c r="C313" s="14" t="str">
        <f>IF(ISNA(VLOOKUP(A313,ComponentTable!E:E,1,0)),"","Use")</f>
        <v/>
      </c>
      <c r="D313" s="14" t="str">
        <f t="shared" si="14"/>
        <v/>
      </c>
      <c r="E313">
        <v>742</v>
      </c>
      <c r="F313" t="s">
        <v>713</v>
      </c>
      <c r="G313" t="s">
        <v>396</v>
      </c>
      <c r="H313" t="s">
        <v>611</v>
      </c>
      <c r="I313" t="s">
        <v>396</v>
      </c>
      <c r="J313" t="s">
        <v>396</v>
      </c>
      <c r="K313">
        <v>38</v>
      </c>
      <c r="L313">
        <v>71</v>
      </c>
      <c r="M313">
        <v>86</v>
      </c>
      <c r="N313">
        <v>43</v>
      </c>
      <c r="O313">
        <v>107</v>
      </c>
      <c r="P313">
        <v>190</v>
      </c>
      <c r="Q313">
        <v>5</v>
      </c>
      <c r="R313">
        <v>36</v>
      </c>
      <c r="S313">
        <v>107</v>
      </c>
      <c r="T313">
        <v>0</v>
      </c>
      <c r="U313">
        <v>0</v>
      </c>
      <c r="V313">
        <v>0</v>
      </c>
      <c r="W313">
        <v>0</v>
      </c>
      <c r="X313">
        <v>0</v>
      </c>
      <c r="Y313">
        <v>0</v>
      </c>
      <c r="Z313">
        <v>100</v>
      </c>
      <c r="AA313">
        <v>100</v>
      </c>
      <c r="AB313">
        <v>100</v>
      </c>
      <c r="AC313">
        <v>100</v>
      </c>
      <c r="AD313">
        <v>100</v>
      </c>
      <c r="AE313">
        <v>100</v>
      </c>
      <c r="AF313">
        <v>89</v>
      </c>
      <c r="AG313">
        <v>95</v>
      </c>
      <c r="AH313">
        <v>100</v>
      </c>
      <c r="AI313">
        <v>10</v>
      </c>
      <c r="AJ313">
        <v>13</v>
      </c>
      <c r="AK313">
        <v>20</v>
      </c>
      <c r="AL313">
        <v>90</v>
      </c>
      <c r="AM313">
        <v>95</v>
      </c>
      <c r="AN313">
        <v>99</v>
      </c>
      <c r="AO313">
        <v>0</v>
      </c>
      <c r="AP313">
        <v>0</v>
      </c>
      <c r="AQ313">
        <v>0.5</v>
      </c>
      <c r="AR313">
        <v>0</v>
      </c>
      <c r="AS313">
        <v>0.9</v>
      </c>
      <c r="AT313">
        <v>3</v>
      </c>
      <c r="AU313">
        <v>12</v>
      </c>
      <c r="AV313">
        <v>17.600000000000001</v>
      </c>
      <c r="AW313">
        <v>22.5</v>
      </c>
      <c r="AX313">
        <v>45</v>
      </c>
      <c r="AY313">
        <v>62.1</v>
      </c>
      <c r="AZ313">
        <v>75</v>
      </c>
      <c r="BA313">
        <v>10</v>
      </c>
      <c r="BB313">
        <v>14.4</v>
      </c>
      <c r="BC313">
        <v>20</v>
      </c>
      <c r="BD313">
        <v>0</v>
      </c>
      <c r="BE313">
        <v>1</v>
      </c>
      <c r="BF313">
        <v>9</v>
      </c>
      <c r="BG313" t="s">
        <v>396</v>
      </c>
      <c r="BH313">
        <v>0.5</v>
      </c>
      <c r="BI313" t="s">
        <v>396</v>
      </c>
      <c r="BJ313" t="s">
        <v>396</v>
      </c>
      <c r="BK313">
        <v>0.5</v>
      </c>
      <c r="BL313" t="s">
        <v>396</v>
      </c>
      <c r="BM313">
        <v>1</v>
      </c>
      <c r="BN313">
        <v>4</v>
      </c>
      <c r="BO313">
        <v>10</v>
      </c>
      <c r="BP313">
        <v>0</v>
      </c>
      <c r="BQ313">
        <v>0</v>
      </c>
      <c r="BR313">
        <v>0</v>
      </c>
      <c r="BS313">
        <v>1</v>
      </c>
      <c r="BT313">
        <v>2.5</v>
      </c>
      <c r="BU313">
        <v>4</v>
      </c>
      <c r="BV313" t="s">
        <v>396</v>
      </c>
      <c r="BW313" t="s">
        <v>396</v>
      </c>
      <c r="BX313" t="s">
        <v>396</v>
      </c>
      <c r="BY313">
        <v>1.53</v>
      </c>
      <c r="BZ313">
        <v>1.54</v>
      </c>
      <c r="CA313">
        <v>1.55</v>
      </c>
      <c r="CB313" t="s">
        <v>396</v>
      </c>
      <c r="CC313" t="s">
        <v>396</v>
      </c>
      <c r="CD313" t="s">
        <v>396</v>
      </c>
      <c r="CE313">
        <v>1.54</v>
      </c>
      <c r="CF313">
        <v>1.55</v>
      </c>
      <c r="CG313">
        <v>1.58</v>
      </c>
      <c r="CH313">
        <v>2.61</v>
      </c>
      <c r="CI313">
        <v>42</v>
      </c>
      <c r="CJ313">
        <v>92</v>
      </c>
      <c r="CK313">
        <v>141</v>
      </c>
      <c r="CL313">
        <v>0.12</v>
      </c>
      <c r="CM313">
        <v>0.14000000000000001</v>
      </c>
      <c r="CN313">
        <v>0.16</v>
      </c>
      <c r="CO313">
        <v>12.6</v>
      </c>
      <c r="CP313">
        <v>16.600000000000001</v>
      </c>
      <c r="CQ313">
        <v>19.8</v>
      </c>
      <c r="CR313">
        <v>8.3000000000000007</v>
      </c>
      <c r="CS313">
        <v>13.4</v>
      </c>
      <c r="CT313">
        <v>17.899999999999999</v>
      </c>
      <c r="CU313">
        <v>2.2000000000000002</v>
      </c>
      <c r="CV313">
        <v>6.6</v>
      </c>
      <c r="CW313">
        <v>13</v>
      </c>
      <c r="CX313">
        <v>39</v>
      </c>
      <c r="CY313">
        <v>39</v>
      </c>
      <c r="CZ313">
        <v>39</v>
      </c>
      <c r="DA313">
        <v>0</v>
      </c>
      <c r="DB313">
        <v>0.2</v>
      </c>
      <c r="DC313">
        <v>0.9</v>
      </c>
      <c r="DD313">
        <v>0</v>
      </c>
      <c r="DE313">
        <v>0</v>
      </c>
      <c r="DF313">
        <v>0</v>
      </c>
      <c r="DG313">
        <v>0</v>
      </c>
      <c r="DH313">
        <v>0</v>
      </c>
      <c r="DI313">
        <v>0</v>
      </c>
      <c r="DJ313">
        <v>0</v>
      </c>
      <c r="DK313">
        <v>0</v>
      </c>
      <c r="DL313">
        <v>0</v>
      </c>
      <c r="DM313">
        <v>0.2</v>
      </c>
      <c r="DN313">
        <v>0.2</v>
      </c>
      <c r="DO313">
        <v>0</v>
      </c>
      <c r="DP313">
        <v>0</v>
      </c>
      <c r="DQ313">
        <v>0</v>
      </c>
      <c r="DR313">
        <v>0</v>
      </c>
      <c r="DS313">
        <v>0</v>
      </c>
      <c r="DT313">
        <v>0</v>
      </c>
      <c r="DU313">
        <v>0</v>
      </c>
      <c r="DV313">
        <v>1</v>
      </c>
      <c r="DW313">
        <v>4</v>
      </c>
      <c r="DX313">
        <v>0</v>
      </c>
      <c r="DY313">
        <v>1</v>
      </c>
      <c r="DZ313">
        <v>2</v>
      </c>
      <c r="EA313" t="s">
        <v>396</v>
      </c>
      <c r="EB313" t="s">
        <v>396</v>
      </c>
      <c r="EC313" t="s">
        <v>396</v>
      </c>
      <c r="ED313">
        <v>0.3</v>
      </c>
      <c r="EE313">
        <v>1.4</v>
      </c>
      <c r="EF313">
        <v>4.4000000000000004</v>
      </c>
      <c r="EG313">
        <v>0.2</v>
      </c>
      <c r="EH313">
        <v>0.3</v>
      </c>
      <c r="EI313">
        <v>1.2</v>
      </c>
      <c r="EJ313">
        <v>4.5</v>
      </c>
      <c r="EK313">
        <v>4.8</v>
      </c>
      <c r="EL313">
        <v>6.1</v>
      </c>
      <c r="EM313">
        <v>4</v>
      </c>
      <c r="EN313">
        <v>4.8</v>
      </c>
      <c r="EO313">
        <v>5.8</v>
      </c>
      <c r="EP313" t="s">
        <v>396</v>
      </c>
      <c r="EQ313" t="s">
        <v>396</v>
      </c>
      <c r="ER313" t="s">
        <v>396</v>
      </c>
      <c r="ES313" t="s">
        <v>396</v>
      </c>
      <c r="ET313" t="s">
        <v>396</v>
      </c>
      <c r="EU313" t="s">
        <v>396</v>
      </c>
      <c r="EV313">
        <v>8.9</v>
      </c>
      <c r="EW313">
        <v>13.3</v>
      </c>
      <c r="EX313">
        <v>20.7</v>
      </c>
      <c r="EY313" t="s">
        <v>396</v>
      </c>
      <c r="EZ313" t="s">
        <v>396</v>
      </c>
      <c r="FA313" t="s">
        <v>396</v>
      </c>
      <c r="FB313" t="s">
        <v>396</v>
      </c>
      <c r="FC313" t="s">
        <v>396</v>
      </c>
      <c r="FD313" t="s">
        <v>396</v>
      </c>
      <c r="FE313" t="s">
        <v>396</v>
      </c>
      <c r="FF313" t="s">
        <v>396</v>
      </c>
      <c r="FG313" t="s">
        <v>396</v>
      </c>
      <c r="FH313" t="s">
        <v>396</v>
      </c>
      <c r="FI313" t="s">
        <v>396</v>
      </c>
      <c r="FJ313" t="s">
        <v>396</v>
      </c>
      <c r="FK313" t="s">
        <v>396</v>
      </c>
      <c r="FL313" t="s">
        <v>396</v>
      </c>
      <c r="FM313" t="s">
        <v>396</v>
      </c>
      <c r="FN313" t="s">
        <v>396</v>
      </c>
      <c r="FO313" t="s">
        <v>396</v>
      </c>
      <c r="FP313" t="s">
        <v>396</v>
      </c>
      <c r="FQ313" t="s">
        <v>396</v>
      </c>
      <c r="FR313" t="s">
        <v>396</v>
      </c>
      <c r="FS313">
        <v>18140363</v>
      </c>
      <c r="FT313">
        <v>53080367</v>
      </c>
    </row>
    <row r="314" spans="1:176" hidden="1" x14ac:dyDescent="0.25">
      <c r="A314" s="13">
        <f t="shared" si="12"/>
        <v>18140363</v>
      </c>
      <c r="B314" s="13">
        <f t="shared" si="13"/>
        <v>53080368</v>
      </c>
      <c r="C314" s="14" t="str">
        <f>IF(ISNA(VLOOKUP(A314,ComponentTable!E:E,1,0)),"","Use")</f>
        <v/>
      </c>
      <c r="D314" s="14" t="str">
        <f t="shared" si="14"/>
        <v/>
      </c>
      <c r="E314">
        <v>743</v>
      </c>
      <c r="F314" t="s">
        <v>715</v>
      </c>
      <c r="G314" t="s">
        <v>396</v>
      </c>
      <c r="H314" t="s">
        <v>611</v>
      </c>
      <c r="I314" t="s">
        <v>396</v>
      </c>
      <c r="J314" t="s">
        <v>396</v>
      </c>
      <c r="K314">
        <v>43</v>
      </c>
      <c r="L314">
        <v>107</v>
      </c>
      <c r="M314">
        <v>190</v>
      </c>
      <c r="N314">
        <v>56</v>
      </c>
      <c r="O314">
        <v>127</v>
      </c>
      <c r="P314">
        <v>203</v>
      </c>
      <c r="Q314">
        <v>13</v>
      </c>
      <c r="R314">
        <v>20</v>
      </c>
      <c r="S314">
        <v>51</v>
      </c>
      <c r="T314">
        <v>0</v>
      </c>
      <c r="U314">
        <v>0</v>
      </c>
      <c r="V314">
        <v>0</v>
      </c>
      <c r="W314">
        <v>0</v>
      </c>
      <c r="X314">
        <v>0</v>
      </c>
      <c r="Y314">
        <v>0</v>
      </c>
      <c r="Z314">
        <v>100</v>
      </c>
      <c r="AA314">
        <v>100</v>
      </c>
      <c r="AB314">
        <v>100</v>
      </c>
      <c r="AC314">
        <v>100</v>
      </c>
      <c r="AD314">
        <v>100</v>
      </c>
      <c r="AE314">
        <v>100</v>
      </c>
      <c r="AF314">
        <v>76</v>
      </c>
      <c r="AG314">
        <v>87</v>
      </c>
      <c r="AH314">
        <v>97</v>
      </c>
      <c r="AI314">
        <v>37</v>
      </c>
      <c r="AJ314">
        <v>50</v>
      </c>
      <c r="AK314">
        <v>62</v>
      </c>
      <c r="AL314">
        <v>52</v>
      </c>
      <c r="AM314">
        <v>57</v>
      </c>
      <c r="AN314">
        <v>75</v>
      </c>
      <c r="AO314">
        <v>0</v>
      </c>
      <c r="AP314">
        <v>1.3</v>
      </c>
      <c r="AQ314">
        <v>2</v>
      </c>
      <c r="AR314">
        <v>3</v>
      </c>
      <c r="AS314">
        <v>8.4</v>
      </c>
      <c r="AT314">
        <v>13</v>
      </c>
      <c r="AU314">
        <v>10</v>
      </c>
      <c r="AV314">
        <v>15.1</v>
      </c>
      <c r="AW314">
        <v>20</v>
      </c>
      <c r="AX314">
        <v>12</v>
      </c>
      <c r="AY314">
        <v>20.7</v>
      </c>
      <c r="AZ314">
        <v>28</v>
      </c>
      <c r="BA314">
        <v>5</v>
      </c>
      <c r="BB314">
        <v>11.5</v>
      </c>
      <c r="BC314">
        <v>15</v>
      </c>
      <c r="BD314">
        <v>0</v>
      </c>
      <c r="BE314">
        <v>18</v>
      </c>
      <c r="BF314">
        <v>36</v>
      </c>
      <c r="BG314" t="s">
        <v>396</v>
      </c>
      <c r="BH314">
        <v>9</v>
      </c>
      <c r="BI314" t="s">
        <v>396</v>
      </c>
      <c r="BJ314" t="s">
        <v>396</v>
      </c>
      <c r="BK314">
        <v>9</v>
      </c>
      <c r="BL314" t="s">
        <v>396</v>
      </c>
      <c r="BM314">
        <v>12</v>
      </c>
      <c r="BN314">
        <v>25</v>
      </c>
      <c r="BO314">
        <v>35</v>
      </c>
      <c r="BP314">
        <v>0</v>
      </c>
      <c r="BQ314">
        <v>0</v>
      </c>
      <c r="BR314">
        <v>0</v>
      </c>
      <c r="BS314">
        <v>0.25</v>
      </c>
      <c r="BT314">
        <v>0.5</v>
      </c>
      <c r="BU314">
        <v>0.75</v>
      </c>
      <c r="BV314" t="s">
        <v>396</v>
      </c>
      <c r="BW314" t="s">
        <v>396</v>
      </c>
      <c r="BX314" t="s">
        <v>396</v>
      </c>
      <c r="BY314">
        <v>1.57</v>
      </c>
      <c r="BZ314">
        <v>1.6</v>
      </c>
      <c r="CA314">
        <v>1.63</v>
      </c>
      <c r="CB314" t="s">
        <v>396</v>
      </c>
      <c r="CC314" t="s">
        <v>396</v>
      </c>
      <c r="CD314" t="s">
        <v>396</v>
      </c>
      <c r="CE314">
        <v>1.71</v>
      </c>
      <c r="CF314">
        <v>1.74</v>
      </c>
      <c r="CG314">
        <v>1.8</v>
      </c>
      <c r="CH314">
        <v>2.64</v>
      </c>
      <c r="CI314">
        <v>0.42</v>
      </c>
      <c r="CJ314">
        <v>0.96</v>
      </c>
      <c r="CK314">
        <v>1.4117</v>
      </c>
      <c r="CL314">
        <v>0.16</v>
      </c>
      <c r="CM314">
        <v>0.18</v>
      </c>
      <c r="CN314">
        <v>0.2</v>
      </c>
      <c r="CO314" t="s">
        <v>396</v>
      </c>
      <c r="CP314" t="s">
        <v>396</v>
      </c>
      <c r="CQ314" t="s">
        <v>396</v>
      </c>
      <c r="CR314">
        <v>18.2</v>
      </c>
      <c r="CS314">
        <v>25.3</v>
      </c>
      <c r="CT314">
        <v>29.4</v>
      </c>
      <c r="CU314">
        <v>8.4</v>
      </c>
      <c r="CV314">
        <v>17.5</v>
      </c>
      <c r="CW314">
        <v>24.5</v>
      </c>
      <c r="CX314">
        <v>36</v>
      </c>
      <c r="CY314">
        <v>37</v>
      </c>
      <c r="CZ314">
        <v>39</v>
      </c>
      <c r="DA314">
        <v>1.2</v>
      </c>
      <c r="DB314">
        <v>2.8</v>
      </c>
      <c r="DC314">
        <v>4</v>
      </c>
      <c r="DD314">
        <v>22</v>
      </c>
      <c r="DE314">
        <v>34</v>
      </c>
      <c r="DF314">
        <v>43</v>
      </c>
      <c r="DG314">
        <v>6</v>
      </c>
      <c r="DH314">
        <v>16</v>
      </c>
      <c r="DI314">
        <v>23</v>
      </c>
      <c r="DJ314">
        <v>0</v>
      </c>
      <c r="DK314">
        <v>5</v>
      </c>
      <c r="DL314">
        <v>12</v>
      </c>
      <c r="DM314">
        <v>0.28000000000000003</v>
      </c>
      <c r="DN314">
        <v>0.28000000000000003</v>
      </c>
      <c r="DO314">
        <v>0</v>
      </c>
      <c r="DP314">
        <v>0</v>
      </c>
      <c r="DQ314">
        <v>0</v>
      </c>
      <c r="DR314">
        <v>0</v>
      </c>
      <c r="DS314">
        <v>0</v>
      </c>
      <c r="DT314">
        <v>0</v>
      </c>
      <c r="DU314">
        <v>0</v>
      </c>
      <c r="DV314">
        <v>1</v>
      </c>
      <c r="DW314">
        <v>4</v>
      </c>
      <c r="DX314">
        <v>0</v>
      </c>
      <c r="DY314">
        <v>1</v>
      </c>
      <c r="DZ314">
        <v>2</v>
      </c>
      <c r="EA314">
        <v>6.9</v>
      </c>
      <c r="EB314">
        <v>12.7</v>
      </c>
      <c r="EC314">
        <v>16.899999999999999</v>
      </c>
      <c r="ED314" t="s">
        <v>396</v>
      </c>
      <c r="EE314" t="s">
        <v>396</v>
      </c>
      <c r="EF314" t="s">
        <v>396</v>
      </c>
      <c r="EG314">
        <v>0.3</v>
      </c>
      <c r="EH314">
        <v>1.4</v>
      </c>
      <c r="EI314">
        <v>24.9</v>
      </c>
      <c r="EJ314">
        <v>4.2</v>
      </c>
      <c r="EK314">
        <v>6.3</v>
      </c>
      <c r="EL314">
        <v>7.5</v>
      </c>
      <c r="EM314">
        <v>4</v>
      </c>
      <c r="EN314">
        <v>6.3</v>
      </c>
      <c r="EO314">
        <v>6.9</v>
      </c>
      <c r="EP314" t="s">
        <v>396</v>
      </c>
      <c r="EQ314" t="s">
        <v>396</v>
      </c>
      <c r="ER314" t="s">
        <v>396</v>
      </c>
      <c r="ES314" t="s">
        <v>396</v>
      </c>
      <c r="ET314" t="s">
        <v>396</v>
      </c>
      <c r="EU314" t="s">
        <v>396</v>
      </c>
      <c r="EV314">
        <v>3.5</v>
      </c>
      <c r="EW314">
        <v>14.8</v>
      </c>
      <c r="EX314">
        <v>27.2</v>
      </c>
      <c r="EY314" t="s">
        <v>396</v>
      </c>
      <c r="EZ314" t="s">
        <v>396</v>
      </c>
      <c r="FA314" t="s">
        <v>396</v>
      </c>
      <c r="FB314" t="s">
        <v>396</v>
      </c>
      <c r="FC314" t="s">
        <v>396</v>
      </c>
      <c r="FD314" t="s">
        <v>396</v>
      </c>
      <c r="FE314" t="s">
        <v>396</v>
      </c>
      <c r="FF314" t="s">
        <v>396</v>
      </c>
      <c r="FG314" t="s">
        <v>396</v>
      </c>
      <c r="FH314" t="s">
        <v>396</v>
      </c>
      <c r="FI314" t="s">
        <v>396</v>
      </c>
      <c r="FJ314" t="s">
        <v>396</v>
      </c>
      <c r="FK314" t="s">
        <v>396</v>
      </c>
      <c r="FL314" t="s">
        <v>396</v>
      </c>
      <c r="FM314" t="s">
        <v>396</v>
      </c>
      <c r="FN314" t="s">
        <v>396</v>
      </c>
      <c r="FO314" t="s">
        <v>396</v>
      </c>
      <c r="FP314" t="s">
        <v>396</v>
      </c>
      <c r="FQ314" t="s">
        <v>396</v>
      </c>
      <c r="FR314" t="s">
        <v>396</v>
      </c>
      <c r="FS314">
        <v>18140363</v>
      </c>
      <c r="FT314">
        <v>53080368</v>
      </c>
    </row>
    <row r="315" spans="1:176" x14ac:dyDescent="0.25">
      <c r="A315" s="13">
        <f t="shared" si="12"/>
        <v>18140261</v>
      </c>
      <c r="B315" s="13">
        <f t="shared" si="13"/>
        <v>53079982</v>
      </c>
      <c r="C315" s="14" t="str">
        <f>IF(ISNA(VLOOKUP(A315,ComponentTable!E:E,1,0)),"","Use")</f>
        <v>Use</v>
      </c>
      <c r="D315" s="14">
        <f t="shared" si="14"/>
        <v>53079982</v>
      </c>
      <c r="E315">
        <v>752</v>
      </c>
      <c r="F315" t="s">
        <v>399</v>
      </c>
      <c r="G315" t="s">
        <v>396</v>
      </c>
      <c r="H315" t="s">
        <v>399</v>
      </c>
      <c r="I315" t="s">
        <v>396</v>
      </c>
      <c r="J315" t="s">
        <v>396</v>
      </c>
      <c r="K315" t="s">
        <v>396</v>
      </c>
      <c r="L315">
        <v>28</v>
      </c>
      <c r="M315" t="s">
        <v>396</v>
      </c>
      <c r="N315" t="s">
        <v>396</v>
      </c>
      <c r="O315">
        <v>38</v>
      </c>
      <c r="P315" t="s">
        <v>396</v>
      </c>
      <c r="Q315" t="s">
        <v>396</v>
      </c>
      <c r="R315">
        <v>10</v>
      </c>
      <c r="S315" t="s">
        <v>396</v>
      </c>
      <c r="T315">
        <v>0</v>
      </c>
      <c r="U315">
        <v>0</v>
      </c>
      <c r="V315">
        <v>0</v>
      </c>
      <c r="W315">
        <v>0</v>
      </c>
      <c r="X315">
        <v>0</v>
      </c>
      <c r="Y315">
        <v>0</v>
      </c>
      <c r="Z315">
        <v>100</v>
      </c>
      <c r="AA315">
        <v>100</v>
      </c>
      <c r="AB315">
        <v>100</v>
      </c>
      <c r="AC315">
        <v>100</v>
      </c>
      <c r="AD315">
        <v>100</v>
      </c>
      <c r="AE315">
        <v>100</v>
      </c>
      <c r="AF315">
        <v>80</v>
      </c>
      <c r="AG315">
        <v>87.5</v>
      </c>
      <c r="AH315">
        <v>95</v>
      </c>
      <c r="AI315">
        <v>1</v>
      </c>
      <c r="AJ315">
        <v>5.5</v>
      </c>
      <c r="AK315">
        <v>10</v>
      </c>
      <c r="AL315" t="s">
        <v>396</v>
      </c>
      <c r="AM315">
        <v>95</v>
      </c>
      <c r="AN315" t="s">
        <v>396</v>
      </c>
      <c r="AO315" t="s">
        <v>396</v>
      </c>
      <c r="AP315">
        <v>0</v>
      </c>
      <c r="AQ315" t="s">
        <v>396</v>
      </c>
      <c r="AR315" t="s">
        <v>396</v>
      </c>
      <c r="AS315">
        <v>0.9</v>
      </c>
      <c r="AT315" t="s">
        <v>396</v>
      </c>
      <c r="AU315" t="s">
        <v>396</v>
      </c>
      <c r="AV315">
        <v>17.600000000000001</v>
      </c>
      <c r="AW315" t="s">
        <v>396</v>
      </c>
      <c r="AX315" t="s">
        <v>396</v>
      </c>
      <c r="AY315">
        <v>62.1</v>
      </c>
      <c r="AZ315" t="s">
        <v>396</v>
      </c>
      <c r="BA315" t="s">
        <v>396</v>
      </c>
      <c r="BB315">
        <v>14.4</v>
      </c>
      <c r="BC315" t="s">
        <v>396</v>
      </c>
      <c r="BD315">
        <v>0</v>
      </c>
      <c r="BE315">
        <v>1</v>
      </c>
      <c r="BF315">
        <v>14.9</v>
      </c>
      <c r="BG315" t="s">
        <v>396</v>
      </c>
      <c r="BH315" t="s">
        <v>396</v>
      </c>
      <c r="BI315" t="s">
        <v>396</v>
      </c>
      <c r="BJ315" t="s">
        <v>396</v>
      </c>
      <c r="BK315" t="s">
        <v>396</v>
      </c>
      <c r="BL315" t="s">
        <v>396</v>
      </c>
      <c r="BM315">
        <v>2</v>
      </c>
      <c r="BN315">
        <v>4</v>
      </c>
      <c r="BO315">
        <v>6</v>
      </c>
      <c r="BP315">
        <v>0</v>
      </c>
      <c r="BQ315">
        <v>0</v>
      </c>
      <c r="BR315">
        <v>0</v>
      </c>
      <c r="BS315">
        <v>0</v>
      </c>
      <c r="BT315">
        <v>1</v>
      </c>
      <c r="BU315">
        <v>2</v>
      </c>
      <c r="BV315" t="s">
        <v>396</v>
      </c>
      <c r="BW315" t="s">
        <v>396</v>
      </c>
      <c r="BX315" t="s">
        <v>396</v>
      </c>
      <c r="BY315">
        <v>1.4</v>
      </c>
      <c r="BZ315">
        <v>1.5</v>
      </c>
      <c r="CA315">
        <v>1.6</v>
      </c>
      <c r="CB315" t="s">
        <v>396</v>
      </c>
      <c r="CC315" t="s">
        <v>396</v>
      </c>
      <c r="CD315" t="s">
        <v>396</v>
      </c>
      <c r="CE315" t="s">
        <v>396</v>
      </c>
      <c r="CF315">
        <v>1.52</v>
      </c>
      <c r="CG315" t="s">
        <v>396</v>
      </c>
      <c r="CH315" t="s">
        <v>396</v>
      </c>
      <c r="CI315">
        <v>42</v>
      </c>
      <c r="CJ315">
        <v>92</v>
      </c>
      <c r="CK315">
        <v>141</v>
      </c>
      <c r="CL315">
        <v>0.1</v>
      </c>
      <c r="CM315">
        <v>0.13</v>
      </c>
      <c r="CN315">
        <v>0.15</v>
      </c>
      <c r="CO315" t="s">
        <v>396</v>
      </c>
      <c r="CP315">
        <v>8.8000000000000007</v>
      </c>
      <c r="CQ315" t="s">
        <v>396</v>
      </c>
      <c r="CR315" t="s">
        <v>396</v>
      </c>
      <c r="CS315">
        <v>6.6</v>
      </c>
      <c r="CT315" t="s">
        <v>396</v>
      </c>
      <c r="CU315" t="s">
        <v>396</v>
      </c>
      <c r="CV315">
        <v>2.2000000000000002</v>
      </c>
      <c r="CW315" t="s">
        <v>396</v>
      </c>
      <c r="CX315" t="s">
        <v>396</v>
      </c>
      <c r="CY315" t="s">
        <v>396</v>
      </c>
      <c r="CZ315" t="s">
        <v>396</v>
      </c>
      <c r="DA315">
        <v>0</v>
      </c>
      <c r="DB315">
        <v>1.5</v>
      </c>
      <c r="DC315">
        <v>2.9</v>
      </c>
      <c r="DD315">
        <v>0</v>
      </c>
      <c r="DE315">
        <v>7</v>
      </c>
      <c r="DF315">
        <v>14</v>
      </c>
      <c r="DG315">
        <v>0</v>
      </c>
      <c r="DH315">
        <v>0</v>
      </c>
      <c r="DI315">
        <v>0</v>
      </c>
      <c r="DJ315">
        <v>0</v>
      </c>
      <c r="DK315">
        <v>0</v>
      </c>
      <c r="DL315">
        <v>0</v>
      </c>
      <c r="DM315">
        <v>0.02</v>
      </c>
      <c r="DN315">
        <v>0.02</v>
      </c>
      <c r="DO315">
        <v>0</v>
      </c>
      <c r="DP315">
        <v>0</v>
      </c>
      <c r="DQ315">
        <v>0</v>
      </c>
      <c r="DR315">
        <v>0</v>
      </c>
      <c r="DS315">
        <v>0</v>
      </c>
      <c r="DT315">
        <v>0</v>
      </c>
      <c r="DU315">
        <v>0</v>
      </c>
      <c r="DV315">
        <v>1</v>
      </c>
      <c r="DW315">
        <v>4</v>
      </c>
      <c r="DX315">
        <v>0</v>
      </c>
      <c r="DY315">
        <v>0.1</v>
      </c>
      <c r="DZ315">
        <v>2</v>
      </c>
      <c r="EA315">
        <v>1.2</v>
      </c>
      <c r="EB315">
        <v>3.6</v>
      </c>
      <c r="EC315">
        <v>5.4</v>
      </c>
      <c r="ED315" t="s">
        <v>396</v>
      </c>
      <c r="EE315" t="s">
        <v>396</v>
      </c>
      <c r="EF315" t="s">
        <v>396</v>
      </c>
      <c r="EG315">
        <v>0</v>
      </c>
      <c r="EH315">
        <v>3</v>
      </c>
      <c r="EI315">
        <v>5</v>
      </c>
      <c r="EJ315">
        <v>3.5</v>
      </c>
      <c r="EK315">
        <v>5.5</v>
      </c>
      <c r="EL315">
        <v>7.3</v>
      </c>
      <c r="EM315" t="s">
        <v>396</v>
      </c>
      <c r="EN315" t="s">
        <v>396</v>
      </c>
      <c r="EO315" t="s">
        <v>396</v>
      </c>
      <c r="EP315" t="s">
        <v>396</v>
      </c>
      <c r="EQ315" t="s">
        <v>396</v>
      </c>
      <c r="ER315" t="s">
        <v>396</v>
      </c>
      <c r="ES315" t="s">
        <v>396</v>
      </c>
      <c r="ET315" t="s">
        <v>396</v>
      </c>
      <c r="EU315" t="s">
        <v>396</v>
      </c>
      <c r="EV315" t="s">
        <v>396</v>
      </c>
      <c r="EW315" t="s">
        <v>396</v>
      </c>
      <c r="EX315" t="s">
        <v>396</v>
      </c>
      <c r="EY315" t="s">
        <v>396</v>
      </c>
      <c r="EZ315" t="s">
        <v>396</v>
      </c>
      <c r="FA315" t="s">
        <v>396</v>
      </c>
      <c r="FB315" t="s">
        <v>396</v>
      </c>
      <c r="FC315" t="s">
        <v>396</v>
      </c>
      <c r="FD315" t="s">
        <v>396</v>
      </c>
      <c r="FE315" t="s">
        <v>396</v>
      </c>
      <c r="FF315" t="s">
        <v>396</v>
      </c>
      <c r="FG315" t="s">
        <v>396</v>
      </c>
      <c r="FH315" t="s">
        <v>396</v>
      </c>
      <c r="FI315" t="s">
        <v>396</v>
      </c>
      <c r="FJ315" t="s">
        <v>396</v>
      </c>
      <c r="FK315" t="s">
        <v>396</v>
      </c>
      <c r="FL315" t="s">
        <v>396</v>
      </c>
      <c r="FM315" t="s">
        <v>396</v>
      </c>
      <c r="FN315" t="s">
        <v>396</v>
      </c>
      <c r="FO315" t="s">
        <v>396</v>
      </c>
      <c r="FP315" t="s">
        <v>396</v>
      </c>
      <c r="FQ315" t="s">
        <v>396</v>
      </c>
      <c r="FR315" t="s">
        <v>396</v>
      </c>
      <c r="FS315">
        <v>18140261</v>
      </c>
      <c r="FT315">
        <v>53079982</v>
      </c>
    </row>
    <row r="316" spans="1:176" x14ac:dyDescent="0.25">
      <c r="A316" s="13">
        <f t="shared" si="12"/>
        <v>18140261</v>
      </c>
      <c r="B316" s="13">
        <f t="shared" si="13"/>
        <v>53079983</v>
      </c>
      <c r="C316" s="14" t="str">
        <f>IF(ISNA(VLOOKUP(A316,ComponentTable!E:E,1,0)),"","Use")</f>
        <v>Use</v>
      </c>
      <c r="D316" s="14">
        <f t="shared" si="14"/>
        <v>53079983</v>
      </c>
      <c r="E316">
        <v>753</v>
      </c>
      <c r="F316" t="s">
        <v>704</v>
      </c>
      <c r="G316" t="s">
        <v>396</v>
      </c>
      <c r="H316" t="s">
        <v>704</v>
      </c>
      <c r="I316" t="s">
        <v>396</v>
      </c>
      <c r="J316" t="s">
        <v>396</v>
      </c>
      <c r="K316" t="s">
        <v>396</v>
      </c>
      <c r="L316">
        <v>38</v>
      </c>
      <c r="M316" t="s">
        <v>396</v>
      </c>
      <c r="N316" t="s">
        <v>396</v>
      </c>
      <c r="O316">
        <v>203</v>
      </c>
      <c r="P316" t="s">
        <v>396</v>
      </c>
      <c r="Q316" t="s">
        <v>396</v>
      </c>
      <c r="R316">
        <v>165</v>
      </c>
      <c r="S316" t="s">
        <v>396</v>
      </c>
      <c r="T316">
        <v>0</v>
      </c>
      <c r="U316">
        <v>0</v>
      </c>
      <c r="V316">
        <v>0</v>
      </c>
      <c r="W316">
        <v>0</v>
      </c>
      <c r="X316">
        <v>0</v>
      </c>
      <c r="Y316">
        <v>0</v>
      </c>
      <c r="Z316">
        <v>100</v>
      </c>
      <c r="AA316">
        <v>100</v>
      </c>
      <c r="AB316">
        <v>100</v>
      </c>
      <c r="AC316">
        <v>100</v>
      </c>
      <c r="AD316">
        <v>100</v>
      </c>
      <c r="AE316">
        <v>100</v>
      </c>
      <c r="AF316">
        <v>80</v>
      </c>
      <c r="AG316">
        <v>87.5</v>
      </c>
      <c r="AH316">
        <v>95</v>
      </c>
      <c r="AI316">
        <v>1</v>
      </c>
      <c r="AJ316">
        <v>5.5</v>
      </c>
      <c r="AK316">
        <v>10</v>
      </c>
      <c r="AL316" t="s">
        <v>396</v>
      </c>
      <c r="AM316">
        <v>95</v>
      </c>
      <c r="AN316" t="s">
        <v>396</v>
      </c>
      <c r="AO316" t="s">
        <v>396</v>
      </c>
      <c r="AP316">
        <v>0</v>
      </c>
      <c r="AQ316" t="s">
        <v>396</v>
      </c>
      <c r="AR316" t="s">
        <v>396</v>
      </c>
      <c r="AS316">
        <v>0.9</v>
      </c>
      <c r="AT316" t="s">
        <v>396</v>
      </c>
      <c r="AU316" t="s">
        <v>396</v>
      </c>
      <c r="AV316">
        <v>17.600000000000001</v>
      </c>
      <c r="AW316" t="s">
        <v>396</v>
      </c>
      <c r="AX316" t="s">
        <v>396</v>
      </c>
      <c r="AY316">
        <v>62.1</v>
      </c>
      <c r="AZ316" t="s">
        <v>396</v>
      </c>
      <c r="BA316" t="s">
        <v>396</v>
      </c>
      <c r="BB316">
        <v>14.4</v>
      </c>
      <c r="BC316" t="s">
        <v>396</v>
      </c>
      <c r="BD316">
        <v>0</v>
      </c>
      <c r="BE316">
        <v>1</v>
      </c>
      <c r="BF316">
        <v>14.9</v>
      </c>
      <c r="BG316" t="s">
        <v>396</v>
      </c>
      <c r="BH316" t="s">
        <v>396</v>
      </c>
      <c r="BI316" t="s">
        <v>396</v>
      </c>
      <c r="BJ316" t="s">
        <v>396</v>
      </c>
      <c r="BK316" t="s">
        <v>396</v>
      </c>
      <c r="BL316" t="s">
        <v>396</v>
      </c>
      <c r="BM316">
        <v>2</v>
      </c>
      <c r="BN316">
        <v>4</v>
      </c>
      <c r="BO316">
        <v>6</v>
      </c>
      <c r="BP316">
        <v>0</v>
      </c>
      <c r="BQ316">
        <v>0</v>
      </c>
      <c r="BR316">
        <v>0</v>
      </c>
      <c r="BS316">
        <v>0</v>
      </c>
      <c r="BT316">
        <v>0.25</v>
      </c>
      <c r="BU316">
        <v>0.5</v>
      </c>
      <c r="BV316" t="s">
        <v>396</v>
      </c>
      <c r="BW316" t="s">
        <v>396</v>
      </c>
      <c r="BX316" t="s">
        <v>396</v>
      </c>
      <c r="BY316">
        <v>1.5</v>
      </c>
      <c r="BZ316">
        <v>1.58</v>
      </c>
      <c r="CA316">
        <v>1.65</v>
      </c>
      <c r="CB316" t="s">
        <v>396</v>
      </c>
      <c r="CC316" t="s">
        <v>396</v>
      </c>
      <c r="CD316" t="s">
        <v>396</v>
      </c>
      <c r="CE316" t="s">
        <v>396</v>
      </c>
      <c r="CF316">
        <v>1.52</v>
      </c>
      <c r="CG316" t="s">
        <v>396</v>
      </c>
      <c r="CH316" t="s">
        <v>396</v>
      </c>
      <c r="CI316">
        <v>42</v>
      </c>
      <c r="CJ316">
        <v>92</v>
      </c>
      <c r="CK316">
        <v>141</v>
      </c>
      <c r="CL316">
        <v>0.03</v>
      </c>
      <c r="CM316">
        <v>7.0000000000000007E-2</v>
      </c>
      <c r="CN316">
        <v>0.1</v>
      </c>
      <c r="CO316" t="s">
        <v>396</v>
      </c>
      <c r="CP316">
        <v>10.199999999999999</v>
      </c>
      <c r="CQ316" t="s">
        <v>396</v>
      </c>
      <c r="CR316" t="s">
        <v>396</v>
      </c>
      <c r="CS316">
        <v>9.1</v>
      </c>
      <c r="CT316" t="s">
        <v>396</v>
      </c>
      <c r="CU316" t="s">
        <v>396</v>
      </c>
      <c r="CV316">
        <v>3.5</v>
      </c>
      <c r="CW316" t="s">
        <v>396</v>
      </c>
      <c r="CX316" t="s">
        <v>396</v>
      </c>
      <c r="CY316" t="s">
        <v>396</v>
      </c>
      <c r="CZ316" t="s">
        <v>396</v>
      </c>
      <c r="DA316">
        <v>0</v>
      </c>
      <c r="DB316">
        <v>1.5</v>
      </c>
      <c r="DC316">
        <v>2.9</v>
      </c>
      <c r="DD316">
        <v>0</v>
      </c>
      <c r="DE316">
        <v>7</v>
      </c>
      <c r="DF316">
        <v>14</v>
      </c>
      <c r="DG316">
        <v>0</v>
      </c>
      <c r="DH316">
        <v>0</v>
      </c>
      <c r="DI316">
        <v>0</v>
      </c>
      <c r="DJ316">
        <v>0</v>
      </c>
      <c r="DK316">
        <v>0</v>
      </c>
      <c r="DL316">
        <v>0</v>
      </c>
      <c r="DM316">
        <v>0.02</v>
      </c>
      <c r="DN316">
        <v>0.02</v>
      </c>
      <c r="DO316">
        <v>0</v>
      </c>
      <c r="DP316">
        <v>0</v>
      </c>
      <c r="DQ316">
        <v>0</v>
      </c>
      <c r="DR316">
        <v>0</v>
      </c>
      <c r="DS316">
        <v>0</v>
      </c>
      <c r="DT316">
        <v>0</v>
      </c>
      <c r="DU316">
        <v>0</v>
      </c>
      <c r="DV316">
        <v>1</v>
      </c>
      <c r="DW316">
        <v>4</v>
      </c>
      <c r="DX316">
        <v>0</v>
      </c>
      <c r="DY316">
        <v>0.1</v>
      </c>
      <c r="DZ316">
        <v>2</v>
      </c>
      <c r="EA316">
        <v>1.2</v>
      </c>
      <c r="EB316">
        <v>2.9</v>
      </c>
      <c r="EC316">
        <v>4.5</v>
      </c>
      <c r="ED316" t="s">
        <v>396</v>
      </c>
      <c r="EE316" t="s">
        <v>396</v>
      </c>
      <c r="EF316" t="s">
        <v>396</v>
      </c>
      <c r="EG316">
        <v>0</v>
      </c>
      <c r="EH316">
        <v>1</v>
      </c>
      <c r="EI316">
        <v>2</v>
      </c>
      <c r="EJ316">
        <v>3.5</v>
      </c>
      <c r="EK316">
        <v>5.5</v>
      </c>
      <c r="EL316">
        <v>7.3</v>
      </c>
      <c r="EM316" t="s">
        <v>396</v>
      </c>
      <c r="EN316" t="s">
        <v>396</v>
      </c>
      <c r="EO316" t="s">
        <v>396</v>
      </c>
      <c r="EP316" t="s">
        <v>396</v>
      </c>
      <c r="EQ316" t="s">
        <v>396</v>
      </c>
      <c r="ER316" t="s">
        <v>396</v>
      </c>
      <c r="ES316" t="s">
        <v>396</v>
      </c>
      <c r="ET316" t="s">
        <v>396</v>
      </c>
      <c r="EU316" t="s">
        <v>396</v>
      </c>
      <c r="EV316" t="s">
        <v>396</v>
      </c>
      <c r="EW316" t="s">
        <v>396</v>
      </c>
      <c r="EX316" t="s">
        <v>396</v>
      </c>
      <c r="EY316" t="s">
        <v>396</v>
      </c>
      <c r="EZ316" t="s">
        <v>396</v>
      </c>
      <c r="FA316" t="s">
        <v>396</v>
      </c>
      <c r="FB316" t="s">
        <v>396</v>
      </c>
      <c r="FC316" t="s">
        <v>396</v>
      </c>
      <c r="FD316" t="s">
        <v>396</v>
      </c>
      <c r="FE316" t="s">
        <v>396</v>
      </c>
      <c r="FF316" t="s">
        <v>396</v>
      </c>
      <c r="FG316" t="s">
        <v>396</v>
      </c>
      <c r="FH316" t="s">
        <v>396</v>
      </c>
      <c r="FI316" t="s">
        <v>396</v>
      </c>
      <c r="FJ316" t="s">
        <v>396</v>
      </c>
      <c r="FK316" t="s">
        <v>396</v>
      </c>
      <c r="FL316" t="s">
        <v>396</v>
      </c>
      <c r="FM316" t="s">
        <v>396</v>
      </c>
      <c r="FN316" t="s">
        <v>396</v>
      </c>
      <c r="FO316" t="s">
        <v>396</v>
      </c>
      <c r="FP316" t="s">
        <v>396</v>
      </c>
      <c r="FQ316" t="s">
        <v>396</v>
      </c>
      <c r="FR316" t="s">
        <v>396</v>
      </c>
      <c r="FS316">
        <v>18140261</v>
      </c>
      <c r="FT316">
        <v>53079983</v>
      </c>
    </row>
    <row r="317" spans="1:176" x14ac:dyDescent="0.25">
      <c r="A317" s="13">
        <f t="shared" si="12"/>
        <v>18140261</v>
      </c>
      <c r="B317" s="13">
        <f t="shared" si="13"/>
        <v>53079984</v>
      </c>
      <c r="C317" s="14" t="str">
        <f>IF(ISNA(VLOOKUP(A317,ComponentTable!E:E,1,0)),"","Use")</f>
        <v>Use</v>
      </c>
      <c r="D317" s="14">
        <f t="shared" si="14"/>
        <v>53079984</v>
      </c>
      <c r="E317">
        <v>754</v>
      </c>
      <c r="F317" t="s">
        <v>724</v>
      </c>
      <c r="G317" t="s">
        <v>396</v>
      </c>
      <c r="H317" t="s">
        <v>725</v>
      </c>
      <c r="I317" t="s">
        <v>396</v>
      </c>
      <c r="J317" t="s">
        <v>396</v>
      </c>
      <c r="K317" t="s">
        <v>396</v>
      </c>
      <c r="L317">
        <v>0</v>
      </c>
      <c r="M317" t="s">
        <v>396</v>
      </c>
      <c r="N317" t="s">
        <v>396</v>
      </c>
      <c r="O317">
        <v>28</v>
      </c>
      <c r="P317" t="s">
        <v>396</v>
      </c>
      <c r="Q317" t="s">
        <v>396</v>
      </c>
      <c r="R317">
        <v>28</v>
      </c>
      <c r="S317" t="s">
        <v>396</v>
      </c>
      <c r="T317">
        <v>0</v>
      </c>
      <c r="U317">
        <v>0</v>
      </c>
      <c r="V317">
        <v>0</v>
      </c>
      <c r="W317">
        <v>0</v>
      </c>
      <c r="X317">
        <v>0</v>
      </c>
      <c r="Y317">
        <v>0</v>
      </c>
      <c r="Z317">
        <v>100</v>
      </c>
      <c r="AA317">
        <v>100</v>
      </c>
      <c r="AB317">
        <v>100</v>
      </c>
      <c r="AC317">
        <v>100</v>
      </c>
      <c r="AD317">
        <v>100</v>
      </c>
      <c r="AE317">
        <v>100</v>
      </c>
      <c r="AF317">
        <v>100</v>
      </c>
      <c r="AG317">
        <v>100</v>
      </c>
      <c r="AH317">
        <v>100</v>
      </c>
      <c r="AI317">
        <v>100</v>
      </c>
      <c r="AJ317">
        <v>100</v>
      </c>
      <c r="AK317">
        <v>100</v>
      </c>
      <c r="AL317" t="s">
        <v>396</v>
      </c>
      <c r="AM317" t="s">
        <v>396</v>
      </c>
      <c r="AN317" t="s">
        <v>396</v>
      </c>
      <c r="AO317" t="s">
        <v>396</v>
      </c>
      <c r="AP317" t="s">
        <v>396</v>
      </c>
      <c r="AQ317" t="s">
        <v>396</v>
      </c>
      <c r="AR317" t="s">
        <v>396</v>
      </c>
      <c r="AS317" t="s">
        <v>396</v>
      </c>
      <c r="AT317" t="s">
        <v>396</v>
      </c>
      <c r="AU317" t="s">
        <v>396</v>
      </c>
      <c r="AV317" t="s">
        <v>396</v>
      </c>
      <c r="AW317" t="s">
        <v>396</v>
      </c>
      <c r="AX317" t="s">
        <v>396</v>
      </c>
      <c r="AY317" t="s">
        <v>396</v>
      </c>
      <c r="AZ317" t="s">
        <v>396</v>
      </c>
      <c r="BA317" t="s">
        <v>396</v>
      </c>
      <c r="BB317" t="s">
        <v>396</v>
      </c>
      <c r="BC317" t="s">
        <v>396</v>
      </c>
      <c r="BD317" t="s">
        <v>396</v>
      </c>
      <c r="BE317" t="s">
        <v>396</v>
      </c>
      <c r="BF317" t="s">
        <v>396</v>
      </c>
      <c r="BG317" t="s">
        <v>396</v>
      </c>
      <c r="BH317" t="s">
        <v>396</v>
      </c>
      <c r="BI317" t="s">
        <v>396</v>
      </c>
      <c r="BJ317" t="s">
        <v>396</v>
      </c>
      <c r="BK317" t="s">
        <v>396</v>
      </c>
      <c r="BL317" t="s">
        <v>396</v>
      </c>
      <c r="BM317" t="s">
        <v>396</v>
      </c>
      <c r="BN317" t="s">
        <v>396</v>
      </c>
      <c r="BO317" t="s">
        <v>396</v>
      </c>
      <c r="BP317">
        <v>0</v>
      </c>
      <c r="BQ317">
        <v>0</v>
      </c>
      <c r="BR317">
        <v>0</v>
      </c>
      <c r="BS317">
        <v>20</v>
      </c>
      <c r="BT317">
        <v>35</v>
      </c>
      <c r="BU317">
        <v>50</v>
      </c>
      <c r="BV317" t="s">
        <v>396</v>
      </c>
      <c r="BW317" t="s">
        <v>396</v>
      </c>
      <c r="BX317" t="s">
        <v>396</v>
      </c>
      <c r="BY317">
        <v>0.3</v>
      </c>
      <c r="BZ317">
        <v>0.43</v>
      </c>
      <c r="CA317">
        <v>0.55000000000000004</v>
      </c>
      <c r="CB317" t="s">
        <v>396</v>
      </c>
      <c r="CC317" t="s">
        <v>396</v>
      </c>
      <c r="CD317" t="s">
        <v>396</v>
      </c>
      <c r="CE317" t="s">
        <v>396</v>
      </c>
      <c r="CF317">
        <v>0.25</v>
      </c>
      <c r="CG317" t="s">
        <v>396</v>
      </c>
      <c r="CH317" t="s">
        <v>396</v>
      </c>
      <c r="CI317">
        <v>42</v>
      </c>
      <c r="CJ317">
        <v>92</v>
      </c>
      <c r="CK317">
        <v>141</v>
      </c>
      <c r="CL317">
        <v>0.2</v>
      </c>
      <c r="CM317">
        <v>0.35</v>
      </c>
      <c r="CN317">
        <v>0.5</v>
      </c>
      <c r="CO317" t="s">
        <v>396</v>
      </c>
      <c r="CP317">
        <v>95</v>
      </c>
      <c r="CQ317" t="s">
        <v>396</v>
      </c>
      <c r="CR317" t="s">
        <v>396</v>
      </c>
      <c r="CS317">
        <v>90</v>
      </c>
      <c r="CT317" t="s">
        <v>396</v>
      </c>
      <c r="CU317" t="s">
        <v>396</v>
      </c>
      <c r="CV317">
        <v>45</v>
      </c>
      <c r="CW317" t="s">
        <v>396</v>
      </c>
      <c r="CX317" t="s">
        <v>396</v>
      </c>
      <c r="CY317" t="s">
        <v>396</v>
      </c>
      <c r="CZ317" t="s">
        <v>396</v>
      </c>
      <c r="DA317" t="s">
        <v>396</v>
      </c>
      <c r="DB317" t="s">
        <v>396</v>
      </c>
      <c r="DC317" t="s">
        <v>396</v>
      </c>
      <c r="DD317" t="s">
        <v>396</v>
      </c>
      <c r="DE317" t="s">
        <v>396</v>
      </c>
      <c r="DF317" t="s">
        <v>396</v>
      </c>
      <c r="DG317" t="s">
        <v>396</v>
      </c>
      <c r="DH317" t="s">
        <v>396</v>
      </c>
      <c r="DI317" t="s">
        <v>396</v>
      </c>
      <c r="DJ317">
        <v>0</v>
      </c>
      <c r="DK317">
        <v>0</v>
      </c>
      <c r="DL317">
        <v>0</v>
      </c>
      <c r="DM317" t="s">
        <v>396</v>
      </c>
      <c r="DN317" t="s">
        <v>396</v>
      </c>
      <c r="DO317">
        <v>0</v>
      </c>
      <c r="DP317">
        <v>0</v>
      </c>
      <c r="DQ317">
        <v>0</v>
      </c>
      <c r="DR317">
        <v>0</v>
      </c>
      <c r="DS317">
        <v>0</v>
      </c>
      <c r="DT317">
        <v>0</v>
      </c>
      <c r="DU317">
        <v>0</v>
      </c>
      <c r="DV317">
        <v>1</v>
      </c>
      <c r="DW317">
        <v>4</v>
      </c>
      <c r="DX317">
        <v>0</v>
      </c>
      <c r="DY317">
        <v>0.1</v>
      </c>
      <c r="DZ317">
        <v>2</v>
      </c>
      <c r="EA317">
        <v>48.9</v>
      </c>
      <c r="EB317">
        <v>87.4</v>
      </c>
      <c r="EC317">
        <v>123.9</v>
      </c>
      <c r="ED317" t="s">
        <v>396</v>
      </c>
      <c r="EE317" t="s">
        <v>396</v>
      </c>
      <c r="EF317" t="s">
        <v>396</v>
      </c>
      <c r="EG317">
        <v>20</v>
      </c>
      <c r="EH317">
        <v>50</v>
      </c>
      <c r="EI317">
        <v>75</v>
      </c>
      <c r="EJ317" t="s">
        <v>396</v>
      </c>
      <c r="EK317" t="s">
        <v>396</v>
      </c>
      <c r="EL317" t="s">
        <v>396</v>
      </c>
      <c r="EM317">
        <v>3.5</v>
      </c>
      <c r="EN317">
        <v>5.5</v>
      </c>
      <c r="EO317">
        <v>7.3</v>
      </c>
      <c r="EP317" t="s">
        <v>396</v>
      </c>
      <c r="EQ317" t="s">
        <v>396</v>
      </c>
      <c r="ER317" t="s">
        <v>396</v>
      </c>
      <c r="ES317" t="s">
        <v>396</v>
      </c>
      <c r="ET317" t="s">
        <v>396</v>
      </c>
      <c r="EU317" t="s">
        <v>396</v>
      </c>
      <c r="EV317" t="s">
        <v>396</v>
      </c>
      <c r="EW317" t="s">
        <v>396</v>
      </c>
      <c r="EX317" t="s">
        <v>396</v>
      </c>
      <c r="EY317" t="s">
        <v>396</v>
      </c>
      <c r="EZ317" t="s">
        <v>396</v>
      </c>
      <c r="FA317" t="s">
        <v>396</v>
      </c>
      <c r="FB317" t="s">
        <v>396</v>
      </c>
      <c r="FC317" t="s">
        <v>396</v>
      </c>
      <c r="FD317" t="s">
        <v>396</v>
      </c>
      <c r="FE317" t="s">
        <v>396</v>
      </c>
      <c r="FF317" t="s">
        <v>396</v>
      </c>
      <c r="FG317" t="s">
        <v>396</v>
      </c>
      <c r="FH317" t="s">
        <v>396</v>
      </c>
      <c r="FI317" t="s">
        <v>396</v>
      </c>
      <c r="FJ317" t="s">
        <v>396</v>
      </c>
      <c r="FK317" t="s">
        <v>396</v>
      </c>
      <c r="FL317" t="s">
        <v>396</v>
      </c>
      <c r="FM317" t="s">
        <v>396</v>
      </c>
      <c r="FN317" t="s">
        <v>396</v>
      </c>
      <c r="FO317" t="s">
        <v>396</v>
      </c>
      <c r="FP317" t="s">
        <v>396</v>
      </c>
      <c r="FQ317" t="s">
        <v>396</v>
      </c>
      <c r="FR317" t="s">
        <v>396</v>
      </c>
      <c r="FS317">
        <v>18140261</v>
      </c>
      <c r="FT317">
        <v>53079984</v>
      </c>
    </row>
    <row r="318" spans="1:176" hidden="1" x14ac:dyDescent="0.25">
      <c r="A318" s="13">
        <f t="shared" si="12"/>
        <v>18140260</v>
      </c>
      <c r="B318" s="13">
        <f t="shared" si="13"/>
        <v>53079981</v>
      </c>
      <c r="C318" s="14" t="str">
        <f>IF(ISNA(VLOOKUP(A318,ComponentTable!E:E,1,0)),"","Use")</f>
        <v/>
      </c>
      <c r="D318" s="14" t="str">
        <f t="shared" si="14"/>
        <v/>
      </c>
      <c r="E318">
        <v>755</v>
      </c>
      <c r="F318" t="s">
        <v>724</v>
      </c>
      <c r="G318" t="s">
        <v>396</v>
      </c>
      <c r="H318" t="s">
        <v>725</v>
      </c>
      <c r="I318" t="s">
        <v>396</v>
      </c>
      <c r="J318" t="s">
        <v>396</v>
      </c>
      <c r="K318" t="s">
        <v>396</v>
      </c>
      <c r="L318">
        <v>0</v>
      </c>
      <c r="M318" t="s">
        <v>396</v>
      </c>
      <c r="N318" t="s">
        <v>396</v>
      </c>
      <c r="O318">
        <v>203</v>
      </c>
      <c r="P318" t="s">
        <v>396</v>
      </c>
      <c r="Q318" t="s">
        <v>396</v>
      </c>
      <c r="R318">
        <v>203</v>
      </c>
      <c r="S318" t="s">
        <v>396</v>
      </c>
      <c r="T318">
        <v>0</v>
      </c>
      <c r="U318">
        <v>0</v>
      </c>
      <c r="V318">
        <v>0</v>
      </c>
      <c r="W318">
        <v>0</v>
      </c>
      <c r="X318">
        <v>0</v>
      </c>
      <c r="Y318">
        <v>0</v>
      </c>
      <c r="Z318">
        <v>100</v>
      </c>
      <c r="AA318">
        <v>100</v>
      </c>
      <c r="AB318">
        <v>100</v>
      </c>
      <c r="AC318">
        <v>100</v>
      </c>
      <c r="AD318">
        <v>100</v>
      </c>
      <c r="AE318">
        <v>100</v>
      </c>
      <c r="AF318">
        <v>100</v>
      </c>
      <c r="AG318">
        <v>100</v>
      </c>
      <c r="AH318">
        <v>100</v>
      </c>
      <c r="AI318">
        <v>100</v>
      </c>
      <c r="AJ318">
        <v>100</v>
      </c>
      <c r="AK318">
        <v>100</v>
      </c>
      <c r="AL318" t="s">
        <v>396</v>
      </c>
      <c r="AM318" t="s">
        <v>396</v>
      </c>
      <c r="AN318" t="s">
        <v>396</v>
      </c>
      <c r="AO318" t="s">
        <v>396</v>
      </c>
      <c r="AP318" t="s">
        <v>396</v>
      </c>
      <c r="AQ318" t="s">
        <v>396</v>
      </c>
      <c r="AR318" t="s">
        <v>396</v>
      </c>
      <c r="AS318" t="s">
        <v>396</v>
      </c>
      <c r="AT318" t="s">
        <v>396</v>
      </c>
      <c r="AU318" t="s">
        <v>396</v>
      </c>
      <c r="AV318" t="s">
        <v>396</v>
      </c>
      <c r="AW318" t="s">
        <v>396</v>
      </c>
      <c r="AX318" t="s">
        <v>396</v>
      </c>
      <c r="AY318" t="s">
        <v>396</v>
      </c>
      <c r="AZ318" t="s">
        <v>396</v>
      </c>
      <c r="BA318" t="s">
        <v>396</v>
      </c>
      <c r="BB318" t="s">
        <v>396</v>
      </c>
      <c r="BC318" t="s">
        <v>396</v>
      </c>
      <c r="BD318" t="s">
        <v>396</v>
      </c>
      <c r="BE318" t="s">
        <v>396</v>
      </c>
      <c r="BF318" t="s">
        <v>396</v>
      </c>
      <c r="BG318" t="s">
        <v>396</v>
      </c>
      <c r="BH318" t="s">
        <v>396</v>
      </c>
      <c r="BI318" t="s">
        <v>396</v>
      </c>
      <c r="BJ318" t="s">
        <v>396</v>
      </c>
      <c r="BK318" t="s">
        <v>396</v>
      </c>
      <c r="BL318" t="s">
        <v>396</v>
      </c>
      <c r="BM318" t="s">
        <v>396</v>
      </c>
      <c r="BN318" t="s">
        <v>396</v>
      </c>
      <c r="BO318" t="s">
        <v>396</v>
      </c>
      <c r="BP318">
        <v>0</v>
      </c>
      <c r="BQ318">
        <v>0</v>
      </c>
      <c r="BR318">
        <v>0</v>
      </c>
      <c r="BS318">
        <v>75</v>
      </c>
      <c r="BT318">
        <v>80</v>
      </c>
      <c r="BU318">
        <v>85</v>
      </c>
      <c r="BV318" t="s">
        <v>396</v>
      </c>
      <c r="BW318" t="s">
        <v>396</v>
      </c>
      <c r="BX318" t="s">
        <v>396</v>
      </c>
      <c r="BY318">
        <v>0.2</v>
      </c>
      <c r="BZ318">
        <v>0.3</v>
      </c>
      <c r="CA318">
        <v>0.4</v>
      </c>
      <c r="CB318" t="s">
        <v>396</v>
      </c>
      <c r="CC318" t="s">
        <v>396</v>
      </c>
      <c r="CD318" t="s">
        <v>396</v>
      </c>
      <c r="CE318" t="s">
        <v>396</v>
      </c>
      <c r="CF318">
        <v>0.25</v>
      </c>
      <c r="CG318" t="s">
        <v>396</v>
      </c>
      <c r="CH318" t="s">
        <v>396</v>
      </c>
      <c r="CI318">
        <v>42</v>
      </c>
      <c r="CJ318">
        <v>92</v>
      </c>
      <c r="CK318">
        <v>141</v>
      </c>
      <c r="CL318">
        <v>0.3</v>
      </c>
      <c r="CM318">
        <v>0.4</v>
      </c>
      <c r="CN318">
        <v>0.5</v>
      </c>
      <c r="CO318" t="s">
        <v>396</v>
      </c>
      <c r="CP318">
        <v>95</v>
      </c>
      <c r="CQ318" t="s">
        <v>396</v>
      </c>
      <c r="CR318" t="s">
        <v>396</v>
      </c>
      <c r="CS318">
        <v>90</v>
      </c>
      <c r="CT318" t="s">
        <v>396</v>
      </c>
      <c r="CU318" t="s">
        <v>396</v>
      </c>
      <c r="CV318">
        <v>45</v>
      </c>
      <c r="CW318" t="s">
        <v>396</v>
      </c>
      <c r="CX318" t="s">
        <v>396</v>
      </c>
      <c r="CY318" t="s">
        <v>396</v>
      </c>
      <c r="CZ318" t="s">
        <v>396</v>
      </c>
      <c r="DA318" t="s">
        <v>396</v>
      </c>
      <c r="DB318" t="s">
        <v>396</v>
      </c>
      <c r="DC318" t="s">
        <v>396</v>
      </c>
      <c r="DD318" t="s">
        <v>396</v>
      </c>
      <c r="DE318" t="s">
        <v>396</v>
      </c>
      <c r="DF318" t="s">
        <v>396</v>
      </c>
      <c r="DG318" t="s">
        <v>396</v>
      </c>
      <c r="DH318" t="s">
        <v>396</v>
      </c>
      <c r="DI318" t="s">
        <v>396</v>
      </c>
      <c r="DJ318">
        <v>0</v>
      </c>
      <c r="DK318">
        <v>0</v>
      </c>
      <c r="DL318">
        <v>0</v>
      </c>
      <c r="DM318" t="s">
        <v>396</v>
      </c>
      <c r="DN318" t="s">
        <v>396</v>
      </c>
      <c r="DO318">
        <v>0</v>
      </c>
      <c r="DP318">
        <v>0</v>
      </c>
      <c r="DQ318">
        <v>0</v>
      </c>
      <c r="DR318">
        <v>0</v>
      </c>
      <c r="DS318">
        <v>0</v>
      </c>
      <c r="DT318">
        <v>0</v>
      </c>
      <c r="DU318">
        <v>0</v>
      </c>
      <c r="DV318">
        <v>1</v>
      </c>
      <c r="DW318">
        <v>4</v>
      </c>
      <c r="DX318">
        <v>0</v>
      </c>
      <c r="DY318">
        <v>0.1</v>
      </c>
      <c r="DZ318">
        <v>2</v>
      </c>
      <c r="EA318" t="s">
        <v>396</v>
      </c>
      <c r="EB318" t="s">
        <v>396</v>
      </c>
      <c r="EC318" t="s">
        <v>396</v>
      </c>
      <c r="ED318">
        <v>4.5999999999999996</v>
      </c>
      <c r="EE318">
        <v>6.3</v>
      </c>
      <c r="EF318">
        <v>7.8</v>
      </c>
      <c r="EG318">
        <v>5</v>
      </c>
      <c r="EH318">
        <v>25</v>
      </c>
      <c r="EI318">
        <v>45</v>
      </c>
      <c r="EJ318" t="s">
        <v>396</v>
      </c>
      <c r="EK318" t="s">
        <v>396</v>
      </c>
      <c r="EL318" t="s">
        <v>396</v>
      </c>
      <c r="EM318">
        <v>2</v>
      </c>
      <c r="EN318">
        <v>3.2</v>
      </c>
      <c r="EO318">
        <v>4.4000000000000004</v>
      </c>
      <c r="EP318" t="s">
        <v>396</v>
      </c>
      <c r="EQ318" t="s">
        <v>396</v>
      </c>
      <c r="ER318" t="s">
        <v>396</v>
      </c>
      <c r="ES318" t="s">
        <v>396</v>
      </c>
      <c r="ET318" t="s">
        <v>396</v>
      </c>
      <c r="EU318" t="s">
        <v>396</v>
      </c>
      <c r="EV318" t="s">
        <v>396</v>
      </c>
      <c r="EW318" t="s">
        <v>396</v>
      </c>
      <c r="EX318" t="s">
        <v>396</v>
      </c>
      <c r="EY318" t="s">
        <v>396</v>
      </c>
      <c r="EZ318" t="s">
        <v>396</v>
      </c>
      <c r="FA318" t="s">
        <v>396</v>
      </c>
      <c r="FB318" t="s">
        <v>396</v>
      </c>
      <c r="FC318" t="s">
        <v>396</v>
      </c>
      <c r="FD318" t="s">
        <v>396</v>
      </c>
      <c r="FE318" t="s">
        <v>396</v>
      </c>
      <c r="FF318" t="s">
        <v>396</v>
      </c>
      <c r="FG318" t="s">
        <v>396</v>
      </c>
      <c r="FH318" t="s">
        <v>396</v>
      </c>
      <c r="FI318" t="s">
        <v>396</v>
      </c>
      <c r="FJ318" t="s">
        <v>396</v>
      </c>
      <c r="FK318" t="s">
        <v>396</v>
      </c>
      <c r="FL318" t="s">
        <v>396</v>
      </c>
      <c r="FM318" t="s">
        <v>396</v>
      </c>
      <c r="FN318" t="s">
        <v>396</v>
      </c>
      <c r="FO318" t="s">
        <v>396</v>
      </c>
      <c r="FP318" t="s">
        <v>396</v>
      </c>
      <c r="FQ318" t="s">
        <v>396</v>
      </c>
      <c r="FR318" t="s">
        <v>396</v>
      </c>
      <c r="FS318">
        <v>18140260</v>
      </c>
      <c r="FT318">
        <v>53079981</v>
      </c>
    </row>
    <row r="319" spans="1:176" hidden="1" x14ac:dyDescent="0.25">
      <c r="A319" s="13">
        <f t="shared" si="12"/>
        <v>18140254</v>
      </c>
      <c r="B319" s="13">
        <f t="shared" si="13"/>
        <v>53079965</v>
      </c>
      <c r="C319" s="14" t="str">
        <f>IF(ISNA(VLOOKUP(A319,ComponentTable!E:E,1,0)),"","Use")</f>
        <v/>
      </c>
      <c r="D319" s="14" t="str">
        <f t="shared" si="14"/>
        <v/>
      </c>
      <c r="E319">
        <v>811</v>
      </c>
      <c r="F319" t="s">
        <v>399</v>
      </c>
      <c r="G319" t="s">
        <v>396</v>
      </c>
      <c r="H319" t="s">
        <v>399</v>
      </c>
      <c r="I319" t="s">
        <v>396</v>
      </c>
      <c r="J319" t="s">
        <v>396</v>
      </c>
      <c r="K319" t="s">
        <v>396</v>
      </c>
      <c r="L319">
        <v>0</v>
      </c>
      <c r="M319" t="s">
        <v>396</v>
      </c>
      <c r="N319" t="s">
        <v>396</v>
      </c>
      <c r="O319">
        <v>5</v>
      </c>
      <c r="P319" t="s">
        <v>396</v>
      </c>
      <c r="Q319" t="s">
        <v>396</v>
      </c>
      <c r="R319">
        <v>5</v>
      </c>
      <c r="S319" t="s">
        <v>396</v>
      </c>
      <c r="T319">
        <v>0</v>
      </c>
      <c r="U319">
        <v>0</v>
      </c>
      <c r="V319">
        <v>0</v>
      </c>
      <c r="W319">
        <v>0</v>
      </c>
      <c r="X319">
        <v>0</v>
      </c>
      <c r="Y319">
        <v>0</v>
      </c>
      <c r="Z319">
        <v>100</v>
      </c>
      <c r="AA319">
        <v>100</v>
      </c>
      <c r="AB319">
        <v>100</v>
      </c>
      <c r="AC319">
        <v>100</v>
      </c>
      <c r="AD319">
        <v>100</v>
      </c>
      <c r="AE319">
        <v>100</v>
      </c>
      <c r="AF319">
        <v>89</v>
      </c>
      <c r="AG319">
        <v>94.5</v>
      </c>
      <c r="AH319">
        <v>100</v>
      </c>
      <c r="AI319">
        <v>1</v>
      </c>
      <c r="AJ319">
        <v>2</v>
      </c>
      <c r="AK319">
        <v>3</v>
      </c>
      <c r="AL319" t="s">
        <v>396</v>
      </c>
      <c r="AM319">
        <v>98.9</v>
      </c>
      <c r="AN319" t="s">
        <v>396</v>
      </c>
      <c r="AO319" t="s">
        <v>396</v>
      </c>
      <c r="AP319">
        <v>0</v>
      </c>
      <c r="AQ319" t="s">
        <v>396</v>
      </c>
      <c r="AR319" t="s">
        <v>396</v>
      </c>
      <c r="AS319">
        <v>1.4</v>
      </c>
      <c r="AT319" t="s">
        <v>396</v>
      </c>
      <c r="AU319" t="s">
        <v>396</v>
      </c>
      <c r="AV319">
        <v>18.600000000000001</v>
      </c>
      <c r="AW319" t="s">
        <v>396</v>
      </c>
      <c r="AX319" t="s">
        <v>396</v>
      </c>
      <c r="AY319">
        <v>64.400000000000006</v>
      </c>
      <c r="AZ319" t="s">
        <v>396</v>
      </c>
      <c r="BA319" t="s">
        <v>396</v>
      </c>
      <c r="BB319">
        <v>14.5</v>
      </c>
      <c r="BC319" t="s">
        <v>396</v>
      </c>
      <c r="BD319">
        <v>0</v>
      </c>
      <c r="BE319">
        <v>0.6</v>
      </c>
      <c r="BF319">
        <v>14.9</v>
      </c>
      <c r="BG319" t="s">
        <v>396</v>
      </c>
      <c r="BH319" t="s">
        <v>396</v>
      </c>
      <c r="BI319" t="s">
        <v>396</v>
      </c>
      <c r="BJ319" t="s">
        <v>396</v>
      </c>
      <c r="BK319" t="s">
        <v>396</v>
      </c>
      <c r="BL319" t="s">
        <v>396</v>
      </c>
      <c r="BM319">
        <v>0</v>
      </c>
      <c r="BN319">
        <v>0.5</v>
      </c>
      <c r="BO319">
        <v>1</v>
      </c>
      <c r="BP319">
        <v>0</v>
      </c>
      <c r="BQ319">
        <v>0</v>
      </c>
      <c r="BR319">
        <v>0</v>
      </c>
      <c r="BS319">
        <v>0.5</v>
      </c>
      <c r="BT319">
        <v>0.75</v>
      </c>
      <c r="BU319">
        <v>1</v>
      </c>
      <c r="BV319" t="s">
        <v>396</v>
      </c>
      <c r="BW319" t="s">
        <v>396</v>
      </c>
      <c r="BX319" t="s">
        <v>396</v>
      </c>
      <c r="BY319">
        <v>1.4</v>
      </c>
      <c r="BZ319">
        <v>1.5</v>
      </c>
      <c r="CA319">
        <v>1.6</v>
      </c>
      <c r="CB319" t="s">
        <v>396</v>
      </c>
      <c r="CC319" t="s">
        <v>396</v>
      </c>
      <c r="CD319" t="s">
        <v>396</v>
      </c>
      <c r="CE319" t="s">
        <v>396</v>
      </c>
      <c r="CF319">
        <v>1.45</v>
      </c>
      <c r="CG319" t="s">
        <v>396</v>
      </c>
      <c r="CH319" t="s">
        <v>396</v>
      </c>
      <c r="CI319">
        <v>141</v>
      </c>
      <c r="CJ319">
        <v>141</v>
      </c>
      <c r="CK319">
        <v>141</v>
      </c>
      <c r="CL319">
        <v>0.03</v>
      </c>
      <c r="CM319">
        <v>0.04</v>
      </c>
      <c r="CN319">
        <v>0.05</v>
      </c>
      <c r="CO319">
        <v>2.8</v>
      </c>
      <c r="CP319">
        <v>3.6</v>
      </c>
      <c r="CQ319">
        <v>4.4000000000000004</v>
      </c>
      <c r="CR319">
        <v>2.1</v>
      </c>
      <c r="CS319">
        <v>2.7</v>
      </c>
      <c r="CT319">
        <v>3.2</v>
      </c>
      <c r="CU319">
        <v>0.8</v>
      </c>
      <c r="CV319">
        <v>1.3</v>
      </c>
      <c r="CW319">
        <v>1.9</v>
      </c>
      <c r="CX319" t="s">
        <v>396</v>
      </c>
      <c r="CY319" t="s">
        <v>396</v>
      </c>
      <c r="CZ319" t="s">
        <v>396</v>
      </c>
      <c r="DA319">
        <v>0</v>
      </c>
      <c r="DB319">
        <v>1.5</v>
      </c>
      <c r="DC319">
        <v>2.9</v>
      </c>
      <c r="DD319">
        <v>0</v>
      </c>
      <c r="DE319">
        <v>7</v>
      </c>
      <c r="DF319">
        <v>14</v>
      </c>
      <c r="DG319">
        <v>0</v>
      </c>
      <c r="DH319">
        <v>0</v>
      </c>
      <c r="DI319">
        <v>0</v>
      </c>
      <c r="DJ319">
        <v>0</v>
      </c>
      <c r="DK319">
        <v>0</v>
      </c>
      <c r="DL319">
        <v>0</v>
      </c>
      <c r="DM319">
        <v>0.02</v>
      </c>
      <c r="DN319">
        <v>0.02</v>
      </c>
      <c r="DO319">
        <v>0</v>
      </c>
      <c r="DP319">
        <v>0</v>
      </c>
      <c r="DQ319">
        <v>0</v>
      </c>
      <c r="DR319">
        <v>0</v>
      </c>
      <c r="DS319">
        <v>0</v>
      </c>
      <c r="DT319">
        <v>0</v>
      </c>
      <c r="DU319">
        <v>0</v>
      </c>
      <c r="DV319">
        <v>1</v>
      </c>
      <c r="DW319">
        <v>4</v>
      </c>
      <c r="DX319">
        <v>0</v>
      </c>
      <c r="DY319">
        <v>0.1</v>
      </c>
      <c r="DZ319">
        <v>2</v>
      </c>
      <c r="EA319" t="s">
        <v>396</v>
      </c>
      <c r="EB319" t="s">
        <v>396</v>
      </c>
      <c r="EC319" t="s">
        <v>396</v>
      </c>
      <c r="ED319">
        <v>0.1</v>
      </c>
      <c r="EE319">
        <v>0.3</v>
      </c>
      <c r="EF319">
        <v>0.6</v>
      </c>
      <c r="EG319">
        <v>0</v>
      </c>
      <c r="EH319">
        <v>0.5</v>
      </c>
      <c r="EI319">
        <v>1</v>
      </c>
      <c r="EJ319">
        <v>3.5</v>
      </c>
      <c r="EK319">
        <v>5.0999999999999996</v>
      </c>
      <c r="EL319">
        <v>6.5</v>
      </c>
      <c r="EM319" t="s">
        <v>396</v>
      </c>
      <c r="EN319" t="s">
        <v>396</v>
      </c>
      <c r="EO319" t="s">
        <v>396</v>
      </c>
      <c r="EP319" t="s">
        <v>396</v>
      </c>
      <c r="EQ319" t="s">
        <v>396</v>
      </c>
      <c r="ER319" t="s">
        <v>396</v>
      </c>
      <c r="ES319" t="s">
        <v>396</v>
      </c>
      <c r="ET319" t="s">
        <v>396</v>
      </c>
      <c r="EU319" t="s">
        <v>396</v>
      </c>
      <c r="EV319" t="s">
        <v>396</v>
      </c>
      <c r="EW319" t="s">
        <v>396</v>
      </c>
      <c r="EX319" t="s">
        <v>396</v>
      </c>
      <c r="EY319" t="s">
        <v>396</v>
      </c>
      <c r="EZ319" t="s">
        <v>396</v>
      </c>
      <c r="FA319" t="s">
        <v>396</v>
      </c>
      <c r="FB319" t="s">
        <v>396</v>
      </c>
      <c r="FC319" t="s">
        <v>396</v>
      </c>
      <c r="FD319" t="s">
        <v>396</v>
      </c>
      <c r="FE319" t="s">
        <v>396</v>
      </c>
      <c r="FF319" t="s">
        <v>396</v>
      </c>
      <c r="FG319" t="s">
        <v>396</v>
      </c>
      <c r="FH319" t="s">
        <v>396</v>
      </c>
      <c r="FI319" t="s">
        <v>396</v>
      </c>
      <c r="FJ319" t="s">
        <v>396</v>
      </c>
      <c r="FK319" t="s">
        <v>396</v>
      </c>
      <c r="FL319" t="s">
        <v>396</v>
      </c>
      <c r="FM319" t="s">
        <v>396</v>
      </c>
      <c r="FN319" t="s">
        <v>396</v>
      </c>
      <c r="FO319" t="s">
        <v>396</v>
      </c>
      <c r="FP319" t="s">
        <v>396</v>
      </c>
      <c r="FQ319" t="s">
        <v>396</v>
      </c>
      <c r="FR319" t="s">
        <v>396</v>
      </c>
      <c r="FS319">
        <v>18140254</v>
      </c>
      <c r="FT319">
        <v>53079965</v>
      </c>
    </row>
    <row r="320" spans="1:176" hidden="1" x14ac:dyDescent="0.25">
      <c r="A320" s="13">
        <f t="shared" si="12"/>
        <v>18140254</v>
      </c>
      <c r="B320" s="13">
        <f t="shared" si="13"/>
        <v>53079966</v>
      </c>
      <c r="C320" s="14" t="str">
        <f>IF(ISNA(VLOOKUP(A320,ComponentTable!E:E,1,0)),"","Use")</f>
        <v/>
      </c>
      <c r="D320" s="14" t="str">
        <f t="shared" si="14"/>
        <v/>
      </c>
      <c r="E320">
        <v>812</v>
      </c>
      <c r="F320" t="s">
        <v>704</v>
      </c>
      <c r="G320" t="s">
        <v>396</v>
      </c>
      <c r="H320" t="s">
        <v>704</v>
      </c>
      <c r="I320" t="s">
        <v>396</v>
      </c>
      <c r="J320" t="s">
        <v>396</v>
      </c>
      <c r="K320" t="s">
        <v>396</v>
      </c>
      <c r="L320">
        <v>5</v>
      </c>
      <c r="M320" t="s">
        <v>396</v>
      </c>
      <c r="N320" t="s">
        <v>396</v>
      </c>
      <c r="O320">
        <v>203</v>
      </c>
      <c r="P320" t="s">
        <v>396</v>
      </c>
      <c r="Q320" t="s">
        <v>396</v>
      </c>
      <c r="R320">
        <v>198</v>
      </c>
      <c r="S320" t="s">
        <v>396</v>
      </c>
      <c r="T320">
        <v>0</v>
      </c>
      <c r="U320">
        <v>0</v>
      </c>
      <c r="V320">
        <v>0</v>
      </c>
      <c r="W320">
        <v>0</v>
      </c>
      <c r="X320">
        <v>0</v>
      </c>
      <c r="Y320">
        <v>0</v>
      </c>
      <c r="Z320">
        <v>100</v>
      </c>
      <c r="AA320">
        <v>100</v>
      </c>
      <c r="AB320">
        <v>100</v>
      </c>
      <c r="AC320">
        <v>100</v>
      </c>
      <c r="AD320">
        <v>100</v>
      </c>
      <c r="AE320">
        <v>100</v>
      </c>
      <c r="AF320">
        <v>89</v>
      </c>
      <c r="AG320">
        <v>94.5</v>
      </c>
      <c r="AH320">
        <v>100</v>
      </c>
      <c r="AI320">
        <v>1</v>
      </c>
      <c r="AJ320">
        <v>2</v>
      </c>
      <c r="AK320">
        <v>3</v>
      </c>
      <c r="AL320" t="s">
        <v>396</v>
      </c>
      <c r="AM320">
        <v>98.9</v>
      </c>
      <c r="AN320" t="s">
        <v>396</v>
      </c>
      <c r="AO320" t="s">
        <v>396</v>
      </c>
      <c r="AP320">
        <v>0</v>
      </c>
      <c r="AQ320" t="s">
        <v>396</v>
      </c>
      <c r="AR320" t="s">
        <v>396</v>
      </c>
      <c r="AS320">
        <v>1.4</v>
      </c>
      <c r="AT320" t="s">
        <v>396</v>
      </c>
      <c r="AU320" t="s">
        <v>396</v>
      </c>
      <c r="AV320">
        <v>18.600000000000001</v>
      </c>
      <c r="AW320" t="s">
        <v>396</v>
      </c>
      <c r="AX320" t="s">
        <v>396</v>
      </c>
      <c r="AY320">
        <v>64.400000000000006</v>
      </c>
      <c r="AZ320" t="s">
        <v>396</v>
      </c>
      <c r="BA320" t="s">
        <v>396</v>
      </c>
      <c r="BB320">
        <v>14.5</v>
      </c>
      <c r="BC320" t="s">
        <v>396</v>
      </c>
      <c r="BD320">
        <v>0</v>
      </c>
      <c r="BE320">
        <v>0.6</v>
      </c>
      <c r="BF320">
        <v>14.9</v>
      </c>
      <c r="BG320" t="s">
        <v>396</v>
      </c>
      <c r="BH320" t="s">
        <v>396</v>
      </c>
      <c r="BI320" t="s">
        <v>396</v>
      </c>
      <c r="BJ320" t="s">
        <v>396</v>
      </c>
      <c r="BK320" t="s">
        <v>396</v>
      </c>
      <c r="BL320" t="s">
        <v>396</v>
      </c>
      <c r="BM320">
        <v>0</v>
      </c>
      <c r="BN320">
        <v>0.5</v>
      </c>
      <c r="BO320">
        <v>1</v>
      </c>
      <c r="BP320">
        <v>0</v>
      </c>
      <c r="BQ320">
        <v>0</v>
      </c>
      <c r="BR320">
        <v>0</v>
      </c>
      <c r="BS320">
        <v>0</v>
      </c>
      <c r="BT320">
        <v>0.12</v>
      </c>
      <c r="BU320">
        <v>0.25</v>
      </c>
      <c r="BV320" t="s">
        <v>396</v>
      </c>
      <c r="BW320" t="s">
        <v>396</v>
      </c>
      <c r="BX320" t="s">
        <v>396</v>
      </c>
      <c r="BY320">
        <v>1.45</v>
      </c>
      <c r="BZ320">
        <v>1.53</v>
      </c>
      <c r="CA320">
        <v>1.6</v>
      </c>
      <c r="CB320" t="s">
        <v>396</v>
      </c>
      <c r="CC320" t="s">
        <v>396</v>
      </c>
      <c r="CD320" t="s">
        <v>396</v>
      </c>
      <c r="CE320" t="s">
        <v>396</v>
      </c>
      <c r="CF320">
        <v>1.47</v>
      </c>
      <c r="CG320" t="s">
        <v>396</v>
      </c>
      <c r="CH320" t="s">
        <v>396</v>
      </c>
      <c r="CI320">
        <v>141</v>
      </c>
      <c r="CJ320">
        <v>141</v>
      </c>
      <c r="CK320">
        <v>141</v>
      </c>
      <c r="CL320">
        <v>0.02</v>
      </c>
      <c r="CM320">
        <v>0.03</v>
      </c>
      <c r="CN320">
        <v>0.03</v>
      </c>
      <c r="CO320">
        <v>1.9</v>
      </c>
      <c r="CP320">
        <v>2.8</v>
      </c>
      <c r="CQ320">
        <v>3.8</v>
      </c>
      <c r="CR320">
        <v>1.3</v>
      </c>
      <c r="CS320">
        <v>2</v>
      </c>
      <c r="CT320">
        <v>2.7</v>
      </c>
      <c r="CU320">
        <v>0.4</v>
      </c>
      <c r="CV320">
        <v>0.8</v>
      </c>
      <c r="CW320">
        <v>1.5</v>
      </c>
      <c r="CX320" t="s">
        <v>396</v>
      </c>
      <c r="CY320" t="s">
        <v>396</v>
      </c>
      <c r="CZ320" t="s">
        <v>396</v>
      </c>
      <c r="DA320">
        <v>0</v>
      </c>
      <c r="DB320">
        <v>1.5</v>
      </c>
      <c r="DC320">
        <v>2.9</v>
      </c>
      <c r="DD320">
        <v>0</v>
      </c>
      <c r="DE320">
        <v>7</v>
      </c>
      <c r="DF320">
        <v>14</v>
      </c>
      <c r="DG320">
        <v>0</v>
      </c>
      <c r="DH320">
        <v>0</v>
      </c>
      <c r="DI320">
        <v>0</v>
      </c>
      <c r="DJ320">
        <v>0</v>
      </c>
      <c r="DK320">
        <v>0</v>
      </c>
      <c r="DL320">
        <v>0</v>
      </c>
      <c r="DM320">
        <v>0.02</v>
      </c>
      <c r="DN320">
        <v>0.02</v>
      </c>
      <c r="DO320">
        <v>0</v>
      </c>
      <c r="DP320">
        <v>0</v>
      </c>
      <c r="DQ320">
        <v>0</v>
      </c>
      <c r="DR320">
        <v>0</v>
      </c>
      <c r="DS320">
        <v>0</v>
      </c>
      <c r="DT320">
        <v>0</v>
      </c>
      <c r="DU320">
        <v>0</v>
      </c>
      <c r="DV320">
        <v>1</v>
      </c>
      <c r="DW320">
        <v>4</v>
      </c>
      <c r="DX320">
        <v>0</v>
      </c>
      <c r="DY320">
        <v>0.1</v>
      </c>
      <c r="DZ320">
        <v>2</v>
      </c>
      <c r="EA320" t="s">
        <v>396</v>
      </c>
      <c r="EB320" t="s">
        <v>396</v>
      </c>
      <c r="EC320" t="s">
        <v>396</v>
      </c>
      <c r="ED320">
        <v>0</v>
      </c>
      <c r="EE320">
        <v>0.1</v>
      </c>
      <c r="EF320">
        <v>0.3</v>
      </c>
      <c r="EG320">
        <v>0</v>
      </c>
      <c r="EH320">
        <v>0.5</v>
      </c>
      <c r="EI320">
        <v>1</v>
      </c>
      <c r="EJ320">
        <v>3.5</v>
      </c>
      <c r="EK320">
        <v>5.0999999999999996</v>
      </c>
      <c r="EL320">
        <v>6.5</v>
      </c>
      <c r="EM320" t="s">
        <v>396</v>
      </c>
      <c r="EN320" t="s">
        <v>396</v>
      </c>
      <c r="EO320" t="s">
        <v>396</v>
      </c>
      <c r="EP320" t="s">
        <v>396</v>
      </c>
      <c r="EQ320" t="s">
        <v>396</v>
      </c>
      <c r="ER320" t="s">
        <v>396</v>
      </c>
      <c r="ES320" t="s">
        <v>396</v>
      </c>
      <c r="ET320" t="s">
        <v>396</v>
      </c>
      <c r="EU320" t="s">
        <v>396</v>
      </c>
      <c r="EV320" t="s">
        <v>396</v>
      </c>
      <c r="EW320" t="s">
        <v>396</v>
      </c>
      <c r="EX320" t="s">
        <v>396</v>
      </c>
      <c r="EY320" t="s">
        <v>396</v>
      </c>
      <c r="EZ320" t="s">
        <v>396</v>
      </c>
      <c r="FA320" t="s">
        <v>396</v>
      </c>
      <c r="FB320" t="s">
        <v>396</v>
      </c>
      <c r="FC320" t="s">
        <v>396</v>
      </c>
      <c r="FD320" t="s">
        <v>396</v>
      </c>
      <c r="FE320" t="s">
        <v>396</v>
      </c>
      <c r="FF320" t="s">
        <v>396</v>
      </c>
      <c r="FG320" t="s">
        <v>396</v>
      </c>
      <c r="FH320" t="s">
        <v>396</v>
      </c>
      <c r="FI320" t="s">
        <v>396</v>
      </c>
      <c r="FJ320" t="s">
        <v>396</v>
      </c>
      <c r="FK320" t="s">
        <v>396</v>
      </c>
      <c r="FL320" t="s">
        <v>396</v>
      </c>
      <c r="FM320" t="s">
        <v>396</v>
      </c>
      <c r="FN320" t="s">
        <v>396</v>
      </c>
      <c r="FO320" t="s">
        <v>396</v>
      </c>
      <c r="FP320" t="s">
        <v>396</v>
      </c>
      <c r="FQ320" t="s">
        <v>396</v>
      </c>
      <c r="FR320" t="s">
        <v>396</v>
      </c>
      <c r="FS320">
        <v>18140254</v>
      </c>
      <c r="FT320">
        <v>53079966</v>
      </c>
    </row>
    <row r="321" spans="1:176" x14ac:dyDescent="0.25">
      <c r="A321" s="13">
        <f t="shared" si="12"/>
        <v>18140252</v>
      </c>
      <c r="B321" s="13">
        <f t="shared" si="13"/>
        <v>53079963</v>
      </c>
      <c r="C321" s="14" t="str">
        <f>IF(ISNA(VLOOKUP(A321,ComponentTable!E:E,1,0)),"","Use")</f>
        <v>Use</v>
      </c>
      <c r="D321" s="14">
        <f t="shared" si="14"/>
        <v>53079963</v>
      </c>
      <c r="E321">
        <v>813</v>
      </c>
      <c r="F321" t="s">
        <v>399</v>
      </c>
      <c r="G321" t="s">
        <v>396</v>
      </c>
      <c r="H321" t="s">
        <v>399</v>
      </c>
      <c r="I321" t="s">
        <v>396</v>
      </c>
      <c r="J321" t="s">
        <v>396</v>
      </c>
      <c r="K321" t="s">
        <v>396</v>
      </c>
      <c r="L321">
        <v>0</v>
      </c>
      <c r="M321" t="s">
        <v>396</v>
      </c>
      <c r="N321" t="s">
        <v>396</v>
      </c>
      <c r="O321">
        <v>8</v>
      </c>
      <c r="P321" t="s">
        <v>396</v>
      </c>
      <c r="Q321" t="s">
        <v>396</v>
      </c>
      <c r="R321">
        <v>5</v>
      </c>
      <c r="S321" t="s">
        <v>396</v>
      </c>
      <c r="T321">
        <v>0</v>
      </c>
      <c r="U321">
        <v>0</v>
      </c>
      <c r="V321">
        <v>0</v>
      </c>
      <c r="W321">
        <v>0</v>
      </c>
      <c r="X321">
        <v>0</v>
      </c>
      <c r="Y321">
        <v>0</v>
      </c>
      <c r="Z321">
        <v>100</v>
      </c>
      <c r="AA321">
        <v>100</v>
      </c>
      <c r="AB321">
        <v>100</v>
      </c>
      <c r="AC321">
        <v>90</v>
      </c>
      <c r="AD321">
        <v>95</v>
      </c>
      <c r="AE321">
        <v>100</v>
      </c>
      <c r="AF321">
        <v>80</v>
      </c>
      <c r="AG321">
        <v>89.5</v>
      </c>
      <c r="AH321">
        <v>99</v>
      </c>
      <c r="AI321">
        <v>1</v>
      </c>
      <c r="AJ321">
        <v>2.5</v>
      </c>
      <c r="AK321">
        <v>4</v>
      </c>
      <c r="AL321" t="s">
        <v>396</v>
      </c>
      <c r="AM321">
        <v>98.9</v>
      </c>
      <c r="AN321" t="s">
        <v>396</v>
      </c>
      <c r="AO321" t="s">
        <v>396</v>
      </c>
      <c r="AP321">
        <v>0</v>
      </c>
      <c r="AQ321" t="s">
        <v>396</v>
      </c>
      <c r="AR321" t="s">
        <v>396</v>
      </c>
      <c r="AS321">
        <v>1.4</v>
      </c>
      <c r="AT321" t="s">
        <v>396</v>
      </c>
      <c r="AU321" t="s">
        <v>396</v>
      </c>
      <c r="AV321">
        <v>18.600000000000001</v>
      </c>
      <c r="AW321" t="s">
        <v>396</v>
      </c>
      <c r="AX321" t="s">
        <v>396</v>
      </c>
      <c r="AY321">
        <v>64.400000000000006</v>
      </c>
      <c r="AZ321" t="s">
        <v>396</v>
      </c>
      <c r="BA321" t="s">
        <v>396</v>
      </c>
      <c r="BB321">
        <v>14.5</v>
      </c>
      <c r="BC321" t="s">
        <v>396</v>
      </c>
      <c r="BD321">
        <v>0</v>
      </c>
      <c r="BE321">
        <v>0.6</v>
      </c>
      <c r="BF321">
        <v>14.9</v>
      </c>
      <c r="BG321" t="s">
        <v>396</v>
      </c>
      <c r="BH321" t="s">
        <v>396</v>
      </c>
      <c r="BI321" t="s">
        <v>396</v>
      </c>
      <c r="BJ321" t="s">
        <v>396</v>
      </c>
      <c r="BK321" t="s">
        <v>396</v>
      </c>
      <c r="BL321" t="s">
        <v>396</v>
      </c>
      <c r="BM321">
        <v>0</v>
      </c>
      <c r="BN321">
        <v>0.5</v>
      </c>
      <c r="BO321">
        <v>1</v>
      </c>
      <c r="BP321">
        <v>0</v>
      </c>
      <c r="BQ321">
        <v>0</v>
      </c>
      <c r="BR321">
        <v>0</v>
      </c>
      <c r="BS321">
        <v>0.5</v>
      </c>
      <c r="BT321">
        <v>1</v>
      </c>
      <c r="BU321">
        <v>1.5</v>
      </c>
      <c r="BV321" t="s">
        <v>396</v>
      </c>
      <c r="BW321" t="s">
        <v>396</v>
      </c>
      <c r="BX321" t="s">
        <v>396</v>
      </c>
      <c r="BY321">
        <v>1.5</v>
      </c>
      <c r="BZ321">
        <v>1.55</v>
      </c>
      <c r="CA321">
        <v>1.6</v>
      </c>
      <c r="CB321" t="s">
        <v>396</v>
      </c>
      <c r="CC321" t="s">
        <v>396</v>
      </c>
      <c r="CD321" t="s">
        <v>396</v>
      </c>
      <c r="CE321" t="s">
        <v>396</v>
      </c>
      <c r="CF321">
        <v>1.47</v>
      </c>
      <c r="CG321" t="s">
        <v>396</v>
      </c>
      <c r="CH321" t="s">
        <v>396</v>
      </c>
      <c r="CI321">
        <v>141</v>
      </c>
      <c r="CJ321">
        <v>141</v>
      </c>
      <c r="CK321">
        <v>141</v>
      </c>
      <c r="CL321">
        <v>0.02</v>
      </c>
      <c r="CM321">
        <v>0.04</v>
      </c>
      <c r="CN321">
        <v>0.05</v>
      </c>
      <c r="CO321" t="s">
        <v>396</v>
      </c>
      <c r="CP321">
        <v>7.1</v>
      </c>
      <c r="CQ321" t="s">
        <v>396</v>
      </c>
      <c r="CR321" t="s">
        <v>396</v>
      </c>
      <c r="CS321">
        <v>5.2</v>
      </c>
      <c r="CT321" t="s">
        <v>396</v>
      </c>
      <c r="CU321" t="s">
        <v>396</v>
      </c>
      <c r="CV321">
        <v>1.5</v>
      </c>
      <c r="CW321" t="s">
        <v>396</v>
      </c>
      <c r="CX321" t="s">
        <v>396</v>
      </c>
      <c r="CY321" t="s">
        <v>396</v>
      </c>
      <c r="CZ321" t="s">
        <v>396</v>
      </c>
      <c r="DA321">
        <v>0</v>
      </c>
      <c r="DB321">
        <v>1.5</v>
      </c>
      <c r="DC321">
        <v>2.9</v>
      </c>
      <c r="DD321">
        <v>0</v>
      </c>
      <c r="DE321">
        <v>7</v>
      </c>
      <c r="DF321">
        <v>14</v>
      </c>
      <c r="DG321">
        <v>0</v>
      </c>
      <c r="DH321">
        <v>0</v>
      </c>
      <c r="DI321">
        <v>0</v>
      </c>
      <c r="DJ321">
        <v>0</v>
      </c>
      <c r="DK321">
        <v>0</v>
      </c>
      <c r="DL321">
        <v>0</v>
      </c>
      <c r="DM321">
        <v>0.02</v>
      </c>
      <c r="DN321">
        <v>0.02</v>
      </c>
      <c r="DO321">
        <v>0</v>
      </c>
      <c r="DP321">
        <v>0</v>
      </c>
      <c r="DQ321">
        <v>0</v>
      </c>
      <c r="DR321">
        <v>0</v>
      </c>
      <c r="DS321">
        <v>0</v>
      </c>
      <c r="DT321">
        <v>0</v>
      </c>
      <c r="DU321">
        <v>0</v>
      </c>
      <c r="DV321">
        <v>1</v>
      </c>
      <c r="DW321">
        <v>4</v>
      </c>
      <c r="DX321">
        <v>0</v>
      </c>
      <c r="DY321">
        <v>0.1</v>
      </c>
      <c r="DZ321">
        <v>2</v>
      </c>
      <c r="EA321">
        <v>0</v>
      </c>
      <c r="EB321">
        <v>0.6</v>
      </c>
      <c r="EC321">
        <v>1.1000000000000001</v>
      </c>
      <c r="ED321" t="s">
        <v>396</v>
      </c>
      <c r="EE321" t="s">
        <v>396</v>
      </c>
      <c r="EF321" t="s">
        <v>396</v>
      </c>
      <c r="EG321">
        <v>0</v>
      </c>
      <c r="EH321">
        <v>1</v>
      </c>
      <c r="EI321">
        <v>2</v>
      </c>
      <c r="EJ321">
        <v>3.5</v>
      </c>
      <c r="EK321">
        <v>5.5</v>
      </c>
      <c r="EL321">
        <v>7.3</v>
      </c>
      <c r="EM321" t="s">
        <v>396</v>
      </c>
      <c r="EN321" t="s">
        <v>396</v>
      </c>
      <c r="EO321" t="s">
        <v>396</v>
      </c>
      <c r="EP321" t="s">
        <v>396</v>
      </c>
      <c r="EQ321" t="s">
        <v>396</v>
      </c>
      <c r="ER321" t="s">
        <v>396</v>
      </c>
      <c r="ES321" t="s">
        <v>396</v>
      </c>
      <c r="ET321" t="s">
        <v>396</v>
      </c>
      <c r="EU321" t="s">
        <v>396</v>
      </c>
      <c r="EV321" t="s">
        <v>396</v>
      </c>
      <c r="EW321" t="s">
        <v>396</v>
      </c>
      <c r="EX321" t="s">
        <v>396</v>
      </c>
      <c r="EY321" t="s">
        <v>396</v>
      </c>
      <c r="EZ321" t="s">
        <v>396</v>
      </c>
      <c r="FA321" t="s">
        <v>396</v>
      </c>
      <c r="FB321" t="s">
        <v>396</v>
      </c>
      <c r="FC321" t="s">
        <v>396</v>
      </c>
      <c r="FD321" t="s">
        <v>396</v>
      </c>
      <c r="FE321" t="s">
        <v>396</v>
      </c>
      <c r="FF321" t="s">
        <v>396</v>
      </c>
      <c r="FG321" t="s">
        <v>396</v>
      </c>
      <c r="FH321" t="s">
        <v>396</v>
      </c>
      <c r="FI321" t="s">
        <v>396</v>
      </c>
      <c r="FJ321" t="s">
        <v>396</v>
      </c>
      <c r="FK321" t="s">
        <v>396</v>
      </c>
      <c r="FL321" t="s">
        <v>396</v>
      </c>
      <c r="FM321" t="s">
        <v>396</v>
      </c>
      <c r="FN321" t="s">
        <v>396</v>
      </c>
      <c r="FO321" t="s">
        <v>396</v>
      </c>
      <c r="FP321" t="s">
        <v>396</v>
      </c>
      <c r="FQ321" t="s">
        <v>396</v>
      </c>
      <c r="FR321" t="s">
        <v>396</v>
      </c>
      <c r="FS321">
        <v>18140252</v>
      </c>
      <c r="FT321">
        <v>53079963</v>
      </c>
    </row>
    <row r="322" spans="1:176" x14ac:dyDescent="0.25">
      <c r="A322" s="13">
        <f t="shared" si="12"/>
        <v>18140252</v>
      </c>
      <c r="B322" s="13">
        <f t="shared" si="13"/>
        <v>53079964</v>
      </c>
      <c r="C322" s="14" t="str">
        <f>IF(ISNA(VLOOKUP(A322,ComponentTable!E:E,1,0)),"","Use")</f>
        <v>Use</v>
      </c>
      <c r="D322" s="14">
        <f t="shared" si="14"/>
        <v>53079964</v>
      </c>
      <c r="E322">
        <v>814</v>
      </c>
      <c r="F322" t="s">
        <v>704</v>
      </c>
      <c r="G322" t="s">
        <v>396</v>
      </c>
      <c r="H322" t="s">
        <v>704</v>
      </c>
      <c r="I322" t="s">
        <v>396</v>
      </c>
      <c r="J322" t="s">
        <v>396</v>
      </c>
      <c r="K322" t="s">
        <v>396</v>
      </c>
      <c r="L322">
        <v>8</v>
      </c>
      <c r="M322" t="s">
        <v>396</v>
      </c>
      <c r="N322" t="s">
        <v>396</v>
      </c>
      <c r="O322">
        <v>203</v>
      </c>
      <c r="P322" t="s">
        <v>396</v>
      </c>
      <c r="Q322" t="s">
        <v>396</v>
      </c>
      <c r="R322">
        <v>198</v>
      </c>
      <c r="S322" t="s">
        <v>396</v>
      </c>
      <c r="T322">
        <v>0</v>
      </c>
      <c r="U322">
        <v>0</v>
      </c>
      <c r="V322">
        <v>0</v>
      </c>
      <c r="W322">
        <v>0</v>
      </c>
      <c r="X322">
        <v>0</v>
      </c>
      <c r="Y322">
        <v>0</v>
      </c>
      <c r="Z322">
        <v>100</v>
      </c>
      <c r="AA322">
        <v>100</v>
      </c>
      <c r="AB322">
        <v>100</v>
      </c>
      <c r="AC322">
        <v>90</v>
      </c>
      <c r="AD322">
        <v>95</v>
      </c>
      <c r="AE322">
        <v>100</v>
      </c>
      <c r="AF322">
        <v>80</v>
      </c>
      <c r="AG322">
        <v>89.5</v>
      </c>
      <c r="AH322">
        <v>99</v>
      </c>
      <c r="AI322">
        <v>1</v>
      </c>
      <c r="AJ322">
        <v>2.5</v>
      </c>
      <c r="AK322">
        <v>4</v>
      </c>
      <c r="AL322" t="s">
        <v>396</v>
      </c>
      <c r="AM322">
        <v>98.9</v>
      </c>
      <c r="AN322" t="s">
        <v>396</v>
      </c>
      <c r="AO322" t="s">
        <v>396</v>
      </c>
      <c r="AP322">
        <v>0</v>
      </c>
      <c r="AQ322" t="s">
        <v>396</v>
      </c>
      <c r="AR322" t="s">
        <v>396</v>
      </c>
      <c r="AS322">
        <v>1.4</v>
      </c>
      <c r="AT322" t="s">
        <v>396</v>
      </c>
      <c r="AU322" t="s">
        <v>396</v>
      </c>
      <c r="AV322">
        <v>18.600000000000001</v>
      </c>
      <c r="AW322" t="s">
        <v>396</v>
      </c>
      <c r="AX322" t="s">
        <v>396</v>
      </c>
      <c r="AY322">
        <v>64.400000000000006</v>
      </c>
      <c r="AZ322" t="s">
        <v>396</v>
      </c>
      <c r="BA322" t="s">
        <v>396</v>
      </c>
      <c r="BB322">
        <v>14.5</v>
      </c>
      <c r="BC322" t="s">
        <v>396</v>
      </c>
      <c r="BD322">
        <v>0</v>
      </c>
      <c r="BE322">
        <v>0.6</v>
      </c>
      <c r="BF322">
        <v>14.9</v>
      </c>
      <c r="BG322" t="s">
        <v>396</v>
      </c>
      <c r="BH322" t="s">
        <v>396</v>
      </c>
      <c r="BI322" t="s">
        <v>396</v>
      </c>
      <c r="BJ322" t="s">
        <v>396</v>
      </c>
      <c r="BK322" t="s">
        <v>396</v>
      </c>
      <c r="BL322" t="s">
        <v>396</v>
      </c>
      <c r="BM322">
        <v>0</v>
      </c>
      <c r="BN322">
        <v>0.5</v>
      </c>
      <c r="BO322">
        <v>1</v>
      </c>
      <c r="BP322">
        <v>0</v>
      </c>
      <c r="BQ322">
        <v>0</v>
      </c>
      <c r="BR322">
        <v>0</v>
      </c>
      <c r="BS322">
        <v>0</v>
      </c>
      <c r="BT322">
        <v>0.12</v>
      </c>
      <c r="BU322">
        <v>0.25</v>
      </c>
      <c r="BV322" t="s">
        <v>396</v>
      </c>
      <c r="BW322" t="s">
        <v>396</v>
      </c>
      <c r="BX322" t="s">
        <v>396</v>
      </c>
      <c r="BY322">
        <v>1.5</v>
      </c>
      <c r="BZ322">
        <v>1.55</v>
      </c>
      <c r="CA322">
        <v>1.6</v>
      </c>
      <c r="CB322" t="s">
        <v>396</v>
      </c>
      <c r="CC322" t="s">
        <v>396</v>
      </c>
      <c r="CD322" t="s">
        <v>396</v>
      </c>
      <c r="CE322" t="s">
        <v>396</v>
      </c>
      <c r="CF322">
        <v>1.5</v>
      </c>
      <c r="CG322" t="s">
        <v>396</v>
      </c>
      <c r="CH322" t="s">
        <v>396</v>
      </c>
      <c r="CI322">
        <v>141</v>
      </c>
      <c r="CJ322">
        <v>141</v>
      </c>
      <c r="CK322">
        <v>141</v>
      </c>
      <c r="CL322">
        <v>0.02</v>
      </c>
      <c r="CM322">
        <v>0.03</v>
      </c>
      <c r="CN322">
        <v>0.03</v>
      </c>
      <c r="CO322" t="s">
        <v>396</v>
      </c>
      <c r="CP322">
        <v>5.4</v>
      </c>
      <c r="CQ322" t="s">
        <v>396</v>
      </c>
      <c r="CR322" t="s">
        <v>396</v>
      </c>
      <c r="CS322">
        <v>4</v>
      </c>
      <c r="CT322" t="s">
        <v>396</v>
      </c>
      <c r="CU322" t="s">
        <v>396</v>
      </c>
      <c r="CV322">
        <v>1.1000000000000001</v>
      </c>
      <c r="CW322" t="s">
        <v>396</v>
      </c>
      <c r="CX322" t="s">
        <v>396</v>
      </c>
      <c r="CY322" t="s">
        <v>396</v>
      </c>
      <c r="CZ322" t="s">
        <v>396</v>
      </c>
      <c r="DA322">
        <v>0</v>
      </c>
      <c r="DB322">
        <v>1.5</v>
      </c>
      <c r="DC322">
        <v>2.9</v>
      </c>
      <c r="DD322">
        <v>0</v>
      </c>
      <c r="DE322">
        <v>7</v>
      </c>
      <c r="DF322">
        <v>14</v>
      </c>
      <c r="DG322">
        <v>0</v>
      </c>
      <c r="DH322">
        <v>0</v>
      </c>
      <c r="DI322">
        <v>0</v>
      </c>
      <c r="DJ322">
        <v>0</v>
      </c>
      <c r="DK322">
        <v>0</v>
      </c>
      <c r="DL322">
        <v>0</v>
      </c>
      <c r="DM322">
        <v>0.02</v>
      </c>
      <c r="DN322">
        <v>0.02</v>
      </c>
      <c r="DO322">
        <v>0</v>
      </c>
      <c r="DP322">
        <v>0</v>
      </c>
      <c r="DQ322">
        <v>0</v>
      </c>
      <c r="DR322">
        <v>0</v>
      </c>
      <c r="DS322">
        <v>0</v>
      </c>
      <c r="DT322">
        <v>0</v>
      </c>
      <c r="DU322">
        <v>0</v>
      </c>
      <c r="DV322">
        <v>1</v>
      </c>
      <c r="DW322">
        <v>4</v>
      </c>
      <c r="DX322">
        <v>0</v>
      </c>
      <c r="DY322">
        <v>0.1</v>
      </c>
      <c r="DZ322">
        <v>2</v>
      </c>
      <c r="EA322">
        <v>0</v>
      </c>
      <c r="EB322">
        <v>0.5</v>
      </c>
      <c r="EC322">
        <v>0.9</v>
      </c>
      <c r="ED322" t="s">
        <v>396</v>
      </c>
      <c r="EE322" t="s">
        <v>396</v>
      </c>
      <c r="EF322" t="s">
        <v>396</v>
      </c>
      <c r="EG322">
        <v>0</v>
      </c>
      <c r="EH322">
        <v>0.5</v>
      </c>
      <c r="EI322">
        <v>1</v>
      </c>
      <c r="EJ322">
        <v>3.5</v>
      </c>
      <c r="EK322">
        <v>5.5</v>
      </c>
      <c r="EL322">
        <v>7.3</v>
      </c>
      <c r="EM322" t="s">
        <v>396</v>
      </c>
      <c r="EN322" t="s">
        <v>396</v>
      </c>
      <c r="EO322" t="s">
        <v>396</v>
      </c>
      <c r="EP322" t="s">
        <v>396</v>
      </c>
      <c r="EQ322" t="s">
        <v>396</v>
      </c>
      <c r="ER322" t="s">
        <v>396</v>
      </c>
      <c r="ES322" t="s">
        <v>396</v>
      </c>
      <c r="ET322" t="s">
        <v>396</v>
      </c>
      <c r="EU322" t="s">
        <v>396</v>
      </c>
      <c r="EV322" t="s">
        <v>396</v>
      </c>
      <c r="EW322" t="s">
        <v>396</v>
      </c>
      <c r="EX322" t="s">
        <v>396</v>
      </c>
      <c r="EY322" t="s">
        <v>396</v>
      </c>
      <c r="EZ322" t="s">
        <v>396</v>
      </c>
      <c r="FA322" t="s">
        <v>396</v>
      </c>
      <c r="FB322" t="s">
        <v>396</v>
      </c>
      <c r="FC322" t="s">
        <v>396</v>
      </c>
      <c r="FD322" t="s">
        <v>396</v>
      </c>
      <c r="FE322" t="s">
        <v>396</v>
      </c>
      <c r="FF322" t="s">
        <v>396</v>
      </c>
      <c r="FG322" t="s">
        <v>396</v>
      </c>
      <c r="FH322" t="s">
        <v>396</v>
      </c>
      <c r="FI322" t="s">
        <v>396</v>
      </c>
      <c r="FJ322" t="s">
        <v>396</v>
      </c>
      <c r="FK322" t="s">
        <v>396</v>
      </c>
      <c r="FL322" t="s">
        <v>396</v>
      </c>
      <c r="FM322" t="s">
        <v>396</v>
      </c>
      <c r="FN322" t="s">
        <v>396</v>
      </c>
      <c r="FO322" t="s">
        <v>396</v>
      </c>
      <c r="FP322" t="s">
        <v>396</v>
      </c>
      <c r="FQ322" t="s">
        <v>396</v>
      </c>
      <c r="FR322" t="s">
        <v>396</v>
      </c>
      <c r="FS322">
        <v>18140252</v>
      </c>
      <c r="FT322">
        <v>53079964</v>
      </c>
    </row>
    <row r="323" spans="1:176" x14ac:dyDescent="0.25">
      <c r="A323" s="13">
        <f t="shared" si="12"/>
        <v>18140251</v>
      </c>
      <c r="B323" s="13">
        <f t="shared" si="13"/>
        <v>53079959</v>
      </c>
      <c r="C323" s="14" t="str">
        <f>IF(ISNA(VLOOKUP(A323,ComponentTable!E:E,1,0)),"","Use")</f>
        <v>Use</v>
      </c>
      <c r="D323" s="14">
        <f t="shared" si="14"/>
        <v>53079959</v>
      </c>
      <c r="E323">
        <v>828</v>
      </c>
      <c r="F323" t="s">
        <v>399</v>
      </c>
      <c r="G323" t="s">
        <v>396</v>
      </c>
      <c r="H323" t="s">
        <v>399</v>
      </c>
      <c r="I323" t="s">
        <v>396</v>
      </c>
      <c r="J323" t="s">
        <v>396</v>
      </c>
      <c r="K323" t="s">
        <v>396</v>
      </c>
      <c r="L323">
        <v>0</v>
      </c>
      <c r="M323" t="s">
        <v>396</v>
      </c>
      <c r="N323" t="s">
        <v>396</v>
      </c>
      <c r="O323">
        <v>30</v>
      </c>
      <c r="P323" t="s">
        <v>396</v>
      </c>
      <c r="Q323" t="s">
        <v>396</v>
      </c>
      <c r="R323">
        <v>30</v>
      </c>
      <c r="S323" t="s">
        <v>396</v>
      </c>
      <c r="T323">
        <v>0</v>
      </c>
      <c r="U323">
        <v>0</v>
      </c>
      <c r="V323">
        <v>0</v>
      </c>
      <c r="W323">
        <v>0</v>
      </c>
      <c r="X323">
        <v>0</v>
      </c>
      <c r="Y323">
        <v>0</v>
      </c>
      <c r="Z323">
        <v>100</v>
      </c>
      <c r="AA323">
        <v>100</v>
      </c>
      <c r="AB323">
        <v>100</v>
      </c>
      <c r="AC323">
        <v>100</v>
      </c>
      <c r="AD323">
        <v>100</v>
      </c>
      <c r="AE323">
        <v>100</v>
      </c>
      <c r="AF323">
        <v>75</v>
      </c>
      <c r="AG323">
        <v>85</v>
      </c>
      <c r="AH323">
        <v>95</v>
      </c>
      <c r="AI323">
        <v>3</v>
      </c>
      <c r="AJ323">
        <v>6.5</v>
      </c>
      <c r="AK323">
        <v>10</v>
      </c>
      <c r="AL323" t="s">
        <v>396</v>
      </c>
      <c r="AM323">
        <v>96.8</v>
      </c>
      <c r="AN323" t="s">
        <v>396</v>
      </c>
      <c r="AO323" t="s">
        <v>396</v>
      </c>
      <c r="AP323">
        <v>0</v>
      </c>
      <c r="AQ323" t="s">
        <v>396</v>
      </c>
      <c r="AR323" t="s">
        <v>396</v>
      </c>
      <c r="AS323">
        <v>1.3</v>
      </c>
      <c r="AT323" t="s">
        <v>396</v>
      </c>
      <c r="AU323" t="s">
        <v>396</v>
      </c>
      <c r="AV323">
        <v>18.2</v>
      </c>
      <c r="AW323" t="s">
        <v>396</v>
      </c>
      <c r="AX323" t="s">
        <v>396</v>
      </c>
      <c r="AY323">
        <v>63.1</v>
      </c>
      <c r="AZ323" t="s">
        <v>396</v>
      </c>
      <c r="BA323" t="s">
        <v>396</v>
      </c>
      <c r="BB323">
        <v>14.2</v>
      </c>
      <c r="BC323" t="s">
        <v>396</v>
      </c>
      <c r="BD323">
        <v>0</v>
      </c>
      <c r="BE323">
        <v>0.7</v>
      </c>
      <c r="BF323">
        <v>14.9</v>
      </c>
      <c r="BG323" t="s">
        <v>396</v>
      </c>
      <c r="BH323" t="s">
        <v>396</v>
      </c>
      <c r="BI323" t="s">
        <v>396</v>
      </c>
      <c r="BJ323" t="s">
        <v>396</v>
      </c>
      <c r="BK323" t="s">
        <v>396</v>
      </c>
      <c r="BL323" t="s">
        <v>396</v>
      </c>
      <c r="BM323">
        <v>1</v>
      </c>
      <c r="BN323">
        <v>2.5</v>
      </c>
      <c r="BO323">
        <v>4</v>
      </c>
      <c r="BP323">
        <v>0</v>
      </c>
      <c r="BQ323">
        <v>0</v>
      </c>
      <c r="BR323">
        <v>0</v>
      </c>
      <c r="BS323">
        <v>2</v>
      </c>
      <c r="BT323">
        <v>3</v>
      </c>
      <c r="BU323">
        <v>4</v>
      </c>
      <c r="BV323" t="s">
        <v>396</v>
      </c>
      <c r="BW323" t="s">
        <v>396</v>
      </c>
      <c r="BX323" t="s">
        <v>396</v>
      </c>
      <c r="BY323">
        <v>1.3</v>
      </c>
      <c r="BZ323">
        <v>1.4</v>
      </c>
      <c r="CA323">
        <v>1.5</v>
      </c>
      <c r="CB323" t="s">
        <v>396</v>
      </c>
      <c r="CC323" t="s">
        <v>396</v>
      </c>
      <c r="CD323" t="s">
        <v>396</v>
      </c>
      <c r="CE323" t="s">
        <v>396</v>
      </c>
      <c r="CF323">
        <v>1.38</v>
      </c>
      <c r="CG323" t="s">
        <v>396</v>
      </c>
      <c r="CH323" t="s">
        <v>396</v>
      </c>
      <c r="CI323">
        <v>42</v>
      </c>
      <c r="CJ323">
        <v>92</v>
      </c>
      <c r="CK323">
        <v>141</v>
      </c>
      <c r="CL323">
        <v>0.1</v>
      </c>
      <c r="CM323">
        <v>0.13</v>
      </c>
      <c r="CN323">
        <v>0.15</v>
      </c>
      <c r="CO323" t="s">
        <v>396</v>
      </c>
      <c r="CP323">
        <v>8.8000000000000007</v>
      </c>
      <c r="CQ323" t="s">
        <v>396</v>
      </c>
      <c r="CR323" t="s">
        <v>396</v>
      </c>
      <c r="CS323">
        <v>6.6</v>
      </c>
      <c r="CT323" t="s">
        <v>396</v>
      </c>
      <c r="CU323" t="s">
        <v>396</v>
      </c>
      <c r="CV323">
        <v>2.2000000000000002</v>
      </c>
      <c r="CW323" t="s">
        <v>396</v>
      </c>
      <c r="CX323" t="s">
        <v>396</v>
      </c>
      <c r="CY323" t="s">
        <v>396</v>
      </c>
      <c r="CZ323" t="s">
        <v>396</v>
      </c>
      <c r="DA323">
        <v>0</v>
      </c>
      <c r="DB323">
        <v>1.5</v>
      </c>
      <c r="DC323">
        <v>2.9</v>
      </c>
      <c r="DD323">
        <v>0</v>
      </c>
      <c r="DE323">
        <v>7</v>
      </c>
      <c r="DF323">
        <v>14</v>
      </c>
      <c r="DG323">
        <v>0</v>
      </c>
      <c r="DH323">
        <v>0</v>
      </c>
      <c r="DI323">
        <v>0</v>
      </c>
      <c r="DJ323">
        <v>0</v>
      </c>
      <c r="DK323">
        <v>0</v>
      </c>
      <c r="DL323">
        <v>0</v>
      </c>
      <c r="DM323">
        <v>0.02</v>
      </c>
      <c r="DN323">
        <v>0.02</v>
      </c>
      <c r="DO323">
        <v>0</v>
      </c>
      <c r="DP323">
        <v>0</v>
      </c>
      <c r="DQ323">
        <v>0</v>
      </c>
      <c r="DR323">
        <v>0</v>
      </c>
      <c r="DS323">
        <v>0</v>
      </c>
      <c r="DT323">
        <v>0</v>
      </c>
      <c r="DU323">
        <v>0</v>
      </c>
      <c r="DV323">
        <v>1</v>
      </c>
      <c r="DW323">
        <v>4</v>
      </c>
      <c r="DX323">
        <v>0</v>
      </c>
      <c r="DY323">
        <v>0.1</v>
      </c>
      <c r="DZ323">
        <v>2</v>
      </c>
      <c r="EA323" t="s">
        <v>396</v>
      </c>
      <c r="EB323" t="s">
        <v>396</v>
      </c>
      <c r="EC323" t="s">
        <v>396</v>
      </c>
      <c r="ED323">
        <v>0.3</v>
      </c>
      <c r="EE323">
        <v>1</v>
      </c>
      <c r="EF323">
        <v>3.1</v>
      </c>
      <c r="EG323">
        <v>0</v>
      </c>
      <c r="EH323">
        <v>2</v>
      </c>
      <c r="EI323">
        <v>4</v>
      </c>
      <c r="EJ323">
        <v>3.5</v>
      </c>
      <c r="EK323">
        <v>4.5999999999999996</v>
      </c>
      <c r="EL323">
        <v>5.5</v>
      </c>
      <c r="EM323" t="s">
        <v>396</v>
      </c>
      <c r="EN323" t="s">
        <v>396</v>
      </c>
      <c r="EO323" t="s">
        <v>396</v>
      </c>
      <c r="EP323" t="s">
        <v>396</v>
      </c>
      <c r="EQ323" t="s">
        <v>396</v>
      </c>
      <c r="ER323" t="s">
        <v>396</v>
      </c>
      <c r="ES323" t="s">
        <v>396</v>
      </c>
      <c r="ET323" t="s">
        <v>396</v>
      </c>
      <c r="EU323" t="s">
        <v>396</v>
      </c>
      <c r="EV323" t="s">
        <v>396</v>
      </c>
      <c r="EW323" t="s">
        <v>396</v>
      </c>
      <c r="EX323" t="s">
        <v>396</v>
      </c>
      <c r="EY323" t="s">
        <v>396</v>
      </c>
      <c r="EZ323" t="s">
        <v>396</v>
      </c>
      <c r="FA323" t="s">
        <v>396</v>
      </c>
      <c r="FB323" t="s">
        <v>396</v>
      </c>
      <c r="FC323" t="s">
        <v>396</v>
      </c>
      <c r="FD323" t="s">
        <v>396</v>
      </c>
      <c r="FE323" t="s">
        <v>396</v>
      </c>
      <c r="FF323" t="s">
        <v>396</v>
      </c>
      <c r="FG323" t="s">
        <v>396</v>
      </c>
      <c r="FH323" t="s">
        <v>396</v>
      </c>
      <c r="FI323" t="s">
        <v>396</v>
      </c>
      <c r="FJ323" t="s">
        <v>396</v>
      </c>
      <c r="FK323" t="s">
        <v>396</v>
      </c>
      <c r="FL323" t="s">
        <v>396</v>
      </c>
      <c r="FM323" t="s">
        <v>396</v>
      </c>
      <c r="FN323" t="s">
        <v>396</v>
      </c>
      <c r="FO323" t="s">
        <v>396</v>
      </c>
      <c r="FP323" t="s">
        <v>396</v>
      </c>
      <c r="FQ323" t="s">
        <v>396</v>
      </c>
      <c r="FR323" t="s">
        <v>396</v>
      </c>
      <c r="FS323">
        <v>18140251</v>
      </c>
      <c r="FT323">
        <v>53079959</v>
      </c>
    </row>
    <row r="324" spans="1:176" x14ac:dyDescent="0.25">
      <c r="A324" s="13">
        <f t="shared" ref="A324:A387" si="15">FS324</f>
        <v>18140251</v>
      </c>
      <c r="B324" s="13">
        <f t="shared" ref="B324:B387" si="16">FT324</f>
        <v>53079960</v>
      </c>
      <c r="C324" s="14" t="str">
        <f>IF(ISNA(VLOOKUP(A324,ComponentTable!E:E,1,0)),"","Use")</f>
        <v>Use</v>
      </c>
      <c r="D324" s="14">
        <f t="shared" ref="D324:D387" si="17">IF(C324&lt;&gt;"",B324,"")</f>
        <v>53079960</v>
      </c>
      <c r="E324">
        <v>829</v>
      </c>
      <c r="F324" t="s">
        <v>702</v>
      </c>
      <c r="G324" t="s">
        <v>396</v>
      </c>
      <c r="H324" t="s">
        <v>702</v>
      </c>
      <c r="I324" t="s">
        <v>396</v>
      </c>
      <c r="J324" t="s">
        <v>396</v>
      </c>
      <c r="K324" t="s">
        <v>396</v>
      </c>
      <c r="L324">
        <v>30</v>
      </c>
      <c r="M324" t="s">
        <v>396</v>
      </c>
      <c r="N324" t="s">
        <v>396</v>
      </c>
      <c r="O324">
        <v>61</v>
      </c>
      <c r="P324" t="s">
        <v>396</v>
      </c>
      <c r="Q324" t="s">
        <v>396</v>
      </c>
      <c r="R324">
        <v>31</v>
      </c>
      <c r="S324" t="s">
        <v>396</v>
      </c>
      <c r="T324">
        <v>0</v>
      </c>
      <c r="U324">
        <v>0</v>
      </c>
      <c r="V324">
        <v>0</v>
      </c>
      <c r="W324">
        <v>0</v>
      </c>
      <c r="X324">
        <v>0</v>
      </c>
      <c r="Y324">
        <v>0</v>
      </c>
      <c r="Z324">
        <v>100</v>
      </c>
      <c r="AA324">
        <v>100</v>
      </c>
      <c r="AB324">
        <v>100</v>
      </c>
      <c r="AC324">
        <v>100</v>
      </c>
      <c r="AD324">
        <v>100</v>
      </c>
      <c r="AE324">
        <v>100</v>
      </c>
      <c r="AF324">
        <v>85</v>
      </c>
      <c r="AG324">
        <v>90</v>
      </c>
      <c r="AH324">
        <v>95</v>
      </c>
      <c r="AI324">
        <v>3</v>
      </c>
      <c r="AJ324">
        <v>6.5</v>
      </c>
      <c r="AK324">
        <v>10</v>
      </c>
      <c r="AL324" t="s">
        <v>396</v>
      </c>
      <c r="AM324">
        <v>97</v>
      </c>
      <c r="AN324" t="s">
        <v>396</v>
      </c>
      <c r="AO324" t="s">
        <v>396</v>
      </c>
      <c r="AP324">
        <v>0</v>
      </c>
      <c r="AQ324" t="s">
        <v>396</v>
      </c>
      <c r="AR324" t="s">
        <v>396</v>
      </c>
      <c r="AS324">
        <v>1</v>
      </c>
      <c r="AT324" t="s">
        <v>396</v>
      </c>
      <c r="AU324" t="s">
        <v>396</v>
      </c>
      <c r="AV324">
        <v>18.3</v>
      </c>
      <c r="AW324" t="s">
        <v>396</v>
      </c>
      <c r="AX324" t="s">
        <v>396</v>
      </c>
      <c r="AY324">
        <v>63.4</v>
      </c>
      <c r="AZ324" t="s">
        <v>396</v>
      </c>
      <c r="BA324" t="s">
        <v>396</v>
      </c>
      <c r="BB324">
        <v>14.3</v>
      </c>
      <c r="BC324" t="s">
        <v>396</v>
      </c>
      <c r="BD324">
        <v>0</v>
      </c>
      <c r="BE324">
        <v>1</v>
      </c>
      <c r="BF324">
        <v>14.9</v>
      </c>
      <c r="BG324" t="s">
        <v>396</v>
      </c>
      <c r="BH324" t="s">
        <v>396</v>
      </c>
      <c r="BI324" t="s">
        <v>396</v>
      </c>
      <c r="BJ324" t="s">
        <v>396</v>
      </c>
      <c r="BK324" t="s">
        <v>396</v>
      </c>
      <c r="BL324" t="s">
        <v>396</v>
      </c>
      <c r="BM324">
        <v>1</v>
      </c>
      <c r="BN324">
        <v>2</v>
      </c>
      <c r="BO324">
        <v>3</v>
      </c>
      <c r="BP324">
        <v>0</v>
      </c>
      <c r="BQ324">
        <v>0</v>
      </c>
      <c r="BR324">
        <v>0</v>
      </c>
      <c r="BS324">
        <v>0</v>
      </c>
      <c r="BT324">
        <v>0.25</v>
      </c>
      <c r="BU324">
        <v>0.5</v>
      </c>
      <c r="BV324" t="s">
        <v>396</v>
      </c>
      <c r="BW324" t="s">
        <v>396</v>
      </c>
      <c r="BX324" t="s">
        <v>396</v>
      </c>
      <c r="BY324">
        <v>1.5</v>
      </c>
      <c r="BZ324">
        <v>1.6</v>
      </c>
      <c r="CA324">
        <v>1.7</v>
      </c>
      <c r="CB324" t="s">
        <v>396</v>
      </c>
      <c r="CC324" t="s">
        <v>396</v>
      </c>
      <c r="CD324" t="s">
        <v>396</v>
      </c>
      <c r="CE324" t="s">
        <v>396</v>
      </c>
      <c r="CF324">
        <v>1.52</v>
      </c>
      <c r="CG324" t="s">
        <v>396</v>
      </c>
      <c r="CH324" t="s">
        <v>396</v>
      </c>
      <c r="CI324">
        <v>42</v>
      </c>
      <c r="CJ324">
        <v>92</v>
      </c>
      <c r="CK324">
        <v>141</v>
      </c>
      <c r="CL324">
        <v>0.03</v>
      </c>
      <c r="CM324">
        <v>0.06</v>
      </c>
      <c r="CN324">
        <v>0.08</v>
      </c>
      <c r="CO324" t="s">
        <v>396</v>
      </c>
      <c r="CP324">
        <v>8.1</v>
      </c>
      <c r="CQ324" t="s">
        <v>396</v>
      </c>
      <c r="CR324" t="s">
        <v>396</v>
      </c>
      <c r="CS324">
        <v>6</v>
      </c>
      <c r="CT324" t="s">
        <v>396</v>
      </c>
      <c r="CU324" t="s">
        <v>396</v>
      </c>
      <c r="CV324">
        <v>1.4</v>
      </c>
      <c r="CW324" t="s">
        <v>396</v>
      </c>
      <c r="CX324" t="s">
        <v>396</v>
      </c>
      <c r="CY324" t="s">
        <v>396</v>
      </c>
      <c r="CZ324" t="s">
        <v>396</v>
      </c>
      <c r="DA324">
        <v>0</v>
      </c>
      <c r="DB324">
        <v>1.5</v>
      </c>
      <c r="DC324">
        <v>2.9</v>
      </c>
      <c r="DD324">
        <v>0</v>
      </c>
      <c r="DE324">
        <v>7</v>
      </c>
      <c r="DF324">
        <v>14</v>
      </c>
      <c r="DG324">
        <v>0</v>
      </c>
      <c r="DH324">
        <v>0</v>
      </c>
      <c r="DI324">
        <v>0</v>
      </c>
      <c r="DJ324">
        <v>0</v>
      </c>
      <c r="DK324">
        <v>0</v>
      </c>
      <c r="DL324">
        <v>0</v>
      </c>
      <c r="DM324">
        <v>0.05</v>
      </c>
      <c r="DN324">
        <v>0.05</v>
      </c>
      <c r="DO324">
        <v>0</v>
      </c>
      <c r="DP324">
        <v>0</v>
      </c>
      <c r="DQ324">
        <v>0</v>
      </c>
      <c r="DR324">
        <v>0</v>
      </c>
      <c r="DS324">
        <v>0</v>
      </c>
      <c r="DT324">
        <v>0</v>
      </c>
      <c r="DU324">
        <v>0</v>
      </c>
      <c r="DV324">
        <v>1</v>
      </c>
      <c r="DW324">
        <v>4</v>
      </c>
      <c r="DX324">
        <v>0</v>
      </c>
      <c r="DY324">
        <v>0.1</v>
      </c>
      <c r="DZ324">
        <v>2</v>
      </c>
      <c r="EA324" t="s">
        <v>396</v>
      </c>
      <c r="EB324" t="s">
        <v>396</v>
      </c>
      <c r="EC324" t="s">
        <v>396</v>
      </c>
      <c r="ED324">
        <v>0</v>
      </c>
      <c r="EE324">
        <v>0.3</v>
      </c>
      <c r="EF324">
        <v>1.6</v>
      </c>
      <c r="EG324">
        <v>0</v>
      </c>
      <c r="EH324">
        <v>0.5</v>
      </c>
      <c r="EI324">
        <v>1</v>
      </c>
      <c r="EJ324">
        <v>3.5</v>
      </c>
      <c r="EK324">
        <v>4.5999999999999996</v>
      </c>
      <c r="EL324">
        <v>5.5</v>
      </c>
      <c r="EM324" t="s">
        <v>396</v>
      </c>
      <c r="EN324" t="s">
        <v>396</v>
      </c>
      <c r="EO324" t="s">
        <v>396</v>
      </c>
      <c r="EP324" t="s">
        <v>396</v>
      </c>
      <c r="EQ324" t="s">
        <v>396</v>
      </c>
      <c r="ER324" t="s">
        <v>396</v>
      </c>
      <c r="ES324" t="s">
        <v>396</v>
      </c>
      <c r="ET324" t="s">
        <v>396</v>
      </c>
      <c r="EU324" t="s">
        <v>396</v>
      </c>
      <c r="EV324" t="s">
        <v>396</v>
      </c>
      <c r="EW324" t="s">
        <v>396</v>
      </c>
      <c r="EX324" t="s">
        <v>396</v>
      </c>
      <c r="EY324" t="s">
        <v>396</v>
      </c>
      <c r="EZ324" t="s">
        <v>396</v>
      </c>
      <c r="FA324" t="s">
        <v>396</v>
      </c>
      <c r="FB324" t="s">
        <v>396</v>
      </c>
      <c r="FC324" t="s">
        <v>396</v>
      </c>
      <c r="FD324" t="s">
        <v>396</v>
      </c>
      <c r="FE324" t="s">
        <v>396</v>
      </c>
      <c r="FF324" t="s">
        <v>396</v>
      </c>
      <c r="FG324" t="s">
        <v>396</v>
      </c>
      <c r="FH324" t="s">
        <v>396</v>
      </c>
      <c r="FI324" t="s">
        <v>396</v>
      </c>
      <c r="FJ324" t="s">
        <v>396</v>
      </c>
      <c r="FK324" t="s">
        <v>396</v>
      </c>
      <c r="FL324" t="s">
        <v>396</v>
      </c>
      <c r="FM324" t="s">
        <v>396</v>
      </c>
      <c r="FN324" t="s">
        <v>396</v>
      </c>
      <c r="FO324" t="s">
        <v>396</v>
      </c>
      <c r="FP324" t="s">
        <v>396</v>
      </c>
      <c r="FQ324" t="s">
        <v>396</v>
      </c>
      <c r="FR324" t="s">
        <v>396</v>
      </c>
      <c r="FS324">
        <v>18140251</v>
      </c>
      <c r="FT324">
        <v>53079960</v>
      </c>
    </row>
    <row r="325" spans="1:176" x14ac:dyDescent="0.25">
      <c r="A325" s="13">
        <f t="shared" si="15"/>
        <v>18140251</v>
      </c>
      <c r="B325" s="13">
        <f t="shared" si="16"/>
        <v>53079961</v>
      </c>
      <c r="C325" s="14" t="str">
        <f>IF(ISNA(VLOOKUP(A325,ComponentTable!E:E,1,0)),"","Use")</f>
        <v>Use</v>
      </c>
      <c r="D325" s="14">
        <f t="shared" si="17"/>
        <v>53079961</v>
      </c>
      <c r="E325">
        <v>830</v>
      </c>
      <c r="F325" t="s">
        <v>713</v>
      </c>
      <c r="G325" t="s">
        <v>396</v>
      </c>
      <c r="H325" t="s">
        <v>611</v>
      </c>
      <c r="I325" t="s">
        <v>396</v>
      </c>
      <c r="J325" t="s">
        <v>396</v>
      </c>
      <c r="K325" t="s">
        <v>396</v>
      </c>
      <c r="L325">
        <v>61</v>
      </c>
      <c r="M325" t="s">
        <v>396</v>
      </c>
      <c r="N325" t="s">
        <v>396</v>
      </c>
      <c r="O325">
        <v>112</v>
      </c>
      <c r="P325" t="s">
        <v>396</v>
      </c>
      <c r="Q325" t="s">
        <v>396</v>
      </c>
      <c r="R325">
        <v>51</v>
      </c>
      <c r="S325" t="s">
        <v>396</v>
      </c>
      <c r="T325">
        <v>0</v>
      </c>
      <c r="U325">
        <v>0</v>
      </c>
      <c r="V325">
        <v>0</v>
      </c>
      <c r="W325">
        <v>0</v>
      </c>
      <c r="X325">
        <v>0</v>
      </c>
      <c r="Y325">
        <v>0</v>
      </c>
      <c r="Z325">
        <v>100</v>
      </c>
      <c r="AA325">
        <v>100</v>
      </c>
      <c r="AB325">
        <v>100</v>
      </c>
      <c r="AC325">
        <v>100</v>
      </c>
      <c r="AD325">
        <v>100</v>
      </c>
      <c r="AE325">
        <v>100</v>
      </c>
      <c r="AF325">
        <v>85</v>
      </c>
      <c r="AG325">
        <v>90</v>
      </c>
      <c r="AH325">
        <v>95</v>
      </c>
      <c r="AI325">
        <v>5</v>
      </c>
      <c r="AJ325">
        <v>12.5</v>
      </c>
      <c r="AK325">
        <v>20</v>
      </c>
      <c r="AL325" t="s">
        <v>396</v>
      </c>
      <c r="AM325">
        <v>95</v>
      </c>
      <c r="AN325" t="s">
        <v>396</v>
      </c>
      <c r="AO325" t="s">
        <v>396</v>
      </c>
      <c r="AP325">
        <v>0</v>
      </c>
      <c r="AQ325" t="s">
        <v>396</v>
      </c>
      <c r="AR325" t="s">
        <v>396</v>
      </c>
      <c r="AS325">
        <v>0.9</v>
      </c>
      <c r="AT325" t="s">
        <v>396</v>
      </c>
      <c r="AU325" t="s">
        <v>396</v>
      </c>
      <c r="AV325">
        <v>17.600000000000001</v>
      </c>
      <c r="AW325" t="s">
        <v>396</v>
      </c>
      <c r="AX325" t="s">
        <v>396</v>
      </c>
      <c r="AY325">
        <v>62.1</v>
      </c>
      <c r="AZ325" t="s">
        <v>396</v>
      </c>
      <c r="BA325" t="s">
        <v>396</v>
      </c>
      <c r="BB325">
        <v>14.4</v>
      </c>
      <c r="BC325" t="s">
        <v>396</v>
      </c>
      <c r="BD325">
        <v>0</v>
      </c>
      <c r="BE325">
        <v>1</v>
      </c>
      <c r="BF325">
        <v>14.9</v>
      </c>
      <c r="BG325" t="s">
        <v>396</v>
      </c>
      <c r="BH325" t="s">
        <v>396</v>
      </c>
      <c r="BI325" t="s">
        <v>396</v>
      </c>
      <c r="BJ325" t="s">
        <v>396</v>
      </c>
      <c r="BK325" t="s">
        <v>396</v>
      </c>
      <c r="BL325" t="s">
        <v>396</v>
      </c>
      <c r="BM325">
        <v>2</v>
      </c>
      <c r="BN325">
        <v>4</v>
      </c>
      <c r="BO325">
        <v>6</v>
      </c>
      <c r="BP325">
        <v>0</v>
      </c>
      <c r="BQ325">
        <v>0</v>
      </c>
      <c r="BR325">
        <v>0</v>
      </c>
      <c r="BS325">
        <v>1</v>
      </c>
      <c r="BT325">
        <v>2.5</v>
      </c>
      <c r="BU325">
        <v>4</v>
      </c>
      <c r="BV325" t="s">
        <v>396</v>
      </c>
      <c r="BW325" t="s">
        <v>396</v>
      </c>
      <c r="BX325" t="s">
        <v>396</v>
      </c>
      <c r="BY325">
        <v>1.5</v>
      </c>
      <c r="BZ325">
        <v>1.55</v>
      </c>
      <c r="CA325">
        <v>1.6</v>
      </c>
      <c r="CB325" t="s">
        <v>396</v>
      </c>
      <c r="CC325" t="s">
        <v>396</v>
      </c>
      <c r="CD325" t="s">
        <v>396</v>
      </c>
      <c r="CE325" t="s">
        <v>396</v>
      </c>
      <c r="CF325">
        <v>1.5</v>
      </c>
      <c r="CG325" t="s">
        <v>396</v>
      </c>
      <c r="CH325" t="s">
        <v>396</v>
      </c>
      <c r="CI325">
        <v>1.4</v>
      </c>
      <c r="CJ325">
        <v>8</v>
      </c>
      <c r="CK325">
        <v>14</v>
      </c>
      <c r="CL325">
        <v>0.1</v>
      </c>
      <c r="CM325">
        <v>0.2</v>
      </c>
      <c r="CN325">
        <v>0.3</v>
      </c>
      <c r="CO325" t="s">
        <v>396</v>
      </c>
      <c r="CP325">
        <v>13.6</v>
      </c>
      <c r="CQ325" t="s">
        <v>396</v>
      </c>
      <c r="CR325" t="s">
        <v>396</v>
      </c>
      <c r="CS325">
        <v>10.8</v>
      </c>
      <c r="CT325" t="s">
        <v>396</v>
      </c>
      <c r="CU325" t="s">
        <v>396</v>
      </c>
      <c r="CV325">
        <v>3.5</v>
      </c>
      <c r="CW325" t="s">
        <v>396</v>
      </c>
      <c r="CX325" t="s">
        <v>396</v>
      </c>
      <c r="CY325" t="s">
        <v>396</v>
      </c>
      <c r="CZ325" t="s">
        <v>396</v>
      </c>
      <c r="DA325">
        <v>0</v>
      </c>
      <c r="DB325">
        <v>1.5</v>
      </c>
      <c r="DC325">
        <v>2.9</v>
      </c>
      <c r="DD325">
        <v>0</v>
      </c>
      <c r="DE325">
        <v>7</v>
      </c>
      <c r="DF325">
        <v>14</v>
      </c>
      <c r="DG325">
        <v>0</v>
      </c>
      <c r="DH325">
        <v>0</v>
      </c>
      <c r="DI325">
        <v>0</v>
      </c>
      <c r="DJ325">
        <v>0</v>
      </c>
      <c r="DK325">
        <v>0</v>
      </c>
      <c r="DL325">
        <v>0</v>
      </c>
      <c r="DM325">
        <v>0.1</v>
      </c>
      <c r="DN325">
        <v>0.1</v>
      </c>
      <c r="DO325">
        <v>0</v>
      </c>
      <c r="DP325">
        <v>0</v>
      </c>
      <c r="DQ325">
        <v>0</v>
      </c>
      <c r="DR325">
        <v>0</v>
      </c>
      <c r="DS325">
        <v>0</v>
      </c>
      <c r="DT325">
        <v>0</v>
      </c>
      <c r="DU325">
        <v>0</v>
      </c>
      <c r="DV325">
        <v>1</v>
      </c>
      <c r="DW325">
        <v>4</v>
      </c>
      <c r="DX325">
        <v>0</v>
      </c>
      <c r="DY325">
        <v>0.1</v>
      </c>
      <c r="DZ325">
        <v>2</v>
      </c>
      <c r="EA325" t="s">
        <v>396</v>
      </c>
      <c r="EB325" t="s">
        <v>396</v>
      </c>
      <c r="EC325" t="s">
        <v>396</v>
      </c>
      <c r="ED325">
        <v>0.4</v>
      </c>
      <c r="EE325">
        <v>1.2</v>
      </c>
      <c r="EF325">
        <v>3.8</v>
      </c>
      <c r="EG325">
        <v>0</v>
      </c>
      <c r="EH325">
        <v>1</v>
      </c>
      <c r="EI325">
        <v>2</v>
      </c>
      <c r="EJ325">
        <v>3.5</v>
      </c>
      <c r="EK325">
        <v>4.5999999999999996</v>
      </c>
      <c r="EL325">
        <v>5.5</v>
      </c>
      <c r="EM325" t="s">
        <v>396</v>
      </c>
      <c r="EN325" t="s">
        <v>396</v>
      </c>
      <c r="EO325" t="s">
        <v>396</v>
      </c>
      <c r="EP325" t="s">
        <v>396</v>
      </c>
      <c r="EQ325" t="s">
        <v>396</v>
      </c>
      <c r="ER325" t="s">
        <v>396</v>
      </c>
      <c r="ES325" t="s">
        <v>396</v>
      </c>
      <c r="ET325" t="s">
        <v>396</v>
      </c>
      <c r="EU325" t="s">
        <v>396</v>
      </c>
      <c r="EV325" t="s">
        <v>396</v>
      </c>
      <c r="EW325" t="s">
        <v>396</v>
      </c>
      <c r="EX325" t="s">
        <v>396</v>
      </c>
      <c r="EY325" t="s">
        <v>396</v>
      </c>
      <c r="EZ325" t="s">
        <v>396</v>
      </c>
      <c r="FA325" t="s">
        <v>396</v>
      </c>
      <c r="FB325" t="s">
        <v>396</v>
      </c>
      <c r="FC325" t="s">
        <v>396</v>
      </c>
      <c r="FD325" t="s">
        <v>396</v>
      </c>
      <c r="FE325" t="s">
        <v>396</v>
      </c>
      <c r="FF325" t="s">
        <v>396</v>
      </c>
      <c r="FG325" t="s">
        <v>396</v>
      </c>
      <c r="FH325" t="s">
        <v>396</v>
      </c>
      <c r="FI325" t="s">
        <v>396</v>
      </c>
      <c r="FJ325" t="s">
        <v>396</v>
      </c>
      <c r="FK325" t="s">
        <v>396</v>
      </c>
      <c r="FL325" t="s">
        <v>396</v>
      </c>
      <c r="FM325" t="s">
        <v>396</v>
      </c>
      <c r="FN325" t="s">
        <v>396</v>
      </c>
      <c r="FO325" t="s">
        <v>396</v>
      </c>
      <c r="FP325" t="s">
        <v>396</v>
      </c>
      <c r="FQ325" t="s">
        <v>396</v>
      </c>
      <c r="FR325" t="s">
        <v>396</v>
      </c>
      <c r="FS325">
        <v>18140251</v>
      </c>
      <c r="FT325">
        <v>53079961</v>
      </c>
    </row>
    <row r="326" spans="1:176" x14ac:dyDescent="0.25">
      <c r="A326" s="13">
        <f t="shared" si="15"/>
        <v>18140251</v>
      </c>
      <c r="B326" s="13">
        <f t="shared" si="16"/>
        <v>53079962</v>
      </c>
      <c r="C326" s="14" t="str">
        <f>IF(ISNA(VLOOKUP(A326,ComponentTable!E:E,1,0)),"","Use")</f>
        <v>Use</v>
      </c>
      <c r="D326" s="14">
        <f t="shared" si="17"/>
        <v>53079962</v>
      </c>
      <c r="E326">
        <v>831</v>
      </c>
      <c r="F326" t="s">
        <v>704</v>
      </c>
      <c r="G326" t="s">
        <v>396</v>
      </c>
      <c r="H326" t="s">
        <v>704</v>
      </c>
      <c r="I326" t="s">
        <v>396</v>
      </c>
      <c r="J326" t="s">
        <v>396</v>
      </c>
      <c r="K326" t="s">
        <v>396</v>
      </c>
      <c r="L326">
        <v>112</v>
      </c>
      <c r="M326" t="s">
        <v>396</v>
      </c>
      <c r="N326" t="s">
        <v>396</v>
      </c>
      <c r="O326">
        <v>203</v>
      </c>
      <c r="P326" t="s">
        <v>396</v>
      </c>
      <c r="Q326" t="s">
        <v>396</v>
      </c>
      <c r="R326">
        <v>91</v>
      </c>
      <c r="S326" t="s">
        <v>396</v>
      </c>
      <c r="T326">
        <v>0</v>
      </c>
      <c r="U326">
        <v>0</v>
      </c>
      <c r="V326">
        <v>0</v>
      </c>
      <c r="W326">
        <v>0</v>
      </c>
      <c r="X326">
        <v>0</v>
      </c>
      <c r="Y326">
        <v>0</v>
      </c>
      <c r="Z326">
        <v>100</v>
      </c>
      <c r="AA326">
        <v>100</v>
      </c>
      <c r="AB326">
        <v>100</v>
      </c>
      <c r="AC326">
        <v>100</v>
      </c>
      <c r="AD326">
        <v>100</v>
      </c>
      <c r="AE326">
        <v>100</v>
      </c>
      <c r="AF326">
        <v>80</v>
      </c>
      <c r="AG326">
        <v>85</v>
      </c>
      <c r="AH326">
        <v>90</v>
      </c>
      <c r="AI326">
        <v>2</v>
      </c>
      <c r="AJ326">
        <v>6</v>
      </c>
      <c r="AK326">
        <v>10</v>
      </c>
      <c r="AL326" t="s">
        <v>396</v>
      </c>
      <c r="AM326">
        <v>96.8</v>
      </c>
      <c r="AN326" t="s">
        <v>396</v>
      </c>
      <c r="AO326" t="s">
        <v>396</v>
      </c>
      <c r="AP326">
        <v>0</v>
      </c>
      <c r="AQ326" t="s">
        <v>396</v>
      </c>
      <c r="AR326" t="s">
        <v>396</v>
      </c>
      <c r="AS326">
        <v>1.3</v>
      </c>
      <c r="AT326" t="s">
        <v>396</v>
      </c>
      <c r="AU326" t="s">
        <v>396</v>
      </c>
      <c r="AV326">
        <v>18.2</v>
      </c>
      <c r="AW326" t="s">
        <v>396</v>
      </c>
      <c r="AX326" t="s">
        <v>396</v>
      </c>
      <c r="AY326">
        <v>63.1</v>
      </c>
      <c r="AZ326" t="s">
        <v>396</v>
      </c>
      <c r="BA326" t="s">
        <v>396</v>
      </c>
      <c r="BB326">
        <v>14.2</v>
      </c>
      <c r="BC326" t="s">
        <v>396</v>
      </c>
      <c r="BD326">
        <v>0</v>
      </c>
      <c r="BE326">
        <v>0.7</v>
      </c>
      <c r="BF326">
        <v>14.9</v>
      </c>
      <c r="BG326" t="s">
        <v>396</v>
      </c>
      <c r="BH326" t="s">
        <v>396</v>
      </c>
      <c r="BI326" t="s">
        <v>396</v>
      </c>
      <c r="BJ326" t="s">
        <v>396</v>
      </c>
      <c r="BK326" t="s">
        <v>396</v>
      </c>
      <c r="BL326" t="s">
        <v>396</v>
      </c>
      <c r="BM326">
        <v>1</v>
      </c>
      <c r="BN326">
        <v>2.5</v>
      </c>
      <c r="BO326">
        <v>4</v>
      </c>
      <c r="BP326">
        <v>0</v>
      </c>
      <c r="BQ326">
        <v>0</v>
      </c>
      <c r="BR326">
        <v>0</v>
      </c>
      <c r="BS326">
        <v>0</v>
      </c>
      <c r="BT326">
        <v>0.25</v>
      </c>
      <c r="BU326">
        <v>0.5</v>
      </c>
      <c r="BV326" t="s">
        <v>396</v>
      </c>
      <c r="BW326" t="s">
        <v>396</v>
      </c>
      <c r="BX326" t="s">
        <v>396</v>
      </c>
      <c r="BY326">
        <v>1.5</v>
      </c>
      <c r="BZ326">
        <v>1.58</v>
      </c>
      <c r="CA326">
        <v>1.65</v>
      </c>
      <c r="CB326" t="s">
        <v>396</v>
      </c>
      <c r="CC326" t="s">
        <v>396</v>
      </c>
      <c r="CD326" t="s">
        <v>396</v>
      </c>
      <c r="CE326" t="s">
        <v>396</v>
      </c>
      <c r="CF326">
        <v>1.52</v>
      </c>
      <c r="CG326" t="s">
        <v>396</v>
      </c>
      <c r="CH326" t="s">
        <v>396</v>
      </c>
      <c r="CI326">
        <v>42</v>
      </c>
      <c r="CJ326">
        <v>92</v>
      </c>
      <c r="CK326">
        <v>141</v>
      </c>
      <c r="CL326">
        <v>0.03</v>
      </c>
      <c r="CM326">
        <v>0.06</v>
      </c>
      <c r="CN326">
        <v>0.08</v>
      </c>
      <c r="CO326" t="s">
        <v>396</v>
      </c>
      <c r="CP326">
        <v>10.199999999999999</v>
      </c>
      <c r="CQ326" t="s">
        <v>396</v>
      </c>
      <c r="CR326" t="s">
        <v>396</v>
      </c>
      <c r="CS326">
        <v>9.1</v>
      </c>
      <c r="CT326" t="s">
        <v>396</v>
      </c>
      <c r="CU326" t="s">
        <v>396</v>
      </c>
      <c r="CV326">
        <v>3</v>
      </c>
      <c r="CW326" t="s">
        <v>396</v>
      </c>
      <c r="CX326" t="s">
        <v>396</v>
      </c>
      <c r="CY326" t="s">
        <v>396</v>
      </c>
      <c r="CZ326" t="s">
        <v>396</v>
      </c>
      <c r="DA326">
        <v>0</v>
      </c>
      <c r="DB326">
        <v>1.5</v>
      </c>
      <c r="DC326">
        <v>2.9</v>
      </c>
      <c r="DD326">
        <v>0</v>
      </c>
      <c r="DE326">
        <v>7</v>
      </c>
      <c r="DF326">
        <v>14</v>
      </c>
      <c r="DG326">
        <v>0</v>
      </c>
      <c r="DH326">
        <v>0</v>
      </c>
      <c r="DI326">
        <v>0</v>
      </c>
      <c r="DJ326">
        <v>0</v>
      </c>
      <c r="DK326">
        <v>0</v>
      </c>
      <c r="DL326">
        <v>0</v>
      </c>
      <c r="DM326">
        <v>0.02</v>
      </c>
      <c r="DN326">
        <v>0.02</v>
      </c>
      <c r="DO326">
        <v>0</v>
      </c>
      <c r="DP326">
        <v>0</v>
      </c>
      <c r="DQ326">
        <v>0</v>
      </c>
      <c r="DR326">
        <v>0</v>
      </c>
      <c r="DS326">
        <v>0</v>
      </c>
      <c r="DT326">
        <v>0</v>
      </c>
      <c r="DU326">
        <v>0</v>
      </c>
      <c r="DV326">
        <v>1</v>
      </c>
      <c r="DW326">
        <v>4</v>
      </c>
      <c r="DX326">
        <v>0</v>
      </c>
      <c r="DY326">
        <v>0.1</v>
      </c>
      <c r="DZ326">
        <v>2</v>
      </c>
      <c r="EA326" t="s">
        <v>396</v>
      </c>
      <c r="EB326" t="s">
        <v>396</v>
      </c>
      <c r="EC326" t="s">
        <v>396</v>
      </c>
      <c r="ED326">
        <v>0.1</v>
      </c>
      <c r="EE326">
        <v>0.5</v>
      </c>
      <c r="EF326">
        <v>1.6</v>
      </c>
      <c r="EG326">
        <v>0</v>
      </c>
      <c r="EH326">
        <v>0.5</v>
      </c>
      <c r="EI326">
        <v>1</v>
      </c>
      <c r="EJ326">
        <v>3.5</v>
      </c>
      <c r="EK326">
        <v>4.5999999999999996</v>
      </c>
      <c r="EL326">
        <v>5.5</v>
      </c>
      <c r="EM326" t="s">
        <v>396</v>
      </c>
      <c r="EN326" t="s">
        <v>396</v>
      </c>
      <c r="EO326" t="s">
        <v>396</v>
      </c>
      <c r="EP326" t="s">
        <v>396</v>
      </c>
      <c r="EQ326" t="s">
        <v>396</v>
      </c>
      <c r="ER326" t="s">
        <v>396</v>
      </c>
      <c r="ES326" t="s">
        <v>396</v>
      </c>
      <c r="ET326" t="s">
        <v>396</v>
      </c>
      <c r="EU326" t="s">
        <v>396</v>
      </c>
      <c r="EV326" t="s">
        <v>396</v>
      </c>
      <c r="EW326" t="s">
        <v>396</v>
      </c>
      <c r="EX326" t="s">
        <v>396</v>
      </c>
      <c r="EY326" t="s">
        <v>396</v>
      </c>
      <c r="EZ326" t="s">
        <v>396</v>
      </c>
      <c r="FA326" t="s">
        <v>396</v>
      </c>
      <c r="FB326" t="s">
        <v>396</v>
      </c>
      <c r="FC326" t="s">
        <v>396</v>
      </c>
      <c r="FD326" t="s">
        <v>396</v>
      </c>
      <c r="FE326" t="s">
        <v>396</v>
      </c>
      <c r="FF326" t="s">
        <v>396</v>
      </c>
      <c r="FG326" t="s">
        <v>396</v>
      </c>
      <c r="FH326" t="s">
        <v>396</v>
      </c>
      <c r="FI326" t="s">
        <v>396</v>
      </c>
      <c r="FJ326" t="s">
        <v>396</v>
      </c>
      <c r="FK326" t="s">
        <v>396</v>
      </c>
      <c r="FL326" t="s">
        <v>396</v>
      </c>
      <c r="FM326" t="s">
        <v>396</v>
      </c>
      <c r="FN326" t="s">
        <v>396</v>
      </c>
      <c r="FO326" t="s">
        <v>396</v>
      </c>
      <c r="FP326" t="s">
        <v>396</v>
      </c>
      <c r="FQ326" t="s">
        <v>396</v>
      </c>
      <c r="FR326" t="s">
        <v>396</v>
      </c>
      <c r="FS326">
        <v>18140251</v>
      </c>
      <c r="FT326">
        <v>53079962</v>
      </c>
    </row>
    <row r="327" spans="1:176" hidden="1" x14ac:dyDescent="0.25">
      <c r="A327" s="13">
        <f t="shared" si="15"/>
        <v>18140250</v>
      </c>
      <c r="B327" s="13">
        <f t="shared" si="16"/>
        <v>53079955</v>
      </c>
      <c r="C327" s="14" t="str">
        <f>IF(ISNA(VLOOKUP(A327,ComponentTable!E:E,1,0)),"","Use")</f>
        <v/>
      </c>
      <c r="D327" s="14" t="str">
        <f t="shared" si="17"/>
        <v/>
      </c>
      <c r="E327">
        <v>832</v>
      </c>
      <c r="F327" t="s">
        <v>704</v>
      </c>
      <c r="G327" t="s">
        <v>396</v>
      </c>
      <c r="H327" t="s">
        <v>704</v>
      </c>
      <c r="I327" t="s">
        <v>396</v>
      </c>
      <c r="J327" t="s">
        <v>396</v>
      </c>
      <c r="K327" t="s">
        <v>396</v>
      </c>
      <c r="L327">
        <v>112</v>
      </c>
      <c r="M327" t="s">
        <v>396</v>
      </c>
      <c r="N327" t="s">
        <v>396</v>
      </c>
      <c r="O327">
        <v>203</v>
      </c>
      <c r="P327" t="s">
        <v>396</v>
      </c>
      <c r="Q327" t="s">
        <v>396</v>
      </c>
      <c r="R327">
        <v>91</v>
      </c>
      <c r="S327" t="s">
        <v>396</v>
      </c>
      <c r="T327">
        <v>0</v>
      </c>
      <c r="U327">
        <v>0</v>
      </c>
      <c r="V327">
        <v>0</v>
      </c>
      <c r="W327">
        <v>0</v>
      </c>
      <c r="X327">
        <v>0</v>
      </c>
      <c r="Y327">
        <v>0</v>
      </c>
      <c r="Z327">
        <v>100</v>
      </c>
      <c r="AA327">
        <v>100</v>
      </c>
      <c r="AB327">
        <v>100</v>
      </c>
      <c r="AC327">
        <v>100</v>
      </c>
      <c r="AD327">
        <v>100</v>
      </c>
      <c r="AE327">
        <v>100</v>
      </c>
      <c r="AF327">
        <v>80</v>
      </c>
      <c r="AG327">
        <v>85</v>
      </c>
      <c r="AH327">
        <v>90</v>
      </c>
      <c r="AI327">
        <v>2</v>
      </c>
      <c r="AJ327">
        <v>6</v>
      </c>
      <c r="AK327">
        <v>10</v>
      </c>
      <c r="AL327" t="s">
        <v>396</v>
      </c>
      <c r="AM327">
        <v>96.8</v>
      </c>
      <c r="AN327" t="s">
        <v>396</v>
      </c>
      <c r="AO327" t="s">
        <v>396</v>
      </c>
      <c r="AP327">
        <v>0</v>
      </c>
      <c r="AQ327" t="s">
        <v>396</v>
      </c>
      <c r="AR327" t="s">
        <v>396</v>
      </c>
      <c r="AS327">
        <v>1.3</v>
      </c>
      <c r="AT327" t="s">
        <v>396</v>
      </c>
      <c r="AU327" t="s">
        <v>396</v>
      </c>
      <c r="AV327">
        <v>18.2</v>
      </c>
      <c r="AW327" t="s">
        <v>396</v>
      </c>
      <c r="AX327" t="s">
        <v>396</v>
      </c>
      <c r="AY327">
        <v>63.1</v>
      </c>
      <c r="AZ327" t="s">
        <v>396</v>
      </c>
      <c r="BA327" t="s">
        <v>396</v>
      </c>
      <c r="BB327">
        <v>14.2</v>
      </c>
      <c r="BC327" t="s">
        <v>396</v>
      </c>
      <c r="BD327">
        <v>0</v>
      </c>
      <c r="BE327">
        <v>0.7</v>
      </c>
      <c r="BF327">
        <v>14.9</v>
      </c>
      <c r="BG327" t="s">
        <v>396</v>
      </c>
      <c r="BH327" t="s">
        <v>396</v>
      </c>
      <c r="BI327" t="s">
        <v>396</v>
      </c>
      <c r="BJ327" t="s">
        <v>396</v>
      </c>
      <c r="BK327" t="s">
        <v>396</v>
      </c>
      <c r="BL327" t="s">
        <v>396</v>
      </c>
      <c r="BM327">
        <v>1</v>
      </c>
      <c r="BN327">
        <v>2.5</v>
      </c>
      <c r="BO327">
        <v>4</v>
      </c>
      <c r="BP327">
        <v>0</v>
      </c>
      <c r="BQ327">
        <v>0</v>
      </c>
      <c r="BR327">
        <v>0</v>
      </c>
      <c r="BS327">
        <v>0</v>
      </c>
      <c r="BT327">
        <v>0.25</v>
      </c>
      <c r="BU327">
        <v>0.5</v>
      </c>
      <c r="BV327" t="s">
        <v>396</v>
      </c>
      <c r="BW327" t="s">
        <v>396</v>
      </c>
      <c r="BX327" t="s">
        <v>396</v>
      </c>
      <c r="BY327">
        <v>1.5</v>
      </c>
      <c r="BZ327">
        <v>1.58</v>
      </c>
      <c r="CA327">
        <v>1.65</v>
      </c>
      <c r="CB327" t="s">
        <v>396</v>
      </c>
      <c r="CC327" t="s">
        <v>396</v>
      </c>
      <c r="CD327" t="s">
        <v>396</v>
      </c>
      <c r="CE327" t="s">
        <v>396</v>
      </c>
      <c r="CF327">
        <v>1.52</v>
      </c>
      <c r="CG327" t="s">
        <v>396</v>
      </c>
      <c r="CH327" t="s">
        <v>396</v>
      </c>
      <c r="CI327">
        <v>42</v>
      </c>
      <c r="CJ327">
        <v>92</v>
      </c>
      <c r="CK327">
        <v>141</v>
      </c>
      <c r="CL327">
        <v>0.03</v>
      </c>
      <c r="CM327">
        <v>0.06</v>
      </c>
      <c r="CN327">
        <v>0.08</v>
      </c>
      <c r="CO327" t="s">
        <v>396</v>
      </c>
      <c r="CP327">
        <v>10.199999999999999</v>
      </c>
      <c r="CQ327" t="s">
        <v>396</v>
      </c>
      <c r="CR327" t="s">
        <v>396</v>
      </c>
      <c r="CS327">
        <v>9.1</v>
      </c>
      <c r="CT327" t="s">
        <v>396</v>
      </c>
      <c r="CU327" t="s">
        <v>396</v>
      </c>
      <c r="CV327">
        <v>3</v>
      </c>
      <c r="CW327" t="s">
        <v>396</v>
      </c>
      <c r="CX327" t="s">
        <v>396</v>
      </c>
      <c r="CY327" t="s">
        <v>396</v>
      </c>
      <c r="CZ327" t="s">
        <v>396</v>
      </c>
      <c r="DA327">
        <v>0</v>
      </c>
      <c r="DB327">
        <v>1.5</v>
      </c>
      <c r="DC327">
        <v>2.9</v>
      </c>
      <c r="DD327">
        <v>0</v>
      </c>
      <c r="DE327">
        <v>7</v>
      </c>
      <c r="DF327">
        <v>14</v>
      </c>
      <c r="DG327">
        <v>0</v>
      </c>
      <c r="DH327">
        <v>0</v>
      </c>
      <c r="DI327">
        <v>0</v>
      </c>
      <c r="DJ327">
        <v>0</v>
      </c>
      <c r="DK327">
        <v>0</v>
      </c>
      <c r="DL327">
        <v>0</v>
      </c>
      <c r="DM327">
        <v>0.02</v>
      </c>
      <c r="DN327">
        <v>0.02</v>
      </c>
      <c r="DO327">
        <v>0</v>
      </c>
      <c r="DP327">
        <v>0</v>
      </c>
      <c r="DQ327">
        <v>0</v>
      </c>
      <c r="DR327">
        <v>0</v>
      </c>
      <c r="DS327">
        <v>0</v>
      </c>
      <c r="DT327">
        <v>0</v>
      </c>
      <c r="DU327">
        <v>0</v>
      </c>
      <c r="DV327">
        <v>1</v>
      </c>
      <c r="DW327">
        <v>4</v>
      </c>
      <c r="DX327">
        <v>0</v>
      </c>
      <c r="DY327">
        <v>0.1</v>
      </c>
      <c r="DZ327">
        <v>2</v>
      </c>
      <c r="EA327" t="s">
        <v>396</v>
      </c>
      <c r="EB327" t="s">
        <v>396</v>
      </c>
      <c r="EC327" t="s">
        <v>396</v>
      </c>
      <c r="ED327">
        <v>0.1</v>
      </c>
      <c r="EE327">
        <v>0.5</v>
      </c>
      <c r="EF327">
        <v>1.6</v>
      </c>
      <c r="EG327">
        <v>0</v>
      </c>
      <c r="EH327">
        <v>0.5</v>
      </c>
      <c r="EI327">
        <v>1</v>
      </c>
      <c r="EJ327">
        <v>3.5</v>
      </c>
      <c r="EK327">
        <v>4.5999999999999996</v>
      </c>
      <c r="EL327">
        <v>5.5</v>
      </c>
      <c r="EM327" t="s">
        <v>396</v>
      </c>
      <c r="EN327" t="s">
        <v>396</v>
      </c>
      <c r="EO327" t="s">
        <v>396</v>
      </c>
      <c r="EP327" t="s">
        <v>396</v>
      </c>
      <c r="EQ327" t="s">
        <v>396</v>
      </c>
      <c r="ER327" t="s">
        <v>396</v>
      </c>
      <c r="ES327" t="s">
        <v>396</v>
      </c>
      <c r="ET327" t="s">
        <v>396</v>
      </c>
      <c r="EU327" t="s">
        <v>396</v>
      </c>
      <c r="EV327" t="s">
        <v>396</v>
      </c>
      <c r="EW327" t="s">
        <v>396</v>
      </c>
      <c r="EX327" t="s">
        <v>396</v>
      </c>
      <c r="EY327" t="s">
        <v>396</v>
      </c>
      <c r="EZ327" t="s">
        <v>396</v>
      </c>
      <c r="FA327" t="s">
        <v>396</v>
      </c>
      <c r="FB327" t="s">
        <v>396</v>
      </c>
      <c r="FC327" t="s">
        <v>396</v>
      </c>
      <c r="FD327" t="s">
        <v>396</v>
      </c>
      <c r="FE327" t="s">
        <v>396</v>
      </c>
      <c r="FF327" t="s">
        <v>396</v>
      </c>
      <c r="FG327" t="s">
        <v>396</v>
      </c>
      <c r="FH327" t="s">
        <v>396</v>
      </c>
      <c r="FI327" t="s">
        <v>396</v>
      </c>
      <c r="FJ327" t="s">
        <v>396</v>
      </c>
      <c r="FK327" t="s">
        <v>396</v>
      </c>
      <c r="FL327" t="s">
        <v>396</v>
      </c>
      <c r="FM327" t="s">
        <v>396</v>
      </c>
      <c r="FN327" t="s">
        <v>396</v>
      </c>
      <c r="FO327" t="s">
        <v>396</v>
      </c>
      <c r="FP327" t="s">
        <v>396</v>
      </c>
      <c r="FQ327" t="s">
        <v>396</v>
      </c>
      <c r="FR327" t="s">
        <v>396</v>
      </c>
      <c r="FS327">
        <v>18140250</v>
      </c>
      <c r="FT327">
        <v>53079955</v>
      </c>
    </row>
    <row r="328" spans="1:176" hidden="1" x14ac:dyDescent="0.25">
      <c r="A328" s="13">
        <f t="shared" si="15"/>
        <v>18140250</v>
      </c>
      <c r="B328" s="13">
        <f t="shared" si="16"/>
        <v>53079956</v>
      </c>
      <c r="C328" s="14" t="str">
        <f>IF(ISNA(VLOOKUP(A328,ComponentTable!E:E,1,0)),"","Use")</f>
        <v/>
      </c>
      <c r="D328" s="14" t="str">
        <f t="shared" si="17"/>
        <v/>
      </c>
      <c r="E328">
        <v>833</v>
      </c>
      <c r="F328" t="s">
        <v>399</v>
      </c>
      <c r="G328" t="s">
        <v>396</v>
      </c>
      <c r="H328" t="s">
        <v>399</v>
      </c>
      <c r="I328" t="s">
        <v>396</v>
      </c>
      <c r="J328" t="s">
        <v>396</v>
      </c>
      <c r="K328" t="s">
        <v>396</v>
      </c>
      <c r="L328">
        <v>0</v>
      </c>
      <c r="M328" t="s">
        <v>396</v>
      </c>
      <c r="N328" t="s">
        <v>396</v>
      </c>
      <c r="O328">
        <v>30</v>
      </c>
      <c r="P328" t="s">
        <v>396</v>
      </c>
      <c r="Q328" t="s">
        <v>396</v>
      </c>
      <c r="R328">
        <v>30</v>
      </c>
      <c r="S328" t="s">
        <v>396</v>
      </c>
      <c r="T328">
        <v>0</v>
      </c>
      <c r="U328">
        <v>0</v>
      </c>
      <c r="V328">
        <v>0</v>
      </c>
      <c r="W328">
        <v>0</v>
      </c>
      <c r="X328">
        <v>0</v>
      </c>
      <c r="Y328">
        <v>0</v>
      </c>
      <c r="Z328">
        <v>100</v>
      </c>
      <c r="AA328">
        <v>100</v>
      </c>
      <c r="AB328">
        <v>100</v>
      </c>
      <c r="AC328">
        <v>100</v>
      </c>
      <c r="AD328">
        <v>100</v>
      </c>
      <c r="AE328">
        <v>100</v>
      </c>
      <c r="AF328">
        <v>75</v>
      </c>
      <c r="AG328">
        <v>85</v>
      </c>
      <c r="AH328">
        <v>95</v>
      </c>
      <c r="AI328">
        <v>3</v>
      </c>
      <c r="AJ328">
        <v>6.5</v>
      </c>
      <c r="AK328">
        <v>10</v>
      </c>
      <c r="AL328" t="s">
        <v>396</v>
      </c>
      <c r="AM328">
        <v>96.8</v>
      </c>
      <c r="AN328" t="s">
        <v>396</v>
      </c>
      <c r="AO328" t="s">
        <v>396</v>
      </c>
      <c r="AP328">
        <v>0</v>
      </c>
      <c r="AQ328" t="s">
        <v>396</v>
      </c>
      <c r="AR328" t="s">
        <v>396</v>
      </c>
      <c r="AS328">
        <v>1.3</v>
      </c>
      <c r="AT328" t="s">
        <v>396</v>
      </c>
      <c r="AU328" t="s">
        <v>396</v>
      </c>
      <c r="AV328">
        <v>18.2</v>
      </c>
      <c r="AW328" t="s">
        <v>396</v>
      </c>
      <c r="AX328" t="s">
        <v>396</v>
      </c>
      <c r="AY328">
        <v>63.1</v>
      </c>
      <c r="AZ328" t="s">
        <v>396</v>
      </c>
      <c r="BA328" t="s">
        <v>396</v>
      </c>
      <c r="BB328">
        <v>14.2</v>
      </c>
      <c r="BC328" t="s">
        <v>396</v>
      </c>
      <c r="BD328">
        <v>0</v>
      </c>
      <c r="BE328">
        <v>0.7</v>
      </c>
      <c r="BF328">
        <v>14.9</v>
      </c>
      <c r="BG328" t="s">
        <v>396</v>
      </c>
      <c r="BH328" t="s">
        <v>396</v>
      </c>
      <c r="BI328" t="s">
        <v>396</v>
      </c>
      <c r="BJ328" t="s">
        <v>396</v>
      </c>
      <c r="BK328" t="s">
        <v>396</v>
      </c>
      <c r="BL328" t="s">
        <v>396</v>
      </c>
      <c r="BM328">
        <v>1</v>
      </c>
      <c r="BN328">
        <v>2.5</v>
      </c>
      <c r="BO328">
        <v>4</v>
      </c>
      <c r="BP328">
        <v>0</v>
      </c>
      <c r="BQ328">
        <v>0</v>
      </c>
      <c r="BR328">
        <v>0</v>
      </c>
      <c r="BS328">
        <v>2</v>
      </c>
      <c r="BT328">
        <v>3</v>
      </c>
      <c r="BU328">
        <v>4</v>
      </c>
      <c r="BV328" t="s">
        <v>396</v>
      </c>
      <c r="BW328" t="s">
        <v>396</v>
      </c>
      <c r="BX328" t="s">
        <v>396</v>
      </c>
      <c r="BY328">
        <v>1.3</v>
      </c>
      <c r="BZ328">
        <v>1.4</v>
      </c>
      <c r="CA328">
        <v>1.5</v>
      </c>
      <c r="CB328" t="s">
        <v>396</v>
      </c>
      <c r="CC328" t="s">
        <v>396</v>
      </c>
      <c r="CD328" t="s">
        <v>396</v>
      </c>
      <c r="CE328" t="s">
        <v>396</v>
      </c>
      <c r="CF328">
        <v>1.38</v>
      </c>
      <c r="CG328" t="s">
        <v>396</v>
      </c>
      <c r="CH328" t="s">
        <v>396</v>
      </c>
      <c r="CI328">
        <v>42</v>
      </c>
      <c r="CJ328">
        <v>92</v>
      </c>
      <c r="CK328">
        <v>141</v>
      </c>
      <c r="CL328">
        <v>0.1</v>
      </c>
      <c r="CM328">
        <v>0.13</v>
      </c>
      <c r="CN328">
        <v>0.15</v>
      </c>
      <c r="CO328" t="s">
        <v>396</v>
      </c>
      <c r="CP328">
        <v>8.8000000000000007</v>
      </c>
      <c r="CQ328" t="s">
        <v>396</v>
      </c>
      <c r="CR328" t="s">
        <v>396</v>
      </c>
      <c r="CS328">
        <v>6.6</v>
      </c>
      <c r="CT328" t="s">
        <v>396</v>
      </c>
      <c r="CU328" t="s">
        <v>396</v>
      </c>
      <c r="CV328">
        <v>2.2000000000000002</v>
      </c>
      <c r="CW328" t="s">
        <v>396</v>
      </c>
      <c r="CX328" t="s">
        <v>396</v>
      </c>
      <c r="CY328" t="s">
        <v>396</v>
      </c>
      <c r="CZ328" t="s">
        <v>396</v>
      </c>
      <c r="DA328">
        <v>0</v>
      </c>
      <c r="DB328">
        <v>1.5</v>
      </c>
      <c r="DC328">
        <v>2.9</v>
      </c>
      <c r="DD328">
        <v>0</v>
      </c>
      <c r="DE328">
        <v>7</v>
      </c>
      <c r="DF328">
        <v>14</v>
      </c>
      <c r="DG328">
        <v>0</v>
      </c>
      <c r="DH328">
        <v>0</v>
      </c>
      <c r="DI328">
        <v>0</v>
      </c>
      <c r="DJ328">
        <v>0</v>
      </c>
      <c r="DK328">
        <v>0</v>
      </c>
      <c r="DL328">
        <v>0</v>
      </c>
      <c r="DM328">
        <v>0.02</v>
      </c>
      <c r="DN328">
        <v>0.02</v>
      </c>
      <c r="DO328">
        <v>0</v>
      </c>
      <c r="DP328">
        <v>0</v>
      </c>
      <c r="DQ328">
        <v>0</v>
      </c>
      <c r="DR328">
        <v>0</v>
      </c>
      <c r="DS328">
        <v>0</v>
      </c>
      <c r="DT328">
        <v>0</v>
      </c>
      <c r="DU328">
        <v>0</v>
      </c>
      <c r="DV328">
        <v>1</v>
      </c>
      <c r="DW328">
        <v>4</v>
      </c>
      <c r="DX328">
        <v>0</v>
      </c>
      <c r="DY328">
        <v>0.1</v>
      </c>
      <c r="DZ328">
        <v>2</v>
      </c>
      <c r="EA328" t="s">
        <v>396</v>
      </c>
      <c r="EB328" t="s">
        <v>396</v>
      </c>
      <c r="EC328" t="s">
        <v>396</v>
      </c>
      <c r="ED328">
        <v>0.3</v>
      </c>
      <c r="EE328">
        <v>1</v>
      </c>
      <c r="EF328">
        <v>3.1</v>
      </c>
      <c r="EG328">
        <v>0</v>
      </c>
      <c r="EH328">
        <v>2</v>
      </c>
      <c r="EI328">
        <v>4</v>
      </c>
      <c r="EJ328">
        <v>3.5</v>
      </c>
      <c r="EK328">
        <v>4.5999999999999996</v>
      </c>
      <c r="EL328">
        <v>5.5</v>
      </c>
      <c r="EM328" t="s">
        <v>396</v>
      </c>
      <c r="EN328" t="s">
        <v>396</v>
      </c>
      <c r="EO328" t="s">
        <v>396</v>
      </c>
      <c r="EP328" t="s">
        <v>396</v>
      </c>
      <c r="EQ328" t="s">
        <v>396</v>
      </c>
      <c r="ER328" t="s">
        <v>396</v>
      </c>
      <c r="ES328" t="s">
        <v>396</v>
      </c>
      <c r="ET328" t="s">
        <v>396</v>
      </c>
      <c r="EU328" t="s">
        <v>396</v>
      </c>
      <c r="EV328" t="s">
        <v>396</v>
      </c>
      <c r="EW328" t="s">
        <v>396</v>
      </c>
      <c r="EX328" t="s">
        <v>396</v>
      </c>
      <c r="EY328" t="s">
        <v>396</v>
      </c>
      <c r="EZ328" t="s">
        <v>396</v>
      </c>
      <c r="FA328" t="s">
        <v>396</v>
      </c>
      <c r="FB328" t="s">
        <v>396</v>
      </c>
      <c r="FC328" t="s">
        <v>396</v>
      </c>
      <c r="FD328" t="s">
        <v>396</v>
      </c>
      <c r="FE328" t="s">
        <v>396</v>
      </c>
      <c r="FF328" t="s">
        <v>396</v>
      </c>
      <c r="FG328" t="s">
        <v>396</v>
      </c>
      <c r="FH328" t="s">
        <v>396</v>
      </c>
      <c r="FI328" t="s">
        <v>396</v>
      </c>
      <c r="FJ328" t="s">
        <v>396</v>
      </c>
      <c r="FK328" t="s">
        <v>396</v>
      </c>
      <c r="FL328" t="s">
        <v>396</v>
      </c>
      <c r="FM328" t="s">
        <v>396</v>
      </c>
      <c r="FN328" t="s">
        <v>396</v>
      </c>
      <c r="FO328" t="s">
        <v>396</v>
      </c>
      <c r="FP328" t="s">
        <v>396</v>
      </c>
      <c r="FQ328" t="s">
        <v>396</v>
      </c>
      <c r="FR328" t="s">
        <v>396</v>
      </c>
      <c r="FS328">
        <v>18140250</v>
      </c>
      <c r="FT328">
        <v>53079956</v>
      </c>
    </row>
    <row r="329" spans="1:176" hidden="1" x14ac:dyDescent="0.25">
      <c r="A329" s="13">
        <f t="shared" si="15"/>
        <v>18140250</v>
      </c>
      <c r="B329" s="13">
        <f t="shared" si="16"/>
        <v>53079957</v>
      </c>
      <c r="C329" s="14" t="str">
        <f>IF(ISNA(VLOOKUP(A329,ComponentTable!E:E,1,0)),"","Use")</f>
        <v/>
      </c>
      <c r="D329" s="14" t="str">
        <f t="shared" si="17"/>
        <v/>
      </c>
      <c r="E329">
        <v>834</v>
      </c>
      <c r="F329" t="s">
        <v>702</v>
      </c>
      <c r="G329" t="s">
        <v>396</v>
      </c>
      <c r="H329" t="s">
        <v>702</v>
      </c>
      <c r="I329" t="s">
        <v>396</v>
      </c>
      <c r="J329" t="s">
        <v>396</v>
      </c>
      <c r="K329" t="s">
        <v>396</v>
      </c>
      <c r="L329">
        <v>30</v>
      </c>
      <c r="M329" t="s">
        <v>396</v>
      </c>
      <c r="N329" t="s">
        <v>396</v>
      </c>
      <c r="O329">
        <v>61</v>
      </c>
      <c r="P329" t="s">
        <v>396</v>
      </c>
      <c r="Q329" t="s">
        <v>396</v>
      </c>
      <c r="R329">
        <v>31</v>
      </c>
      <c r="S329" t="s">
        <v>396</v>
      </c>
      <c r="T329">
        <v>0</v>
      </c>
      <c r="U329">
        <v>0</v>
      </c>
      <c r="V329">
        <v>0</v>
      </c>
      <c r="W329">
        <v>0</v>
      </c>
      <c r="X329">
        <v>0</v>
      </c>
      <c r="Y329">
        <v>0</v>
      </c>
      <c r="Z329">
        <v>100</v>
      </c>
      <c r="AA329">
        <v>100</v>
      </c>
      <c r="AB329">
        <v>100</v>
      </c>
      <c r="AC329">
        <v>100</v>
      </c>
      <c r="AD329">
        <v>100</v>
      </c>
      <c r="AE329">
        <v>100</v>
      </c>
      <c r="AF329">
        <v>85</v>
      </c>
      <c r="AG329">
        <v>90</v>
      </c>
      <c r="AH329">
        <v>95</v>
      </c>
      <c r="AI329">
        <v>3</v>
      </c>
      <c r="AJ329">
        <v>6.5</v>
      </c>
      <c r="AK329">
        <v>10</v>
      </c>
      <c r="AL329" t="s">
        <v>396</v>
      </c>
      <c r="AM329">
        <v>97</v>
      </c>
      <c r="AN329" t="s">
        <v>396</v>
      </c>
      <c r="AO329" t="s">
        <v>396</v>
      </c>
      <c r="AP329">
        <v>0</v>
      </c>
      <c r="AQ329" t="s">
        <v>396</v>
      </c>
      <c r="AR329" t="s">
        <v>396</v>
      </c>
      <c r="AS329">
        <v>1</v>
      </c>
      <c r="AT329" t="s">
        <v>396</v>
      </c>
      <c r="AU329" t="s">
        <v>396</v>
      </c>
      <c r="AV329">
        <v>18.3</v>
      </c>
      <c r="AW329" t="s">
        <v>396</v>
      </c>
      <c r="AX329" t="s">
        <v>396</v>
      </c>
      <c r="AY329">
        <v>63.4</v>
      </c>
      <c r="AZ329" t="s">
        <v>396</v>
      </c>
      <c r="BA329" t="s">
        <v>396</v>
      </c>
      <c r="BB329">
        <v>14.3</v>
      </c>
      <c r="BC329" t="s">
        <v>396</v>
      </c>
      <c r="BD329">
        <v>0</v>
      </c>
      <c r="BE329">
        <v>1</v>
      </c>
      <c r="BF329">
        <v>14.9</v>
      </c>
      <c r="BG329" t="s">
        <v>396</v>
      </c>
      <c r="BH329" t="s">
        <v>396</v>
      </c>
      <c r="BI329" t="s">
        <v>396</v>
      </c>
      <c r="BJ329" t="s">
        <v>396</v>
      </c>
      <c r="BK329" t="s">
        <v>396</v>
      </c>
      <c r="BL329" t="s">
        <v>396</v>
      </c>
      <c r="BM329">
        <v>1</v>
      </c>
      <c r="BN329">
        <v>2</v>
      </c>
      <c r="BO329">
        <v>3</v>
      </c>
      <c r="BP329">
        <v>0</v>
      </c>
      <c r="BQ329">
        <v>0</v>
      </c>
      <c r="BR329">
        <v>0</v>
      </c>
      <c r="BS329">
        <v>0</v>
      </c>
      <c r="BT329">
        <v>0.25</v>
      </c>
      <c r="BU329">
        <v>0.5</v>
      </c>
      <c r="BV329" t="s">
        <v>396</v>
      </c>
      <c r="BW329" t="s">
        <v>396</v>
      </c>
      <c r="BX329" t="s">
        <v>396</v>
      </c>
      <c r="BY329">
        <v>1.5</v>
      </c>
      <c r="BZ329">
        <v>1.6</v>
      </c>
      <c r="CA329">
        <v>1.7</v>
      </c>
      <c r="CB329" t="s">
        <v>396</v>
      </c>
      <c r="CC329" t="s">
        <v>396</v>
      </c>
      <c r="CD329" t="s">
        <v>396</v>
      </c>
      <c r="CE329" t="s">
        <v>396</v>
      </c>
      <c r="CF329">
        <v>1.52</v>
      </c>
      <c r="CG329" t="s">
        <v>396</v>
      </c>
      <c r="CH329" t="s">
        <v>396</v>
      </c>
      <c r="CI329">
        <v>42</v>
      </c>
      <c r="CJ329">
        <v>92</v>
      </c>
      <c r="CK329">
        <v>141</v>
      </c>
      <c r="CL329">
        <v>0.03</v>
      </c>
      <c r="CM329">
        <v>0.06</v>
      </c>
      <c r="CN329">
        <v>0.08</v>
      </c>
      <c r="CO329" t="s">
        <v>396</v>
      </c>
      <c r="CP329">
        <v>8.1</v>
      </c>
      <c r="CQ329" t="s">
        <v>396</v>
      </c>
      <c r="CR329" t="s">
        <v>396</v>
      </c>
      <c r="CS329">
        <v>6</v>
      </c>
      <c r="CT329" t="s">
        <v>396</v>
      </c>
      <c r="CU329" t="s">
        <v>396</v>
      </c>
      <c r="CV329">
        <v>1.4</v>
      </c>
      <c r="CW329" t="s">
        <v>396</v>
      </c>
      <c r="CX329" t="s">
        <v>396</v>
      </c>
      <c r="CY329" t="s">
        <v>396</v>
      </c>
      <c r="CZ329" t="s">
        <v>396</v>
      </c>
      <c r="DA329">
        <v>0</v>
      </c>
      <c r="DB329">
        <v>1.5</v>
      </c>
      <c r="DC329">
        <v>2.9</v>
      </c>
      <c r="DD329">
        <v>0</v>
      </c>
      <c r="DE329">
        <v>7</v>
      </c>
      <c r="DF329">
        <v>14</v>
      </c>
      <c r="DG329">
        <v>0</v>
      </c>
      <c r="DH329">
        <v>0</v>
      </c>
      <c r="DI329">
        <v>0</v>
      </c>
      <c r="DJ329">
        <v>0</v>
      </c>
      <c r="DK329">
        <v>0</v>
      </c>
      <c r="DL329">
        <v>0</v>
      </c>
      <c r="DM329">
        <v>0.05</v>
      </c>
      <c r="DN329">
        <v>0.05</v>
      </c>
      <c r="DO329">
        <v>0</v>
      </c>
      <c r="DP329">
        <v>0</v>
      </c>
      <c r="DQ329">
        <v>0</v>
      </c>
      <c r="DR329">
        <v>0</v>
      </c>
      <c r="DS329">
        <v>0</v>
      </c>
      <c r="DT329">
        <v>0</v>
      </c>
      <c r="DU329">
        <v>0</v>
      </c>
      <c r="DV329">
        <v>1</v>
      </c>
      <c r="DW329">
        <v>4</v>
      </c>
      <c r="DX329">
        <v>0</v>
      </c>
      <c r="DY329">
        <v>0.1</v>
      </c>
      <c r="DZ329">
        <v>2</v>
      </c>
      <c r="EA329" t="s">
        <v>396</v>
      </c>
      <c r="EB329" t="s">
        <v>396</v>
      </c>
      <c r="EC329" t="s">
        <v>396</v>
      </c>
      <c r="ED329">
        <v>0</v>
      </c>
      <c r="EE329">
        <v>0.3</v>
      </c>
      <c r="EF329">
        <v>1.6</v>
      </c>
      <c r="EG329">
        <v>0</v>
      </c>
      <c r="EH329">
        <v>0.5</v>
      </c>
      <c r="EI329">
        <v>1</v>
      </c>
      <c r="EJ329">
        <v>3.5</v>
      </c>
      <c r="EK329">
        <v>4.5999999999999996</v>
      </c>
      <c r="EL329">
        <v>5.5</v>
      </c>
      <c r="EM329" t="s">
        <v>396</v>
      </c>
      <c r="EN329" t="s">
        <v>396</v>
      </c>
      <c r="EO329" t="s">
        <v>396</v>
      </c>
      <c r="EP329" t="s">
        <v>396</v>
      </c>
      <c r="EQ329" t="s">
        <v>396</v>
      </c>
      <c r="ER329" t="s">
        <v>396</v>
      </c>
      <c r="ES329" t="s">
        <v>396</v>
      </c>
      <c r="ET329" t="s">
        <v>396</v>
      </c>
      <c r="EU329" t="s">
        <v>396</v>
      </c>
      <c r="EV329" t="s">
        <v>396</v>
      </c>
      <c r="EW329" t="s">
        <v>396</v>
      </c>
      <c r="EX329" t="s">
        <v>396</v>
      </c>
      <c r="EY329" t="s">
        <v>396</v>
      </c>
      <c r="EZ329" t="s">
        <v>396</v>
      </c>
      <c r="FA329" t="s">
        <v>396</v>
      </c>
      <c r="FB329" t="s">
        <v>396</v>
      </c>
      <c r="FC329" t="s">
        <v>396</v>
      </c>
      <c r="FD329" t="s">
        <v>396</v>
      </c>
      <c r="FE329" t="s">
        <v>396</v>
      </c>
      <c r="FF329" t="s">
        <v>396</v>
      </c>
      <c r="FG329" t="s">
        <v>396</v>
      </c>
      <c r="FH329" t="s">
        <v>396</v>
      </c>
      <c r="FI329" t="s">
        <v>396</v>
      </c>
      <c r="FJ329" t="s">
        <v>396</v>
      </c>
      <c r="FK329" t="s">
        <v>396</v>
      </c>
      <c r="FL329" t="s">
        <v>396</v>
      </c>
      <c r="FM329" t="s">
        <v>396</v>
      </c>
      <c r="FN329" t="s">
        <v>396</v>
      </c>
      <c r="FO329" t="s">
        <v>396</v>
      </c>
      <c r="FP329" t="s">
        <v>396</v>
      </c>
      <c r="FQ329" t="s">
        <v>396</v>
      </c>
      <c r="FR329" t="s">
        <v>396</v>
      </c>
      <c r="FS329">
        <v>18140250</v>
      </c>
      <c r="FT329">
        <v>53079957</v>
      </c>
    </row>
    <row r="330" spans="1:176" hidden="1" x14ac:dyDescent="0.25">
      <c r="A330" s="13">
        <f t="shared" si="15"/>
        <v>18140250</v>
      </c>
      <c r="B330" s="13">
        <f t="shared" si="16"/>
        <v>53079958</v>
      </c>
      <c r="C330" s="14" t="str">
        <f>IF(ISNA(VLOOKUP(A330,ComponentTable!E:E,1,0)),"","Use")</f>
        <v/>
      </c>
      <c r="D330" s="14" t="str">
        <f t="shared" si="17"/>
        <v/>
      </c>
      <c r="E330">
        <v>835</v>
      </c>
      <c r="F330" t="s">
        <v>713</v>
      </c>
      <c r="G330" t="s">
        <v>396</v>
      </c>
      <c r="H330" t="s">
        <v>611</v>
      </c>
      <c r="I330" t="s">
        <v>396</v>
      </c>
      <c r="J330" t="s">
        <v>396</v>
      </c>
      <c r="K330" t="s">
        <v>396</v>
      </c>
      <c r="L330">
        <v>61</v>
      </c>
      <c r="M330" t="s">
        <v>396</v>
      </c>
      <c r="N330" t="s">
        <v>396</v>
      </c>
      <c r="O330">
        <v>112</v>
      </c>
      <c r="P330" t="s">
        <v>396</v>
      </c>
      <c r="Q330" t="s">
        <v>396</v>
      </c>
      <c r="R330">
        <v>51</v>
      </c>
      <c r="S330" t="s">
        <v>396</v>
      </c>
      <c r="T330">
        <v>0</v>
      </c>
      <c r="U330">
        <v>0</v>
      </c>
      <c r="V330">
        <v>0</v>
      </c>
      <c r="W330">
        <v>0</v>
      </c>
      <c r="X330">
        <v>0</v>
      </c>
      <c r="Y330">
        <v>0</v>
      </c>
      <c r="Z330">
        <v>100</v>
      </c>
      <c r="AA330">
        <v>100</v>
      </c>
      <c r="AB330">
        <v>100</v>
      </c>
      <c r="AC330">
        <v>100</v>
      </c>
      <c r="AD330">
        <v>100</v>
      </c>
      <c r="AE330">
        <v>100</v>
      </c>
      <c r="AF330">
        <v>85</v>
      </c>
      <c r="AG330">
        <v>90</v>
      </c>
      <c r="AH330">
        <v>95</v>
      </c>
      <c r="AI330">
        <v>5</v>
      </c>
      <c r="AJ330">
        <v>12.5</v>
      </c>
      <c r="AK330">
        <v>20</v>
      </c>
      <c r="AL330" t="s">
        <v>396</v>
      </c>
      <c r="AM330">
        <v>95</v>
      </c>
      <c r="AN330" t="s">
        <v>396</v>
      </c>
      <c r="AO330" t="s">
        <v>396</v>
      </c>
      <c r="AP330">
        <v>0</v>
      </c>
      <c r="AQ330" t="s">
        <v>396</v>
      </c>
      <c r="AR330" t="s">
        <v>396</v>
      </c>
      <c r="AS330">
        <v>0.9</v>
      </c>
      <c r="AT330" t="s">
        <v>396</v>
      </c>
      <c r="AU330" t="s">
        <v>396</v>
      </c>
      <c r="AV330">
        <v>17.600000000000001</v>
      </c>
      <c r="AW330" t="s">
        <v>396</v>
      </c>
      <c r="AX330" t="s">
        <v>396</v>
      </c>
      <c r="AY330">
        <v>62.1</v>
      </c>
      <c r="AZ330" t="s">
        <v>396</v>
      </c>
      <c r="BA330" t="s">
        <v>396</v>
      </c>
      <c r="BB330">
        <v>14.4</v>
      </c>
      <c r="BC330" t="s">
        <v>396</v>
      </c>
      <c r="BD330">
        <v>0</v>
      </c>
      <c r="BE330">
        <v>1</v>
      </c>
      <c r="BF330">
        <v>14.9</v>
      </c>
      <c r="BG330" t="s">
        <v>396</v>
      </c>
      <c r="BH330" t="s">
        <v>396</v>
      </c>
      <c r="BI330" t="s">
        <v>396</v>
      </c>
      <c r="BJ330" t="s">
        <v>396</v>
      </c>
      <c r="BK330" t="s">
        <v>396</v>
      </c>
      <c r="BL330" t="s">
        <v>396</v>
      </c>
      <c r="BM330">
        <v>2</v>
      </c>
      <c r="BN330">
        <v>4</v>
      </c>
      <c r="BO330">
        <v>6</v>
      </c>
      <c r="BP330">
        <v>0</v>
      </c>
      <c r="BQ330">
        <v>0</v>
      </c>
      <c r="BR330">
        <v>0</v>
      </c>
      <c r="BS330">
        <v>1</v>
      </c>
      <c r="BT330">
        <v>2.5</v>
      </c>
      <c r="BU330">
        <v>4</v>
      </c>
      <c r="BV330" t="s">
        <v>396</v>
      </c>
      <c r="BW330" t="s">
        <v>396</v>
      </c>
      <c r="BX330" t="s">
        <v>396</v>
      </c>
      <c r="BY330">
        <v>1.5</v>
      </c>
      <c r="BZ330">
        <v>1.55</v>
      </c>
      <c r="CA330">
        <v>1.6</v>
      </c>
      <c r="CB330" t="s">
        <v>396</v>
      </c>
      <c r="CC330" t="s">
        <v>396</v>
      </c>
      <c r="CD330" t="s">
        <v>396</v>
      </c>
      <c r="CE330" t="s">
        <v>396</v>
      </c>
      <c r="CF330">
        <v>1.5</v>
      </c>
      <c r="CG330" t="s">
        <v>396</v>
      </c>
      <c r="CH330" t="s">
        <v>396</v>
      </c>
      <c r="CI330">
        <v>1.4</v>
      </c>
      <c r="CJ330">
        <v>8</v>
      </c>
      <c r="CK330">
        <v>14</v>
      </c>
      <c r="CL330">
        <v>0.1</v>
      </c>
      <c r="CM330">
        <v>0.2</v>
      </c>
      <c r="CN330">
        <v>0.3</v>
      </c>
      <c r="CO330" t="s">
        <v>396</v>
      </c>
      <c r="CP330">
        <v>13.6</v>
      </c>
      <c r="CQ330" t="s">
        <v>396</v>
      </c>
      <c r="CR330" t="s">
        <v>396</v>
      </c>
      <c r="CS330">
        <v>10.8</v>
      </c>
      <c r="CT330" t="s">
        <v>396</v>
      </c>
      <c r="CU330" t="s">
        <v>396</v>
      </c>
      <c r="CV330">
        <v>3.5</v>
      </c>
      <c r="CW330" t="s">
        <v>396</v>
      </c>
      <c r="CX330" t="s">
        <v>396</v>
      </c>
      <c r="CY330" t="s">
        <v>396</v>
      </c>
      <c r="CZ330" t="s">
        <v>396</v>
      </c>
      <c r="DA330">
        <v>0</v>
      </c>
      <c r="DB330">
        <v>1.5</v>
      </c>
      <c r="DC330">
        <v>2.9</v>
      </c>
      <c r="DD330">
        <v>0</v>
      </c>
      <c r="DE330">
        <v>7</v>
      </c>
      <c r="DF330">
        <v>14</v>
      </c>
      <c r="DG330">
        <v>0</v>
      </c>
      <c r="DH330">
        <v>0</v>
      </c>
      <c r="DI330">
        <v>0</v>
      </c>
      <c r="DJ330">
        <v>0</v>
      </c>
      <c r="DK330">
        <v>0</v>
      </c>
      <c r="DL330">
        <v>0</v>
      </c>
      <c r="DM330">
        <v>0.1</v>
      </c>
      <c r="DN330">
        <v>0.1</v>
      </c>
      <c r="DO330">
        <v>0</v>
      </c>
      <c r="DP330">
        <v>0</v>
      </c>
      <c r="DQ330">
        <v>0</v>
      </c>
      <c r="DR330">
        <v>0</v>
      </c>
      <c r="DS330">
        <v>0</v>
      </c>
      <c r="DT330">
        <v>0</v>
      </c>
      <c r="DU330">
        <v>0</v>
      </c>
      <c r="DV330">
        <v>1</v>
      </c>
      <c r="DW330">
        <v>4</v>
      </c>
      <c r="DX330">
        <v>0</v>
      </c>
      <c r="DY330">
        <v>0.1</v>
      </c>
      <c r="DZ330">
        <v>2</v>
      </c>
      <c r="EA330" t="s">
        <v>396</v>
      </c>
      <c r="EB330" t="s">
        <v>396</v>
      </c>
      <c r="EC330" t="s">
        <v>396</v>
      </c>
      <c r="ED330">
        <v>0.4</v>
      </c>
      <c r="EE330">
        <v>1.2</v>
      </c>
      <c r="EF330">
        <v>3.8</v>
      </c>
      <c r="EG330">
        <v>0</v>
      </c>
      <c r="EH330">
        <v>1</v>
      </c>
      <c r="EI330">
        <v>2</v>
      </c>
      <c r="EJ330">
        <v>3.5</v>
      </c>
      <c r="EK330">
        <v>4.5999999999999996</v>
      </c>
      <c r="EL330">
        <v>5.5</v>
      </c>
      <c r="EM330" t="s">
        <v>396</v>
      </c>
      <c r="EN330" t="s">
        <v>396</v>
      </c>
      <c r="EO330" t="s">
        <v>396</v>
      </c>
      <c r="EP330" t="s">
        <v>396</v>
      </c>
      <c r="EQ330" t="s">
        <v>396</v>
      </c>
      <c r="ER330" t="s">
        <v>396</v>
      </c>
      <c r="ES330" t="s">
        <v>396</v>
      </c>
      <c r="ET330" t="s">
        <v>396</v>
      </c>
      <c r="EU330" t="s">
        <v>396</v>
      </c>
      <c r="EV330" t="s">
        <v>396</v>
      </c>
      <c r="EW330" t="s">
        <v>396</v>
      </c>
      <c r="EX330" t="s">
        <v>396</v>
      </c>
      <c r="EY330" t="s">
        <v>396</v>
      </c>
      <c r="EZ330" t="s">
        <v>396</v>
      </c>
      <c r="FA330" t="s">
        <v>396</v>
      </c>
      <c r="FB330" t="s">
        <v>396</v>
      </c>
      <c r="FC330" t="s">
        <v>396</v>
      </c>
      <c r="FD330" t="s">
        <v>396</v>
      </c>
      <c r="FE330" t="s">
        <v>396</v>
      </c>
      <c r="FF330" t="s">
        <v>396</v>
      </c>
      <c r="FG330" t="s">
        <v>396</v>
      </c>
      <c r="FH330" t="s">
        <v>396</v>
      </c>
      <c r="FI330" t="s">
        <v>396</v>
      </c>
      <c r="FJ330" t="s">
        <v>396</v>
      </c>
      <c r="FK330" t="s">
        <v>396</v>
      </c>
      <c r="FL330" t="s">
        <v>396</v>
      </c>
      <c r="FM330" t="s">
        <v>396</v>
      </c>
      <c r="FN330" t="s">
        <v>396</v>
      </c>
      <c r="FO330" t="s">
        <v>396</v>
      </c>
      <c r="FP330" t="s">
        <v>396</v>
      </c>
      <c r="FQ330" t="s">
        <v>396</v>
      </c>
      <c r="FR330" t="s">
        <v>396</v>
      </c>
      <c r="FS330">
        <v>18140250</v>
      </c>
      <c r="FT330">
        <v>53079958</v>
      </c>
    </row>
    <row r="331" spans="1:176" hidden="1" x14ac:dyDescent="0.25">
      <c r="A331" s="13">
        <f t="shared" si="15"/>
        <v>18140249</v>
      </c>
      <c r="B331" s="13">
        <f t="shared" si="16"/>
        <v>53079950</v>
      </c>
      <c r="C331" s="14" t="str">
        <f>IF(ISNA(VLOOKUP(A331,ComponentTable!E:E,1,0)),"","Use")</f>
        <v/>
      </c>
      <c r="D331" s="14" t="str">
        <f t="shared" si="17"/>
        <v/>
      </c>
      <c r="E331">
        <v>836</v>
      </c>
      <c r="F331" t="s">
        <v>713</v>
      </c>
      <c r="G331" t="s">
        <v>396</v>
      </c>
      <c r="H331" t="s">
        <v>611</v>
      </c>
      <c r="I331" t="s">
        <v>396</v>
      </c>
      <c r="J331" t="s">
        <v>396</v>
      </c>
      <c r="K331" t="s">
        <v>396</v>
      </c>
      <c r="L331">
        <v>46</v>
      </c>
      <c r="M331" t="s">
        <v>396</v>
      </c>
      <c r="N331" t="s">
        <v>396</v>
      </c>
      <c r="O331">
        <v>53</v>
      </c>
      <c r="P331" t="s">
        <v>396</v>
      </c>
      <c r="Q331" t="s">
        <v>396</v>
      </c>
      <c r="R331">
        <v>7</v>
      </c>
      <c r="S331" t="s">
        <v>396</v>
      </c>
      <c r="T331">
        <v>0</v>
      </c>
      <c r="U331">
        <v>0</v>
      </c>
      <c r="V331">
        <v>0</v>
      </c>
      <c r="W331">
        <v>0</v>
      </c>
      <c r="X331">
        <v>0</v>
      </c>
      <c r="Y331">
        <v>0</v>
      </c>
      <c r="Z331">
        <v>100</v>
      </c>
      <c r="AA331">
        <v>100</v>
      </c>
      <c r="AB331">
        <v>100</v>
      </c>
      <c r="AC331">
        <v>100</v>
      </c>
      <c r="AD331">
        <v>100</v>
      </c>
      <c r="AE331">
        <v>100</v>
      </c>
      <c r="AF331">
        <v>95</v>
      </c>
      <c r="AG331">
        <v>97.5</v>
      </c>
      <c r="AH331">
        <v>100</v>
      </c>
      <c r="AI331">
        <v>5</v>
      </c>
      <c r="AJ331">
        <v>12.5</v>
      </c>
      <c r="AK331">
        <v>20</v>
      </c>
      <c r="AL331" t="s">
        <v>396</v>
      </c>
      <c r="AM331">
        <v>92.2</v>
      </c>
      <c r="AN331" t="s">
        <v>396</v>
      </c>
      <c r="AO331" t="s">
        <v>396</v>
      </c>
      <c r="AP331">
        <v>0</v>
      </c>
      <c r="AQ331" t="s">
        <v>396</v>
      </c>
      <c r="AR331" t="s">
        <v>396</v>
      </c>
      <c r="AS331">
        <v>1.4</v>
      </c>
      <c r="AT331" t="s">
        <v>396</v>
      </c>
      <c r="AU331" t="s">
        <v>396</v>
      </c>
      <c r="AV331">
        <v>16.8</v>
      </c>
      <c r="AW331" t="s">
        <v>396</v>
      </c>
      <c r="AX331" t="s">
        <v>396</v>
      </c>
      <c r="AY331">
        <v>57.6</v>
      </c>
      <c r="AZ331" t="s">
        <v>396</v>
      </c>
      <c r="BA331" t="s">
        <v>396</v>
      </c>
      <c r="BB331">
        <v>16.399999999999999</v>
      </c>
      <c r="BC331" t="s">
        <v>396</v>
      </c>
      <c r="BD331">
        <v>0</v>
      </c>
      <c r="BE331">
        <v>1.3</v>
      </c>
      <c r="BF331">
        <v>14.9</v>
      </c>
      <c r="BG331" t="s">
        <v>396</v>
      </c>
      <c r="BH331" t="s">
        <v>396</v>
      </c>
      <c r="BI331" t="s">
        <v>396</v>
      </c>
      <c r="BJ331" t="s">
        <v>396</v>
      </c>
      <c r="BK331" t="s">
        <v>396</v>
      </c>
      <c r="BL331" t="s">
        <v>396</v>
      </c>
      <c r="BM331">
        <v>1</v>
      </c>
      <c r="BN331">
        <v>6.5</v>
      </c>
      <c r="BO331">
        <v>12</v>
      </c>
      <c r="BP331">
        <v>0</v>
      </c>
      <c r="BQ331">
        <v>0</v>
      </c>
      <c r="BR331">
        <v>0</v>
      </c>
      <c r="BS331">
        <v>1</v>
      </c>
      <c r="BT331">
        <v>2.5</v>
      </c>
      <c r="BU331">
        <v>4</v>
      </c>
      <c r="BV331" t="s">
        <v>396</v>
      </c>
      <c r="BW331" t="s">
        <v>396</v>
      </c>
      <c r="BX331" t="s">
        <v>396</v>
      </c>
      <c r="BY331">
        <v>1.5</v>
      </c>
      <c r="BZ331">
        <v>1.63</v>
      </c>
      <c r="CA331">
        <v>1.75</v>
      </c>
      <c r="CB331" t="s">
        <v>396</v>
      </c>
      <c r="CC331" t="s">
        <v>396</v>
      </c>
      <c r="CD331" t="s">
        <v>396</v>
      </c>
      <c r="CE331" t="s">
        <v>396</v>
      </c>
      <c r="CF331">
        <v>1.75</v>
      </c>
      <c r="CG331" t="s">
        <v>396</v>
      </c>
      <c r="CH331" t="s">
        <v>396</v>
      </c>
      <c r="CI331">
        <v>4</v>
      </c>
      <c r="CJ331">
        <v>9</v>
      </c>
      <c r="CK331">
        <v>14</v>
      </c>
      <c r="CL331">
        <v>0.1</v>
      </c>
      <c r="CM331">
        <v>0.13</v>
      </c>
      <c r="CN331">
        <v>0.15</v>
      </c>
      <c r="CO331" t="s">
        <v>396</v>
      </c>
      <c r="CP331">
        <v>13.6</v>
      </c>
      <c r="CQ331" t="s">
        <v>396</v>
      </c>
      <c r="CR331" t="s">
        <v>396</v>
      </c>
      <c r="CS331">
        <v>10.8</v>
      </c>
      <c r="CT331" t="s">
        <v>396</v>
      </c>
      <c r="CU331" t="s">
        <v>396</v>
      </c>
      <c r="CV331">
        <v>3.5</v>
      </c>
      <c r="CW331" t="s">
        <v>396</v>
      </c>
      <c r="CX331" t="s">
        <v>396</v>
      </c>
      <c r="CY331" t="s">
        <v>396</v>
      </c>
      <c r="CZ331" t="s">
        <v>396</v>
      </c>
      <c r="DA331">
        <v>0</v>
      </c>
      <c r="DB331">
        <v>1.5</v>
      </c>
      <c r="DC331">
        <v>2.9</v>
      </c>
      <c r="DD331">
        <v>0</v>
      </c>
      <c r="DE331">
        <v>7</v>
      </c>
      <c r="DF331">
        <v>14</v>
      </c>
      <c r="DG331">
        <v>0</v>
      </c>
      <c r="DH331">
        <v>0</v>
      </c>
      <c r="DI331">
        <v>0</v>
      </c>
      <c r="DJ331">
        <v>0</v>
      </c>
      <c r="DK331">
        <v>0</v>
      </c>
      <c r="DL331">
        <v>0</v>
      </c>
      <c r="DM331">
        <v>0.17</v>
      </c>
      <c r="DN331">
        <v>0.17</v>
      </c>
      <c r="DO331">
        <v>0</v>
      </c>
      <c r="DP331">
        <v>0</v>
      </c>
      <c r="DQ331">
        <v>0</v>
      </c>
      <c r="DR331">
        <v>0</v>
      </c>
      <c r="DS331">
        <v>0</v>
      </c>
      <c r="DT331">
        <v>0</v>
      </c>
      <c r="DU331">
        <v>0</v>
      </c>
      <c r="DV331">
        <v>1</v>
      </c>
      <c r="DW331">
        <v>4</v>
      </c>
      <c r="DX331">
        <v>0</v>
      </c>
      <c r="DY331">
        <v>0.1</v>
      </c>
      <c r="DZ331">
        <v>2</v>
      </c>
      <c r="EA331">
        <v>1</v>
      </c>
      <c r="EB331">
        <v>4.7</v>
      </c>
      <c r="EC331">
        <v>7.8</v>
      </c>
      <c r="ED331" t="s">
        <v>396</v>
      </c>
      <c r="EE331" t="s">
        <v>396</v>
      </c>
      <c r="EF331" t="s">
        <v>396</v>
      </c>
      <c r="EG331">
        <v>0</v>
      </c>
      <c r="EH331">
        <v>5</v>
      </c>
      <c r="EI331">
        <v>10</v>
      </c>
      <c r="EJ331">
        <v>4.5</v>
      </c>
      <c r="EK331">
        <v>5.9</v>
      </c>
      <c r="EL331">
        <v>7.3</v>
      </c>
      <c r="EM331" t="s">
        <v>396</v>
      </c>
      <c r="EN331" t="s">
        <v>396</v>
      </c>
      <c r="EO331" t="s">
        <v>396</v>
      </c>
      <c r="EP331" t="s">
        <v>396</v>
      </c>
      <c r="EQ331" t="s">
        <v>396</v>
      </c>
      <c r="ER331" t="s">
        <v>396</v>
      </c>
      <c r="ES331" t="s">
        <v>396</v>
      </c>
      <c r="ET331" t="s">
        <v>396</v>
      </c>
      <c r="EU331" t="s">
        <v>396</v>
      </c>
      <c r="EV331" t="s">
        <v>396</v>
      </c>
      <c r="EW331" t="s">
        <v>396</v>
      </c>
      <c r="EX331" t="s">
        <v>396</v>
      </c>
      <c r="EY331" t="s">
        <v>396</v>
      </c>
      <c r="EZ331" t="s">
        <v>396</v>
      </c>
      <c r="FA331" t="s">
        <v>396</v>
      </c>
      <c r="FB331" t="s">
        <v>396</v>
      </c>
      <c r="FC331" t="s">
        <v>396</v>
      </c>
      <c r="FD331" t="s">
        <v>396</v>
      </c>
      <c r="FE331" t="s">
        <v>396</v>
      </c>
      <c r="FF331" t="s">
        <v>396</v>
      </c>
      <c r="FG331" t="s">
        <v>396</v>
      </c>
      <c r="FH331" t="s">
        <v>396</v>
      </c>
      <c r="FI331" t="s">
        <v>396</v>
      </c>
      <c r="FJ331" t="s">
        <v>396</v>
      </c>
      <c r="FK331" t="s">
        <v>396</v>
      </c>
      <c r="FL331" t="s">
        <v>396</v>
      </c>
      <c r="FM331" t="s">
        <v>396</v>
      </c>
      <c r="FN331" t="s">
        <v>396</v>
      </c>
      <c r="FO331" t="s">
        <v>396</v>
      </c>
      <c r="FP331" t="s">
        <v>396</v>
      </c>
      <c r="FQ331" t="s">
        <v>396</v>
      </c>
      <c r="FR331" t="s">
        <v>396</v>
      </c>
      <c r="FS331">
        <v>18140249</v>
      </c>
      <c r="FT331">
        <v>53079950</v>
      </c>
    </row>
    <row r="332" spans="1:176" hidden="1" x14ac:dyDescent="0.25">
      <c r="A332" s="13">
        <f t="shared" si="15"/>
        <v>18140249</v>
      </c>
      <c r="B332" s="13">
        <f t="shared" si="16"/>
        <v>53079951</v>
      </c>
      <c r="C332" s="14" t="str">
        <f>IF(ISNA(VLOOKUP(A332,ComponentTable!E:E,1,0)),"","Use")</f>
        <v/>
      </c>
      <c r="D332" s="14" t="str">
        <f t="shared" si="17"/>
        <v/>
      </c>
      <c r="E332">
        <v>837</v>
      </c>
      <c r="F332" t="s">
        <v>715</v>
      </c>
      <c r="G332" t="s">
        <v>396</v>
      </c>
      <c r="H332" t="s">
        <v>611</v>
      </c>
      <c r="I332" t="s">
        <v>396</v>
      </c>
      <c r="J332" t="s">
        <v>396</v>
      </c>
      <c r="K332" t="s">
        <v>396</v>
      </c>
      <c r="L332">
        <v>53</v>
      </c>
      <c r="M332" t="s">
        <v>396</v>
      </c>
      <c r="N332" t="s">
        <v>396</v>
      </c>
      <c r="O332">
        <v>178</v>
      </c>
      <c r="P332" t="s">
        <v>396</v>
      </c>
      <c r="Q332" t="s">
        <v>396</v>
      </c>
      <c r="R332">
        <v>125</v>
      </c>
      <c r="S332" t="s">
        <v>396</v>
      </c>
      <c r="T332">
        <v>0</v>
      </c>
      <c r="U332">
        <v>0</v>
      </c>
      <c r="V332">
        <v>0</v>
      </c>
      <c r="W332">
        <v>0</v>
      </c>
      <c r="X332">
        <v>0</v>
      </c>
      <c r="Y332">
        <v>0</v>
      </c>
      <c r="Z332">
        <v>100</v>
      </c>
      <c r="AA332">
        <v>100</v>
      </c>
      <c r="AB332">
        <v>100</v>
      </c>
      <c r="AC332">
        <v>100</v>
      </c>
      <c r="AD332">
        <v>100</v>
      </c>
      <c r="AE332">
        <v>100</v>
      </c>
      <c r="AF332">
        <v>95</v>
      </c>
      <c r="AG332">
        <v>97.5</v>
      </c>
      <c r="AH332">
        <v>100</v>
      </c>
      <c r="AI332">
        <v>20</v>
      </c>
      <c r="AJ332">
        <v>27.5</v>
      </c>
      <c r="AK332">
        <v>35</v>
      </c>
      <c r="AL332" t="s">
        <v>396</v>
      </c>
      <c r="AM332">
        <v>60.6</v>
      </c>
      <c r="AN332" t="s">
        <v>396</v>
      </c>
      <c r="AO332" t="s">
        <v>396</v>
      </c>
      <c r="AP332">
        <v>4.3</v>
      </c>
      <c r="AQ332" t="s">
        <v>396</v>
      </c>
      <c r="AR332" t="s">
        <v>396</v>
      </c>
      <c r="AS332">
        <v>5.9</v>
      </c>
      <c r="AT332" t="s">
        <v>396</v>
      </c>
      <c r="AU332" t="s">
        <v>396</v>
      </c>
      <c r="AV332">
        <v>14.5</v>
      </c>
      <c r="AW332" t="s">
        <v>396</v>
      </c>
      <c r="AX332" t="s">
        <v>396</v>
      </c>
      <c r="AY332">
        <v>22.2</v>
      </c>
      <c r="AZ332" t="s">
        <v>396</v>
      </c>
      <c r="BA332" t="s">
        <v>396</v>
      </c>
      <c r="BB332">
        <v>13.7</v>
      </c>
      <c r="BC332" t="s">
        <v>396</v>
      </c>
      <c r="BD332">
        <v>0</v>
      </c>
      <c r="BE332">
        <v>18.399999999999999</v>
      </c>
      <c r="BF332">
        <v>27.9</v>
      </c>
      <c r="BG332" t="s">
        <v>396</v>
      </c>
      <c r="BH332" t="s">
        <v>396</v>
      </c>
      <c r="BI332" t="s">
        <v>396</v>
      </c>
      <c r="BJ332" t="s">
        <v>396</v>
      </c>
      <c r="BK332" t="s">
        <v>396</v>
      </c>
      <c r="BL332" t="s">
        <v>396</v>
      </c>
      <c r="BM332">
        <v>12</v>
      </c>
      <c r="BN332">
        <v>21</v>
      </c>
      <c r="BO332">
        <v>30</v>
      </c>
      <c r="BP332">
        <v>0</v>
      </c>
      <c r="BQ332">
        <v>0</v>
      </c>
      <c r="BR332">
        <v>0</v>
      </c>
      <c r="BS332">
        <v>0.1</v>
      </c>
      <c r="BT332">
        <v>0.5</v>
      </c>
      <c r="BU332">
        <v>1</v>
      </c>
      <c r="BV332" t="s">
        <v>396</v>
      </c>
      <c r="BW332" t="s">
        <v>396</v>
      </c>
      <c r="BX332" t="s">
        <v>396</v>
      </c>
      <c r="BY332">
        <v>1.6</v>
      </c>
      <c r="BZ332">
        <v>1.73</v>
      </c>
      <c r="CA332">
        <v>1.85</v>
      </c>
      <c r="CB332" t="s">
        <v>396</v>
      </c>
      <c r="CC332" t="s">
        <v>396</v>
      </c>
      <c r="CD332" t="s">
        <v>396</v>
      </c>
      <c r="CE332" t="s">
        <v>396</v>
      </c>
      <c r="CF332">
        <v>1.6</v>
      </c>
      <c r="CG332" t="s">
        <v>396</v>
      </c>
      <c r="CH332" t="s">
        <v>396</v>
      </c>
      <c r="CI332">
        <v>0.42</v>
      </c>
      <c r="CJ332">
        <v>0.9</v>
      </c>
      <c r="CK332">
        <v>1.4</v>
      </c>
      <c r="CL332">
        <v>0.1</v>
      </c>
      <c r="CM332">
        <v>0.13</v>
      </c>
      <c r="CN332">
        <v>0.15</v>
      </c>
      <c r="CO332" t="s">
        <v>396</v>
      </c>
      <c r="CP332">
        <v>24.2</v>
      </c>
      <c r="CQ332" t="s">
        <v>396</v>
      </c>
      <c r="CR332" t="s">
        <v>396</v>
      </c>
      <c r="CS332">
        <v>22.5</v>
      </c>
      <c r="CT332" t="s">
        <v>396</v>
      </c>
      <c r="CU332" t="s">
        <v>396</v>
      </c>
      <c r="CV332">
        <v>12.2</v>
      </c>
      <c r="CW332" t="s">
        <v>396</v>
      </c>
      <c r="CX332" t="s">
        <v>396</v>
      </c>
      <c r="CY332" t="s">
        <v>396</v>
      </c>
      <c r="CZ332" t="s">
        <v>396</v>
      </c>
      <c r="DA332">
        <v>0</v>
      </c>
      <c r="DB332">
        <v>1.5</v>
      </c>
      <c r="DC332">
        <v>2.9</v>
      </c>
      <c r="DD332">
        <v>20</v>
      </c>
      <c r="DE332">
        <v>25</v>
      </c>
      <c r="DF332">
        <v>30</v>
      </c>
      <c r="DG332">
        <v>5</v>
      </c>
      <c r="DH332">
        <v>9</v>
      </c>
      <c r="DI332">
        <v>13</v>
      </c>
      <c r="DJ332">
        <v>0</v>
      </c>
      <c r="DK332">
        <v>0</v>
      </c>
      <c r="DL332">
        <v>0</v>
      </c>
      <c r="DM332">
        <v>0.28000000000000003</v>
      </c>
      <c r="DN332">
        <v>0.28000000000000003</v>
      </c>
      <c r="DO332">
        <v>0</v>
      </c>
      <c r="DP332">
        <v>0</v>
      </c>
      <c r="DQ332">
        <v>5</v>
      </c>
      <c r="DR332">
        <v>0</v>
      </c>
      <c r="DS332">
        <v>0</v>
      </c>
      <c r="DT332">
        <v>0</v>
      </c>
      <c r="DU332">
        <v>0</v>
      </c>
      <c r="DV332">
        <v>1</v>
      </c>
      <c r="DW332">
        <v>4</v>
      </c>
      <c r="DX332">
        <v>0</v>
      </c>
      <c r="DY332">
        <v>0.1</v>
      </c>
      <c r="DZ332">
        <v>2</v>
      </c>
      <c r="EA332">
        <v>6.6</v>
      </c>
      <c r="EB332">
        <v>11.1</v>
      </c>
      <c r="EC332">
        <v>15.2</v>
      </c>
      <c r="ED332" t="s">
        <v>396</v>
      </c>
      <c r="EE332" t="s">
        <v>396</v>
      </c>
      <c r="EF332" t="s">
        <v>396</v>
      </c>
      <c r="EG332">
        <v>5</v>
      </c>
      <c r="EH332">
        <v>12</v>
      </c>
      <c r="EI332">
        <v>20</v>
      </c>
      <c r="EJ332">
        <v>5.0999999999999996</v>
      </c>
      <c r="EK332">
        <v>6.8</v>
      </c>
      <c r="EL332">
        <v>8.4</v>
      </c>
      <c r="EM332" t="s">
        <v>396</v>
      </c>
      <c r="EN332" t="s">
        <v>396</v>
      </c>
      <c r="EO332" t="s">
        <v>396</v>
      </c>
      <c r="EP332" t="s">
        <v>396</v>
      </c>
      <c r="EQ332" t="s">
        <v>396</v>
      </c>
      <c r="ER332" t="s">
        <v>396</v>
      </c>
      <c r="ES332" t="s">
        <v>396</v>
      </c>
      <c r="ET332" t="s">
        <v>396</v>
      </c>
      <c r="EU332" t="s">
        <v>396</v>
      </c>
      <c r="EV332" t="s">
        <v>396</v>
      </c>
      <c r="EW332" t="s">
        <v>396</v>
      </c>
      <c r="EX332" t="s">
        <v>396</v>
      </c>
      <c r="EY332" t="s">
        <v>396</v>
      </c>
      <c r="EZ332" t="s">
        <v>396</v>
      </c>
      <c r="FA332" t="s">
        <v>396</v>
      </c>
      <c r="FB332" t="s">
        <v>396</v>
      </c>
      <c r="FC332" t="s">
        <v>396</v>
      </c>
      <c r="FD332" t="s">
        <v>396</v>
      </c>
      <c r="FE332" t="s">
        <v>396</v>
      </c>
      <c r="FF332" t="s">
        <v>396</v>
      </c>
      <c r="FG332" t="s">
        <v>396</v>
      </c>
      <c r="FH332" t="s">
        <v>396</v>
      </c>
      <c r="FI332" t="s">
        <v>396</v>
      </c>
      <c r="FJ332" t="s">
        <v>396</v>
      </c>
      <c r="FK332" t="s">
        <v>396</v>
      </c>
      <c r="FL332" t="s">
        <v>396</v>
      </c>
      <c r="FM332" t="s">
        <v>396</v>
      </c>
      <c r="FN332" t="s">
        <v>396</v>
      </c>
      <c r="FO332" t="s">
        <v>396</v>
      </c>
      <c r="FP332" t="s">
        <v>396</v>
      </c>
      <c r="FQ332" t="s">
        <v>396</v>
      </c>
      <c r="FR332" t="s">
        <v>396</v>
      </c>
      <c r="FS332">
        <v>18140249</v>
      </c>
      <c r="FT332">
        <v>53079951</v>
      </c>
    </row>
    <row r="333" spans="1:176" hidden="1" x14ac:dyDescent="0.25">
      <c r="A333" s="13">
        <f t="shared" si="15"/>
        <v>18140249</v>
      </c>
      <c r="B333" s="13">
        <f t="shared" si="16"/>
        <v>53079952</v>
      </c>
      <c r="C333" s="14" t="str">
        <f>IF(ISNA(VLOOKUP(A333,ComponentTable!E:E,1,0)),"","Use")</f>
        <v/>
      </c>
      <c r="D333" s="14" t="str">
        <f t="shared" si="17"/>
        <v/>
      </c>
      <c r="E333">
        <v>838</v>
      </c>
      <c r="F333" t="s">
        <v>704</v>
      </c>
      <c r="G333" t="s">
        <v>396</v>
      </c>
      <c r="H333" t="s">
        <v>704</v>
      </c>
      <c r="I333" t="s">
        <v>396</v>
      </c>
      <c r="J333" t="s">
        <v>396</v>
      </c>
      <c r="K333" t="s">
        <v>396</v>
      </c>
      <c r="L333">
        <v>178</v>
      </c>
      <c r="M333" t="s">
        <v>396</v>
      </c>
      <c r="N333" t="s">
        <v>396</v>
      </c>
      <c r="O333">
        <v>203</v>
      </c>
      <c r="P333" t="s">
        <v>396</v>
      </c>
      <c r="Q333" t="s">
        <v>396</v>
      </c>
      <c r="R333">
        <v>25</v>
      </c>
      <c r="S333" t="s">
        <v>396</v>
      </c>
      <c r="T333">
        <v>0</v>
      </c>
      <c r="U333">
        <v>0</v>
      </c>
      <c r="V333">
        <v>0</v>
      </c>
      <c r="W333">
        <v>0</v>
      </c>
      <c r="X333">
        <v>0</v>
      </c>
      <c r="Y333">
        <v>0</v>
      </c>
      <c r="Z333">
        <v>100</v>
      </c>
      <c r="AA333">
        <v>100</v>
      </c>
      <c r="AB333">
        <v>100</v>
      </c>
      <c r="AC333">
        <v>100</v>
      </c>
      <c r="AD333">
        <v>100</v>
      </c>
      <c r="AE333">
        <v>100</v>
      </c>
      <c r="AF333">
        <v>95</v>
      </c>
      <c r="AG333">
        <v>97.5</v>
      </c>
      <c r="AH333">
        <v>100</v>
      </c>
      <c r="AI333">
        <v>5</v>
      </c>
      <c r="AJ333">
        <v>12.5</v>
      </c>
      <c r="AK333">
        <v>20</v>
      </c>
      <c r="AL333" t="s">
        <v>396</v>
      </c>
      <c r="AM333">
        <v>83.8</v>
      </c>
      <c r="AN333" t="s">
        <v>396</v>
      </c>
      <c r="AO333" t="s">
        <v>396</v>
      </c>
      <c r="AP333">
        <v>1.1000000000000001</v>
      </c>
      <c r="AQ333" t="s">
        <v>396</v>
      </c>
      <c r="AR333" t="s">
        <v>396</v>
      </c>
      <c r="AS333">
        <v>12.1</v>
      </c>
      <c r="AT333" t="s">
        <v>396</v>
      </c>
      <c r="AU333" t="s">
        <v>396</v>
      </c>
      <c r="AV333">
        <v>26.4</v>
      </c>
      <c r="AW333" t="s">
        <v>396</v>
      </c>
      <c r="AX333" t="s">
        <v>396</v>
      </c>
      <c r="AY333">
        <v>31.9</v>
      </c>
      <c r="AZ333" t="s">
        <v>396</v>
      </c>
      <c r="BA333" t="s">
        <v>396</v>
      </c>
      <c r="BB333">
        <v>12.3</v>
      </c>
      <c r="BC333" t="s">
        <v>396</v>
      </c>
      <c r="BD333">
        <v>0</v>
      </c>
      <c r="BE333">
        <v>9.1999999999999993</v>
      </c>
      <c r="BF333">
        <v>29.9</v>
      </c>
      <c r="BG333" t="s">
        <v>396</v>
      </c>
      <c r="BH333" t="s">
        <v>396</v>
      </c>
      <c r="BI333" t="s">
        <v>396</v>
      </c>
      <c r="BJ333" t="s">
        <v>396</v>
      </c>
      <c r="BK333" t="s">
        <v>396</v>
      </c>
      <c r="BL333" t="s">
        <v>396</v>
      </c>
      <c r="BM333">
        <v>2</v>
      </c>
      <c r="BN333">
        <v>7</v>
      </c>
      <c r="BO333">
        <v>12</v>
      </c>
      <c r="BP333">
        <v>0</v>
      </c>
      <c r="BQ333">
        <v>0</v>
      </c>
      <c r="BR333">
        <v>0</v>
      </c>
      <c r="BS333">
        <v>0</v>
      </c>
      <c r="BT333">
        <v>0.25</v>
      </c>
      <c r="BU333">
        <v>0.5</v>
      </c>
      <c r="BV333" t="s">
        <v>396</v>
      </c>
      <c r="BW333" t="s">
        <v>396</v>
      </c>
      <c r="BX333" t="s">
        <v>396</v>
      </c>
      <c r="BY333">
        <v>1.4</v>
      </c>
      <c r="BZ333">
        <v>1.55</v>
      </c>
      <c r="CA333">
        <v>1.7</v>
      </c>
      <c r="CB333" t="s">
        <v>396</v>
      </c>
      <c r="CC333" t="s">
        <v>396</v>
      </c>
      <c r="CD333" t="s">
        <v>396</v>
      </c>
      <c r="CE333" t="s">
        <v>396</v>
      </c>
      <c r="CF333">
        <v>1.52</v>
      </c>
      <c r="CG333" t="s">
        <v>396</v>
      </c>
      <c r="CH333" t="s">
        <v>396</v>
      </c>
      <c r="CI333">
        <v>42</v>
      </c>
      <c r="CJ333">
        <v>92</v>
      </c>
      <c r="CK333">
        <v>141</v>
      </c>
      <c r="CL333">
        <v>0.05</v>
      </c>
      <c r="CM333">
        <v>0.08</v>
      </c>
      <c r="CN333">
        <v>0.1</v>
      </c>
      <c r="CO333" t="s">
        <v>396</v>
      </c>
      <c r="CP333">
        <v>10.199999999999999</v>
      </c>
      <c r="CQ333" t="s">
        <v>396</v>
      </c>
      <c r="CR333" t="s">
        <v>396</v>
      </c>
      <c r="CS333">
        <v>9.1</v>
      </c>
      <c r="CT333" t="s">
        <v>396</v>
      </c>
      <c r="CU333" t="s">
        <v>396</v>
      </c>
      <c r="CV333">
        <v>3.5</v>
      </c>
      <c r="CW333" t="s">
        <v>396</v>
      </c>
      <c r="CX333" t="s">
        <v>396</v>
      </c>
      <c r="CY333" t="s">
        <v>396</v>
      </c>
      <c r="CZ333" t="s">
        <v>396</v>
      </c>
      <c r="DA333">
        <v>0</v>
      </c>
      <c r="DB333">
        <v>1.5</v>
      </c>
      <c r="DC333">
        <v>2.9</v>
      </c>
      <c r="DD333">
        <v>0</v>
      </c>
      <c r="DE333">
        <v>7</v>
      </c>
      <c r="DF333">
        <v>14</v>
      </c>
      <c r="DG333">
        <v>0</v>
      </c>
      <c r="DH333">
        <v>0</v>
      </c>
      <c r="DI333">
        <v>0</v>
      </c>
      <c r="DJ333">
        <v>0</v>
      </c>
      <c r="DK333">
        <v>0</v>
      </c>
      <c r="DL333">
        <v>0</v>
      </c>
      <c r="DM333">
        <v>0.05</v>
      </c>
      <c r="DN333">
        <v>0.05</v>
      </c>
      <c r="DO333">
        <v>0</v>
      </c>
      <c r="DP333">
        <v>0</v>
      </c>
      <c r="DQ333">
        <v>15</v>
      </c>
      <c r="DR333">
        <v>0</v>
      </c>
      <c r="DS333">
        <v>0</v>
      </c>
      <c r="DT333">
        <v>0</v>
      </c>
      <c r="DU333">
        <v>0</v>
      </c>
      <c r="DV333">
        <v>1</v>
      </c>
      <c r="DW333">
        <v>4</v>
      </c>
      <c r="DX333">
        <v>0</v>
      </c>
      <c r="DY333">
        <v>0.1</v>
      </c>
      <c r="DZ333">
        <v>2</v>
      </c>
      <c r="EA333">
        <v>1.5</v>
      </c>
      <c r="EB333">
        <v>4.5</v>
      </c>
      <c r="EC333">
        <v>7.1</v>
      </c>
      <c r="ED333" t="s">
        <v>396</v>
      </c>
      <c r="EE333" t="s">
        <v>396</v>
      </c>
      <c r="EF333" t="s">
        <v>396</v>
      </c>
      <c r="EG333">
        <v>5</v>
      </c>
      <c r="EH333">
        <v>12</v>
      </c>
      <c r="EI333">
        <v>20</v>
      </c>
      <c r="EJ333">
        <v>7.4</v>
      </c>
      <c r="EK333">
        <v>7.9</v>
      </c>
      <c r="EL333">
        <v>8.4</v>
      </c>
      <c r="EM333" t="s">
        <v>396</v>
      </c>
      <c r="EN333" t="s">
        <v>396</v>
      </c>
      <c r="EO333" t="s">
        <v>396</v>
      </c>
      <c r="EP333" t="s">
        <v>396</v>
      </c>
      <c r="EQ333" t="s">
        <v>396</v>
      </c>
      <c r="ER333" t="s">
        <v>396</v>
      </c>
      <c r="ES333" t="s">
        <v>396</v>
      </c>
      <c r="ET333" t="s">
        <v>396</v>
      </c>
      <c r="EU333" t="s">
        <v>396</v>
      </c>
      <c r="EV333" t="s">
        <v>396</v>
      </c>
      <c r="EW333" t="s">
        <v>396</v>
      </c>
      <c r="EX333" t="s">
        <v>396</v>
      </c>
      <c r="EY333" t="s">
        <v>396</v>
      </c>
      <c r="EZ333" t="s">
        <v>396</v>
      </c>
      <c r="FA333" t="s">
        <v>396</v>
      </c>
      <c r="FB333" t="s">
        <v>396</v>
      </c>
      <c r="FC333" t="s">
        <v>396</v>
      </c>
      <c r="FD333" t="s">
        <v>396</v>
      </c>
      <c r="FE333" t="s">
        <v>396</v>
      </c>
      <c r="FF333" t="s">
        <v>396</v>
      </c>
      <c r="FG333" t="s">
        <v>396</v>
      </c>
      <c r="FH333" t="s">
        <v>396</v>
      </c>
      <c r="FI333" t="s">
        <v>396</v>
      </c>
      <c r="FJ333" t="s">
        <v>396</v>
      </c>
      <c r="FK333" t="s">
        <v>396</v>
      </c>
      <c r="FL333" t="s">
        <v>396</v>
      </c>
      <c r="FM333" t="s">
        <v>396</v>
      </c>
      <c r="FN333" t="s">
        <v>396</v>
      </c>
      <c r="FO333" t="s">
        <v>396</v>
      </c>
      <c r="FP333" t="s">
        <v>396</v>
      </c>
      <c r="FQ333" t="s">
        <v>396</v>
      </c>
      <c r="FR333" t="s">
        <v>396</v>
      </c>
      <c r="FS333">
        <v>18140249</v>
      </c>
      <c r="FT333">
        <v>53079952</v>
      </c>
    </row>
    <row r="334" spans="1:176" hidden="1" x14ac:dyDescent="0.25">
      <c r="A334" s="13">
        <f t="shared" si="15"/>
        <v>18140249</v>
      </c>
      <c r="B334" s="13">
        <f t="shared" si="16"/>
        <v>53079953</v>
      </c>
      <c r="C334" s="14" t="str">
        <f>IF(ISNA(VLOOKUP(A334,ComponentTable!E:E,1,0)),"","Use")</f>
        <v/>
      </c>
      <c r="D334" s="14" t="str">
        <f t="shared" si="17"/>
        <v/>
      </c>
      <c r="E334">
        <v>839</v>
      </c>
      <c r="F334" t="s">
        <v>399</v>
      </c>
      <c r="G334" t="s">
        <v>396</v>
      </c>
      <c r="H334" t="s">
        <v>399</v>
      </c>
      <c r="I334" t="s">
        <v>396</v>
      </c>
      <c r="J334" t="s">
        <v>396</v>
      </c>
      <c r="K334" t="s">
        <v>396</v>
      </c>
      <c r="L334">
        <v>0</v>
      </c>
      <c r="M334" t="s">
        <v>396</v>
      </c>
      <c r="N334" t="s">
        <v>396</v>
      </c>
      <c r="O334">
        <v>8</v>
      </c>
      <c r="P334" t="s">
        <v>396</v>
      </c>
      <c r="Q334" t="s">
        <v>396</v>
      </c>
      <c r="R334">
        <v>8</v>
      </c>
      <c r="S334" t="s">
        <v>396</v>
      </c>
      <c r="T334">
        <v>0</v>
      </c>
      <c r="U334">
        <v>0</v>
      </c>
      <c r="V334">
        <v>0</v>
      </c>
      <c r="W334">
        <v>0</v>
      </c>
      <c r="X334">
        <v>0</v>
      </c>
      <c r="Y334">
        <v>0</v>
      </c>
      <c r="Z334">
        <v>100</v>
      </c>
      <c r="AA334">
        <v>100</v>
      </c>
      <c r="AB334">
        <v>100</v>
      </c>
      <c r="AC334">
        <v>100</v>
      </c>
      <c r="AD334">
        <v>100</v>
      </c>
      <c r="AE334">
        <v>100</v>
      </c>
      <c r="AF334">
        <v>95</v>
      </c>
      <c r="AG334">
        <v>97.5</v>
      </c>
      <c r="AH334">
        <v>100</v>
      </c>
      <c r="AI334">
        <v>2</v>
      </c>
      <c r="AJ334">
        <v>6</v>
      </c>
      <c r="AK334">
        <v>10</v>
      </c>
      <c r="AL334" t="s">
        <v>396</v>
      </c>
      <c r="AM334">
        <v>96.3</v>
      </c>
      <c r="AN334" t="s">
        <v>396</v>
      </c>
      <c r="AO334" t="s">
        <v>396</v>
      </c>
      <c r="AP334">
        <v>0</v>
      </c>
      <c r="AQ334" t="s">
        <v>396</v>
      </c>
      <c r="AR334" t="s">
        <v>396</v>
      </c>
      <c r="AS334">
        <v>1.3</v>
      </c>
      <c r="AT334" t="s">
        <v>396</v>
      </c>
      <c r="AU334" t="s">
        <v>396</v>
      </c>
      <c r="AV334">
        <v>18.100000000000001</v>
      </c>
      <c r="AW334" t="s">
        <v>396</v>
      </c>
      <c r="AX334" t="s">
        <v>396</v>
      </c>
      <c r="AY334">
        <v>62.8</v>
      </c>
      <c r="AZ334" t="s">
        <v>396</v>
      </c>
      <c r="BA334" t="s">
        <v>396</v>
      </c>
      <c r="BB334">
        <v>14.1</v>
      </c>
      <c r="BC334" t="s">
        <v>396</v>
      </c>
      <c r="BD334">
        <v>0</v>
      </c>
      <c r="BE334">
        <v>0.7</v>
      </c>
      <c r="BF334">
        <v>14.9</v>
      </c>
      <c r="BG334" t="s">
        <v>396</v>
      </c>
      <c r="BH334" t="s">
        <v>396</v>
      </c>
      <c r="BI334" t="s">
        <v>396</v>
      </c>
      <c r="BJ334" t="s">
        <v>396</v>
      </c>
      <c r="BK334" t="s">
        <v>396</v>
      </c>
      <c r="BL334" t="s">
        <v>396</v>
      </c>
      <c r="BM334">
        <v>1</v>
      </c>
      <c r="BN334">
        <v>3</v>
      </c>
      <c r="BO334">
        <v>5</v>
      </c>
      <c r="BP334">
        <v>0</v>
      </c>
      <c r="BQ334">
        <v>0</v>
      </c>
      <c r="BR334">
        <v>0</v>
      </c>
      <c r="BS334">
        <v>1</v>
      </c>
      <c r="BT334">
        <v>2.5</v>
      </c>
      <c r="BU334">
        <v>4</v>
      </c>
      <c r="BV334" t="s">
        <v>396</v>
      </c>
      <c r="BW334" t="s">
        <v>396</v>
      </c>
      <c r="BX334" t="s">
        <v>396</v>
      </c>
      <c r="BY334">
        <v>1.25</v>
      </c>
      <c r="BZ334">
        <v>1.38</v>
      </c>
      <c r="CA334">
        <v>1.5</v>
      </c>
      <c r="CB334" t="s">
        <v>396</v>
      </c>
      <c r="CC334" t="s">
        <v>396</v>
      </c>
      <c r="CD334" t="s">
        <v>396</v>
      </c>
      <c r="CE334" t="s">
        <v>396</v>
      </c>
      <c r="CF334">
        <v>1.52</v>
      </c>
      <c r="CG334" t="s">
        <v>396</v>
      </c>
      <c r="CH334" t="s">
        <v>396</v>
      </c>
      <c r="CI334">
        <v>42</v>
      </c>
      <c r="CJ334">
        <v>92</v>
      </c>
      <c r="CK334">
        <v>141</v>
      </c>
      <c r="CL334">
        <v>0.03</v>
      </c>
      <c r="CM334">
        <v>0.06</v>
      </c>
      <c r="CN334">
        <v>0.08</v>
      </c>
      <c r="CO334" t="s">
        <v>396</v>
      </c>
      <c r="CP334">
        <v>8.8000000000000007</v>
      </c>
      <c r="CQ334" t="s">
        <v>396</v>
      </c>
      <c r="CR334" t="s">
        <v>396</v>
      </c>
      <c r="CS334">
        <v>6.6</v>
      </c>
      <c r="CT334" t="s">
        <v>396</v>
      </c>
      <c r="CU334" t="s">
        <v>396</v>
      </c>
      <c r="CV334">
        <v>2.2000000000000002</v>
      </c>
      <c r="CW334" t="s">
        <v>396</v>
      </c>
      <c r="CX334" t="s">
        <v>396</v>
      </c>
      <c r="CY334" t="s">
        <v>396</v>
      </c>
      <c r="CZ334" t="s">
        <v>396</v>
      </c>
      <c r="DA334">
        <v>0</v>
      </c>
      <c r="DB334">
        <v>1.5</v>
      </c>
      <c r="DC334">
        <v>2.9</v>
      </c>
      <c r="DD334">
        <v>0</v>
      </c>
      <c r="DE334">
        <v>7</v>
      </c>
      <c r="DF334">
        <v>14</v>
      </c>
      <c r="DG334">
        <v>0</v>
      </c>
      <c r="DH334">
        <v>0</v>
      </c>
      <c r="DI334">
        <v>0</v>
      </c>
      <c r="DJ334">
        <v>0</v>
      </c>
      <c r="DK334">
        <v>0</v>
      </c>
      <c r="DL334">
        <v>0</v>
      </c>
      <c r="DM334">
        <v>0.05</v>
      </c>
      <c r="DN334">
        <v>0.05</v>
      </c>
      <c r="DO334">
        <v>0</v>
      </c>
      <c r="DP334">
        <v>0</v>
      </c>
      <c r="DQ334">
        <v>0</v>
      </c>
      <c r="DR334">
        <v>0</v>
      </c>
      <c r="DS334">
        <v>0</v>
      </c>
      <c r="DT334">
        <v>0</v>
      </c>
      <c r="DU334">
        <v>0</v>
      </c>
      <c r="DV334">
        <v>1</v>
      </c>
      <c r="DW334">
        <v>4</v>
      </c>
      <c r="DX334">
        <v>0</v>
      </c>
      <c r="DY334">
        <v>0.1</v>
      </c>
      <c r="DZ334">
        <v>2</v>
      </c>
      <c r="EA334" t="s">
        <v>396</v>
      </c>
      <c r="EB334" t="s">
        <v>396</v>
      </c>
      <c r="EC334" t="s">
        <v>396</v>
      </c>
      <c r="ED334">
        <v>0.3</v>
      </c>
      <c r="EE334">
        <v>1.1000000000000001</v>
      </c>
      <c r="EF334">
        <v>3.5</v>
      </c>
      <c r="EG334">
        <v>1</v>
      </c>
      <c r="EH334">
        <v>3</v>
      </c>
      <c r="EI334">
        <v>5</v>
      </c>
      <c r="EJ334">
        <v>3.5</v>
      </c>
      <c r="EK334">
        <v>5.0999999999999996</v>
      </c>
      <c r="EL334">
        <v>6.5</v>
      </c>
      <c r="EM334" t="s">
        <v>396</v>
      </c>
      <c r="EN334" t="s">
        <v>396</v>
      </c>
      <c r="EO334" t="s">
        <v>396</v>
      </c>
      <c r="EP334" t="s">
        <v>396</v>
      </c>
      <c r="EQ334" t="s">
        <v>396</v>
      </c>
      <c r="ER334" t="s">
        <v>396</v>
      </c>
      <c r="ES334" t="s">
        <v>396</v>
      </c>
      <c r="ET334" t="s">
        <v>396</v>
      </c>
      <c r="EU334" t="s">
        <v>396</v>
      </c>
      <c r="EV334" t="s">
        <v>396</v>
      </c>
      <c r="EW334" t="s">
        <v>396</v>
      </c>
      <c r="EX334" t="s">
        <v>396</v>
      </c>
      <c r="EY334" t="s">
        <v>396</v>
      </c>
      <c r="EZ334" t="s">
        <v>396</v>
      </c>
      <c r="FA334" t="s">
        <v>396</v>
      </c>
      <c r="FB334" t="s">
        <v>396</v>
      </c>
      <c r="FC334" t="s">
        <v>396</v>
      </c>
      <c r="FD334" t="s">
        <v>396</v>
      </c>
      <c r="FE334" t="s">
        <v>396</v>
      </c>
      <c r="FF334" t="s">
        <v>396</v>
      </c>
      <c r="FG334" t="s">
        <v>396</v>
      </c>
      <c r="FH334" t="s">
        <v>396</v>
      </c>
      <c r="FI334" t="s">
        <v>396</v>
      </c>
      <c r="FJ334" t="s">
        <v>396</v>
      </c>
      <c r="FK334" t="s">
        <v>396</v>
      </c>
      <c r="FL334" t="s">
        <v>396</v>
      </c>
      <c r="FM334" t="s">
        <v>396</v>
      </c>
      <c r="FN334" t="s">
        <v>396</v>
      </c>
      <c r="FO334" t="s">
        <v>396</v>
      </c>
      <c r="FP334" t="s">
        <v>396</v>
      </c>
      <c r="FQ334" t="s">
        <v>396</v>
      </c>
      <c r="FR334" t="s">
        <v>396</v>
      </c>
      <c r="FS334">
        <v>18140249</v>
      </c>
      <c r="FT334">
        <v>53079953</v>
      </c>
    </row>
    <row r="335" spans="1:176" hidden="1" x14ac:dyDescent="0.25">
      <c r="A335" s="13">
        <f t="shared" si="15"/>
        <v>18140249</v>
      </c>
      <c r="B335" s="13">
        <f t="shared" si="16"/>
        <v>53079954</v>
      </c>
      <c r="C335" s="14" t="str">
        <f>IF(ISNA(VLOOKUP(A335,ComponentTable!E:E,1,0)),"","Use")</f>
        <v/>
      </c>
      <c r="D335" s="14" t="str">
        <f t="shared" si="17"/>
        <v/>
      </c>
      <c r="E335">
        <v>840</v>
      </c>
      <c r="F335" t="s">
        <v>702</v>
      </c>
      <c r="G335" t="s">
        <v>396</v>
      </c>
      <c r="H335" t="s">
        <v>702</v>
      </c>
      <c r="I335" t="s">
        <v>396</v>
      </c>
      <c r="J335" t="s">
        <v>396</v>
      </c>
      <c r="K335" t="s">
        <v>396</v>
      </c>
      <c r="L335">
        <v>8</v>
      </c>
      <c r="M335" t="s">
        <v>396</v>
      </c>
      <c r="N335" t="s">
        <v>396</v>
      </c>
      <c r="O335">
        <v>46</v>
      </c>
      <c r="P335" t="s">
        <v>396</v>
      </c>
      <c r="Q335" t="s">
        <v>396</v>
      </c>
      <c r="R335">
        <v>38</v>
      </c>
      <c r="S335" t="s">
        <v>396</v>
      </c>
      <c r="T335">
        <v>0</v>
      </c>
      <c r="U335">
        <v>0</v>
      </c>
      <c r="V335">
        <v>0</v>
      </c>
      <c r="W335">
        <v>0</v>
      </c>
      <c r="X335">
        <v>0</v>
      </c>
      <c r="Y335">
        <v>0</v>
      </c>
      <c r="Z335">
        <v>100</v>
      </c>
      <c r="AA335">
        <v>100</v>
      </c>
      <c r="AB335">
        <v>100</v>
      </c>
      <c r="AC335">
        <v>100</v>
      </c>
      <c r="AD335">
        <v>100</v>
      </c>
      <c r="AE335">
        <v>100</v>
      </c>
      <c r="AF335">
        <v>95</v>
      </c>
      <c r="AG335">
        <v>97.5</v>
      </c>
      <c r="AH335">
        <v>100</v>
      </c>
      <c r="AI335">
        <v>2</v>
      </c>
      <c r="AJ335">
        <v>6</v>
      </c>
      <c r="AK335">
        <v>10</v>
      </c>
      <c r="AL335" t="s">
        <v>396</v>
      </c>
      <c r="AM335">
        <v>96.8</v>
      </c>
      <c r="AN335" t="s">
        <v>396</v>
      </c>
      <c r="AO335" t="s">
        <v>396</v>
      </c>
      <c r="AP335">
        <v>0</v>
      </c>
      <c r="AQ335" t="s">
        <v>396</v>
      </c>
      <c r="AR335" t="s">
        <v>396</v>
      </c>
      <c r="AS335">
        <v>1.3</v>
      </c>
      <c r="AT335" t="s">
        <v>396</v>
      </c>
      <c r="AU335" t="s">
        <v>396</v>
      </c>
      <c r="AV335">
        <v>18.2</v>
      </c>
      <c r="AW335" t="s">
        <v>396</v>
      </c>
      <c r="AX335" t="s">
        <v>396</v>
      </c>
      <c r="AY335">
        <v>63.1</v>
      </c>
      <c r="AZ335" t="s">
        <v>396</v>
      </c>
      <c r="BA335" t="s">
        <v>396</v>
      </c>
      <c r="BB335">
        <v>14.2</v>
      </c>
      <c r="BC335" t="s">
        <v>396</v>
      </c>
      <c r="BD335">
        <v>0</v>
      </c>
      <c r="BE335">
        <v>0.7</v>
      </c>
      <c r="BF335">
        <v>14.9</v>
      </c>
      <c r="BG335" t="s">
        <v>396</v>
      </c>
      <c r="BH335" t="s">
        <v>396</v>
      </c>
      <c r="BI335" t="s">
        <v>396</v>
      </c>
      <c r="BJ335" t="s">
        <v>396</v>
      </c>
      <c r="BK335" t="s">
        <v>396</v>
      </c>
      <c r="BL335" t="s">
        <v>396</v>
      </c>
      <c r="BM335">
        <v>0</v>
      </c>
      <c r="BN335">
        <v>2.5</v>
      </c>
      <c r="BO335">
        <v>5</v>
      </c>
      <c r="BP335">
        <v>0</v>
      </c>
      <c r="BQ335">
        <v>0</v>
      </c>
      <c r="BR335">
        <v>0</v>
      </c>
      <c r="BS335">
        <v>0.1</v>
      </c>
      <c r="BT335">
        <v>0.5</v>
      </c>
      <c r="BU335">
        <v>1</v>
      </c>
      <c r="BV335" t="s">
        <v>396</v>
      </c>
      <c r="BW335" t="s">
        <v>396</v>
      </c>
      <c r="BX335" t="s">
        <v>396</v>
      </c>
      <c r="BY335">
        <v>1.35</v>
      </c>
      <c r="BZ335">
        <v>1.53</v>
      </c>
      <c r="CA335">
        <v>1.7</v>
      </c>
      <c r="CB335" t="s">
        <v>396</v>
      </c>
      <c r="CC335" t="s">
        <v>396</v>
      </c>
      <c r="CD335" t="s">
        <v>396</v>
      </c>
      <c r="CE335" t="s">
        <v>396</v>
      </c>
      <c r="CF335">
        <v>1.52</v>
      </c>
      <c r="CG335" t="s">
        <v>396</v>
      </c>
      <c r="CH335" t="s">
        <v>396</v>
      </c>
      <c r="CI335">
        <v>42</v>
      </c>
      <c r="CJ335">
        <v>92</v>
      </c>
      <c r="CK335">
        <v>141</v>
      </c>
      <c r="CL335">
        <v>0.02</v>
      </c>
      <c r="CM335">
        <v>0.04</v>
      </c>
      <c r="CN335">
        <v>0.05</v>
      </c>
      <c r="CO335" t="s">
        <v>396</v>
      </c>
      <c r="CP335">
        <v>8.1</v>
      </c>
      <c r="CQ335" t="s">
        <v>396</v>
      </c>
      <c r="CR335" t="s">
        <v>396</v>
      </c>
      <c r="CS335">
        <v>6</v>
      </c>
      <c r="CT335" t="s">
        <v>396</v>
      </c>
      <c r="CU335" t="s">
        <v>396</v>
      </c>
      <c r="CV335">
        <v>1.4</v>
      </c>
      <c r="CW335" t="s">
        <v>396</v>
      </c>
      <c r="CX335" t="s">
        <v>396</v>
      </c>
      <c r="CY335" t="s">
        <v>396</v>
      </c>
      <c r="CZ335" t="s">
        <v>396</v>
      </c>
      <c r="DA335">
        <v>0</v>
      </c>
      <c r="DB335">
        <v>1.5</v>
      </c>
      <c r="DC335">
        <v>2.9</v>
      </c>
      <c r="DD335">
        <v>0</v>
      </c>
      <c r="DE335">
        <v>7</v>
      </c>
      <c r="DF335">
        <v>14</v>
      </c>
      <c r="DG335">
        <v>0</v>
      </c>
      <c r="DH335">
        <v>0</v>
      </c>
      <c r="DI335">
        <v>0</v>
      </c>
      <c r="DJ335">
        <v>0</v>
      </c>
      <c r="DK335">
        <v>0</v>
      </c>
      <c r="DL335">
        <v>0</v>
      </c>
      <c r="DM335">
        <v>0.1</v>
      </c>
      <c r="DN335">
        <v>0.1</v>
      </c>
      <c r="DO335">
        <v>0</v>
      </c>
      <c r="DP335">
        <v>0</v>
      </c>
      <c r="DQ335">
        <v>0</v>
      </c>
      <c r="DR335">
        <v>0</v>
      </c>
      <c r="DS335">
        <v>0</v>
      </c>
      <c r="DT335">
        <v>0</v>
      </c>
      <c r="DU335">
        <v>0</v>
      </c>
      <c r="DV335">
        <v>1</v>
      </c>
      <c r="DW335">
        <v>4</v>
      </c>
      <c r="DX335">
        <v>0</v>
      </c>
      <c r="DY335">
        <v>0.1</v>
      </c>
      <c r="DZ335">
        <v>2</v>
      </c>
      <c r="EA335" t="s">
        <v>396</v>
      </c>
      <c r="EB335" t="s">
        <v>396</v>
      </c>
      <c r="EC335" t="s">
        <v>396</v>
      </c>
      <c r="ED335">
        <v>0</v>
      </c>
      <c r="EE335">
        <v>0.4</v>
      </c>
      <c r="EF335">
        <v>3.5</v>
      </c>
      <c r="EG335">
        <v>0</v>
      </c>
      <c r="EH335">
        <v>0.5</v>
      </c>
      <c r="EI335">
        <v>1</v>
      </c>
      <c r="EJ335">
        <v>3.5</v>
      </c>
      <c r="EK335">
        <v>5.0999999999999996</v>
      </c>
      <c r="EL335">
        <v>6.5</v>
      </c>
      <c r="EM335" t="s">
        <v>396</v>
      </c>
      <c r="EN335" t="s">
        <v>396</v>
      </c>
      <c r="EO335" t="s">
        <v>396</v>
      </c>
      <c r="EP335" t="s">
        <v>396</v>
      </c>
      <c r="EQ335" t="s">
        <v>396</v>
      </c>
      <c r="ER335" t="s">
        <v>396</v>
      </c>
      <c r="ES335" t="s">
        <v>396</v>
      </c>
      <c r="ET335" t="s">
        <v>396</v>
      </c>
      <c r="EU335" t="s">
        <v>396</v>
      </c>
      <c r="EV335" t="s">
        <v>396</v>
      </c>
      <c r="EW335" t="s">
        <v>396</v>
      </c>
      <c r="EX335" t="s">
        <v>396</v>
      </c>
      <c r="EY335" t="s">
        <v>396</v>
      </c>
      <c r="EZ335" t="s">
        <v>396</v>
      </c>
      <c r="FA335" t="s">
        <v>396</v>
      </c>
      <c r="FB335" t="s">
        <v>396</v>
      </c>
      <c r="FC335" t="s">
        <v>396</v>
      </c>
      <c r="FD335" t="s">
        <v>396</v>
      </c>
      <c r="FE335" t="s">
        <v>396</v>
      </c>
      <c r="FF335" t="s">
        <v>396</v>
      </c>
      <c r="FG335" t="s">
        <v>396</v>
      </c>
      <c r="FH335" t="s">
        <v>396</v>
      </c>
      <c r="FI335" t="s">
        <v>396</v>
      </c>
      <c r="FJ335" t="s">
        <v>396</v>
      </c>
      <c r="FK335" t="s">
        <v>396</v>
      </c>
      <c r="FL335" t="s">
        <v>396</v>
      </c>
      <c r="FM335" t="s">
        <v>396</v>
      </c>
      <c r="FN335" t="s">
        <v>396</v>
      </c>
      <c r="FO335" t="s">
        <v>396</v>
      </c>
      <c r="FP335" t="s">
        <v>396</v>
      </c>
      <c r="FQ335" t="s">
        <v>396</v>
      </c>
      <c r="FR335" t="s">
        <v>396</v>
      </c>
      <c r="FS335">
        <v>18140249</v>
      </c>
      <c r="FT335">
        <v>53079954</v>
      </c>
    </row>
    <row r="336" spans="1:176" hidden="1" x14ac:dyDescent="0.25">
      <c r="A336" s="13">
        <f t="shared" si="15"/>
        <v>18140248</v>
      </c>
      <c r="B336" s="13">
        <f t="shared" si="16"/>
        <v>53079946</v>
      </c>
      <c r="C336" s="14" t="str">
        <f>IF(ISNA(VLOOKUP(A336,ComponentTable!E:E,1,0)),"","Use")</f>
        <v/>
      </c>
      <c r="D336" s="14" t="str">
        <f t="shared" si="17"/>
        <v/>
      </c>
      <c r="E336">
        <v>841</v>
      </c>
      <c r="F336" t="s">
        <v>399</v>
      </c>
      <c r="G336" t="s">
        <v>396</v>
      </c>
      <c r="H336" t="s">
        <v>399</v>
      </c>
      <c r="I336" t="s">
        <v>396</v>
      </c>
      <c r="J336" t="s">
        <v>396</v>
      </c>
      <c r="K336" t="s">
        <v>396</v>
      </c>
      <c r="L336">
        <v>0</v>
      </c>
      <c r="M336" t="s">
        <v>396</v>
      </c>
      <c r="N336" t="s">
        <v>396</v>
      </c>
      <c r="O336">
        <v>13</v>
      </c>
      <c r="P336" t="s">
        <v>396</v>
      </c>
      <c r="Q336" t="s">
        <v>396</v>
      </c>
      <c r="R336">
        <v>13</v>
      </c>
      <c r="S336" t="s">
        <v>396</v>
      </c>
      <c r="T336">
        <v>0</v>
      </c>
      <c r="U336">
        <v>0</v>
      </c>
      <c r="V336">
        <v>0</v>
      </c>
      <c r="W336">
        <v>0</v>
      </c>
      <c r="X336">
        <v>0</v>
      </c>
      <c r="Y336">
        <v>0</v>
      </c>
      <c r="Z336">
        <v>100</v>
      </c>
      <c r="AA336">
        <v>100</v>
      </c>
      <c r="AB336">
        <v>100</v>
      </c>
      <c r="AC336">
        <v>100</v>
      </c>
      <c r="AD336">
        <v>100</v>
      </c>
      <c r="AE336">
        <v>100</v>
      </c>
      <c r="AF336">
        <v>70</v>
      </c>
      <c r="AG336">
        <v>85</v>
      </c>
      <c r="AH336">
        <v>100</v>
      </c>
      <c r="AI336">
        <v>2</v>
      </c>
      <c r="AJ336">
        <v>6</v>
      </c>
      <c r="AK336">
        <v>10</v>
      </c>
      <c r="AL336" t="s">
        <v>396</v>
      </c>
      <c r="AM336">
        <v>96.3</v>
      </c>
      <c r="AN336" t="s">
        <v>396</v>
      </c>
      <c r="AO336" t="s">
        <v>396</v>
      </c>
      <c r="AP336">
        <v>0</v>
      </c>
      <c r="AQ336" t="s">
        <v>396</v>
      </c>
      <c r="AR336" t="s">
        <v>396</v>
      </c>
      <c r="AS336">
        <v>1.3</v>
      </c>
      <c r="AT336" t="s">
        <v>396</v>
      </c>
      <c r="AU336" t="s">
        <v>396</v>
      </c>
      <c r="AV336">
        <v>18.100000000000001</v>
      </c>
      <c r="AW336" t="s">
        <v>396</v>
      </c>
      <c r="AX336" t="s">
        <v>396</v>
      </c>
      <c r="AY336">
        <v>62.8</v>
      </c>
      <c r="AZ336" t="s">
        <v>396</v>
      </c>
      <c r="BA336" t="s">
        <v>396</v>
      </c>
      <c r="BB336">
        <v>14.1</v>
      </c>
      <c r="BC336" t="s">
        <v>396</v>
      </c>
      <c r="BD336">
        <v>0</v>
      </c>
      <c r="BE336">
        <v>0.7</v>
      </c>
      <c r="BF336">
        <v>14.9</v>
      </c>
      <c r="BG336" t="s">
        <v>396</v>
      </c>
      <c r="BH336" t="s">
        <v>396</v>
      </c>
      <c r="BI336" t="s">
        <v>396</v>
      </c>
      <c r="BJ336" t="s">
        <v>396</v>
      </c>
      <c r="BK336" t="s">
        <v>396</v>
      </c>
      <c r="BL336" t="s">
        <v>396</v>
      </c>
      <c r="BM336">
        <v>1</v>
      </c>
      <c r="BN336">
        <v>3</v>
      </c>
      <c r="BO336">
        <v>5</v>
      </c>
      <c r="BP336">
        <v>0</v>
      </c>
      <c r="BQ336">
        <v>0</v>
      </c>
      <c r="BR336">
        <v>0</v>
      </c>
      <c r="BS336">
        <v>1</v>
      </c>
      <c r="BT336">
        <v>1.5</v>
      </c>
      <c r="BU336">
        <v>2</v>
      </c>
      <c r="BV336" t="s">
        <v>396</v>
      </c>
      <c r="BW336" t="s">
        <v>396</v>
      </c>
      <c r="BX336" t="s">
        <v>396</v>
      </c>
      <c r="BY336">
        <v>1.2</v>
      </c>
      <c r="BZ336">
        <v>1.35</v>
      </c>
      <c r="CA336">
        <v>1.5</v>
      </c>
      <c r="CB336" t="s">
        <v>396</v>
      </c>
      <c r="CC336" t="s">
        <v>396</v>
      </c>
      <c r="CD336" t="s">
        <v>396</v>
      </c>
      <c r="CE336" t="s">
        <v>396</v>
      </c>
      <c r="CF336">
        <v>1.52</v>
      </c>
      <c r="CG336" t="s">
        <v>396</v>
      </c>
      <c r="CH336" t="s">
        <v>396</v>
      </c>
      <c r="CI336">
        <v>42</v>
      </c>
      <c r="CJ336">
        <v>92</v>
      </c>
      <c r="CK336">
        <v>141</v>
      </c>
      <c r="CL336">
        <v>0.05</v>
      </c>
      <c r="CM336">
        <v>0.08</v>
      </c>
      <c r="CN336">
        <v>0.1</v>
      </c>
      <c r="CO336" t="s">
        <v>396</v>
      </c>
      <c r="CP336">
        <v>8.8000000000000007</v>
      </c>
      <c r="CQ336" t="s">
        <v>396</v>
      </c>
      <c r="CR336" t="s">
        <v>396</v>
      </c>
      <c r="CS336">
        <v>6.6</v>
      </c>
      <c r="CT336" t="s">
        <v>396</v>
      </c>
      <c r="CU336" t="s">
        <v>396</v>
      </c>
      <c r="CV336">
        <v>2.2000000000000002</v>
      </c>
      <c r="CW336" t="s">
        <v>396</v>
      </c>
      <c r="CX336" t="s">
        <v>396</v>
      </c>
      <c r="CY336" t="s">
        <v>396</v>
      </c>
      <c r="CZ336" t="s">
        <v>396</v>
      </c>
      <c r="DA336">
        <v>0</v>
      </c>
      <c r="DB336">
        <v>1.5</v>
      </c>
      <c r="DC336">
        <v>2.9</v>
      </c>
      <c r="DD336">
        <v>0</v>
      </c>
      <c r="DE336">
        <v>7</v>
      </c>
      <c r="DF336">
        <v>14</v>
      </c>
      <c r="DG336">
        <v>0</v>
      </c>
      <c r="DH336">
        <v>0</v>
      </c>
      <c r="DI336">
        <v>0</v>
      </c>
      <c r="DJ336">
        <v>0</v>
      </c>
      <c r="DK336">
        <v>0</v>
      </c>
      <c r="DL336">
        <v>0</v>
      </c>
      <c r="DM336">
        <v>0.02</v>
      </c>
      <c r="DN336">
        <v>0.02</v>
      </c>
      <c r="DO336">
        <v>0</v>
      </c>
      <c r="DP336">
        <v>0</v>
      </c>
      <c r="DQ336">
        <v>0</v>
      </c>
      <c r="DR336">
        <v>0</v>
      </c>
      <c r="DS336">
        <v>0</v>
      </c>
      <c r="DT336">
        <v>0</v>
      </c>
      <c r="DU336">
        <v>0</v>
      </c>
      <c r="DV336">
        <v>1</v>
      </c>
      <c r="DW336">
        <v>4</v>
      </c>
      <c r="DX336">
        <v>0</v>
      </c>
      <c r="DY336">
        <v>0.1</v>
      </c>
      <c r="DZ336">
        <v>2</v>
      </c>
      <c r="EA336" t="s">
        <v>396</v>
      </c>
      <c r="EB336" t="s">
        <v>396</v>
      </c>
      <c r="EC336" t="s">
        <v>396</v>
      </c>
      <c r="ED336">
        <v>0.3</v>
      </c>
      <c r="EE336">
        <v>0.9</v>
      </c>
      <c r="EF336">
        <v>2.8</v>
      </c>
      <c r="EG336">
        <v>0</v>
      </c>
      <c r="EH336">
        <v>3</v>
      </c>
      <c r="EI336">
        <v>7</v>
      </c>
      <c r="EJ336">
        <v>4.5</v>
      </c>
      <c r="EK336">
        <v>5</v>
      </c>
      <c r="EL336">
        <v>5.5</v>
      </c>
      <c r="EM336" t="s">
        <v>396</v>
      </c>
      <c r="EN336" t="s">
        <v>396</v>
      </c>
      <c r="EO336" t="s">
        <v>396</v>
      </c>
      <c r="EP336" t="s">
        <v>396</v>
      </c>
      <c r="EQ336" t="s">
        <v>396</v>
      </c>
      <c r="ER336" t="s">
        <v>396</v>
      </c>
      <c r="ES336" t="s">
        <v>396</v>
      </c>
      <c r="ET336" t="s">
        <v>396</v>
      </c>
      <c r="EU336" t="s">
        <v>396</v>
      </c>
      <c r="EV336" t="s">
        <v>396</v>
      </c>
      <c r="EW336" t="s">
        <v>396</v>
      </c>
      <c r="EX336" t="s">
        <v>396</v>
      </c>
      <c r="EY336" t="s">
        <v>396</v>
      </c>
      <c r="EZ336" t="s">
        <v>396</v>
      </c>
      <c r="FA336" t="s">
        <v>396</v>
      </c>
      <c r="FB336" t="s">
        <v>396</v>
      </c>
      <c r="FC336" t="s">
        <v>396</v>
      </c>
      <c r="FD336" t="s">
        <v>396</v>
      </c>
      <c r="FE336" t="s">
        <v>396</v>
      </c>
      <c r="FF336" t="s">
        <v>396</v>
      </c>
      <c r="FG336" t="s">
        <v>396</v>
      </c>
      <c r="FH336" t="s">
        <v>396</v>
      </c>
      <c r="FI336" t="s">
        <v>396</v>
      </c>
      <c r="FJ336" t="s">
        <v>396</v>
      </c>
      <c r="FK336" t="s">
        <v>396</v>
      </c>
      <c r="FL336" t="s">
        <v>396</v>
      </c>
      <c r="FM336" t="s">
        <v>396</v>
      </c>
      <c r="FN336" t="s">
        <v>396</v>
      </c>
      <c r="FO336" t="s">
        <v>396</v>
      </c>
      <c r="FP336" t="s">
        <v>396</v>
      </c>
      <c r="FQ336" t="s">
        <v>396</v>
      </c>
      <c r="FR336" t="s">
        <v>396</v>
      </c>
      <c r="FS336">
        <v>18140248</v>
      </c>
      <c r="FT336">
        <v>53079946</v>
      </c>
    </row>
    <row r="337" spans="1:176" hidden="1" x14ac:dyDescent="0.25">
      <c r="A337" s="13">
        <f t="shared" si="15"/>
        <v>18140248</v>
      </c>
      <c r="B337" s="13">
        <f t="shared" si="16"/>
        <v>53079947</v>
      </c>
      <c r="C337" s="14" t="str">
        <f>IF(ISNA(VLOOKUP(A337,ComponentTable!E:E,1,0)),"","Use")</f>
        <v/>
      </c>
      <c r="D337" s="14" t="str">
        <f t="shared" si="17"/>
        <v/>
      </c>
      <c r="E337">
        <v>842</v>
      </c>
      <c r="F337" t="s">
        <v>702</v>
      </c>
      <c r="G337" t="s">
        <v>396</v>
      </c>
      <c r="H337" t="s">
        <v>702</v>
      </c>
      <c r="I337" t="s">
        <v>396</v>
      </c>
      <c r="J337" t="s">
        <v>396</v>
      </c>
      <c r="K337" t="s">
        <v>396</v>
      </c>
      <c r="L337">
        <v>13</v>
      </c>
      <c r="M337" t="s">
        <v>396</v>
      </c>
      <c r="N337" t="s">
        <v>396</v>
      </c>
      <c r="O337">
        <v>89</v>
      </c>
      <c r="P337" t="s">
        <v>396</v>
      </c>
      <c r="Q337" t="s">
        <v>396</v>
      </c>
      <c r="R337">
        <v>76</v>
      </c>
      <c r="S337" t="s">
        <v>396</v>
      </c>
      <c r="T337">
        <v>0</v>
      </c>
      <c r="U337">
        <v>0</v>
      </c>
      <c r="V337">
        <v>0</v>
      </c>
      <c r="W337">
        <v>0</v>
      </c>
      <c r="X337">
        <v>0</v>
      </c>
      <c r="Y337">
        <v>0</v>
      </c>
      <c r="Z337">
        <v>100</v>
      </c>
      <c r="AA337">
        <v>100</v>
      </c>
      <c r="AB337">
        <v>100</v>
      </c>
      <c r="AC337">
        <v>100</v>
      </c>
      <c r="AD337">
        <v>100</v>
      </c>
      <c r="AE337">
        <v>100</v>
      </c>
      <c r="AF337">
        <v>70</v>
      </c>
      <c r="AG337">
        <v>85</v>
      </c>
      <c r="AH337">
        <v>100</v>
      </c>
      <c r="AI337">
        <v>2</v>
      </c>
      <c r="AJ337">
        <v>6</v>
      </c>
      <c r="AK337">
        <v>10</v>
      </c>
      <c r="AL337" t="s">
        <v>396</v>
      </c>
      <c r="AM337">
        <v>96.3</v>
      </c>
      <c r="AN337" t="s">
        <v>396</v>
      </c>
      <c r="AO337" t="s">
        <v>396</v>
      </c>
      <c r="AP337">
        <v>0</v>
      </c>
      <c r="AQ337" t="s">
        <v>396</v>
      </c>
      <c r="AR337" t="s">
        <v>396</v>
      </c>
      <c r="AS337">
        <v>1.3</v>
      </c>
      <c r="AT337" t="s">
        <v>396</v>
      </c>
      <c r="AU337" t="s">
        <v>396</v>
      </c>
      <c r="AV337">
        <v>18.100000000000001</v>
      </c>
      <c r="AW337" t="s">
        <v>396</v>
      </c>
      <c r="AX337" t="s">
        <v>396</v>
      </c>
      <c r="AY337">
        <v>62.8</v>
      </c>
      <c r="AZ337" t="s">
        <v>396</v>
      </c>
      <c r="BA337" t="s">
        <v>396</v>
      </c>
      <c r="BB337">
        <v>14.1</v>
      </c>
      <c r="BC337" t="s">
        <v>396</v>
      </c>
      <c r="BD337">
        <v>0</v>
      </c>
      <c r="BE337">
        <v>0.7</v>
      </c>
      <c r="BF337">
        <v>14.9</v>
      </c>
      <c r="BG337" t="s">
        <v>396</v>
      </c>
      <c r="BH337" t="s">
        <v>396</v>
      </c>
      <c r="BI337" t="s">
        <v>396</v>
      </c>
      <c r="BJ337" t="s">
        <v>396</v>
      </c>
      <c r="BK337" t="s">
        <v>396</v>
      </c>
      <c r="BL337" t="s">
        <v>396</v>
      </c>
      <c r="BM337">
        <v>1</v>
      </c>
      <c r="BN337">
        <v>3</v>
      </c>
      <c r="BO337">
        <v>5</v>
      </c>
      <c r="BP337">
        <v>0</v>
      </c>
      <c r="BQ337">
        <v>0</v>
      </c>
      <c r="BR337">
        <v>0</v>
      </c>
      <c r="BS337">
        <v>0</v>
      </c>
      <c r="BT337">
        <v>0.4</v>
      </c>
      <c r="BU337">
        <v>0.75</v>
      </c>
      <c r="BV337" t="s">
        <v>396</v>
      </c>
      <c r="BW337" t="s">
        <v>396</v>
      </c>
      <c r="BX337" t="s">
        <v>396</v>
      </c>
      <c r="BY337">
        <v>1.45</v>
      </c>
      <c r="BZ337">
        <v>1.58</v>
      </c>
      <c r="CA337">
        <v>1.7</v>
      </c>
      <c r="CB337" t="s">
        <v>396</v>
      </c>
      <c r="CC337" t="s">
        <v>396</v>
      </c>
      <c r="CD337" t="s">
        <v>396</v>
      </c>
      <c r="CE337" t="s">
        <v>396</v>
      </c>
      <c r="CF337">
        <v>1.52</v>
      </c>
      <c r="CG337" t="s">
        <v>396</v>
      </c>
      <c r="CH337" t="s">
        <v>396</v>
      </c>
      <c r="CI337">
        <v>42</v>
      </c>
      <c r="CJ337">
        <v>92</v>
      </c>
      <c r="CK337">
        <v>141</v>
      </c>
      <c r="CL337">
        <v>0.02</v>
      </c>
      <c r="CM337">
        <v>0.04</v>
      </c>
      <c r="CN337">
        <v>0.05</v>
      </c>
      <c r="CO337" t="s">
        <v>396</v>
      </c>
      <c r="CP337">
        <v>8.1</v>
      </c>
      <c r="CQ337" t="s">
        <v>396</v>
      </c>
      <c r="CR337" t="s">
        <v>396</v>
      </c>
      <c r="CS337">
        <v>6</v>
      </c>
      <c r="CT337" t="s">
        <v>396</v>
      </c>
      <c r="CU337" t="s">
        <v>396</v>
      </c>
      <c r="CV337">
        <v>1.4</v>
      </c>
      <c r="CW337" t="s">
        <v>396</v>
      </c>
      <c r="CX337" t="s">
        <v>396</v>
      </c>
      <c r="CY337" t="s">
        <v>396</v>
      </c>
      <c r="CZ337" t="s">
        <v>396</v>
      </c>
      <c r="DA337">
        <v>0</v>
      </c>
      <c r="DB337">
        <v>1.5</v>
      </c>
      <c r="DC337">
        <v>2.9</v>
      </c>
      <c r="DD337">
        <v>0</v>
      </c>
      <c r="DE337">
        <v>7</v>
      </c>
      <c r="DF337">
        <v>14</v>
      </c>
      <c r="DG337">
        <v>0</v>
      </c>
      <c r="DH337">
        <v>0</v>
      </c>
      <c r="DI337">
        <v>0</v>
      </c>
      <c r="DJ337">
        <v>0</v>
      </c>
      <c r="DK337">
        <v>0</v>
      </c>
      <c r="DL337">
        <v>0</v>
      </c>
      <c r="DM337">
        <v>0.02</v>
      </c>
      <c r="DN337">
        <v>0.02</v>
      </c>
      <c r="DO337">
        <v>0</v>
      </c>
      <c r="DP337">
        <v>0</v>
      </c>
      <c r="DQ337">
        <v>0</v>
      </c>
      <c r="DR337">
        <v>0</v>
      </c>
      <c r="DS337">
        <v>0</v>
      </c>
      <c r="DT337">
        <v>0</v>
      </c>
      <c r="DU337">
        <v>0</v>
      </c>
      <c r="DV337">
        <v>1</v>
      </c>
      <c r="DW337">
        <v>4</v>
      </c>
      <c r="DX337">
        <v>0</v>
      </c>
      <c r="DY337">
        <v>0.1</v>
      </c>
      <c r="DZ337">
        <v>2</v>
      </c>
      <c r="EA337" t="s">
        <v>396</v>
      </c>
      <c r="EB337" t="s">
        <v>396</v>
      </c>
      <c r="EC337" t="s">
        <v>396</v>
      </c>
      <c r="ED337">
        <v>0</v>
      </c>
      <c r="EE337">
        <v>0.4</v>
      </c>
      <c r="EF337">
        <v>2.8</v>
      </c>
      <c r="EG337">
        <v>0</v>
      </c>
      <c r="EH337">
        <v>0.5</v>
      </c>
      <c r="EI337">
        <v>1</v>
      </c>
      <c r="EJ337">
        <v>4.5</v>
      </c>
      <c r="EK337">
        <v>5</v>
      </c>
      <c r="EL337">
        <v>5.5</v>
      </c>
      <c r="EM337" t="s">
        <v>396</v>
      </c>
      <c r="EN337" t="s">
        <v>396</v>
      </c>
      <c r="EO337" t="s">
        <v>396</v>
      </c>
      <c r="EP337" t="s">
        <v>396</v>
      </c>
      <c r="EQ337" t="s">
        <v>396</v>
      </c>
      <c r="ER337" t="s">
        <v>396</v>
      </c>
      <c r="ES337" t="s">
        <v>396</v>
      </c>
      <c r="ET337" t="s">
        <v>396</v>
      </c>
      <c r="EU337" t="s">
        <v>396</v>
      </c>
      <c r="EV337" t="s">
        <v>396</v>
      </c>
      <c r="EW337" t="s">
        <v>396</v>
      </c>
      <c r="EX337" t="s">
        <v>396</v>
      </c>
      <c r="EY337" t="s">
        <v>396</v>
      </c>
      <c r="EZ337" t="s">
        <v>396</v>
      </c>
      <c r="FA337" t="s">
        <v>396</v>
      </c>
      <c r="FB337" t="s">
        <v>396</v>
      </c>
      <c r="FC337" t="s">
        <v>396</v>
      </c>
      <c r="FD337" t="s">
        <v>396</v>
      </c>
      <c r="FE337" t="s">
        <v>396</v>
      </c>
      <c r="FF337" t="s">
        <v>396</v>
      </c>
      <c r="FG337" t="s">
        <v>396</v>
      </c>
      <c r="FH337" t="s">
        <v>396</v>
      </c>
      <c r="FI337" t="s">
        <v>396</v>
      </c>
      <c r="FJ337" t="s">
        <v>396</v>
      </c>
      <c r="FK337" t="s">
        <v>396</v>
      </c>
      <c r="FL337" t="s">
        <v>396</v>
      </c>
      <c r="FM337" t="s">
        <v>396</v>
      </c>
      <c r="FN337" t="s">
        <v>396</v>
      </c>
      <c r="FO337" t="s">
        <v>396</v>
      </c>
      <c r="FP337" t="s">
        <v>396</v>
      </c>
      <c r="FQ337" t="s">
        <v>396</v>
      </c>
      <c r="FR337" t="s">
        <v>396</v>
      </c>
      <c r="FS337">
        <v>18140248</v>
      </c>
      <c r="FT337">
        <v>53079947</v>
      </c>
    </row>
    <row r="338" spans="1:176" hidden="1" x14ac:dyDescent="0.25">
      <c r="A338" s="13">
        <f t="shared" si="15"/>
        <v>18140248</v>
      </c>
      <c r="B338" s="13">
        <f t="shared" si="16"/>
        <v>53079948</v>
      </c>
      <c r="C338" s="14" t="str">
        <f>IF(ISNA(VLOOKUP(A338,ComponentTable!E:E,1,0)),"","Use")</f>
        <v/>
      </c>
      <c r="D338" s="14" t="str">
        <f t="shared" si="17"/>
        <v/>
      </c>
      <c r="E338">
        <v>843</v>
      </c>
      <c r="F338" t="s">
        <v>713</v>
      </c>
      <c r="G338" t="s">
        <v>396</v>
      </c>
      <c r="H338" t="s">
        <v>611</v>
      </c>
      <c r="I338" t="s">
        <v>396</v>
      </c>
      <c r="J338" t="s">
        <v>396</v>
      </c>
      <c r="K338" t="s">
        <v>396</v>
      </c>
      <c r="L338">
        <v>89</v>
      </c>
      <c r="M338" t="s">
        <v>396</v>
      </c>
      <c r="N338" t="s">
        <v>396</v>
      </c>
      <c r="O338">
        <v>170</v>
      </c>
      <c r="P338" t="s">
        <v>396</v>
      </c>
      <c r="Q338" t="s">
        <v>396</v>
      </c>
      <c r="R338">
        <v>81</v>
      </c>
      <c r="S338" t="s">
        <v>396</v>
      </c>
      <c r="T338">
        <v>0</v>
      </c>
      <c r="U338">
        <v>0</v>
      </c>
      <c r="V338">
        <v>0</v>
      </c>
      <c r="W338">
        <v>0</v>
      </c>
      <c r="X338">
        <v>0</v>
      </c>
      <c r="Y338">
        <v>0</v>
      </c>
      <c r="Z338">
        <v>100</v>
      </c>
      <c r="AA338">
        <v>100</v>
      </c>
      <c r="AB338">
        <v>100</v>
      </c>
      <c r="AC338">
        <v>100</v>
      </c>
      <c r="AD338">
        <v>100</v>
      </c>
      <c r="AE338">
        <v>100</v>
      </c>
      <c r="AF338">
        <v>70</v>
      </c>
      <c r="AG338">
        <v>85</v>
      </c>
      <c r="AH338">
        <v>100</v>
      </c>
      <c r="AI338">
        <v>5</v>
      </c>
      <c r="AJ338">
        <v>13</v>
      </c>
      <c r="AK338">
        <v>21</v>
      </c>
      <c r="AL338" t="s">
        <v>396</v>
      </c>
      <c r="AM338">
        <v>94.9</v>
      </c>
      <c r="AN338" t="s">
        <v>396</v>
      </c>
      <c r="AO338" t="s">
        <v>396</v>
      </c>
      <c r="AP338">
        <v>0</v>
      </c>
      <c r="AQ338" t="s">
        <v>396</v>
      </c>
      <c r="AR338" t="s">
        <v>396</v>
      </c>
      <c r="AS338">
        <v>1.3</v>
      </c>
      <c r="AT338" t="s">
        <v>396</v>
      </c>
      <c r="AU338" t="s">
        <v>396</v>
      </c>
      <c r="AV338">
        <v>17.899999999999999</v>
      </c>
      <c r="AW338" t="s">
        <v>396</v>
      </c>
      <c r="AX338" t="s">
        <v>396</v>
      </c>
      <c r="AY338">
        <v>61.8</v>
      </c>
      <c r="AZ338" t="s">
        <v>396</v>
      </c>
      <c r="BA338" t="s">
        <v>396</v>
      </c>
      <c r="BB338">
        <v>13.9</v>
      </c>
      <c r="BC338" t="s">
        <v>396</v>
      </c>
      <c r="BD338">
        <v>0</v>
      </c>
      <c r="BE338">
        <v>0.6</v>
      </c>
      <c r="BF338">
        <v>14.9</v>
      </c>
      <c r="BG338" t="s">
        <v>396</v>
      </c>
      <c r="BH338" t="s">
        <v>396</v>
      </c>
      <c r="BI338" t="s">
        <v>396</v>
      </c>
      <c r="BJ338" t="s">
        <v>396</v>
      </c>
      <c r="BK338" t="s">
        <v>396</v>
      </c>
      <c r="BL338" t="s">
        <v>396</v>
      </c>
      <c r="BM338">
        <v>2</v>
      </c>
      <c r="BN338">
        <v>4.5</v>
      </c>
      <c r="BO338">
        <v>7</v>
      </c>
      <c r="BP338">
        <v>0</v>
      </c>
      <c r="BQ338">
        <v>0</v>
      </c>
      <c r="BR338">
        <v>0</v>
      </c>
      <c r="BS338">
        <v>1</v>
      </c>
      <c r="BT338">
        <v>3.5</v>
      </c>
      <c r="BU338">
        <v>6</v>
      </c>
      <c r="BV338" t="s">
        <v>396</v>
      </c>
      <c r="BW338" t="s">
        <v>396</v>
      </c>
      <c r="BX338" t="s">
        <v>396</v>
      </c>
      <c r="BY338">
        <v>1.3</v>
      </c>
      <c r="BZ338">
        <v>1.5</v>
      </c>
      <c r="CA338">
        <v>1.7</v>
      </c>
      <c r="CB338" t="s">
        <v>396</v>
      </c>
      <c r="CC338" t="s">
        <v>396</v>
      </c>
      <c r="CD338" t="s">
        <v>396</v>
      </c>
      <c r="CE338" t="s">
        <v>396</v>
      </c>
      <c r="CF338">
        <v>1.75</v>
      </c>
      <c r="CG338" t="s">
        <v>396</v>
      </c>
      <c r="CH338" t="s">
        <v>396</v>
      </c>
      <c r="CI338">
        <v>4</v>
      </c>
      <c r="CJ338">
        <v>9</v>
      </c>
      <c r="CK338">
        <v>14</v>
      </c>
      <c r="CL338">
        <v>0.1</v>
      </c>
      <c r="CM338">
        <v>0.18</v>
      </c>
      <c r="CN338">
        <v>0.25</v>
      </c>
      <c r="CO338" t="s">
        <v>396</v>
      </c>
      <c r="CP338">
        <v>13.6</v>
      </c>
      <c r="CQ338" t="s">
        <v>396</v>
      </c>
      <c r="CR338" t="s">
        <v>396</v>
      </c>
      <c r="CS338">
        <v>10.8</v>
      </c>
      <c r="CT338" t="s">
        <v>396</v>
      </c>
      <c r="CU338" t="s">
        <v>396</v>
      </c>
      <c r="CV338">
        <v>3.5</v>
      </c>
      <c r="CW338" t="s">
        <v>396</v>
      </c>
      <c r="CX338" t="s">
        <v>396</v>
      </c>
      <c r="CY338" t="s">
        <v>396</v>
      </c>
      <c r="CZ338" t="s">
        <v>396</v>
      </c>
      <c r="DA338">
        <v>0</v>
      </c>
      <c r="DB338">
        <v>1.5</v>
      </c>
      <c r="DC338">
        <v>2.9</v>
      </c>
      <c r="DD338">
        <v>0</v>
      </c>
      <c r="DE338">
        <v>7</v>
      </c>
      <c r="DF338">
        <v>14</v>
      </c>
      <c r="DG338">
        <v>0</v>
      </c>
      <c r="DH338">
        <v>0</v>
      </c>
      <c r="DI338">
        <v>0</v>
      </c>
      <c r="DJ338">
        <v>0</v>
      </c>
      <c r="DK338">
        <v>0</v>
      </c>
      <c r="DL338">
        <v>0</v>
      </c>
      <c r="DM338">
        <v>0.1</v>
      </c>
      <c r="DN338">
        <v>0.1</v>
      </c>
      <c r="DO338">
        <v>0</v>
      </c>
      <c r="DP338">
        <v>0</v>
      </c>
      <c r="DQ338">
        <v>0</v>
      </c>
      <c r="DR338">
        <v>0</v>
      </c>
      <c r="DS338">
        <v>0</v>
      </c>
      <c r="DT338">
        <v>0</v>
      </c>
      <c r="DU338">
        <v>0</v>
      </c>
      <c r="DV338">
        <v>1</v>
      </c>
      <c r="DW338">
        <v>4</v>
      </c>
      <c r="DX338">
        <v>0</v>
      </c>
      <c r="DY338">
        <v>0.1</v>
      </c>
      <c r="DZ338">
        <v>2</v>
      </c>
      <c r="EA338" t="s">
        <v>396</v>
      </c>
      <c r="EB338" t="s">
        <v>396</v>
      </c>
      <c r="EC338" t="s">
        <v>396</v>
      </c>
      <c r="ED338">
        <v>0.4</v>
      </c>
      <c r="EE338">
        <v>1.4</v>
      </c>
      <c r="EF338">
        <v>4.7</v>
      </c>
      <c r="EG338">
        <v>0</v>
      </c>
      <c r="EH338">
        <v>3</v>
      </c>
      <c r="EI338">
        <v>7</v>
      </c>
      <c r="EJ338">
        <v>4.5</v>
      </c>
      <c r="EK338">
        <v>5</v>
      </c>
      <c r="EL338">
        <v>5.5</v>
      </c>
      <c r="EM338" t="s">
        <v>396</v>
      </c>
      <c r="EN338" t="s">
        <v>396</v>
      </c>
      <c r="EO338" t="s">
        <v>396</v>
      </c>
      <c r="EP338" t="s">
        <v>396</v>
      </c>
      <c r="EQ338" t="s">
        <v>396</v>
      </c>
      <c r="ER338" t="s">
        <v>396</v>
      </c>
      <c r="ES338" t="s">
        <v>396</v>
      </c>
      <c r="ET338" t="s">
        <v>396</v>
      </c>
      <c r="EU338" t="s">
        <v>396</v>
      </c>
      <c r="EV338" t="s">
        <v>396</v>
      </c>
      <c r="EW338" t="s">
        <v>396</v>
      </c>
      <c r="EX338" t="s">
        <v>396</v>
      </c>
      <c r="EY338" t="s">
        <v>396</v>
      </c>
      <c r="EZ338" t="s">
        <v>396</v>
      </c>
      <c r="FA338" t="s">
        <v>396</v>
      </c>
      <c r="FB338" t="s">
        <v>396</v>
      </c>
      <c r="FC338" t="s">
        <v>396</v>
      </c>
      <c r="FD338" t="s">
        <v>396</v>
      </c>
      <c r="FE338" t="s">
        <v>396</v>
      </c>
      <c r="FF338" t="s">
        <v>396</v>
      </c>
      <c r="FG338" t="s">
        <v>396</v>
      </c>
      <c r="FH338" t="s">
        <v>396</v>
      </c>
      <c r="FI338" t="s">
        <v>396</v>
      </c>
      <c r="FJ338" t="s">
        <v>396</v>
      </c>
      <c r="FK338" t="s">
        <v>396</v>
      </c>
      <c r="FL338" t="s">
        <v>396</v>
      </c>
      <c r="FM338" t="s">
        <v>396</v>
      </c>
      <c r="FN338" t="s">
        <v>396</v>
      </c>
      <c r="FO338" t="s">
        <v>396</v>
      </c>
      <c r="FP338" t="s">
        <v>396</v>
      </c>
      <c r="FQ338" t="s">
        <v>396</v>
      </c>
      <c r="FR338" t="s">
        <v>396</v>
      </c>
      <c r="FS338">
        <v>18140248</v>
      </c>
      <c r="FT338">
        <v>53079948</v>
      </c>
    </row>
    <row r="339" spans="1:176" hidden="1" x14ac:dyDescent="0.25">
      <c r="A339" s="13">
        <f t="shared" si="15"/>
        <v>18140248</v>
      </c>
      <c r="B339" s="13">
        <f t="shared" si="16"/>
        <v>53079949</v>
      </c>
      <c r="C339" s="14" t="str">
        <f>IF(ISNA(VLOOKUP(A339,ComponentTable!E:E,1,0)),"","Use")</f>
        <v/>
      </c>
      <c r="D339" s="14" t="str">
        <f t="shared" si="17"/>
        <v/>
      </c>
      <c r="E339">
        <v>844</v>
      </c>
      <c r="F339" t="s">
        <v>704</v>
      </c>
      <c r="G339" t="s">
        <v>396</v>
      </c>
      <c r="H339" t="s">
        <v>704</v>
      </c>
      <c r="I339" t="s">
        <v>396</v>
      </c>
      <c r="J339" t="s">
        <v>396</v>
      </c>
      <c r="K339" t="s">
        <v>396</v>
      </c>
      <c r="L339">
        <v>170</v>
      </c>
      <c r="M339" t="s">
        <v>396</v>
      </c>
      <c r="N339" t="s">
        <v>396</v>
      </c>
      <c r="O339">
        <v>203</v>
      </c>
      <c r="P339" t="s">
        <v>396</v>
      </c>
      <c r="Q339" t="s">
        <v>396</v>
      </c>
      <c r="R339">
        <v>33</v>
      </c>
      <c r="S339" t="s">
        <v>396</v>
      </c>
      <c r="T339">
        <v>0</v>
      </c>
      <c r="U339">
        <v>0</v>
      </c>
      <c r="V339">
        <v>0</v>
      </c>
      <c r="W339">
        <v>0</v>
      </c>
      <c r="X339">
        <v>0</v>
      </c>
      <c r="Y339">
        <v>0</v>
      </c>
      <c r="Z339">
        <v>100</v>
      </c>
      <c r="AA339">
        <v>100</v>
      </c>
      <c r="AB339">
        <v>100</v>
      </c>
      <c r="AC339">
        <v>100</v>
      </c>
      <c r="AD339">
        <v>100</v>
      </c>
      <c r="AE339">
        <v>100</v>
      </c>
      <c r="AF339">
        <v>70</v>
      </c>
      <c r="AG339">
        <v>85</v>
      </c>
      <c r="AH339">
        <v>100</v>
      </c>
      <c r="AI339">
        <v>2</v>
      </c>
      <c r="AJ339">
        <v>6</v>
      </c>
      <c r="AK339">
        <v>10</v>
      </c>
      <c r="AL339" t="s">
        <v>396</v>
      </c>
      <c r="AM339">
        <v>96.3</v>
      </c>
      <c r="AN339" t="s">
        <v>396</v>
      </c>
      <c r="AO339" t="s">
        <v>396</v>
      </c>
      <c r="AP339">
        <v>0</v>
      </c>
      <c r="AQ339" t="s">
        <v>396</v>
      </c>
      <c r="AR339" t="s">
        <v>396</v>
      </c>
      <c r="AS339">
        <v>1.3</v>
      </c>
      <c r="AT339" t="s">
        <v>396</v>
      </c>
      <c r="AU339" t="s">
        <v>396</v>
      </c>
      <c r="AV339">
        <v>18.100000000000001</v>
      </c>
      <c r="AW339" t="s">
        <v>396</v>
      </c>
      <c r="AX339" t="s">
        <v>396</v>
      </c>
      <c r="AY339">
        <v>62.8</v>
      </c>
      <c r="AZ339" t="s">
        <v>396</v>
      </c>
      <c r="BA339" t="s">
        <v>396</v>
      </c>
      <c r="BB339">
        <v>14.1</v>
      </c>
      <c r="BC339" t="s">
        <v>396</v>
      </c>
      <c r="BD339">
        <v>0</v>
      </c>
      <c r="BE339">
        <v>0.7</v>
      </c>
      <c r="BF339">
        <v>14.9</v>
      </c>
      <c r="BG339" t="s">
        <v>396</v>
      </c>
      <c r="BH339" t="s">
        <v>396</v>
      </c>
      <c r="BI339" t="s">
        <v>396</v>
      </c>
      <c r="BJ339" t="s">
        <v>396</v>
      </c>
      <c r="BK339" t="s">
        <v>396</v>
      </c>
      <c r="BL339" t="s">
        <v>396</v>
      </c>
      <c r="BM339">
        <v>1</v>
      </c>
      <c r="BN339">
        <v>3</v>
      </c>
      <c r="BO339">
        <v>5</v>
      </c>
      <c r="BP339">
        <v>0</v>
      </c>
      <c r="BQ339">
        <v>0</v>
      </c>
      <c r="BR339">
        <v>0</v>
      </c>
      <c r="BS339">
        <v>0</v>
      </c>
      <c r="BT339">
        <v>0.4</v>
      </c>
      <c r="BU339">
        <v>0.75</v>
      </c>
      <c r="BV339" t="s">
        <v>396</v>
      </c>
      <c r="BW339" t="s">
        <v>396</v>
      </c>
      <c r="BX339" t="s">
        <v>396</v>
      </c>
      <c r="BY339">
        <v>1.4</v>
      </c>
      <c r="BZ339">
        <v>1.55</v>
      </c>
      <c r="CA339">
        <v>1.7</v>
      </c>
      <c r="CB339" t="s">
        <v>396</v>
      </c>
      <c r="CC339" t="s">
        <v>396</v>
      </c>
      <c r="CD339" t="s">
        <v>396</v>
      </c>
      <c r="CE339" t="s">
        <v>396</v>
      </c>
      <c r="CF339">
        <v>1.52</v>
      </c>
      <c r="CG339" t="s">
        <v>396</v>
      </c>
      <c r="CH339" t="s">
        <v>396</v>
      </c>
      <c r="CI339">
        <v>42</v>
      </c>
      <c r="CJ339">
        <v>92</v>
      </c>
      <c r="CK339">
        <v>141</v>
      </c>
      <c r="CL339">
        <v>0.02</v>
      </c>
      <c r="CM339">
        <v>0.04</v>
      </c>
      <c r="CN339">
        <v>0.05</v>
      </c>
      <c r="CO339" t="s">
        <v>396</v>
      </c>
      <c r="CP339">
        <v>10.199999999999999</v>
      </c>
      <c r="CQ339" t="s">
        <v>396</v>
      </c>
      <c r="CR339" t="s">
        <v>396</v>
      </c>
      <c r="CS339">
        <v>9.1</v>
      </c>
      <c r="CT339" t="s">
        <v>396</v>
      </c>
      <c r="CU339" t="s">
        <v>396</v>
      </c>
      <c r="CV339">
        <v>3.5</v>
      </c>
      <c r="CW339" t="s">
        <v>396</v>
      </c>
      <c r="CX339" t="s">
        <v>396</v>
      </c>
      <c r="CY339" t="s">
        <v>396</v>
      </c>
      <c r="CZ339" t="s">
        <v>396</v>
      </c>
      <c r="DA339">
        <v>0</v>
      </c>
      <c r="DB339">
        <v>1.5</v>
      </c>
      <c r="DC339">
        <v>2.9</v>
      </c>
      <c r="DD339">
        <v>0</v>
      </c>
      <c r="DE339">
        <v>7</v>
      </c>
      <c r="DF339">
        <v>14</v>
      </c>
      <c r="DG339">
        <v>0</v>
      </c>
      <c r="DH339">
        <v>0</v>
      </c>
      <c r="DI339">
        <v>0</v>
      </c>
      <c r="DJ339">
        <v>0</v>
      </c>
      <c r="DK339">
        <v>0</v>
      </c>
      <c r="DL339">
        <v>0</v>
      </c>
      <c r="DM339">
        <v>0.02</v>
      </c>
      <c r="DN339">
        <v>0.02</v>
      </c>
      <c r="DO339">
        <v>0</v>
      </c>
      <c r="DP339">
        <v>0</v>
      </c>
      <c r="DQ339">
        <v>0</v>
      </c>
      <c r="DR339">
        <v>0</v>
      </c>
      <c r="DS339">
        <v>0</v>
      </c>
      <c r="DT339">
        <v>0</v>
      </c>
      <c r="DU339">
        <v>0</v>
      </c>
      <c r="DV339">
        <v>1</v>
      </c>
      <c r="DW339">
        <v>4</v>
      </c>
      <c r="DX339">
        <v>0</v>
      </c>
      <c r="DY339">
        <v>0.1</v>
      </c>
      <c r="DZ339">
        <v>2</v>
      </c>
      <c r="EA339" t="s">
        <v>396</v>
      </c>
      <c r="EB339" t="s">
        <v>396</v>
      </c>
      <c r="EC339" t="s">
        <v>396</v>
      </c>
      <c r="ED339">
        <v>0.1</v>
      </c>
      <c r="EE339">
        <v>0.6</v>
      </c>
      <c r="EF339">
        <v>2.1</v>
      </c>
      <c r="EG339">
        <v>0</v>
      </c>
      <c r="EH339">
        <v>0.5</v>
      </c>
      <c r="EI339">
        <v>1</v>
      </c>
      <c r="EJ339">
        <v>4.5</v>
      </c>
      <c r="EK339">
        <v>5</v>
      </c>
      <c r="EL339">
        <v>5.5</v>
      </c>
      <c r="EM339" t="s">
        <v>396</v>
      </c>
      <c r="EN339" t="s">
        <v>396</v>
      </c>
      <c r="EO339" t="s">
        <v>396</v>
      </c>
      <c r="EP339" t="s">
        <v>396</v>
      </c>
      <c r="EQ339" t="s">
        <v>396</v>
      </c>
      <c r="ER339" t="s">
        <v>396</v>
      </c>
      <c r="ES339" t="s">
        <v>396</v>
      </c>
      <c r="ET339" t="s">
        <v>396</v>
      </c>
      <c r="EU339" t="s">
        <v>396</v>
      </c>
      <c r="EV339" t="s">
        <v>396</v>
      </c>
      <c r="EW339" t="s">
        <v>396</v>
      </c>
      <c r="EX339" t="s">
        <v>396</v>
      </c>
      <c r="EY339" t="s">
        <v>396</v>
      </c>
      <c r="EZ339" t="s">
        <v>396</v>
      </c>
      <c r="FA339" t="s">
        <v>396</v>
      </c>
      <c r="FB339" t="s">
        <v>396</v>
      </c>
      <c r="FC339" t="s">
        <v>396</v>
      </c>
      <c r="FD339" t="s">
        <v>396</v>
      </c>
      <c r="FE339" t="s">
        <v>396</v>
      </c>
      <c r="FF339" t="s">
        <v>396</v>
      </c>
      <c r="FG339" t="s">
        <v>396</v>
      </c>
      <c r="FH339" t="s">
        <v>396</v>
      </c>
      <c r="FI339" t="s">
        <v>396</v>
      </c>
      <c r="FJ339" t="s">
        <v>396</v>
      </c>
      <c r="FK339" t="s">
        <v>396</v>
      </c>
      <c r="FL339" t="s">
        <v>396</v>
      </c>
      <c r="FM339" t="s">
        <v>396</v>
      </c>
      <c r="FN339" t="s">
        <v>396</v>
      </c>
      <c r="FO339" t="s">
        <v>396</v>
      </c>
      <c r="FP339" t="s">
        <v>396</v>
      </c>
      <c r="FQ339" t="s">
        <v>396</v>
      </c>
      <c r="FR339" t="s">
        <v>396</v>
      </c>
      <c r="FS339">
        <v>18140248</v>
      </c>
      <c r="FT339">
        <v>53079949</v>
      </c>
    </row>
    <row r="340" spans="1:176" x14ac:dyDescent="0.25">
      <c r="A340" s="13">
        <f t="shared" si="15"/>
        <v>18140246</v>
      </c>
      <c r="B340" s="13">
        <f t="shared" si="16"/>
        <v>53079942</v>
      </c>
      <c r="C340" s="14" t="str">
        <f>IF(ISNA(VLOOKUP(A340,ComponentTable!E:E,1,0)),"","Use")</f>
        <v>Use</v>
      </c>
      <c r="D340" s="14">
        <f t="shared" si="17"/>
        <v>53079942</v>
      </c>
      <c r="E340">
        <v>873</v>
      </c>
      <c r="F340" t="s">
        <v>704</v>
      </c>
      <c r="G340" t="s">
        <v>396</v>
      </c>
      <c r="H340" t="s">
        <v>704</v>
      </c>
      <c r="I340" t="s">
        <v>396</v>
      </c>
      <c r="J340" t="s">
        <v>396</v>
      </c>
      <c r="K340" t="s">
        <v>396</v>
      </c>
      <c r="L340">
        <v>137</v>
      </c>
      <c r="M340" t="s">
        <v>396</v>
      </c>
      <c r="N340" t="s">
        <v>396</v>
      </c>
      <c r="O340">
        <v>203</v>
      </c>
      <c r="P340" t="s">
        <v>396</v>
      </c>
      <c r="Q340" t="s">
        <v>396</v>
      </c>
      <c r="R340">
        <v>66</v>
      </c>
      <c r="S340" t="s">
        <v>396</v>
      </c>
      <c r="T340">
        <v>0</v>
      </c>
      <c r="U340">
        <v>0</v>
      </c>
      <c r="V340">
        <v>0</v>
      </c>
      <c r="W340">
        <v>0</v>
      </c>
      <c r="X340">
        <v>0</v>
      </c>
      <c r="Y340">
        <v>0</v>
      </c>
      <c r="Z340">
        <v>100</v>
      </c>
      <c r="AA340">
        <v>100</v>
      </c>
      <c r="AB340">
        <v>100</v>
      </c>
      <c r="AC340">
        <v>100</v>
      </c>
      <c r="AD340">
        <v>100</v>
      </c>
      <c r="AE340">
        <v>100</v>
      </c>
      <c r="AF340">
        <v>60</v>
      </c>
      <c r="AG340">
        <v>80</v>
      </c>
      <c r="AH340">
        <v>100</v>
      </c>
      <c r="AI340">
        <v>4</v>
      </c>
      <c r="AJ340">
        <v>7</v>
      </c>
      <c r="AK340">
        <v>10</v>
      </c>
      <c r="AL340" t="s">
        <v>396</v>
      </c>
      <c r="AM340">
        <v>98</v>
      </c>
      <c r="AN340" t="s">
        <v>396</v>
      </c>
      <c r="AO340" t="s">
        <v>396</v>
      </c>
      <c r="AP340">
        <v>0</v>
      </c>
      <c r="AQ340" t="s">
        <v>396</v>
      </c>
      <c r="AR340" t="s">
        <v>396</v>
      </c>
      <c r="AS340">
        <v>1</v>
      </c>
      <c r="AT340" t="s">
        <v>396</v>
      </c>
      <c r="AU340" t="s">
        <v>396</v>
      </c>
      <c r="AV340">
        <v>18.100000000000001</v>
      </c>
      <c r="AW340" t="s">
        <v>396</v>
      </c>
      <c r="AX340" t="s">
        <v>396</v>
      </c>
      <c r="AY340">
        <v>64.099999999999994</v>
      </c>
      <c r="AZ340" t="s">
        <v>396</v>
      </c>
      <c r="BA340" t="s">
        <v>396</v>
      </c>
      <c r="BB340">
        <v>14.8</v>
      </c>
      <c r="BC340" t="s">
        <v>396</v>
      </c>
      <c r="BD340">
        <v>0</v>
      </c>
      <c r="BE340">
        <v>1</v>
      </c>
      <c r="BF340">
        <v>14.9</v>
      </c>
      <c r="BG340" t="s">
        <v>396</v>
      </c>
      <c r="BH340" t="s">
        <v>396</v>
      </c>
      <c r="BI340" t="s">
        <v>396</v>
      </c>
      <c r="BJ340" t="s">
        <v>396</v>
      </c>
      <c r="BK340" t="s">
        <v>396</v>
      </c>
      <c r="BL340" t="s">
        <v>396</v>
      </c>
      <c r="BM340">
        <v>0</v>
      </c>
      <c r="BN340">
        <v>1</v>
      </c>
      <c r="BO340">
        <v>2</v>
      </c>
      <c r="BP340">
        <v>0</v>
      </c>
      <c r="BQ340">
        <v>0</v>
      </c>
      <c r="BR340">
        <v>0</v>
      </c>
      <c r="BS340">
        <v>0</v>
      </c>
      <c r="BT340">
        <v>0.25</v>
      </c>
      <c r="BU340">
        <v>0.5</v>
      </c>
      <c r="BV340" t="s">
        <v>396</v>
      </c>
      <c r="BW340" t="s">
        <v>396</v>
      </c>
      <c r="BX340" t="s">
        <v>396</v>
      </c>
      <c r="BY340">
        <v>1.35</v>
      </c>
      <c r="BZ340">
        <v>1.5</v>
      </c>
      <c r="CA340">
        <v>1.65</v>
      </c>
      <c r="CB340" t="s">
        <v>396</v>
      </c>
      <c r="CC340" t="s">
        <v>396</v>
      </c>
      <c r="CD340" t="s">
        <v>396</v>
      </c>
      <c r="CE340" t="s">
        <v>396</v>
      </c>
      <c r="CF340">
        <v>1.54</v>
      </c>
      <c r="CG340" t="s">
        <v>396</v>
      </c>
      <c r="CH340" t="s">
        <v>396</v>
      </c>
      <c r="CI340">
        <v>42</v>
      </c>
      <c r="CJ340">
        <v>92</v>
      </c>
      <c r="CK340">
        <v>141</v>
      </c>
      <c r="CL340">
        <v>0.02</v>
      </c>
      <c r="CM340">
        <v>0.04</v>
      </c>
      <c r="CN340">
        <v>0.05</v>
      </c>
      <c r="CO340" t="s">
        <v>396</v>
      </c>
      <c r="CP340">
        <v>7.7</v>
      </c>
      <c r="CQ340" t="s">
        <v>396</v>
      </c>
      <c r="CR340" t="s">
        <v>396</v>
      </c>
      <c r="CS340">
        <v>5</v>
      </c>
      <c r="CT340" t="s">
        <v>396</v>
      </c>
      <c r="CU340" t="s">
        <v>396</v>
      </c>
      <c r="CV340">
        <v>0.9</v>
      </c>
      <c r="CW340" t="s">
        <v>396</v>
      </c>
      <c r="CX340" t="s">
        <v>396</v>
      </c>
      <c r="CY340" t="s">
        <v>396</v>
      </c>
      <c r="CZ340" t="s">
        <v>396</v>
      </c>
      <c r="DA340">
        <v>0</v>
      </c>
      <c r="DB340">
        <v>1.5</v>
      </c>
      <c r="DC340">
        <v>2.9</v>
      </c>
      <c r="DD340">
        <v>0</v>
      </c>
      <c r="DE340">
        <v>7</v>
      </c>
      <c r="DF340">
        <v>14</v>
      </c>
      <c r="DG340">
        <v>0</v>
      </c>
      <c r="DH340">
        <v>0</v>
      </c>
      <c r="DI340">
        <v>0</v>
      </c>
      <c r="DJ340">
        <v>0</v>
      </c>
      <c r="DK340">
        <v>0</v>
      </c>
      <c r="DL340">
        <v>0</v>
      </c>
      <c r="DM340">
        <v>0.02</v>
      </c>
      <c r="DN340">
        <v>0.02</v>
      </c>
      <c r="DO340">
        <v>0</v>
      </c>
      <c r="DP340">
        <v>0</v>
      </c>
      <c r="DQ340">
        <v>0</v>
      </c>
      <c r="DR340">
        <v>0</v>
      </c>
      <c r="DS340">
        <v>0</v>
      </c>
      <c r="DT340">
        <v>0</v>
      </c>
      <c r="DU340">
        <v>0</v>
      </c>
      <c r="DV340">
        <v>1</v>
      </c>
      <c r="DW340">
        <v>4</v>
      </c>
      <c r="DX340">
        <v>0</v>
      </c>
      <c r="DY340">
        <v>0.1</v>
      </c>
      <c r="DZ340">
        <v>2</v>
      </c>
      <c r="EA340" t="s">
        <v>396</v>
      </c>
      <c r="EB340" t="s">
        <v>396</v>
      </c>
      <c r="EC340" t="s">
        <v>396</v>
      </c>
      <c r="ED340">
        <v>0</v>
      </c>
      <c r="EE340">
        <v>0.3</v>
      </c>
      <c r="EF340">
        <v>1.1000000000000001</v>
      </c>
      <c r="EG340">
        <v>0</v>
      </c>
      <c r="EH340">
        <v>0.5</v>
      </c>
      <c r="EI340">
        <v>1</v>
      </c>
      <c r="EJ340">
        <v>4.5</v>
      </c>
      <c r="EK340">
        <v>5.2</v>
      </c>
      <c r="EL340">
        <v>6</v>
      </c>
      <c r="EM340" t="s">
        <v>396</v>
      </c>
      <c r="EN340" t="s">
        <v>396</v>
      </c>
      <c r="EO340" t="s">
        <v>396</v>
      </c>
      <c r="EP340" t="s">
        <v>396</v>
      </c>
      <c r="EQ340" t="s">
        <v>396</v>
      </c>
      <c r="ER340" t="s">
        <v>396</v>
      </c>
      <c r="ES340" t="s">
        <v>396</v>
      </c>
      <c r="ET340" t="s">
        <v>396</v>
      </c>
      <c r="EU340" t="s">
        <v>396</v>
      </c>
      <c r="EV340" t="s">
        <v>396</v>
      </c>
      <c r="EW340" t="s">
        <v>396</v>
      </c>
      <c r="EX340" t="s">
        <v>396</v>
      </c>
      <c r="EY340" t="s">
        <v>396</v>
      </c>
      <c r="EZ340" t="s">
        <v>396</v>
      </c>
      <c r="FA340" t="s">
        <v>396</v>
      </c>
      <c r="FB340" t="s">
        <v>396</v>
      </c>
      <c r="FC340" t="s">
        <v>396</v>
      </c>
      <c r="FD340" t="s">
        <v>396</v>
      </c>
      <c r="FE340" t="s">
        <v>396</v>
      </c>
      <c r="FF340" t="s">
        <v>396</v>
      </c>
      <c r="FG340" t="s">
        <v>396</v>
      </c>
      <c r="FH340" t="s">
        <v>396</v>
      </c>
      <c r="FI340" t="s">
        <v>396</v>
      </c>
      <c r="FJ340" t="s">
        <v>396</v>
      </c>
      <c r="FK340" t="s">
        <v>396</v>
      </c>
      <c r="FL340" t="s">
        <v>396</v>
      </c>
      <c r="FM340" t="s">
        <v>396</v>
      </c>
      <c r="FN340" t="s">
        <v>396</v>
      </c>
      <c r="FO340" t="s">
        <v>396</v>
      </c>
      <c r="FP340" t="s">
        <v>396</v>
      </c>
      <c r="FQ340" t="s">
        <v>396</v>
      </c>
      <c r="FR340" t="s">
        <v>396</v>
      </c>
      <c r="FS340">
        <v>18140246</v>
      </c>
      <c r="FT340">
        <v>53079942</v>
      </c>
    </row>
    <row r="341" spans="1:176" x14ac:dyDescent="0.25">
      <c r="A341" s="13">
        <f t="shared" si="15"/>
        <v>18140246</v>
      </c>
      <c r="B341" s="13">
        <f t="shared" si="16"/>
        <v>53079943</v>
      </c>
      <c r="C341" s="14" t="str">
        <f>IF(ISNA(VLOOKUP(A341,ComponentTable!E:E,1,0)),"","Use")</f>
        <v>Use</v>
      </c>
      <c r="D341" s="14">
        <f t="shared" si="17"/>
        <v>53079943</v>
      </c>
      <c r="E341">
        <v>874</v>
      </c>
      <c r="F341" t="s">
        <v>399</v>
      </c>
      <c r="G341" t="s">
        <v>396</v>
      </c>
      <c r="H341" t="s">
        <v>399</v>
      </c>
      <c r="I341" t="s">
        <v>396</v>
      </c>
      <c r="J341" t="s">
        <v>396</v>
      </c>
      <c r="K341" t="s">
        <v>396</v>
      </c>
      <c r="L341">
        <v>0</v>
      </c>
      <c r="M341" t="s">
        <v>396</v>
      </c>
      <c r="N341" t="s">
        <v>396</v>
      </c>
      <c r="O341">
        <v>13</v>
      </c>
      <c r="P341" t="s">
        <v>396</v>
      </c>
      <c r="Q341" t="s">
        <v>396</v>
      </c>
      <c r="R341">
        <v>13</v>
      </c>
      <c r="S341" t="s">
        <v>396</v>
      </c>
      <c r="T341">
        <v>0</v>
      </c>
      <c r="U341">
        <v>0</v>
      </c>
      <c r="V341">
        <v>0</v>
      </c>
      <c r="W341">
        <v>0</v>
      </c>
      <c r="X341">
        <v>0</v>
      </c>
      <c r="Y341">
        <v>0</v>
      </c>
      <c r="Z341">
        <v>100</v>
      </c>
      <c r="AA341">
        <v>100</v>
      </c>
      <c r="AB341">
        <v>100</v>
      </c>
      <c r="AC341">
        <v>100</v>
      </c>
      <c r="AD341">
        <v>100</v>
      </c>
      <c r="AE341">
        <v>100</v>
      </c>
      <c r="AF341">
        <v>60</v>
      </c>
      <c r="AG341">
        <v>80</v>
      </c>
      <c r="AH341">
        <v>100</v>
      </c>
      <c r="AI341">
        <v>1</v>
      </c>
      <c r="AJ341">
        <v>4.5</v>
      </c>
      <c r="AK341">
        <v>8</v>
      </c>
      <c r="AL341" t="s">
        <v>396</v>
      </c>
      <c r="AM341">
        <v>98</v>
      </c>
      <c r="AN341" t="s">
        <v>396</v>
      </c>
      <c r="AO341" t="s">
        <v>396</v>
      </c>
      <c r="AP341">
        <v>0</v>
      </c>
      <c r="AQ341" t="s">
        <v>396</v>
      </c>
      <c r="AR341" t="s">
        <v>396</v>
      </c>
      <c r="AS341">
        <v>1</v>
      </c>
      <c r="AT341" t="s">
        <v>396</v>
      </c>
      <c r="AU341" t="s">
        <v>396</v>
      </c>
      <c r="AV341">
        <v>18.100000000000001</v>
      </c>
      <c r="AW341" t="s">
        <v>396</v>
      </c>
      <c r="AX341" t="s">
        <v>396</v>
      </c>
      <c r="AY341">
        <v>64.099999999999994</v>
      </c>
      <c r="AZ341" t="s">
        <v>396</v>
      </c>
      <c r="BA341" t="s">
        <v>396</v>
      </c>
      <c r="BB341">
        <v>14.8</v>
      </c>
      <c r="BC341" t="s">
        <v>396</v>
      </c>
      <c r="BD341">
        <v>0</v>
      </c>
      <c r="BE341">
        <v>1</v>
      </c>
      <c r="BF341">
        <v>14.9</v>
      </c>
      <c r="BG341" t="s">
        <v>396</v>
      </c>
      <c r="BH341" t="s">
        <v>396</v>
      </c>
      <c r="BI341" t="s">
        <v>396</v>
      </c>
      <c r="BJ341" t="s">
        <v>396</v>
      </c>
      <c r="BK341" t="s">
        <v>396</v>
      </c>
      <c r="BL341" t="s">
        <v>396</v>
      </c>
      <c r="BM341">
        <v>0</v>
      </c>
      <c r="BN341">
        <v>1</v>
      </c>
      <c r="BO341">
        <v>2</v>
      </c>
      <c r="BP341">
        <v>0</v>
      </c>
      <c r="BQ341">
        <v>0</v>
      </c>
      <c r="BR341">
        <v>0</v>
      </c>
      <c r="BS341">
        <v>0.5</v>
      </c>
      <c r="BT341">
        <v>0.75</v>
      </c>
      <c r="BU341">
        <v>1</v>
      </c>
      <c r="BV341" t="s">
        <v>396</v>
      </c>
      <c r="BW341" t="s">
        <v>396</v>
      </c>
      <c r="BX341" t="s">
        <v>396</v>
      </c>
      <c r="BY341">
        <v>1.35</v>
      </c>
      <c r="BZ341">
        <v>1.5</v>
      </c>
      <c r="CA341">
        <v>1.65</v>
      </c>
      <c r="CB341" t="s">
        <v>396</v>
      </c>
      <c r="CC341" t="s">
        <v>396</v>
      </c>
      <c r="CD341" t="s">
        <v>396</v>
      </c>
      <c r="CE341" t="s">
        <v>396</v>
      </c>
      <c r="CF341">
        <v>1.39</v>
      </c>
      <c r="CG341" t="s">
        <v>396</v>
      </c>
      <c r="CH341" t="s">
        <v>396</v>
      </c>
      <c r="CI341">
        <v>141</v>
      </c>
      <c r="CJ341">
        <v>141</v>
      </c>
      <c r="CK341">
        <v>141</v>
      </c>
      <c r="CL341">
        <v>0.02</v>
      </c>
      <c r="CM341">
        <v>0.04</v>
      </c>
      <c r="CN341">
        <v>0.05</v>
      </c>
      <c r="CO341" t="s">
        <v>396</v>
      </c>
      <c r="CP341">
        <v>7.5</v>
      </c>
      <c r="CQ341" t="s">
        <v>396</v>
      </c>
      <c r="CR341" t="s">
        <v>396</v>
      </c>
      <c r="CS341">
        <v>5.2</v>
      </c>
      <c r="CT341" t="s">
        <v>396</v>
      </c>
      <c r="CU341" t="s">
        <v>396</v>
      </c>
      <c r="CV341">
        <v>2</v>
      </c>
      <c r="CW341" t="s">
        <v>396</v>
      </c>
      <c r="CX341" t="s">
        <v>396</v>
      </c>
      <c r="CY341" t="s">
        <v>396</v>
      </c>
      <c r="CZ341" t="s">
        <v>396</v>
      </c>
      <c r="DA341">
        <v>0</v>
      </c>
      <c r="DB341">
        <v>1.5</v>
      </c>
      <c r="DC341">
        <v>2.9</v>
      </c>
      <c r="DD341">
        <v>0</v>
      </c>
      <c r="DE341">
        <v>7</v>
      </c>
      <c r="DF341">
        <v>14</v>
      </c>
      <c r="DG341">
        <v>0</v>
      </c>
      <c r="DH341">
        <v>0</v>
      </c>
      <c r="DI341">
        <v>0</v>
      </c>
      <c r="DJ341">
        <v>0</v>
      </c>
      <c r="DK341">
        <v>0</v>
      </c>
      <c r="DL341">
        <v>0</v>
      </c>
      <c r="DM341">
        <v>0.02</v>
      </c>
      <c r="DN341">
        <v>0.02</v>
      </c>
      <c r="DO341">
        <v>0</v>
      </c>
      <c r="DP341">
        <v>0</v>
      </c>
      <c r="DQ341">
        <v>0</v>
      </c>
      <c r="DR341">
        <v>0</v>
      </c>
      <c r="DS341">
        <v>0</v>
      </c>
      <c r="DT341">
        <v>0</v>
      </c>
      <c r="DU341">
        <v>0</v>
      </c>
      <c r="DV341">
        <v>1</v>
      </c>
      <c r="DW341">
        <v>4</v>
      </c>
      <c r="DX341">
        <v>0</v>
      </c>
      <c r="DY341">
        <v>0.1</v>
      </c>
      <c r="DZ341">
        <v>2</v>
      </c>
      <c r="EA341" t="s">
        <v>396</v>
      </c>
      <c r="EB341" t="s">
        <v>396</v>
      </c>
      <c r="EC341" t="s">
        <v>396</v>
      </c>
      <c r="ED341">
        <v>0.1</v>
      </c>
      <c r="EE341">
        <v>0.4</v>
      </c>
      <c r="EF341">
        <v>1.4</v>
      </c>
      <c r="EG341">
        <v>0</v>
      </c>
      <c r="EH341">
        <v>0.5</v>
      </c>
      <c r="EI341">
        <v>1</v>
      </c>
      <c r="EJ341">
        <v>4.5</v>
      </c>
      <c r="EK341">
        <v>5.2</v>
      </c>
      <c r="EL341">
        <v>6</v>
      </c>
      <c r="EM341" t="s">
        <v>396</v>
      </c>
      <c r="EN341" t="s">
        <v>396</v>
      </c>
      <c r="EO341" t="s">
        <v>396</v>
      </c>
      <c r="EP341" t="s">
        <v>396</v>
      </c>
      <c r="EQ341" t="s">
        <v>396</v>
      </c>
      <c r="ER341" t="s">
        <v>396</v>
      </c>
      <c r="ES341" t="s">
        <v>396</v>
      </c>
      <c r="ET341" t="s">
        <v>396</v>
      </c>
      <c r="EU341" t="s">
        <v>396</v>
      </c>
      <c r="EV341" t="s">
        <v>396</v>
      </c>
      <c r="EW341" t="s">
        <v>396</v>
      </c>
      <c r="EX341" t="s">
        <v>396</v>
      </c>
      <c r="EY341" t="s">
        <v>396</v>
      </c>
      <c r="EZ341" t="s">
        <v>396</v>
      </c>
      <c r="FA341" t="s">
        <v>396</v>
      </c>
      <c r="FB341" t="s">
        <v>396</v>
      </c>
      <c r="FC341" t="s">
        <v>396</v>
      </c>
      <c r="FD341" t="s">
        <v>396</v>
      </c>
      <c r="FE341" t="s">
        <v>396</v>
      </c>
      <c r="FF341" t="s">
        <v>396</v>
      </c>
      <c r="FG341" t="s">
        <v>396</v>
      </c>
      <c r="FH341" t="s">
        <v>396</v>
      </c>
      <c r="FI341" t="s">
        <v>396</v>
      </c>
      <c r="FJ341" t="s">
        <v>396</v>
      </c>
      <c r="FK341" t="s">
        <v>396</v>
      </c>
      <c r="FL341" t="s">
        <v>396</v>
      </c>
      <c r="FM341" t="s">
        <v>396</v>
      </c>
      <c r="FN341" t="s">
        <v>396</v>
      </c>
      <c r="FO341" t="s">
        <v>396</v>
      </c>
      <c r="FP341" t="s">
        <v>396</v>
      </c>
      <c r="FQ341" t="s">
        <v>396</v>
      </c>
      <c r="FR341" t="s">
        <v>396</v>
      </c>
      <c r="FS341">
        <v>18140246</v>
      </c>
      <c r="FT341">
        <v>53079943</v>
      </c>
    </row>
    <row r="342" spans="1:176" x14ac:dyDescent="0.25">
      <c r="A342" s="13">
        <f t="shared" si="15"/>
        <v>18140246</v>
      </c>
      <c r="B342" s="13">
        <f t="shared" si="16"/>
        <v>53079944</v>
      </c>
      <c r="C342" s="14" t="str">
        <f>IF(ISNA(VLOOKUP(A342,ComponentTable!E:E,1,0)),"","Use")</f>
        <v>Use</v>
      </c>
      <c r="D342" s="14">
        <f t="shared" si="17"/>
        <v>53079944</v>
      </c>
      <c r="E342">
        <v>875</v>
      </c>
      <c r="F342" t="s">
        <v>702</v>
      </c>
      <c r="G342" t="s">
        <v>396</v>
      </c>
      <c r="H342" t="s">
        <v>702</v>
      </c>
      <c r="I342" t="s">
        <v>396</v>
      </c>
      <c r="J342" t="s">
        <v>396</v>
      </c>
      <c r="K342" t="s">
        <v>396</v>
      </c>
      <c r="L342">
        <v>13</v>
      </c>
      <c r="M342" t="s">
        <v>396</v>
      </c>
      <c r="N342" t="s">
        <v>396</v>
      </c>
      <c r="O342">
        <v>107</v>
      </c>
      <c r="P342" t="s">
        <v>396</v>
      </c>
      <c r="Q342" t="s">
        <v>396</v>
      </c>
      <c r="R342">
        <v>94</v>
      </c>
      <c r="S342" t="s">
        <v>396</v>
      </c>
      <c r="T342">
        <v>0</v>
      </c>
      <c r="U342">
        <v>0</v>
      </c>
      <c r="V342">
        <v>0</v>
      </c>
      <c r="W342">
        <v>0</v>
      </c>
      <c r="X342">
        <v>0</v>
      </c>
      <c r="Y342">
        <v>0</v>
      </c>
      <c r="Z342">
        <v>100</v>
      </c>
      <c r="AA342">
        <v>100</v>
      </c>
      <c r="AB342">
        <v>100</v>
      </c>
      <c r="AC342">
        <v>100</v>
      </c>
      <c r="AD342">
        <v>100</v>
      </c>
      <c r="AE342">
        <v>100</v>
      </c>
      <c r="AF342">
        <v>60</v>
      </c>
      <c r="AG342">
        <v>80</v>
      </c>
      <c r="AH342">
        <v>100</v>
      </c>
      <c r="AI342">
        <v>1</v>
      </c>
      <c r="AJ342">
        <v>4.5</v>
      </c>
      <c r="AK342">
        <v>8</v>
      </c>
      <c r="AL342" t="s">
        <v>396</v>
      </c>
      <c r="AM342">
        <v>98</v>
      </c>
      <c r="AN342" t="s">
        <v>396</v>
      </c>
      <c r="AO342" t="s">
        <v>396</v>
      </c>
      <c r="AP342">
        <v>0</v>
      </c>
      <c r="AQ342" t="s">
        <v>396</v>
      </c>
      <c r="AR342" t="s">
        <v>396</v>
      </c>
      <c r="AS342">
        <v>1</v>
      </c>
      <c r="AT342" t="s">
        <v>396</v>
      </c>
      <c r="AU342" t="s">
        <v>396</v>
      </c>
      <c r="AV342">
        <v>18.100000000000001</v>
      </c>
      <c r="AW342" t="s">
        <v>396</v>
      </c>
      <c r="AX342" t="s">
        <v>396</v>
      </c>
      <c r="AY342">
        <v>64.099999999999994</v>
      </c>
      <c r="AZ342" t="s">
        <v>396</v>
      </c>
      <c r="BA342" t="s">
        <v>396</v>
      </c>
      <c r="BB342">
        <v>14.8</v>
      </c>
      <c r="BC342" t="s">
        <v>396</v>
      </c>
      <c r="BD342">
        <v>0</v>
      </c>
      <c r="BE342">
        <v>1</v>
      </c>
      <c r="BF342">
        <v>14.9</v>
      </c>
      <c r="BG342" t="s">
        <v>396</v>
      </c>
      <c r="BH342" t="s">
        <v>396</v>
      </c>
      <c r="BI342" t="s">
        <v>396</v>
      </c>
      <c r="BJ342" t="s">
        <v>396</v>
      </c>
      <c r="BK342" t="s">
        <v>396</v>
      </c>
      <c r="BL342" t="s">
        <v>396</v>
      </c>
      <c r="BM342">
        <v>0</v>
      </c>
      <c r="BN342">
        <v>1</v>
      </c>
      <c r="BO342">
        <v>2</v>
      </c>
      <c r="BP342">
        <v>0</v>
      </c>
      <c r="BQ342">
        <v>0</v>
      </c>
      <c r="BR342">
        <v>0</v>
      </c>
      <c r="BS342">
        <v>0</v>
      </c>
      <c r="BT342">
        <v>0.25</v>
      </c>
      <c r="BU342">
        <v>0.5</v>
      </c>
      <c r="BV342" t="s">
        <v>396</v>
      </c>
      <c r="BW342" t="s">
        <v>396</v>
      </c>
      <c r="BX342" t="s">
        <v>396</v>
      </c>
      <c r="BY342">
        <v>1.35</v>
      </c>
      <c r="BZ342">
        <v>1.5</v>
      </c>
      <c r="CA342">
        <v>1.65</v>
      </c>
      <c r="CB342" t="s">
        <v>396</v>
      </c>
      <c r="CC342" t="s">
        <v>396</v>
      </c>
      <c r="CD342" t="s">
        <v>396</v>
      </c>
      <c r="CE342" t="s">
        <v>396</v>
      </c>
      <c r="CF342">
        <v>1.5</v>
      </c>
      <c r="CG342" t="s">
        <v>396</v>
      </c>
      <c r="CH342" t="s">
        <v>396</v>
      </c>
      <c r="CI342">
        <v>141</v>
      </c>
      <c r="CJ342">
        <v>141</v>
      </c>
      <c r="CK342">
        <v>141</v>
      </c>
      <c r="CL342">
        <v>0.02</v>
      </c>
      <c r="CM342">
        <v>0.04</v>
      </c>
      <c r="CN342">
        <v>0.05</v>
      </c>
      <c r="CO342" t="s">
        <v>396</v>
      </c>
      <c r="CP342">
        <v>4.5999999999999996</v>
      </c>
      <c r="CQ342" t="s">
        <v>396</v>
      </c>
      <c r="CR342" t="s">
        <v>396</v>
      </c>
      <c r="CS342">
        <v>3</v>
      </c>
      <c r="CT342" t="s">
        <v>396</v>
      </c>
      <c r="CU342" t="s">
        <v>396</v>
      </c>
      <c r="CV342">
        <v>0.9</v>
      </c>
      <c r="CW342" t="s">
        <v>396</v>
      </c>
      <c r="CX342" t="s">
        <v>396</v>
      </c>
      <c r="CY342" t="s">
        <v>396</v>
      </c>
      <c r="CZ342" t="s">
        <v>396</v>
      </c>
      <c r="DA342">
        <v>0</v>
      </c>
      <c r="DB342">
        <v>1.5</v>
      </c>
      <c r="DC342">
        <v>2.9</v>
      </c>
      <c r="DD342">
        <v>0</v>
      </c>
      <c r="DE342">
        <v>7</v>
      </c>
      <c r="DF342">
        <v>14</v>
      </c>
      <c r="DG342">
        <v>0</v>
      </c>
      <c r="DH342">
        <v>0</v>
      </c>
      <c r="DI342">
        <v>0</v>
      </c>
      <c r="DJ342">
        <v>0</v>
      </c>
      <c r="DK342">
        <v>0</v>
      </c>
      <c r="DL342">
        <v>0</v>
      </c>
      <c r="DM342">
        <v>0.02</v>
      </c>
      <c r="DN342">
        <v>0.02</v>
      </c>
      <c r="DO342">
        <v>0</v>
      </c>
      <c r="DP342">
        <v>0</v>
      </c>
      <c r="DQ342">
        <v>0</v>
      </c>
      <c r="DR342">
        <v>0</v>
      </c>
      <c r="DS342">
        <v>0</v>
      </c>
      <c r="DT342">
        <v>0</v>
      </c>
      <c r="DU342">
        <v>0</v>
      </c>
      <c r="DV342">
        <v>1</v>
      </c>
      <c r="DW342">
        <v>4</v>
      </c>
      <c r="DX342">
        <v>0</v>
      </c>
      <c r="DY342">
        <v>0.1</v>
      </c>
      <c r="DZ342">
        <v>2</v>
      </c>
      <c r="EA342" t="s">
        <v>396</v>
      </c>
      <c r="EB342" t="s">
        <v>396</v>
      </c>
      <c r="EC342" t="s">
        <v>396</v>
      </c>
      <c r="ED342">
        <v>0</v>
      </c>
      <c r="EE342">
        <v>0.2</v>
      </c>
      <c r="EF342">
        <v>1.3</v>
      </c>
      <c r="EG342">
        <v>0</v>
      </c>
      <c r="EH342">
        <v>0.5</v>
      </c>
      <c r="EI342">
        <v>1</v>
      </c>
      <c r="EJ342">
        <v>4.5</v>
      </c>
      <c r="EK342">
        <v>5.2</v>
      </c>
      <c r="EL342">
        <v>6</v>
      </c>
      <c r="EM342" t="s">
        <v>396</v>
      </c>
      <c r="EN342" t="s">
        <v>396</v>
      </c>
      <c r="EO342" t="s">
        <v>396</v>
      </c>
      <c r="EP342" t="s">
        <v>396</v>
      </c>
      <c r="EQ342" t="s">
        <v>396</v>
      </c>
      <c r="ER342" t="s">
        <v>396</v>
      </c>
      <c r="ES342" t="s">
        <v>396</v>
      </c>
      <c r="ET342" t="s">
        <v>396</v>
      </c>
      <c r="EU342" t="s">
        <v>396</v>
      </c>
      <c r="EV342" t="s">
        <v>396</v>
      </c>
      <c r="EW342" t="s">
        <v>396</v>
      </c>
      <c r="EX342" t="s">
        <v>396</v>
      </c>
      <c r="EY342" t="s">
        <v>396</v>
      </c>
      <c r="EZ342" t="s">
        <v>396</v>
      </c>
      <c r="FA342" t="s">
        <v>396</v>
      </c>
      <c r="FB342" t="s">
        <v>396</v>
      </c>
      <c r="FC342" t="s">
        <v>396</v>
      </c>
      <c r="FD342" t="s">
        <v>396</v>
      </c>
      <c r="FE342" t="s">
        <v>396</v>
      </c>
      <c r="FF342" t="s">
        <v>396</v>
      </c>
      <c r="FG342" t="s">
        <v>396</v>
      </c>
      <c r="FH342" t="s">
        <v>396</v>
      </c>
      <c r="FI342" t="s">
        <v>396</v>
      </c>
      <c r="FJ342" t="s">
        <v>396</v>
      </c>
      <c r="FK342" t="s">
        <v>396</v>
      </c>
      <c r="FL342" t="s">
        <v>396</v>
      </c>
      <c r="FM342" t="s">
        <v>396</v>
      </c>
      <c r="FN342" t="s">
        <v>396</v>
      </c>
      <c r="FO342" t="s">
        <v>396</v>
      </c>
      <c r="FP342" t="s">
        <v>396</v>
      </c>
      <c r="FQ342" t="s">
        <v>396</v>
      </c>
      <c r="FR342" t="s">
        <v>396</v>
      </c>
      <c r="FS342">
        <v>18140246</v>
      </c>
      <c r="FT342">
        <v>53079944</v>
      </c>
    </row>
    <row r="343" spans="1:176" x14ac:dyDescent="0.25">
      <c r="A343" s="13">
        <f t="shared" si="15"/>
        <v>18140246</v>
      </c>
      <c r="B343" s="13">
        <f t="shared" si="16"/>
        <v>53079945</v>
      </c>
      <c r="C343" s="14" t="str">
        <f>IF(ISNA(VLOOKUP(A343,ComponentTable!E:E,1,0)),"","Use")</f>
        <v>Use</v>
      </c>
      <c r="D343" s="14">
        <f t="shared" si="17"/>
        <v>53079945</v>
      </c>
      <c r="E343">
        <v>876</v>
      </c>
      <c r="F343" t="s">
        <v>713</v>
      </c>
      <c r="G343" t="s">
        <v>396</v>
      </c>
      <c r="H343" t="s">
        <v>611</v>
      </c>
      <c r="I343" t="s">
        <v>396</v>
      </c>
      <c r="J343" t="s">
        <v>396</v>
      </c>
      <c r="K343" t="s">
        <v>396</v>
      </c>
      <c r="L343">
        <v>107</v>
      </c>
      <c r="M343" t="s">
        <v>396</v>
      </c>
      <c r="N343" t="s">
        <v>396</v>
      </c>
      <c r="O343">
        <v>137</v>
      </c>
      <c r="P343" t="s">
        <v>396</v>
      </c>
      <c r="Q343" t="s">
        <v>396</v>
      </c>
      <c r="R343">
        <v>30</v>
      </c>
      <c r="S343" t="s">
        <v>396</v>
      </c>
      <c r="T343">
        <v>0</v>
      </c>
      <c r="U343">
        <v>0</v>
      </c>
      <c r="V343">
        <v>0</v>
      </c>
      <c r="W343">
        <v>0</v>
      </c>
      <c r="X343">
        <v>0</v>
      </c>
      <c r="Y343">
        <v>0</v>
      </c>
      <c r="Z343">
        <v>100</v>
      </c>
      <c r="AA343">
        <v>100</v>
      </c>
      <c r="AB343">
        <v>100</v>
      </c>
      <c r="AC343">
        <v>100</v>
      </c>
      <c r="AD343">
        <v>100</v>
      </c>
      <c r="AE343">
        <v>100</v>
      </c>
      <c r="AF343">
        <v>60</v>
      </c>
      <c r="AG343">
        <v>80</v>
      </c>
      <c r="AH343">
        <v>100</v>
      </c>
      <c r="AI343">
        <v>6</v>
      </c>
      <c r="AJ343">
        <v>10.5</v>
      </c>
      <c r="AK343">
        <v>15</v>
      </c>
      <c r="AL343" t="s">
        <v>396</v>
      </c>
      <c r="AM343">
        <v>98</v>
      </c>
      <c r="AN343" t="s">
        <v>396</v>
      </c>
      <c r="AO343" t="s">
        <v>396</v>
      </c>
      <c r="AP343">
        <v>0</v>
      </c>
      <c r="AQ343" t="s">
        <v>396</v>
      </c>
      <c r="AR343" t="s">
        <v>396</v>
      </c>
      <c r="AS343">
        <v>1</v>
      </c>
      <c r="AT343" t="s">
        <v>396</v>
      </c>
      <c r="AU343" t="s">
        <v>396</v>
      </c>
      <c r="AV343">
        <v>18.100000000000001</v>
      </c>
      <c r="AW343" t="s">
        <v>396</v>
      </c>
      <c r="AX343" t="s">
        <v>396</v>
      </c>
      <c r="AY343">
        <v>64.099999999999994</v>
      </c>
      <c r="AZ343" t="s">
        <v>396</v>
      </c>
      <c r="BA343" t="s">
        <v>396</v>
      </c>
      <c r="BB343">
        <v>14.8</v>
      </c>
      <c r="BC343" t="s">
        <v>396</v>
      </c>
      <c r="BD343">
        <v>0</v>
      </c>
      <c r="BE343">
        <v>1</v>
      </c>
      <c r="BF343">
        <v>14.9</v>
      </c>
      <c r="BG343" t="s">
        <v>396</v>
      </c>
      <c r="BH343" t="s">
        <v>396</v>
      </c>
      <c r="BI343" t="s">
        <v>396</v>
      </c>
      <c r="BJ343" t="s">
        <v>396</v>
      </c>
      <c r="BK343" t="s">
        <v>396</v>
      </c>
      <c r="BL343" t="s">
        <v>396</v>
      </c>
      <c r="BM343">
        <v>0</v>
      </c>
      <c r="BN343">
        <v>1</v>
      </c>
      <c r="BO343">
        <v>2</v>
      </c>
      <c r="BP343">
        <v>0</v>
      </c>
      <c r="BQ343">
        <v>0</v>
      </c>
      <c r="BR343">
        <v>0</v>
      </c>
      <c r="BS343">
        <v>1</v>
      </c>
      <c r="BT343">
        <v>3</v>
      </c>
      <c r="BU343">
        <v>5</v>
      </c>
      <c r="BV343" t="s">
        <v>396</v>
      </c>
      <c r="BW343" t="s">
        <v>396</v>
      </c>
      <c r="BX343" t="s">
        <v>396</v>
      </c>
      <c r="BY343">
        <v>1.45</v>
      </c>
      <c r="BZ343">
        <v>1.53</v>
      </c>
      <c r="CA343">
        <v>1.6</v>
      </c>
      <c r="CB343" t="s">
        <v>396</v>
      </c>
      <c r="CC343" t="s">
        <v>396</v>
      </c>
      <c r="CD343" t="s">
        <v>396</v>
      </c>
      <c r="CE343" t="s">
        <v>396</v>
      </c>
      <c r="CF343">
        <v>1.58</v>
      </c>
      <c r="CG343" t="s">
        <v>396</v>
      </c>
      <c r="CH343" t="s">
        <v>396</v>
      </c>
      <c r="CI343">
        <v>14</v>
      </c>
      <c r="CJ343">
        <v>28</v>
      </c>
      <c r="CK343">
        <v>42</v>
      </c>
      <c r="CL343">
        <v>0.1</v>
      </c>
      <c r="CM343">
        <v>0.2</v>
      </c>
      <c r="CN343">
        <v>0.3</v>
      </c>
      <c r="CO343" t="s">
        <v>396</v>
      </c>
      <c r="CP343">
        <v>14.5</v>
      </c>
      <c r="CQ343" t="s">
        <v>396</v>
      </c>
      <c r="CR343" t="s">
        <v>396</v>
      </c>
      <c r="CS343">
        <v>10</v>
      </c>
      <c r="CT343" t="s">
        <v>396</v>
      </c>
      <c r="CU343" t="s">
        <v>396</v>
      </c>
      <c r="CV343">
        <v>2.7</v>
      </c>
      <c r="CW343" t="s">
        <v>396</v>
      </c>
      <c r="CX343" t="s">
        <v>396</v>
      </c>
      <c r="CY343" t="s">
        <v>396</v>
      </c>
      <c r="CZ343" t="s">
        <v>396</v>
      </c>
      <c r="DA343">
        <v>0</v>
      </c>
      <c r="DB343">
        <v>1.5</v>
      </c>
      <c r="DC343">
        <v>2.9</v>
      </c>
      <c r="DD343">
        <v>0</v>
      </c>
      <c r="DE343">
        <v>7</v>
      </c>
      <c r="DF343">
        <v>14</v>
      </c>
      <c r="DG343">
        <v>0</v>
      </c>
      <c r="DH343">
        <v>0</v>
      </c>
      <c r="DI343">
        <v>0</v>
      </c>
      <c r="DJ343">
        <v>0</v>
      </c>
      <c r="DK343">
        <v>0</v>
      </c>
      <c r="DL343">
        <v>0</v>
      </c>
      <c r="DM343">
        <v>0.1</v>
      </c>
      <c r="DN343">
        <v>0.1</v>
      </c>
      <c r="DO343">
        <v>0</v>
      </c>
      <c r="DP343">
        <v>0</v>
      </c>
      <c r="DQ343">
        <v>0</v>
      </c>
      <c r="DR343">
        <v>0</v>
      </c>
      <c r="DS343">
        <v>0</v>
      </c>
      <c r="DT343">
        <v>0</v>
      </c>
      <c r="DU343">
        <v>0</v>
      </c>
      <c r="DV343">
        <v>1</v>
      </c>
      <c r="DW343">
        <v>4</v>
      </c>
      <c r="DX343">
        <v>0</v>
      </c>
      <c r="DY343">
        <v>0.1</v>
      </c>
      <c r="DZ343">
        <v>2</v>
      </c>
      <c r="EA343" t="s">
        <v>396</v>
      </c>
      <c r="EB343" t="s">
        <v>396</v>
      </c>
      <c r="EC343" t="s">
        <v>396</v>
      </c>
      <c r="ED343">
        <v>0.1</v>
      </c>
      <c r="EE343">
        <v>0.6</v>
      </c>
      <c r="EF343">
        <v>2.2999999999999998</v>
      </c>
      <c r="EG343">
        <v>0</v>
      </c>
      <c r="EH343">
        <v>0.5</v>
      </c>
      <c r="EI343">
        <v>1</v>
      </c>
      <c r="EJ343">
        <v>4.5</v>
      </c>
      <c r="EK343">
        <v>5.2</v>
      </c>
      <c r="EL343">
        <v>6</v>
      </c>
      <c r="EM343" t="s">
        <v>396</v>
      </c>
      <c r="EN343" t="s">
        <v>396</v>
      </c>
      <c r="EO343" t="s">
        <v>396</v>
      </c>
      <c r="EP343" t="s">
        <v>396</v>
      </c>
      <c r="EQ343" t="s">
        <v>396</v>
      </c>
      <c r="ER343" t="s">
        <v>396</v>
      </c>
      <c r="ES343" t="s">
        <v>396</v>
      </c>
      <c r="ET343" t="s">
        <v>396</v>
      </c>
      <c r="EU343" t="s">
        <v>396</v>
      </c>
      <c r="EV343" t="s">
        <v>396</v>
      </c>
      <c r="EW343" t="s">
        <v>396</v>
      </c>
      <c r="EX343" t="s">
        <v>396</v>
      </c>
      <c r="EY343" t="s">
        <v>396</v>
      </c>
      <c r="EZ343" t="s">
        <v>396</v>
      </c>
      <c r="FA343" t="s">
        <v>396</v>
      </c>
      <c r="FB343" t="s">
        <v>396</v>
      </c>
      <c r="FC343" t="s">
        <v>396</v>
      </c>
      <c r="FD343" t="s">
        <v>396</v>
      </c>
      <c r="FE343" t="s">
        <v>396</v>
      </c>
      <c r="FF343" t="s">
        <v>396</v>
      </c>
      <c r="FG343" t="s">
        <v>396</v>
      </c>
      <c r="FH343" t="s">
        <v>396</v>
      </c>
      <c r="FI343" t="s">
        <v>396</v>
      </c>
      <c r="FJ343" t="s">
        <v>396</v>
      </c>
      <c r="FK343" t="s">
        <v>396</v>
      </c>
      <c r="FL343" t="s">
        <v>396</v>
      </c>
      <c r="FM343" t="s">
        <v>396</v>
      </c>
      <c r="FN343" t="s">
        <v>396</v>
      </c>
      <c r="FO343" t="s">
        <v>396</v>
      </c>
      <c r="FP343" t="s">
        <v>396</v>
      </c>
      <c r="FQ343" t="s">
        <v>396</v>
      </c>
      <c r="FR343" t="s">
        <v>396</v>
      </c>
      <c r="FS343">
        <v>18140246</v>
      </c>
      <c r="FT343">
        <v>53079945</v>
      </c>
    </row>
    <row r="344" spans="1:176" hidden="1" x14ac:dyDescent="0.25">
      <c r="A344" s="13">
        <f t="shared" si="15"/>
        <v>18140245</v>
      </c>
      <c r="B344" s="13">
        <f t="shared" si="16"/>
        <v>53079940</v>
      </c>
      <c r="C344" s="14" t="str">
        <f>IF(ISNA(VLOOKUP(A344,ComponentTable!E:E,1,0)),"","Use")</f>
        <v/>
      </c>
      <c r="D344" s="14" t="str">
        <f t="shared" si="17"/>
        <v/>
      </c>
      <c r="E344">
        <v>877</v>
      </c>
      <c r="F344" t="s">
        <v>399</v>
      </c>
      <c r="G344" t="s">
        <v>396</v>
      </c>
      <c r="H344" t="s">
        <v>399</v>
      </c>
      <c r="I344" t="s">
        <v>396</v>
      </c>
      <c r="J344" t="s">
        <v>396</v>
      </c>
      <c r="K344" t="s">
        <v>396</v>
      </c>
      <c r="L344">
        <v>0</v>
      </c>
      <c r="M344" t="s">
        <v>396</v>
      </c>
      <c r="N344" t="s">
        <v>396</v>
      </c>
      <c r="O344">
        <v>5</v>
      </c>
      <c r="P344" t="s">
        <v>396</v>
      </c>
      <c r="Q344" t="s">
        <v>396</v>
      </c>
      <c r="R344">
        <v>5</v>
      </c>
      <c r="S344" t="s">
        <v>396</v>
      </c>
      <c r="T344">
        <v>0</v>
      </c>
      <c r="U344">
        <v>0</v>
      </c>
      <c r="V344">
        <v>0</v>
      </c>
      <c r="W344">
        <v>0</v>
      </c>
      <c r="X344">
        <v>0</v>
      </c>
      <c r="Y344">
        <v>0</v>
      </c>
      <c r="Z344">
        <v>100</v>
      </c>
      <c r="AA344">
        <v>100</v>
      </c>
      <c r="AB344">
        <v>100</v>
      </c>
      <c r="AC344">
        <v>100</v>
      </c>
      <c r="AD344">
        <v>100</v>
      </c>
      <c r="AE344">
        <v>100</v>
      </c>
      <c r="AF344">
        <v>89</v>
      </c>
      <c r="AG344">
        <v>94.5</v>
      </c>
      <c r="AH344">
        <v>100</v>
      </c>
      <c r="AI344">
        <v>1</v>
      </c>
      <c r="AJ344">
        <v>2</v>
      </c>
      <c r="AK344">
        <v>3</v>
      </c>
      <c r="AL344" t="s">
        <v>396</v>
      </c>
      <c r="AM344">
        <v>98.9</v>
      </c>
      <c r="AN344" t="s">
        <v>396</v>
      </c>
      <c r="AO344" t="s">
        <v>396</v>
      </c>
      <c r="AP344">
        <v>0</v>
      </c>
      <c r="AQ344" t="s">
        <v>396</v>
      </c>
      <c r="AR344" t="s">
        <v>396</v>
      </c>
      <c r="AS344">
        <v>1.4</v>
      </c>
      <c r="AT344" t="s">
        <v>396</v>
      </c>
      <c r="AU344" t="s">
        <v>396</v>
      </c>
      <c r="AV344">
        <v>18.600000000000001</v>
      </c>
      <c r="AW344" t="s">
        <v>396</v>
      </c>
      <c r="AX344" t="s">
        <v>396</v>
      </c>
      <c r="AY344">
        <v>64.400000000000006</v>
      </c>
      <c r="AZ344" t="s">
        <v>396</v>
      </c>
      <c r="BA344" t="s">
        <v>396</v>
      </c>
      <c r="BB344">
        <v>14.5</v>
      </c>
      <c r="BC344" t="s">
        <v>396</v>
      </c>
      <c r="BD344">
        <v>0</v>
      </c>
      <c r="BE344">
        <v>0.6</v>
      </c>
      <c r="BF344">
        <v>14.9</v>
      </c>
      <c r="BG344" t="s">
        <v>396</v>
      </c>
      <c r="BH344" t="s">
        <v>396</v>
      </c>
      <c r="BI344" t="s">
        <v>396</v>
      </c>
      <c r="BJ344" t="s">
        <v>396</v>
      </c>
      <c r="BK344" t="s">
        <v>396</v>
      </c>
      <c r="BL344" t="s">
        <v>396</v>
      </c>
      <c r="BM344">
        <v>0</v>
      </c>
      <c r="BN344">
        <v>0.5</v>
      </c>
      <c r="BO344">
        <v>1</v>
      </c>
      <c r="BP344">
        <v>0</v>
      </c>
      <c r="BQ344">
        <v>0</v>
      </c>
      <c r="BR344">
        <v>0</v>
      </c>
      <c r="BS344">
        <v>0.5</v>
      </c>
      <c r="BT344">
        <v>0.75</v>
      </c>
      <c r="BU344">
        <v>1</v>
      </c>
      <c r="BV344" t="s">
        <v>396</v>
      </c>
      <c r="BW344" t="s">
        <v>396</v>
      </c>
      <c r="BX344" t="s">
        <v>396</v>
      </c>
      <c r="BY344">
        <v>1.4</v>
      </c>
      <c r="BZ344">
        <v>1.5</v>
      </c>
      <c r="CA344">
        <v>1.6</v>
      </c>
      <c r="CB344" t="s">
        <v>396</v>
      </c>
      <c r="CC344" t="s">
        <v>396</v>
      </c>
      <c r="CD344" t="s">
        <v>396</v>
      </c>
      <c r="CE344" t="s">
        <v>396</v>
      </c>
      <c r="CF344">
        <v>1.45</v>
      </c>
      <c r="CG344" t="s">
        <v>396</v>
      </c>
      <c r="CH344" t="s">
        <v>396</v>
      </c>
      <c r="CI344">
        <v>141</v>
      </c>
      <c r="CJ344">
        <v>141</v>
      </c>
      <c r="CK344">
        <v>141</v>
      </c>
      <c r="CL344">
        <v>0.03</v>
      </c>
      <c r="CM344">
        <v>0.04</v>
      </c>
      <c r="CN344">
        <v>0.05</v>
      </c>
      <c r="CO344">
        <v>2.8</v>
      </c>
      <c r="CP344">
        <v>3.6</v>
      </c>
      <c r="CQ344">
        <v>4.4000000000000004</v>
      </c>
      <c r="CR344">
        <v>2.1</v>
      </c>
      <c r="CS344">
        <v>2.7</v>
      </c>
      <c r="CT344">
        <v>3.2</v>
      </c>
      <c r="CU344">
        <v>0.8</v>
      </c>
      <c r="CV344">
        <v>1.3</v>
      </c>
      <c r="CW344">
        <v>1.9</v>
      </c>
      <c r="CX344" t="s">
        <v>396</v>
      </c>
      <c r="CY344" t="s">
        <v>396</v>
      </c>
      <c r="CZ344" t="s">
        <v>396</v>
      </c>
      <c r="DA344">
        <v>0</v>
      </c>
      <c r="DB344">
        <v>1.5</v>
      </c>
      <c r="DC344">
        <v>2.9</v>
      </c>
      <c r="DD344">
        <v>0</v>
      </c>
      <c r="DE344">
        <v>7</v>
      </c>
      <c r="DF344">
        <v>14</v>
      </c>
      <c r="DG344">
        <v>0</v>
      </c>
      <c r="DH344">
        <v>0</v>
      </c>
      <c r="DI344">
        <v>0</v>
      </c>
      <c r="DJ344">
        <v>0</v>
      </c>
      <c r="DK344">
        <v>0</v>
      </c>
      <c r="DL344">
        <v>0</v>
      </c>
      <c r="DM344">
        <v>0.02</v>
      </c>
      <c r="DN344">
        <v>0.02</v>
      </c>
      <c r="DO344">
        <v>0</v>
      </c>
      <c r="DP344">
        <v>0</v>
      </c>
      <c r="DQ344">
        <v>0</v>
      </c>
      <c r="DR344">
        <v>0</v>
      </c>
      <c r="DS344">
        <v>0</v>
      </c>
      <c r="DT344">
        <v>0</v>
      </c>
      <c r="DU344">
        <v>0</v>
      </c>
      <c r="DV344">
        <v>1</v>
      </c>
      <c r="DW344">
        <v>4</v>
      </c>
      <c r="DX344">
        <v>0</v>
      </c>
      <c r="DY344">
        <v>0.1</v>
      </c>
      <c r="DZ344">
        <v>2</v>
      </c>
      <c r="EA344" t="s">
        <v>396</v>
      </c>
      <c r="EB344" t="s">
        <v>396</v>
      </c>
      <c r="EC344" t="s">
        <v>396</v>
      </c>
      <c r="ED344">
        <v>0.1</v>
      </c>
      <c r="EE344">
        <v>0.3</v>
      </c>
      <c r="EF344">
        <v>0.6</v>
      </c>
      <c r="EG344">
        <v>0</v>
      </c>
      <c r="EH344">
        <v>0.5</v>
      </c>
      <c r="EI344">
        <v>1</v>
      </c>
      <c r="EJ344">
        <v>3.5</v>
      </c>
      <c r="EK344">
        <v>5.0999999999999996</v>
      </c>
      <c r="EL344">
        <v>6.5</v>
      </c>
      <c r="EM344" t="s">
        <v>396</v>
      </c>
      <c r="EN344" t="s">
        <v>396</v>
      </c>
      <c r="EO344" t="s">
        <v>396</v>
      </c>
      <c r="EP344" t="s">
        <v>396</v>
      </c>
      <c r="EQ344" t="s">
        <v>396</v>
      </c>
      <c r="ER344" t="s">
        <v>396</v>
      </c>
      <c r="ES344" t="s">
        <v>396</v>
      </c>
      <c r="ET344" t="s">
        <v>396</v>
      </c>
      <c r="EU344" t="s">
        <v>396</v>
      </c>
      <c r="EV344" t="s">
        <v>396</v>
      </c>
      <c r="EW344" t="s">
        <v>396</v>
      </c>
      <c r="EX344" t="s">
        <v>396</v>
      </c>
      <c r="EY344" t="s">
        <v>396</v>
      </c>
      <c r="EZ344" t="s">
        <v>396</v>
      </c>
      <c r="FA344" t="s">
        <v>396</v>
      </c>
      <c r="FB344" t="s">
        <v>396</v>
      </c>
      <c r="FC344" t="s">
        <v>396</v>
      </c>
      <c r="FD344" t="s">
        <v>396</v>
      </c>
      <c r="FE344" t="s">
        <v>396</v>
      </c>
      <c r="FF344" t="s">
        <v>396</v>
      </c>
      <c r="FG344" t="s">
        <v>396</v>
      </c>
      <c r="FH344" t="s">
        <v>396</v>
      </c>
      <c r="FI344" t="s">
        <v>396</v>
      </c>
      <c r="FJ344" t="s">
        <v>396</v>
      </c>
      <c r="FK344" t="s">
        <v>396</v>
      </c>
      <c r="FL344" t="s">
        <v>396</v>
      </c>
      <c r="FM344" t="s">
        <v>396</v>
      </c>
      <c r="FN344" t="s">
        <v>396</v>
      </c>
      <c r="FO344" t="s">
        <v>396</v>
      </c>
      <c r="FP344" t="s">
        <v>396</v>
      </c>
      <c r="FQ344" t="s">
        <v>396</v>
      </c>
      <c r="FR344" t="s">
        <v>396</v>
      </c>
      <c r="FS344">
        <v>18140245</v>
      </c>
      <c r="FT344">
        <v>53079940</v>
      </c>
    </row>
    <row r="345" spans="1:176" hidden="1" x14ac:dyDescent="0.25">
      <c r="A345" s="13">
        <f t="shared" si="15"/>
        <v>18140245</v>
      </c>
      <c r="B345" s="13">
        <f t="shared" si="16"/>
        <v>53079941</v>
      </c>
      <c r="C345" s="14" t="str">
        <f>IF(ISNA(VLOOKUP(A345,ComponentTable!E:E,1,0)),"","Use")</f>
        <v/>
      </c>
      <c r="D345" s="14" t="str">
        <f t="shared" si="17"/>
        <v/>
      </c>
      <c r="E345">
        <v>878</v>
      </c>
      <c r="F345" t="s">
        <v>704</v>
      </c>
      <c r="G345" t="s">
        <v>396</v>
      </c>
      <c r="H345" t="s">
        <v>704</v>
      </c>
      <c r="I345" t="s">
        <v>396</v>
      </c>
      <c r="J345" t="s">
        <v>396</v>
      </c>
      <c r="K345" t="s">
        <v>396</v>
      </c>
      <c r="L345">
        <v>5</v>
      </c>
      <c r="M345" t="s">
        <v>396</v>
      </c>
      <c r="N345" t="s">
        <v>396</v>
      </c>
      <c r="O345">
        <v>203</v>
      </c>
      <c r="P345" t="s">
        <v>396</v>
      </c>
      <c r="Q345" t="s">
        <v>396</v>
      </c>
      <c r="R345">
        <v>198</v>
      </c>
      <c r="S345" t="s">
        <v>396</v>
      </c>
      <c r="T345">
        <v>0</v>
      </c>
      <c r="U345">
        <v>0</v>
      </c>
      <c r="V345">
        <v>0</v>
      </c>
      <c r="W345">
        <v>0</v>
      </c>
      <c r="X345">
        <v>0</v>
      </c>
      <c r="Y345">
        <v>0</v>
      </c>
      <c r="Z345">
        <v>100</v>
      </c>
      <c r="AA345">
        <v>100</v>
      </c>
      <c r="AB345">
        <v>100</v>
      </c>
      <c r="AC345">
        <v>100</v>
      </c>
      <c r="AD345">
        <v>100</v>
      </c>
      <c r="AE345">
        <v>100</v>
      </c>
      <c r="AF345">
        <v>89</v>
      </c>
      <c r="AG345">
        <v>94.5</v>
      </c>
      <c r="AH345">
        <v>100</v>
      </c>
      <c r="AI345">
        <v>1</v>
      </c>
      <c r="AJ345">
        <v>2</v>
      </c>
      <c r="AK345">
        <v>3</v>
      </c>
      <c r="AL345" t="s">
        <v>396</v>
      </c>
      <c r="AM345">
        <v>98.9</v>
      </c>
      <c r="AN345" t="s">
        <v>396</v>
      </c>
      <c r="AO345" t="s">
        <v>396</v>
      </c>
      <c r="AP345">
        <v>0</v>
      </c>
      <c r="AQ345" t="s">
        <v>396</v>
      </c>
      <c r="AR345" t="s">
        <v>396</v>
      </c>
      <c r="AS345">
        <v>1.4</v>
      </c>
      <c r="AT345" t="s">
        <v>396</v>
      </c>
      <c r="AU345" t="s">
        <v>396</v>
      </c>
      <c r="AV345">
        <v>18.600000000000001</v>
      </c>
      <c r="AW345" t="s">
        <v>396</v>
      </c>
      <c r="AX345" t="s">
        <v>396</v>
      </c>
      <c r="AY345">
        <v>64.400000000000006</v>
      </c>
      <c r="AZ345" t="s">
        <v>396</v>
      </c>
      <c r="BA345" t="s">
        <v>396</v>
      </c>
      <c r="BB345">
        <v>14.5</v>
      </c>
      <c r="BC345" t="s">
        <v>396</v>
      </c>
      <c r="BD345">
        <v>0</v>
      </c>
      <c r="BE345">
        <v>0.6</v>
      </c>
      <c r="BF345">
        <v>14.9</v>
      </c>
      <c r="BG345" t="s">
        <v>396</v>
      </c>
      <c r="BH345" t="s">
        <v>396</v>
      </c>
      <c r="BI345" t="s">
        <v>396</v>
      </c>
      <c r="BJ345" t="s">
        <v>396</v>
      </c>
      <c r="BK345" t="s">
        <v>396</v>
      </c>
      <c r="BL345" t="s">
        <v>396</v>
      </c>
      <c r="BM345">
        <v>0</v>
      </c>
      <c r="BN345">
        <v>0.5</v>
      </c>
      <c r="BO345">
        <v>1</v>
      </c>
      <c r="BP345">
        <v>0</v>
      </c>
      <c r="BQ345">
        <v>0</v>
      </c>
      <c r="BR345">
        <v>0</v>
      </c>
      <c r="BS345">
        <v>0</v>
      </c>
      <c r="BT345">
        <v>0.12</v>
      </c>
      <c r="BU345">
        <v>0.25</v>
      </c>
      <c r="BV345" t="s">
        <v>396</v>
      </c>
      <c r="BW345" t="s">
        <v>396</v>
      </c>
      <c r="BX345" t="s">
        <v>396</v>
      </c>
      <c r="BY345">
        <v>1.45</v>
      </c>
      <c r="BZ345">
        <v>1.53</v>
      </c>
      <c r="CA345">
        <v>1.6</v>
      </c>
      <c r="CB345" t="s">
        <v>396</v>
      </c>
      <c r="CC345" t="s">
        <v>396</v>
      </c>
      <c r="CD345" t="s">
        <v>396</v>
      </c>
      <c r="CE345" t="s">
        <v>396</v>
      </c>
      <c r="CF345">
        <v>1.47</v>
      </c>
      <c r="CG345" t="s">
        <v>396</v>
      </c>
      <c r="CH345" t="s">
        <v>396</v>
      </c>
      <c r="CI345">
        <v>141</v>
      </c>
      <c r="CJ345">
        <v>141</v>
      </c>
      <c r="CK345">
        <v>141</v>
      </c>
      <c r="CL345">
        <v>0.02</v>
      </c>
      <c r="CM345">
        <v>0.03</v>
      </c>
      <c r="CN345">
        <v>0.03</v>
      </c>
      <c r="CO345">
        <v>1.9</v>
      </c>
      <c r="CP345">
        <v>2.8</v>
      </c>
      <c r="CQ345">
        <v>3.8</v>
      </c>
      <c r="CR345">
        <v>1.3</v>
      </c>
      <c r="CS345">
        <v>2</v>
      </c>
      <c r="CT345">
        <v>2.7</v>
      </c>
      <c r="CU345">
        <v>0.4</v>
      </c>
      <c r="CV345">
        <v>0.8</v>
      </c>
      <c r="CW345">
        <v>1.5</v>
      </c>
      <c r="CX345" t="s">
        <v>396</v>
      </c>
      <c r="CY345" t="s">
        <v>396</v>
      </c>
      <c r="CZ345" t="s">
        <v>396</v>
      </c>
      <c r="DA345">
        <v>0</v>
      </c>
      <c r="DB345">
        <v>1.5</v>
      </c>
      <c r="DC345">
        <v>2.9</v>
      </c>
      <c r="DD345">
        <v>0</v>
      </c>
      <c r="DE345">
        <v>7</v>
      </c>
      <c r="DF345">
        <v>14</v>
      </c>
      <c r="DG345">
        <v>0</v>
      </c>
      <c r="DH345">
        <v>0</v>
      </c>
      <c r="DI345">
        <v>0</v>
      </c>
      <c r="DJ345">
        <v>0</v>
      </c>
      <c r="DK345">
        <v>0</v>
      </c>
      <c r="DL345">
        <v>0</v>
      </c>
      <c r="DM345">
        <v>0.02</v>
      </c>
      <c r="DN345">
        <v>0.02</v>
      </c>
      <c r="DO345">
        <v>0</v>
      </c>
      <c r="DP345">
        <v>0</v>
      </c>
      <c r="DQ345">
        <v>0</v>
      </c>
      <c r="DR345">
        <v>0</v>
      </c>
      <c r="DS345">
        <v>0</v>
      </c>
      <c r="DT345">
        <v>0</v>
      </c>
      <c r="DU345">
        <v>0</v>
      </c>
      <c r="DV345">
        <v>1</v>
      </c>
      <c r="DW345">
        <v>4</v>
      </c>
      <c r="DX345">
        <v>0</v>
      </c>
      <c r="DY345">
        <v>0.1</v>
      </c>
      <c r="DZ345">
        <v>2</v>
      </c>
      <c r="EA345" t="s">
        <v>396</v>
      </c>
      <c r="EB345" t="s">
        <v>396</v>
      </c>
      <c r="EC345" t="s">
        <v>396</v>
      </c>
      <c r="ED345">
        <v>0</v>
      </c>
      <c r="EE345">
        <v>0.1</v>
      </c>
      <c r="EF345">
        <v>0.3</v>
      </c>
      <c r="EG345">
        <v>0</v>
      </c>
      <c r="EH345">
        <v>0.5</v>
      </c>
      <c r="EI345">
        <v>1</v>
      </c>
      <c r="EJ345">
        <v>3.5</v>
      </c>
      <c r="EK345">
        <v>5.0999999999999996</v>
      </c>
      <c r="EL345">
        <v>6.5</v>
      </c>
      <c r="EM345" t="s">
        <v>396</v>
      </c>
      <c r="EN345" t="s">
        <v>396</v>
      </c>
      <c r="EO345" t="s">
        <v>396</v>
      </c>
      <c r="EP345" t="s">
        <v>396</v>
      </c>
      <c r="EQ345" t="s">
        <v>396</v>
      </c>
      <c r="ER345" t="s">
        <v>396</v>
      </c>
      <c r="ES345" t="s">
        <v>396</v>
      </c>
      <c r="ET345" t="s">
        <v>396</v>
      </c>
      <c r="EU345" t="s">
        <v>396</v>
      </c>
      <c r="EV345" t="s">
        <v>396</v>
      </c>
      <c r="EW345" t="s">
        <v>396</v>
      </c>
      <c r="EX345" t="s">
        <v>396</v>
      </c>
      <c r="EY345" t="s">
        <v>396</v>
      </c>
      <c r="EZ345" t="s">
        <v>396</v>
      </c>
      <c r="FA345" t="s">
        <v>396</v>
      </c>
      <c r="FB345" t="s">
        <v>396</v>
      </c>
      <c r="FC345" t="s">
        <v>396</v>
      </c>
      <c r="FD345" t="s">
        <v>396</v>
      </c>
      <c r="FE345" t="s">
        <v>396</v>
      </c>
      <c r="FF345" t="s">
        <v>396</v>
      </c>
      <c r="FG345" t="s">
        <v>396</v>
      </c>
      <c r="FH345" t="s">
        <v>396</v>
      </c>
      <c r="FI345" t="s">
        <v>396</v>
      </c>
      <c r="FJ345" t="s">
        <v>396</v>
      </c>
      <c r="FK345" t="s">
        <v>396</v>
      </c>
      <c r="FL345" t="s">
        <v>396</v>
      </c>
      <c r="FM345" t="s">
        <v>396</v>
      </c>
      <c r="FN345" t="s">
        <v>396</v>
      </c>
      <c r="FO345" t="s">
        <v>396</v>
      </c>
      <c r="FP345" t="s">
        <v>396</v>
      </c>
      <c r="FQ345" t="s">
        <v>396</v>
      </c>
      <c r="FR345" t="s">
        <v>396</v>
      </c>
      <c r="FS345">
        <v>18140245</v>
      </c>
      <c r="FT345">
        <v>53079941</v>
      </c>
    </row>
    <row r="346" spans="1:176" hidden="1" x14ac:dyDescent="0.25">
      <c r="A346" s="13">
        <f t="shared" si="15"/>
        <v>18140244</v>
      </c>
      <c r="B346" s="13">
        <f t="shared" si="16"/>
        <v>53079938</v>
      </c>
      <c r="C346" s="14" t="str">
        <f>IF(ISNA(VLOOKUP(A346,ComponentTable!E:E,1,0)),"","Use")</f>
        <v/>
      </c>
      <c r="D346" s="14" t="str">
        <f t="shared" si="17"/>
        <v/>
      </c>
      <c r="E346">
        <v>879</v>
      </c>
      <c r="F346" t="s">
        <v>399</v>
      </c>
      <c r="G346" t="s">
        <v>396</v>
      </c>
      <c r="H346" t="s">
        <v>399</v>
      </c>
      <c r="I346" t="s">
        <v>396</v>
      </c>
      <c r="J346" t="s">
        <v>396</v>
      </c>
      <c r="K346" t="s">
        <v>396</v>
      </c>
      <c r="L346">
        <v>0</v>
      </c>
      <c r="M346" t="s">
        <v>396</v>
      </c>
      <c r="N346" t="s">
        <v>396</v>
      </c>
      <c r="O346">
        <v>10</v>
      </c>
      <c r="P346" t="s">
        <v>396</v>
      </c>
      <c r="Q346" t="s">
        <v>396</v>
      </c>
      <c r="R346">
        <v>10</v>
      </c>
      <c r="S346" t="s">
        <v>396</v>
      </c>
      <c r="T346">
        <v>0</v>
      </c>
      <c r="U346">
        <v>0</v>
      </c>
      <c r="V346">
        <v>0</v>
      </c>
      <c r="W346">
        <v>0</v>
      </c>
      <c r="X346">
        <v>0</v>
      </c>
      <c r="Y346">
        <v>0</v>
      </c>
      <c r="Z346">
        <v>100</v>
      </c>
      <c r="AA346">
        <v>100</v>
      </c>
      <c r="AB346">
        <v>100</v>
      </c>
      <c r="AC346">
        <v>100</v>
      </c>
      <c r="AD346">
        <v>100</v>
      </c>
      <c r="AE346">
        <v>100</v>
      </c>
      <c r="AF346">
        <v>75</v>
      </c>
      <c r="AG346">
        <v>87.5</v>
      </c>
      <c r="AH346">
        <v>100</v>
      </c>
      <c r="AI346">
        <v>1</v>
      </c>
      <c r="AJ346">
        <v>6.5</v>
      </c>
      <c r="AK346">
        <v>12</v>
      </c>
      <c r="AL346" t="s">
        <v>396</v>
      </c>
      <c r="AM346">
        <v>96.8</v>
      </c>
      <c r="AN346" t="s">
        <v>396</v>
      </c>
      <c r="AO346" t="s">
        <v>396</v>
      </c>
      <c r="AP346">
        <v>0</v>
      </c>
      <c r="AQ346" t="s">
        <v>396</v>
      </c>
      <c r="AR346" t="s">
        <v>396</v>
      </c>
      <c r="AS346">
        <v>1.3</v>
      </c>
      <c r="AT346" t="s">
        <v>396</v>
      </c>
      <c r="AU346" t="s">
        <v>396</v>
      </c>
      <c r="AV346">
        <v>18.2</v>
      </c>
      <c r="AW346" t="s">
        <v>396</v>
      </c>
      <c r="AX346" t="s">
        <v>396</v>
      </c>
      <c r="AY346">
        <v>63.1</v>
      </c>
      <c r="AZ346" t="s">
        <v>396</v>
      </c>
      <c r="BA346" t="s">
        <v>396</v>
      </c>
      <c r="BB346">
        <v>14.2</v>
      </c>
      <c r="BC346" t="s">
        <v>396</v>
      </c>
      <c r="BD346">
        <v>0</v>
      </c>
      <c r="BE346">
        <v>0.7</v>
      </c>
      <c r="BF346">
        <v>14.9</v>
      </c>
      <c r="BG346" t="s">
        <v>396</v>
      </c>
      <c r="BH346" t="s">
        <v>396</v>
      </c>
      <c r="BI346" t="s">
        <v>396</v>
      </c>
      <c r="BJ346" t="s">
        <v>396</v>
      </c>
      <c r="BK346" t="s">
        <v>396</v>
      </c>
      <c r="BL346" t="s">
        <v>396</v>
      </c>
      <c r="BM346">
        <v>0</v>
      </c>
      <c r="BN346">
        <v>2.5</v>
      </c>
      <c r="BO346">
        <v>5</v>
      </c>
      <c r="BP346">
        <v>0</v>
      </c>
      <c r="BQ346">
        <v>0</v>
      </c>
      <c r="BR346">
        <v>0</v>
      </c>
      <c r="BS346">
        <v>1</v>
      </c>
      <c r="BT346">
        <v>3</v>
      </c>
      <c r="BU346">
        <v>5</v>
      </c>
      <c r="BV346" t="s">
        <v>396</v>
      </c>
      <c r="BW346" t="s">
        <v>396</v>
      </c>
      <c r="BX346" t="s">
        <v>396</v>
      </c>
      <c r="BY346">
        <v>1.3</v>
      </c>
      <c r="BZ346">
        <v>1.4</v>
      </c>
      <c r="CA346">
        <v>1.5</v>
      </c>
      <c r="CB346" t="s">
        <v>396</v>
      </c>
      <c r="CC346" t="s">
        <v>396</v>
      </c>
      <c r="CD346" t="s">
        <v>396</v>
      </c>
      <c r="CE346" t="s">
        <v>396</v>
      </c>
      <c r="CF346">
        <v>1.29</v>
      </c>
      <c r="CG346" t="s">
        <v>396</v>
      </c>
      <c r="CH346" t="s">
        <v>396</v>
      </c>
      <c r="CI346">
        <v>42</v>
      </c>
      <c r="CJ346">
        <v>92</v>
      </c>
      <c r="CK346">
        <v>141</v>
      </c>
      <c r="CL346">
        <v>0.05</v>
      </c>
      <c r="CM346">
        <v>0.08</v>
      </c>
      <c r="CN346">
        <v>0.1</v>
      </c>
      <c r="CO346" t="s">
        <v>396</v>
      </c>
      <c r="CP346">
        <v>13.5</v>
      </c>
      <c r="CQ346" t="s">
        <v>396</v>
      </c>
      <c r="CR346" t="s">
        <v>396</v>
      </c>
      <c r="CS346">
        <v>10.5</v>
      </c>
      <c r="CT346" t="s">
        <v>396</v>
      </c>
      <c r="CU346" t="s">
        <v>396</v>
      </c>
      <c r="CV346">
        <v>5.2</v>
      </c>
      <c r="CW346" t="s">
        <v>396</v>
      </c>
      <c r="CX346" t="s">
        <v>396</v>
      </c>
      <c r="CY346" t="s">
        <v>396</v>
      </c>
      <c r="CZ346" t="s">
        <v>396</v>
      </c>
      <c r="DA346">
        <v>0</v>
      </c>
      <c r="DB346">
        <v>1.5</v>
      </c>
      <c r="DC346">
        <v>2.9</v>
      </c>
      <c r="DD346">
        <v>0</v>
      </c>
      <c r="DE346">
        <v>7</v>
      </c>
      <c r="DF346">
        <v>14</v>
      </c>
      <c r="DG346">
        <v>0</v>
      </c>
      <c r="DH346">
        <v>0</v>
      </c>
      <c r="DI346">
        <v>0</v>
      </c>
      <c r="DJ346">
        <v>0</v>
      </c>
      <c r="DK346">
        <v>0</v>
      </c>
      <c r="DL346">
        <v>0</v>
      </c>
      <c r="DM346">
        <v>0.02</v>
      </c>
      <c r="DN346">
        <v>0.02</v>
      </c>
      <c r="DO346">
        <v>0</v>
      </c>
      <c r="DP346">
        <v>0</v>
      </c>
      <c r="DQ346">
        <v>0</v>
      </c>
      <c r="DR346">
        <v>0</v>
      </c>
      <c r="DS346">
        <v>0</v>
      </c>
      <c r="DT346">
        <v>0</v>
      </c>
      <c r="DU346">
        <v>0</v>
      </c>
      <c r="DV346">
        <v>1</v>
      </c>
      <c r="DW346">
        <v>4</v>
      </c>
      <c r="DX346">
        <v>0</v>
      </c>
      <c r="DY346">
        <v>0.1</v>
      </c>
      <c r="DZ346">
        <v>2</v>
      </c>
      <c r="EA346">
        <v>0</v>
      </c>
      <c r="EB346">
        <v>2.5</v>
      </c>
      <c r="EC346">
        <v>4.8</v>
      </c>
      <c r="ED346" t="s">
        <v>396</v>
      </c>
      <c r="EE346" t="s">
        <v>396</v>
      </c>
      <c r="EF346" t="s">
        <v>396</v>
      </c>
      <c r="EG346">
        <v>0</v>
      </c>
      <c r="EH346">
        <v>0.5</v>
      </c>
      <c r="EI346">
        <v>1</v>
      </c>
      <c r="EJ346">
        <v>4.5</v>
      </c>
      <c r="EK346">
        <v>5.5</v>
      </c>
      <c r="EL346">
        <v>7.8</v>
      </c>
      <c r="EM346" t="s">
        <v>396</v>
      </c>
      <c r="EN346" t="s">
        <v>396</v>
      </c>
      <c r="EO346" t="s">
        <v>396</v>
      </c>
      <c r="EP346" t="s">
        <v>396</v>
      </c>
      <c r="EQ346" t="s">
        <v>396</v>
      </c>
      <c r="ER346" t="s">
        <v>396</v>
      </c>
      <c r="ES346" t="s">
        <v>396</v>
      </c>
      <c r="ET346" t="s">
        <v>396</v>
      </c>
      <c r="EU346" t="s">
        <v>396</v>
      </c>
      <c r="EV346" t="s">
        <v>396</v>
      </c>
      <c r="EW346" t="s">
        <v>396</v>
      </c>
      <c r="EX346" t="s">
        <v>396</v>
      </c>
      <c r="EY346" t="s">
        <v>396</v>
      </c>
      <c r="EZ346" t="s">
        <v>396</v>
      </c>
      <c r="FA346" t="s">
        <v>396</v>
      </c>
      <c r="FB346" t="s">
        <v>396</v>
      </c>
      <c r="FC346" t="s">
        <v>396</v>
      </c>
      <c r="FD346" t="s">
        <v>396</v>
      </c>
      <c r="FE346" t="s">
        <v>396</v>
      </c>
      <c r="FF346" t="s">
        <v>396</v>
      </c>
      <c r="FG346" t="s">
        <v>396</v>
      </c>
      <c r="FH346" t="s">
        <v>396</v>
      </c>
      <c r="FI346" t="s">
        <v>396</v>
      </c>
      <c r="FJ346" t="s">
        <v>396</v>
      </c>
      <c r="FK346" t="s">
        <v>396</v>
      </c>
      <c r="FL346" t="s">
        <v>396</v>
      </c>
      <c r="FM346" t="s">
        <v>396</v>
      </c>
      <c r="FN346" t="s">
        <v>396</v>
      </c>
      <c r="FO346" t="s">
        <v>396</v>
      </c>
      <c r="FP346" t="s">
        <v>396</v>
      </c>
      <c r="FQ346" t="s">
        <v>396</v>
      </c>
      <c r="FR346" t="s">
        <v>396</v>
      </c>
      <c r="FS346">
        <v>18140244</v>
      </c>
      <c r="FT346">
        <v>53079938</v>
      </c>
    </row>
    <row r="347" spans="1:176" hidden="1" x14ac:dyDescent="0.25">
      <c r="A347" s="13">
        <f t="shared" si="15"/>
        <v>18140244</v>
      </c>
      <c r="B347" s="13">
        <f t="shared" si="16"/>
        <v>53079939</v>
      </c>
      <c r="C347" s="14" t="str">
        <f>IF(ISNA(VLOOKUP(A347,ComponentTable!E:E,1,0)),"","Use")</f>
        <v/>
      </c>
      <c r="D347" s="14" t="str">
        <f t="shared" si="17"/>
        <v/>
      </c>
      <c r="E347">
        <v>880</v>
      </c>
      <c r="F347" t="s">
        <v>704</v>
      </c>
      <c r="G347" t="s">
        <v>396</v>
      </c>
      <c r="H347" t="s">
        <v>704</v>
      </c>
      <c r="I347" t="s">
        <v>396</v>
      </c>
      <c r="J347" t="s">
        <v>396</v>
      </c>
      <c r="K347" t="s">
        <v>396</v>
      </c>
      <c r="L347">
        <v>10</v>
      </c>
      <c r="M347" t="s">
        <v>396</v>
      </c>
      <c r="N347" t="s">
        <v>396</v>
      </c>
      <c r="O347">
        <v>203</v>
      </c>
      <c r="P347" t="s">
        <v>396</v>
      </c>
      <c r="Q347" t="s">
        <v>396</v>
      </c>
      <c r="R347">
        <v>193</v>
      </c>
      <c r="S347" t="s">
        <v>396</v>
      </c>
      <c r="T347">
        <v>0</v>
      </c>
      <c r="U347">
        <v>0</v>
      </c>
      <c r="V347">
        <v>0</v>
      </c>
      <c r="W347">
        <v>0</v>
      </c>
      <c r="X347">
        <v>0</v>
      </c>
      <c r="Y347">
        <v>0</v>
      </c>
      <c r="Z347">
        <v>100</v>
      </c>
      <c r="AA347">
        <v>100</v>
      </c>
      <c r="AB347">
        <v>100</v>
      </c>
      <c r="AC347">
        <v>100</v>
      </c>
      <c r="AD347">
        <v>100</v>
      </c>
      <c r="AE347">
        <v>100</v>
      </c>
      <c r="AF347">
        <v>75</v>
      </c>
      <c r="AG347">
        <v>87.5</v>
      </c>
      <c r="AH347">
        <v>100</v>
      </c>
      <c r="AI347">
        <v>1</v>
      </c>
      <c r="AJ347">
        <v>6.5</v>
      </c>
      <c r="AK347">
        <v>12</v>
      </c>
      <c r="AL347" t="s">
        <v>396</v>
      </c>
      <c r="AM347">
        <v>96.8</v>
      </c>
      <c r="AN347" t="s">
        <v>396</v>
      </c>
      <c r="AO347" t="s">
        <v>396</v>
      </c>
      <c r="AP347">
        <v>0</v>
      </c>
      <c r="AQ347" t="s">
        <v>396</v>
      </c>
      <c r="AR347" t="s">
        <v>396</v>
      </c>
      <c r="AS347">
        <v>1.3</v>
      </c>
      <c r="AT347" t="s">
        <v>396</v>
      </c>
      <c r="AU347" t="s">
        <v>396</v>
      </c>
      <c r="AV347">
        <v>18.2</v>
      </c>
      <c r="AW347" t="s">
        <v>396</v>
      </c>
      <c r="AX347" t="s">
        <v>396</v>
      </c>
      <c r="AY347">
        <v>63.1</v>
      </c>
      <c r="AZ347" t="s">
        <v>396</v>
      </c>
      <c r="BA347" t="s">
        <v>396</v>
      </c>
      <c r="BB347">
        <v>14.2</v>
      </c>
      <c r="BC347" t="s">
        <v>396</v>
      </c>
      <c r="BD347">
        <v>0</v>
      </c>
      <c r="BE347">
        <v>0.7</v>
      </c>
      <c r="BF347">
        <v>14.9</v>
      </c>
      <c r="BG347" t="s">
        <v>396</v>
      </c>
      <c r="BH347" t="s">
        <v>396</v>
      </c>
      <c r="BI347" t="s">
        <v>396</v>
      </c>
      <c r="BJ347" t="s">
        <v>396</v>
      </c>
      <c r="BK347" t="s">
        <v>396</v>
      </c>
      <c r="BL347" t="s">
        <v>396</v>
      </c>
      <c r="BM347">
        <v>0</v>
      </c>
      <c r="BN347">
        <v>2.5</v>
      </c>
      <c r="BO347">
        <v>5</v>
      </c>
      <c r="BP347">
        <v>0</v>
      </c>
      <c r="BQ347">
        <v>0</v>
      </c>
      <c r="BR347">
        <v>0</v>
      </c>
      <c r="BS347">
        <v>0</v>
      </c>
      <c r="BT347">
        <v>0.25</v>
      </c>
      <c r="BU347">
        <v>0.5</v>
      </c>
      <c r="BV347" t="s">
        <v>396</v>
      </c>
      <c r="BW347" t="s">
        <v>396</v>
      </c>
      <c r="BX347" t="s">
        <v>396</v>
      </c>
      <c r="BY347">
        <v>1.45</v>
      </c>
      <c r="BZ347">
        <v>1.55</v>
      </c>
      <c r="CA347">
        <v>1.65</v>
      </c>
      <c r="CB347" t="s">
        <v>396</v>
      </c>
      <c r="CC347" t="s">
        <v>396</v>
      </c>
      <c r="CD347" t="s">
        <v>396</v>
      </c>
      <c r="CE347" t="s">
        <v>396</v>
      </c>
      <c r="CF347">
        <v>1.57</v>
      </c>
      <c r="CG347" t="s">
        <v>396</v>
      </c>
      <c r="CH347" t="s">
        <v>396</v>
      </c>
      <c r="CI347">
        <v>42</v>
      </c>
      <c r="CJ347">
        <v>92</v>
      </c>
      <c r="CK347">
        <v>141</v>
      </c>
      <c r="CL347">
        <v>0.02</v>
      </c>
      <c r="CM347">
        <v>0.04</v>
      </c>
      <c r="CN347">
        <v>0.05</v>
      </c>
      <c r="CO347" t="s">
        <v>396</v>
      </c>
      <c r="CP347">
        <v>4</v>
      </c>
      <c r="CQ347" t="s">
        <v>396</v>
      </c>
      <c r="CR347" t="s">
        <v>396</v>
      </c>
      <c r="CS347">
        <v>2.7</v>
      </c>
      <c r="CT347" t="s">
        <v>396</v>
      </c>
      <c r="CU347" t="s">
        <v>396</v>
      </c>
      <c r="CV347">
        <v>1.1000000000000001</v>
      </c>
      <c r="CW347" t="s">
        <v>396</v>
      </c>
      <c r="CX347" t="s">
        <v>396</v>
      </c>
      <c r="CY347" t="s">
        <v>396</v>
      </c>
      <c r="CZ347" t="s">
        <v>396</v>
      </c>
      <c r="DA347">
        <v>0</v>
      </c>
      <c r="DB347">
        <v>1.5</v>
      </c>
      <c r="DC347">
        <v>2.9</v>
      </c>
      <c r="DD347">
        <v>0</v>
      </c>
      <c r="DE347">
        <v>7</v>
      </c>
      <c r="DF347">
        <v>14</v>
      </c>
      <c r="DG347">
        <v>0</v>
      </c>
      <c r="DH347">
        <v>0</v>
      </c>
      <c r="DI347">
        <v>0</v>
      </c>
      <c r="DJ347">
        <v>0</v>
      </c>
      <c r="DK347">
        <v>0</v>
      </c>
      <c r="DL347">
        <v>0</v>
      </c>
      <c r="DM347">
        <v>0.02</v>
      </c>
      <c r="DN347">
        <v>0.02</v>
      </c>
      <c r="DO347">
        <v>0</v>
      </c>
      <c r="DP347">
        <v>0</v>
      </c>
      <c r="DQ347">
        <v>0</v>
      </c>
      <c r="DR347">
        <v>0</v>
      </c>
      <c r="DS347">
        <v>0</v>
      </c>
      <c r="DT347">
        <v>0</v>
      </c>
      <c r="DU347">
        <v>0</v>
      </c>
      <c r="DV347">
        <v>1</v>
      </c>
      <c r="DW347">
        <v>4</v>
      </c>
      <c r="DX347">
        <v>0</v>
      </c>
      <c r="DY347">
        <v>0.1</v>
      </c>
      <c r="DZ347">
        <v>2</v>
      </c>
      <c r="EA347">
        <v>0</v>
      </c>
      <c r="EB347">
        <v>2.1</v>
      </c>
      <c r="EC347">
        <v>4</v>
      </c>
      <c r="ED347" t="s">
        <v>396</v>
      </c>
      <c r="EE347" t="s">
        <v>396</v>
      </c>
      <c r="EF347" t="s">
        <v>396</v>
      </c>
      <c r="EG347">
        <v>0</v>
      </c>
      <c r="EH347">
        <v>0.5</v>
      </c>
      <c r="EI347">
        <v>1</v>
      </c>
      <c r="EJ347">
        <v>4.5</v>
      </c>
      <c r="EK347">
        <v>6.2</v>
      </c>
      <c r="EL347">
        <v>7.8</v>
      </c>
      <c r="EM347" t="s">
        <v>396</v>
      </c>
      <c r="EN347" t="s">
        <v>396</v>
      </c>
      <c r="EO347" t="s">
        <v>396</v>
      </c>
      <c r="EP347" t="s">
        <v>396</v>
      </c>
      <c r="EQ347" t="s">
        <v>396</v>
      </c>
      <c r="ER347" t="s">
        <v>396</v>
      </c>
      <c r="ES347" t="s">
        <v>396</v>
      </c>
      <c r="ET347" t="s">
        <v>396</v>
      </c>
      <c r="EU347" t="s">
        <v>396</v>
      </c>
      <c r="EV347" t="s">
        <v>396</v>
      </c>
      <c r="EW347" t="s">
        <v>396</v>
      </c>
      <c r="EX347" t="s">
        <v>396</v>
      </c>
      <c r="EY347" t="s">
        <v>396</v>
      </c>
      <c r="EZ347" t="s">
        <v>396</v>
      </c>
      <c r="FA347" t="s">
        <v>396</v>
      </c>
      <c r="FB347" t="s">
        <v>396</v>
      </c>
      <c r="FC347" t="s">
        <v>396</v>
      </c>
      <c r="FD347" t="s">
        <v>396</v>
      </c>
      <c r="FE347" t="s">
        <v>396</v>
      </c>
      <c r="FF347" t="s">
        <v>396</v>
      </c>
      <c r="FG347" t="s">
        <v>396</v>
      </c>
      <c r="FH347" t="s">
        <v>396</v>
      </c>
      <c r="FI347" t="s">
        <v>396</v>
      </c>
      <c r="FJ347" t="s">
        <v>396</v>
      </c>
      <c r="FK347" t="s">
        <v>396</v>
      </c>
      <c r="FL347" t="s">
        <v>396</v>
      </c>
      <c r="FM347" t="s">
        <v>396</v>
      </c>
      <c r="FN347" t="s">
        <v>396</v>
      </c>
      <c r="FO347" t="s">
        <v>396</v>
      </c>
      <c r="FP347" t="s">
        <v>396</v>
      </c>
      <c r="FQ347" t="s">
        <v>396</v>
      </c>
      <c r="FR347" t="s">
        <v>396</v>
      </c>
      <c r="FS347">
        <v>18140244</v>
      </c>
      <c r="FT347">
        <v>53079939</v>
      </c>
    </row>
    <row r="348" spans="1:176" hidden="1" x14ac:dyDescent="0.25">
      <c r="A348" s="13">
        <f t="shared" si="15"/>
        <v>18140243</v>
      </c>
      <c r="B348" s="13">
        <f t="shared" si="16"/>
        <v>53079934</v>
      </c>
      <c r="C348" s="14" t="str">
        <f>IF(ISNA(VLOOKUP(A348,ComponentTable!E:E,1,0)),"","Use")</f>
        <v/>
      </c>
      <c r="D348" s="14" t="str">
        <f t="shared" si="17"/>
        <v/>
      </c>
      <c r="E348">
        <v>881</v>
      </c>
      <c r="F348" t="s">
        <v>399</v>
      </c>
      <c r="G348" t="s">
        <v>396</v>
      </c>
      <c r="H348" t="s">
        <v>399</v>
      </c>
      <c r="I348" t="s">
        <v>396</v>
      </c>
      <c r="J348" t="s">
        <v>396</v>
      </c>
      <c r="K348" t="s">
        <v>396</v>
      </c>
      <c r="L348">
        <v>0</v>
      </c>
      <c r="M348" t="s">
        <v>396</v>
      </c>
      <c r="N348" t="s">
        <v>396</v>
      </c>
      <c r="O348">
        <v>10</v>
      </c>
      <c r="P348" t="s">
        <v>396</v>
      </c>
      <c r="Q348" t="s">
        <v>396</v>
      </c>
      <c r="R348">
        <v>43</v>
      </c>
      <c r="S348" t="s">
        <v>396</v>
      </c>
      <c r="T348">
        <v>0</v>
      </c>
      <c r="U348">
        <v>0</v>
      </c>
      <c r="V348">
        <v>0</v>
      </c>
      <c r="W348">
        <v>0</v>
      </c>
      <c r="X348">
        <v>0</v>
      </c>
      <c r="Y348">
        <v>0</v>
      </c>
      <c r="Z348">
        <v>100</v>
      </c>
      <c r="AA348">
        <v>100</v>
      </c>
      <c r="AB348">
        <v>100</v>
      </c>
      <c r="AC348">
        <v>100</v>
      </c>
      <c r="AD348">
        <v>100</v>
      </c>
      <c r="AE348">
        <v>100</v>
      </c>
      <c r="AF348">
        <v>80</v>
      </c>
      <c r="AG348">
        <v>90</v>
      </c>
      <c r="AH348">
        <v>100</v>
      </c>
      <c r="AI348">
        <v>2</v>
      </c>
      <c r="AJ348">
        <v>7</v>
      </c>
      <c r="AK348">
        <v>12</v>
      </c>
      <c r="AL348" t="s">
        <v>396</v>
      </c>
      <c r="AM348">
        <v>95.9</v>
      </c>
      <c r="AN348" t="s">
        <v>396</v>
      </c>
      <c r="AO348" t="s">
        <v>396</v>
      </c>
      <c r="AP348">
        <v>0</v>
      </c>
      <c r="AQ348" t="s">
        <v>396</v>
      </c>
      <c r="AR348" t="s">
        <v>396</v>
      </c>
      <c r="AS348">
        <v>1.3</v>
      </c>
      <c r="AT348" t="s">
        <v>396</v>
      </c>
      <c r="AU348" t="s">
        <v>396</v>
      </c>
      <c r="AV348">
        <v>18</v>
      </c>
      <c r="AW348" t="s">
        <v>396</v>
      </c>
      <c r="AX348" t="s">
        <v>396</v>
      </c>
      <c r="AY348">
        <v>62.5</v>
      </c>
      <c r="AZ348" t="s">
        <v>396</v>
      </c>
      <c r="BA348" t="s">
        <v>396</v>
      </c>
      <c r="BB348">
        <v>14.1</v>
      </c>
      <c r="BC348" t="s">
        <v>396</v>
      </c>
      <c r="BD348">
        <v>0</v>
      </c>
      <c r="BE348">
        <v>0.6</v>
      </c>
      <c r="BF348">
        <v>14.9</v>
      </c>
      <c r="BG348" t="s">
        <v>396</v>
      </c>
      <c r="BH348" t="s">
        <v>396</v>
      </c>
      <c r="BI348" t="s">
        <v>396</v>
      </c>
      <c r="BJ348" t="s">
        <v>396</v>
      </c>
      <c r="BK348" t="s">
        <v>396</v>
      </c>
      <c r="BL348" t="s">
        <v>396</v>
      </c>
      <c r="BM348">
        <v>1</v>
      </c>
      <c r="BN348">
        <v>3.5</v>
      </c>
      <c r="BO348">
        <v>6</v>
      </c>
      <c r="BP348">
        <v>0</v>
      </c>
      <c r="BQ348">
        <v>0</v>
      </c>
      <c r="BR348">
        <v>0</v>
      </c>
      <c r="BS348">
        <v>1</v>
      </c>
      <c r="BT348">
        <v>3</v>
      </c>
      <c r="BU348">
        <v>5</v>
      </c>
      <c r="BV348" t="s">
        <v>396</v>
      </c>
      <c r="BW348" t="s">
        <v>396</v>
      </c>
      <c r="BX348" t="s">
        <v>396</v>
      </c>
      <c r="BY348">
        <v>1.35</v>
      </c>
      <c r="BZ348">
        <v>1.4</v>
      </c>
      <c r="CA348">
        <v>1.45</v>
      </c>
      <c r="CB348" t="s">
        <v>396</v>
      </c>
      <c r="CC348" t="s">
        <v>396</v>
      </c>
      <c r="CD348" t="s">
        <v>396</v>
      </c>
      <c r="CE348" t="s">
        <v>396</v>
      </c>
      <c r="CF348">
        <v>1.52</v>
      </c>
      <c r="CG348" t="s">
        <v>396</v>
      </c>
      <c r="CH348" t="s">
        <v>396</v>
      </c>
      <c r="CI348">
        <v>42</v>
      </c>
      <c r="CJ348">
        <v>92</v>
      </c>
      <c r="CK348">
        <v>141</v>
      </c>
      <c r="CL348">
        <v>0.03</v>
      </c>
      <c r="CM348">
        <v>0.05</v>
      </c>
      <c r="CN348">
        <v>7.0000000000000007E-2</v>
      </c>
      <c r="CO348" t="s">
        <v>396</v>
      </c>
      <c r="CP348">
        <v>8.8000000000000007</v>
      </c>
      <c r="CQ348" t="s">
        <v>396</v>
      </c>
      <c r="CR348" t="s">
        <v>396</v>
      </c>
      <c r="CS348">
        <v>6.6</v>
      </c>
      <c r="CT348" t="s">
        <v>396</v>
      </c>
      <c r="CU348" t="s">
        <v>396</v>
      </c>
      <c r="CV348">
        <v>2.2000000000000002</v>
      </c>
      <c r="CW348" t="s">
        <v>396</v>
      </c>
      <c r="CX348" t="s">
        <v>396</v>
      </c>
      <c r="CY348" t="s">
        <v>396</v>
      </c>
      <c r="CZ348" t="s">
        <v>396</v>
      </c>
      <c r="DA348">
        <v>0</v>
      </c>
      <c r="DB348">
        <v>1.5</v>
      </c>
      <c r="DC348">
        <v>2.9</v>
      </c>
      <c r="DD348">
        <v>0</v>
      </c>
      <c r="DE348">
        <v>7</v>
      </c>
      <c r="DF348">
        <v>14</v>
      </c>
      <c r="DG348">
        <v>0</v>
      </c>
      <c r="DH348">
        <v>0</v>
      </c>
      <c r="DI348">
        <v>0</v>
      </c>
      <c r="DJ348">
        <v>0</v>
      </c>
      <c r="DK348">
        <v>0</v>
      </c>
      <c r="DL348">
        <v>0</v>
      </c>
      <c r="DM348">
        <v>0.02</v>
      </c>
      <c r="DN348">
        <v>0.02</v>
      </c>
      <c r="DO348">
        <v>0</v>
      </c>
      <c r="DP348">
        <v>0</v>
      </c>
      <c r="DQ348">
        <v>0</v>
      </c>
      <c r="DR348">
        <v>0</v>
      </c>
      <c r="DS348">
        <v>0</v>
      </c>
      <c r="DT348">
        <v>0</v>
      </c>
      <c r="DU348">
        <v>0</v>
      </c>
      <c r="DV348">
        <v>1</v>
      </c>
      <c r="DW348">
        <v>4</v>
      </c>
      <c r="DX348">
        <v>0</v>
      </c>
      <c r="DY348">
        <v>0.1</v>
      </c>
      <c r="DZ348">
        <v>2</v>
      </c>
      <c r="EA348" t="s">
        <v>396</v>
      </c>
      <c r="EB348" t="s">
        <v>396</v>
      </c>
      <c r="EC348" t="s">
        <v>396</v>
      </c>
      <c r="ED348">
        <v>0.3</v>
      </c>
      <c r="EE348">
        <v>1.2</v>
      </c>
      <c r="EF348">
        <v>4.0999999999999996</v>
      </c>
      <c r="EG348">
        <v>1</v>
      </c>
      <c r="EH348">
        <v>3</v>
      </c>
      <c r="EI348">
        <v>5</v>
      </c>
      <c r="EJ348">
        <v>3.5</v>
      </c>
      <c r="EK348">
        <v>5.0999999999999996</v>
      </c>
      <c r="EL348">
        <v>6</v>
      </c>
      <c r="EM348" t="s">
        <v>396</v>
      </c>
      <c r="EN348" t="s">
        <v>396</v>
      </c>
      <c r="EO348" t="s">
        <v>396</v>
      </c>
      <c r="EP348" t="s">
        <v>396</v>
      </c>
      <c r="EQ348" t="s">
        <v>396</v>
      </c>
      <c r="ER348" t="s">
        <v>396</v>
      </c>
      <c r="ES348" t="s">
        <v>396</v>
      </c>
      <c r="ET348" t="s">
        <v>396</v>
      </c>
      <c r="EU348" t="s">
        <v>396</v>
      </c>
      <c r="EV348" t="s">
        <v>396</v>
      </c>
      <c r="EW348" t="s">
        <v>396</v>
      </c>
      <c r="EX348" t="s">
        <v>396</v>
      </c>
      <c r="EY348" t="s">
        <v>396</v>
      </c>
      <c r="EZ348" t="s">
        <v>396</v>
      </c>
      <c r="FA348" t="s">
        <v>396</v>
      </c>
      <c r="FB348" t="s">
        <v>396</v>
      </c>
      <c r="FC348" t="s">
        <v>396</v>
      </c>
      <c r="FD348" t="s">
        <v>396</v>
      </c>
      <c r="FE348" t="s">
        <v>396</v>
      </c>
      <c r="FF348" t="s">
        <v>396</v>
      </c>
      <c r="FG348" t="s">
        <v>396</v>
      </c>
      <c r="FH348" t="s">
        <v>396</v>
      </c>
      <c r="FI348" t="s">
        <v>396</v>
      </c>
      <c r="FJ348" t="s">
        <v>396</v>
      </c>
      <c r="FK348" t="s">
        <v>396</v>
      </c>
      <c r="FL348" t="s">
        <v>396</v>
      </c>
      <c r="FM348" t="s">
        <v>396</v>
      </c>
      <c r="FN348" t="s">
        <v>396</v>
      </c>
      <c r="FO348" t="s">
        <v>396</v>
      </c>
      <c r="FP348" t="s">
        <v>396</v>
      </c>
      <c r="FQ348" t="s">
        <v>396</v>
      </c>
      <c r="FR348" t="s">
        <v>396</v>
      </c>
      <c r="FS348">
        <v>18140243</v>
      </c>
      <c r="FT348">
        <v>53079934</v>
      </c>
    </row>
    <row r="349" spans="1:176" hidden="1" x14ac:dyDescent="0.25">
      <c r="A349" s="13">
        <f t="shared" si="15"/>
        <v>18140243</v>
      </c>
      <c r="B349" s="13">
        <f t="shared" si="16"/>
        <v>53079935</v>
      </c>
      <c r="C349" s="14" t="str">
        <f>IF(ISNA(VLOOKUP(A349,ComponentTable!E:E,1,0)),"","Use")</f>
        <v/>
      </c>
      <c r="D349" s="14" t="str">
        <f t="shared" si="17"/>
        <v/>
      </c>
      <c r="E349">
        <v>882</v>
      </c>
      <c r="F349" t="s">
        <v>702</v>
      </c>
      <c r="G349" t="s">
        <v>396</v>
      </c>
      <c r="H349" t="s">
        <v>702</v>
      </c>
      <c r="I349" t="s">
        <v>396</v>
      </c>
      <c r="J349" t="s">
        <v>396</v>
      </c>
      <c r="K349" t="s">
        <v>396</v>
      </c>
      <c r="L349">
        <v>10</v>
      </c>
      <c r="M349" t="s">
        <v>396</v>
      </c>
      <c r="N349" t="s">
        <v>396</v>
      </c>
      <c r="O349">
        <v>43</v>
      </c>
      <c r="P349" t="s">
        <v>396</v>
      </c>
      <c r="Q349" t="s">
        <v>396</v>
      </c>
      <c r="R349">
        <v>43</v>
      </c>
      <c r="S349" t="s">
        <v>396</v>
      </c>
      <c r="T349">
        <v>0</v>
      </c>
      <c r="U349">
        <v>0</v>
      </c>
      <c r="V349">
        <v>0</v>
      </c>
      <c r="W349">
        <v>0</v>
      </c>
      <c r="X349">
        <v>0</v>
      </c>
      <c r="Y349">
        <v>0</v>
      </c>
      <c r="Z349">
        <v>100</v>
      </c>
      <c r="AA349">
        <v>100</v>
      </c>
      <c r="AB349">
        <v>100</v>
      </c>
      <c r="AC349">
        <v>100</v>
      </c>
      <c r="AD349">
        <v>100</v>
      </c>
      <c r="AE349">
        <v>100</v>
      </c>
      <c r="AF349">
        <v>80</v>
      </c>
      <c r="AG349">
        <v>90</v>
      </c>
      <c r="AH349">
        <v>100</v>
      </c>
      <c r="AI349">
        <v>2</v>
      </c>
      <c r="AJ349">
        <v>7</v>
      </c>
      <c r="AK349">
        <v>12</v>
      </c>
      <c r="AL349" t="s">
        <v>396</v>
      </c>
      <c r="AM349">
        <v>95.9</v>
      </c>
      <c r="AN349" t="s">
        <v>396</v>
      </c>
      <c r="AO349" t="s">
        <v>396</v>
      </c>
      <c r="AP349">
        <v>0</v>
      </c>
      <c r="AQ349" t="s">
        <v>396</v>
      </c>
      <c r="AR349" t="s">
        <v>396</v>
      </c>
      <c r="AS349">
        <v>1.3</v>
      </c>
      <c r="AT349" t="s">
        <v>396</v>
      </c>
      <c r="AU349" t="s">
        <v>396</v>
      </c>
      <c r="AV349">
        <v>18</v>
      </c>
      <c r="AW349" t="s">
        <v>396</v>
      </c>
      <c r="AX349" t="s">
        <v>396</v>
      </c>
      <c r="AY349">
        <v>62.5</v>
      </c>
      <c r="AZ349" t="s">
        <v>396</v>
      </c>
      <c r="BA349" t="s">
        <v>396</v>
      </c>
      <c r="BB349">
        <v>14.1</v>
      </c>
      <c r="BC349" t="s">
        <v>396</v>
      </c>
      <c r="BD349">
        <v>0</v>
      </c>
      <c r="BE349">
        <v>0.6</v>
      </c>
      <c r="BF349">
        <v>14.9</v>
      </c>
      <c r="BG349" t="s">
        <v>396</v>
      </c>
      <c r="BH349" t="s">
        <v>396</v>
      </c>
      <c r="BI349" t="s">
        <v>396</v>
      </c>
      <c r="BJ349" t="s">
        <v>396</v>
      </c>
      <c r="BK349" t="s">
        <v>396</v>
      </c>
      <c r="BL349" t="s">
        <v>396</v>
      </c>
      <c r="BM349">
        <v>1</v>
      </c>
      <c r="BN349">
        <v>3.5</v>
      </c>
      <c r="BO349">
        <v>6</v>
      </c>
      <c r="BP349">
        <v>0</v>
      </c>
      <c r="BQ349">
        <v>0</v>
      </c>
      <c r="BR349">
        <v>0</v>
      </c>
      <c r="BS349">
        <v>0.1</v>
      </c>
      <c r="BT349">
        <v>0.3</v>
      </c>
      <c r="BU349">
        <v>0.5</v>
      </c>
      <c r="BV349" t="s">
        <v>396</v>
      </c>
      <c r="BW349" t="s">
        <v>396</v>
      </c>
      <c r="BX349" t="s">
        <v>396</v>
      </c>
      <c r="BY349">
        <v>1.35</v>
      </c>
      <c r="BZ349">
        <v>1.4</v>
      </c>
      <c r="CA349">
        <v>1.45</v>
      </c>
      <c r="CB349" t="s">
        <v>396</v>
      </c>
      <c r="CC349" t="s">
        <v>396</v>
      </c>
      <c r="CD349" t="s">
        <v>396</v>
      </c>
      <c r="CE349" t="s">
        <v>396</v>
      </c>
      <c r="CF349">
        <v>1.52</v>
      </c>
      <c r="CG349" t="s">
        <v>396</v>
      </c>
      <c r="CH349" t="s">
        <v>396</v>
      </c>
      <c r="CI349">
        <v>42</v>
      </c>
      <c r="CJ349">
        <v>92</v>
      </c>
      <c r="CK349">
        <v>141</v>
      </c>
      <c r="CL349">
        <v>0.03</v>
      </c>
      <c r="CM349">
        <v>0.05</v>
      </c>
      <c r="CN349">
        <v>7.0000000000000007E-2</v>
      </c>
      <c r="CO349" t="s">
        <v>396</v>
      </c>
      <c r="CP349">
        <v>8.1</v>
      </c>
      <c r="CQ349" t="s">
        <v>396</v>
      </c>
      <c r="CR349" t="s">
        <v>396</v>
      </c>
      <c r="CS349">
        <v>6</v>
      </c>
      <c r="CT349" t="s">
        <v>396</v>
      </c>
      <c r="CU349" t="s">
        <v>396</v>
      </c>
      <c r="CV349">
        <v>1.4</v>
      </c>
      <c r="CW349" t="s">
        <v>396</v>
      </c>
      <c r="CX349" t="s">
        <v>396</v>
      </c>
      <c r="CY349" t="s">
        <v>396</v>
      </c>
      <c r="CZ349" t="s">
        <v>396</v>
      </c>
      <c r="DA349">
        <v>0</v>
      </c>
      <c r="DB349">
        <v>1.5</v>
      </c>
      <c r="DC349">
        <v>2.9</v>
      </c>
      <c r="DD349">
        <v>0</v>
      </c>
      <c r="DE349">
        <v>7</v>
      </c>
      <c r="DF349">
        <v>14</v>
      </c>
      <c r="DG349">
        <v>0</v>
      </c>
      <c r="DH349">
        <v>0</v>
      </c>
      <c r="DI349">
        <v>0</v>
      </c>
      <c r="DJ349">
        <v>0</v>
      </c>
      <c r="DK349">
        <v>0</v>
      </c>
      <c r="DL349">
        <v>0</v>
      </c>
      <c r="DM349">
        <v>0.02</v>
      </c>
      <c r="DN349">
        <v>0.02</v>
      </c>
      <c r="DO349">
        <v>0</v>
      </c>
      <c r="DP349">
        <v>0</v>
      </c>
      <c r="DQ349">
        <v>0</v>
      </c>
      <c r="DR349">
        <v>0</v>
      </c>
      <c r="DS349">
        <v>0</v>
      </c>
      <c r="DT349">
        <v>0</v>
      </c>
      <c r="DU349">
        <v>0</v>
      </c>
      <c r="DV349">
        <v>1</v>
      </c>
      <c r="DW349">
        <v>4</v>
      </c>
      <c r="DX349">
        <v>0</v>
      </c>
      <c r="DY349">
        <v>0.1</v>
      </c>
      <c r="DZ349">
        <v>2</v>
      </c>
      <c r="EA349" t="s">
        <v>396</v>
      </c>
      <c r="EB349" t="s">
        <v>396</v>
      </c>
      <c r="EC349" t="s">
        <v>396</v>
      </c>
      <c r="ED349">
        <v>0</v>
      </c>
      <c r="EE349">
        <v>0.4</v>
      </c>
      <c r="EF349">
        <v>2.9</v>
      </c>
      <c r="EG349">
        <v>0</v>
      </c>
      <c r="EH349">
        <v>0.5</v>
      </c>
      <c r="EI349">
        <v>1</v>
      </c>
      <c r="EJ349">
        <v>3.5</v>
      </c>
      <c r="EK349">
        <v>5.0999999999999996</v>
      </c>
      <c r="EL349">
        <v>6</v>
      </c>
      <c r="EM349" t="s">
        <v>396</v>
      </c>
      <c r="EN349" t="s">
        <v>396</v>
      </c>
      <c r="EO349" t="s">
        <v>396</v>
      </c>
      <c r="EP349" t="s">
        <v>396</v>
      </c>
      <c r="EQ349" t="s">
        <v>396</v>
      </c>
      <c r="ER349" t="s">
        <v>396</v>
      </c>
      <c r="ES349" t="s">
        <v>396</v>
      </c>
      <c r="ET349" t="s">
        <v>396</v>
      </c>
      <c r="EU349" t="s">
        <v>396</v>
      </c>
      <c r="EV349" t="s">
        <v>396</v>
      </c>
      <c r="EW349" t="s">
        <v>396</v>
      </c>
      <c r="EX349" t="s">
        <v>396</v>
      </c>
      <c r="EY349" t="s">
        <v>396</v>
      </c>
      <c r="EZ349" t="s">
        <v>396</v>
      </c>
      <c r="FA349" t="s">
        <v>396</v>
      </c>
      <c r="FB349" t="s">
        <v>396</v>
      </c>
      <c r="FC349" t="s">
        <v>396</v>
      </c>
      <c r="FD349" t="s">
        <v>396</v>
      </c>
      <c r="FE349" t="s">
        <v>396</v>
      </c>
      <c r="FF349" t="s">
        <v>396</v>
      </c>
      <c r="FG349" t="s">
        <v>396</v>
      </c>
      <c r="FH349" t="s">
        <v>396</v>
      </c>
      <c r="FI349" t="s">
        <v>396</v>
      </c>
      <c r="FJ349" t="s">
        <v>396</v>
      </c>
      <c r="FK349" t="s">
        <v>396</v>
      </c>
      <c r="FL349" t="s">
        <v>396</v>
      </c>
      <c r="FM349" t="s">
        <v>396</v>
      </c>
      <c r="FN349" t="s">
        <v>396</v>
      </c>
      <c r="FO349" t="s">
        <v>396</v>
      </c>
      <c r="FP349" t="s">
        <v>396</v>
      </c>
      <c r="FQ349" t="s">
        <v>396</v>
      </c>
      <c r="FR349" t="s">
        <v>396</v>
      </c>
      <c r="FS349">
        <v>18140243</v>
      </c>
      <c r="FT349">
        <v>53079935</v>
      </c>
    </row>
    <row r="350" spans="1:176" hidden="1" x14ac:dyDescent="0.25">
      <c r="A350" s="13">
        <f t="shared" si="15"/>
        <v>18140243</v>
      </c>
      <c r="B350" s="13">
        <f t="shared" si="16"/>
        <v>53079936</v>
      </c>
      <c r="C350" s="14" t="str">
        <f>IF(ISNA(VLOOKUP(A350,ComponentTable!E:E,1,0)),"","Use")</f>
        <v/>
      </c>
      <c r="D350" s="14" t="str">
        <f t="shared" si="17"/>
        <v/>
      </c>
      <c r="E350">
        <v>883</v>
      </c>
      <c r="F350" t="s">
        <v>713</v>
      </c>
      <c r="G350" t="s">
        <v>396</v>
      </c>
      <c r="H350" t="s">
        <v>611</v>
      </c>
      <c r="I350" t="s">
        <v>396</v>
      </c>
      <c r="J350" t="s">
        <v>396</v>
      </c>
      <c r="K350" t="s">
        <v>396</v>
      </c>
      <c r="L350">
        <v>43</v>
      </c>
      <c r="M350" t="s">
        <v>396</v>
      </c>
      <c r="N350" t="s">
        <v>396</v>
      </c>
      <c r="O350">
        <v>69</v>
      </c>
      <c r="P350" t="s">
        <v>396</v>
      </c>
      <c r="Q350" t="s">
        <v>396</v>
      </c>
      <c r="R350">
        <v>26</v>
      </c>
      <c r="S350" t="s">
        <v>396</v>
      </c>
      <c r="T350">
        <v>0</v>
      </c>
      <c r="U350">
        <v>0</v>
      </c>
      <c r="V350">
        <v>0</v>
      </c>
      <c r="W350">
        <v>0</v>
      </c>
      <c r="X350">
        <v>0</v>
      </c>
      <c r="Y350">
        <v>0</v>
      </c>
      <c r="Z350">
        <v>100</v>
      </c>
      <c r="AA350">
        <v>100</v>
      </c>
      <c r="AB350">
        <v>100</v>
      </c>
      <c r="AC350">
        <v>100</v>
      </c>
      <c r="AD350">
        <v>100</v>
      </c>
      <c r="AE350">
        <v>100</v>
      </c>
      <c r="AF350">
        <v>80</v>
      </c>
      <c r="AG350">
        <v>90</v>
      </c>
      <c r="AH350">
        <v>100</v>
      </c>
      <c r="AI350">
        <v>5</v>
      </c>
      <c r="AJ350">
        <v>12.5</v>
      </c>
      <c r="AK350">
        <v>20</v>
      </c>
      <c r="AL350" t="s">
        <v>396</v>
      </c>
      <c r="AM350">
        <v>93.2</v>
      </c>
      <c r="AN350" t="s">
        <v>396</v>
      </c>
      <c r="AO350" t="s">
        <v>396</v>
      </c>
      <c r="AP350">
        <v>0</v>
      </c>
      <c r="AQ350" t="s">
        <v>396</v>
      </c>
      <c r="AR350" t="s">
        <v>396</v>
      </c>
      <c r="AS350">
        <v>1.4</v>
      </c>
      <c r="AT350" t="s">
        <v>396</v>
      </c>
      <c r="AU350" t="s">
        <v>396</v>
      </c>
      <c r="AV350">
        <v>17</v>
      </c>
      <c r="AW350" t="s">
        <v>396</v>
      </c>
      <c r="AX350" t="s">
        <v>396</v>
      </c>
      <c r="AY350">
        <v>58.2</v>
      </c>
      <c r="AZ350" t="s">
        <v>396</v>
      </c>
      <c r="BA350" t="s">
        <v>396</v>
      </c>
      <c r="BB350">
        <v>16.600000000000001</v>
      </c>
      <c r="BC350" t="s">
        <v>396</v>
      </c>
      <c r="BD350">
        <v>0</v>
      </c>
      <c r="BE350">
        <v>1.3</v>
      </c>
      <c r="BF350">
        <v>14.9</v>
      </c>
      <c r="BG350" t="s">
        <v>396</v>
      </c>
      <c r="BH350" t="s">
        <v>396</v>
      </c>
      <c r="BI350" t="s">
        <v>396</v>
      </c>
      <c r="BJ350" t="s">
        <v>396</v>
      </c>
      <c r="BK350" t="s">
        <v>396</v>
      </c>
      <c r="BL350" t="s">
        <v>396</v>
      </c>
      <c r="BM350">
        <v>3</v>
      </c>
      <c r="BN350">
        <v>5.5</v>
      </c>
      <c r="BO350">
        <v>8</v>
      </c>
      <c r="BP350">
        <v>0</v>
      </c>
      <c r="BQ350">
        <v>0</v>
      </c>
      <c r="BR350">
        <v>0</v>
      </c>
      <c r="BS350">
        <v>1</v>
      </c>
      <c r="BT350">
        <v>3.5</v>
      </c>
      <c r="BU350">
        <v>6</v>
      </c>
      <c r="BV350" t="s">
        <v>396</v>
      </c>
      <c r="BW350" t="s">
        <v>396</v>
      </c>
      <c r="BX350" t="s">
        <v>396</v>
      </c>
      <c r="BY350">
        <v>1.35</v>
      </c>
      <c r="BZ350">
        <v>1.4</v>
      </c>
      <c r="CA350">
        <v>1.45</v>
      </c>
      <c r="CB350" t="s">
        <v>396</v>
      </c>
      <c r="CC350" t="s">
        <v>396</v>
      </c>
      <c r="CD350" t="s">
        <v>396</v>
      </c>
      <c r="CE350" t="s">
        <v>396</v>
      </c>
      <c r="CF350">
        <v>1.75</v>
      </c>
      <c r="CG350" t="s">
        <v>396</v>
      </c>
      <c r="CH350" t="s">
        <v>396</v>
      </c>
      <c r="CI350">
        <v>4</v>
      </c>
      <c r="CJ350">
        <v>23</v>
      </c>
      <c r="CK350">
        <v>42</v>
      </c>
      <c r="CL350">
        <v>0.1</v>
      </c>
      <c r="CM350">
        <v>0.15</v>
      </c>
      <c r="CN350">
        <v>0.2</v>
      </c>
      <c r="CO350" t="s">
        <v>396</v>
      </c>
      <c r="CP350">
        <v>13.6</v>
      </c>
      <c r="CQ350" t="s">
        <v>396</v>
      </c>
      <c r="CR350" t="s">
        <v>396</v>
      </c>
      <c r="CS350">
        <v>10.8</v>
      </c>
      <c r="CT350" t="s">
        <v>396</v>
      </c>
      <c r="CU350" t="s">
        <v>396</v>
      </c>
      <c r="CV350">
        <v>3.5</v>
      </c>
      <c r="CW350" t="s">
        <v>396</v>
      </c>
      <c r="CX350" t="s">
        <v>396</v>
      </c>
      <c r="CY350" t="s">
        <v>396</v>
      </c>
      <c r="CZ350" t="s">
        <v>396</v>
      </c>
      <c r="DA350">
        <v>0</v>
      </c>
      <c r="DB350">
        <v>1.5</v>
      </c>
      <c r="DC350">
        <v>2.9</v>
      </c>
      <c r="DD350">
        <v>0</v>
      </c>
      <c r="DE350">
        <v>7</v>
      </c>
      <c r="DF350">
        <v>14</v>
      </c>
      <c r="DG350">
        <v>0</v>
      </c>
      <c r="DH350">
        <v>0</v>
      </c>
      <c r="DI350">
        <v>0</v>
      </c>
      <c r="DJ350">
        <v>0</v>
      </c>
      <c r="DK350">
        <v>0</v>
      </c>
      <c r="DL350">
        <v>0</v>
      </c>
      <c r="DM350">
        <v>0.1</v>
      </c>
      <c r="DN350">
        <v>0.1</v>
      </c>
      <c r="DO350">
        <v>0</v>
      </c>
      <c r="DP350">
        <v>0</v>
      </c>
      <c r="DQ350">
        <v>0</v>
      </c>
      <c r="DR350">
        <v>0</v>
      </c>
      <c r="DS350">
        <v>0</v>
      </c>
      <c r="DT350">
        <v>0</v>
      </c>
      <c r="DU350">
        <v>0</v>
      </c>
      <c r="DV350">
        <v>1</v>
      </c>
      <c r="DW350">
        <v>4</v>
      </c>
      <c r="DX350">
        <v>0</v>
      </c>
      <c r="DY350">
        <v>0.1</v>
      </c>
      <c r="DZ350">
        <v>2</v>
      </c>
      <c r="EA350" t="s">
        <v>396</v>
      </c>
      <c r="EB350" t="s">
        <v>396</v>
      </c>
      <c r="EC350" t="s">
        <v>396</v>
      </c>
      <c r="ED350">
        <v>0.5</v>
      </c>
      <c r="EE350">
        <v>1.9</v>
      </c>
      <c r="EF350">
        <v>5.0999999999999996</v>
      </c>
      <c r="EG350">
        <v>0</v>
      </c>
      <c r="EH350">
        <v>1</v>
      </c>
      <c r="EI350">
        <v>2</v>
      </c>
      <c r="EJ350">
        <v>3.5</v>
      </c>
      <c r="EK350">
        <v>4.8</v>
      </c>
      <c r="EL350">
        <v>5.5</v>
      </c>
      <c r="EM350" t="s">
        <v>396</v>
      </c>
      <c r="EN350" t="s">
        <v>396</v>
      </c>
      <c r="EO350" t="s">
        <v>396</v>
      </c>
      <c r="EP350" t="s">
        <v>396</v>
      </c>
      <c r="EQ350" t="s">
        <v>396</v>
      </c>
      <c r="ER350" t="s">
        <v>396</v>
      </c>
      <c r="ES350" t="s">
        <v>396</v>
      </c>
      <c r="ET350" t="s">
        <v>396</v>
      </c>
      <c r="EU350" t="s">
        <v>396</v>
      </c>
      <c r="EV350" t="s">
        <v>396</v>
      </c>
      <c r="EW350" t="s">
        <v>396</v>
      </c>
      <c r="EX350" t="s">
        <v>396</v>
      </c>
      <c r="EY350" t="s">
        <v>396</v>
      </c>
      <c r="EZ350" t="s">
        <v>396</v>
      </c>
      <c r="FA350" t="s">
        <v>396</v>
      </c>
      <c r="FB350" t="s">
        <v>396</v>
      </c>
      <c r="FC350" t="s">
        <v>396</v>
      </c>
      <c r="FD350" t="s">
        <v>396</v>
      </c>
      <c r="FE350" t="s">
        <v>396</v>
      </c>
      <c r="FF350" t="s">
        <v>396</v>
      </c>
      <c r="FG350" t="s">
        <v>396</v>
      </c>
      <c r="FH350" t="s">
        <v>396</v>
      </c>
      <c r="FI350" t="s">
        <v>396</v>
      </c>
      <c r="FJ350" t="s">
        <v>396</v>
      </c>
      <c r="FK350" t="s">
        <v>396</v>
      </c>
      <c r="FL350" t="s">
        <v>396</v>
      </c>
      <c r="FM350" t="s">
        <v>396</v>
      </c>
      <c r="FN350" t="s">
        <v>396</v>
      </c>
      <c r="FO350" t="s">
        <v>396</v>
      </c>
      <c r="FP350" t="s">
        <v>396</v>
      </c>
      <c r="FQ350" t="s">
        <v>396</v>
      </c>
      <c r="FR350" t="s">
        <v>396</v>
      </c>
      <c r="FS350">
        <v>18140243</v>
      </c>
      <c r="FT350">
        <v>53079936</v>
      </c>
    </row>
    <row r="351" spans="1:176" hidden="1" x14ac:dyDescent="0.25">
      <c r="A351" s="13">
        <f t="shared" si="15"/>
        <v>18140243</v>
      </c>
      <c r="B351" s="13">
        <f t="shared" si="16"/>
        <v>53079937</v>
      </c>
      <c r="C351" s="14" t="str">
        <f>IF(ISNA(VLOOKUP(A351,ComponentTable!E:E,1,0)),"","Use")</f>
        <v/>
      </c>
      <c r="D351" s="14" t="str">
        <f t="shared" si="17"/>
        <v/>
      </c>
      <c r="E351">
        <v>884</v>
      </c>
      <c r="F351" t="s">
        <v>704</v>
      </c>
      <c r="G351" t="s">
        <v>396</v>
      </c>
      <c r="H351" t="s">
        <v>704</v>
      </c>
      <c r="I351" t="s">
        <v>396</v>
      </c>
      <c r="J351" t="s">
        <v>396</v>
      </c>
      <c r="K351" t="s">
        <v>396</v>
      </c>
      <c r="L351">
        <v>69</v>
      </c>
      <c r="M351" t="s">
        <v>396</v>
      </c>
      <c r="N351" t="s">
        <v>396</v>
      </c>
      <c r="O351">
        <v>203</v>
      </c>
      <c r="P351" t="s">
        <v>396</v>
      </c>
      <c r="Q351" t="s">
        <v>396</v>
      </c>
      <c r="R351">
        <v>134</v>
      </c>
      <c r="S351" t="s">
        <v>396</v>
      </c>
      <c r="T351">
        <v>0</v>
      </c>
      <c r="U351">
        <v>0</v>
      </c>
      <c r="V351">
        <v>0</v>
      </c>
      <c r="W351">
        <v>0</v>
      </c>
      <c r="X351">
        <v>0</v>
      </c>
      <c r="Y351">
        <v>0</v>
      </c>
      <c r="Z351">
        <v>100</v>
      </c>
      <c r="AA351">
        <v>100</v>
      </c>
      <c r="AB351">
        <v>100</v>
      </c>
      <c r="AC351">
        <v>100</v>
      </c>
      <c r="AD351">
        <v>100</v>
      </c>
      <c r="AE351">
        <v>100</v>
      </c>
      <c r="AF351">
        <v>80</v>
      </c>
      <c r="AG351">
        <v>90</v>
      </c>
      <c r="AH351">
        <v>100</v>
      </c>
      <c r="AI351">
        <v>2</v>
      </c>
      <c r="AJ351">
        <v>6</v>
      </c>
      <c r="AK351">
        <v>10</v>
      </c>
      <c r="AL351" t="s">
        <v>396</v>
      </c>
      <c r="AM351">
        <v>95.9</v>
      </c>
      <c r="AN351" t="s">
        <v>396</v>
      </c>
      <c r="AO351" t="s">
        <v>396</v>
      </c>
      <c r="AP351">
        <v>0</v>
      </c>
      <c r="AQ351" t="s">
        <v>396</v>
      </c>
      <c r="AR351" t="s">
        <v>396</v>
      </c>
      <c r="AS351">
        <v>1.3</v>
      </c>
      <c r="AT351" t="s">
        <v>396</v>
      </c>
      <c r="AU351" t="s">
        <v>396</v>
      </c>
      <c r="AV351">
        <v>18</v>
      </c>
      <c r="AW351" t="s">
        <v>396</v>
      </c>
      <c r="AX351" t="s">
        <v>396</v>
      </c>
      <c r="AY351">
        <v>62.5</v>
      </c>
      <c r="AZ351" t="s">
        <v>396</v>
      </c>
      <c r="BA351" t="s">
        <v>396</v>
      </c>
      <c r="BB351">
        <v>14.1</v>
      </c>
      <c r="BC351" t="s">
        <v>396</v>
      </c>
      <c r="BD351">
        <v>0</v>
      </c>
      <c r="BE351">
        <v>0.6</v>
      </c>
      <c r="BF351">
        <v>14.9</v>
      </c>
      <c r="BG351" t="s">
        <v>396</v>
      </c>
      <c r="BH351" t="s">
        <v>396</v>
      </c>
      <c r="BI351" t="s">
        <v>396</v>
      </c>
      <c r="BJ351" t="s">
        <v>396</v>
      </c>
      <c r="BK351" t="s">
        <v>396</v>
      </c>
      <c r="BL351" t="s">
        <v>396</v>
      </c>
      <c r="BM351">
        <v>1</v>
      </c>
      <c r="BN351">
        <v>3.5</v>
      </c>
      <c r="BO351">
        <v>6</v>
      </c>
      <c r="BP351">
        <v>0</v>
      </c>
      <c r="BQ351">
        <v>0</v>
      </c>
      <c r="BR351">
        <v>0</v>
      </c>
      <c r="BS351">
        <v>0</v>
      </c>
      <c r="BT351">
        <v>0.25</v>
      </c>
      <c r="BU351">
        <v>0.5</v>
      </c>
      <c r="BV351" t="s">
        <v>396</v>
      </c>
      <c r="BW351" t="s">
        <v>396</v>
      </c>
      <c r="BX351" t="s">
        <v>396</v>
      </c>
      <c r="BY351">
        <v>1.5</v>
      </c>
      <c r="BZ351">
        <v>1.58</v>
      </c>
      <c r="CA351">
        <v>1.65</v>
      </c>
      <c r="CB351" t="s">
        <v>396</v>
      </c>
      <c r="CC351" t="s">
        <v>396</v>
      </c>
      <c r="CD351" t="s">
        <v>396</v>
      </c>
      <c r="CE351" t="s">
        <v>396</v>
      </c>
      <c r="CF351">
        <v>1.52</v>
      </c>
      <c r="CG351" t="s">
        <v>396</v>
      </c>
      <c r="CH351" t="s">
        <v>396</v>
      </c>
      <c r="CI351">
        <v>42</v>
      </c>
      <c r="CJ351">
        <v>92</v>
      </c>
      <c r="CK351">
        <v>141</v>
      </c>
      <c r="CL351">
        <v>0.03</v>
      </c>
      <c r="CM351">
        <v>0.05</v>
      </c>
      <c r="CN351">
        <v>7.0000000000000007E-2</v>
      </c>
      <c r="CO351" t="s">
        <v>396</v>
      </c>
      <c r="CP351">
        <v>10.199999999999999</v>
      </c>
      <c r="CQ351" t="s">
        <v>396</v>
      </c>
      <c r="CR351" t="s">
        <v>396</v>
      </c>
      <c r="CS351">
        <v>9.1</v>
      </c>
      <c r="CT351" t="s">
        <v>396</v>
      </c>
      <c r="CU351" t="s">
        <v>396</v>
      </c>
      <c r="CV351">
        <v>3.5</v>
      </c>
      <c r="CW351" t="s">
        <v>396</v>
      </c>
      <c r="CX351" t="s">
        <v>396</v>
      </c>
      <c r="CY351" t="s">
        <v>396</v>
      </c>
      <c r="CZ351" t="s">
        <v>396</v>
      </c>
      <c r="DA351">
        <v>0</v>
      </c>
      <c r="DB351">
        <v>1.5</v>
      </c>
      <c r="DC351">
        <v>2.9</v>
      </c>
      <c r="DD351">
        <v>0</v>
      </c>
      <c r="DE351">
        <v>7</v>
      </c>
      <c r="DF351">
        <v>14</v>
      </c>
      <c r="DG351">
        <v>0</v>
      </c>
      <c r="DH351">
        <v>0</v>
      </c>
      <c r="DI351">
        <v>0</v>
      </c>
      <c r="DJ351">
        <v>0</v>
      </c>
      <c r="DK351">
        <v>0</v>
      </c>
      <c r="DL351">
        <v>0</v>
      </c>
      <c r="DM351">
        <v>0.02</v>
      </c>
      <c r="DN351">
        <v>0.02</v>
      </c>
      <c r="DO351">
        <v>0</v>
      </c>
      <c r="DP351">
        <v>0</v>
      </c>
      <c r="DQ351">
        <v>0</v>
      </c>
      <c r="DR351">
        <v>0</v>
      </c>
      <c r="DS351">
        <v>0</v>
      </c>
      <c r="DT351">
        <v>0</v>
      </c>
      <c r="DU351">
        <v>0</v>
      </c>
      <c r="DV351">
        <v>1</v>
      </c>
      <c r="DW351">
        <v>4</v>
      </c>
      <c r="DX351">
        <v>0</v>
      </c>
      <c r="DY351">
        <v>0.1</v>
      </c>
      <c r="DZ351">
        <v>2</v>
      </c>
      <c r="EA351" t="s">
        <v>396</v>
      </c>
      <c r="EB351" t="s">
        <v>396</v>
      </c>
      <c r="EC351" t="s">
        <v>396</v>
      </c>
      <c r="ED351">
        <v>0.1</v>
      </c>
      <c r="EE351">
        <v>0.5</v>
      </c>
      <c r="EF351">
        <v>2</v>
      </c>
      <c r="EG351">
        <v>0</v>
      </c>
      <c r="EH351">
        <v>0.5</v>
      </c>
      <c r="EI351">
        <v>1</v>
      </c>
      <c r="EJ351">
        <v>4.5</v>
      </c>
      <c r="EK351">
        <v>5</v>
      </c>
      <c r="EL351">
        <v>5.5</v>
      </c>
      <c r="EM351" t="s">
        <v>396</v>
      </c>
      <c r="EN351" t="s">
        <v>396</v>
      </c>
      <c r="EO351" t="s">
        <v>396</v>
      </c>
      <c r="EP351" t="s">
        <v>396</v>
      </c>
      <c r="EQ351" t="s">
        <v>396</v>
      </c>
      <c r="ER351" t="s">
        <v>396</v>
      </c>
      <c r="ES351" t="s">
        <v>396</v>
      </c>
      <c r="ET351" t="s">
        <v>396</v>
      </c>
      <c r="EU351" t="s">
        <v>396</v>
      </c>
      <c r="EV351" t="s">
        <v>396</v>
      </c>
      <c r="EW351" t="s">
        <v>396</v>
      </c>
      <c r="EX351" t="s">
        <v>396</v>
      </c>
      <c r="EY351" t="s">
        <v>396</v>
      </c>
      <c r="EZ351" t="s">
        <v>396</v>
      </c>
      <c r="FA351" t="s">
        <v>396</v>
      </c>
      <c r="FB351" t="s">
        <v>396</v>
      </c>
      <c r="FC351" t="s">
        <v>396</v>
      </c>
      <c r="FD351" t="s">
        <v>396</v>
      </c>
      <c r="FE351" t="s">
        <v>396</v>
      </c>
      <c r="FF351" t="s">
        <v>396</v>
      </c>
      <c r="FG351" t="s">
        <v>396</v>
      </c>
      <c r="FH351" t="s">
        <v>396</v>
      </c>
      <c r="FI351" t="s">
        <v>396</v>
      </c>
      <c r="FJ351" t="s">
        <v>396</v>
      </c>
      <c r="FK351" t="s">
        <v>396</v>
      </c>
      <c r="FL351" t="s">
        <v>396</v>
      </c>
      <c r="FM351" t="s">
        <v>396</v>
      </c>
      <c r="FN351" t="s">
        <v>396</v>
      </c>
      <c r="FO351" t="s">
        <v>396</v>
      </c>
      <c r="FP351" t="s">
        <v>396</v>
      </c>
      <c r="FQ351" t="s">
        <v>396</v>
      </c>
      <c r="FR351" t="s">
        <v>396</v>
      </c>
      <c r="FS351">
        <v>18140243</v>
      </c>
      <c r="FT351">
        <v>53079937</v>
      </c>
    </row>
    <row r="352" spans="1:176" hidden="1" x14ac:dyDescent="0.25">
      <c r="A352" s="13">
        <f t="shared" si="15"/>
        <v>18140302</v>
      </c>
      <c r="B352" s="13">
        <f t="shared" si="16"/>
        <v>53080103</v>
      </c>
      <c r="C352" s="14" t="str">
        <f>IF(ISNA(VLOOKUP(A352,ComponentTable!E:E,1,0)),"","Use")</f>
        <v/>
      </c>
      <c r="D352" s="14" t="str">
        <f t="shared" si="17"/>
        <v/>
      </c>
      <c r="E352">
        <v>885</v>
      </c>
      <c r="F352" t="s">
        <v>702</v>
      </c>
      <c r="G352" t="s">
        <v>396</v>
      </c>
      <c r="H352" t="s">
        <v>702</v>
      </c>
      <c r="I352" t="s">
        <v>396</v>
      </c>
      <c r="J352" t="s">
        <v>396</v>
      </c>
      <c r="K352" t="s">
        <v>396</v>
      </c>
      <c r="L352">
        <v>13</v>
      </c>
      <c r="M352" t="s">
        <v>396</v>
      </c>
      <c r="N352" t="s">
        <v>396</v>
      </c>
      <c r="O352">
        <v>51</v>
      </c>
      <c r="P352" t="s">
        <v>396</v>
      </c>
      <c r="Q352" t="s">
        <v>396</v>
      </c>
      <c r="R352" t="s">
        <v>396</v>
      </c>
      <c r="S352" t="s">
        <v>396</v>
      </c>
      <c r="T352">
        <v>0</v>
      </c>
      <c r="U352">
        <v>0</v>
      </c>
      <c r="V352">
        <v>0</v>
      </c>
      <c r="W352">
        <v>0</v>
      </c>
      <c r="X352">
        <v>0</v>
      </c>
      <c r="Y352">
        <v>0</v>
      </c>
      <c r="Z352">
        <v>100</v>
      </c>
      <c r="AA352">
        <v>100</v>
      </c>
      <c r="AB352">
        <v>100</v>
      </c>
      <c r="AC352">
        <v>100</v>
      </c>
      <c r="AD352">
        <v>100</v>
      </c>
      <c r="AE352">
        <v>100</v>
      </c>
      <c r="AF352">
        <v>70</v>
      </c>
      <c r="AG352">
        <v>82.5</v>
      </c>
      <c r="AH352">
        <v>95</v>
      </c>
      <c r="AI352">
        <v>1</v>
      </c>
      <c r="AJ352">
        <v>2.5</v>
      </c>
      <c r="AK352">
        <v>4</v>
      </c>
      <c r="AL352" t="s">
        <v>396</v>
      </c>
      <c r="AM352">
        <v>97.9</v>
      </c>
      <c r="AN352" t="s">
        <v>396</v>
      </c>
      <c r="AO352" t="s">
        <v>396</v>
      </c>
      <c r="AP352">
        <v>0.7</v>
      </c>
      <c r="AQ352" t="s">
        <v>396</v>
      </c>
      <c r="AR352" t="s">
        <v>396</v>
      </c>
      <c r="AS352">
        <v>13.4</v>
      </c>
      <c r="AT352" t="s">
        <v>396</v>
      </c>
      <c r="AU352" t="s">
        <v>396</v>
      </c>
      <c r="AV352">
        <v>37.9</v>
      </c>
      <c r="AW352" t="s">
        <v>396</v>
      </c>
      <c r="AX352" t="s">
        <v>396</v>
      </c>
      <c r="AY352">
        <v>38.6</v>
      </c>
      <c r="AZ352" t="s">
        <v>396</v>
      </c>
      <c r="BA352" t="s">
        <v>396</v>
      </c>
      <c r="BB352">
        <v>7.3</v>
      </c>
      <c r="BC352" t="s">
        <v>396</v>
      </c>
      <c r="BD352">
        <v>0</v>
      </c>
      <c r="BE352">
        <v>1</v>
      </c>
      <c r="BF352">
        <v>14.9</v>
      </c>
      <c r="BG352" t="s">
        <v>396</v>
      </c>
      <c r="BH352" t="s">
        <v>396</v>
      </c>
      <c r="BI352" t="s">
        <v>396</v>
      </c>
      <c r="BJ352" t="s">
        <v>396</v>
      </c>
      <c r="BK352" t="s">
        <v>396</v>
      </c>
      <c r="BL352" t="s">
        <v>396</v>
      </c>
      <c r="BM352">
        <v>1</v>
      </c>
      <c r="BN352">
        <v>1.1000000000000001</v>
      </c>
      <c r="BO352">
        <v>3</v>
      </c>
      <c r="BP352">
        <v>0</v>
      </c>
      <c r="BQ352">
        <v>0</v>
      </c>
      <c r="BR352">
        <v>0</v>
      </c>
      <c r="BS352">
        <v>0</v>
      </c>
      <c r="BT352">
        <v>0.25</v>
      </c>
      <c r="BU352">
        <v>0.5</v>
      </c>
      <c r="BV352" t="s">
        <v>396</v>
      </c>
      <c r="BW352" t="s">
        <v>396</v>
      </c>
      <c r="BX352" t="s">
        <v>396</v>
      </c>
      <c r="BY352">
        <v>1.3</v>
      </c>
      <c r="BZ352">
        <v>1.38</v>
      </c>
      <c r="CA352">
        <v>1.45</v>
      </c>
      <c r="CB352" t="s">
        <v>396</v>
      </c>
      <c r="CC352" t="s">
        <v>396</v>
      </c>
      <c r="CD352" t="s">
        <v>396</v>
      </c>
      <c r="CE352" t="s">
        <v>396</v>
      </c>
      <c r="CF352">
        <v>1.47</v>
      </c>
      <c r="CG352" t="s">
        <v>396</v>
      </c>
      <c r="CH352" t="s">
        <v>396</v>
      </c>
      <c r="CI352">
        <v>42</v>
      </c>
      <c r="CJ352">
        <v>92</v>
      </c>
      <c r="CK352">
        <v>141</v>
      </c>
      <c r="CL352">
        <v>0.02</v>
      </c>
      <c r="CM352">
        <v>0.04</v>
      </c>
      <c r="CN352">
        <v>0.05</v>
      </c>
      <c r="CO352" t="s">
        <v>396</v>
      </c>
      <c r="CP352">
        <v>6.7</v>
      </c>
      <c r="CQ352" t="s">
        <v>396</v>
      </c>
      <c r="CR352" t="s">
        <v>396</v>
      </c>
      <c r="CS352">
        <v>4.4000000000000004</v>
      </c>
      <c r="CT352" t="s">
        <v>396</v>
      </c>
      <c r="CU352" t="s">
        <v>396</v>
      </c>
      <c r="CV352">
        <v>1.2</v>
      </c>
      <c r="CW352" t="s">
        <v>396</v>
      </c>
      <c r="CX352" t="s">
        <v>396</v>
      </c>
      <c r="CY352" t="s">
        <v>396</v>
      </c>
      <c r="CZ352" t="s">
        <v>396</v>
      </c>
      <c r="DA352">
        <v>0</v>
      </c>
      <c r="DB352">
        <v>1.5</v>
      </c>
      <c r="DC352">
        <v>2.9</v>
      </c>
      <c r="DD352">
        <v>0</v>
      </c>
      <c r="DE352">
        <v>7</v>
      </c>
      <c r="DF352">
        <v>14</v>
      </c>
      <c r="DG352">
        <v>0</v>
      </c>
      <c r="DH352">
        <v>0</v>
      </c>
      <c r="DI352">
        <v>0</v>
      </c>
      <c r="DJ352" t="s">
        <v>396</v>
      </c>
      <c r="DK352" t="s">
        <v>396</v>
      </c>
      <c r="DL352" t="s">
        <v>396</v>
      </c>
      <c r="DM352">
        <v>0.02</v>
      </c>
      <c r="DN352">
        <v>0.02</v>
      </c>
      <c r="DO352">
        <v>0</v>
      </c>
      <c r="DP352">
        <v>0</v>
      </c>
      <c r="DQ352">
        <v>0</v>
      </c>
      <c r="DR352">
        <v>0</v>
      </c>
      <c r="DS352">
        <v>0</v>
      </c>
      <c r="DT352">
        <v>0</v>
      </c>
      <c r="DU352">
        <v>0</v>
      </c>
      <c r="DV352">
        <v>1</v>
      </c>
      <c r="DW352">
        <v>4</v>
      </c>
      <c r="DX352">
        <v>0</v>
      </c>
      <c r="DY352">
        <v>0.1</v>
      </c>
      <c r="DZ352">
        <v>2</v>
      </c>
      <c r="EA352">
        <v>0.4</v>
      </c>
      <c r="EB352">
        <v>0.4</v>
      </c>
      <c r="EC352">
        <v>1.1000000000000001</v>
      </c>
      <c r="ED352" t="s">
        <v>396</v>
      </c>
      <c r="EE352" t="s">
        <v>396</v>
      </c>
      <c r="EF352" t="s">
        <v>396</v>
      </c>
      <c r="EG352">
        <v>0</v>
      </c>
      <c r="EH352">
        <v>0.3</v>
      </c>
      <c r="EI352">
        <v>0.5</v>
      </c>
      <c r="EJ352">
        <v>5.0999999999999996</v>
      </c>
      <c r="EK352">
        <v>6.2</v>
      </c>
      <c r="EL352">
        <v>7.3</v>
      </c>
      <c r="EM352" t="s">
        <v>396</v>
      </c>
      <c r="EN352" t="s">
        <v>396</v>
      </c>
      <c r="EO352" t="s">
        <v>396</v>
      </c>
      <c r="EP352" t="s">
        <v>396</v>
      </c>
      <c r="EQ352" t="s">
        <v>396</v>
      </c>
      <c r="ER352" t="s">
        <v>396</v>
      </c>
      <c r="ES352" t="s">
        <v>396</v>
      </c>
      <c r="ET352" t="s">
        <v>396</v>
      </c>
      <c r="EU352" t="s">
        <v>396</v>
      </c>
      <c r="EV352" t="s">
        <v>396</v>
      </c>
      <c r="EW352" t="s">
        <v>396</v>
      </c>
      <c r="EX352" t="s">
        <v>396</v>
      </c>
      <c r="EY352" t="s">
        <v>396</v>
      </c>
      <c r="EZ352" t="s">
        <v>396</v>
      </c>
      <c r="FA352" t="s">
        <v>396</v>
      </c>
      <c r="FB352" t="s">
        <v>396</v>
      </c>
      <c r="FC352" t="s">
        <v>396</v>
      </c>
      <c r="FD352" t="s">
        <v>396</v>
      </c>
      <c r="FE352" t="s">
        <v>396</v>
      </c>
      <c r="FF352" t="s">
        <v>396</v>
      </c>
      <c r="FG352" t="s">
        <v>396</v>
      </c>
      <c r="FH352" t="s">
        <v>396</v>
      </c>
      <c r="FI352" t="s">
        <v>396</v>
      </c>
      <c r="FJ352" t="s">
        <v>396</v>
      </c>
      <c r="FK352" t="s">
        <v>396</v>
      </c>
      <c r="FL352" t="s">
        <v>396</v>
      </c>
      <c r="FM352" t="s">
        <v>396</v>
      </c>
      <c r="FN352" t="s">
        <v>396</v>
      </c>
      <c r="FO352" t="s">
        <v>396</v>
      </c>
      <c r="FP352" t="s">
        <v>396</v>
      </c>
      <c r="FQ352" t="s">
        <v>396</v>
      </c>
      <c r="FR352" t="s">
        <v>396</v>
      </c>
      <c r="FS352">
        <v>18140302</v>
      </c>
      <c r="FT352">
        <v>53080103</v>
      </c>
    </row>
    <row r="353" spans="1:176" hidden="1" x14ac:dyDescent="0.25">
      <c r="A353" s="13">
        <f t="shared" si="15"/>
        <v>18140302</v>
      </c>
      <c r="B353" s="13">
        <f t="shared" si="16"/>
        <v>53080104</v>
      </c>
      <c r="C353" s="14" t="str">
        <f>IF(ISNA(VLOOKUP(A353,ComponentTable!E:E,1,0)),"","Use")</f>
        <v/>
      </c>
      <c r="D353" s="14" t="str">
        <f t="shared" si="17"/>
        <v/>
      </c>
      <c r="E353">
        <v>886</v>
      </c>
      <c r="F353" t="s">
        <v>706</v>
      </c>
      <c r="G353" t="s">
        <v>396</v>
      </c>
      <c r="H353" t="s">
        <v>611</v>
      </c>
      <c r="I353" t="s">
        <v>396</v>
      </c>
      <c r="J353" t="s">
        <v>396</v>
      </c>
      <c r="K353" t="s">
        <v>396</v>
      </c>
      <c r="L353">
        <v>51</v>
      </c>
      <c r="M353" t="s">
        <v>396</v>
      </c>
      <c r="N353" t="s">
        <v>396</v>
      </c>
      <c r="O353">
        <v>127</v>
      </c>
      <c r="P353" t="s">
        <v>396</v>
      </c>
      <c r="Q353" t="s">
        <v>396</v>
      </c>
      <c r="R353" t="s">
        <v>396</v>
      </c>
      <c r="S353" t="s">
        <v>396</v>
      </c>
      <c r="T353">
        <v>0</v>
      </c>
      <c r="U353">
        <v>0</v>
      </c>
      <c r="V353">
        <v>0</v>
      </c>
      <c r="W353">
        <v>0</v>
      </c>
      <c r="X353">
        <v>0</v>
      </c>
      <c r="Y353">
        <v>0</v>
      </c>
      <c r="Z353">
        <v>100</v>
      </c>
      <c r="AA353">
        <v>100</v>
      </c>
      <c r="AB353">
        <v>100</v>
      </c>
      <c r="AC353">
        <v>100</v>
      </c>
      <c r="AD353">
        <v>100</v>
      </c>
      <c r="AE353">
        <v>100</v>
      </c>
      <c r="AF353">
        <v>70</v>
      </c>
      <c r="AG353">
        <v>82.5</v>
      </c>
      <c r="AH353">
        <v>95</v>
      </c>
      <c r="AI353">
        <v>1</v>
      </c>
      <c r="AJ353">
        <v>2.5</v>
      </c>
      <c r="AK353">
        <v>4</v>
      </c>
      <c r="AL353" t="s">
        <v>396</v>
      </c>
      <c r="AM353">
        <v>96.5</v>
      </c>
      <c r="AN353" t="s">
        <v>396</v>
      </c>
      <c r="AO353" t="s">
        <v>396</v>
      </c>
      <c r="AP353">
        <v>0.7</v>
      </c>
      <c r="AQ353" t="s">
        <v>396</v>
      </c>
      <c r="AR353" t="s">
        <v>396</v>
      </c>
      <c r="AS353">
        <v>13.2</v>
      </c>
      <c r="AT353" t="s">
        <v>396</v>
      </c>
      <c r="AU353" t="s">
        <v>396</v>
      </c>
      <c r="AV353">
        <v>37.4</v>
      </c>
      <c r="AW353" t="s">
        <v>396</v>
      </c>
      <c r="AX353" t="s">
        <v>396</v>
      </c>
      <c r="AY353">
        <v>38</v>
      </c>
      <c r="AZ353" t="s">
        <v>396</v>
      </c>
      <c r="BA353" t="s">
        <v>396</v>
      </c>
      <c r="BB353">
        <v>7.2</v>
      </c>
      <c r="BC353" t="s">
        <v>396</v>
      </c>
      <c r="BD353">
        <v>0</v>
      </c>
      <c r="BE353">
        <v>2.2000000000000002</v>
      </c>
      <c r="BF353">
        <v>14.9</v>
      </c>
      <c r="BG353" t="s">
        <v>396</v>
      </c>
      <c r="BH353" t="s">
        <v>396</v>
      </c>
      <c r="BI353" t="s">
        <v>396</v>
      </c>
      <c r="BJ353" t="s">
        <v>396</v>
      </c>
      <c r="BK353" t="s">
        <v>396</v>
      </c>
      <c r="BL353" t="s">
        <v>396</v>
      </c>
      <c r="BM353">
        <v>1</v>
      </c>
      <c r="BN353">
        <v>1.3</v>
      </c>
      <c r="BO353">
        <v>3</v>
      </c>
      <c r="BP353">
        <v>0</v>
      </c>
      <c r="BQ353">
        <v>0</v>
      </c>
      <c r="BR353">
        <v>0</v>
      </c>
      <c r="BS353">
        <v>0</v>
      </c>
      <c r="BT353">
        <v>0.15</v>
      </c>
      <c r="BU353">
        <v>0.25</v>
      </c>
      <c r="BV353" t="s">
        <v>396</v>
      </c>
      <c r="BW353" t="s">
        <v>396</v>
      </c>
      <c r="BX353" t="s">
        <v>396</v>
      </c>
      <c r="BY353">
        <v>1.4</v>
      </c>
      <c r="BZ353">
        <v>1.5</v>
      </c>
      <c r="CA353">
        <v>1.6</v>
      </c>
      <c r="CB353" t="s">
        <v>396</v>
      </c>
      <c r="CC353" t="s">
        <v>396</v>
      </c>
      <c r="CD353" t="s">
        <v>396</v>
      </c>
      <c r="CE353" t="s">
        <v>396</v>
      </c>
      <c r="CF353">
        <v>1.55</v>
      </c>
      <c r="CG353" t="s">
        <v>396</v>
      </c>
      <c r="CH353" t="s">
        <v>396</v>
      </c>
      <c r="CI353">
        <v>42</v>
      </c>
      <c r="CJ353">
        <v>92</v>
      </c>
      <c r="CK353">
        <v>141</v>
      </c>
      <c r="CL353">
        <v>0.02</v>
      </c>
      <c r="CM353">
        <v>0.04</v>
      </c>
      <c r="CN353">
        <v>0.05</v>
      </c>
      <c r="CO353" t="s">
        <v>396</v>
      </c>
      <c r="CP353">
        <v>10.6</v>
      </c>
      <c r="CQ353" t="s">
        <v>396</v>
      </c>
      <c r="CR353" t="s">
        <v>396</v>
      </c>
      <c r="CS353">
        <v>8.5</v>
      </c>
      <c r="CT353" t="s">
        <v>396</v>
      </c>
      <c r="CU353" t="s">
        <v>396</v>
      </c>
      <c r="CV353">
        <v>3.1</v>
      </c>
      <c r="CW353" t="s">
        <v>396</v>
      </c>
      <c r="CX353" t="s">
        <v>396</v>
      </c>
      <c r="CY353" t="s">
        <v>396</v>
      </c>
      <c r="CZ353" t="s">
        <v>396</v>
      </c>
      <c r="DA353">
        <v>0</v>
      </c>
      <c r="DB353">
        <v>1.5</v>
      </c>
      <c r="DC353">
        <v>2.9</v>
      </c>
      <c r="DD353">
        <v>0</v>
      </c>
      <c r="DE353">
        <v>7</v>
      </c>
      <c r="DF353">
        <v>14</v>
      </c>
      <c r="DG353">
        <v>0</v>
      </c>
      <c r="DH353">
        <v>0</v>
      </c>
      <c r="DI353">
        <v>0</v>
      </c>
      <c r="DJ353" t="s">
        <v>396</v>
      </c>
      <c r="DK353" t="s">
        <v>396</v>
      </c>
      <c r="DL353" t="s">
        <v>396</v>
      </c>
      <c r="DM353">
        <v>0.1</v>
      </c>
      <c r="DN353">
        <v>0.1</v>
      </c>
      <c r="DO353">
        <v>0</v>
      </c>
      <c r="DP353">
        <v>0</v>
      </c>
      <c r="DQ353">
        <v>0</v>
      </c>
      <c r="DR353">
        <v>0</v>
      </c>
      <c r="DS353">
        <v>0</v>
      </c>
      <c r="DT353">
        <v>0</v>
      </c>
      <c r="DU353">
        <v>0</v>
      </c>
      <c r="DV353">
        <v>1</v>
      </c>
      <c r="DW353">
        <v>4</v>
      </c>
      <c r="DX353">
        <v>0</v>
      </c>
      <c r="DY353">
        <v>0.1</v>
      </c>
      <c r="DZ353">
        <v>2</v>
      </c>
      <c r="EA353">
        <v>0.4</v>
      </c>
      <c r="EB353">
        <v>0.5</v>
      </c>
      <c r="EC353">
        <v>1.1000000000000001</v>
      </c>
      <c r="ED353" t="s">
        <v>396</v>
      </c>
      <c r="EE353" t="s">
        <v>396</v>
      </c>
      <c r="EF353" t="s">
        <v>396</v>
      </c>
      <c r="EG353">
        <v>0</v>
      </c>
      <c r="EH353">
        <v>0.3</v>
      </c>
      <c r="EI353">
        <v>0.5</v>
      </c>
      <c r="EJ353">
        <v>6.1</v>
      </c>
      <c r="EK353">
        <v>6.7</v>
      </c>
      <c r="EL353">
        <v>7.3</v>
      </c>
      <c r="EM353" t="s">
        <v>396</v>
      </c>
      <c r="EN353" t="s">
        <v>396</v>
      </c>
      <c r="EO353" t="s">
        <v>396</v>
      </c>
      <c r="EP353" t="s">
        <v>396</v>
      </c>
      <c r="EQ353" t="s">
        <v>396</v>
      </c>
      <c r="ER353" t="s">
        <v>396</v>
      </c>
      <c r="ES353" t="s">
        <v>396</v>
      </c>
      <c r="ET353" t="s">
        <v>396</v>
      </c>
      <c r="EU353" t="s">
        <v>396</v>
      </c>
      <c r="EV353" t="s">
        <v>396</v>
      </c>
      <c r="EW353" t="s">
        <v>396</v>
      </c>
      <c r="EX353" t="s">
        <v>396</v>
      </c>
      <c r="EY353" t="s">
        <v>396</v>
      </c>
      <c r="EZ353" t="s">
        <v>396</v>
      </c>
      <c r="FA353" t="s">
        <v>396</v>
      </c>
      <c r="FB353" t="s">
        <v>396</v>
      </c>
      <c r="FC353" t="s">
        <v>396</v>
      </c>
      <c r="FD353" t="s">
        <v>396</v>
      </c>
      <c r="FE353" t="s">
        <v>396</v>
      </c>
      <c r="FF353" t="s">
        <v>396</v>
      </c>
      <c r="FG353" t="s">
        <v>396</v>
      </c>
      <c r="FH353" t="s">
        <v>396</v>
      </c>
      <c r="FI353" t="s">
        <v>396</v>
      </c>
      <c r="FJ353" t="s">
        <v>396</v>
      </c>
      <c r="FK353" t="s">
        <v>396</v>
      </c>
      <c r="FL353" t="s">
        <v>396</v>
      </c>
      <c r="FM353" t="s">
        <v>396</v>
      </c>
      <c r="FN353" t="s">
        <v>396</v>
      </c>
      <c r="FO353" t="s">
        <v>396</v>
      </c>
      <c r="FP353" t="s">
        <v>396</v>
      </c>
      <c r="FQ353" t="s">
        <v>396</v>
      </c>
      <c r="FR353" t="s">
        <v>396</v>
      </c>
      <c r="FS353">
        <v>18140302</v>
      </c>
      <c r="FT353">
        <v>53080104</v>
      </c>
    </row>
    <row r="354" spans="1:176" hidden="1" x14ac:dyDescent="0.25">
      <c r="A354" s="13">
        <f t="shared" si="15"/>
        <v>18140302</v>
      </c>
      <c r="B354" s="13">
        <f t="shared" si="16"/>
        <v>53080105</v>
      </c>
      <c r="C354" s="14" t="str">
        <f>IF(ISNA(VLOOKUP(A354,ComponentTable!E:E,1,0)),"","Use")</f>
        <v/>
      </c>
      <c r="D354" s="14" t="str">
        <f t="shared" si="17"/>
        <v/>
      </c>
      <c r="E354">
        <v>887</v>
      </c>
      <c r="F354" t="s">
        <v>703</v>
      </c>
      <c r="G354" t="s">
        <v>396</v>
      </c>
      <c r="H354" t="s">
        <v>611</v>
      </c>
      <c r="I354" t="s">
        <v>396</v>
      </c>
      <c r="J354" t="s">
        <v>396</v>
      </c>
      <c r="K354" t="s">
        <v>396</v>
      </c>
      <c r="L354">
        <v>127</v>
      </c>
      <c r="M354" t="s">
        <v>396</v>
      </c>
      <c r="N354" t="s">
        <v>396</v>
      </c>
      <c r="O354">
        <v>150</v>
      </c>
      <c r="P354" t="s">
        <v>396</v>
      </c>
      <c r="Q354" t="s">
        <v>396</v>
      </c>
      <c r="R354" t="s">
        <v>396</v>
      </c>
      <c r="S354" t="s">
        <v>396</v>
      </c>
      <c r="T354">
        <v>0</v>
      </c>
      <c r="U354">
        <v>0</v>
      </c>
      <c r="V354">
        <v>0</v>
      </c>
      <c r="W354">
        <v>0</v>
      </c>
      <c r="X354">
        <v>0</v>
      </c>
      <c r="Y354">
        <v>0</v>
      </c>
      <c r="Z354">
        <v>100</v>
      </c>
      <c r="AA354">
        <v>100</v>
      </c>
      <c r="AB354">
        <v>100</v>
      </c>
      <c r="AC354">
        <v>100</v>
      </c>
      <c r="AD354">
        <v>100</v>
      </c>
      <c r="AE354">
        <v>100</v>
      </c>
      <c r="AF354">
        <v>70</v>
      </c>
      <c r="AG354">
        <v>82.5</v>
      </c>
      <c r="AH354">
        <v>95</v>
      </c>
      <c r="AI354">
        <v>18</v>
      </c>
      <c r="AJ354">
        <v>26.5</v>
      </c>
      <c r="AK354">
        <v>35</v>
      </c>
      <c r="AL354" t="s">
        <v>396</v>
      </c>
      <c r="AM354">
        <v>76.3</v>
      </c>
      <c r="AN354" t="s">
        <v>396</v>
      </c>
      <c r="AO354" t="s">
        <v>396</v>
      </c>
      <c r="AP354">
        <v>5.5</v>
      </c>
      <c r="AQ354" t="s">
        <v>396</v>
      </c>
      <c r="AR354" t="s">
        <v>396</v>
      </c>
      <c r="AS354">
        <v>7.5</v>
      </c>
      <c r="AT354" t="s">
        <v>396</v>
      </c>
      <c r="AU354" t="s">
        <v>396</v>
      </c>
      <c r="AV354">
        <v>18.2</v>
      </c>
      <c r="AW354" t="s">
        <v>396</v>
      </c>
      <c r="AX354" t="s">
        <v>396</v>
      </c>
      <c r="AY354">
        <v>27.9</v>
      </c>
      <c r="AZ354" t="s">
        <v>396</v>
      </c>
      <c r="BA354" t="s">
        <v>396</v>
      </c>
      <c r="BB354">
        <v>17.2</v>
      </c>
      <c r="BC354" t="s">
        <v>396</v>
      </c>
      <c r="BD354">
        <v>0</v>
      </c>
      <c r="BE354">
        <v>3</v>
      </c>
      <c r="BF354">
        <v>27.9</v>
      </c>
      <c r="BG354" t="s">
        <v>396</v>
      </c>
      <c r="BH354" t="s">
        <v>396</v>
      </c>
      <c r="BI354" t="s">
        <v>396</v>
      </c>
      <c r="BJ354" t="s">
        <v>396</v>
      </c>
      <c r="BK354" t="s">
        <v>396</v>
      </c>
      <c r="BL354" t="s">
        <v>396</v>
      </c>
      <c r="BM354">
        <v>15</v>
      </c>
      <c r="BN354">
        <v>20.7</v>
      </c>
      <c r="BO354">
        <v>30</v>
      </c>
      <c r="BP354">
        <v>0</v>
      </c>
      <c r="BQ354">
        <v>0</v>
      </c>
      <c r="BR354">
        <v>0</v>
      </c>
      <c r="BS354">
        <v>0.5</v>
      </c>
      <c r="BT354">
        <v>1</v>
      </c>
      <c r="BU354">
        <v>1.5</v>
      </c>
      <c r="BV354" t="s">
        <v>396</v>
      </c>
      <c r="BW354" t="s">
        <v>396</v>
      </c>
      <c r="BX354" t="s">
        <v>396</v>
      </c>
      <c r="BY354">
        <v>1.55</v>
      </c>
      <c r="BZ354">
        <v>1.6</v>
      </c>
      <c r="CA354">
        <v>1.65</v>
      </c>
      <c r="CB354" t="s">
        <v>396</v>
      </c>
      <c r="CC354" t="s">
        <v>396</v>
      </c>
      <c r="CD354" t="s">
        <v>396</v>
      </c>
      <c r="CE354" t="s">
        <v>396</v>
      </c>
      <c r="CF354">
        <v>1.6</v>
      </c>
      <c r="CG354" t="s">
        <v>396</v>
      </c>
      <c r="CH354" t="s">
        <v>396</v>
      </c>
      <c r="CI354">
        <v>14</v>
      </c>
      <c r="CJ354">
        <v>28</v>
      </c>
      <c r="CK354">
        <v>42</v>
      </c>
      <c r="CL354">
        <v>0.1</v>
      </c>
      <c r="CM354">
        <v>0.13</v>
      </c>
      <c r="CN354">
        <v>0.15</v>
      </c>
      <c r="CO354" t="s">
        <v>396</v>
      </c>
      <c r="CP354">
        <v>24.2</v>
      </c>
      <c r="CQ354" t="s">
        <v>396</v>
      </c>
      <c r="CR354" t="s">
        <v>396</v>
      </c>
      <c r="CS354">
        <v>22.5</v>
      </c>
      <c r="CT354" t="s">
        <v>396</v>
      </c>
      <c r="CU354" t="s">
        <v>396</v>
      </c>
      <c r="CV354">
        <v>12.2</v>
      </c>
      <c r="CW354" t="s">
        <v>396</v>
      </c>
      <c r="CX354" t="s">
        <v>396</v>
      </c>
      <c r="CY354" t="s">
        <v>396</v>
      </c>
      <c r="CZ354" t="s">
        <v>396</v>
      </c>
      <c r="DA354">
        <v>0</v>
      </c>
      <c r="DB354">
        <v>1.5</v>
      </c>
      <c r="DC354">
        <v>2.9</v>
      </c>
      <c r="DD354">
        <v>20</v>
      </c>
      <c r="DE354">
        <v>30</v>
      </c>
      <c r="DF354">
        <v>40</v>
      </c>
      <c r="DG354">
        <v>4</v>
      </c>
      <c r="DH354">
        <v>9.5</v>
      </c>
      <c r="DI354">
        <v>15</v>
      </c>
      <c r="DJ354" t="s">
        <v>396</v>
      </c>
      <c r="DK354" t="s">
        <v>396</v>
      </c>
      <c r="DL354" t="s">
        <v>396</v>
      </c>
      <c r="DM354">
        <v>0.15</v>
      </c>
      <c r="DN354">
        <v>0.15</v>
      </c>
      <c r="DO354">
        <v>0</v>
      </c>
      <c r="DP354">
        <v>0</v>
      </c>
      <c r="DQ354">
        <v>0</v>
      </c>
      <c r="DR354">
        <v>0</v>
      </c>
      <c r="DS354">
        <v>0</v>
      </c>
      <c r="DT354">
        <v>0</v>
      </c>
      <c r="DU354">
        <v>0</v>
      </c>
      <c r="DV354">
        <v>1</v>
      </c>
      <c r="DW354">
        <v>4</v>
      </c>
      <c r="DX354">
        <v>0</v>
      </c>
      <c r="DY354">
        <v>0.1</v>
      </c>
      <c r="DZ354">
        <v>2</v>
      </c>
      <c r="EA354">
        <v>5.4</v>
      </c>
      <c r="EB354">
        <v>7.5</v>
      </c>
      <c r="EC354">
        <v>10.8</v>
      </c>
      <c r="ED354" t="s">
        <v>396</v>
      </c>
      <c r="EE354" t="s">
        <v>396</v>
      </c>
      <c r="EF354" t="s">
        <v>396</v>
      </c>
      <c r="EG354">
        <v>5</v>
      </c>
      <c r="EH354">
        <v>10</v>
      </c>
      <c r="EI354">
        <v>15</v>
      </c>
      <c r="EJ354">
        <v>6.1</v>
      </c>
      <c r="EK354">
        <v>6.7</v>
      </c>
      <c r="EL354">
        <v>7.3</v>
      </c>
      <c r="EM354" t="s">
        <v>396</v>
      </c>
      <c r="EN354" t="s">
        <v>396</v>
      </c>
      <c r="EO354" t="s">
        <v>396</v>
      </c>
      <c r="EP354" t="s">
        <v>396</v>
      </c>
      <c r="EQ354" t="s">
        <v>396</v>
      </c>
      <c r="ER354" t="s">
        <v>396</v>
      </c>
      <c r="ES354" t="s">
        <v>396</v>
      </c>
      <c r="ET354" t="s">
        <v>396</v>
      </c>
      <c r="EU354" t="s">
        <v>396</v>
      </c>
      <c r="EV354" t="s">
        <v>396</v>
      </c>
      <c r="EW354" t="s">
        <v>396</v>
      </c>
      <c r="EX354" t="s">
        <v>396</v>
      </c>
      <c r="EY354" t="s">
        <v>396</v>
      </c>
      <c r="EZ354" t="s">
        <v>396</v>
      </c>
      <c r="FA354" t="s">
        <v>396</v>
      </c>
      <c r="FB354" t="s">
        <v>396</v>
      </c>
      <c r="FC354" t="s">
        <v>396</v>
      </c>
      <c r="FD354" t="s">
        <v>396</v>
      </c>
      <c r="FE354" t="s">
        <v>396</v>
      </c>
      <c r="FF354" t="s">
        <v>396</v>
      </c>
      <c r="FG354" t="s">
        <v>396</v>
      </c>
      <c r="FH354" t="s">
        <v>396</v>
      </c>
      <c r="FI354" t="s">
        <v>396</v>
      </c>
      <c r="FJ354" t="s">
        <v>396</v>
      </c>
      <c r="FK354" t="s">
        <v>396</v>
      </c>
      <c r="FL354" t="s">
        <v>396</v>
      </c>
      <c r="FM354" t="s">
        <v>396</v>
      </c>
      <c r="FN354" t="s">
        <v>396</v>
      </c>
      <c r="FO354" t="s">
        <v>396</v>
      </c>
      <c r="FP354" t="s">
        <v>396</v>
      </c>
      <c r="FQ354" t="s">
        <v>396</v>
      </c>
      <c r="FR354" t="s">
        <v>396</v>
      </c>
      <c r="FS354">
        <v>18140302</v>
      </c>
      <c r="FT354">
        <v>53080105</v>
      </c>
    </row>
    <row r="355" spans="1:176" hidden="1" x14ac:dyDescent="0.25">
      <c r="A355" s="13">
        <f t="shared" si="15"/>
        <v>18140302</v>
      </c>
      <c r="B355" s="13">
        <f t="shared" si="16"/>
        <v>53080106</v>
      </c>
      <c r="C355" s="14" t="str">
        <f>IF(ISNA(VLOOKUP(A355,ComponentTable!E:E,1,0)),"","Use")</f>
        <v/>
      </c>
      <c r="D355" s="14" t="str">
        <f t="shared" si="17"/>
        <v/>
      </c>
      <c r="E355">
        <v>888</v>
      </c>
      <c r="F355" t="s">
        <v>707</v>
      </c>
      <c r="G355">
        <v>2</v>
      </c>
      <c r="H355" t="s">
        <v>708</v>
      </c>
      <c r="I355" t="s">
        <v>396</v>
      </c>
      <c r="J355" t="s">
        <v>396</v>
      </c>
      <c r="K355" t="s">
        <v>396</v>
      </c>
      <c r="L355">
        <v>150</v>
      </c>
      <c r="M355" t="s">
        <v>396</v>
      </c>
      <c r="N355" t="s">
        <v>396</v>
      </c>
      <c r="O355">
        <v>160</v>
      </c>
      <c r="P355" t="s">
        <v>396</v>
      </c>
      <c r="Q355" t="s">
        <v>396</v>
      </c>
      <c r="R355" t="s">
        <v>396</v>
      </c>
      <c r="S355" t="s">
        <v>396</v>
      </c>
      <c r="T355" t="s">
        <v>396</v>
      </c>
      <c r="U355" t="s">
        <v>396</v>
      </c>
      <c r="V355" t="s">
        <v>396</v>
      </c>
      <c r="W355" t="s">
        <v>396</v>
      </c>
      <c r="X355" t="s">
        <v>396</v>
      </c>
      <c r="Y355" t="s">
        <v>396</v>
      </c>
      <c r="Z355" t="s">
        <v>396</v>
      </c>
      <c r="AA355" t="s">
        <v>396</v>
      </c>
      <c r="AB355" t="s">
        <v>396</v>
      </c>
      <c r="AC355" t="s">
        <v>396</v>
      </c>
      <c r="AD355" t="s">
        <v>396</v>
      </c>
      <c r="AE355" t="s">
        <v>396</v>
      </c>
      <c r="AF355" t="s">
        <v>396</v>
      </c>
      <c r="AG355" t="s">
        <v>396</v>
      </c>
      <c r="AH355" t="s">
        <v>396</v>
      </c>
      <c r="AI355" t="s">
        <v>396</v>
      </c>
      <c r="AJ355" t="s">
        <v>396</v>
      </c>
      <c r="AK355" t="s">
        <v>396</v>
      </c>
      <c r="AL355" t="s">
        <v>396</v>
      </c>
      <c r="AM355" t="s">
        <v>396</v>
      </c>
      <c r="AN355" t="s">
        <v>396</v>
      </c>
      <c r="AO355" t="s">
        <v>396</v>
      </c>
      <c r="AP355" t="s">
        <v>396</v>
      </c>
      <c r="AQ355" t="s">
        <v>396</v>
      </c>
      <c r="AR355" t="s">
        <v>396</v>
      </c>
      <c r="AS355" t="s">
        <v>396</v>
      </c>
      <c r="AT355" t="s">
        <v>396</v>
      </c>
      <c r="AU355" t="s">
        <v>396</v>
      </c>
      <c r="AV355" t="s">
        <v>396</v>
      </c>
      <c r="AW355" t="s">
        <v>396</v>
      </c>
      <c r="AX355" t="s">
        <v>396</v>
      </c>
      <c r="AY355" t="s">
        <v>396</v>
      </c>
      <c r="AZ355" t="s">
        <v>396</v>
      </c>
      <c r="BA355" t="s">
        <v>396</v>
      </c>
      <c r="BB355" t="s">
        <v>396</v>
      </c>
      <c r="BC355" t="s">
        <v>396</v>
      </c>
      <c r="BD355" t="s">
        <v>396</v>
      </c>
      <c r="BE355" t="s">
        <v>396</v>
      </c>
      <c r="BF355" t="s">
        <v>396</v>
      </c>
      <c r="BG355" t="s">
        <v>396</v>
      </c>
      <c r="BH355" t="s">
        <v>396</v>
      </c>
      <c r="BI355" t="s">
        <v>396</v>
      </c>
      <c r="BJ355" t="s">
        <v>396</v>
      </c>
      <c r="BK355" t="s">
        <v>396</v>
      </c>
      <c r="BL355" t="s">
        <v>396</v>
      </c>
      <c r="BM355" t="s">
        <v>396</v>
      </c>
      <c r="BN355" t="s">
        <v>396</v>
      </c>
      <c r="BO355" t="s">
        <v>396</v>
      </c>
      <c r="BP355" t="s">
        <v>396</v>
      </c>
      <c r="BQ355" t="s">
        <v>396</v>
      </c>
      <c r="BR355" t="s">
        <v>396</v>
      </c>
      <c r="BS355" t="s">
        <v>396</v>
      </c>
      <c r="BT355" t="s">
        <v>396</v>
      </c>
      <c r="BU355" t="s">
        <v>396</v>
      </c>
      <c r="BV355" t="s">
        <v>396</v>
      </c>
      <c r="BW355" t="s">
        <v>396</v>
      </c>
      <c r="BX355" t="s">
        <v>396</v>
      </c>
      <c r="BY355" t="s">
        <v>396</v>
      </c>
      <c r="BZ355" t="s">
        <v>396</v>
      </c>
      <c r="CA355" t="s">
        <v>396</v>
      </c>
      <c r="CB355" t="s">
        <v>396</v>
      </c>
      <c r="CC355" t="s">
        <v>396</v>
      </c>
      <c r="CD355" t="s">
        <v>396</v>
      </c>
      <c r="CE355" t="s">
        <v>396</v>
      </c>
      <c r="CF355" t="s">
        <v>396</v>
      </c>
      <c r="CG355" t="s">
        <v>396</v>
      </c>
      <c r="CH355" t="s">
        <v>396</v>
      </c>
      <c r="CI355">
        <v>14</v>
      </c>
      <c r="CJ355">
        <v>78</v>
      </c>
      <c r="CK355">
        <v>141</v>
      </c>
      <c r="CL355" t="s">
        <v>396</v>
      </c>
      <c r="CM355" t="s">
        <v>396</v>
      </c>
      <c r="CN355" t="s">
        <v>396</v>
      </c>
      <c r="CO355" t="s">
        <v>396</v>
      </c>
      <c r="CP355">
        <v>0</v>
      </c>
      <c r="CQ355" t="s">
        <v>396</v>
      </c>
      <c r="CR355" t="s">
        <v>396</v>
      </c>
      <c r="CS355" t="s">
        <v>396</v>
      </c>
      <c r="CT355" t="s">
        <v>396</v>
      </c>
      <c r="CU355" t="s">
        <v>396</v>
      </c>
      <c r="CV355" t="s">
        <v>396</v>
      </c>
      <c r="CW355" t="s">
        <v>396</v>
      </c>
      <c r="CX355" t="s">
        <v>396</v>
      </c>
      <c r="CY355" t="s">
        <v>396</v>
      </c>
      <c r="CZ355" t="s">
        <v>396</v>
      </c>
      <c r="DA355" t="s">
        <v>396</v>
      </c>
      <c r="DB355" t="s">
        <v>396</v>
      </c>
      <c r="DC355" t="s">
        <v>396</v>
      </c>
      <c r="DD355" t="s">
        <v>396</v>
      </c>
      <c r="DE355" t="s">
        <v>396</v>
      </c>
      <c r="DF355" t="s">
        <v>396</v>
      </c>
      <c r="DG355" t="s">
        <v>396</v>
      </c>
      <c r="DH355" t="s">
        <v>396</v>
      </c>
      <c r="DI355" t="s">
        <v>396</v>
      </c>
      <c r="DJ355" t="s">
        <v>396</v>
      </c>
      <c r="DK355" t="s">
        <v>396</v>
      </c>
      <c r="DL355" t="s">
        <v>396</v>
      </c>
      <c r="DM355" t="s">
        <v>396</v>
      </c>
      <c r="DN355" t="s">
        <v>396</v>
      </c>
      <c r="DO355" t="s">
        <v>396</v>
      </c>
      <c r="DP355" t="s">
        <v>396</v>
      </c>
      <c r="DQ355" t="s">
        <v>396</v>
      </c>
      <c r="DR355" t="s">
        <v>396</v>
      </c>
      <c r="DS355" t="s">
        <v>396</v>
      </c>
      <c r="DT355" t="s">
        <v>396</v>
      </c>
      <c r="DU355" t="s">
        <v>396</v>
      </c>
      <c r="DV355" t="s">
        <v>396</v>
      </c>
      <c r="DW355" t="s">
        <v>396</v>
      </c>
      <c r="DX355" t="s">
        <v>396</v>
      </c>
      <c r="DY355" t="s">
        <v>396</v>
      </c>
      <c r="DZ355" t="s">
        <v>396</v>
      </c>
      <c r="EA355" t="s">
        <v>396</v>
      </c>
      <c r="EB355" t="s">
        <v>396</v>
      </c>
      <c r="EC355" t="s">
        <v>396</v>
      </c>
      <c r="ED355" t="s">
        <v>396</v>
      </c>
      <c r="EE355" t="s">
        <v>396</v>
      </c>
      <c r="EF355" t="s">
        <v>396</v>
      </c>
      <c r="EG355" t="s">
        <v>396</v>
      </c>
      <c r="EH355" t="s">
        <v>396</v>
      </c>
      <c r="EI355" t="s">
        <v>396</v>
      </c>
      <c r="EJ355" t="s">
        <v>396</v>
      </c>
      <c r="EK355" t="s">
        <v>396</v>
      </c>
      <c r="EL355" t="s">
        <v>396</v>
      </c>
      <c r="EM355" t="s">
        <v>396</v>
      </c>
      <c r="EN355" t="s">
        <v>396</v>
      </c>
      <c r="EO355" t="s">
        <v>396</v>
      </c>
      <c r="EP355" t="s">
        <v>396</v>
      </c>
      <c r="EQ355" t="s">
        <v>396</v>
      </c>
      <c r="ER355" t="s">
        <v>396</v>
      </c>
      <c r="ES355" t="s">
        <v>396</v>
      </c>
      <c r="ET355" t="s">
        <v>396</v>
      </c>
      <c r="EU355" t="s">
        <v>396</v>
      </c>
      <c r="EV355" t="s">
        <v>396</v>
      </c>
      <c r="EW355" t="s">
        <v>396</v>
      </c>
      <c r="EX355" t="s">
        <v>396</v>
      </c>
      <c r="EY355" t="s">
        <v>396</v>
      </c>
      <c r="EZ355" t="s">
        <v>396</v>
      </c>
      <c r="FA355" t="s">
        <v>396</v>
      </c>
      <c r="FB355" t="s">
        <v>396</v>
      </c>
      <c r="FC355" t="s">
        <v>396</v>
      </c>
      <c r="FD355" t="s">
        <v>396</v>
      </c>
      <c r="FE355" t="s">
        <v>396</v>
      </c>
      <c r="FF355" t="s">
        <v>396</v>
      </c>
      <c r="FG355" t="s">
        <v>396</v>
      </c>
      <c r="FH355" t="s">
        <v>396</v>
      </c>
      <c r="FI355" t="s">
        <v>396</v>
      </c>
      <c r="FJ355" t="s">
        <v>396</v>
      </c>
      <c r="FK355" t="s">
        <v>396</v>
      </c>
      <c r="FL355" t="s">
        <v>396</v>
      </c>
      <c r="FM355" t="s">
        <v>396</v>
      </c>
      <c r="FN355" t="s">
        <v>396</v>
      </c>
      <c r="FO355" t="s">
        <v>396</v>
      </c>
      <c r="FP355" t="s">
        <v>396</v>
      </c>
      <c r="FQ355" t="s">
        <v>396</v>
      </c>
      <c r="FR355" t="s">
        <v>396</v>
      </c>
      <c r="FS355">
        <v>18140302</v>
      </c>
      <c r="FT355">
        <v>53080106</v>
      </c>
    </row>
    <row r="356" spans="1:176" hidden="1" x14ac:dyDescent="0.25">
      <c r="A356" s="13">
        <f t="shared" si="15"/>
        <v>18140302</v>
      </c>
      <c r="B356" s="13">
        <f t="shared" si="16"/>
        <v>53080107</v>
      </c>
      <c r="C356" s="14" t="str">
        <f>IF(ISNA(VLOOKUP(A356,ComponentTable!E:E,1,0)),"","Use")</f>
        <v/>
      </c>
      <c r="D356" s="14" t="str">
        <f t="shared" si="17"/>
        <v/>
      </c>
      <c r="E356">
        <v>889</v>
      </c>
      <c r="F356" t="s">
        <v>399</v>
      </c>
      <c r="G356" t="s">
        <v>396</v>
      </c>
      <c r="H356" t="s">
        <v>399</v>
      </c>
      <c r="I356" t="s">
        <v>396</v>
      </c>
      <c r="J356" t="s">
        <v>396</v>
      </c>
      <c r="K356" t="s">
        <v>396</v>
      </c>
      <c r="L356">
        <v>0</v>
      </c>
      <c r="M356" t="s">
        <v>396</v>
      </c>
      <c r="N356" t="s">
        <v>396</v>
      </c>
      <c r="O356">
        <v>13</v>
      </c>
      <c r="P356" t="s">
        <v>396</v>
      </c>
      <c r="Q356" t="s">
        <v>396</v>
      </c>
      <c r="R356" t="s">
        <v>396</v>
      </c>
      <c r="S356" t="s">
        <v>396</v>
      </c>
      <c r="T356">
        <v>0</v>
      </c>
      <c r="U356">
        <v>0</v>
      </c>
      <c r="V356">
        <v>0</v>
      </c>
      <c r="W356">
        <v>0</v>
      </c>
      <c r="X356">
        <v>0</v>
      </c>
      <c r="Y356">
        <v>0</v>
      </c>
      <c r="Z356">
        <v>100</v>
      </c>
      <c r="AA356">
        <v>100</v>
      </c>
      <c r="AB356">
        <v>100</v>
      </c>
      <c r="AC356">
        <v>100</v>
      </c>
      <c r="AD356">
        <v>100</v>
      </c>
      <c r="AE356">
        <v>100</v>
      </c>
      <c r="AF356">
        <v>70</v>
      </c>
      <c r="AG356">
        <v>82.5</v>
      </c>
      <c r="AH356">
        <v>95</v>
      </c>
      <c r="AI356">
        <v>1</v>
      </c>
      <c r="AJ356">
        <v>2.5</v>
      </c>
      <c r="AK356">
        <v>4</v>
      </c>
      <c r="AL356" t="s">
        <v>396</v>
      </c>
      <c r="AM356">
        <v>96.7</v>
      </c>
      <c r="AN356" t="s">
        <v>396</v>
      </c>
      <c r="AO356" t="s">
        <v>396</v>
      </c>
      <c r="AP356">
        <v>0.7</v>
      </c>
      <c r="AQ356" t="s">
        <v>396</v>
      </c>
      <c r="AR356" t="s">
        <v>396</v>
      </c>
      <c r="AS356">
        <v>13.2</v>
      </c>
      <c r="AT356" t="s">
        <v>396</v>
      </c>
      <c r="AU356" t="s">
        <v>396</v>
      </c>
      <c r="AV356">
        <v>37.5</v>
      </c>
      <c r="AW356" t="s">
        <v>396</v>
      </c>
      <c r="AX356" t="s">
        <v>396</v>
      </c>
      <c r="AY356">
        <v>38.1</v>
      </c>
      <c r="AZ356" t="s">
        <v>396</v>
      </c>
      <c r="BA356" t="s">
        <v>396</v>
      </c>
      <c r="BB356">
        <v>7.2</v>
      </c>
      <c r="BC356" t="s">
        <v>396</v>
      </c>
      <c r="BD356">
        <v>0</v>
      </c>
      <c r="BE356">
        <v>2.2999999999999998</v>
      </c>
      <c r="BF356">
        <v>14.9</v>
      </c>
      <c r="BG356" t="s">
        <v>396</v>
      </c>
      <c r="BH356" t="s">
        <v>396</v>
      </c>
      <c r="BI356" t="s">
        <v>396</v>
      </c>
      <c r="BJ356" t="s">
        <v>396</v>
      </c>
      <c r="BK356" t="s">
        <v>396</v>
      </c>
      <c r="BL356" t="s">
        <v>396</v>
      </c>
      <c r="BM356">
        <v>1</v>
      </c>
      <c r="BN356">
        <v>1</v>
      </c>
      <c r="BO356">
        <v>3</v>
      </c>
      <c r="BP356">
        <v>0</v>
      </c>
      <c r="BQ356">
        <v>0</v>
      </c>
      <c r="BR356">
        <v>0</v>
      </c>
      <c r="BS356">
        <v>0.5</v>
      </c>
      <c r="BT356">
        <v>0.75</v>
      </c>
      <c r="BU356">
        <v>1</v>
      </c>
      <c r="BV356" t="s">
        <v>396</v>
      </c>
      <c r="BW356" t="s">
        <v>396</v>
      </c>
      <c r="BX356" t="s">
        <v>396</v>
      </c>
      <c r="BY356">
        <v>1.3</v>
      </c>
      <c r="BZ356">
        <v>1.35</v>
      </c>
      <c r="CA356">
        <v>1.4</v>
      </c>
      <c r="CB356" t="s">
        <v>396</v>
      </c>
      <c r="CC356" t="s">
        <v>396</v>
      </c>
      <c r="CD356" t="s">
        <v>396</v>
      </c>
      <c r="CE356" t="s">
        <v>396</v>
      </c>
      <c r="CF356">
        <v>1.47</v>
      </c>
      <c r="CG356" t="s">
        <v>396</v>
      </c>
      <c r="CH356" t="s">
        <v>396</v>
      </c>
      <c r="CI356">
        <v>42</v>
      </c>
      <c r="CJ356">
        <v>92</v>
      </c>
      <c r="CK356">
        <v>141</v>
      </c>
      <c r="CL356">
        <v>0.05</v>
      </c>
      <c r="CM356">
        <v>0.06</v>
      </c>
      <c r="CN356">
        <v>7.0000000000000007E-2</v>
      </c>
      <c r="CO356" t="s">
        <v>396</v>
      </c>
      <c r="CP356">
        <v>7.1</v>
      </c>
      <c r="CQ356" t="s">
        <v>396</v>
      </c>
      <c r="CR356" t="s">
        <v>396</v>
      </c>
      <c r="CS356">
        <v>5.2</v>
      </c>
      <c r="CT356" t="s">
        <v>396</v>
      </c>
      <c r="CU356" t="s">
        <v>396</v>
      </c>
      <c r="CV356">
        <v>1.5</v>
      </c>
      <c r="CW356" t="s">
        <v>396</v>
      </c>
      <c r="CX356" t="s">
        <v>396</v>
      </c>
      <c r="CY356" t="s">
        <v>396</v>
      </c>
      <c r="CZ356" t="s">
        <v>396</v>
      </c>
      <c r="DA356">
        <v>0</v>
      </c>
      <c r="DB356">
        <v>1.5</v>
      </c>
      <c r="DC356">
        <v>2.9</v>
      </c>
      <c r="DD356">
        <v>0</v>
      </c>
      <c r="DE356">
        <v>7</v>
      </c>
      <c r="DF356">
        <v>14</v>
      </c>
      <c r="DG356">
        <v>0</v>
      </c>
      <c r="DH356">
        <v>0</v>
      </c>
      <c r="DI356">
        <v>0</v>
      </c>
      <c r="DJ356" t="s">
        <v>396</v>
      </c>
      <c r="DK356" t="s">
        <v>396</v>
      </c>
      <c r="DL356" t="s">
        <v>396</v>
      </c>
      <c r="DM356">
        <v>0.05</v>
      </c>
      <c r="DN356">
        <v>0.05</v>
      </c>
      <c r="DO356">
        <v>0</v>
      </c>
      <c r="DP356">
        <v>0</v>
      </c>
      <c r="DQ356">
        <v>0</v>
      </c>
      <c r="DR356">
        <v>0</v>
      </c>
      <c r="DS356">
        <v>0</v>
      </c>
      <c r="DT356">
        <v>0</v>
      </c>
      <c r="DU356">
        <v>0</v>
      </c>
      <c r="DV356">
        <v>1</v>
      </c>
      <c r="DW356">
        <v>4</v>
      </c>
      <c r="DX356">
        <v>0</v>
      </c>
      <c r="DY356">
        <v>0.1</v>
      </c>
      <c r="DZ356">
        <v>2</v>
      </c>
      <c r="EA356">
        <v>0.4</v>
      </c>
      <c r="EB356">
        <v>0.4</v>
      </c>
      <c r="EC356">
        <v>1.1000000000000001</v>
      </c>
      <c r="ED356" t="s">
        <v>396</v>
      </c>
      <c r="EE356" t="s">
        <v>396</v>
      </c>
      <c r="EF356" t="s">
        <v>396</v>
      </c>
      <c r="EG356">
        <v>0</v>
      </c>
      <c r="EH356">
        <v>0.5</v>
      </c>
      <c r="EI356">
        <v>1</v>
      </c>
      <c r="EJ356">
        <v>5.0999999999999996</v>
      </c>
      <c r="EK356">
        <v>6.2</v>
      </c>
      <c r="EL356">
        <v>7.3</v>
      </c>
      <c r="EM356" t="s">
        <v>396</v>
      </c>
      <c r="EN356" t="s">
        <v>396</v>
      </c>
      <c r="EO356" t="s">
        <v>396</v>
      </c>
      <c r="EP356" t="s">
        <v>396</v>
      </c>
      <c r="EQ356" t="s">
        <v>396</v>
      </c>
      <c r="ER356" t="s">
        <v>396</v>
      </c>
      <c r="ES356" t="s">
        <v>396</v>
      </c>
      <c r="ET356" t="s">
        <v>396</v>
      </c>
      <c r="EU356" t="s">
        <v>396</v>
      </c>
      <c r="EV356" t="s">
        <v>396</v>
      </c>
      <c r="EW356" t="s">
        <v>396</v>
      </c>
      <c r="EX356" t="s">
        <v>396</v>
      </c>
      <c r="EY356" t="s">
        <v>396</v>
      </c>
      <c r="EZ356" t="s">
        <v>396</v>
      </c>
      <c r="FA356" t="s">
        <v>396</v>
      </c>
      <c r="FB356" t="s">
        <v>396</v>
      </c>
      <c r="FC356" t="s">
        <v>396</v>
      </c>
      <c r="FD356" t="s">
        <v>396</v>
      </c>
      <c r="FE356" t="s">
        <v>396</v>
      </c>
      <c r="FF356" t="s">
        <v>396</v>
      </c>
      <c r="FG356" t="s">
        <v>396</v>
      </c>
      <c r="FH356" t="s">
        <v>396</v>
      </c>
      <c r="FI356" t="s">
        <v>396</v>
      </c>
      <c r="FJ356" t="s">
        <v>396</v>
      </c>
      <c r="FK356" t="s">
        <v>396</v>
      </c>
      <c r="FL356" t="s">
        <v>396</v>
      </c>
      <c r="FM356" t="s">
        <v>396</v>
      </c>
      <c r="FN356" t="s">
        <v>396</v>
      </c>
      <c r="FO356" t="s">
        <v>396</v>
      </c>
      <c r="FP356" t="s">
        <v>396</v>
      </c>
      <c r="FQ356" t="s">
        <v>396</v>
      </c>
      <c r="FR356" t="s">
        <v>396</v>
      </c>
      <c r="FS356">
        <v>18140302</v>
      </c>
      <c r="FT356">
        <v>53080107</v>
      </c>
    </row>
    <row r="357" spans="1:176" hidden="1" x14ac:dyDescent="0.25">
      <c r="A357" s="13">
        <f t="shared" si="15"/>
        <v>18140301</v>
      </c>
      <c r="B357" s="13">
        <f t="shared" si="16"/>
        <v>53080101</v>
      </c>
      <c r="C357" s="14" t="str">
        <f>IF(ISNA(VLOOKUP(A357,ComponentTable!E:E,1,0)),"","Use")</f>
        <v/>
      </c>
      <c r="D357" s="14" t="str">
        <f t="shared" si="17"/>
        <v/>
      </c>
      <c r="E357">
        <v>890</v>
      </c>
      <c r="F357" t="s">
        <v>399</v>
      </c>
      <c r="G357" t="s">
        <v>396</v>
      </c>
      <c r="H357" t="s">
        <v>399</v>
      </c>
      <c r="I357" t="s">
        <v>396</v>
      </c>
      <c r="J357" t="s">
        <v>396</v>
      </c>
      <c r="K357" t="s">
        <v>396</v>
      </c>
      <c r="L357">
        <v>0</v>
      </c>
      <c r="M357" t="s">
        <v>396</v>
      </c>
      <c r="N357" t="s">
        <v>396</v>
      </c>
      <c r="O357">
        <v>8</v>
      </c>
      <c r="P357" t="s">
        <v>396</v>
      </c>
      <c r="Q357" t="s">
        <v>396</v>
      </c>
      <c r="R357">
        <v>8</v>
      </c>
      <c r="S357" t="s">
        <v>396</v>
      </c>
      <c r="T357">
        <v>0</v>
      </c>
      <c r="U357">
        <v>0</v>
      </c>
      <c r="V357">
        <v>0</v>
      </c>
      <c r="W357">
        <v>0</v>
      </c>
      <c r="X357">
        <v>0</v>
      </c>
      <c r="Y357">
        <v>0</v>
      </c>
      <c r="Z357">
        <v>100</v>
      </c>
      <c r="AA357">
        <v>100</v>
      </c>
      <c r="AB357">
        <v>100</v>
      </c>
      <c r="AC357">
        <v>95</v>
      </c>
      <c r="AD357">
        <v>97.5</v>
      </c>
      <c r="AE357">
        <v>100</v>
      </c>
      <c r="AF357">
        <v>85</v>
      </c>
      <c r="AG357">
        <v>92.5</v>
      </c>
      <c r="AH357">
        <v>100</v>
      </c>
      <c r="AI357">
        <v>2</v>
      </c>
      <c r="AJ357">
        <v>6</v>
      </c>
      <c r="AK357">
        <v>10</v>
      </c>
      <c r="AL357" t="s">
        <v>396</v>
      </c>
      <c r="AM357">
        <v>97</v>
      </c>
      <c r="AN357" t="s">
        <v>396</v>
      </c>
      <c r="AO357" t="s">
        <v>396</v>
      </c>
      <c r="AP357">
        <v>0</v>
      </c>
      <c r="AQ357" t="s">
        <v>396</v>
      </c>
      <c r="AR357" t="s">
        <v>396</v>
      </c>
      <c r="AS357">
        <v>1</v>
      </c>
      <c r="AT357" t="s">
        <v>396</v>
      </c>
      <c r="AU357" t="s">
        <v>396</v>
      </c>
      <c r="AV357">
        <v>18.3</v>
      </c>
      <c r="AW357" t="s">
        <v>396</v>
      </c>
      <c r="AX357" t="s">
        <v>396</v>
      </c>
      <c r="AY357">
        <v>63.4</v>
      </c>
      <c r="AZ357" t="s">
        <v>396</v>
      </c>
      <c r="BA357" t="s">
        <v>396</v>
      </c>
      <c r="BB357">
        <v>14.3</v>
      </c>
      <c r="BC357" t="s">
        <v>396</v>
      </c>
      <c r="BD357">
        <v>0</v>
      </c>
      <c r="BE357">
        <v>1</v>
      </c>
      <c r="BF357">
        <v>14.9</v>
      </c>
      <c r="BG357" t="s">
        <v>396</v>
      </c>
      <c r="BH357" t="s">
        <v>396</v>
      </c>
      <c r="BI357" t="s">
        <v>396</v>
      </c>
      <c r="BJ357" t="s">
        <v>396</v>
      </c>
      <c r="BK357" t="s">
        <v>396</v>
      </c>
      <c r="BL357" t="s">
        <v>396</v>
      </c>
      <c r="BM357">
        <v>0</v>
      </c>
      <c r="BN357">
        <v>2</v>
      </c>
      <c r="BO357">
        <v>4</v>
      </c>
      <c r="BP357">
        <v>0</v>
      </c>
      <c r="BQ357">
        <v>0</v>
      </c>
      <c r="BR357">
        <v>0</v>
      </c>
      <c r="BS357">
        <v>0.5</v>
      </c>
      <c r="BT357">
        <v>1.25</v>
      </c>
      <c r="BU357">
        <v>2</v>
      </c>
      <c r="BV357" t="s">
        <v>396</v>
      </c>
      <c r="BW357" t="s">
        <v>396</v>
      </c>
      <c r="BX357" t="s">
        <v>396</v>
      </c>
      <c r="BY357">
        <v>1.25</v>
      </c>
      <c r="BZ357">
        <v>1.45</v>
      </c>
      <c r="CA357">
        <v>1.65</v>
      </c>
      <c r="CB357" t="s">
        <v>396</v>
      </c>
      <c r="CC357" t="s">
        <v>396</v>
      </c>
      <c r="CD357" t="s">
        <v>396</v>
      </c>
      <c r="CE357" t="s">
        <v>396</v>
      </c>
      <c r="CF357">
        <v>1.47</v>
      </c>
      <c r="CG357" t="s">
        <v>396</v>
      </c>
      <c r="CH357" t="s">
        <v>396</v>
      </c>
      <c r="CI357">
        <v>42.34</v>
      </c>
      <c r="CJ357">
        <v>197.67</v>
      </c>
      <c r="CK357">
        <v>353</v>
      </c>
      <c r="CL357">
        <v>0.05</v>
      </c>
      <c r="CM357">
        <v>0.08</v>
      </c>
      <c r="CN357">
        <v>0.1</v>
      </c>
      <c r="CO357" t="s">
        <v>396</v>
      </c>
      <c r="CP357">
        <v>7.1</v>
      </c>
      <c r="CQ357" t="s">
        <v>396</v>
      </c>
      <c r="CR357" t="s">
        <v>396</v>
      </c>
      <c r="CS357">
        <v>5.2</v>
      </c>
      <c r="CT357" t="s">
        <v>396</v>
      </c>
      <c r="CU357" t="s">
        <v>396</v>
      </c>
      <c r="CV357">
        <v>1.5</v>
      </c>
      <c r="CW357" t="s">
        <v>396</v>
      </c>
      <c r="CX357" t="s">
        <v>396</v>
      </c>
      <c r="CY357" t="s">
        <v>396</v>
      </c>
      <c r="CZ357" t="s">
        <v>396</v>
      </c>
      <c r="DA357">
        <v>0</v>
      </c>
      <c r="DB357">
        <v>1.5</v>
      </c>
      <c r="DC357">
        <v>2.9</v>
      </c>
      <c r="DD357">
        <v>0</v>
      </c>
      <c r="DE357">
        <v>7</v>
      </c>
      <c r="DF357">
        <v>14</v>
      </c>
      <c r="DG357">
        <v>0</v>
      </c>
      <c r="DH357">
        <v>0</v>
      </c>
      <c r="DI357">
        <v>0</v>
      </c>
      <c r="DJ357">
        <v>0</v>
      </c>
      <c r="DK357">
        <v>0</v>
      </c>
      <c r="DL357">
        <v>0</v>
      </c>
      <c r="DM357">
        <v>0.02</v>
      </c>
      <c r="DN357">
        <v>0.02</v>
      </c>
      <c r="DO357">
        <v>0</v>
      </c>
      <c r="DP357">
        <v>0</v>
      </c>
      <c r="DQ357">
        <v>0</v>
      </c>
      <c r="DR357">
        <v>0</v>
      </c>
      <c r="DS357">
        <v>0</v>
      </c>
      <c r="DT357">
        <v>0</v>
      </c>
      <c r="DU357">
        <v>0</v>
      </c>
      <c r="DV357">
        <v>1</v>
      </c>
      <c r="DW357">
        <v>4</v>
      </c>
      <c r="DX357">
        <v>0</v>
      </c>
      <c r="DY357">
        <v>0.1</v>
      </c>
      <c r="DZ357">
        <v>2</v>
      </c>
      <c r="EA357" t="s">
        <v>396</v>
      </c>
      <c r="EB357" t="s">
        <v>396</v>
      </c>
      <c r="EC357" t="s">
        <v>396</v>
      </c>
      <c r="ED357">
        <v>0.1</v>
      </c>
      <c r="EE357">
        <v>1.1000000000000001</v>
      </c>
      <c r="EF357">
        <v>2.2999999999999998</v>
      </c>
      <c r="EG357">
        <v>0</v>
      </c>
      <c r="EH357">
        <v>1</v>
      </c>
      <c r="EI357">
        <v>2</v>
      </c>
      <c r="EJ357">
        <v>3.5</v>
      </c>
      <c r="EK357">
        <v>4.8</v>
      </c>
      <c r="EL357">
        <v>6</v>
      </c>
      <c r="EM357" t="s">
        <v>396</v>
      </c>
      <c r="EN357" t="s">
        <v>396</v>
      </c>
      <c r="EO357" t="s">
        <v>396</v>
      </c>
      <c r="EP357" t="s">
        <v>396</v>
      </c>
      <c r="EQ357" t="s">
        <v>396</v>
      </c>
      <c r="ER357" t="s">
        <v>396</v>
      </c>
      <c r="ES357" t="s">
        <v>396</v>
      </c>
      <c r="ET357" t="s">
        <v>396</v>
      </c>
      <c r="EU357" t="s">
        <v>396</v>
      </c>
      <c r="EV357" t="s">
        <v>396</v>
      </c>
      <c r="EW357" t="s">
        <v>396</v>
      </c>
      <c r="EX357" t="s">
        <v>396</v>
      </c>
      <c r="EY357" t="s">
        <v>396</v>
      </c>
      <c r="EZ357" t="s">
        <v>396</v>
      </c>
      <c r="FA357" t="s">
        <v>396</v>
      </c>
      <c r="FB357" t="s">
        <v>396</v>
      </c>
      <c r="FC357" t="s">
        <v>396</v>
      </c>
      <c r="FD357" t="s">
        <v>396</v>
      </c>
      <c r="FE357" t="s">
        <v>396</v>
      </c>
      <c r="FF357" t="s">
        <v>396</v>
      </c>
      <c r="FG357" t="s">
        <v>396</v>
      </c>
      <c r="FH357" t="s">
        <v>396</v>
      </c>
      <c r="FI357" t="s">
        <v>396</v>
      </c>
      <c r="FJ357" t="s">
        <v>396</v>
      </c>
      <c r="FK357" t="s">
        <v>396</v>
      </c>
      <c r="FL357" t="s">
        <v>396</v>
      </c>
      <c r="FM357" t="s">
        <v>396</v>
      </c>
      <c r="FN357" t="s">
        <v>396</v>
      </c>
      <c r="FO357" t="s">
        <v>396</v>
      </c>
      <c r="FP357" t="s">
        <v>396</v>
      </c>
      <c r="FQ357" t="s">
        <v>396</v>
      </c>
      <c r="FR357" t="s">
        <v>396</v>
      </c>
      <c r="FS357">
        <v>18140301</v>
      </c>
      <c r="FT357">
        <v>53080101</v>
      </c>
    </row>
    <row r="358" spans="1:176" hidden="1" x14ac:dyDescent="0.25">
      <c r="A358" s="13">
        <f t="shared" si="15"/>
        <v>18140301</v>
      </c>
      <c r="B358" s="13">
        <f t="shared" si="16"/>
        <v>53080102</v>
      </c>
      <c r="C358" s="14" t="str">
        <f>IF(ISNA(VLOOKUP(A358,ComponentTable!E:E,1,0)),"","Use")</f>
        <v/>
      </c>
      <c r="D358" s="14" t="str">
        <f t="shared" si="17"/>
        <v/>
      </c>
      <c r="E358">
        <v>891</v>
      </c>
      <c r="F358" t="s">
        <v>704</v>
      </c>
      <c r="G358" t="s">
        <v>396</v>
      </c>
      <c r="H358" t="s">
        <v>704</v>
      </c>
      <c r="I358" t="s">
        <v>396</v>
      </c>
      <c r="J358" t="s">
        <v>396</v>
      </c>
      <c r="K358" t="s">
        <v>396</v>
      </c>
      <c r="L358">
        <v>8</v>
      </c>
      <c r="M358" t="s">
        <v>396</v>
      </c>
      <c r="N358" t="s">
        <v>396</v>
      </c>
      <c r="O358">
        <v>203</v>
      </c>
      <c r="P358" t="s">
        <v>396</v>
      </c>
      <c r="Q358" t="s">
        <v>396</v>
      </c>
      <c r="R358">
        <v>195</v>
      </c>
      <c r="S358" t="s">
        <v>396</v>
      </c>
      <c r="T358">
        <v>0</v>
      </c>
      <c r="U358">
        <v>0</v>
      </c>
      <c r="V358">
        <v>0</v>
      </c>
      <c r="W358">
        <v>0</v>
      </c>
      <c r="X358">
        <v>0</v>
      </c>
      <c r="Y358">
        <v>0</v>
      </c>
      <c r="Z358">
        <v>100</v>
      </c>
      <c r="AA358">
        <v>100</v>
      </c>
      <c r="AB358">
        <v>100</v>
      </c>
      <c r="AC358">
        <v>95</v>
      </c>
      <c r="AD358">
        <v>97.5</v>
      </c>
      <c r="AE358">
        <v>100</v>
      </c>
      <c r="AF358">
        <v>85</v>
      </c>
      <c r="AG358">
        <v>92.5</v>
      </c>
      <c r="AH358">
        <v>100</v>
      </c>
      <c r="AI358">
        <v>2</v>
      </c>
      <c r="AJ358">
        <v>6</v>
      </c>
      <c r="AK358">
        <v>10</v>
      </c>
      <c r="AL358" t="s">
        <v>396</v>
      </c>
      <c r="AM358">
        <v>97</v>
      </c>
      <c r="AN358" t="s">
        <v>396</v>
      </c>
      <c r="AO358" t="s">
        <v>396</v>
      </c>
      <c r="AP358">
        <v>0</v>
      </c>
      <c r="AQ358" t="s">
        <v>396</v>
      </c>
      <c r="AR358" t="s">
        <v>396</v>
      </c>
      <c r="AS358">
        <v>1</v>
      </c>
      <c r="AT358" t="s">
        <v>396</v>
      </c>
      <c r="AU358" t="s">
        <v>396</v>
      </c>
      <c r="AV358">
        <v>18.3</v>
      </c>
      <c r="AW358" t="s">
        <v>396</v>
      </c>
      <c r="AX358" t="s">
        <v>396</v>
      </c>
      <c r="AY358">
        <v>63.4</v>
      </c>
      <c r="AZ358" t="s">
        <v>396</v>
      </c>
      <c r="BA358" t="s">
        <v>396</v>
      </c>
      <c r="BB358">
        <v>14.3</v>
      </c>
      <c r="BC358" t="s">
        <v>396</v>
      </c>
      <c r="BD358">
        <v>0</v>
      </c>
      <c r="BE358">
        <v>1</v>
      </c>
      <c r="BF358">
        <v>14.9</v>
      </c>
      <c r="BG358" t="s">
        <v>396</v>
      </c>
      <c r="BH358" t="s">
        <v>396</v>
      </c>
      <c r="BI358" t="s">
        <v>396</v>
      </c>
      <c r="BJ358" t="s">
        <v>396</v>
      </c>
      <c r="BK358" t="s">
        <v>396</v>
      </c>
      <c r="BL358" t="s">
        <v>396</v>
      </c>
      <c r="BM358">
        <v>0</v>
      </c>
      <c r="BN358">
        <v>2</v>
      </c>
      <c r="BO358">
        <v>4</v>
      </c>
      <c r="BP358">
        <v>0</v>
      </c>
      <c r="BQ358">
        <v>0</v>
      </c>
      <c r="BR358">
        <v>0</v>
      </c>
      <c r="BS358">
        <v>0</v>
      </c>
      <c r="BT358">
        <v>0.25</v>
      </c>
      <c r="BU358">
        <v>0.5</v>
      </c>
      <c r="BV358" t="s">
        <v>396</v>
      </c>
      <c r="BW358" t="s">
        <v>396</v>
      </c>
      <c r="BX358" t="s">
        <v>396</v>
      </c>
      <c r="BY358">
        <v>1.4</v>
      </c>
      <c r="BZ358">
        <v>1.55</v>
      </c>
      <c r="CA358">
        <v>1.7</v>
      </c>
      <c r="CB358" t="s">
        <v>396</v>
      </c>
      <c r="CC358" t="s">
        <v>396</v>
      </c>
      <c r="CD358" t="s">
        <v>396</v>
      </c>
      <c r="CE358" t="s">
        <v>396</v>
      </c>
      <c r="CF358">
        <v>1.5</v>
      </c>
      <c r="CG358" t="s">
        <v>396</v>
      </c>
      <c r="CH358" t="s">
        <v>396</v>
      </c>
      <c r="CI358">
        <v>42.34</v>
      </c>
      <c r="CJ358">
        <v>197.67</v>
      </c>
      <c r="CK358">
        <v>353</v>
      </c>
      <c r="CL358">
        <v>0.02</v>
      </c>
      <c r="CM358">
        <v>0.04</v>
      </c>
      <c r="CN358">
        <v>0.05</v>
      </c>
      <c r="CO358" t="s">
        <v>396</v>
      </c>
      <c r="CP358">
        <v>5.4</v>
      </c>
      <c r="CQ358" t="s">
        <v>396</v>
      </c>
      <c r="CR358" t="s">
        <v>396</v>
      </c>
      <c r="CS358">
        <v>4</v>
      </c>
      <c r="CT358" t="s">
        <v>396</v>
      </c>
      <c r="CU358" t="s">
        <v>396</v>
      </c>
      <c r="CV358">
        <v>1.1000000000000001</v>
      </c>
      <c r="CW358" t="s">
        <v>396</v>
      </c>
      <c r="CX358" t="s">
        <v>396</v>
      </c>
      <c r="CY358" t="s">
        <v>396</v>
      </c>
      <c r="CZ358" t="s">
        <v>396</v>
      </c>
      <c r="DA358">
        <v>0</v>
      </c>
      <c r="DB358">
        <v>1.5</v>
      </c>
      <c r="DC358">
        <v>2.9</v>
      </c>
      <c r="DD358">
        <v>0</v>
      </c>
      <c r="DE358">
        <v>7</v>
      </c>
      <c r="DF358">
        <v>14</v>
      </c>
      <c r="DG358">
        <v>0</v>
      </c>
      <c r="DH358">
        <v>0</v>
      </c>
      <c r="DI358">
        <v>0</v>
      </c>
      <c r="DJ358">
        <v>0</v>
      </c>
      <c r="DK358">
        <v>0</v>
      </c>
      <c r="DL358">
        <v>0</v>
      </c>
      <c r="DM358">
        <v>0.02</v>
      </c>
      <c r="DN358">
        <v>0.02</v>
      </c>
      <c r="DO358">
        <v>0</v>
      </c>
      <c r="DP358">
        <v>0</v>
      </c>
      <c r="DQ358">
        <v>0</v>
      </c>
      <c r="DR358">
        <v>0</v>
      </c>
      <c r="DS358">
        <v>0</v>
      </c>
      <c r="DT358">
        <v>0</v>
      </c>
      <c r="DU358">
        <v>0</v>
      </c>
      <c r="DV358">
        <v>1</v>
      </c>
      <c r="DW358">
        <v>4</v>
      </c>
      <c r="DX358">
        <v>0</v>
      </c>
      <c r="DY358">
        <v>0.1</v>
      </c>
      <c r="DZ358">
        <v>2</v>
      </c>
      <c r="EA358" t="s">
        <v>396</v>
      </c>
      <c r="EB358" t="s">
        <v>396</v>
      </c>
      <c r="EC358" t="s">
        <v>396</v>
      </c>
      <c r="ED358">
        <v>0</v>
      </c>
      <c r="EE358">
        <v>0.6</v>
      </c>
      <c r="EF358">
        <v>1.4</v>
      </c>
      <c r="EG358">
        <v>0</v>
      </c>
      <c r="EH358">
        <v>0.5</v>
      </c>
      <c r="EI358">
        <v>1</v>
      </c>
      <c r="EJ358">
        <v>4.5</v>
      </c>
      <c r="EK358">
        <v>5.2</v>
      </c>
      <c r="EL358">
        <v>6</v>
      </c>
      <c r="EM358" t="s">
        <v>396</v>
      </c>
      <c r="EN358" t="s">
        <v>396</v>
      </c>
      <c r="EO358" t="s">
        <v>396</v>
      </c>
      <c r="EP358" t="s">
        <v>396</v>
      </c>
      <c r="EQ358" t="s">
        <v>396</v>
      </c>
      <c r="ER358" t="s">
        <v>396</v>
      </c>
      <c r="ES358" t="s">
        <v>396</v>
      </c>
      <c r="ET358" t="s">
        <v>396</v>
      </c>
      <c r="EU358" t="s">
        <v>396</v>
      </c>
      <c r="EV358" t="s">
        <v>396</v>
      </c>
      <c r="EW358" t="s">
        <v>396</v>
      </c>
      <c r="EX358" t="s">
        <v>396</v>
      </c>
      <c r="EY358" t="s">
        <v>396</v>
      </c>
      <c r="EZ358" t="s">
        <v>396</v>
      </c>
      <c r="FA358" t="s">
        <v>396</v>
      </c>
      <c r="FB358" t="s">
        <v>396</v>
      </c>
      <c r="FC358" t="s">
        <v>396</v>
      </c>
      <c r="FD358" t="s">
        <v>396</v>
      </c>
      <c r="FE358" t="s">
        <v>396</v>
      </c>
      <c r="FF358" t="s">
        <v>396</v>
      </c>
      <c r="FG358" t="s">
        <v>396</v>
      </c>
      <c r="FH358" t="s">
        <v>396</v>
      </c>
      <c r="FI358" t="s">
        <v>396</v>
      </c>
      <c r="FJ358" t="s">
        <v>396</v>
      </c>
      <c r="FK358" t="s">
        <v>396</v>
      </c>
      <c r="FL358" t="s">
        <v>396</v>
      </c>
      <c r="FM358" t="s">
        <v>396</v>
      </c>
      <c r="FN358" t="s">
        <v>396</v>
      </c>
      <c r="FO358" t="s">
        <v>396</v>
      </c>
      <c r="FP358" t="s">
        <v>396</v>
      </c>
      <c r="FQ358" t="s">
        <v>396</v>
      </c>
      <c r="FR358" t="s">
        <v>396</v>
      </c>
      <c r="FS358">
        <v>18140301</v>
      </c>
      <c r="FT358">
        <v>53080102</v>
      </c>
    </row>
    <row r="359" spans="1:176" hidden="1" x14ac:dyDescent="0.25">
      <c r="A359" s="13">
        <f t="shared" si="15"/>
        <v>18140300</v>
      </c>
      <c r="B359" s="13">
        <f t="shared" si="16"/>
        <v>53080096</v>
      </c>
      <c r="C359" s="14" t="str">
        <f>IF(ISNA(VLOOKUP(A359,ComponentTable!E:E,1,0)),"","Use")</f>
        <v/>
      </c>
      <c r="D359" s="14" t="str">
        <f t="shared" si="17"/>
        <v/>
      </c>
      <c r="E359">
        <v>892</v>
      </c>
      <c r="F359" t="s">
        <v>399</v>
      </c>
      <c r="G359" t="s">
        <v>396</v>
      </c>
      <c r="H359" t="s">
        <v>399</v>
      </c>
      <c r="I359" t="s">
        <v>396</v>
      </c>
      <c r="J359" t="s">
        <v>396</v>
      </c>
      <c r="K359" t="s">
        <v>396</v>
      </c>
      <c r="L359">
        <v>0</v>
      </c>
      <c r="M359" t="s">
        <v>396</v>
      </c>
      <c r="N359" t="s">
        <v>396</v>
      </c>
      <c r="O359">
        <v>18</v>
      </c>
      <c r="P359" t="s">
        <v>396</v>
      </c>
      <c r="Q359" t="s">
        <v>396</v>
      </c>
      <c r="R359" t="s">
        <v>396</v>
      </c>
      <c r="S359" t="s">
        <v>396</v>
      </c>
      <c r="T359">
        <v>0</v>
      </c>
      <c r="U359">
        <v>0</v>
      </c>
      <c r="V359">
        <v>0</v>
      </c>
      <c r="W359">
        <v>0</v>
      </c>
      <c r="X359">
        <v>0</v>
      </c>
      <c r="Y359">
        <v>0</v>
      </c>
      <c r="Z359">
        <v>100</v>
      </c>
      <c r="AA359">
        <v>100</v>
      </c>
      <c r="AB359">
        <v>100</v>
      </c>
      <c r="AC359">
        <v>100</v>
      </c>
      <c r="AD359">
        <v>100</v>
      </c>
      <c r="AE359">
        <v>100</v>
      </c>
      <c r="AF359">
        <v>80</v>
      </c>
      <c r="AG359">
        <v>90</v>
      </c>
      <c r="AH359">
        <v>100</v>
      </c>
      <c r="AI359">
        <v>2</v>
      </c>
      <c r="AJ359">
        <v>7</v>
      </c>
      <c r="AK359">
        <v>12</v>
      </c>
      <c r="AL359" t="s">
        <v>396</v>
      </c>
      <c r="AM359">
        <v>91.8</v>
      </c>
      <c r="AN359" t="s">
        <v>396</v>
      </c>
      <c r="AO359" t="s">
        <v>396</v>
      </c>
      <c r="AP359">
        <v>0</v>
      </c>
      <c r="AQ359" t="s">
        <v>396</v>
      </c>
      <c r="AR359" t="s">
        <v>396</v>
      </c>
      <c r="AS359">
        <v>1.6</v>
      </c>
      <c r="AT359" t="s">
        <v>396</v>
      </c>
      <c r="AU359" t="s">
        <v>396</v>
      </c>
      <c r="AV359">
        <v>26.7</v>
      </c>
      <c r="AW359" t="s">
        <v>396</v>
      </c>
      <c r="AX359" t="s">
        <v>396</v>
      </c>
      <c r="AY359">
        <v>54.4</v>
      </c>
      <c r="AZ359" t="s">
        <v>396</v>
      </c>
      <c r="BA359" t="s">
        <v>396</v>
      </c>
      <c r="BB359">
        <v>9.1</v>
      </c>
      <c r="BC359" t="s">
        <v>396</v>
      </c>
      <c r="BD359">
        <v>0</v>
      </c>
      <c r="BE359">
        <v>7.1</v>
      </c>
      <c r="BF359">
        <v>14.9</v>
      </c>
      <c r="BG359" t="s">
        <v>396</v>
      </c>
      <c r="BH359" t="s">
        <v>396</v>
      </c>
      <c r="BI359" t="s">
        <v>396</v>
      </c>
      <c r="BJ359" t="s">
        <v>396</v>
      </c>
      <c r="BK359" t="s">
        <v>396</v>
      </c>
      <c r="BL359" t="s">
        <v>396</v>
      </c>
      <c r="BM359">
        <v>1</v>
      </c>
      <c r="BN359">
        <v>1.1000000000000001</v>
      </c>
      <c r="BO359">
        <v>6</v>
      </c>
      <c r="BP359">
        <v>0</v>
      </c>
      <c r="BQ359">
        <v>0</v>
      </c>
      <c r="BR359">
        <v>0</v>
      </c>
      <c r="BS359">
        <v>1</v>
      </c>
      <c r="BT359">
        <v>4.49</v>
      </c>
      <c r="BU359">
        <v>5</v>
      </c>
      <c r="BV359" t="s">
        <v>396</v>
      </c>
      <c r="BW359" t="s">
        <v>396</v>
      </c>
      <c r="BX359" t="s">
        <v>396</v>
      </c>
      <c r="BY359">
        <v>1.35</v>
      </c>
      <c r="BZ359">
        <v>1.4</v>
      </c>
      <c r="CA359">
        <v>1.45</v>
      </c>
      <c r="CB359" t="s">
        <v>396</v>
      </c>
      <c r="CC359" t="s">
        <v>396</v>
      </c>
      <c r="CD359" t="s">
        <v>396</v>
      </c>
      <c r="CE359" t="s">
        <v>396</v>
      </c>
      <c r="CF359">
        <v>1.52</v>
      </c>
      <c r="CG359" t="s">
        <v>396</v>
      </c>
      <c r="CH359" t="s">
        <v>396</v>
      </c>
      <c r="CI359">
        <v>42</v>
      </c>
      <c r="CJ359">
        <v>92</v>
      </c>
      <c r="CK359">
        <v>141</v>
      </c>
      <c r="CL359">
        <v>0.03</v>
      </c>
      <c r="CM359">
        <v>0.05</v>
      </c>
      <c r="CN359">
        <v>7.0000000000000007E-2</v>
      </c>
      <c r="CO359" t="s">
        <v>396</v>
      </c>
      <c r="CP359">
        <v>8.8000000000000007</v>
      </c>
      <c r="CQ359" t="s">
        <v>396</v>
      </c>
      <c r="CR359" t="s">
        <v>396</v>
      </c>
      <c r="CS359">
        <v>6.6</v>
      </c>
      <c r="CT359" t="s">
        <v>396</v>
      </c>
      <c r="CU359" t="s">
        <v>396</v>
      </c>
      <c r="CV359">
        <v>2.2000000000000002</v>
      </c>
      <c r="CW359" t="s">
        <v>396</v>
      </c>
      <c r="CX359" t="s">
        <v>396</v>
      </c>
      <c r="CY359" t="s">
        <v>396</v>
      </c>
      <c r="CZ359" t="s">
        <v>396</v>
      </c>
      <c r="DA359">
        <v>0</v>
      </c>
      <c r="DB359">
        <v>1.5</v>
      </c>
      <c r="DC359">
        <v>2.9</v>
      </c>
      <c r="DD359">
        <v>0</v>
      </c>
      <c r="DE359">
        <v>7</v>
      </c>
      <c r="DF359">
        <v>14</v>
      </c>
      <c r="DG359">
        <v>0</v>
      </c>
      <c r="DH359">
        <v>0</v>
      </c>
      <c r="DI359">
        <v>0</v>
      </c>
      <c r="DJ359">
        <v>0</v>
      </c>
      <c r="DK359">
        <v>0</v>
      </c>
      <c r="DL359">
        <v>0</v>
      </c>
      <c r="DM359">
        <v>0.05</v>
      </c>
      <c r="DN359">
        <v>0.05</v>
      </c>
      <c r="DO359">
        <v>0</v>
      </c>
      <c r="DP359">
        <v>0</v>
      </c>
      <c r="DQ359">
        <v>0</v>
      </c>
      <c r="DR359">
        <v>0</v>
      </c>
      <c r="DS359">
        <v>0</v>
      </c>
      <c r="DT359">
        <v>0</v>
      </c>
      <c r="DU359">
        <v>0</v>
      </c>
      <c r="DV359">
        <v>1</v>
      </c>
      <c r="DW359">
        <v>4</v>
      </c>
      <c r="DX359">
        <v>0</v>
      </c>
      <c r="DY359">
        <v>0.1</v>
      </c>
      <c r="DZ359">
        <v>2</v>
      </c>
      <c r="EA359" t="s">
        <v>396</v>
      </c>
      <c r="EB359" t="s">
        <v>396</v>
      </c>
      <c r="EC359" t="s">
        <v>396</v>
      </c>
      <c r="ED359">
        <v>0.3</v>
      </c>
      <c r="EE359">
        <v>1.4</v>
      </c>
      <c r="EF359">
        <v>4.0999999999999996</v>
      </c>
      <c r="EG359">
        <v>1</v>
      </c>
      <c r="EH359">
        <v>3</v>
      </c>
      <c r="EI359">
        <v>5</v>
      </c>
      <c r="EJ359">
        <v>3.5</v>
      </c>
      <c r="EK359">
        <v>4.4000000000000004</v>
      </c>
      <c r="EL359">
        <v>7.3</v>
      </c>
      <c r="EM359" t="s">
        <v>396</v>
      </c>
      <c r="EN359" t="s">
        <v>396</v>
      </c>
      <c r="EO359" t="s">
        <v>396</v>
      </c>
      <c r="EP359" t="s">
        <v>396</v>
      </c>
      <c r="EQ359" t="s">
        <v>396</v>
      </c>
      <c r="ER359" t="s">
        <v>396</v>
      </c>
      <c r="ES359" t="s">
        <v>396</v>
      </c>
      <c r="ET359" t="s">
        <v>396</v>
      </c>
      <c r="EU359" t="s">
        <v>396</v>
      </c>
      <c r="EV359" t="s">
        <v>396</v>
      </c>
      <c r="EW359" t="s">
        <v>396</v>
      </c>
      <c r="EX359" t="s">
        <v>396</v>
      </c>
      <c r="EY359" t="s">
        <v>396</v>
      </c>
      <c r="EZ359" t="s">
        <v>396</v>
      </c>
      <c r="FA359" t="s">
        <v>396</v>
      </c>
      <c r="FB359" t="s">
        <v>396</v>
      </c>
      <c r="FC359" t="s">
        <v>396</v>
      </c>
      <c r="FD359" t="s">
        <v>396</v>
      </c>
      <c r="FE359" t="s">
        <v>396</v>
      </c>
      <c r="FF359" t="s">
        <v>396</v>
      </c>
      <c r="FG359" t="s">
        <v>396</v>
      </c>
      <c r="FH359" t="s">
        <v>396</v>
      </c>
      <c r="FI359" t="s">
        <v>396</v>
      </c>
      <c r="FJ359" t="s">
        <v>396</v>
      </c>
      <c r="FK359" t="s">
        <v>396</v>
      </c>
      <c r="FL359" t="s">
        <v>396</v>
      </c>
      <c r="FM359" t="s">
        <v>396</v>
      </c>
      <c r="FN359" t="s">
        <v>396</v>
      </c>
      <c r="FO359" t="s">
        <v>396</v>
      </c>
      <c r="FP359" t="s">
        <v>396</v>
      </c>
      <c r="FQ359" t="s">
        <v>396</v>
      </c>
      <c r="FR359" t="s">
        <v>396</v>
      </c>
      <c r="FS359">
        <v>18140300</v>
      </c>
      <c r="FT359">
        <v>53080096</v>
      </c>
    </row>
    <row r="360" spans="1:176" hidden="1" x14ac:dyDescent="0.25">
      <c r="A360" s="13">
        <f t="shared" si="15"/>
        <v>18140300</v>
      </c>
      <c r="B360" s="13">
        <f t="shared" si="16"/>
        <v>53080097</v>
      </c>
      <c r="C360" s="14" t="str">
        <f>IF(ISNA(VLOOKUP(A360,ComponentTable!E:E,1,0)),"","Use")</f>
        <v/>
      </c>
      <c r="D360" s="14" t="str">
        <f t="shared" si="17"/>
        <v/>
      </c>
      <c r="E360">
        <v>893</v>
      </c>
      <c r="F360" t="s">
        <v>702</v>
      </c>
      <c r="G360" t="s">
        <v>396</v>
      </c>
      <c r="H360" t="s">
        <v>702</v>
      </c>
      <c r="I360" t="s">
        <v>396</v>
      </c>
      <c r="J360" t="s">
        <v>396</v>
      </c>
      <c r="K360" t="s">
        <v>396</v>
      </c>
      <c r="L360">
        <v>18</v>
      </c>
      <c r="M360" t="s">
        <v>396</v>
      </c>
      <c r="N360" t="s">
        <v>396</v>
      </c>
      <c r="O360">
        <v>36</v>
      </c>
      <c r="P360" t="s">
        <v>396</v>
      </c>
      <c r="Q360" t="s">
        <v>396</v>
      </c>
      <c r="R360" t="s">
        <v>396</v>
      </c>
      <c r="S360" t="s">
        <v>396</v>
      </c>
      <c r="T360">
        <v>0</v>
      </c>
      <c r="U360">
        <v>0</v>
      </c>
      <c r="V360">
        <v>0</v>
      </c>
      <c r="W360">
        <v>0</v>
      </c>
      <c r="X360">
        <v>0</v>
      </c>
      <c r="Y360">
        <v>0</v>
      </c>
      <c r="Z360">
        <v>100</v>
      </c>
      <c r="AA360">
        <v>100</v>
      </c>
      <c r="AB360">
        <v>100</v>
      </c>
      <c r="AC360">
        <v>100</v>
      </c>
      <c r="AD360">
        <v>100</v>
      </c>
      <c r="AE360">
        <v>100</v>
      </c>
      <c r="AF360">
        <v>80</v>
      </c>
      <c r="AG360">
        <v>90</v>
      </c>
      <c r="AH360">
        <v>100</v>
      </c>
      <c r="AI360">
        <v>2</v>
      </c>
      <c r="AJ360">
        <v>7</v>
      </c>
      <c r="AK360">
        <v>12</v>
      </c>
      <c r="AL360" t="s">
        <v>396</v>
      </c>
      <c r="AM360">
        <v>97.1</v>
      </c>
      <c r="AN360" t="s">
        <v>396</v>
      </c>
      <c r="AO360" t="s">
        <v>396</v>
      </c>
      <c r="AP360">
        <v>0.1</v>
      </c>
      <c r="AQ360" t="s">
        <v>396</v>
      </c>
      <c r="AR360" t="s">
        <v>396</v>
      </c>
      <c r="AS360">
        <v>2.4</v>
      </c>
      <c r="AT360" t="s">
        <v>396</v>
      </c>
      <c r="AU360" t="s">
        <v>396</v>
      </c>
      <c r="AV360">
        <v>29</v>
      </c>
      <c r="AW360" t="s">
        <v>396</v>
      </c>
      <c r="AX360" t="s">
        <v>396</v>
      </c>
      <c r="AY360">
        <v>55.8</v>
      </c>
      <c r="AZ360" t="s">
        <v>396</v>
      </c>
      <c r="BA360" t="s">
        <v>396</v>
      </c>
      <c r="BB360">
        <v>9.8000000000000007</v>
      </c>
      <c r="BC360" t="s">
        <v>396</v>
      </c>
      <c r="BD360">
        <v>0</v>
      </c>
      <c r="BE360">
        <v>2.6</v>
      </c>
      <c r="BF360">
        <v>14.9</v>
      </c>
      <c r="BG360" t="s">
        <v>396</v>
      </c>
      <c r="BH360" t="s">
        <v>396</v>
      </c>
      <c r="BI360" t="s">
        <v>396</v>
      </c>
      <c r="BJ360" t="s">
        <v>396</v>
      </c>
      <c r="BK360" t="s">
        <v>396</v>
      </c>
      <c r="BL360" t="s">
        <v>396</v>
      </c>
      <c r="BM360">
        <v>0</v>
      </c>
      <c r="BN360">
        <v>0.3</v>
      </c>
      <c r="BO360">
        <v>6</v>
      </c>
      <c r="BP360">
        <v>0</v>
      </c>
      <c r="BQ360">
        <v>0</v>
      </c>
      <c r="BR360">
        <v>0</v>
      </c>
      <c r="BS360">
        <v>0</v>
      </c>
      <c r="BT360">
        <v>0.24</v>
      </c>
      <c r="BU360">
        <v>0.5</v>
      </c>
      <c r="BV360" t="s">
        <v>396</v>
      </c>
      <c r="BW360" t="s">
        <v>396</v>
      </c>
      <c r="BX360" t="s">
        <v>396</v>
      </c>
      <c r="BY360">
        <v>1.35</v>
      </c>
      <c r="BZ360">
        <v>1.4</v>
      </c>
      <c r="CA360">
        <v>1.45</v>
      </c>
      <c r="CB360" t="s">
        <v>396</v>
      </c>
      <c r="CC360" t="s">
        <v>396</v>
      </c>
      <c r="CD360" t="s">
        <v>396</v>
      </c>
      <c r="CE360" t="s">
        <v>396</v>
      </c>
      <c r="CF360">
        <v>1.52</v>
      </c>
      <c r="CG360" t="s">
        <v>396</v>
      </c>
      <c r="CH360" t="s">
        <v>396</v>
      </c>
      <c r="CI360">
        <v>42</v>
      </c>
      <c r="CJ360">
        <v>92</v>
      </c>
      <c r="CK360">
        <v>141</v>
      </c>
      <c r="CL360">
        <v>0.03</v>
      </c>
      <c r="CM360">
        <v>0.05</v>
      </c>
      <c r="CN360">
        <v>7.0000000000000007E-2</v>
      </c>
      <c r="CO360" t="s">
        <v>396</v>
      </c>
      <c r="CP360">
        <v>8.1</v>
      </c>
      <c r="CQ360" t="s">
        <v>396</v>
      </c>
      <c r="CR360" t="s">
        <v>396</v>
      </c>
      <c r="CS360">
        <v>6</v>
      </c>
      <c r="CT360" t="s">
        <v>396</v>
      </c>
      <c r="CU360" t="s">
        <v>396</v>
      </c>
      <c r="CV360">
        <v>1.4</v>
      </c>
      <c r="CW360" t="s">
        <v>396</v>
      </c>
      <c r="CX360" t="s">
        <v>396</v>
      </c>
      <c r="CY360" t="s">
        <v>396</v>
      </c>
      <c r="CZ360" t="s">
        <v>396</v>
      </c>
      <c r="DA360">
        <v>0</v>
      </c>
      <c r="DB360">
        <v>1.5</v>
      </c>
      <c r="DC360">
        <v>2.9</v>
      </c>
      <c r="DD360">
        <v>0</v>
      </c>
      <c r="DE360">
        <v>7</v>
      </c>
      <c r="DF360">
        <v>14</v>
      </c>
      <c r="DG360">
        <v>0</v>
      </c>
      <c r="DH360">
        <v>0</v>
      </c>
      <c r="DI360">
        <v>0</v>
      </c>
      <c r="DJ360">
        <v>0</v>
      </c>
      <c r="DK360">
        <v>0</v>
      </c>
      <c r="DL360">
        <v>0</v>
      </c>
      <c r="DM360">
        <v>0.02</v>
      </c>
      <c r="DN360">
        <v>0.02</v>
      </c>
      <c r="DO360">
        <v>0</v>
      </c>
      <c r="DP360">
        <v>0</v>
      </c>
      <c r="DQ360">
        <v>0</v>
      </c>
      <c r="DR360">
        <v>0</v>
      </c>
      <c r="DS360">
        <v>0</v>
      </c>
      <c r="DT360">
        <v>0</v>
      </c>
      <c r="DU360">
        <v>0</v>
      </c>
      <c r="DV360">
        <v>1</v>
      </c>
      <c r="DW360">
        <v>4</v>
      </c>
      <c r="DX360">
        <v>0</v>
      </c>
      <c r="DY360">
        <v>0.1</v>
      </c>
      <c r="DZ360">
        <v>2</v>
      </c>
      <c r="EA360">
        <v>0</v>
      </c>
      <c r="EB360">
        <v>0.4</v>
      </c>
      <c r="EC360">
        <v>4.0999999999999996</v>
      </c>
      <c r="ED360" t="s">
        <v>396</v>
      </c>
      <c r="EE360" t="s">
        <v>396</v>
      </c>
      <c r="EF360" t="s">
        <v>396</v>
      </c>
      <c r="EG360">
        <v>0</v>
      </c>
      <c r="EH360">
        <v>0.5</v>
      </c>
      <c r="EI360">
        <v>1</v>
      </c>
      <c r="EJ360">
        <v>3.5</v>
      </c>
      <c r="EK360">
        <v>5.6</v>
      </c>
      <c r="EL360">
        <v>7.3</v>
      </c>
      <c r="EM360" t="s">
        <v>396</v>
      </c>
      <c r="EN360" t="s">
        <v>396</v>
      </c>
      <c r="EO360" t="s">
        <v>396</v>
      </c>
      <c r="EP360" t="s">
        <v>396</v>
      </c>
      <c r="EQ360" t="s">
        <v>396</v>
      </c>
      <c r="ER360" t="s">
        <v>396</v>
      </c>
      <c r="ES360" t="s">
        <v>396</v>
      </c>
      <c r="ET360" t="s">
        <v>396</v>
      </c>
      <c r="EU360" t="s">
        <v>396</v>
      </c>
      <c r="EV360" t="s">
        <v>396</v>
      </c>
      <c r="EW360" t="s">
        <v>396</v>
      </c>
      <c r="EX360" t="s">
        <v>396</v>
      </c>
      <c r="EY360" t="s">
        <v>396</v>
      </c>
      <c r="EZ360" t="s">
        <v>396</v>
      </c>
      <c r="FA360" t="s">
        <v>396</v>
      </c>
      <c r="FB360" t="s">
        <v>396</v>
      </c>
      <c r="FC360" t="s">
        <v>396</v>
      </c>
      <c r="FD360" t="s">
        <v>396</v>
      </c>
      <c r="FE360" t="s">
        <v>396</v>
      </c>
      <c r="FF360" t="s">
        <v>396</v>
      </c>
      <c r="FG360" t="s">
        <v>396</v>
      </c>
      <c r="FH360" t="s">
        <v>396</v>
      </c>
      <c r="FI360" t="s">
        <v>396</v>
      </c>
      <c r="FJ360" t="s">
        <v>396</v>
      </c>
      <c r="FK360" t="s">
        <v>396</v>
      </c>
      <c r="FL360" t="s">
        <v>396</v>
      </c>
      <c r="FM360" t="s">
        <v>396</v>
      </c>
      <c r="FN360" t="s">
        <v>396</v>
      </c>
      <c r="FO360" t="s">
        <v>396</v>
      </c>
      <c r="FP360" t="s">
        <v>396</v>
      </c>
      <c r="FQ360" t="s">
        <v>396</v>
      </c>
      <c r="FR360" t="s">
        <v>396</v>
      </c>
      <c r="FS360">
        <v>18140300</v>
      </c>
      <c r="FT360">
        <v>53080097</v>
      </c>
    </row>
    <row r="361" spans="1:176" hidden="1" x14ac:dyDescent="0.25">
      <c r="A361" s="13">
        <f t="shared" si="15"/>
        <v>18140300</v>
      </c>
      <c r="B361" s="13">
        <f t="shared" si="16"/>
        <v>53080098</v>
      </c>
      <c r="C361" s="14" t="str">
        <f>IF(ISNA(VLOOKUP(A361,ComponentTable!E:E,1,0)),"","Use")</f>
        <v/>
      </c>
      <c r="D361" s="14" t="str">
        <f t="shared" si="17"/>
        <v/>
      </c>
      <c r="E361">
        <v>894</v>
      </c>
      <c r="F361" t="s">
        <v>713</v>
      </c>
      <c r="G361" t="s">
        <v>396</v>
      </c>
      <c r="H361" t="s">
        <v>611</v>
      </c>
      <c r="I361" t="s">
        <v>396</v>
      </c>
      <c r="J361" t="s">
        <v>396</v>
      </c>
      <c r="K361" t="s">
        <v>396</v>
      </c>
      <c r="L361">
        <v>36</v>
      </c>
      <c r="M361" t="s">
        <v>396</v>
      </c>
      <c r="N361" t="s">
        <v>396</v>
      </c>
      <c r="O361">
        <v>64</v>
      </c>
      <c r="P361" t="s">
        <v>396</v>
      </c>
      <c r="Q361" t="s">
        <v>396</v>
      </c>
      <c r="R361" t="s">
        <v>396</v>
      </c>
      <c r="S361" t="s">
        <v>396</v>
      </c>
      <c r="T361">
        <v>0</v>
      </c>
      <c r="U361">
        <v>0</v>
      </c>
      <c r="V361">
        <v>0</v>
      </c>
      <c r="W361">
        <v>0</v>
      </c>
      <c r="X361">
        <v>0</v>
      </c>
      <c r="Y361">
        <v>0</v>
      </c>
      <c r="Z361">
        <v>100</v>
      </c>
      <c r="AA361">
        <v>100</v>
      </c>
      <c r="AB361">
        <v>100</v>
      </c>
      <c r="AC361">
        <v>100</v>
      </c>
      <c r="AD361">
        <v>100</v>
      </c>
      <c r="AE361">
        <v>100</v>
      </c>
      <c r="AF361">
        <v>80</v>
      </c>
      <c r="AG361">
        <v>90</v>
      </c>
      <c r="AH361">
        <v>100</v>
      </c>
      <c r="AI361">
        <v>5</v>
      </c>
      <c r="AJ361">
        <v>12.5</v>
      </c>
      <c r="AK361">
        <v>20</v>
      </c>
      <c r="AL361" t="s">
        <v>396</v>
      </c>
      <c r="AM361">
        <v>88.9</v>
      </c>
      <c r="AN361" t="s">
        <v>396</v>
      </c>
      <c r="AO361" t="s">
        <v>396</v>
      </c>
      <c r="AP361">
        <v>0</v>
      </c>
      <c r="AQ361" t="s">
        <v>396</v>
      </c>
      <c r="AR361" t="s">
        <v>396</v>
      </c>
      <c r="AS361">
        <v>1.8</v>
      </c>
      <c r="AT361" t="s">
        <v>396</v>
      </c>
      <c r="AU361" t="s">
        <v>396</v>
      </c>
      <c r="AV361">
        <v>27</v>
      </c>
      <c r="AW361" t="s">
        <v>396</v>
      </c>
      <c r="AX361" t="s">
        <v>396</v>
      </c>
      <c r="AY361">
        <v>51.2</v>
      </c>
      <c r="AZ361" t="s">
        <v>396</v>
      </c>
      <c r="BA361" t="s">
        <v>396</v>
      </c>
      <c r="BB361">
        <v>8.9</v>
      </c>
      <c r="BC361" t="s">
        <v>396</v>
      </c>
      <c r="BD361">
        <v>0</v>
      </c>
      <c r="BE361">
        <v>6.4</v>
      </c>
      <c r="BF361">
        <v>14.9</v>
      </c>
      <c r="BG361" t="s">
        <v>396</v>
      </c>
      <c r="BH361" t="s">
        <v>396</v>
      </c>
      <c r="BI361" t="s">
        <v>396</v>
      </c>
      <c r="BJ361" t="s">
        <v>396</v>
      </c>
      <c r="BK361" t="s">
        <v>396</v>
      </c>
      <c r="BL361" t="s">
        <v>396</v>
      </c>
      <c r="BM361">
        <v>3</v>
      </c>
      <c r="BN361">
        <v>4.7</v>
      </c>
      <c r="BO361">
        <v>8</v>
      </c>
      <c r="BP361">
        <v>0</v>
      </c>
      <c r="BQ361">
        <v>0</v>
      </c>
      <c r="BR361">
        <v>0</v>
      </c>
      <c r="BS361">
        <v>2</v>
      </c>
      <c r="BT361">
        <v>3.93</v>
      </c>
      <c r="BU361">
        <v>6</v>
      </c>
      <c r="BV361" t="s">
        <v>396</v>
      </c>
      <c r="BW361" t="s">
        <v>396</v>
      </c>
      <c r="BX361" t="s">
        <v>396</v>
      </c>
      <c r="BY361">
        <v>1.35</v>
      </c>
      <c r="BZ361">
        <v>1.4</v>
      </c>
      <c r="CA361">
        <v>1.45</v>
      </c>
      <c r="CB361" t="s">
        <v>396</v>
      </c>
      <c r="CC361" t="s">
        <v>396</v>
      </c>
      <c r="CD361" t="s">
        <v>396</v>
      </c>
      <c r="CE361" t="s">
        <v>396</v>
      </c>
      <c r="CF361">
        <v>1.75</v>
      </c>
      <c r="CG361" t="s">
        <v>396</v>
      </c>
      <c r="CH361" t="s">
        <v>396</v>
      </c>
      <c r="CI361">
        <v>4</v>
      </c>
      <c r="CJ361">
        <v>23</v>
      </c>
      <c r="CK361">
        <v>42</v>
      </c>
      <c r="CL361">
        <v>0.1</v>
      </c>
      <c r="CM361">
        <v>0.13</v>
      </c>
      <c r="CN361">
        <v>0.15</v>
      </c>
      <c r="CO361" t="s">
        <v>396</v>
      </c>
      <c r="CP361">
        <v>13.6</v>
      </c>
      <c r="CQ361" t="s">
        <v>396</v>
      </c>
      <c r="CR361" t="s">
        <v>396</v>
      </c>
      <c r="CS361">
        <v>10.8</v>
      </c>
      <c r="CT361" t="s">
        <v>396</v>
      </c>
      <c r="CU361" t="s">
        <v>396</v>
      </c>
      <c r="CV361">
        <v>3.5</v>
      </c>
      <c r="CW361" t="s">
        <v>396</v>
      </c>
      <c r="CX361" t="s">
        <v>396</v>
      </c>
      <c r="CY361" t="s">
        <v>396</v>
      </c>
      <c r="CZ361" t="s">
        <v>396</v>
      </c>
      <c r="DA361">
        <v>0</v>
      </c>
      <c r="DB361">
        <v>1.5</v>
      </c>
      <c r="DC361">
        <v>2.9</v>
      </c>
      <c r="DD361">
        <v>0</v>
      </c>
      <c r="DE361">
        <v>7</v>
      </c>
      <c r="DF361">
        <v>14</v>
      </c>
      <c r="DG361">
        <v>0</v>
      </c>
      <c r="DH361">
        <v>0</v>
      </c>
      <c r="DI361">
        <v>0</v>
      </c>
      <c r="DJ361">
        <v>0</v>
      </c>
      <c r="DK361">
        <v>0</v>
      </c>
      <c r="DL361">
        <v>0</v>
      </c>
      <c r="DM361">
        <v>0.1</v>
      </c>
      <c r="DN361">
        <v>0.1</v>
      </c>
      <c r="DO361">
        <v>0</v>
      </c>
      <c r="DP361">
        <v>0</v>
      </c>
      <c r="DQ361">
        <v>0</v>
      </c>
      <c r="DR361">
        <v>0</v>
      </c>
      <c r="DS361">
        <v>0</v>
      </c>
      <c r="DT361">
        <v>0</v>
      </c>
      <c r="DU361">
        <v>0</v>
      </c>
      <c r="DV361">
        <v>1</v>
      </c>
      <c r="DW361">
        <v>4</v>
      </c>
      <c r="DX361">
        <v>0</v>
      </c>
      <c r="DY361">
        <v>0.1</v>
      </c>
      <c r="DZ361">
        <v>2</v>
      </c>
      <c r="EA361" t="s">
        <v>396</v>
      </c>
      <c r="EB361" t="s">
        <v>396</v>
      </c>
      <c r="EC361" t="s">
        <v>396</v>
      </c>
      <c r="ED361">
        <v>0.6</v>
      </c>
      <c r="EE361">
        <v>2.7</v>
      </c>
      <c r="EF361">
        <v>5.0999999999999996</v>
      </c>
      <c r="EG361">
        <v>0</v>
      </c>
      <c r="EH361">
        <v>1</v>
      </c>
      <c r="EI361">
        <v>2</v>
      </c>
      <c r="EJ361">
        <v>3.5</v>
      </c>
      <c r="EK361">
        <v>5</v>
      </c>
      <c r="EL361">
        <v>7.3</v>
      </c>
      <c r="EM361" t="s">
        <v>396</v>
      </c>
      <c r="EN361" t="s">
        <v>396</v>
      </c>
      <c r="EO361" t="s">
        <v>396</v>
      </c>
      <c r="EP361" t="s">
        <v>396</v>
      </c>
      <c r="EQ361" t="s">
        <v>396</v>
      </c>
      <c r="ER361" t="s">
        <v>396</v>
      </c>
      <c r="ES361" t="s">
        <v>396</v>
      </c>
      <c r="ET361" t="s">
        <v>396</v>
      </c>
      <c r="EU361" t="s">
        <v>396</v>
      </c>
      <c r="EV361" t="s">
        <v>396</v>
      </c>
      <c r="EW361" t="s">
        <v>396</v>
      </c>
      <c r="EX361" t="s">
        <v>396</v>
      </c>
      <c r="EY361" t="s">
        <v>396</v>
      </c>
      <c r="EZ361" t="s">
        <v>396</v>
      </c>
      <c r="FA361" t="s">
        <v>396</v>
      </c>
      <c r="FB361" t="s">
        <v>396</v>
      </c>
      <c r="FC361" t="s">
        <v>396</v>
      </c>
      <c r="FD361" t="s">
        <v>396</v>
      </c>
      <c r="FE361" t="s">
        <v>396</v>
      </c>
      <c r="FF361" t="s">
        <v>396</v>
      </c>
      <c r="FG361" t="s">
        <v>396</v>
      </c>
      <c r="FH361" t="s">
        <v>396</v>
      </c>
      <c r="FI361" t="s">
        <v>396</v>
      </c>
      <c r="FJ361" t="s">
        <v>396</v>
      </c>
      <c r="FK361" t="s">
        <v>396</v>
      </c>
      <c r="FL361" t="s">
        <v>396</v>
      </c>
      <c r="FM361" t="s">
        <v>396</v>
      </c>
      <c r="FN361" t="s">
        <v>396</v>
      </c>
      <c r="FO361" t="s">
        <v>396</v>
      </c>
      <c r="FP361" t="s">
        <v>396</v>
      </c>
      <c r="FQ361" t="s">
        <v>396</v>
      </c>
      <c r="FR361" t="s">
        <v>396</v>
      </c>
      <c r="FS361">
        <v>18140300</v>
      </c>
      <c r="FT361">
        <v>53080098</v>
      </c>
    </row>
    <row r="362" spans="1:176" hidden="1" x14ac:dyDescent="0.25">
      <c r="A362" s="13">
        <f t="shared" si="15"/>
        <v>18140300</v>
      </c>
      <c r="B362" s="13">
        <f t="shared" si="16"/>
        <v>53080099</v>
      </c>
      <c r="C362" s="14" t="str">
        <f>IF(ISNA(VLOOKUP(A362,ComponentTable!E:E,1,0)),"","Use")</f>
        <v/>
      </c>
      <c r="D362" s="14" t="str">
        <f t="shared" si="17"/>
        <v/>
      </c>
      <c r="E362">
        <v>895</v>
      </c>
      <c r="F362" t="s">
        <v>722</v>
      </c>
      <c r="G362" t="s">
        <v>396</v>
      </c>
      <c r="H362" t="s">
        <v>702</v>
      </c>
      <c r="I362" t="s">
        <v>723</v>
      </c>
      <c r="J362" t="s">
        <v>396</v>
      </c>
      <c r="K362" t="s">
        <v>396</v>
      </c>
      <c r="L362">
        <v>64</v>
      </c>
      <c r="M362" t="s">
        <v>396</v>
      </c>
      <c r="N362" t="s">
        <v>396</v>
      </c>
      <c r="O362">
        <v>142</v>
      </c>
      <c r="P362" t="s">
        <v>396</v>
      </c>
      <c r="Q362" t="s">
        <v>396</v>
      </c>
      <c r="R362" t="s">
        <v>396</v>
      </c>
      <c r="S362" t="s">
        <v>396</v>
      </c>
      <c r="T362">
        <v>0</v>
      </c>
      <c r="U362">
        <v>0</v>
      </c>
      <c r="V362">
        <v>0</v>
      </c>
      <c r="W362">
        <v>0</v>
      </c>
      <c r="X362">
        <v>0</v>
      </c>
      <c r="Y362">
        <v>0</v>
      </c>
      <c r="Z362">
        <v>100</v>
      </c>
      <c r="AA362">
        <v>100</v>
      </c>
      <c r="AB362">
        <v>100</v>
      </c>
      <c r="AC362">
        <v>100</v>
      </c>
      <c r="AD362">
        <v>100</v>
      </c>
      <c r="AE362">
        <v>100</v>
      </c>
      <c r="AF362">
        <v>80</v>
      </c>
      <c r="AG362">
        <v>90</v>
      </c>
      <c r="AH362">
        <v>100</v>
      </c>
      <c r="AI362">
        <v>2</v>
      </c>
      <c r="AJ362">
        <v>6</v>
      </c>
      <c r="AK362">
        <v>10</v>
      </c>
      <c r="AL362" t="s">
        <v>396</v>
      </c>
      <c r="AM362">
        <v>97.2</v>
      </c>
      <c r="AN362" t="s">
        <v>396</v>
      </c>
      <c r="AO362" t="s">
        <v>396</v>
      </c>
      <c r="AP362">
        <v>0.1</v>
      </c>
      <c r="AQ362" t="s">
        <v>396</v>
      </c>
      <c r="AR362" t="s">
        <v>396</v>
      </c>
      <c r="AS362">
        <v>2</v>
      </c>
      <c r="AT362" t="s">
        <v>396</v>
      </c>
      <c r="AU362" t="s">
        <v>396</v>
      </c>
      <c r="AV362">
        <v>24.8</v>
      </c>
      <c r="AW362" t="s">
        <v>396</v>
      </c>
      <c r="AX362" t="s">
        <v>396</v>
      </c>
      <c r="AY362">
        <v>59.3</v>
      </c>
      <c r="AZ362" t="s">
        <v>396</v>
      </c>
      <c r="BA362" t="s">
        <v>396</v>
      </c>
      <c r="BB362">
        <v>11</v>
      </c>
      <c r="BC362" t="s">
        <v>396</v>
      </c>
      <c r="BD362">
        <v>0</v>
      </c>
      <c r="BE362">
        <v>1.8</v>
      </c>
      <c r="BF362">
        <v>14.9</v>
      </c>
      <c r="BG362" t="s">
        <v>396</v>
      </c>
      <c r="BH362" t="s">
        <v>396</v>
      </c>
      <c r="BI362" t="s">
        <v>396</v>
      </c>
      <c r="BJ362" t="s">
        <v>396</v>
      </c>
      <c r="BK362" t="s">
        <v>396</v>
      </c>
      <c r="BL362" t="s">
        <v>396</v>
      </c>
      <c r="BM362">
        <v>0</v>
      </c>
      <c r="BN362">
        <v>1</v>
      </c>
      <c r="BO362">
        <v>6</v>
      </c>
      <c r="BP362">
        <v>0</v>
      </c>
      <c r="BQ362">
        <v>0</v>
      </c>
      <c r="BR362">
        <v>0</v>
      </c>
      <c r="BS362">
        <v>0.2</v>
      </c>
      <c r="BT362">
        <v>0.36</v>
      </c>
      <c r="BU362">
        <v>0.6</v>
      </c>
      <c r="BV362" t="s">
        <v>396</v>
      </c>
      <c r="BW362" t="s">
        <v>396</v>
      </c>
      <c r="BX362" t="s">
        <v>396</v>
      </c>
      <c r="BY362">
        <v>1.5</v>
      </c>
      <c r="BZ362">
        <v>1.58</v>
      </c>
      <c r="CA362">
        <v>1.65</v>
      </c>
      <c r="CB362" t="s">
        <v>396</v>
      </c>
      <c r="CC362" t="s">
        <v>396</v>
      </c>
      <c r="CD362" t="s">
        <v>396</v>
      </c>
      <c r="CE362" t="s">
        <v>396</v>
      </c>
      <c r="CF362">
        <v>1.52</v>
      </c>
      <c r="CG362" t="s">
        <v>396</v>
      </c>
      <c r="CH362" t="s">
        <v>396</v>
      </c>
      <c r="CI362">
        <v>42</v>
      </c>
      <c r="CJ362">
        <v>92</v>
      </c>
      <c r="CK362">
        <v>141</v>
      </c>
      <c r="CL362">
        <v>0.03</v>
      </c>
      <c r="CM362">
        <v>0.05</v>
      </c>
      <c r="CN362">
        <v>7.0000000000000007E-2</v>
      </c>
      <c r="CO362" t="s">
        <v>396</v>
      </c>
      <c r="CP362">
        <v>8.1</v>
      </c>
      <c r="CQ362" t="s">
        <v>396</v>
      </c>
      <c r="CR362" t="s">
        <v>396</v>
      </c>
      <c r="CS362">
        <v>6</v>
      </c>
      <c r="CT362" t="s">
        <v>396</v>
      </c>
      <c r="CU362" t="s">
        <v>396</v>
      </c>
      <c r="CV362">
        <v>1.4</v>
      </c>
      <c r="CW362" t="s">
        <v>396</v>
      </c>
      <c r="CX362" t="s">
        <v>396</v>
      </c>
      <c r="CY362" t="s">
        <v>396</v>
      </c>
      <c r="CZ362" t="s">
        <v>396</v>
      </c>
      <c r="DA362">
        <v>0</v>
      </c>
      <c r="DB362">
        <v>1.5</v>
      </c>
      <c r="DC362">
        <v>2.9</v>
      </c>
      <c r="DD362">
        <v>0</v>
      </c>
      <c r="DE362">
        <v>7</v>
      </c>
      <c r="DF362">
        <v>14</v>
      </c>
      <c r="DG362">
        <v>0</v>
      </c>
      <c r="DH362">
        <v>0</v>
      </c>
      <c r="DI362">
        <v>0</v>
      </c>
      <c r="DJ362">
        <v>0</v>
      </c>
      <c r="DK362">
        <v>0</v>
      </c>
      <c r="DL362">
        <v>0</v>
      </c>
      <c r="DM362">
        <v>0.02</v>
      </c>
      <c r="DN362">
        <v>0.02</v>
      </c>
      <c r="DO362">
        <v>0</v>
      </c>
      <c r="DP362">
        <v>0</v>
      </c>
      <c r="DQ362">
        <v>0</v>
      </c>
      <c r="DR362">
        <v>0</v>
      </c>
      <c r="DS362">
        <v>0</v>
      </c>
      <c r="DT362">
        <v>0</v>
      </c>
      <c r="DU362">
        <v>0</v>
      </c>
      <c r="DV362">
        <v>1</v>
      </c>
      <c r="DW362">
        <v>4</v>
      </c>
      <c r="DX362">
        <v>0</v>
      </c>
      <c r="DY362">
        <v>0.1</v>
      </c>
      <c r="DZ362">
        <v>2</v>
      </c>
      <c r="EA362">
        <v>0</v>
      </c>
      <c r="EB362">
        <v>1</v>
      </c>
      <c r="EC362">
        <v>4.0999999999999996</v>
      </c>
      <c r="ED362" t="s">
        <v>396</v>
      </c>
      <c r="EE362" t="s">
        <v>396</v>
      </c>
      <c r="EF362" t="s">
        <v>396</v>
      </c>
      <c r="EG362">
        <v>0</v>
      </c>
      <c r="EH362">
        <v>0.5</v>
      </c>
      <c r="EI362">
        <v>1</v>
      </c>
      <c r="EJ362">
        <v>3.5</v>
      </c>
      <c r="EK362">
        <v>5.8</v>
      </c>
      <c r="EL362">
        <v>7.3</v>
      </c>
      <c r="EM362" t="s">
        <v>396</v>
      </c>
      <c r="EN362" t="s">
        <v>396</v>
      </c>
      <c r="EO362" t="s">
        <v>396</v>
      </c>
      <c r="EP362" t="s">
        <v>396</v>
      </c>
      <c r="EQ362" t="s">
        <v>396</v>
      </c>
      <c r="ER362" t="s">
        <v>396</v>
      </c>
      <c r="ES362" t="s">
        <v>396</v>
      </c>
      <c r="ET362" t="s">
        <v>396</v>
      </c>
      <c r="EU362" t="s">
        <v>396</v>
      </c>
      <c r="EV362" t="s">
        <v>396</v>
      </c>
      <c r="EW362" t="s">
        <v>396</v>
      </c>
      <c r="EX362" t="s">
        <v>396</v>
      </c>
      <c r="EY362" t="s">
        <v>396</v>
      </c>
      <c r="EZ362" t="s">
        <v>396</v>
      </c>
      <c r="FA362" t="s">
        <v>396</v>
      </c>
      <c r="FB362" t="s">
        <v>396</v>
      </c>
      <c r="FC362" t="s">
        <v>396</v>
      </c>
      <c r="FD362" t="s">
        <v>396</v>
      </c>
      <c r="FE362" t="s">
        <v>396</v>
      </c>
      <c r="FF362" t="s">
        <v>396</v>
      </c>
      <c r="FG362" t="s">
        <v>396</v>
      </c>
      <c r="FH362" t="s">
        <v>396</v>
      </c>
      <c r="FI362" t="s">
        <v>396</v>
      </c>
      <c r="FJ362" t="s">
        <v>396</v>
      </c>
      <c r="FK362" t="s">
        <v>396</v>
      </c>
      <c r="FL362" t="s">
        <v>396</v>
      </c>
      <c r="FM362" t="s">
        <v>396</v>
      </c>
      <c r="FN362" t="s">
        <v>396</v>
      </c>
      <c r="FO362" t="s">
        <v>396</v>
      </c>
      <c r="FP362" t="s">
        <v>396</v>
      </c>
      <c r="FQ362" t="s">
        <v>396</v>
      </c>
      <c r="FR362" t="s">
        <v>396</v>
      </c>
      <c r="FS362">
        <v>18140300</v>
      </c>
      <c r="FT362">
        <v>53080099</v>
      </c>
    </row>
    <row r="363" spans="1:176" hidden="1" x14ac:dyDescent="0.25">
      <c r="A363" s="13">
        <f t="shared" si="15"/>
        <v>18140300</v>
      </c>
      <c r="B363" s="13">
        <f t="shared" si="16"/>
        <v>53080100</v>
      </c>
      <c r="C363" s="14" t="str">
        <f>IF(ISNA(VLOOKUP(A363,ComponentTable!E:E,1,0)),"","Use")</f>
        <v/>
      </c>
      <c r="D363" s="14" t="str">
        <f t="shared" si="17"/>
        <v/>
      </c>
      <c r="E363">
        <v>896</v>
      </c>
      <c r="F363" t="s">
        <v>728</v>
      </c>
      <c r="G363" t="s">
        <v>396</v>
      </c>
      <c r="H363" t="s">
        <v>611</v>
      </c>
      <c r="I363" t="s">
        <v>723</v>
      </c>
      <c r="J363" t="s">
        <v>396</v>
      </c>
      <c r="K363" t="s">
        <v>396</v>
      </c>
      <c r="L363">
        <v>142</v>
      </c>
      <c r="M363" t="s">
        <v>396</v>
      </c>
      <c r="N363" t="s">
        <v>396</v>
      </c>
      <c r="O363">
        <v>203</v>
      </c>
      <c r="P363" t="s">
        <v>396</v>
      </c>
      <c r="Q363" t="s">
        <v>396</v>
      </c>
      <c r="R363" t="s">
        <v>396</v>
      </c>
      <c r="S363" t="s">
        <v>396</v>
      </c>
      <c r="T363">
        <v>0</v>
      </c>
      <c r="U363">
        <v>0</v>
      </c>
      <c r="V363">
        <v>0</v>
      </c>
      <c r="W363">
        <v>0</v>
      </c>
      <c r="X363">
        <v>0</v>
      </c>
      <c r="Y363">
        <v>0</v>
      </c>
      <c r="Z363">
        <v>100</v>
      </c>
      <c r="AA363">
        <v>100</v>
      </c>
      <c r="AB363">
        <v>100</v>
      </c>
      <c r="AC363">
        <v>100</v>
      </c>
      <c r="AD363">
        <v>100</v>
      </c>
      <c r="AE363">
        <v>100</v>
      </c>
      <c r="AF363">
        <v>80</v>
      </c>
      <c r="AG363">
        <v>90</v>
      </c>
      <c r="AH363">
        <v>100</v>
      </c>
      <c r="AI363">
        <v>2</v>
      </c>
      <c r="AJ363">
        <v>6</v>
      </c>
      <c r="AK363">
        <v>10</v>
      </c>
      <c r="AL363" t="s">
        <v>396</v>
      </c>
      <c r="AM363">
        <v>88.7</v>
      </c>
      <c r="AN363" t="s">
        <v>396</v>
      </c>
      <c r="AO363" t="s">
        <v>396</v>
      </c>
      <c r="AP363">
        <v>0.1</v>
      </c>
      <c r="AQ363" t="s">
        <v>396</v>
      </c>
      <c r="AR363" t="s">
        <v>396</v>
      </c>
      <c r="AS363">
        <v>2.5</v>
      </c>
      <c r="AT363" t="s">
        <v>396</v>
      </c>
      <c r="AU363" t="s">
        <v>396</v>
      </c>
      <c r="AV363">
        <v>22.6</v>
      </c>
      <c r="AW363" t="s">
        <v>396</v>
      </c>
      <c r="AX363" t="s">
        <v>396</v>
      </c>
      <c r="AY363">
        <v>55.2</v>
      </c>
      <c r="AZ363" t="s">
        <v>396</v>
      </c>
      <c r="BA363" t="s">
        <v>396</v>
      </c>
      <c r="BB363">
        <v>8.3000000000000007</v>
      </c>
      <c r="BC363" t="s">
        <v>396</v>
      </c>
      <c r="BD363">
        <v>0</v>
      </c>
      <c r="BE363">
        <v>7.2</v>
      </c>
      <c r="BF363">
        <v>14.9</v>
      </c>
      <c r="BG363" t="s">
        <v>396</v>
      </c>
      <c r="BH363" t="s">
        <v>396</v>
      </c>
      <c r="BI363" t="s">
        <v>396</v>
      </c>
      <c r="BJ363" t="s">
        <v>396</v>
      </c>
      <c r="BK363" t="s">
        <v>396</v>
      </c>
      <c r="BL363" t="s">
        <v>396</v>
      </c>
      <c r="BM363">
        <v>1</v>
      </c>
      <c r="BN363">
        <v>4.0999999999999996</v>
      </c>
      <c r="BO363">
        <v>6</v>
      </c>
      <c r="BP363">
        <v>0</v>
      </c>
      <c r="BQ363">
        <v>0</v>
      </c>
      <c r="BR363">
        <v>0</v>
      </c>
      <c r="BS363">
        <v>2</v>
      </c>
      <c r="BT363">
        <v>2</v>
      </c>
      <c r="BU363">
        <v>6</v>
      </c>
      <c r="BV363" t="s">
        <v>396</v>
      </c>
      <c r="BW363" t="s">
        <v>396</v>
      </c>
      <c r="BX363" t="s">
        <v>396</v>
      </c>
      <c r="BY363">
        <v>1.5</v>
      </c>
      <c r="BZ363">
        <v>1.58</v>
      </c>
      <c r="CA363">
        <v>1.65</v>
      </c>
      <c r="CB363" t="s">
        <v>396</v>
      </c>
      <c r="CC363" t="s">
        <v>396</v>
      </c>
      <c r="CD363" t="s">
        <v>396</v>
      </c>
      <c r="CE363" t="s">
        <v>396</v>
      </c>
      <c r="CF363">
        <v>1.55</v>
      </c>
      <c r="CG363" t="s">
        <v>396</v>
      </c>
      <c r="CH363" t="s">
        <v>396</v>
      </c>
      <c r="CI363">
        <v>4</v>
      </c>
      <c r="CJ363">
        <v>23</v>
      </c>
      <c r="CK363">
        <v>42</v>
      </c>
      <c r="CL363">
        <v>0.1</v>
      </c>
      <c r="CM363">
        <v>0.13</v>
      </c>
      <c r="CN363">
        <v>0.15</v>
      </c>
      <c r="CO363" t="s">
        <v>396</v>
      </c>
      <c r="CP363">
        <v>10.6</v>
      </c>
      <c r="CQ363" t="s">
        <v>396</v>
      </c>
      <c r="CR363" t="s">
        <v>396</v>
      </c>
      <c r="CS363">
        <v>8.5</v>
      </c>
      <c r="CT363" t="s">
        <v>396</v>
      </c>
      <c r="CU363" t="s">
        <v>396</v>
      </c>
      <c r="CV363">
        <v>3.1</v>
      </c>
      <c r="CW363" t="s">
        <v>396</v>
      </c>
      <c r="CX363" t="s">
        <v>396</v>
      </c>
      <c r="CY363" t="s">
        <v>396</v>
      </c>
      <c r="CZ363" t="s">
        <v>396</v>
      </c>
      <c r="DA363">
        <v>0</v>
      </c>
      <c r="DB363">
        <v>1.5</v>
      </c>
      <c r="DC363">
        <v>2.9</v>
      </c>
      <c r="DD363">
        <v>0</v>
      </c>
      <c r="DE363">
        <v>7</v>
      </c>
      <c r="DF363">
        <v>14</v>
      </c>
      <c r="DG363">
        <v>0</v>
      </c>
      <c r="DH363">
        <v>0</v>
      </c>
      <c r="DI363">
        <v>0</v>
      </c>
      <c r="DJ363">
        <v>0</v>
      </c>
      <c r="DK363">
        <v>0</v>
      </c>
      <c r="DL363">
        <v>0</v>
      </c>
      <c r="DM363">
        <v>0.15</v>
      </c>
      <c r="DN363">
        <v>0.15</v>
      </c>
      <c r="DO363">
        <v>0</v>
      </c>
      <c r="DP363">
        <v>0</v>
      </c>
      <c r="DQ363">
        <v>0</v>
      </c>
      <c r="DR363">
        <v>0</v>
      </c>
      <c r="DS363">
        <v>0</v>
      </c>
      <c r="DT363">
        <v>0</v>
      </c>
      <c r="DU363">
        <v>0</v>
      </c>
      <c r="DV363">
        <v>1</v>
      </c>
      <c r="DW363">
        <v>4</v>
      </c>
      <c r="DX363">
        <v>0</v>
      </c>
      <c r="DY363">
        <v>0.1</v>
      </c>
      <c r="DZ363">
        <v>2</v>
      </c>
      <c r="EA363">
        <v>1</v>
      </c>
      <c r="EB363">
        <v>3.2</v>
      </c>
      <c r="EC363">
        <v>4.5</v>
      </c>
      <c r="ED363" t="s">
        <v>396</v>
      </c>
      <c r="EE363" t="s">
        <v>396</v>
      </c>
      <c r="EF363" t="s">
        <v>396</v>
      </c>
      <c r="EG363">
        <v>0</v>
      </c>
      <c r="EH363">
        <v>1</v>
      </c>
      <c r="EI363">
        <v>2</v>
      </c>
      <c r="EJ363">
        <v>4.5</v>
      </c>
      <c r="EK363">
        <v>5.5</v>
      </c>
      <c r="EL363">
        <v>6</v>
      </c>
      <c r="EM363" t="s">
        <v>396</v>
      </c>
      <c r="EN363" t="s">
        <v>396</v>
      </c>
      <c r="EO363" t="s">
        <v>396</v>
      </c>
      <c r="EP363" t="s">
        <v>396</v>
      </c>
      <c r="EQ363" t="s">
        <v>396</v>
      </c>
      <c r="ER363" t="s">
        <v>396</v>
      </c>
      <c r="ES363" t="s">
        <v>396</v>
      </c>
      <c r="ET363" t="s">
        <v>396</v>
      </c>
      <c r="EU363" t="s">
        <v>396</v>
      </c>
      <c r="EV363" t="s">
        <v>396</v>
      </c>
      <c r="EW363" t="s">
        <v>396</v>
      </c>
      <c r="EX363" t="s">
        <v>396</v>
      </c>
      <c r="EY363" t="s">
        <v>396</v>
      </c>
      <c r="EZ363" t="s">
        <v>396</v>
      </c>
      <c r="FA363" t="s">
        <v>396</v>
      </c>
      <c r="FB363" t="s">
        <v>396</v>
      </c>
      <c r="FC363" t="s">
        <v>396</v>
      </c>
      <c r="FD363" t="s">
        <v>396</v>
      </c>
      <c r="FE363" t="s">
        <v>396</v>
      </c>
      <c r="FF363" t="s">
        <v>396</v>
      </c>
      <c r="FG363" t="s">
        <v>396</v>
      </c>
      <c r="FH363" t="s">
        <v>396</v>
      </c>
      <c r="FI363" t="s">
        <v>396</v>
      </c>
      <c r="FJ363" t="s">
        <v>396</v>
      </c>
      <c r="FK363" t="s">
        <v>396</v>
      </c>
      <c r="FL363" t="s">
        <v>396</v>
      </c>
      <c r="FM363" t="s">
        <v>396</v>
      </c>
      <c r="FN363" t="s">
        <v>396</v>
      </c>
      <c r="FO363" t="s">
        <v>396</v>
      </c>
      <c r="FP363" t="s">
        <v>396</v>
      </c>
      <c r="FQ363" t="s">
        <v>396</v>
      </c>
      <c r="FR363" t="s">
        <v>396</v>
      </c>
      <c r="FS363">
        <v>18140300</v>
      </c>
      <c r="FT363">
        <v>53080100</v>
      </c>
    </row>
    <row r="364" spans="1:176" x14ac:dyDescent="0.25">
      <c r="A364" s="13">
        <f t="shared" si="15"/>
        <v>18140299</v>
      </c>
      <c r="B364" s="13">
        <f t="shared" si="16"/>
        <v>53080091</v>
      </c>
      <c r="C364" s="14" t="str">
        <f>IF(ISNA(VLOOKUP(A364,ComponentTable!E:E,1,0)),"","Use")</f>
        <v>Use</v>
      </c>
      <c r="D364" s="14">
        <f t="shared" si="17"/>
        <v>53080091</v>
      </c>
      <c r="E364">
        <v>897</v>
      </c>
      <c r="F364" t="s">
        <v>399</v>
      </c>
      <c r="G364" t="s">
        <v>396</v>
      </c>
      <c r="H364" t="s">
        <v>399</v>
      </c>
      <c r="I364" t="s">
        <v>396</v>
      </c>
      <c r="J364" t="s">
        <v>396</v>
      </c>
      <c r="K364">
        <v>0</v>
      </c>
      <c r="L364">
        <v>0</v>
      </c>
      <c r="M364">
        <v>0</v>
      </c>
      <c r="N364">
        <v>8</v>
      </c>
      <c r="O364">
        <v>10</v>
      </c>
      <c r="P364">
        <v>13</v>
      </c>
      <c r="Q364">
        <v>8</v>
      </c>
      <c r="R364">
        <v>10</v>
      </c>
      <c r="S364">
        <v>13</v>
      </c>
      <c r="T364">
        <v>0</v>
      </c>
      <c r="U364">
        <v>0</v>
      </c>
      <c r="V364">
        <v>0</v>
      </c>
      <c r="W364">
        <v>0</v>
      </c>
      <c r="X364">
        <v>0</v>
      </c>
      <c r="Y364">
        <v>0</v>
      </c>
      <c r="Z364">
        <v>100</v>
      </c>
      <c r="AA364">
        <v>100</v>
      </c>
      <c r="AB364">
        <v>100</v>
      </c>
      <c r="AC364">
        <v>100</v>
      </c>
      <c r="AD364">
        <v>100</v>
      </c>
      <c r="AE364">
        <v>100</v>
      </c>
      <c r="AF364">
        <v>88</v>
      </c>
      <c r="AG364">
        <v>96</v>
      </c>
      <c r="AH364">
        <v>100</v>
      </c>
      <c r="AI364">
        <v>5</v>
      </c>
      <c r="AJ364">
        <v>6</v>
      </c>
      <c r="AK364">
        <v>15</v>
      </c>
      <c r="AL364">
        <v>90</v>
      </c>
      <c r="AM364">
        <v>96.2</v>
      </c>
      <c r="AN364">
        <v>100</v>
      </c>
      <c r="AO364">
        <v>0</v>
      </c>
      <c r="AP364">
        <v>0</v>
      </c>
      <c r="AQ364">
        <v>1</v>
      </c>
      <c r="AR364">
        <v>0</v>
      </c>
      <c r="AS364">
        <v>0.2</v>
      </c>
      <c r="AT364">
        <v>5</v>
      </c>
      <c r="AU364">
        <v>5</v>
      </c>
      <c r="AV364">
        <v>8</v>
      </c>
      <c r="AW364">
        <v>25</v>
      </c>
      <c r="AX364">
        <v>50</v>
      </c>
      <c r="AY364">
        <v>84</v>
      </c>
      <c r="AZ364">
        <v>85</v>
      </c>
      <c r="BA364">
        <v>1</v>
      </c>
      <c r="BB364">
        <v>4</v>
      </c>
      <c r="BC364">
        <v>15</v>
      </c>
      <c r="BD364">
        <v>0</v>
      </c>
      <c r="BE364">
        <v>2.8</v>
      </c>
      <c r="BF364">
        <v>10</v>
      </c>
      <c r="BG364" t="s">
        <v>396</v>
      </c>
      <c r="BH364" t="s">
        <v>396</v>
      </c>
      <c r="BI364" t="s">
        <v>396</v>
      </c>
      <c r="BJ364" t="s">
        <v>396</v>
      </c>
      <c r="BK364" t="s">
        <v>396</v>
      </c>
      <c r="BL364" t="s">
        <v>396</v>
      </c>
      <c r="BM364">
        <v>0</v>
      </c>
      <c r="BN364">
        <v>1</v>
      </c>
      <c r="BO364">
        <v>2</v>
      </c>
      <c r="BP364">
        <v>0</v>
      </c>
      <c r="BQ364">
        <v>0</v>
      </c>
      <c r="BR364">
        <v>0</v>
      </c>
      <c r="BS364">
        <v>0.5</v>
      </c>
      <c r="BT364">
        <v>0.96</v>
      </c>
      <c r="BU364">
        <v>2</v>
      </c>
      <c r="BV364" t="s">
        <v>396</v>
      </c>
      <c r="BW364" t="s">
        <v>396</v>
      </c>
      <c r="BX364" t="s">
        <v>396</v>
      </c>
      <c r="BY364">
        <v>1.1499999999999999</v>
      </c>
      <c r="BZ364">
        <v>1.17</v>
      </c>
      <c r="CA364">
        <v>1.65</v>
      </c>
      <c r="CB364" t="s">
        <v>396</v>
      </c>
      <c r="CC364" t="s">
        <v>396</v>
      </c>
      <c r="CD364" t="s">
        <v>396</v>
      </c>
      <c r="CE364">
        <v>1.25</v>
      </c>
      <c r="CF364">
        <v>1.39</v>
      </c>
      <c r="CG364">
        <v>1.65</v>
      </c>
      <c r="CH364" t="s">
        <v>396</v>
      </c>
      <c r="CI364">
        <v>141.13999999999999</v>
      </c>
      <c r="CJ364">
        <v>247.07</v>
      </c>
      <c r="CK364">
        <v>353</v>
      </c>
      <c r="CL364">
        <v>0.02</v>
      </c>
      <c r="CM364">
        <v>0.12</v>
      </c>
      <c r="CN364">
        <v>0.15</v>
      </c>
      <c r="CO364">
        <v>9.5</v>
      </c>
      <c r="CP364">
        <v>13.2</v>
      </c>
      <c r="CQ364">
        <v>14.6</v>
      </c>
      <c r="CR364">
        <v>5.2</v>
      </c>
      <c r="CS364">
        <v>10.4</v>
      </c>
      <c r="CT364">
        <v>10.8</v>
      </c>
      <c r="CU364">
        <v>0.8</v>
      </c>
      <c r="CV364">
        <v>3.2</v>
      </c>
      <c r="CW364">
        <v>4</v>
      </c>
      <c r="CX364">
        <v>35</v>
      </c>
      <c r="CY364">
        <v>45</v>
      </c>
      <c r="CZ364">
        <v>50</v>
      </c>
      <c r="DA364">
        <v>0</v>
      </c>
      <c r="DB364">
        <v>0.1</v>
      </c>
      <c r="DC364">
        <v>0.3</v>
      </c>
      <c r="DD364">
        <v>0</v>
      </c>
      <c r="DE364">
        <v>0</v>
      </c>
      <c r="DF364">
        <v>14</v>
      </c>
      <c r="DG364">
        <v>0</v>
      </c>
      <c r="DH364">
        <v>0</v>
      </c>
      <c r="DI364">
        <v>0</v>
      </c>
      <c r="DJ364">
        <v>0</v>
      </c>
      <c r="DK364">
        <v>0</v>
      </c>
      <c r="DL364">
        <v>0</v>
      </c>
      <c r="DM364">
        <v>0.02</v>
      </c>
      <c r="DN364">
        <v>0.02</v>
      </c>
      <c r="DO364">
        <v>0</v>
      </c>
      <c r="DP364">
        <v>0</v>
      </c>
      <c r="DQ364">
        <v>0</v>
      </c>
      <c r="DR364">
        <v>0</v>
      </c>
      <c r="DS364">
        <v>0</v>
      </c>
      <c r="DT364">
        <v>0</v>
      </c>
      <c r="DU364">
        <v>0</v>
      </c>
      <c r="DV364">
        <v>0.1</v>
      </c>
      <c r="DW364">
        <v>4</v>
      </c>
      <c r="DX364">
        <v>0</v>
      </c>
      <c r="DY364">
        <v>0.1</v>
      </c>
      <c r="DZ364">
        <v>2</v>
      </c>
      <c r="EA364" t="s">
        <v>396</v>
      </c>
      <c r="EB364" t="s">
        <v>396</v>
      </c>
      <c r="EC364" t="s">
        <v>396</v>
      </c>
      <c r="ED364">
        <v>0.1</v>
      </c>
      <c r="EE364">
        <v>0.6</v>
      </c>
      <c r="EF364">
        <v>1.6</v>
      </c>
      <c r="EG364">
        <v>0.7</v>
      </c>
      <c r="EH364">
        <v>0.8</v>
      </c>
      <c r="EI364">
        <v>1</v>
      </c>
      <c r="EJ364">
        <v>4.5</v>
      </c>
      <c r="EK364">
        <v>4.5999999999999996</v>
      </c>
      <c r="EL364">
        <v>6</v>
      </c>
      <c r="EM364">
        <v>3</v>
      </c>
      <c r="EN364">
        <v>3.4</v>
      </c>
      <c r="EO364">
        <v>5.5</v>
      </c>
      <c r="EP364" t="s">
        <v>396</v>
      </c>
      <c r="EQ364" t="s">
        <v>396</v>
      </c>
      <c r="ER364" t="s">
        <v>396</v>
      </c>
      <c r="ES364" t="s">
        <v>396</v>
      </c>
      <c r="ET364" t="s">
        <v>396</v>
      </c>
      <c r="EU364" t="s">
        <v>396</v>
      </c>
      <c r="EV364">
        <v>2</v>
      </c>
      <c r="EW364">
        <v>5</v>
      </c>
      <c r="EX364">
        <v>11.9</v>
      </c>
      <c r="EY364" t="s">
        <v>396</v>
      </c>
      <c r="EZ364" t="s">
        <v>396</v>
      </c>
      <c r="FA364" t="s">
        <v>396</v>
      </c>
      <c r="FB364" t="s">
        <v>396</v>
      </c>
      <c r="FC364" t="s">
        <v>396</v>
      </c>
      <c r="FD364" t="s">
        <v>396</v>
      </c>
      <c r="FE364" t="s">
        <v>396</v>
      </c>
      <c r="FF364" t="s">
        <v>396</v>
      </c>
      <c r="FG364" t="s">
        <v>396</v>
      </c>
      <c r="FH364" t="s">
        <v>396</v>
      </c>
      <c r="FI364" t="s">
        <v>396</v>
      </c>
      <c r="FJ364" t="s">
        <v>396</v>
      </c>
      <c r="FK364" t="s">
        <v>396</v>
      </c>
      <c r="FL364" t="s">
        <v>396</v>
      </c>
      <c r="FM364" t="s">
        <v>396</v>
      </c>
      <c r="FN364" t="s">
        <v>396</v>
      </c>
      <c r="FO364" t="s">
        <v>396</v>
      </c>
      <c r="FP364" t="s">
        <v>396</v>
      </c>
      <c r="FQ364" t="s">
        <v>446</v>
      </c>
      <c r="FR364" t="s">
        <v>730</v>
      </c>
      <c r="FS364">
        <v>18140299</v>
      </c>
      <c r="FT364">
        <v>53080091</v>
      </c>
    </row>
    <row r="365" spans="1:176" x14ac:dyDescent="0.25">
      <c r="A365" s="13">
        <f t="shared" si="15"/>
        <v>18140299</v>
      </c>
      <c r="B365" s="13">
        <f t="shared" si="16"/>
        <v>53080092</v>
      </c>
      <c r="C365" s="14" t="str">
        <f>IF(ISNA(VLOOKUP(A365,ComponentTable!E:E,1,0)),"","Use")</f>
        <v>Use</v>
      </c>
      <c r="D365" s="14">
        <f t="shared" si="17"/>
        <v>53080092</v>
      </c>
      <c r="E365">
        <v>898</v>
      </c>
      <c r="F365" t="s">
        <v>702</v>
      </c>
      <c r="G365" t="s">
        <v>396</v>
      </c>
      <c r="H365" t="s">
        <v>702</v>
      </c>
      <c r="I365" t="s">
        <v>396</v>
      </c>
      <c r="J365" t="s">
        <v>396</v>
      </c>
      <c r="K365">
        <v>8</v>
      </c>
      <c r="L365">
        <v>10</v>
      </c>
      <c r="M365">
        <v>13</v>
      </c>
      <c r="N365">
        <v>102</v>
      </c>
      <c r="O365">
        <v>119</v>
      </c>
      <c r="P365">
        <v>119</v>
      </c>
      <c r="Q365">
        <v>92</v>
      </c>
      <c r="R365">
        <v>109</v>
      </c>
      <c r="S365">
        <v>109</v>
      </c>
      <c r="T365">
        <v>0</v>
      </c>
      <c r="U365">
        <v>0</v>
      </c>
      <c r="V365">
        <v>0</v>
      </c>
      <c r="W365">
        <v>0</v>
      </c>
      <c r="X365">
        <v>0</v>
      </c>
      <c r="Y365">
        <v>0</v>
      </c>
      <c r="Z365">
        <v>100</v>
      </c>
      <c r="AA365">
        <v>100</v>
      </c>
      <c r="AB365">
        <v>100</v>
      </c>
      <c r="AC365">
        <v>100</v>
      </c>
      <c r="AD365">
        <v>100</v>
      </c>
      <c r="AE365">
        <v>100</v>
      </c>
      <c r="AF365">
        <v>88</v>
      </c>
      <c r="AG365">
        <v>96.8</v>
      </c>
      <c r="AH365">
        <v>100</v>
      </c>
      <c r="AI365">
        <v>5</v>
      </c>
      <c r="AJ365">
        <v>5.7</v>
      </c>
      <c r="AK365">
        <v>14</v>
      </c>
      <c r="AL365">
        <v>90</v>
      </c>
      <c r="AM365">
        <v>96.6</v>
      </c>
      <c r="AN365">
        <v>100</v>
      </c>
      <c r="AO365">
        <v>0</v>
      </c>
      <c r="AP365">
        <v>0</v>
      </c>
      <c r="AQ365">
        <v>5</v>
      </c>
      <c r="AR365">
        <v>0</v>
      </c>
      <c r="AS365">
        <v>0.2</v>
      </c>
      <c r="AT365">
        <v>5</v>
      </c>
      <c r="AU365">
        <v>5</v>
      </c>
      <c r="AV365">
        <v>6</v>
      </c>
      <c r="AW365">
        <v>20</v>
      </c>
      <c r="AX365">
        <v>50</v>
      </c>
      <c r="AY365">
        <v>85.8</v>
      </c>
      <c r="AZ365">
        <v>86</v>
      </c>
      <c r="BA365">
        <v>1</v>
      </c>
      <c r="BB365">
        <v>4.5999999999999996</v>
      </c>
      <c r="BC365">
        <v>15</v>
      </c>
      <c r="BD365">
        <v>0</v>
      </c>
      <c r="BE365">
        <v>2.4</v>
      </c>
      <c r="BF365">
        <v>10</v>
      </c>
      <c r="BG365" t="s">
        <v>396</v>
      </c>
      <c r="BH365" t="s">
        <v>396</v>
      </c>
      <c r="BI365" t="s">
        <v>396</v>
      </c>
      <c r="BJ365" t="s">
        <v>396</v>
      </c>
      <c r="BK365" t="s">
        <v>396</v>
      </c>
      <c r="BL365" t="s">
        <v>396</v>
      </c>
      <c r="BM365">
        <v>0</v>
      </c>
      <c r="BN365">
        <v>1</v>
      </c>
      <c r="BO365">
        <v>2</v>
      </c>
      <c r="BP365">
        <v>0</v>
      </c>
      <c r="BQ365">
        <v>0</v>
      </c>
      <c r="BR365">
        <v>0</v>
      </c>
      <c r="BS365">
        <v>0</v>
      </c>
      <c r="BT365">
        <v>0.23</v>
      </c>
      <c r="BU365">
        <v>0.5</v>
      </c>
      <c r="BV365" t="s">
        <v>396</v>
      </c>
      <c r="BW365" t="s">
        <v>396</v>
      </c>
      <c r="BX365" t="s">
        <v>396</v>
      </c>
      <c r="BY365">
        <v>1.35</v>
      </c>
      <c r="BZ365">
        <v>1.44</v>
      </c>
      <c r="CA365">
        <v>1.65</v>
      </c>
      <c r="CB365" t="s">
        <v>396</v>
      </c>
      <c r="CC365" t="s">
        <v>396</v>
      </c>
      <c r="CD365" t="s">
        <v>396</v>
      </c>
      <c r="CE365">
        <v>1.35</v>
      </c>
      <c r="CF365">
        <v>1.52</v>
      </c>
      <c r="CG365">
        <v>1.65</v>
      </c>
      <c r="CH365" t="s">
        <v>396</v>
      </c>
      <c r="CI365">
        <v>141.13999999999999</v>
      </c>
      <c r="CJ365">
        <v>247.07</v>
      </c>
      <c r="CK365">
        <v>353</v>
      </c>
      <c r="CL365">
        <v>0.02</v>
      </c>
      <c r="CM365">
        <v>0.06</v>
      </c>
      <c r="CN365">
        <v>7.0000000000000007E-2</v>
      </c>
      <c r="CO365">
        <v>3</v>
      </c>
      <c r="CP365">
        <v>3.4</v>
      </c>
      <c r="CQ365">
        <v>12.4</v>
      </c>
      <c r="CR365">
        <v>1.8</v>
      </c>
      <c r="CS365">
        <v>3.4</v>
      </c>
      <c r="CT365">
        <v>8.1999999999999993</v>
      </c>
      <c r="CU365">
        <v>0.1</v>
      </c>
      <c r="CV365">
        <v>0.7</v>
      </c>
      <c r="CW365">
        <v>2.2000000000000002</v>
      </c>
      <c r="CX365">
        <v>36</v>
      </c>
      <c r="CY365">
        <v>40</v>
      </c>
      <c r="CZ365">
        <v>46</v>
      </c>
      <c r="DA365">
        <v>0</v>
      </c>
      <c r="DB365">
        <v>0.1</v>
      </c>
      <c r="DC365">
        <v>0.2</v>
      </c>
      <c r="DD365">
        <v>0</v>
      </c>
      <c r="DE365">
        <v>0</v>
      </c>
      <c r="DF365">
        <v>14</v>
      </c>
      <c r="DG365">
        <v>0</v>
      </c>
      <c r="DH365">
        <v>0</v>
      </c>
      <c r="DI365">
        <v>0</v>
      </c>
      <c r="DJ365">
        <v>0</v>
      </c>
      <c r="DK365">
        <v>0</v>
      </c>
      <c r="DL365">
        <v>0</v>
      </c>
      <c r="DM365">
        <v>0.02</v>
      </c>
      <c r="DN365">
        <v>0.02</v>
      </c>
      <c r="DO365">
        <v>0</v>
      </c>
      <c r="DP365">
        <v>0</v>
      </c>
      <c r="DQ365">
        <v>0</v>
      </c>
      <c r="DR365">
        <v>0</v>
      </c>
      <c r="DS365">
        <v>0</v>
      </c>
      <c r="DT365">
        <v>0</v>
      </c>
      <c r="DU365">
        <v>0</v>
      </c>
      <c r="DV365">
        <v>0.1</v>
      </c>
      <c r="DW365">
        <v>4</v>
      </c>
      <c r="DX365">
        <v>0</v>
      </c>
      <c r="DY365">
        <v>0</v>
      </c>
      <c r="DZ365">
        <v>2</v>
      </c>
      <c r="EA365" t="s">
        <v>396</v>
      </c>
      <c r="EB365" t="s">
        <v>396</v>
      </c>
      <c r="EC365" t="s">
        <v>396</v>
      </c>
      <c r="ED365">
        <v>0</v>
      </c>
      <c r="EE365">
        <v>0.3</v>
      </c>
      <c r="EF365">
        <v>1.1000000000000001</v>
      </c>
      <c r="EG365">
        <v>0.4</v>
      </c>
      <c r="EH365">
        <v>0.6</v>
      </c>
      <c r="EI365">
        <v>0.8</v>
      </c>
      <c r="EJ365">
        <v>4.5</v>
      </c>
      <c r="EK365">
        <v>5.0999999999999996</v>
      </c>
      <c r="EL365">
        <v>6</v>
      </c>
      <c r="EM365">
        <v>3</v>
      </c>
      <c r="EN365">
        <v>3.7</v>
      </c>
      <c r="EO365">
        <v>5.5</v>
      </c>
      <c r="EP365" t="s">
        <v>396</v>
      </c>
      <c r="EQ365" t="s">
        <v>396</v>
      </c>
      <c r="ER365" t="s">
        <v>396</v>
      </c>
      <c r="ES365" t="s">
        <v>396</v>
      </c>
      <c r="ET365" t="s">
        <v>396</v>
      </c>
      <c r="EU365" t="s">
        <v>396</v>
      </c>
      <c r="EV365">
        <v>0.5</v>
      </c>
      <c r="EW365">
        <v>1.8</v>
      </c>
      <c r="EX365">
        <v>8</v>
      </c>
      <c r="EY365" t="s">
        <v>396</v>
      </c>
      <c r="EZ365" t="s">
        <v>396</v>
      </c>
      <c r="FA365" t="s">
        <v>396</v>
      </c>
      <c r="FB365" t="s">
        <v>396</v>
      </c>
      <c r="FC365" t="s">
        <v>396</v>
      </c>
      <c r="FD365" t="s">
        <v>396</v>
      </c>
      <c r="FE365" t="s">
        <v>396</v>
      </c>
      <c r="FF365" t="s">
        <v>396</v>
      </c>
      <c r="FG365" t="s">
        <v>396</v>
      </c>
      <c r="FH365" t="s">
        <v>396</v>
      </c>
      <c r="FI365" t="s">
        <v>396</v>
      </c>
      <c r="FJ365" t="s">
        <v>396</v>
      </c>
      <c r="FK365" t="s">
        <v>396</v>
      </c>
      <c r="FL365" t="s">
        <v>396</v>
      </c>
      <c r="FM365" t="s">
        <v>396</v>
      </c>
      <c r="FN365" t="s">
        <v>396</v>
      </c>
      <c r="FO365" t="s">
        <v>396</v>
      </c>
      <c r="FP365" t="s">
        <v>396</v>
      </c>
      <c r="FQ365" t="s">
        <v>446</v>
      </c>
      <c r="FR365" t="s">
        <v>729</v>
      </c>
      <c r="FS365">
        <v>18140299</v>
      </c>
      <c r="FT365">
        <v>53080092</v>
      </c>
    </row>
    <row r="366" spans="1:176" x14ac:dyDescent="0.25">
      <c r="A366" s="13">
        <f t="shared" si="15"/>
        <v>18140299</v>
      </c>
      <c r="B366" s="13">
        <f t="shared" si="16"/>
        <v>53080093</v>
      </c>
      <c r="C366" s="14" t="str">
        <f>IF(ISNA(VLOOKUP(A366,ComponentTable!E:E,1,0)),"","Use")</f>
        <v>Use</v>
      </c>
      <c r="D366" s="14">
        <f t="shared" si="17"/>
        <v>53080093</v>
      </c>
      <c r="E366">
        <v>899</v>
      </c>
      <c r="F366" t="s">
        <v>713</v>
      </c>
      <c r="G366" t="s">
        <v>396</v>
      </c>
      <c r="H366" t="s">
        <v>611</v>
      </c>
      <c r="I366" t="s">
        <v>396</v>
      </c>
      <c r="J366" t="s">
        <v>396</v>
      </c>
      <c r="K366">
        <v>102</v>
      </c>
      <c r="L366">
        <v>119</v>
      </c>
      <c r="M366">
        <v>119</v>
      </c>
      <c r="N366">
        <v>117</v>
      </c>
      <c r="O366">
        <v>147</v>
      </c>
      <c r="P366">
        <v>147</v>
      </c>
      <c r="Q366">
        <v>28</v>
      </c>
      <c r="R366">
        <v>28</v>
      </c>
      <c r="S366">
        <v>45</v>
      </c>
      <c r="T366">
        <v>0</v>
      </c>
      <c r="U366">
        <v>0</v>
      </c>
      <c r="V366">
        <v>0</v>
      </c>
      <c r="W366">
        <v>0</v>
      </c>
      <c r="X366">
        <v>0</v>
      </c>
      <c r="Y366">
        <v>0</v>
      </c>
      <c r="Z366">
        <v>100</v>
      </c>
      <c r="AA366">
        <v>100</v>
      </c>
      <c r="AB366">
        <v>100</v>
      </c>
      <c r="AC366">
        <v>100</v>
      </c>
      <c r="AD366">
        <v>100</v>
      </c>
      <c r="AE366">
        <v>100</v>
      </c>
      <c r="AF366">
        <v>88</v>
      </c>
      <c r="AG366">
        <v>95.9</v>
      </c>
      <c r="AH366">
        <v>100</v>
      </c>
      <c r="AI366">
        <v>8</v>
      </c>
      <c r="AJ366">
        <v>8.9</v>
      </c>
      <c r="AK366">
        <v>19</v>
      </c>
      <c r="AL366">
        <v>90</v>
      </c>
      <c r="AM366">
        <v>92.6</v>
      </c>
      <c r="AN366">
        <v>100</v>
      </c>
      <c r="AO366">
        <v>0</v>
      </c>
      <c r="AP366">
        <v>0</v>
      </c>
      <c r="AQ366">
        <v>5</v>
      </c>
      <c r="AR366">
        <v>0</v>
      </c>
      <c r="AS366">
        <v>0.1</v>
      </c>
      <c r="AT366">
        <v>5</v>
      </c>
      <c r="AU366">
        <v>5</v>
      </c>
      <c r="AV366">
        <v>8</v>
      </c>
      <c r="AW366">
        <v>20</v>
      </c>
      <c r="AX366">
        <v>50</v>
      </c>
      <c r="AY366">
        <v>81.5</v>
      </c>
      <c r="AZ366">
        <v>85</v>
      </c>
      <c r="BA366">
        <v>1</v>
      </c>
      <c r="BB366">
        <v>3</v>
      </c>
      <c r="BC366">
        <v>15</v>
      </c>
      <c r="BD366">
        <v>0</v>
      </c>
      <c r="BE366">
        <v>4</v>
      </c>
      <c r="BF366">
        <v>10</v>
      </c>
      <c r="BG366" t="s">
        <v>396</v>
      </c>
      <c r="BH366" t="s">
        <v>396</v>
      </c>
      <c r="BI366" t="s">
        <v>396</v>
      </c>
      <c r="BJ366" t="s">
        <v>396</v>
      </c>
      <c r="BK366" t="s">
        <v>396</v>
      </c>
      <c r="BL366" t="s">
        <v>396</v>
      </c>
      <c r="BM366">
        <v>0</v>
      </c>
      <c r="BN366">
        <v>3.4</v>
      </c>
      <c r="BO366">
        <v>6</v>
      </c>
      <c r="BP366">
        <v>0</v>
      </c>
      <c r="BQ366">
        <v>0</v>
      </c>
      <c r="BR366">
        <v>0</v>
      </c>
      <c r="BS366">
        <v>1</v>
      </c>
      <c r="BT366">
        <v>4.0999999999999996</v>
      </c>
      <c r="BU366">
        <v>5</v>
      </c>
      <c r="BV366" t="s">
        <v>396</v>
      </c>
      <c r="BW366" t="s">
        <v>396</v>
      </c>
      <c r="BX366" t="s">
        <v>396</v>
      </c>
      <c r="BY366">
        <v>1.3</v>
      </c>
      <c r="BZ366">
        <v>1.31</v>
      </c>
      <c r="CA366">
        <v>1.6</v>
      </c>
      <c r="CB366" t="s">
        <v>396</v>
      </c>
      <c r="CC366" t="s">
        <v>396</v>
      </c>
      <c r="CD366" t="s">
        <v>396</v>
      </c>
      <c r="CE366">
        <v>1.46</v>
      </c>
      <c r="CF366">
        <v>1.47</v>
      </c>
      <c r="CG366">
        <v>1.61</v>
      </c>
      <c r="CH366" t="s">
        <v>396</v>
      </c>
      <c r="CI366">
        <v>4.2300000000000004</v>
      </c>
      <c r="CJ366">
        <v>23.28</v>
      </c>
      <c r="CK366">
        <v>42.34</v>
      </c>
      <c r="CL366">
        <v>0.1</v>
      </c>
      <c r="CM366">
        <v>0.24</v>
      </c>
      <c r="CN366">
        <v>0.3</v>
      </c>
      <c r="CO366">
        <v>11.4</v>
      </c>
      <c r="CP366">
        <v>17.7</v>
      </c>
      <c r="CQ366">
        <v>18.399999999999999</v>
      </c>
      <c r="CR366">
        <v>7</v>
      </c>
      <c r="CS366">
        <v>17.7</v>
      </c>
      <c r="CT366">
        <v>18</v>
      </c>
      <c r="CU366">
        <v>1.5</v>
      </c>
      <c r="CV366">
        <v>4</v>
      </c>
      <c r="CW366">
        <v>9.6999999999999993</v>
      </c>
      <c r="CX366">
        <v>35</v>
      </c>
      <c r="CY366">
        <v>40</v>
      </c>
      <c r="CZ366">
        <v>41</v>
      </c>
      <c r="DA366">
        <v>0</v>
      </c>
      <c r="DB366">
        <v>0.2</v>
      </c>
      <c r="DC366">
        <v>0.7</v>
      </c>
      <c r="DD366">
        <v>0</v>
      </c>
      <c r="DE366">
        <v>16</v>
      </c>
      <c r="DF366">
        <v>26</v>
      </c>
      <c r="DG366">
        <v>0</v>
      </c>
      <c r="DH366">
        <v>1</v>
      </c>
      <c r="DI366">
        <v>3</v>
      </c>
      <c r="DJ366">
        <v>0</v>
      </c>
      <c r="DK366">
        <v>0</v>
      </c>
      <c r="DL366">
        <v>0</v>
      </c>
      <c r="DM366">
        <v>0.02</v>
      </c>
      <c r="DN366">
        <v>0.02</v>
      </c>
      <c r="DO366">
        <v>0</v>
      </c>
      <c r="DP366">
        <v>0</v>
      </c>
      <c r="DQ366">
        <v>0</v>
      </c>
      <c r="DR366">
        <v>0</v>
      </c>
      <c r="DS366">
        <v>0</v>
      </c>
      <c r="DT366">
        <v>0</v>
      </c>
      <c r="DU366">
        <v>0</v>
      </c>
      <c r="DV366">
        <v>0.1</v>
      </c>
      <c r="DW366">
        <v>4</v>
      </c>
      <c r="DX366">
        <v>0</v>
      </c>
      <c r="DY366">
        <v>0.1</v>
      </c>
      <c r="DZ366">
        <v>2</v>
      </c>
      <c r="EA366" t="s">
        <v>396</v>
      </c>
      <c r="EB366" t="s">
        <v>396</v>
      </c>
      <c r="EC366" t="s">
        <v>396</v>
      </c>
      <c r="ED366">
        <v>0.1</v>
      </c>
      <c r="EE366">
        <v>1.9</v>
      </c>
      <c r="EF366">
        <v>3.5</v>
      </c>
      <c r="EG366">
        <v>0.3</v>
      </c>
      <c r="EH366">
        <v>0.4</v>
      </c>
      <c r="EI366">
        <v>1.1000000000000001</v>
      </c>
      <c r="EJ366">
        <v>4.3</v>
      </c>
      <c r="EK366">
        <v>4.3</v>
      </c>
      <c r="EL366">
        <v>6</v>
      </c>
      <c r="EM366">
        <v>3</v>
      </c>
      <c r="EN366">
        <v>3.7</v>
      </c>
      <c r="EO366">
        <v>5.5</v>
      </c>
      <c r="EP366" t="s">
        <v>396</v>
      </c>
      <c r="EQ366" t="s">
        <v>396</v>
      </c>
      <c r="ER366" t="s">
        <v>396</v>
      </c>
      <c r="ES366" t="s">
        <v>396</v>
      </c>
      <c r="ET366" t="s">
        <v>396</v>
      </c>
      <c r="EU366" t="s">
        <v>396</v>
      </c>
      <c r="EV366">
        <v>5</v>
      </c>
      <c r="EW366">
        <v>12.2</v>
      </c>
      <c r="EX366">
        <v>12.5</v>
      </c>
      <c r="EY366" t="s">
        <v>396</v>
      </c>
      <c r="EZ366" t="s">
        <v>396</v>
      </c>
      <c r="FA366" t="s">
        <v>396</v>
      </c>
      <c r="FB366" t="s">
        <v>396</v>
      </c>
      <c r="FC366" t="s">
        <v>396</v>
      </c>
      <c r="FD366" t="s">
        <v>396</v>
      </c>
      <c r="FE366" t="s">
        <v>396</v>
      </c>
      <c r="FF366" t="s">
        <v>396</v>
      </c>
      <c r="FG366" t="s">
        <v>396</v>
      </c>
      <c r="FH366" t="s">
        <v>396</v>
      </c>
      <c r="FI366" t="s">
        <v>396</v>
      </c>
      <c r="FJ366" t="s">
        <v>396</v>
      </c>
      <c r="FK366" t="s">
        <v>396</v>
      </c>
      <c r="FL366" t="s">
        <v>396</v>
      </c>
      <c r="FM366" t="s">
        <v>396</v>
      </c>
      <c r="FN366" t="s">
        <v>396</v>
      </c>
      <c r="FO366" t="s">
        <v>396</v>
      </c>
      <c r="FP366" t="s">
        <v>396</v>
      </c>
      <c r="FQ366" t="s">
        <v>446</v>
      </c>
      <c r="FR366" t="s">
        <v>729</v>
      </c>
      <c r="FS366">
        <v>18140299</v>
      </c>
      <c r="FT366">
        <v>53080093</v>
      </c>
    </row>
    <row r="367" spans="1:176" x14ac:dyDescent="0.25">
      <c r="A367" s="13">
        <f t="shared" si="15"/>
        <v>18140299</v>
      </c>
      <c r="B367" s="13">
        <f t="shared" si="16"/>
        <v>53080094</v>
      </c>
      <c r="C367" s="14" t="str">
        <f>IF(ISNA(VLOOKUP(A367,ComponentTable!E:E,1,0)),"","Use")</f>
        <v>Use</v>
      </c>
      <c r="D367" s="14">
        <f t="shared" si="17"/>
        <v>53080094</v>
      </c>
      <c r="E367">
        <v>900</v>
      </c>
      <c r="F367" t="s">
        <v>706</v>
      </c>
      <c r="G367" t="s">
        <v>396</v>
      </c>
      <c r="H367" t="s">
        <v>611</v>
      </c>
      <c r="I367" t="s">
        <v>396</v>
      </c>
      <c r="J367" t="s">
        <v>396</v>
      </c>
      <c r="K367">
        <v>117</v>
      </c>
      <c r="L367">
        <v>147</v>
      </c>
      <c r="M367">
        <v>147</v>
      </c>
      <c r="N367">
        <v>140</v>
      </c>
      <c r="O367">
        <v>165</v>
      </c>
      <c r="P367">
        <v>165</v>
      </c>
      <c r="Q367">
        <v>18</v>
      </c>
      <c r="R367">
        <v>18</v>
      </c>
      <c r="S367">
        <v>23</v>
      </c>
      <c r="T367">
        <v>0</v>
      </c>
      <c r="U367">
        <v>0</v>
      </c>
      <c r="V367">
        <v>0</v>
      </c>
      <c r="W367">
        <v>0</v>
      </c>
      <c r="X367">
        <v>0</v>
      </c>
      <c r="Y367">
        <v>0</v>
      </c>
      <c r="Z367">
        <v>100</v>
      </c>
      <c r="AA367">
        <v>100</v>
      </c>
      <c r="AB367">
        <v>100</v>
      </c>
      <c r="AC367">
        <v>100</v>
      </c>
      <c r="AD367">
        <v>100</v>
      </c>
      <c r="AE367">
        <v>100</v>
      </c>
      <c r="AF367">
        <v>87</v>
      </c>
      <c r="AG367">
        <v>97.5</v>
      </c>
      <c r="AH367">
        <v>100</v>
      </c>
      <c r="AI367">
        <v>6</v>
      </c>
      <c r="AJ367">
        <v>8.5</v>
      </c>
      <c r="AK367">
        <v>14</v>
      </c>
      <c r="AL367">
        <v>90</v>
      </c>
      <c r="AM367">
        <v>94</v>
      </c>
      <c r="AN367">
        <v>100</v>
      </c>
      <c r="AO367">
        <v>0</v>
      </c>
      <c r="AP367">
        <v>0</v>
      </c>
      <c r="AQ367">
        <v>5</v>
      </c>
      <c r="AR367">
        <v>0</v>
      </c>
      <c r="AS367">
        <v>0.1</v>
      </c>
      <c r="AT367">
        <v>5</v>
      </c>
      <c r="AU367">
        <v>5</v>
      </c>
      <c r="AV367">
        <v>5</v>
      </c>
      <c r="AW367">
        <v>20</v>
      </c>
      <c r="AX367">
        <v>50</v>
      </c>
      <c r="AY367">
        <v>84</v>
      </c>
      <c r="AZ367">
        <v>85</v>
      </c>
      <c r="BA367">
        <v>1</v>
      </c>
      <c r="BB367">
        <v>4.9000000000000004</v>
      </c>
      <c r="BC367">
        <v>15</v>
      </c>
      <c r="BD367">
        <v>0</v>
      </c>
      <c r="BE367">
        <v>3</v>
      </c>
      <c r="BF367">
        <v>10</v>
      </c>
      <c r="BG367" t="s">
        <v>396</v>
      </c>
      <c r="BH367" t="s">
        <v>396</v>
      </c>
      <c r="BI367" t="s">
        <v>396</v>
      </c>
      <c r="BJ367" t="s">
        <v>396</v>
      </c>
      <c r="BK367" t="s">
        <v>396</v>
      </c>
      <c r="BL367" t="s">
        <v>396</v>
      </c>
      <c r="BM367">
        <v>0</v>
      </c>
      <c r="BN367">
        <v>3</v>
      </c>
      <c r="BO367">
        <v>5</v>
      </c>
      <c r="BP367">
        <v>0</v>
      </c>
      <c r="BQ367">
        <v>0</v>
      </c>
      <c r="BR367">
        <v>0</v>
      </c>
      <c r="BS367">
        <v>0</v>
      </c>
      <c r="BT367">
        <v>1.81</v>
      </c>
      <c r="BU367">
        <v>5</v>
      </c>
      <c r="BV367" t="s">
        <v>396</v>
      </c>
      <c r="BW367" t="s">
        <v>396</v>
      </c>
      <c r="BX367" t="s">
        <v>396</v>
      </c>
      <c r="BY367">
        <v>1.35</v>
      </c>
      <c r="BZ367">
        <v>1.39</v>
      </c>
      <c r="CA367">
        <v>1.65</v>
      </c>
      <c r="CB367" t="s">
        <v>396</v>
      </c>
      <c r="CC367" t="s">
        <v>396</v>
      </c>
      <c r="CD367" t="s">
        <v>396</v>
      </c>
      <c r="CE367">
        <v>1.36</v>
      </c>
      <c r="CF367">
        <v>1.63</v>
      </c>
      <c r="CG367">
        <v>1.66</v>
      </c>
      <c r="CH367" t="s">
        <v>396</v>
      </c>
      <c r="CI367">
        <v>4.2300000000000004</v>
      </c>
      <c r="CJ367">
        <v>23.28</v>
      </c>
      <c r="CK367">
        <v>42.34</v>
      </c>
      <c r="CL367">
        <v>0.02</v>
      </c>
      <c r="CM367">
        <v>0.04</v>
      </c>
      <c r="CN367">
        <v>0.05</v>
      </c>
      <c r="CO367">
        <v>5.2</v>
      </c>
      <c r="CP367">
        <v>17.399999999999999</v>
      </c>
      <c r="CQ367">
        <v>18.600000000000001</v>
      </c>
      <c r="CR367">
        <v>1.9</v>
      </c>
      <c r="CS367">
        <v>14.4</v>
      </c>
      <c r="CT367">
        <v>16</v>
      </c>
      <c r="CU367">
        <v>0.1</v>
      </c>
      <c r="CV367">
        <v>7.9</v>
      </c>
      <c r="CW367">
        <v>10.1</v>
      </c>
      <c r="CX367">
        <v>33</v>
      </c>
      <c r="CY367">
        <v>34</v>
      </c>
      <c r="CZ367">
        <v>44</v>
      </c>
      <c r="DA367">
        <v>0</v>
      </c>
      <c r="DB367">
        <v>0.3</v>
      </c>
      <c r="DC367">
        <v>0.6</v>
      </c>
      <c r="DD367">
        <v>0</v>
      </c>
      <c r="DE367">
        <v>0</v>
      </c>
      <c r="DF367">
        <v>25</v>
      </c>
      <c r="DG367">
        <v>0</v>
      </c>
      <c r="DH367">
        <v>0</v>
      </c>
      <c r="DI367">
        <v>2</v>
      </c>
      <c r="DJ367">
        <v>0</v>
      </c>
      <c r="DK367">
        <v>0</v>
      </c>
      <c r="DL367">
        <v>0</v>
      </c>
      <c r="DM367">
        <v>0.02</v>
      </c>
      <c r="DN367">
        <v>0.02</v>
      </c>
      <c r="DO367">
        <v>0</v>
      </c>
      <c r="DP367">
        <v>0</v>
      </c>
      <c r="DQ367">
        <v>0</v>
      </c>
      <c r="DR367">
        <v>0</v>
      </c>
      <c r="DS367">
        <v>0</v>
      </c>
      <c r="DT367">
        <v>0</v>
      </c>
      <c r="DU367">
        <v>0</v>
      </c>
      <c r="DV367">
        <v>0.1</v>
      </c>
      <c r="DW367">
        <v>4</v>
      </c>
      <c r="DX367">
        <v>0</v>
      </c>
      <c r="DY367">
        <v>0.1</v>
      </c>
      <c r="DZ367">
        <v>2</v>
      </c>
      <c r="EA367" t="s">
        <v>396</v>
      </c>
      <c r="EB367" t="s">
        <v>396</v>
      </c>
      <c r="EC367" t="s">
        <v>396</v>
      </c>
      <c r="ED367">
        <v>0</v>
      </c>
      <c r="EE367">
        <v>1.7</v>
      </c>
      <c r="EF367">
        <v>3.2</v>
      </c>
      <c r="EG367">
        <v>0.3</v>
      </c>
      <c r="EH367">
        <v>0.3</v>
      </c>
      <c r="EI367">
        <v>0.9</v>
      </c>
      <c r="EJ367">
        <v>4.5</v>
      </c>
      <c r="EK367">
        <v>4.8</v>
      </c>
      <c r="EL367">
        <v>6</v>
      </c>
      <c r="EM367">
        <v>3</v>
      </c>
      <c r="EN367">
        <v>4</v>
      </c>
      <c r="EO367">
        <v>5.5</v>
      </c>
      <c r="EP367" t="s">
        <v>396</v>
      </c>
      <c r="EQ367" t="s">
        <v>396</v>
      </c>
      <c r="ER367" t="s">
        <v>396</v>
      </c>
      <c r="ES367" t="s">
        <v>396</v>
      </c>
      <c r="ET367" t="s">
        <v>396</v>
      </c>
      <c r="EU367" t="s">
        <v>396</v>
      </c>
      <c r="EV367">
        <v>3</v>
      </c>
      <c r="EW367">
        <v>9.6999999999999993</v>
      </c>
      <c r="EX367">
        <v>19.2</v>
      </c>
      <c r="EY367" t="s">
        <v>396</v>
      </c>
      <c r="EZ367" t="s">
        <v>396</v>
      </c>
      <c r="FA367" t="s">
        <v>396</v>
      </c>
      <c r="FB367" t="s">
        <v>396</v>
      </c>
      <c r="FC367" t="s">
        <v>396</v>
      </c>
      <c r="FD367" t="s">
        <v>396</v>
      </c>
      <c r="FE367" t="s">
        <v>396</v>
      </c>
      <c r="FF367" t="s">
        <v>396</v>
      </c>
      <c r="FG367" t="s">
        <v>396</v>
      </c>
      <c r="FH367" t="s">
        <v>396</v>
      </c>
      <c r="FI367" t="s">
        <v>396</v>
      </c>
      <c r="FJ367" t="s">
        <v>396</v>
      </c>
      <c r="FK367" t="s">
        <v>396</v>
      </c>
      <c r="FL367" t="s">
        <v>396</v>
      </c>
      <c r="FM367" t="s">
        <v>396</v>
      </c>
      <c r="FN367" t="s">
        <v>396</v>
      </c>
      <c r="FO367" t="s">
        <v>396</v>
      </c>
      <c r="FP367" t="s">
        <v>396</v>
      </c>
      <c r="FQ367" t="s">
        <v>446</v>
      </c>
      <c r="FR367" t="s">
        <v>729</v>
      </c>
      <c r="FS367">
        <v>18140299</v>
      </c>
      <c r="FT367">
        <v>53080094</v>
      </c>
    </row>
    <row r="368" spans="1:176" x14ac:dyDescent="0.25">
      <c r="A368" s="13">
        <f t="shared" si="15"/>
        <v>18140299</v>
      </c>
      <c r="B368" s="13">
        <f t="shared" si="16"/>
        <v>53080095</v>
      </c>
      <c r="C368" s="14" t="str">
        <f>IF(ISNA(VLOOKUP(A368,ComponentTable!E:E,1,0)),"","Use")</f>
        <v>Use</v>
      </c>
      <c r="D368" s="14">
        <f t="shared" si="17"/>
        <v>53080095</v>
      </c>
      <c r="E368">
        <v>901</v>
      </c>
      <c r="F368" t="s">
        <v>704</v>
      </c>
      <c r="G368" t="s">
        <v>396</v>
      </c>
      <c r="H368" t="s">
        <v>704</v>
      </c>
      <c r="I368" t="s">
        <v>396</v>
      </c>
      <c r="J368" t="s">
        <v>396</v>
      </c>
      <c r="K368">
        <v>140</v>
      </c>
      <c r="L368">
        <v>165</v>
      </c>
      <c r="M368">
        <v>165</v>
      </c>
      <c r="N368">
        <v>203</v>
      </c>
      <c r="O368">
        <v>203</v>
      </c>
      <c r="P368">
        <v>203</v>
      </c>
      <c r="Q368">
        <v>38</v>
      </c>
      <c r="R368">
        <v>38</v>
      </c>
      <c r="S368">
        <v>63</v>
      </c>
      <c r="T368">
        <v>0</v>
      </c>
      <c r="U368">
        <v>0</v>
      </c>
      <c r="V368">
        <v>0</v>
      </c>
      <c r="W368">
        <v>0</v>
      </c>
      <c r="X368">
        <v>0</v>
      </c>
      <c r="Y368">
        <v>0</v>
      </c>
      <c r="Z368">
        <v>100</v>
      </c>
      <c r="AA368">
        <v>100</v>
      </c>
      <c r="AB368">
        <v>100</v>
      </c>
      <c r="AC368">
        <v>100</v>
      </c>
      <c r="AD368">
        <v>100</v>
      </c>
      <c r="AE368">
        <v>100</v>
      </c>
      <c r="AF368">
        <v>89</v>
      </c>
      <c r="AG368">
        <v>93.2</v>
      </c>
      <c r="AH368">
        <v>100</v>
      </c>
      <c r="AI368">
        <v>4</v>
      </c>
      <c r="AJ368">
        <v>4.3</v>
      </c>
      <c r="AK368">
        <v>14</v>
      </c>
      <c r="AL368">
        <v>90</v>
      </c>
      <c r="AM368">
        <v>96.3</v>
      </c>
      <c r="AN368">
        <v>100</v>
      </c>
      <c r="AO368">
        <v>0</v>
      </c>
      <c r="AP368">
        <v>0</v>
      </c>
      <c r="AQ368">
        <v>5</v>
      </c>
      <c r="AR368">
        <v>0</v>
      </c>
      <c r="AS368">
        <v>0.3</v>
      </c>
      <c r="AT368">
        <v>15</v>
      </c>
      <c r="AU368">
        <v>5</v>
      </c>
      <c r="AV368">
        <v>13</v>
      </c>
      <c r="AW368">
        <v>25</v>
      </c>
      <c r="AX368">
        <v>50</v>
      </c>
      <c r="AY368">
        <v>81.8</v>
      </c>
      <c r="AZ368">
        <v>85</v>
      </c>
      <c r="BA368">
        <v>1</v>
      </c>
      <c r="BB368">
        <v>1.2</v>
      </c>
      <c r="BC368">
        <v>15</v>
      </c>
      <c r="BD368">
        <v>0</v>
      </c>
      <c r="BE368">
        <v>3</v>
      </c>
      <c r="BF368">
        <v>8</v>
      </c>
      <c r="BG368" t="s">
        <v>396</v>
      </c>
      <c r="BH368" t="s">
        <v>396</v>
      </c>
      <c r="BI368" t="s">
        <v>396</v>
      </c>
      <c r="BJ368" t="s">
        <v>396</v>
      </c>
      <c r="BK368" t="s">
        <v>396</v>
      </c>
      <c r="BL368" t="s">
        <v>396</v>
      </c>
      <c r="BM368">
        <v>0</v>
      </c>
      <c r="BN368">
        <v>0.7</v>
      </c>
      <c r="BO368">
        <v>2</v>
      </c>
      <c r="BP368">
        <v>0</v>
      </c>
      <c r="BQ368">
        <v>0</v>
      </c>
      <c r="BR368">
        <v>0</v>
      </c>
      <c r="BS368">
        <v>0</v>
      </c>
      <c r="BT368">
        <v>0.79</v>
      </c>
      <c r="BU368">
        <v>1</v>
      </c>
      <c r="BV368" t="s">
        <v>396</v>
      </c>
      <c r="BW368" t="s">
        <v>396</v>
      </c>
      <c r="BX368" t="s">
        <v>396</v>
      </c>
      <c r="BY368">
        <v>1.52</v>
      </c>
      <c r="BZ368">
        <v>1.52</v>
      </c>
      <c r="CA368">
        <v>1.53</v>
      </c>
      <c r="CB368" t="s">
        <v>396</v>
      </c>
      <c r="CC368" t="s">
        <v>396</v>
      </c>
      <c r="CD368" t="s">
        <v>396</v>
      </c>
      <c r="CE368">
        <v>1.52</v>
      </c>
      <c r="CF368">
        <v>1.53</v>
      </c>
      <c r="CG368">
        <v>1.54</v>
      </c>
      <c r="CH368" t="s">
        <v>396</v>
      </c>
      <c r="CI368">
        <v>42.34</v>
      </c>
      <c r="CJ368">
        <v>91.74</v>
      </c>
      <c r="CK368">
        <v>141.13999999999999</v>
      </c>
      <c r="CL368">
        <v>0.02</v>
      </c>
      <c r="CM368">
        <v>0.04</v>
      </c>
      <c r="CN368">
        <v>0.05</v>
      </c>
      <c r="CO368">
        <v>5.0999999999999996</v>
      </c>
      <c r="CP368">
        <v>11.7</v>
      </c>
      <c r="CQ368">
        <v>13.4</v>
      </c>
      <c r="CR368">
        <v>1.8</v>
      </c>
      <c r="CS368">
        <v>7.4</v>
      </c>
      <c r="CT368">
        <v>9.3000000000000007</v>
      </c>
      <c r="CU368">
        <v>0.1</v>
      </c>
      <c r="CV368">
        <v>1.7</v>
      </c>
      <c r="CW368">
        <v>2.9</v>
      </c>
      <c r="CX368">
        <v>40</v>
      </c>
      <c r="CY368">
        <v>40</v>
      </c>
      <c r="CZ368">
        <v>40</v>
      </c>
      <c r="DA368">
        <v>0</v>
      </c>
      <c r="DB368">
        <v>0.1</v>
      </c>
      <c r="DC368">
        <v>0.2</v>
      </c>
      <c r="DD368">
        <v>0</v>
      </c>
      <c r="DE368">
        <v>0</v>
      </c>
      <c r="DF368">
        <v>14</v>
      </c>
      <c r="DG368">
        <v>0</v>
      </c>
      <c r="DH368">
        <v>0</v>
      </c>
      <c r="DI368">
        <v>0</v>
      </c>
      <c r="DJ368">
        <v>0</v>
      </c>
      <c r="DK368">
        <v>0</v>
      </c>
      <c r="DL368">
        <v>0</v>
      </c>
      <c r="DM368">
        <v>0.02</v>
      </c>
      <c r="DN368">
        <v>0.02</v>
      </c>
      <c r="DO368">
        <v>0</v>
      </c>
      <c r="DP368">
        <v>0</v>
      </c>
      <c r="DQ368">
        <v>0</v>
      </c>
      <c r="DR368">
        <v>0</v>
      </c>
      <c r="DS368">
        <v>0</v>
      </c>
      <c r="DT368">
        <v>0</v>
      </c>
      <c r="DU368">
        <v>0</v>
      </c>
      <c r="DV368">
        <v>0.1</v>
      </c>
      <c r="DW368">
        <v>4</v>
      </c>
      <c r="DX368">
        <v>0</v>
      </c>
      <c r="DY368">
        <v>0</v>
      </c>
      <c r="DZ368">
        <v>2</v>
      </c>
      <c r="EA368" t="s">
        <v>396</v>
      </c>
      <c r="EB368" t="s">
        <v>396</v>
      </c>
      <c r="EC368" t="s">
        <v>396</v>
      </c>
      <c r="ED368">
        <v>0</v>
      </c>
      <c r="EE368">
        <v>0.5</v>
      </c>
      <c r="EF368">
        <v>1.2</v>
      </c>
      <c r="EG368">
        <v>1.3</v>
      </c>
      <c r="EH368">
        <v>1.3</v>
      </c>
      <c r="EI368">
        <v>1.5</v>
      </c>
      <c r="EJ368">
        <v>4</v>
      </c>
      <c r="EK368">
        <v>4.2</v>
      </c>
      <c r="EL368">
        <v>6</v>
      </c>
      <c r="EM368">
        <v>3</v>
      </c>
      <c r="EN368">
        <v>3.6</v>
      </c>
      <c r="EO368">
        <v>5.5</v>
      </c>
      <c r="EP368" t="s">
        <v>396</v>
      </c>
      <c r="EQ368" t="s">
        <v>396</v>
      </c>
      <c r="ER368" t="s">
        <v>396</v>
      </c>
      <c r="ES368" t="s">
        <v>396</v>
      </c>
      <c r="ET368" t="s">
        <v>396</v>
      </c>
      <c r="EU368" t="s">
        <v>396</v>
      </c>
      <c r="EV368">
        <v>2</v>
      </c>
      <c r="EW368">
        <v>5.2</v>
      </c>
      <c r="EX368">
        <v>9</v>
      </c>
      <c r="EY368" t="s">
        <v>396</v>
      </c>
      <c r="EZ368" t="s">
        <v>396</v>
      </c>
      <c r="FA368" t="s">
        <v>396</v>
      </c>
      <c r="FB368" t="s">
        <v>396</v>
      </c>
      <c r="FC368" t="s">
        <v>396</v>
      </c>
      <c r="FD368" t="s">
        <v>396</v>
      </c>
      <c r="FE368" t="s">
        <v>396</v>
      </c>
      <c r="FF368" t="s">
        <v>396</v>
      </c>
      <c r="FG368" t="s">
        <v>396</v>
      </c>
      <c r="FH368" t="s">
        <v>396</v>
      </c>
      <c r="FI368" t="s">
        <v>396</v>
      </c>
      <c r="FJ368" t="s">
        <v>396</v>
      </c>
      <c r="FK368" t="s">
        <v>396</v>
      </c>
      <c r="FL368" t="s">
        <v>396</v>
      </c>
      <c r="FM368" t="s">
        <v>396</v>
      </c>
      <c r="FN368" t="s">
        <v>396</v>
      </c>
      <c r="FO368" t="s">
        <v>396</v>
      </c>
      <c r="FP368" t="s">
        <v>396</v>
      </c>
      <c r="FQ368" t="s">
        <v>446</v>
      </c>
      <c r="FR368" t="s">
        <v>729</v>
      </c>
      <c r="FS368">
        <v>18140299</v>
      </c>
      <c r="FT368">
        <v>53080095</v>
      </c>
    </row>
    <row r="369" spans="1:176" hidden="1" x14ac:dyDescent="0.25">
      <c r="A369" s="13">
        <f t="shared" si="15"/>
        <v>18140355</v>
      </c>
      <c r="B369" s="13">
        <f t="shared" si="16"/>
        <v>53080333</v>
      </c>
      <c r="C369" s="14" t="str">
        <f>IF(ISNA(VLOOKUP(A369,ComponentTable!E:E,1,0)),"","Use")</f>
        <v/>
      </c>
      <c r="D369" s="14" t="str">
        <f t="shared" si="17"/>
        <v/>
      </c>
      <c r="E369">
        <v>977</v>
      </c>
      <c r="F369" t="s">
        <v>750</v>
      </c>
      <c r="G369" t="s">
        <v>396</v>
      </c>
      <c r="H369" t="s">
        <v>704</v>
      </c>
      <c r="I369" t="s">
        <v>396</v>
      </c>
      <c r="J369">
        <v>3</v>
      </c>
      <c r="K369">
        <v>72</v>
      </c>
      <c r="L369">
        <v>112</v>
      </c>
      <c r="M369">
        <v>202</v>
      </c>
      <c r="N369">
        <v>203</v>
      </c>
      <c r="O369">
        <v>203</v>
      </c>
      <c r="P369">
        <v>203</v>
      </c>
      <c r="Q369">
        <v>48</v>
      </c>
      <c r="R369">
        <v>91</v>
      </c>
      <c r="S369">
        <v>131</v>
      </c>
      <c r="T369">
        <v>0</v>
      </c>
      <c r="U369">
        <v>0</v>
      </c>
      <c r="V369">
        <v>0</v>
      </c>
      <c r="W369">
        <v>0</v>
      </c>
      <c r="X369">
        <v>0</v>
      </c>
      <c r="Y369">
        <v>0</v>
      </c>
      <c r="Z369">
        <v>100</v>
      </c>
      <c r="AA369">
        <v>100</v>
      </c>
      <c r="AB369">
        <v>100</v>
      </c>
      <c r="AC369">
        <v>100</v>
      </c>
      <c r="AD369">
        <v>100</v>
      </c>
      <c r="AE369">
        <v>100</v>
      </c>
      <c r="AF369">
        <v>68</v>
      </c>
      <c r="AG369">
        <v>77</v>
      </c>
      <c r="AH369">
        <v>84</v>
      </c>
      <c r="AI369">
        <v>6</v>
      </c>
      <c r="AJ369">
        <v>9</v>
      </c>
      <c r="AK369">
        <v>16</v>
      </c>
      <c r="AL369">
        <v>90</v>
      </c>
      <c r="AM369">
        <v>95</v>
      </c>
      <c r="AN369">
        <v>99.9</v>
      </c>
      <c r="AO369">
        <v>0</v>
      </c>
      <c r="AP369">
        <v>0.7</v>
      </c>
      <c r="AQ369">
        <v>1</v>
      </c>
      <c r="AR369">
        <v>5</v>
      </c>
      <c r="AS369">
        <v>13</v>
      </c>
      <c r="AT369">
        <v>20</v>
      </c>
      <c r="AU369">
        <v>15</v>
      </c>
      <c r="AV369">
        <v>36.799999999999997</v>
      </c>
      <c r="AW369">
        <v>45</v>
      </c>
      <c r="AX369">
        <v>25</v>
      </c>
      <c r="AY369">
        <v>37.4</v>
      </c>
      <c r="AZ369">
        <v>45</v>
      </c>
      <c r="BA369">
        <v>2</v>
      </c>
      <c r="BB369">
        <v>7.1</v>
      </c>
      <c r="BC369">
        <v>15</v>
      </c>
      <c r="BD369">
        <v>0</v>
      </c>
      <c r="BE369">
        <v>2</v>
      </c>
      <c r="BF369">
        <v>9.9</v>
      </c>
      <c r="BG369" t="s">
        <v>396</v>
      </c>
      <c r="BH369">
        <v>1</v>
      </c>
      <c r="BI369" t="s">
        <v>396</v>
      </c>
      <c r="BJ369" t="s">
        <v>396</v>
      </c>
      <c r="BK369">
        <v>1</v>
      </c>
      <c r="BL369" t="s">
        <v>396</v>
      </c>
      <c r="BM369">
        <v>0.1</v>
      </c>
      <c r="BN369">
        <v>3</v>
      </c>
      <c r="BO369">
        <v>7</v>
      </c>
      <c r="BP369">
        <v>0</v>
      </c>
      <c r="BQ369">
        <v>0</v>
      </c>
      <c r="BR369">
        <v>0</v>
      </c>
      <c r="BS369">
        <v>0</v>
      </c>
      <c r="BT369">
        <v>0.25</v>
      </c>
      <c r="BU369">
        <v>0.5</v>
      </c>
      <c r="BV369" t="s">
        <v>396</v>
      </c>
      <c r="BW369" t="s">
        <v>396</v>
      </c>
      <c r="BX369" t="s">
        <v>396</v>
      </c>
      <c r="BY369">
        <v>1.52</v>
      </c>
      <c r="BZ369">
        <v>1.58</v>
      </c>
      <c r="CA369">
        <v>1.65</v>
      </c>
      <c r="CB369" t="s">
        <v>396</v>
      </c>
      <c r="CC369" t="s">
        <v>396</v>
      </c>
      <c r="CD369" t="s">
        <v>396</v>
      </c>
      <c r="CE369">
        <v>1.54</v>
      </c>
      <c r="CF369">
        <v>1.6</v>
      </c>
      <c r="CG369">
        <v>1.67</v>
      </c>
      <c r="CH369">
        <v>2.6</v>
      </c>
      <c r="CI369">
        <v>42</v>
      </c>
      <c r="CJ369">
        <v>92</v>
      </c>
      <c r="CK369">
        <v>141</v>
      </c>
      <c r="CL369">
        <v>0.02</v>
      </c>
      <c r="CM369">
        <v>0.04</v>
      </c>
      <c r="CN369">
        <v>0.06</v>
      </c>
      <c r="CO369">
        <v>5.0999999999999996</v>
      </c>
      <c r="CP369">
        <v>12.9</v>
      </c>
      <c r="CQ369">
        <v>16</v>
      </c>
      <c r="CR369">
        <v>1.8</v>
      </c>
      <c r="CS369">
        <v>8.6999999999999993</v>
      </c>
      <c r="CT369">
        <v>12.5</v>
      </c>
      <c r="CU369">
        <v>0.1</v>
      </c>
      <c r="CV369">
        <v>2.5</v>
      </c>
      <c r="CW369">
        <v>5.6</v>
      </c>
      <c r="CX369">
        <v>35</v>
      </c>
      <c r="CY369">
        <v>37</v>
      </c>
      <c r="CZ369">
        <v>39</v>
      </c>
      <c r="DA369">
        <v>0</v>
      </c>
      <c r="DB369">
        <v>0.4</v>
      </c>
      <c r="DC369">
        <v>1.1000000000000001</v>
      </c>
      <c r="DD369">
        <v>0</v>
      </c>
      <c r="DE369">
        <v>0</v>
      </c>
      <c r="DF369">
        <v>0</v>
      </c>
      <c r="DG369">
        <v>0</v>
      </c>
      <c r="DH369">
        <v>0</v>
      </c>
      <c r="DI369">
        <v>0</v>
      </c>
      <c r="DJ369">
        <v>0</v>
      </c>
      <c r="DK369">
        <v>0</v>
      </c>
      <c r="DL369">
        <v>0</v>
      </c>
      <c r="DM369">
        <v>0.02</v>
      </c>
      <c r="DN369">
        <v>0.02</v>
      </c>
      <c r="DO369">
        <v>0</v>
      </c>
      <c r="DP369">
        <v>0</v>
      </c>
      <c r="DQ369">
        <v>0</v>
      </c>
      <c r="DR369">
        <v>0</v>
      </c>
      <c r="DS369">
        <v>0</v>
      </c>
      <c r="DT369">
        <v>0</v>
      </c>
      <c r="DU369">
        <v>0</v>
      </c>
      <c r="DV369">
        <v>1</v>
      </c>
      <c r="DW369">
        <v>4</v>
      </c>
      <c r="DX369">
        <v>0</v>
      </c>
      <c r="DY369">
        <v>1</v>
      </c>
      <c r="DZ369">
        <v>2</v>
      </c>
      <c r="EA369" t="s">
        <v>396</v>
      </c>
      <c r="EB369" t="s">
        <v>396</v>
      </c>
      <c r="EC369" t="s">
        <v>396</v>
      </c>
      <c r="ED369">
        <v>0.1</v>
      </c>
      <c r="EE369">
        <v>2.5</v>
      </c>
      <c r="EF369">
        <v>5.5</v>
      </c>
      <c r="EG369">
        <v>0.1</v>
      </c>
      <c r="EH369">
        <v>2.5</v>
      </c>
      <c r="EI369">
        <v>4.5</v>
      </c>
      <c r="EJ369">
        <v>3.5</v>
      </c>
      <c r="EK369">
        <v>5.3</v>
      </c>
      <c r="EL369">
        <v>6</v>
      </c>
      <c r="EM369" t="s">
        <v>396</v>
      </c>
      <c r="EN369" t="s">
        <v>396</v>
      </c>
      <c r="EO369" t="s">
        <v>396</v>
      </c>
      <c r="EP369" t="s">
        <v>396</v>
      </c>
      <c r="EQ369" t="s">
        <v>396</v>
      </c>
      <c r="ER369" t="s">
        <v>396</v>
      </c>
      <c r="ES369" t="s">
        <v>396</v>
      </c>
      <c r="ET369" t="s">
        <v>396</v>
      </c>
      <c r="EU369" t="s">
        <v>396</v>
      </c>
      <c r="EV369">
        <v>9.1999999999999993</v>
      </c>
      <c r="EW369">
        <v>9.6</v>
      </c>
      <c r="EX369">
        <v>10</v>
      </c>
      <c r="EY369" t="s">
        <v>396</v>
      </c>
      <c r="EZ369" t="s">
        <v>396</v>
      </c>
      <c r="FA369" t="s">
        <v>396</v>
      </c>
      <c r="FB369" t="s">
        <v>396</v>
      </c>
      <c r="FC369" t="s">
        <v>396</v>
      </c>
      <c r="FD369" t="s">
        <v>396</v>
      </c>
      <c r="FE369" t="s">
        <v>396</v>
      </c>
      <c r="FF369" t="s">
        <v>396</v>
      </c>
      <c r="FG369" t="s">
        <v>396</v>
      </c>
      <c r="FH369" t="s">
        <v>396</v>
      </c>
      <c r="FI369" t="s">
        <v>396</v>
      </c>
      <c r="FJ369" t="s">
        <v>396</v>
      </c>
      <c r="FK369" t="s">
        <v>396</v>
      </c>
      <c r="FL369" t="s">
        <v>396</v>
      </c>
      <c r="FM369" t="s">
        <v>396</v>
      </c>
      <c r="FN369" t="s">
        <v>396</v>
      </c>
      <c r="FO369" t="s">
        <v>396</v>
      </c>
      <c r="FP369" t="s">
        <v>396</v>
      </c>
      <c r="FQ369" t="s">
        <v>396</v>
      </c>
      <c r="FR369" t="s">
        <v>396</v>
      </c>
      <c r="FS369">
        <v>18140355</v>
      </c>
      <c r="FT369">
        <v>53080333</v>
      </c>
    </row>
    <row r="370" spans="1:176" hidden="1" x14ac:dyDescent="0.25">
      <c r="A370" s="13">
        <f t="shared" si="15"/>
        <v>18140355</v>
      </c>
      <c r="B370" s="13">
        <f t="shared" si="16"/>
        <v>53080334</v>
      </c>
      <c r="C370" s="14" t="str">
        <f>IF(ISNA(VLOOKUP(A370,ComponentTable!E:E,1,0)),"","Use")</f>
        <v/>
      </c>
      <c r="D370" s="14" t="str">
        <f t="shared" si="17"/>
        <v/>
      </c>
      <c r="E370">
        <v>978</v>
      </c>
      <c r="F370" t="s">
        <v>751</v>
      </c>
      <c r="G370" t="s">
        <v>396</v>
      </c>
      <c r="H370" t="s">
        <v>725</v>
      </c>
      <c r="I370" t="s">
        <v>396</v>
      </c>
      <c r="J370">
        <v>1</v>
      </c>
      <c r="K370">
        <v>0</v>
      </c>
      <c r="L370">
        <v>0</v>
      </c>
      <c r="M370">
        <v>0</v>
      </c>
      <c r="N370">
        <v>41</v>
      </c>
      <c r="O370">
        <v>61</v>
      </c>
      <c r="P370">
        <v>76</v>
      </c>
      <c r="Q370">
        <v>41</v>
      </c>
      <c r="R370">
        <v>61</v>
      </c>
      <c r="S370">
        <v>76</v>
      </c>
      <c r="T370">
        <v>0</v>
      </c>
      <c r="U370">
        <v>0</v>
      </c>
      <c r="V370">
        <v>0</v>
      </c>
      <c r="W370">
        <v>0</v>
      </c>
      <c r="X370">
        <v>0</v>
      </c>
      <c r="Y370">
        <v>0</v>
      </c>
      <c r="Z370" t="s">
        <v>396</v>
      </c>
      <c r="AA370" t="s">
        <v>396</v>
      </c>
      <c r="AB370" t="s">
        <v>396</v>
      </c>
      <c r="AC370" t="s">
        <v>396</v>
      </c>
      <c r="AD370" t="s">
        <v>396</v>
      </c>
      <c r="AE370" t="s">
        <v>396</v>
      </c>
      <c r="AF370" t="s">
        <v>396</v>
      </c>
      <c r="AG370" t="s">
        <v>396</v>
      </c>
      <c r="AH370" t="s">
        <v>396</v>
      </c>
      <c r="AI370" t="s">
        <v>396</v>
      </c>
      <c r="AJ370" t="s">
        <v>396</v>
      </c>
      <c r="AK370" t="s">
        <v>396</v>
      </c>
      <c r="AL370" t="s">
        <v>396</v>
      </c>
      <c r="AM370" t="s">
        <v>396</v>
      </c>
      <c r="AN370" t="s">
        <v>396</v>
      </c>
      <c r="AO370" t="s">
        <v>396</v>
      </c>
      <c r="AP370" t="s">
        <v>396</v>
      </c>
      <c r="AQ370" t="s">
        <v>396</v>
      </c>
      <c r="AR370" t="s">
        <v>396</v>
      </c>
      <c r="AS370" t="s">
        <v>396</v>
      </c>
      <c r="AT370" t="s">
        <v>396</v>
      </c>
      <c r="AU370" t="s">
        <v>396</v>
      </c>
      <c r="AV370" t="s">
        <v>396</v>
      </c>
      <c r="AW370" t="s">
        <v>396</v>
      </c>
      <c r="AX370" t="s">
        <v>396</v>
      </c>
      <c r="AY370" t="s">
        <v>396</v>
      </c>
      <c r="AZ370" t="s">
        <v>396</v>
      </c>
      <c r="BA370" t="s">
        <v>396</v>
      </c>
      <c r="BB370" t="s">
        <v>396</v>
      </c>
      <c r="BC370" t="s">
        <v>396</v>
      </c>
      <c r="BD370" t="s">
        <v>396</v>
      </c>
      <c r="BE370" t="s">
        <v>396</v>
      </c>
      <c r="BF370" t="s">
        <v>396</v>
      </c>
      <c r="BG370" t="s">
        <v>396</v>
      </c>
      <c r="BH370" t="s">
        <v>396</v>
      </c>
      <c r="BI370" t="s">
        <v>396</v>
      </c>
      <c r="BJ370" t="s">
        <v>396</v>
      </c>
      <c r="BK370" t="s">
        <v>396</v>
      </c>
      <c r="BL370" t="s">
        <v>396</v>
      </c>
      <c r="BM370" t="s">
        <v>396</v>
      </c>
      <c r="BN370" t="s">
        <v>396</v>
      </c>
      <c r="BO370" t="s">
        <v>396</v>
      </c>
      <c r="BP370" t="s">
        <v>396</v>
      </c>
      <c r="BQ370" t="s">
        <v>396</v>
      </c>
      <c r="BR370" t="s">
        <v>396</v>
      </c>
      <c r="BS370">
        <v>60</v>
      </c>
      <c r="BT370">
        <v>75</v>
      </c>
      <c r="BU370">
        <v>90</v>
      </c>
      <c r="BV370" t="s">
        <v>396</v>
      </c>
      <c r="BW370" t="s">
        <v>396</v>
      </c>
      <c r="BX370" t="s">
        <v>396</v>
      </c>
      <c r="BY370">
        <v>0.25</v>
      </c>
      <c r="BZ370">
        <v>0.34</v>
      </c>
      <c r="CA370">
        <v>0.44</v>
      </c>
      <c r="CB370" t="s">
        <v>396</v>
      </c>
      <c r="CC370" t="s">
        <v>396</v>
      </c>
      <c r="CD370" t="s">
        <v>396</v>
      </c>
      <c r="CE370">
        <v>0.6</v>
      </c>
      <c r="CF370">
        <v>0.69</v>
      </c>
      <c r="CG370">
        <v>0.76</v>
      </c>
      <c r="CH370">
        <v>1.88</v>
      </c>
      <c r="CI370">
        <v>42</v>
      </c>
      <c r="CJ370">
        <v>92</v>
      </c>
      <c r="CK370">
        <v>141</v>
      </c>
      <c r="CL370">
        <v>0.35</v>
      </c>
      <c r="CM370">
        <v>0.4</v>
      </c>
      <c r="CN370">
        <v>0.45</v>
      </c>
      <c r="CO370" t="s">
        <v>396</v>
      </c>
      <c r="CP370" t="s">
        <v>396</v>
      </c>
      <c r="CQ370" t="s">
        <v>396</v>
      </c>
      <c r="CR370">
        <v>52</v>
      </c>
      <c r="CS370">
        <v>53.5</v>
      </c>
      <c r="CT370">
        <v>54.8</v>
      </c>
      <c r="CU370">
        <v>17.7</v>
      </c>
      <c r="CV370">
        <v>21.5</v>
      </c>
      <c r="CW370">
        <v>25.4</v>
      </c>
      <c r="CX370">
        <v>59</v>
      </c>
      <c r="CY370">
        <v>63</v>
      </c>
      <c r="CZ370">
        <v>67</v>
      </c>
      <c r="DA370" t="s">
        <v>396</v>
      </c>
      <c r="DB370" t="s">
        <v>396</v>
      </c>
      <c r="DC370" t="s">
        <v>396</v>
      </c>
      <c r="DD370" t="s">
        <v>396</v>
      </c>
      <c r="DE370" t="s">
        <v>396</v>
      </c>
      <c r="DF370" t="s">
        <v>396</v>
      </c>
      <c r="DG370" t="s">
        <v>396</v>
      </c>
      <c r="DH370" t="s">
        <v>396</v>
      </c>
      <c r="DI370" t="s">
        <v>396</v>
      </c>
      <c r="DJ370" t="s">
        <v>396</v>
      </c>
      <c r="DK370" t="s">
        <v>396</v>
      </c>
      <c r="DL370" t="s">
        <v>396</v>
      </c>
      <c r="DM370" t="s">
        <v>396</v>
      </c>
      <c r="DN370" t="s">
        <v>396</v>
      </c>
      <c r="DO370">
        <v>0</v>
      </c>
      <c r="DP370">
        <v>0</v>
      </c>
      <c r="DQ370">
        <v>0</v>
      </c>
      <c r="DR370">
        <v>0</v>
      </c>
      <c r="DS370">
        <v>0</v>
      </c>
      <c r="DT370">
        <v>0</v>
      </c>
      <c r="DU370">
        <v>0</v>
      </c>
      <c r="DV370">
        <v>1</v>
      </c>
      <c r="DW370">
        <v>4</v>
      </c>
      <c r="DX370">
        <v>0</v>
      </c>
      <c r="DY370">
        <v>1</v>
      </c>
      <c r="DZ370">
        <v>2</v>
      </c>
      <c r="EA370" t="s">
        <v>396</v>
      </c>
      <c r="EB370" t="s">
        <v>396</v>
      </c>
      <c r="EC370" t="s">
        <v>396</v>
      </c>
      <c r="ED370">
        <v>18.8</v>
      </c>
      <c r="EE370">
        <v>29</v>
      </c>
      <c r="EF370">
        <v>41.1</v>
      </c>
      <c r="EG370">
        <v>12.8</v>
      </c>
      <c r="EH370">
        <v>23.2</v>
      </c>
      <c r="EI370">
        <v>27.7</v>
      </c>
      <c r="EJ370" t="s">
        <v>396</v>
      </c>
      <c r="EK370" t="s">
        <v>396</v>
      </c>
      <c r="EL370" t="s">
        <v>396</v>
      </c>
      <c r="EM370">
        <v>3.5</v>
      </c>
      <c r="EN370">
        <v>4</v>
      </c>
      <c r="EO370">
        <v>4.4000000000000004</v>
      </c>
      <c r="EP370" t="s">
        <v>396</v>
      </c>
      <c r="EQ370" t="s">
        <v>396</v>
      </c>
      <c r="ER370" t="s">
        <v>396</v>
      </c>
      <c r="ES370" t="s">
        <v>396</v>
      </c>
      <c r="ET370" t="s">
        <v>396</v>
      </c>
      <c r="EU370" t="s">
        <v>396</v>
      </c>
      <c r="EV370">
        <v>68.7</v>
      </c>
      <c r="EW370">
        <v>81</v>
      </c>
      <c r="EX370">
        <v>95.4</v>
      </c>
      <c r="EY370" t="s">
        <v>396</v>
      </c>
      <c r="EZ370" t="s">
        <v>396</v>
      </c>
      <c r="FA370" t="s">
        <v>396</v>
      </c>
      <c r="FB370" t="s">
        <v>396</v>
      </c>
      <c r="FC370" t="s">
        <v>396</v>
      </c>
      <c r="FD370" t="s">
        <v>396</v>
      </c>
      <c r="FE370" t="s">
        <v>396</v>
      </c>
      <c r="FF370" t="s">
        <v>396</v>
      </c>
      <c r="FG370" t="s">
        <v>396</v>
      </c>
      <c r="FH370" t="s">
        <v>396</v>
      </c>
      <c r="FI370" t="s">
        <v>396</v>
      </c>
      <c r="FJ370" t="s">
        <v>396</v>
      </c>
      <c r="FK370" t="s">
        <v>396</v>
      </c>
      <c r="FL370" t="s">
        <v>396</v>
      </c>
      <c r="FM370" t="s">
        <v>396</v>
      </c>
      <c r="FN370" t="s">
        <v>396</v>
      </c>
      <c r="FO370" t="s">
        <v>396</v>
      </c>
      <c r="FP370" t="s">
        <v>396</v>
      </c>
      <c r="FQ370" t="s">
        <v>396</v>
      </c>
      <c r="FR370" t="s">
        <v>396</v>
      </c>
      <c r="FS370">
        <v>18140355</v>
      </c>
      <c r="FT370">
        <v>53080334</v>
      </c>
    </row>
    <row r="371" spans="1:176" hidden="1" x14ac:dyDescent="0.25">
      <c r="A371" s="13">
        <f t="shared" si="15"/>
        <v>18140355</v>
      </c>
      <c r="B371" s="13">
        <f t="shared" si="16"/>
        <v>53080335</v>
      </c>
      <c r="C371" s="14" t="str">
        <f>IF(ISNA(VLOOKUP(A371,ComponentTable!E:E,1,0)),"","Use")</f>
        <v/>
      </c>
      <c r="D371" s="14" t="str">
        <f t="shared" si="17"/>
        <v/>
      </c>
      <c r="E371">
        <v>979</v>
      </c>
      <c r="F371" t="s">
        <v>752</v>
      </c>
      <c r="G371" t="s">
        <v>396</v>
      </c>
      <c r="H371" t="s">
        <v>704</v>
      </c>
      <c r="I371" t="s">
        <v>396</v>
      </c>
      <c r="J371">
        <v>1</v>
      </c>
      <c r="K371">
        <v>49</v>
      </c>
      <c r="L371">
        <v>81</v>
      </c>
      <c r="M371">
        <v>129</v>
      </c>
      <c r="N371">
        <v>57</v>
      </c>
      <c r="O371">
        <v>89</v>
      </c>
      <c r="P371">
        <v>175</v>
      </c>
      <c r="Q371">
        <v>8</v>
      </c>
      <c r="R371">
        <v>8</v>
      </c>
      <c r="S371">
        <v>46</v>
      </c>
      <c r="T371">
        <v>0</v>
      </c>
      <c r="U371">
        <v>0</v>
      </c>
      <c r="V371">
        <v>0</v>
      </c>
      <c r="W371">
        <v>0</v>
      </c>
      <c r="X371">
        <v>0</v>
      </c>
      <c r="Y371">
        <v>0</v>
      </c>
      <c r="Z371">
        <v>100</v>
      </c>
      <c r="AA371">
        <v>100</v>
      </c>
      <c r="AB371">
        <v>100</v>
      </c>
      <c r="AC371">
        <v>100</v>
      </c>
      <c r="AD371">
        <v>100</v>
      </c>
      <c r="AE371">
        <v>100</v>
      </c>
      <c r="AF371">
        <v>68</v>
      </c>
      <c r="AG371">
        <v>77</v>
      </c>
      <c r="AH371">
        <v>84</v>
      </c>
      <c r="AI371">
        <v>6</v>
      </c>
      <c r="AJ371">
        <v>9</v>
      </c>
      <c r="AK371">
        <v>16</v>
      </c>
      <c r="AL371">
        <v>90</v>
      </c>
      <c r="AM371">
        <v>95</v>
      </c>
      <c r="AN371">
        <v>99.9</v>
      </c>
      <c r="AO371">
        <v>0</v>
      </c>
      <c r="AP371">
        <v>0.7</v>
      </c>
      <c r="AQ371">
        <v>1</v>
      </c>
      <c r="AR371">
        <v>5</v>
      </c>
      <c r="AS371">
        <v>13</v>
      </c>
      <c r="AT371">
        <v>20</v>
      </c>
      <c r="AU371">
        <v>15</v>
      </c>
      <c r="AV371">
        <v>36.799999999999997</v>
      </c>
      <c r="AW371">
        <v>45</v>
      </c>
      <c r="AX371">
        <v>25</v>
      </c>
      <c r="AY371">
        <v>37.4</v>
      </c>
      <c r="AZ371">
        <v>45</v>
      </c>
      <c r="BA371">
        <v>2</v>
      </c>
      <c r="BB371">
        <v>7.1</v>
      </c>
      <c r="BC371">
        <v>15</v>
      </c>
      <c r="BD371">
        <v>0</v>
      </c>
      <c r="BE371">
        <v>2</v>
      </c>
      <c r="BF371">
        <v>9.9</v>
      </c>
      <c r="BG371" t="s">
        <v>396</v>
      </c>
      <c r="BH371">
        <v>1</v>
      </c>
      <c r="BI371" t="s">
        <v>396</v>
      </c>
      <c r="BJ371" t="s">
        <v>396</v>
      </c>
      <c r="BK371">
        <v>1</v>
      </c>
      <c r="BL371" t="s">
        <v>396</v>
      </c>
      <c r="BM371">
        <v>0.1</v>
      </c>
      <c r="BN371">
        <v>3</v>
      </c>
      <c r="BO371">
        <v>7</v>
      </c>
      <c r="BP371">
        <v>0</v>
      </c>
      <c r="BQ371">
        <v>0</v>
      </c>
      <c r="BR371">
        <v>0</v>
      </c>
      <c r="BS371">
        <v>0.5</v>
      </c>
      <c r="BT371">
        <v>2</v>
      </c>
      <c r="BU371">
        <v>5</v>
      </c>
      <c r="BV371" t="s">
        <v>396</v>
      </c>
      <c r="BW371" t="s">
        <v>396</v>
      </c>
      <c r="BX371" t="s">
        <v>396</v>
      </c>
      <c r="BY371">
        <v>1.52</v>
      </c>
      <c r="BZ371">
        <v>1.58</v>
      </c>
      <c r="CA371">
        <v>1.65</v>
      </c>
      <c r="CB371" t="s">
        <v>396</v>
      </c>
      <c r="CC371" t="s">
        <v>396</v>
      </c>
      <c r="CD371" t="s">
        <v>396</v>
      </c>
      <c r="CE371">
        <v>1.56</v>
      </c>
      <c r="CF371">
        <v>1.62</v>
      </c>
      <c r="CG371">
        <v>1.67</v>
      </c>
      <c r="CH371">
        <v>2.6</v>
      </c>
      <c r="CI371">
        <v>42</v>
      </c>
      <c r="CJ371">
        <v>92</v>
      </c>
      <c r="CK371">
        <v>141</v>
      </c>
      <c r="CL371">
        <v>0.02</v>
      </c>
      <c r="CM371">
        <v>0.04</v>
      </c>
      <c r="CN371">
        <v>0.06</v>
      </c>
      <c r="CO371">
        <v>9.8000000000000007</v>
      </c>
      <c r="CP371">
        <v>15.6</v>
      </c>
      <c r="CQ371">
        <v>19.600000000000001</v>
      </c>
      <c r="CR371">
        <v>5.5</v>
      </c>
      <c r="CS371">
        <v>12</v>
      </c>
      <c r="CT371">
        <v>17.600000000000001</v>
      </c>
      <c r="CU371">
        <v>0.9</v>
      </c>
      <c r="CV371">
        <v>5.2</v>
      </c>
      <c r="CW371">
        <v>12.5</v>
      </c>
      <c r="CX371">
        <v>35</v>
      </c>
      <c r="CY371">
        <v>37</v>
      </c>
      <c r="CZ371">
        <v>39</v>
      </c>
      <c r="DA371">
        <v>0</v>
      </c>
      <c r="DB371">
        <v>0.8</v>
      </c>
      <c r="DC371">
        <v>1.9</v>
      </c>
      <c r="DD371">
        <v>0</v>
      </c>
      <c r="DE371">
        <v>0</v>
      </c>
      <c r="DF371">
        <v>0</v>
      </c>
      <c r="DG371">
        <v>0</v>
      </c>
      <c r="DH371">
        <v>0</v>
      </c>
      <c r="DI371">
        <v>0</v>
      </c>
      <c r="DJ371">
        <v>0</v>
      </c>
      <c r="DK371">
        <v>0</v>
      </c>
      <c r="DL371">
        <v>0</v>
      </c>
      <c r="DM371">
        <v>0.02</v>
      </c>
      <c r="DN371">
        <v>0.02</v>
      </c>
      <c r="DO371">
        <v>0</v>
      </c>
      <c r="DP371">
        <v>0</v>
      </c>
      <c r="DQ371">
        <v>0</v>
      </c>
      <c r="DR371">
        <v>0</v>
      </c>
      <c r="DS371">
        <v>0</v>
      </c>
      <c r="DT371">
        <v>0</v>
      </c>
      <c r="DU371">
        <v>0</v>
      </c>
      <c r="DV371">
        <v>1</v>
      </c>
      <c r="DW371">
        <v>4</v>
      </c>
      <c r="DX371">
        <v>0</v>
      </c>
      <c r="DY371">
        <v>1</v>
      </c>
      <c r="DZ371">
        <v>2</v>
      </c>
      <c r="EA371" t="s">
        <v>396</v>
      </c>
      <c r="EB371" t="s">
        <v>396</v>
      </c>
      <c r="EC371" t="s">
        <v>396</v>
      </c>
      <c r="ED371">
        <v>0.2</v>
      </c>
      <c r="EE371">
        <v>4.0999999999999996</v>
      </c>
      <c r="EF371">
        <v>9.4</v>
      </c>
      <c r="EG371">
        <v>0.2</v>
      </c>
      <c r="EH371">
        <v>4.0999999999999996</v>
      </c>
      <c r="EI371">
        <v>8</v>
      </c>
      <c r="EJ371">
        <v>3.5</v>
      </c>
      <c r="EK371">
        <v>5.3</v>
      </c>
      <c r="EL371">
        <v>6</v>
      </c>
      <c r="EM371" t="s">
        <v>396</v>
      </c>
      <c r="EN371" t="s">
        <v>396</v>
      </c>
      <c r="EO371" t="s">
        <v>396</v>
      </c>
      <c r="EP371" t="s">
        <v>396</v>
      </c>
      <c r="EQ371" t="s">
        <v>396</v>
      </c>
      <c r="ER371" t="s">
        <v>396</v>
      </c>
      <c r="ES371" t="s">
        <v>396</v>
      </c>
      <c r="ET371" t="s">
        <v>396</v>
      </c>
      <c r="EU371" t="s">
        <v>396</v>
      </c>
      <c r="EV371">
        <v>10</v>
      </c>
      <c r="EW371">
        <v>12.4</v>
      </c>
      <c r="EX371">
        <v>17.100000000000001</v>
      </c>
      <c r="EY371" t="s">
        <v>396</v>
      </c>
      <c r="EZ371" t="s">
        <v>396</v>
      </c>
      <c r="FA371" t="s">
        <v>396</v>
      </c>
      <c r="FB371" t="s">
        <v>396</v>
      </c>
      <c r="FC371" t="s">
        <v>396</v>
      </c>
      <c r="FD371" t="s">
        <v>396</v>
      </c>
      <c r="FE371" t="s">
        <v>396</v>
      </c>
      <c r="FF371" t="s">
        <v>396</v>
      </c>
      <c r="FG371" t="s">
        <v>396</v>
      </c>
      <c r="FH371" t="s">
        <v>396</v>
      </c>
      <c r="FI371" t="s">
        <v>396</v>
      </c>
      <c r="FJ371" t="s">
        <v>396</v>
      </c>
      <c r="FK371" t="s">
        <v>396</v>
      </c>
      <c r="FL371" t="s">
        <v>396</v>
      </c>
      <c r="FM371" t="s">
        <v>396</v>
      </c>
      <c r="FN371" t="s">
        <v>396</v>
      </c>
      <c r="FO371" t="s">
        <v>396</v>
      </c>
      <c r="FP371" t="s">
        <v>396</v>
      </c>
      <c r="FQ371" t="s">
        <v>396</v>
      </c>
      <c r="FR371" t="s">
        <v>396</v>
      </c>
      <c r="FS371">
        <v>18140355</v>
      </c>
      <c r="FT371">
        <v>53080335</v>
      </c>
    </row>
    <row r="372" spans="1:176" hidden="1" x14ac:dyDescent="0.25">
      <c r="A372" s="13">
        <f t="shared" si="15"/>
        <v>18140355</v>
      </c>
      <c r="B372" s="13">
        <f t="shared" si="16"/>
        <v>53080336</v>
      </c>
      <c r="C372" s="14" t="str">
        <f>IF(ISNA(VLOOKUP(A372,ComponentTable!E:E,1,0)),"","Use")</f>
        <v/>
      </c>
      <c r="D372" s="14" t="str">
        <f t="shared" si="17"/>
        <v/>
      </c>
      <c r="E372">
        <v>980</v>
      </c>
      <c r="F372" t="s">
        <v>753</v>
      </c>
      <c r="G372" t="s">
        <v>396</v>
      </c>
      <c r="H372" t="s">
        <v>725</v>
      </c>
      <c r="I372" t="s">
        <v>396</v>
      </c>
      <c r="J372">
        <v>2</v>
      </c>
      <c r="K372">
        <v>41</v>
      </c>
      <c r="L372">
        <v>61</v>
      </c>
      <c r="M372">
        <v>76</v>
      </c>
      <c r="N372">
        <v>49</v>
      </c>
      <c r="O372">
        <v>81</v>
      </c>
      <c r="P372">
        <v>129</v>
      </c>
      <c r="Q372">
        <v>0</v>
      </c>
      <c r="R372">
        <v>20</v>
      </c>
      <c r="S372">
        <v>88</v>
      </c>
      <c r="T372">
        <v>0</v>
      </c>
      <c r="U372">
        <v>0</v>
      </c>
      <c r="V372">
        <v>0</v>
      </c>
      <c r="W372">
        <v>0</v>
      </c>
      <c r="X372">
        <v>0</v>
      </c>
      <c r="Y372">
        <v>0</v>
      </c>
      <c r="Z372" t="s">
        <v>396</v>
      </c>
      <c r="AA372" t="s">
        <v>396</v>
      </c>
      <c r="AB372" t="s">
        <v>396</v>
      </c>
      <c r="AC372" t="s">
        <v>396</v>
      </c>
      <c r="AD372" t="s">
        <v>396</v>
      </c>
      <c r="AE372" t="s">
        <v>396</v>
      </c>
      <c r="AF372" t="s">
        <v>396</v>
      </c>
      <c r="AG372" t="s">
        <v>396</v>
      </c>
      <c r="AH372" t="s">
        <v>396</v>
      </c>
      <c r="AI372" t="s">
        <v>396</v>
      </c>
      <c r="AJ372" t="s">
        <v>396</v>
      </c>
      <c r="AK372" t="s">
        <v>396</v>
      </c>
      <c r="AL372" t="s">
        <v>396</v>
      </c>
      <c r="AM372" t="s">
        <v>396</v>
      </c>
      <c r="AN372" t="s">
        <v>396</v>
      </c>
      <c r="AO372" t="s">
        <v>396</v>
      </c>
      <c r="AP372" t="s">
        <v>396</v>
      </c>
      <c r="AQ372" t="s">
        <v>396</v>
      </c>
      <c r="AR372" t="s">
        <v>396</v>
      </c>
      <c r="AS372" t="s">
        <v>396</v>
      </c>
      <c r="AT372" t="s">
        <v>396</v>
      </c>
      <c r="AU372" t="s">
        <v>396</v>
      </c>
      <c r="AV372" t="s">
        <v>396</v>
      </c>
      <c r="AW372" t="s">
        <v>396</v>
      </c>
      <c r="AX372" t="s">
        <v>396</v>
      </c>
      <c r="AY372" t="s">
        <v>396</v>
      </c>
      <c r="AZ372" t="s">
        <v>396</v>
      </c>
      <c r="BA372" t="s">
        <v>396</v>
      </c>
      <c r="BB372" t="s">
        <v>396</v>
      </c>
      <c r="BC372" t="s">
        <v>396</v>
      </c>
      <c r="BD372" t="s">
        <v>396</v>
      </c>
      <c r="BE372" t="s">
        <v>396</v>
      </c>
      <c r="BF372" t="s">
        <v>396</v>
      </c>
      <c r="BG372" t="s">
        <v>396</v>
      </c>
      <c r="BH372" t="s">
        <v>396</v>
      </c>
      <c r="BI372" t="s">
        <v>396</v>
      </c>
      <c r="BJ372" t="s">
        <v>396</v>
      </c>
      <c r="BK372" t="s">
        <v>396</v>
      </c>
      <c r="BL372" t="s">
        <v>396</v>
      </c>
      <c r="BM372" t="s">
        <v>396</v>
      </c>
      <c r="BN372" t="s">
        <v>396</v>
      </c>
      <c r="BO372" t="s">
        <v>396</v>
      </c>
      <c r="BP372" t="s">
        <v>396</v>
      </c>
      <c r="BQ372" t="s">
        <v>396</v>
      </c>
      <c r="BR372" t="s">
        <v>396</v>
      </c>
      <c r="BS372">
        <v>45</v>
      </c>
      <c r="BT372">
        <v>60</v>
      </c>
      <c r="BU372">
        <v>85</v>
      </c>
      <c r="BV372" t="s">
        <v>396</v>
      </c>
      <c r="BW372" t="s">
        <v>396</v>
      </c>
      <c r="BX372" t="s">
        <v>396</v>
      </c>
      <c r="BY372">
        <v>0.25</v>
      </c>
      <c r="BZ372">
        <v>0.34</v>
      </c>
      <c r="CA372">
        <v>0.44</v>
      </c>
      <c r="CB372" t="s">
        <v>396</v>
      </c>
      <c r="CC372" t="s">
        <v>396</v>
      </c>
      <c r="CD372" t="s">
        <v>396</v>
      </c>
      <c r="CE372">
        <v>0.6</v>
      </c>
      <c r="CF372">
        <v>0.69</v>
      </c>
      <c r="CG372">
        <v>0.76</v>
      </c>
      <c r="CH372">
        <v>1.88</v>
      </c>
      <c r="CI372">
        <v>42</v>
      </c>
      <c r="CJ372">
        <v>92</v>
      </c>
      <c r="CK372">
        <v>141</v>
      </c>
      <c r="CL372">
        <v>0.35</v>
      </c>
      <c r="CM372">
        <v>0.4</v>
      </c>
      <c r="CN372">
        <v>0.45</v>
      </c>
      <c r="CO372" t="s">
        <v>396</v>
      </c>
      <c r="CP372" t="s">
        <v>396</v>
      </c>
      <c r="CQ372" t="s">
        <v>396</v>
      </c>
      <c r="CR372">
        <v>50.2</v>
      </c>
      <c r="CS372">
        <v>52</v>
      </c>
      <c r="CT372">
        <v>54.4</v>
      </c>
      <c r="CU372">
        <v>13.8</v>
      </c>
      <c r="CV372">
        <v>17.7</v>
      </c>
      <c r="CW372">
        <v>24.1</v>
      </c>
      <c r="CX372">
        <v>59</v>
      </c>
      <c r="CY372">
        <v>63</v>
      </c>
      <c r="CZ372">
        <v>67</v>
      </c>
      <c r="DA372" t="s">
        <v>396</v>
      </c>
      <c r="DB372" t="s">
        <v>396</v>
      </c>
      <c r="DC372" t="s">
        <v>396</v>
      </c>
      <c r="DD372" t="s">
        <v>396</v>
      </c>
      <c r="DE372" t="s">
        <v>396</v>
      </c>
      <c r="DF372" t="s">
        <v>396</v>
      </c>
      <c r="DG372" t="s">
        <v>396</v>
      </c>
      <c r="DH372" t="s">
        <v>396</v>
      </c>
      <c r="DI372" t="s">
        <v>396</v>
      </c>
      <c r="DJ372" t="s">
        <v>396</v>
      </c>
      <c r="DK372" t="s">
        <v>396</v>
      </c>
      <c r="DL372" t="s">
        <v>396</v>
      </c>
      <c r="DM372" t="s">
        <v>396</v>
      </c>
      <c r="DN372" t="s">
        <v>396</v>
      </c>
      <c r="DO372">
        <v>0</v>
      </c>
      <c r="DP372">
        <v>0</v>
      </c>
      <c r="DQ372">
        <v>0</v>
      </c>
      <c r="DR372">
        <v>0</v>
      </c>
      <c r="DS372">
        <v>0</v>
      </c>
      <c r="DT372">
        <v>0</v>
      </c>
      <c r="DU372">
        <v>0</v>
      </c>
      <c r="DV372">
        <v>1</v>
      </c>
      <c r="DW372">
        <v>4</v>
      </c>
      <c r="DX372">
        <v>0</v>
      </c>
      <c r="DY372">
        <v>1</v>
      </c>
      <c r="DZ372">
        <v>2</v>
      </c>
      <c r="EA372" t="s">
        <v>396</v>
      </c>
      <c r="EB372" t="s">
        <v>396</v>
      </c>
      <c r="EC372" t="s">
        <v>396</v>
      </c>
      <c r="ED372">
        <v>15.3</v>
      </c>
      <c r="EE372">
        <v>24.8</v>
      </c>
      <c r="EF372">
        <v>39.5</v>
      </c>
      <c r="EG372">
        <v>5.2</v>
      </c>
      <c r="EH372">
        <v>11.2</v>
      </c>
      <c r="EI372">
        <v>28.8</v>
      </c>
      <c r="EJ372" t="s">
        <v>396</v>
      </c>
      <c r="EK372" t="s">
        <v>396</v>
      </c>
      <c r="EL372" t="s">
        <v>396</v>
      </c>
      <c r="EM372">
        <v>3.5</v>
      </c>
      <c r="EN372">
        <v>4</v>
      </c>
      <c r="EO372">
        <v>4.4000000000000004</v>
      </c>
      <c r="EP372" t="s">
        <v>396</v>
      </c>
      <c r="EQ372" t="s">
        <v>396</v>
      </c>
      <c r="ER372" t="s">
        <v>396</v>
      </c>
      <c r="ES372" t="s">
        <v>396</v>
      </c>
      <c r="ET372" t="s">
        <v>396</v>
      </c>
      <c r="EU372" t="s">
        <v>396</v>
      </c>
      <c r="EV372">
        <v>64.599999999999994</v>
      </c>
      <c r="EW372">
        <v>76.900000000000006</v>
      </c>
      <c r="EX372">
        <v>94.1</v>
      </c>
      <c r="EY372" t="s">
        <v>396</v>
      </c>
      <c r="EZ372" t="s">
        <v>396</v>
      </c>
      <c r="FA372" t="s">
        <v>396</v>
      </c>
      <c r="FB372" t="s">
        <v>396</v>
      </c>
      <c r="FC372" t="s">
        <v>396</v>
      </c>
      <c r="FD372" t="s">
        <v>396</v>
      </c>
      <c r="FE372" t="s">
        <v>396</v>
      </c>
      <c r="FF372" t="s">
        <v>396</v>
      </c>
      <c r="FG372" t="s">
        <v>396</v>
      </c>
      <c r="FH372" t="s">
        <v>396</v>
      </c>
      <c r="FI372" t="s">
        <v>396</v>
      </c>
      <c r="FJ372" t="s">
        <v>396</v>
      </c>
      <c r="FK372" t="s">
        <v>396</v>
      </c>
      <c r="FL372" t="s">
        <v>396</v>
      </c>
      <c r="FM372" t="s">
        <v>396</v>
      </c>
      <c r="FN372" t="s">
        <v>396</v>
      </c>
      <c r="FO372" t="s">
        <v>396</v>
      </c>
      <c r="FP372" t="s">
        <v>396</v>
      </c>
      <c r="FQ372" t="s">
        <v>396</v>
      </c>
      <c r="FR372" t="s">
        <v>396</v>
      </c>
      <c r="FS372">
        <v>18140355</v>
      </c>
      <c r="FT372">
        <v>53080336</v>
      </c>
    </row>
    <row r="373" spans="1:176" hidden="1" x14ac:dyDescent="0.25">
      <c r="A373" s="13">
        <f t="shared" si="15"/>
        <v>18140355</v>
      </c>
      <c r="B373" s="13">
        <f t="shared" si="16"/>
        <v>53080337</v>
      </c>
      <c r="C373" s="14" t="str">
        <f>IF(ISNA(VLOOKUP(A373,ComponentTable!E:E,1,0)),"","Use")</f>
        <v/>
      </c>
      <c r="D373" s="14" t="str">
        <f t="shared" si="17"/>
        <v/>
      </c>
      <c r="E373">
        <v>981</v>
      </c>
      <c r="F373" t="s">
        <v>754</v>
      </c>
      <c r="G373" t="s">
        <v>396</v>
      </c>
      <c r="H373" t="s">
        <v>704</v>
      </c>
      <c r="I373" t="s">
        <v>396</v>
      </c>
      <c r="J373">
        <v>2</v>
      </c>
      <c r="K373">
        <v>57</v>
      </c>
      <c r="L373">
        <v>89</v>
      </c>
      <c r="M373">
        <v>175</v>
      </c>
      <c r="N373">
        <v>72</v>
      </c>
      <c r="O373">
        <v>112</v>
      </c>
      <c r="P373">
        <v>202</v>
      </c>
      <c r="Q373">
        <v>0</v>
      </c>
      <c r="R373">
        <v>23</v>
      </c>
      <c r="S373">
        <v>38</v>
      </c>
      <c r="T373">
        <v>0</v>
      </c>
      <c r="U373">
        <v>0</v>
      </c>
      <c r="V373">
        <v>0</v>
      </c>
      <c r="W373">
        <v>0</v>
      </c>
      <c r="X373">
        <v>0</v>
      </c>
      <c r="Y373">
        <v>0</v>
      </c>
      <c r="Z373">
        <v>100</v>
      </c>
      <c r="AA373">
        <v>100</v>
      </c>
      <c r="AB373">
        <v>100</v>
      </c>
      <c r="AC373">
        <v>100</v>
      </c>
      <c r="AD373">
        <v>100</v>
      </c>
      <c r="AE373">
        <v>100</v>
      </c>
      <c r="AF373">
        <v>68</v>
      </c>
      <c r="AG373">
        <v>77</v>
      </c>
      <c r="AH373">
        <v>84</v>
      </c>
      <c r="AI373">
        <v>6</v>
      </c>
      <c r="AJ373">
        <v>9</v>
      </c>
      <c r="AK373">
        <v>16</v>
      </c>
      <c r="AL373">
        <v>90</v>
      </c>
      <c r="AM373">
        <v>95</v>
      </c>
      <c r="AN373">
        <v>99.9</v>
      </c>
      <c r="AO373">
        <v>0</v>
      </c>
      <c r="AP373">
        <v>0.7</v>
      </c>
      <c r="AQ373">
        <v>1</v>
      </c>
      <c r="AR373">
        <v>5</v>
      </c>
      <c r="AS373">
        <v>13</v>
      </c>
      <c r="AT373">
        <v>20</v>
      </c>
      <c r="AU373">
        <v>15</v>
      </c>
      <c r="AV373">
        <v>36.799999999999997</v>
      </c>
      <c r="AW373">
        <v>45</v>
      </c>
      <c r="AX373">
        <v>25</v>
      </c>
      <c r="AY373">
        <v>37.4</v>
      </c>
      <c r="AZ373">
        <v>45</v>
      </c>
      <c r="BA373">
        <v>2</v>
      </c>
      <c r="BB373">
        <v>7.1</v>
      </c>
      <c r="BC373">
        <v>15</v>
      </c>
      <c r="BD373">
        <v>0</v>
      </c>
      <c r="BE373">
        <v>2</v>
      </c>
      <c r="BF373">
        <v>9.9</v>
      </c>
      <c r="BG373" t="s">
        <v>396</v>
      </c>
      <c r="BH373">
        <v>1</v>
      </c>
      <c r="BI373" t="s">
        <v>396</v>
      </c>
      <c r="BJ373" t="s">
        <v>396</v>
      </c>
      <c r="BK373">
        <v>1</v>
      </c>
      <c r="BL373" t="s">
        <v>396</v>
      </c>
      <c r="BM373">
        <v>0.1</v>
      </c>
      <c r="BN373">
        <v>3</v>
      </c>
      <c r="BO373">
        <v>7</v>
      </c>
      <c r="BP373">
        <v>0</v>
      </c>
      <c r="BQ373">
        <v>0</v>
      </c>
      <c r="BR373">
        <v>0</v>
      </c>
      <c r="BS373">
        <v>0.25</v>
      </c>
      <c r="BT373">
        <v>0.75</v>
      </c>
      <c r="BU373">
        <v>2</v>
      </c>
      <c r="BV373" t="s">
        <v>396</v>
      </c>
      <c r="BW373" t="s">
        <v>396</v>
      </c>
      <c r="BX373" t="s">
        <v>396</v>
      </c>
      <c r="BY373">
        <v>1.52</v>
      </c>
      <c r="BZ373">
        <v>1.58</v>
      </c>
      <c r="CA373">
        <v>1.65</v>
      </c>
      <c r="CB373" t="s">
        <v>396</v>
      </c>
      <c r="CC373" t="s">
        <v>396</v>
      </c>
      <c r="CD373" t="s">
        <v>396</v>
      </c>
      <c r="CE373">
        <v>1.55</v>
      </c>
      <c r="CF373">
        <v>1.61</v>
      </c>
      <c r="CG373">
        <v>1.65</v>
      </c>
      <c r="CH373">
        <v>2.6</v>
      </c>
      <c r="CI373">
        <v>42</v>
      </c>
      <c r="CJ373">
        <v>92</v>
      </c>
      <c r="CK373">
        <v>141</v>
      </c>
      <c r="CL373">
        <v>0.02</v>
      </c>
      <c r="CM373">
        <v>0.04</v>
      </c>
      <c r="CN373">
        <v>0.06</v>
      </c>
      <c r="CO373">
        <v>8.3000000000000007</v>
      </c>
      <c r="CP373">
        <v>13.8</v>
      </c>
      <c r="CQ373">
        <v>17.399999999999999</v>
      </c>
      <c r="CR373">
        <v>4.2</v>
      </c>
      <c r="CS373">
        <v>9.8000000000000007</v>
      </c>
      <c r="CT373">
        <v>14.5</v>
      </c>
      <c r="CU373">
        <v>0.5</v>
      </c>
      <c r="CV373">
        <v>3.3</v>
      </c>
      <c r="CW373">
        <v>7.9</v>
      </c>
      <c r="CX373">
        <v>35</v>
      </c>
      <c r="CY373">
        <v>37</v>
      </c>
      <c r="CZ373">
        <v>39</v>
      </c>
      <c r="DA373">
        <v>0</v>
      </c>
      <c r="DB373">
        <v>0.6</v>
      </c>
      <c r="DC373">
        <v>1.5</v>
      </c>
      <c r="DD373">
        <v>0</v>
      </c>
      <c r="DE373">
        <v>0</v>
      </c>
      <c r="DF373">
        <v>0</v>
      </c>
      <c r="DG373">
        <v>0</v>
      </c>
      <c r="DH373">
        <v>0</v>
      </c>
      <c r="DI373">
        <v>0</v>
      </c>
      <c r="DJ373">
        <v>0</v>
      </c>
      <c r="DK373">
        <v>0</v>
      </c>
      <c r="DL373">
        <v>0</v>
      </c>
      <c r="DM373">
        <v>0.02</v>
      </c>
      <c r="DN373">
        <v>0.02</v>
      </c>
      <c r="DO373">
        <v>0</v>
      </c>
      <c r="DP373">
        <v>0</v>
      </c>
      <c r="DQ373">
        <v>0</v>
      </c>
      <c r="DR373">
        <v>0</v>
      </c>
      <c r="DS373">
        <v>0</v>
      </c>
      <c r="DT373">
        <v>0</v>
      </c>
      <c r="DU373">
        <v>0</v>
      </c>
      <c r="DV373">
        <v>1</v>
      </c>
      <c r="DW373">
        <v>4</v>
      </c>
      <c r="DX373">
        <v>0</v>
      </c>
      <c r="DY373">
        <v>1</v>
      </c>
      <c r="DZ373">
        <v>2</v>
      </c>
      <c r="EA373" t="s">
        <v>396</v>
      </c>
      <c r="EB373" t="s">
        <v>396</v>
      </c>
      <c r="EC373" t="s">
        <v>396</v>
      </c>
      <c r="ED373">
        <v>0.2</v>
      </c>
      <c r="EE373">
        <v>3.2</v>
      </c>
      <c r="EF373">
        <v>7.6</v>
      </c>
      <c r="EG373">
        <v>0.2</v>
      </c>
      <c r="EH373">
        <v>3.2</v>
      </c>
      <c r="EI373">
        <v>5</v>
      </c>
      <c r="EJ373">
        <v>3.5</v>
      </c>
      <c r="EK373">
        <v>5.3</v>
      </c>
      <c r="EL373">
        <v>6</v>
      </c>
      <c r="EM373" t="s">
        <v>396</v>
      </c>
      <c r="EN373" t="s">
        <v>396</v>
      </c>
      <c r="EO373" t="s">
        <v>396</v>
      </c>
      <c r="EP373" t="s">
        <v>396</v>
      </c>
      <c r="EQ373" t="s">
        <v>396</v>
      </c>
      <c r="ER373" t="s">
        <v>396</v>
      </c>
      <c r="ES373" t="s">
        <v>396</v>
      </c>
      <c r="ET373" t="s">
        <v>396</v>
      </c>
      <c r="EU373" t="s">
        <v>396</v>
      </c>
      <c r="EV373">
        <v>9.6</v>
      </c>
      <c r="EW373">
        <v>10.4</v>
      </c>
      <c r="EX373">
        <v>12.4</v>
      </c>
      <c r="EY373" t="s">
        <v>396</v>
      </c>
      <c r="EZ373" t="s">
        <v>396</v>
      </c>
      <c r="FA373" t="s">
        <v>396</v>
      </c>
      <c r="FB373" t="s">
        <v>396</v>
      </c>
      <c r="FC373" t="s">
        <v>396</v>
      </c>
      <c r="FD373" t="s">
        <v>396</v>
      </c>
      <c r="FE373" t="s">
        <v>396</v>
      </c>
      <c r="FF373" t="s">
        <v>396</v>
      </c>
      <c r="FG373" t="s">
        <v>396</v>
      </c>
      <c r="FH373" t="s">
        <v>396</v>
      </c>
      <c r="FI373" t="s">
        <v>396</v>
      </c>
      <c r="FJ373" t="s">
        <v>396</v>
      </c>
      <c r="FK373" t="s">
        <v>396</v>
      </c>
      <c r="FL373" t="s">
        <v>396</v>
      </c>
      <c r="FM373" t="s">
        <v>396</v>
      </c>
      <c r="FN373" t="s">
        <v>396</v>
      </c>
      <c r="FO373" t="s">
        <v>396</v>
      </c>
      <c r="FP373" t="s">
        <v>396</v>
      </c>
      <c r="FQ373" t="s">
        <v>396</v>
      </c>
      <c r="FR373" t="s">
        <v>396</v>
      </c>
      <c r="FS373">
        <v>18140355</v>
      </c>
      <c r="FT373">
        <v>53080337</v>
      </c>
    </row>
    <row r="374" spans="1:176" hidden="1" x14ac:dyDescent="0.25">
      <c r="A374" s="13">
        <f t="shared" si="15"/>
        <v>18140354</v>
      </c>
      <c r="B374" s="13">
        <f t="shared" si="16"/>
        <v>53080330</v>
      </c>
      <c r="C374" s="14" t="str">
        <f>IF(ISNA(VLOOKUP(A374,ComponentTable!E:E,1,0)),"","Use")</f>
        <v/>
      </c>
      <c r="D374" s="14" t="str">
        <f t="shared" si="17"/>
        <v/>
      </c>
      <c r="E374">
        <v>982</v>
      </c>
      <c r="F374" t="s">
        <v>705</v>
      </c>
      <c r="G374" t="s">
        <v>396</v>
      </c>
      <c r="H374" t="s">
        <v>702</v>
      </c>
      <c r="I374" t="s">
        <v>396</v>
      </c>
      <c r="J374" t="s">
        <v>396</v>
      </c>
      <c r="K374">
        <v>38</v>
      </c>
      <c r="L374">
        <v>48</v>
      </c>
      <c r="M374">
        <v>56</v>
      </c>
      <c r="N374">
        <v>50</v>
      </c>
      <c r="O374">
        <v>64</v>
      </c>
      <c r="P374">
        <v>76</v>
      </c>
      <c r="Q374">
        <v>12</v>
      </c>
      <c r="R374">
        <v>16</v>
      </c>
      <c r="S374">
        <v>20</v>
      </c>
      <c r="T374">
        <v>0</v>
      </c>
      <c r="U374">
        <v>0</v>
      </c>
      <c r="V374">
        <v>0</v>
      </c>
      <c r="W374">
        <v>0</v>
      </c>
      <c r="X374">
        <v>0</v>
      </c>
      <c r="Y374">
        <v>0</v>
      </c>
      <c r="Z374">
        <v>100</v>
      </c>
      <c r="AA374">
        <v>100</v>
      </c>
      <c r="AB374">
        <v>100</v>
      </c>
      <c r="AC374">
        <v>100</v>
      </c>
      <c r="AD374">
        <v>100</v>
      </c>
      <c r="AE374">
        <v>100</v>
      </c>
      <c r="AF374">
        <v>87</v>
      </c>
      <c r="AG374">
        <v>94</v>
      </c>
      <c r="AH374">
        <v>100</v>
      </c>
      <c r="AI374">
        <v>8</v>
      </c>
      <c r="AJ374">
        <v>10</v>
      </c>
      <c r="AK374">
        <v>16</v>
      </c>
      <c r="AL374">
        <v>90</v>
      </c>
      <c r="AM374">
        <v>98</v>
      </c>
      <c r="AN374">
        <v>99.9</v>
      </c>
      <c r="AO374">
        <v>0</v>
      </c>
      <c r="AP374">
        <v>0</v>
      </c>
      <c r="AQ374">
        <v>0.5</v>
      </c>
      <c r="AR374">
        <v>0</v>
      </c>
      <c r="AS374">
        <v>1</v>
      </c>
      <c r="AT374">
        <v>2</v>
      </c>
      <c r="AU374">
        <v>10</v>
      </c>
      <c r="AV374">
        <v>18.100000000000001</v>
      </c>
      <c r="AW374">
        <v>25</v>
      </c>
      <c r="AX374">
        <v>40</v>
      </c>
      <c r="AY374">
        <v>64.099999999999994</v>
      </c>
      <c r="AZ374">
        <v>75</v>
      </c>
      <c r="BA374">
        <v>10</v>
      </c>
      <c r="BB374">
        <v>14.8</v>
      </c>
      <c r="BC374">
        <v>20</v>
      </c>
      <c r="BD374">
        <v>0</v>
      </c>
      <c r="BE374">
        <v>1</v>
      </c>
      <c r="BF374">
        <v>8.4</v>
      </c>
      <c r="BG374" t="s">
        <v>396</v>
      </c>
      <c r="BH374">
        <v>0.5</v>
      </c>
      <c r="BI374" t="s">
        <v>396</v>
      </c>
      <c r="BJ374" t="s">
        <v>396</v>
      </c>
      <c r="BK374">
        <v>0.5</v>
      </c>
      <c r="BL374" t="s">
        <v>396</v>
      </c>
      <c r="BM374">
        <v>0.1</v>
      </c>
      <c r="BN374">
        <v>1</v>
      </c>
      <c r="BO374">
        <v>5</v>
      </c>
      <c r="BP374">
        <v>0</v>
      </c>
      <c r="BQ374">
        <v>0</v>
      </c>
      <c r="BR374">
        <v>0</v>
      </c>
      <c r="BS374">
        <v>0</v>
      </c>
      <c r="BT374">
        <v>0.25</v>
      </c>
      <c r="BU374">
        <v>0.5</v>
      </c>
      <c r="BV374" t="s">
        <v>396</v>
      </c>
      <c r="BW374" t="s">
        <v>396</v>
      </c>
      <c r="BX374" t="s">
        <v>396</v>
      </c>
      <c r="BY374">
        <v>1.57</v>
      </c>
      <c r="BZ374">
        <v>1.58</v>
      </c>
      <c r="CA374">
        <v>1.59</v>
      </c>
      <c r="CB374" t="s">
        <v>396</v>
      </c>
      <c r="CC374" t="s">
        <v>396</v>
      </c>
      <c r="CD374" t="s">
        <v>396</v>
      </c>
      <c r="CE374">
        <v>1.57</v>
      </c>
      <c r="CF374">
        <v>1.58</v>
      </c>
      <c r="CG374">
        <v>1.61</v>
      </c>
      <c r="CH374">
        <v>2.64</v>
      </c>
      <c r="CI374">
        <v>42</v>
      </c>
      <c r="CJ374">
        <v>92</v>
      </c>
      <c r="CK374">
        <v>141</v>
      </c>
      <c r="CL374">
        <v>0.06</v>
      </c>
      <c r="CM374">
        <v>0.08</v>
      </c>
      <c r="CN374">
        <v>0.1</v>
      </c>
      <c r="CO374">
        <v>5.0999999999999996</v>
      </c>
      <c r="CP374">
        <v>10.5</v>
      </c>
      <c r="CQ374">
        <v>15</v>
      </c>
      <c r="CR374">
        <v>1.9</v>
      </c>
      <c r="CS374">
        <v>6.2</v>
      </c>
      <c r="CT374">
        <v>11.2</v>
      </c>
      <c r="CU374">
        <v>0.1</v>
      </c>
      <c r="CV374">
        <v>1.1000000000000001</v>
      </c>
      <c r="CW374">
        <v>4.4000000000000004</v>
      </c>
      <c r="CX374">
        <v>38</v>
      </c>
      <c r="CY374">
        <v>38</v>
      </c>
      <c r="CZ374">
        <v>39</v>
      </c>
      <c r="DA374">
        <v>0</v>
      </c>
      <c r="DB374">
        <v>0</v>
      </c>
      <c r="DC374">
        <v>0.7</v>
      </c>
      <c r="DD374">
        <v>0</v>
      </c>
      <c r="DE374">
        <v>0</v>
      </c>
      <c r="DF374">
        <v>0</v>
      </c>
      <c r="DG374">
        <v>0</v>
      </c>
      <c r="DH374">
        <v>0</v>
      </c>
      <c r="DI374">
        <v>0</v>
      </c>
      <c r="DJ374">
        <v>0</v>
      </c>
      <c r="DK374">
        <v>0</v>
      </c>
      <c r="DL374">
        <v>0</v>
      </c>
      <c r="DM374">
        <v>0.15</v>
      </c>
      <c r="DN374">
        <v>0.15</v>
      </c>
      <c r="DO374">
        <v>0</v>
      </c>
      <c r="DP374">
        <v>0</v>
      </c>
      <c r="DQ374">
        <v>0</v>
      </c>
      <c r="DR374">
        <v>0</v>
      </c>
      <c r="DS374">
        <v>0</v>
      </c>
      <c r="DT374">
        <v>0</v>
      </c>
      <c r="DU374">
        <v>0</v>
      </c>
      <c r="DV374">
        <v>1</v>
      </c>
      <c r="DW374">
        <v>4</v>
      </c>
      <c r="DX374">
        <v>0</v>
      </c>
      <c r="DY374">
        <v>1</v>
      </c>
      <c r="DZ374">
        <v>2</v>
      </c>
      <c r="EA374">
        <v>0.1</v>
      </c>
      <c r="EB374">
        <v>1.1000000000000001</v>
      </c>
      <c r="EC374">
        <v>4.5999999999999996</v>
      </c>
      <c r="ED374" t="s">
        <v>396</v>
      </c>
      <c r="EE374" t="s">
        <v>396</v>
      </c>
      <c r="EF374" t="s">
        <v>396</v>
      </c>
      <c r="EG374">
        <v>0.1</v>
      </c>
      <c r="EH374">
        <v>0.9</v>
      </c>
      <c r="EI374">
        <v>12.6</v>
      </c>
      <c r="EJ374">
        <v>4.5</v>
      </c>
      <c r="EK374">
        <v>6.3</v>
      </c>
      <c r="EL374">
        <v>7.8</v>
      </c>
      <c r="EM374" t="s">
        <v>396</v>
      </c>
      <c r="EN374" t="s">
        <v>396</v>
      </c>
      <c r="EO374" t="s">
        <v>396</v>
      </c>
      <c r="EP374" t="s">
        <v>396</v>
      </c>
      <c r="EQ374" t="s">
        <v>396</v>
      </c>
      <c r="ER374" t="s">
        <v>396</v>
      </c>
      <c r="ES374" t="s">
        <v>396</v>
      </c>
      <c r="ET374" t="s">
        <v>396</v>
      </c>
      <c r="EU374" t="s">
        <v>396</v>
      </c>
      <c r="EV374">
        <v>0</v>
      </c>
      <c r="EW374">
        <v>2.9</v>
      </c>
      <c r="EX374">
        <v>8.3000000000000007</v>
      </c>
      <c r="EY374" t="s">
        <v>396</v>
      </c>
      <c r="EZ374" t="s">
        <v>396</v>
      </c>
      <c r="FA374" t="s">
        <v>396</v>
      </c>
      <c r="FB374" t="s">
        <v>396</v>
      </c>
      <c r="FC374" t="s">
        <v>396</v>
      </c>
      <c r="FD374" t="s">
        <v>396</v>
      </c>
      <c r="FE374" t="s">
        <v>396</v>
      </c>
      <c r="FF374" t="s">
        <v>396</v>
      </c>
      <c r="FG374" t="s">
        <v>396</v>
      </c>
      <c r="FH374" t="s">
        <v>396</v>
      </c>
      <c r="FI374" t="s">
        <v>396</v>
      </c>
      <c r="FJ374" t="s">
        <v>396</v>
      </c>
      <c r="FK374" t="s">
        <v>396</v>
      </c>
      <c r="FL374" t="s">
        <v>396</v>
      </c>
      <c r="FM374" t="s">
        <v>396</v>
      </c>
      <c r="FN374" t="s">
        <v>396</v>
      </c>
      <c r="FO374" t="s">
        <v>396</v>
      </c>
      <c r="FP374" t="s">
        <v>396</v>
      </c>
      <c r="FQ374" t="s">
        <v>396</v>
      </c>
      <c r="FR374" t="s">
        <v>396</v>
      </c>
      <c r="FS374">
        <v>18140354</v>
      </c>
      <c r="FT374">
        <v>53080330</v>
      </c>
    </row>
    <row r="375" spans="1:176" hidden="1" x14ac:dyDescent="0.25">
      <c r="A375" s="13">
        <f t="shared" si="15"/>
        <v>18140354</v>
      </c>
      <c r="B375" s="13">
        <f t="shared" si="16"/>
        <v>53080331</v>
      </c>
      <c r="C375" s="14" t="str">
        <f>IF(ISNA(VLOOKUP(A375,ComponentTable!E:E,1,0)),"","Use")</f>
        <v/>
      </c>
      <c r="D375" s="14" t="str">
        <f t="shared" si="17"/>
        <v/>
      </c>
      <c r="E375">
        <v>983</v>
      </c>
      <c r="F375" t="s">
        <v>399</v>
      </c>
      <c r="G375" t="s">
        <v>396</v>
      </c>
      <c r="H375" t="s">
        <v>399</v>
      </c>
      <c r="I375" t="s">
        <v>396</v>
      </c>
      <c r="J375" t="s">
        <v>396</v>
      </c>
      <c r="K375">
        <v>0</v>
      </c>
      <c r="L375">
        <v>0</v>
      </c>
      <c r="M375">
        <v>0</v>
      </c>
      <c r="N375">
        <v>38</v>
      </c>
      <c r="O375">
        <v>48</v>
      </c>
      <c r="P375">
        <v>56</v>
      </c>
      <c r="Q375">
        <v>38</v>
      </c>
      <c r="R375">
        <v>48</v>
      </c>
      <c r="S375">
        <v>56</v>
      </c>
      <c r="T375">
        <v>0</v>
      </c>
      <c r="U375">
        <v>0</v>
      </c>
      <c r="V375">
        <v>0</v>
      </c>
      <c r="W375">
        <v>0</v>
      </c>
      <c r="X375">
        <v>0</v>
      </c>
      <c r="Y375">
        <v>0</v>
      </c>
      <c r="Z375">
        <v>100</v>
      </c>
      <c r="AA375">
        <v>100</v>
      </c>
      <c r="AB375">
        <v>100</v>
      </c>
      <c r="AC375">
        <v>100</v>
      </c>
      <c r="AD375">
        <v>100</v>
      </c>
      <c r="AE375">
        <v>100</v>
      </c>
      <c r="AF375">
        <v>90</v>
      </c>
      <c r="AG375">
        <v>94</v>
      </c>
      <c r="AH375">
        <v>100</v>
      </c>
      <c r="AI375">
        <v>9</v>
      </c>
      <c r="AJ375">
        <v>11</v>
      </c>
      <c r="AK375">
        <v>17</v>
      </c>
      <c r="AL375">
        <v>90</v>
      </c>
      <c r="AM375">
        <v>97</v>
      </c>
      <c r="AN375">
        <v>99.9</v>
      </c>
      <c r="AO375">
        <v>0</v>
      </c>
      <c r="AP375">
        <v>0</v>
      </c>
      <c r="AQ375">
        <v>0.5</v>
      </c>
      <c r="AR375">
        <v>0</v>
      </c>
      <c r="AS375">
        <v>1</v>
      </c>
      <c r="AT375">
        <v>2</v>
      </c>
      <c r="AU375">
        <v>10</v>
      </c>
      <c r="AV375">
        <v>18.3</v>
      </c>
      <c r="AW375">
        <v>25</v>
      </c>
      <c r="AX375">
        <v>55</v>
      </c>
      <c r="AY375">
        <v>63.4</v>
      </c>
      <c r="AZ375">
        <v>75</v>
      </c>
      <c r="BA375">
        <v>10</v>
      </c>
      <c r="BB375">
        <v>14.3</v>
      </c>
      <c r="BC375">
        <v>20</v>
      </c>
      <c r="BD375">
        <v>0</v>
      </c>
      <c r="BE375">
        <v>1</v>
      </c>
      <c r="BF375">
        <v>8.9</v>
      </c>
      <c r="BG375" t="s">
        <v>396</v>
      </c>
      <c r="BH375">
        <v>0.5</v>
      </c>
      <c r="BI375" t="s">
        <v>396</v>
      </c>
      <c r="BJ375" t="s">
        <v>396</v>
      </c>
      <c r="BK375">
        <v>0.5</v>
      </c>
      <c r="BL375" t="s">
        <v>396</v>
      </c>
      <c r="BM375">
        <v>0.1</v>
      </c>
      <c r="BN375">
        <v>2</v>
      </c>
      <c r="BO375">
        <v>6</v>
      </c>
      <c r="BP375">
        <v>0</v>
      </c>
      <c r="BQ375">
        <v>0</v>
      </c>
      <c r="BR375">
        <v>0</v>
      </c>
      <c r="BS375">
        <v>3</v>
      </c>
      <c r="BT375">
        <v>6</v>
      </c>
      <c r="BU375">
        <v>8</v>
      </c>
      <c r="BV375" t="s">
        <v>396</v>
      </c>
      <c r="BW375" t="s">
        <v>396</v>
      </c>
      <c r="BX375" t="s">
        <v>396</v>
      </c>
      <c r="BY375">
        <v>1.51</v>
      </c>
      <c r="BZ375">
        <v>1.54</v>
      </c>
      <c r="CA375">
        <v>1.56</v>
      </c>
      <c r="CB375" t="s">
        <v>396</v>
      </c>
      <c r="CC375" t="s">
        <v>396</v>
      </c>
      <c r="CD375" t="s">
        <v>396</v>
      </c>
      <c r="CE375">
        <v>1.53</v>
      </c>
      <c r="CF375">
        <v>1.56</v>
      </c>
      <c r="CG375">
        <v>1.56</v>
      </c>
      <c r="CH375">
        <v>2.56</v>
      </c>
      <c r="CI375">
        <v>42</v>
      </c>
      <c r="CJ375">
        <v>92</v>
      </c>
      <c r="CK375">
        <v>141</v>
      </c>
      <c r="CL375">
        <v>0.06</v>
      </c>
      <c r="CM375">
        <v>0.08</v>
      </c>
      <c r="CN375">
        <v>0.1</v>
      </c>
      <c r="CO375">
        <v>15.2</v>
      </c>
      <c r="CP375">
        <v>18.8</v>
      </c>
      <c r="CQ375">
        <v>21</v>
      </c>
      <c r="CR375">
        <v>11.5</v>
      </c>
      <c r="CS375">
        <v>16.399999999999999</v>
      </c>
      <c r="CT375">
        <v>19.8</v>
      </c>
      <c r="CU375">
        <v>4.7</v>
      </c>
      <c r="CV375">
        <v>10.6</v>
      </c>
      <c r="CW375">
        <v>16.2</v>
      </c>
      <c r="CX375">
        <v>37</v>
      </c>
      <c r="CY375">
        <v>38</v>
      </c>
      <c r="CZ375">
        <v>39</v>
      </c>
      <c r="DA375">
        <v>0.3</v>
      </c>
      <c r="DB375">
        <v>0.4</v>
      </c>
      <c r="DC375">
        <v>0.5</v>
      </c>
      <c r="DD375">
        <v>0</v>
      </c>
      <c r="DE375">
        <v>0</v>
      </c>
      <c r="DF375">
        <v>0</v>
      </c>
      <c r="DG375">
        <v>0</v>
      </c>
      <c r="DH375">
        <v>0</v>
      </c>
      <c r="DI375">
        <v>0</v>
      </c>
      <c r="DJ375">
        <v>0</v>
      </c>
      <c r="DK375">
        <v>0</v>
      </c>
      <c r="DL375">
        <v>0</v>
      </c>
      <c r="DM375">
        <v>0.02</v>
      </c>
      <c r="DN375">
        <v>0.02</v>
      </c>
      <c r="DO375">
        <v>0</v>
      </c>
      <c r="DP375">
        <v>0</v>
      </c>
      <c r="DQ375">
        <v>0</v>
      </c>
      <c r="DR375">
        <v>0</v>
      </c>
      <c r="DS375">
        <v>0</v>
      </c>
      <c r="DT375">
        <v>0</v>
      </c>
      <c r="DU375">
        <v>0</v>
      </c>
      <c r="DV375">
        <v>1</v>
      </c>
      <c r="DW375">
        <v>4</v>
      </c>
      <c r="DX375">
        <v>0</v>
      </c>
      <c r="DY375">
        <v>1</v>
      </c>
      <c r="DZ375">
        <v>2</v>
      </c>
      <c r="EA375">
        <v>0.1</v>
      </c>
      <c r="EB375">
        <v>2.2000000000000002</v>
      </c>
      <c r="EC375">
        <v>6.1</v>
      </c>
      <c r="ED375" t="s">
        <v>396</v>
      </c>
      <c r="EE375" t="s">
        <v>396</v>
      </c>
      <c r="EF375" t="s">
        <v>396</v>
      </c>
      <c r="EG375">
        <v>0.1</v>
      </c>
      <c r="EH375">
        <v>2</v>
      </c>
      <c r="EI375">
        <v>14.1</v>
      </c>
      <c r="EJ375">
        <v>4.5</v>
      </c>
      <c r="EK375">
        <v>6.3</v>
      </c>
      <c r="EL375">
        <v>7.8</v>
      </c>
      <c r="EM375" t="s">
        <v>396</v>
      </c>
      <c r="EN375" t="s">
        <v>396</v>
      </c>
      <c r="EO375" t="s">
        <v>396</v>
      </c>
      <c r="EP375" t="s">
        <v>396</v>
      </c>
      <c r="EQ375" t="s">
        <v>396</v>
      </c>
      <c r="ER375" t="s">
        <v>396</v>
      </c>
      <c r="ES375" t="s">
        <v>396</v>
      </c>
      <c r="ET375" t="s">
        <v>396</v>
      </c>
      <c r="EU375" t="s">
        <v>396</v>
      </c>
      <c r="EV375">
        <v>0</v>
      </c>
      <c r="EW375">
        <v>5</v>
      </c>
      <c r="EX375">
        <v>11.1</v>
      </c>
      <c r="EY375" t="s">
        <v>396</v>
      </c>
      <c r="EZ375" t="s">
        <v>396</v>
      </c>
      <c r="FA375" t="s">
        <v>396</v>
      </c>
      <c r="FB375" t="s">
        <v>396</v>
      </c>
      <c r="FC375" t="s">
        <v>396</v>
      </c>
      <c r="FD375" t="s">
        <v>396</v>
      </c>
      <c r="FE375" t="s">
        <v>396</v>
      </c>
      <c r="FF375" t="s">
        <v>396</v>
      </c>
      <c r="FG375" t="s">
        <v>396</v>
      </c>
      <c r="FH375" t="s">
        <v>396</v>
      </c>
      <c r="FI375" t="s">
        <v>396</v>
      </c>
      <c r="FJ375" t="s">
        <v>396</v>
      </c>
      <c r="FK375" t="s">
        <v>396</v>
      </c>
      <c r="FL375" t="s">
        <v>396</v>
      </c>
      <c r="FM375" t="s">
        <v>396</v>
      </c>
      <c r="FN375" t="s">
        <v>396</v>
      </c>
      <c r="FO375" t="s">
        <v>396</v>
      </c>
      <c r="FP375" t="s">
        <v>396</v>
      </c>
      <c r="FQ375" t="s">
        <v>396</v>
      </c>
      <c r="FR375" t="s">
        <v>396</v>
      </c>
      <c r="FS375">
        <v>18140354</v>
      </c>
      <c r="FT375">
        <v>53080331</v>
      </c>
    </row>
    <row r="376" spans="1:176" hidden="1" x14ac:dyDescent="0.25">
      <c r="A376" s="13">
        <f t="shared" si="15"/>
        <v>18140354</v>
      </c>
      <c r="B376" s="13">
        <f t="shared" si="16"/>
        <v>53080332</v>
      </c>
      <c r="C376" s="14" t="str">
        <f>IF(ISNA(VLOOKUP(A376,ComponentTable!E:E,1,0)),"","Use")</f>
        <v/>
      </c>
      <c r="D376" s="14" t="str">
        <f t="shared" si="17"/>
        <v/>
      </c>
      <c r="E376">
        <v>984</v>
      </c>
      <c r="F376" t="s">
        <v>715</v>
      </c>
      <c r="G376" t="s">
        <v>396</v>
      </c>
      <c r="H376" t="s">
        <v>611</v>
      </c>
      <c r="I376" t="s">
        <v>396</v>
      </c>
      <c r="J376" t="s">
        <v>396</v>
      </c>
      <c r="K376">
        <v>50</v>
      </c>
      <c r="L376">
        <v>64</v>
      </c>
      <c r="M376">
        <v>76</v>
      </c>
      <c r="N376">
        <v>203</v>
      </c>
      <c r="O376">
        <v>203</v>
      </c>
      <c r="P376">
        <v>203</v>
      </c>
      <c r="Q376">
        <v>127</v>
      </c>
      <c r="R376">
        <v>139</v>
      </c>
      <c r="S376">
        <v>153</v>
      </c>
      <c r="T376">
        <v>0</v>
      </c>
      <c r="U376">
        <v>0</v>
      </c>
      <c r="V376">
        <v>0</v>
      </c>
      <c r="W376">
        <v>0</v>
      </c>
      <c r="X376">
        <v>0</v>
      </c>
      <c r="Y376">
        <v>0</v>
      </c>
      <c r="Z376">
        <v>100</v>
      </c>
      <c r="AA376">
        <v>100</v>
      </c>
      <c r="AB376">
        <v>100</v>
      </c>
      <c r="AC376">
        <v>100</v>
      </c>
      <c r="AD376">
        <v>100</v>
      </c>
      <c r="AE376">
        <v>100</v>
      </c>
      <c r="AF376">
        <v>83</v>
      </c>
      <c r="AG376">
        <v>93</v>
      </c>
      <c r="AH376">
        <v>100</v>
      </c>
      <c r="AI376">
        <v>31</v>
      </c>
      <c r="AJ376">
        <v>41</v>
      </c>
      <c r="AK376">
        <v>51</v>
      </c>
      <c r="AL376">
        <v>60</v>
      </c>
      <c r="AM376">
        <v>68.8</v>
      </c>
      <c r="AN376">
        <v>80</v>
      </c>
      <c r="AO376">
        <v>0</v>
      </c>
      <c r="AP376">
        <v>0.1</v>
      </c>
      <c r="AQ376">
        <v>0.5</v>
      </c>
      <c r="AR376">
        <v>0</v>
      </c>
      <c r="AS376">
        <v>3.2</v>
      </c>
      <c r="AT376">
        <v>5</v>
      </c>
      <c r="AU376">
        <v>5</v>
      </c>
      <c r="AV376">
        <v>15.6</v>
      </c>
      <c r="AW376">
        <v>25</v>
      </c>
      <c r="AX376">
        <v>25</v>
      </c>
      <c r="AY376">
        <v>33</v>
      </c>
      <c r="AZ376">
        <v>45</v>
      </c>
      <c r="BA376">
        <v>10</v>
      </c>
      <c r="BB376">
        <v>16.899999999999999</v>
      </c>
      <c r="BC376">
        <v>20</v>
      </c>
      <c r="BD376">
        <v>0</v>
      </c>
      <c r="BE376">
        <v>16.2</v>
      </c>
      <c r="BF376">
        <v>30</v>
      </c>
      <c r="BG376" t="s">
        <v>396</v>
      </c>
      <c r="BH376">
        <v>8.1</v>
      </c>
      <c r="BI376" t="s">
        <v>396</v>
      </c>
      <c r="BJ376" t="s">
        <v>396</v>
      </c>
      <c r="BK376">
        <v>8.1</v>
      </c>
      <c r="BL376" t="s">
        <v>396</v>
      </c>
      <c r="BM376">
        <v>10</v>
      </c>
      <c r="BN376">
        <v>15</v>
      </c>
      <c r="BO376">
        <v>30</v>
      </c>
      <c r="BP376">
        <v>0</v>
      </c>
      <c r="BQ376">
        <v>0</v>
      </c>
      <c r="BR376">
        <v>0</v>
      </c>
      <c r="BS376">
        <v>0</v>
      </c>
      <c r="BT376">
        <v>0.25</v>
      </c>
      <c r="BU376">
        <v>0.5</v>
      </c>
      <c r="BV376" t="s">
        <v>396</v>
      </c>
      <c r="BW376" t="s">
        <v>396</v>
      </c>
      <c r="BX376" t="s">
        <v>396</v>
      </c>
      <c r="BY376">
        <v>1.61</v>
      </c>
      <c r="BZ376">
        <v>1.64</v>
      </c>
      <c r="CA376">
        <v>1.66</v>
      </c>
      <c r="CB376" t="s">
        <v>396</v>
      </c>
      <c r="CC376" t="s">
        <v>396</v>
      </c>
      <c r="CD376" t="s">
        <v>396</v>
      </c>
      <c r="CE376">
        <v>1.74</v>
      </c>
      <c r="CF376">
        <v>1.77</v>
      </c>
      <c r="CG376">
        <v>1.94</v>
      </c>
      <c r="CH376">
        <v>2.62</v>
      </c>
      <c r="CI376">
        <v>0.42</v>
      </c>
      <c r="CJ376">
        <v>0.9</v>
      </c>
      <c r="CK376">
        <v>1.4</v>
      </c>
      <c r="CL376">
        <v>0.11</v>
      </c>
      <c r="CM376">
        <v>0.13</v>
      </c>
      <c r="CN376">
        <v>0.15</v>
      </c>
      <c r="CO376" t="s">
        <v>396</v>
      </c>
      <c r="CP376" t="s">
        <v>396</v>
      </c>
      <c r="CQ376" t="s">
        <v>396</v>
      </c>
      <c r="CR376">
        <v>17.100000000000001</v>
      </c>
      <c r="CS376">
        <v>20.9</v>
      </c>
      <c r="CT376">
        <v>28.5</v>
      </c>
      <c r="CU376">
        <v>7.4</v>
      </c>
      <c r="CV376">
        <v>11.5</v>
      </c>
      <c r="CW376">
        <v>22.8</v>
      </c>
      <c r="CX376">
        <v>35</v>
      </c>
      <c r="CY376">
        <v>36</v>
      </c>
      <c r="CZ376">
        <v>37</v>
      </c>
      <c r="DA376">
        <v>1.4</v>
      </c>
      <c r="DB376">
        <v>2.5</v>
      </c>
      <c r="DC376">
        <v>5.8</v>
      </c>
      <c r="DD376">
        <v>21</v>
      </c>
      <c r="DE376">
        <v>27</v>
      </c>
      <c r="DF376">
        <v>43</v>
      </c>
      <c r="DG376">
        <v>5</v>
      </c>
      <c r="DH376">
        <v>10</v>
      </c>
      <c r="DI376">
        <v>24</v>
      </c>
      <c r="DJ376">
        <v>0</v>
      </c>
      <c r="DK376">
        <v>1</v>
      </c>
      <c r="DL376">
        <v>5</v>
      </c>
      <c r="DM376">
        <v>0.32</v>
      </c>
      <c r="DN376">
        <v>0.32</v>
      </c>
      <c r="DO376">
        <v>0</v>
      </c>
      <c r="DP376">
        <v>1</v>
      </c>
      <c r="DQ376">
        <v>10</v>
      </c>
      <c r="DR376">
        <v>0</v>
      </c>
      <c r="DS376">
        <v>0</v>
      </c>
      <c r="DT376">
        <v>0</v>
      </c>
      <c r="DU376">
        <v>0</v>
      </c>
      <c r="DV376">
        <v>1</v>
      </c>
      <c r="DW376">
        <v>4</v>
      </c>
      <c r="DX376">
        <v>0</v>
      </c>
      <c r="DY376">
        <v>1</v>
      </c>
      <c r="DZ376">
        <v>2</v>
      </c>
      <c r="EA376">
        <v>7.6</v>
      </c>
      <c r="EB376">
        <v>12.1</v>
      </c>
      <c r="EC376">
        <v>23.3</v>
      </c>
      <c r="ED376" t="s">
        <v>396</v>
      </c>
      <c r="EE376" t="s">
        <v>396</v>
      </c>
      <c r="EF376" t="s">
        <v>396</v>
      </c>
      <c r="EG376">
        <v>5.2</v>
      </c>
      <c r="EH376">
        <v>13.6</v>
      </c>
      <c r="EI376">
        <v>62.3</v>
      </c>
      <c r="EJ376">
        <v>4.5</v>
      </c>
      <c r="EK376">
        <v>7.6</v>
      </c>
      <c r="EL376">
        <v>8.4</v>
      </c>
      <c r="EM376" t="s">
        <v>396</v>
      </c>
      <c r="EN376" t="s">
        <v>396</v>
      </c>
      <c r="EO376" t="s">
        <v>396</v>
      </c>
      <c r="EP376" t="s">
        <v>396</v>
      </c>
      <c r="EQ376" t="s">
        <v>396</v>
      </c>
      <c r="ER376" t="s">
        <v>396</v>
      </c>
      <c r="ES376" t="s">
        <v>396</v>
      </c>
      <c r="ET376" t="s">
        <v>396</v>
      </c>
      <c r="EU376" t="s">
        <v>396</v>
      </c>
      <c r="EV376">
        <v>0</v>
      </c>
      <c r="EW376">
        <v>0.5</v>
      </c>
      <c r="EX376">
        <v>10.4</v>
      </c>
      <c r="EY376" t="s">
        <v>396</v>
      </c>
      <c r="EZ376" t="s">
        <v>396</v>
      </c>
      <c r="FA376" t="s">
        <v>396</v>
      </c>
      <c r="FB376" t="s">
        <v>396</v>
      </c>
      <c r="FC376" t="s">
        <v>396</v>
      </c>
      <c r="FD376" t="s">
        <v>396</v>
      </c>
      <c r="FE376" t="s">
        <v>396</v>
      </c>
      <c r="FF376" t="s">
        <v>396</v>
      </c>
      <c r="FG376" t="s">
        <v>396</v>
      </c>
      <c r="FH376" t="s">
        <v>396</v>
      </c>
      <c r="FI376" t="s">
        <v>396</v>
      </c>
      <c r="FJ376" t="s">
        <v>396</v>
      </c>
      <c r="FK376" t="s">
        <v>396</v>
      </c>
      <c r="FL376" t="s">
        <v>396</v>
      </c>
      <c r="FM376" t="s">
        <v>396</v>
      </c>
      <c r="FN376" t="s">
        <v>396</v>
      </c>
      <c r="FO376" t="s">
        <v>396</v>
      </c>
      <c r="FP376" t="s">
        <v>396</v>
      </c>
      <c r="FQ376" t="s">
        <v>396</v>
      </c>
      <c r="FR376" t="s">
        <v>396</v>
      </c>
      <c r="FS376">
        <v>18140354</v>
      </c>
      <c r="FT376">
        <v>53080332</v>
      </c>
    </row>
    <row r="377" spans="1:176" hidden="1" x14ac:dyDescent="0.25">
      <c r="A377" s="13">
        <f t="shared" si="15"/>
        <v>18140353</v>
      </c>
      <c r="B377" s="13">
        <f t="shared" si="16"/>
        <v>53080325</v>
      </c>
      <c r="C377" s="14" t="str">
        <f>IF(ISNA(VLOOKUP(A377,ComponentTable!E:E,1,0)),"","Use")</f>
        <v/>
      </c>
      <c r="D377" s="14" t="str">
        <f t="shared" si="17"/>
        <v/>
      </c>
      <c r="E377">
        <v>985</v>
      </c>
      <c r="F377" t="s">
        <v>713</v>
      </c>
      <c r="G377" t="s">
        <v>396</v>
      </c>
      <c r="H377" t="s">
        <v>611</v>
      </c>
      <c r="I377" t="s">
        <v>396</v>
      </c>
      <c r="J377" t="s">
        <v>396</v>
      </c>
      <c r="K377">
        <v>7</v>
      </c>
      <c r="L377">
        <v>33</v>
      </c>
      <c r="M377">
        <v>40</v>
      </c>
      <c r="N377">
        <v>10</v>
      </c>
      <c r="O377">
        <v>46</v>
      </c>
      <c r="P377">
        <v>70</v>
      </c>
      <c r="Q377">
        <v>3</v>
      </c>
      <c r="R377">
        <v>13</v>
      </c>
      <c r="S377">
        <v>30</v>
      </c>
      <c r="T377">
        <v>0</v>
      </c>
      <c r="U377">
        <v>0</v>
      </c>
      <c r="V377">
        <v>0</v>
      </c>
      <c r="W377">
        <v>0</v>
      </c>
      <c r="X377">
        <v>0</v>
      </c>
      <c r="Y377">
        <v>0</v>
      </c>
      <c r="Z377">
        <v>100</v>
      </c>
      <c r="AA377">
        <v>100</v>
      </c>
      <c r="AB377">
        <v>100</v>
      </c>
      <c r="AC377">
        <v>100</v>
      </c>
      <c r="AD377">
        <v>100</v>
      </c>
      <c r="AE377">
        <v>100</v>
      </c>
      <c r="AF377">
        <v>88</v>
      </c>
      <c r="AG377">
        <v>94</v>
      </c>
      <c r="AH377">
        <v>100</v>
      </c>
      <c r="AI377">
        <v>10</v>
      </c>
      <c r="AJ377">
        <v>12</v>
      </c>
      <c r="AK377">
        <v>19</v>
      </c>
      <c r="AL377">
        <v>90</v>
      </c>
      <c r="AM377">
        <v>95.9</v>
      </c>
      <c r="AN377">
        <v>99</v>
      </c>
      <c r="AO377">
        <v>0</v>
      </c>
      <c r="AP377">
        <v>0</v>
      </c>
      <c r="AQ377">
        <v>0.5</v>
      </c>
      <c r="AR377">
        <v>0</v>
      </c>
      <c r="AS377">
        <v>1.3</v>
      </c>
      <c r="AT377">
        <v>2</v>
      </c>
      <c r="AU377">
        <v>10</v>
      </c>
      <c r="AV377">
        <v>18</v>
      </c>
      <c r="AW377">
        <v>24</v>
      </c>
      <c r="AX377">
        <v>45</v>
      </c>
      <c r="AY377">
        <v>62.5</v>
      </c>
      <c r="AZ377">
        <v>75</v>
      </c>
      <c r="BA377">
        <v>10</v>
      </c>
      <c r="BB377">
        <v>14.1</v>
      </c>
      <c r="BC377">
        <v>20</v>
      </c>
      <c r="BD377">
        <v>0</v>
      </c>
      <c r="BE377">
        <v>0.6</v>
      </c>
      <c r="BF377">
        <v>9</v>
      </c>
      <c r="BG377" t="s">
        <v>396</v>
      </c>
      <c r="BH377">
        <v>0.3</v>
      </c>
      <c r="BI377" t="s">
        <v>396</v>
      </c>
      <c r="BJ377" t="s">
        <v>396</v>
      </c>
      <c r="BK377">
        <v>0.3</v>
      </c>
      <c r="BL377" t="s">
        <v>396</v>
      </c>
      <c r="BM377">
        <v>1</v>
      </c>
      <c r="BN377">
        <v>3.5</v>
      </c>
      <c r="BO377">
        <v>10</v>
      </c>
      <c r="BP377">
        <v>0</v>
      </c>
      <c r="BQ377">
        <v>0</v>
      </c>
      <c r="BR377">
        <v>0</v>
      </c>
      <c r="BS377">
        <v>0.75</v>
      </c>
      <c r="BT377">
        <v>2.25</v>
      </c>
      <c r="BU377">
        <v>6</v>
      </c>
      <c r="BV377" t="s">
        <v>396</v>
      </c>
      <c r="BW377" t="s">
        <v>396</v>
      </c>
      <c r="BX377" t="s">
        <v>396</v>
      </c>
      <c r="BY377">
        <v>1.53</v>
      </c>
      <c r="BZ377">
        <v>1.54</v>
      </c>
      <c r="CA377">
        <v>1.55</v>
      </c>
      <c r="CB377" t="s">
        <v>396</v>
      </c>
      <c r="CC377" t="s">
        <v>396</v>
      </c>
      <c r="CD377" t="s">
        <v>396</v>
      </c>
      <c r="CE377">
        <v>1.54</v>
      </c>
      <c r="CF377">
        <v>1.55</v>
      </c>
      <c r="CG377">
        <v>1.59</v>
      </c>
      <c r="CH377">
        <v>2.62</v>
      </c>
      <c r="CI377">
        <v>4.2300000000000004</v>
      </c>
      <c r="CJ377">
        <v>28.23</v>
      </c>
      <c r="CK377">
        <v>42.34</v>
      </c>
      <c r="CL377">
        <v>0.12</v>
      </c>
      <c r="CM377">
        <v>0.14000000000000001</v>
      </c>
      <c r="CN377">
        <v>0.16</v>
      </c>
      <c r="CO377">
        <v>12</v>
      </c>
      <c r="CP377">
        <v>16.100000000000001</v>
      </c>
      <c r="CQ377">
        <v>20.9</v>
      </c>
      <c r="CR377">
        <v>7.7</v>
      </c>
      <c r="CS377">
        <v>12.7</v>
      </c>
      <c r="CT377">
        <v>19.600000000000001</v>
      </c>
      <c r="CU377">
        <v>1.9</v>
      </c>
      <c r="CV377">
        <v>5.9</v>
      </c>
      <c r="CW377">
        <v>15.9</v>
      </c>
      <c r="CX377">
        <v>39</v>
      </c>
      <c r="CY377">
        <v>39</v>
      </c>
      <c r="CZ377">
        <v>40</v>
      </c>
      <c r="DA377">
        <v>0</v>
      </c>
      <c r="DB377">
        <v>0.2</v>
      </c>
      <c r="DC377">
        <v>1.1000000000000001</v>
      </c>
      <c r="DD377">
        <v>0</v>
      </c>
      <c r="DE377">
        <v>0</v>
      </c>
      <c r="DF377">
        <v>0</v>
      </c>
      <c r="DG377">
        <v>0</v>
      </c>
      <c r="DH377">
        <v>0</v>
      </c>
      <c r="DI377">
        <v>0</v>
      </c>
      <c r="DJ377">
        <v>0</v>
      </c>
      <c r="DK377">
        <v>0</v>
      </c>
      <c r="DL377">
        <v>0</v>
      </c>
      <c r="DM377">
        <v>0.1</v>
      </c>
      <c r="DN377">
        <v>0.1</v>
      </c>
      <c r="DO377">
        <v>0</v>
      </c>
      <c r="DP377">
        <v>0</v>
      </c>
      <c r="DQ377">
        <v>0</v>
      </c>
      <c r="DR377">
        <v>0</v>
      </c>
      <c r="DS377">
        <v>0</v>
      </c>
      <c r="DT377">
        <v>0</v>
      </c>
      <c r="DU377">
        <v>0</v>
      </c>
      <c r="DV377">
        <v>1</v>
      </c>
      <c r="DW377">
        <v>4</v>
      </c>
      <c r="DX377">
        <v>0</v>
      </c>
      <c r="DY377">
        <v>1</v>
      </c>
      <c r="DZ377">
        <v>2</v>
      </c>
      <c r="EA377" t="s">
        <v>396</v>
      </c>
      <c r="EB377" t="s">
        <v>396</v>
      </c>
      <c r="EC377" t="s">
        <v>396</v>
      </c>
      <c r="ED377">
        <v>0.3</v>
      </c>
      <c r="EE377">
        <v>1.1000000000000001</v>
      </c>
      <c r="EF377">
        <v>5</v>
      </c>
      <c r="EG377">
        <v>0.3</v>
      </c>
      <c r="EH377">
        <v>0.6</v>
      </c>
      <c r="EI377">
        <v>1</v>
      </c>
      <c r="EJ377">
        <v>4</v>
      </c>
      <c r="EK377">
        <v>5.5</v>
      </c>
      <c r="EL377">
        <v>5.6</v>
      </c>
      <c r="EM377">
        <v>4</v>
      </c>
      <c r="EN377">
        <v>5.5</v>
      </c>
      <c r="EO377">
        <v>5.6</v>
      </c>
      <c r="EP377" t="s">
        <v>396</v>
      </c>
      <c r="EQ377" t="s">
        <v>396</v>
      </c>
      <c r="ER377" t="s">
        <v>396</v>
      </c>
      <c r="ES377" t="s">
        <v>396</v>
      </c>
      <c r="ET377" t="s">
        <v>396</v>
      </c>
      <c r="EU377" t="s">
        <v>396</v>
      </c>
      <c r="EV377">
        <v>8.5</v>
      </c>
      <c r="EW377">
        <v>12.4</v>
      </c>
      <c r="EX377">
        <v>25.2</v>
      </c>
      <c r="EY377" t="s">
        <v>396</v>
      </c>
      <c r="EZ377" t="s">
        <v>396</v>
      </c>
      <c r="FA377" t="s">
        <v>396</v>
      </c>
      <c r="FB377" t="s">
        <v>396</v>
      </c>
      <c r="FC377" t="s">
        <v>396</v>
      </c>
      <c r="FD377" t="s">
        <v>396</v>
      </c>
      <c r="FE377" t="s">
        <v>396</v>
      </c>
      <c r="FF377" t="s">
        <v>396</v>
      </c>
      <c r="FG377" t="s">
        <v>396</v>
      </c>
      <c r="FH377" t="s">
        <v>396</v>
      </c>
      <c r="FI377" t="s">
        <v>396</v>
      </c>
      <c r="FJ377" t="s">
        <v>396</v>
      </c>
      <c r="FK377" t="s">
        <v>396</v>
      </c>
      <c r="FL377" t="s">
        <v>396</v>
      </c>
      <c r="FM377" t="s">
        <v>396</v>
      </c>
      <c r="FN377" t="s">
        <v>396</v>
      </c>
      <c r="FO377" t="s">
        <v>396</v>
      </c>
      <c r="FP377" t="s">
        <v>396</v>
      </c>
      <c r="FQ377" t="s">
        <v>396</v>
      </c>
      <c r="FR377" t="s">
        <v>396</v>
      </c>
      <c r="FS377">
        <v>18140353</v>
      </c>
      <c r="FT377">
        <v>53080325</v>
      </c>
    </row>
    <row r="378" spans="1:176" hidden="1" x14ac:dyDescent="0.25">
      <c r="A378" s="13">
        <f t="shared" si="15"/>
        <v>18140353</v>
      </c>
      <c r="B378" s="13">
        <f t="shared" si="16"/>
        <v>53080326</v>
      </c>
      <c r="C378" s="14" t="str">
        <f>IF(ISNA(VLOOKUP(A378,ComponentTable!E:E,1,0)),"","Use")</f>
        <v/>
      </c>
      <c r="D378" s="14" t="str">
        <f t="shared" si="17"/>
        <v/>
      </c>
      <c r="E378">
        <v>986</v>
      </c>
      <c r="F378" t="s">
        <v>743</v>
      </c>
      <c r="G378" t="s">
        <v>396</v>
      </c>
      <c r="H378" t="s">
        <v>740</v>
      </c>
      <c r="I378" t="s">
        <v>396</v>
      </c>
      <c r="J378" t="s">
        <v>396</v>
      </c>
      <c r="K378">
        <v>10</v>
      </c>
      <c r="L378">
        <v>46</v>
      </c>
      <c r="M378">
        <v>70</v>
      </c>
      <c r="N378">
        <v>15</v>
      </c>
      <c r="O378">
        <v>124</v>
      </c>
      <c r="P378">
        <v>150</v>
      </c>
      <c r="Q378">
        <v>5</v>
      </c>
      <c r="R378">
        <v>78</v>
      </c>
      <c r="S378">
        <v>80</v>
      </c>
      <c r="T378">
        <v>0</v>
      </c>
      <c r="U378">
        <v>0</v>
      </c>
      <c r="V378">
        <v>0</v>
      </c>
      <c r="W378">
        <v>0</v>
      </c>
      <c r="X378">
        <v>0</v>
      </c>
      <c r="Y378">
        <v>0</v>
      </c>
      <c r="Z378">
        <v>100</v>
      </c>
      <c r="AA378">
        <v>100</v>
      </c>
      <c r="AB378">
        <v>100</v>
      </c>
      <c r="AC378">
        <v>100</v>
      </c>
      <c r="AD378">
        <v>100</v>
      </c>
      <c r="AE378">
        <v>100</v>
      </c>
      <c r="AF378">
        <v>88</v>
      </c>
      <c r="AG378">
        <v>94</v>
      </c>
      <c r="AH378">
        <v>100</v>
      </c>
      <c r="AI378">
        <v>9</v>
      </c>
      <c r="AJ378">
        <v>12</v>
      </c>
      <c r="AK378">
        <v>18</v>
      </c>
      <c r="AL378">
        <v>90</v>
      </c>
      <c r="AM378">
        <v>96.3</v>
      </c>
      <c r="AN378">
        <v>99</v>
      </c>
      <c r="AO378">
        <v>0</v>
      </c>
      <c r="AP378">
        <v>0</v>
      </c>
      <c r="AQ378">
        <v>0.5</v>
      </c>
      <c r="AR378">
        <v>0</v>
      </c>
      <c r="AS378">
        <v>1.3</v>
      </c>
      <c r="AT378">
        <v>2</v>
      </c>
      <c r="AU378">
        <v>10</v>
      </c>
      <c r="AV378">
        <v>18.100000000000001</v>
      </c>
      <c r="AW378">
        <v>24</v>
      </c>
      <c r="AX378">
        <v>45</v>
      </c>
      <c r="AY378">
        <v>62.8</v>
      </c>
      <c r="AZ378">
        <v>75</v>
      </c>
      <c r="BA378">
        <v>10</v>
      </c>
      <c r="BB378">
        <v>14.1</v>
      </c>
      <c r="BC378">
        <v>20</v>
      </c>
      <c r="BD378">
        <v>0</v>
      </c>
      <c r="BE378">
        <v>0.7</v>
      </c>
      <c r="BF378">
        <v>8.6999999999999993</v>
      </c>
      <c r="BG378" t="s">
        <v>396</v>
      </c>
      <c r="BH378">
        <v>0.4</v>
      </c>
      <c r="BI378" t="s">
        <v>396</v>
      </c>
      <c r="BJ378" t="s">
        <v>396</v>
      </c>
      <c r="BK378">
        <v>0.3</v>
      </c>
      <c r="BL378" t="s">
        <v>396</v>
      </c>
      <c r="BM378">
        <v>1</v>
      </c>
      <c r="BN378">
        <v>3</v>
      </c>
      <c r="BO378">
        <v>8</v>
      </c>
      <c r="BP378">
        <v>0</v>
      </c>
      <c r="BQ378">
        <v>0</v>
      </c>
      <c r="BR378">
        <v>0</v>
      </c>
      <c r="BS378">
        <v>0.12</v>
      </c>
      <c r="BT378">
        <v>0.75</v>
      </c>
      <c r="BU378">
        <v>1.5</v>
      </c>
      <c r="BV378" t="s">
        <v>396</v>
      </c>
      <c r="BW378" t="s">
        <v>396</v>
      </c>
      <c r="BX378" t="s">
        <v>396</v>
      </c>
      <c r="BY378">
        <v>1.53</v>
      </c>
      <c r="BZ378">
        <v>1.59</v>
      </c>
      <c r="CA378">
        <v>1.65</v>
      </c>
      <c r="CB378" t="s">
        <v>396</v>
      </c>
      <c r="CC378" t="s">
        <v>396</v>
      </c>
      <c r="CD378" t="s">
        <v>396</v>
      </c>
      <c r="CE378">
        <v>1.53</v>
      </c>
      <c r="CF378">
        <v>1.59</v>
      </c>
      <c r="CG378">
        <v>1.65</v>
      </c>
      <c r="CH378">
        <v>2.64</v>
      </c>
      <c r="CI378">
        <v>42.34</v>
      </c>
      <c r="CJ378">
        <v>91.74</v>
      </c>
      <c r="CK378">
        <v>141.13999999999999</v>
      </c>
      <c r="CL378">
        <v>0.06</v>
      </c>
      <c r="CM378">
        <v>0.08</v>
      </c>
      <c r="CN378">
        <v>0.1</v>
      </c>
      <c r="CO378">
        <v>10</v>
      </c>
      <c r="CP378">
        <v>14</v>
      </c>
      <c r="CQ378">
        <v>17.600000000000001</v>
      </c>
      <c r="CR378">
        <v>5.7</v>
      </c>
      <c r="CS378">
        <v>10</v>
      </c>
      <c r="CT378">
        <v>14.6</v>
      </c>
      <c r="CU378">
        <v>0.9</v>
      </c>
      <c r="CV378">
        <v>3.4</v>
      </c>
      <c r="CW378">
        <v>8.1</v>
      </c>
      <c r="CX378">
        <v>36</v>
      </c>
      <c r="CY378">
        <v>38</v>
      </c>
      <c r="CZ378">
        <v>40</v>
      </c>
      <c r="DA378">
        <v>0</v>
      </c>
      <c r="DB378">
        <v>0.1</v>
      </c>
      <c r="DC378">
        <v>0.6</v>
      </c>
      <c r="DD378">
        <v>0</v>
      </c>
      <c r="DE378">
        <v>0</v>
      </c>
      <c r="DF378">
        <v>0</v>
      </c>
      <c r="DG378">
        <v>0</v>
      </c>
      <c r="DH378">
        <v>0</v>
      </c>
      <c r="DI378">
        <v>0</v>
      </c>
      <c r="DJ378">
        <v>0</v>
      </c>
      <c r="DK378">
        <v>0</v>
      </c>
      <c r="DL378">
        <v>0</v>
      </c>
      <c r="DM378">
        <v>0.1</v>
      </c>
      <c r="DN378">
        <v>0.1</v>
      </c>
      <c r="DO378">
        <v>0</v>
      </c>
      <c r="DP378">
        <v>0</v>
      </c>
      <c r="DQ378">
        <v>0</v>
      </c>
      <c r="DR378">
        <v>0</v>
      </c>
      <c r="DS378">
        <v>0</v>
      </c>
      <c r="DT378">
        <v>0</v>
      </c>
      <c r="DU378">
        <v>0</v>
      </c>
      <c r="DV378">
        <v>1</v>
      </c>
      <c r="DW378">
        <v>4</v>
      </c>
      <c r="DX378">
        <v>0</v>
      </c>
      <c r="DY378">
        <v>1</v>
      </c>
      <c r="DZ378">
        <v>2</v>
      </c>
      <c r="EA378" t="s">
        <v>396</v>
      </c>
      <c r="EB378" t="s">
        <v>396</v>
      </c>
      <c r="EC378" t="s">
        <v>396</v>
      </c>
      <c r="ED378">
        <v>0.1</v>
      </c>
      <c r="EE378">
        <v>0.7</v>
      </c>
      <c r="EF378">
        <v>2.9</v>
      </c>
      <c r="EG378">
        <v>0.1</v>
      </c>
      <c r="EH378">
        <v>0.5</v>
      </c>
      <c r="EI378">
        <v>0.8</v>
      </c>
      <c r="EJ378">
        <v>4</v>
      </c>
      <c r="EK378">
        <v>5.5</v>
      </c>
      <c r="EL378">
        <v>5.6</v>
      </c>
      <c r="EM378">
        <v>4</v>
      </c>
      <c r="EN378">
        <v>5.5</v>
      </c>
      <c r="EO378">
        <v>5.6</v>
      </c>
      <c r="EP378" t="s">
        <v>396</v>
      </c>
      <c r="EQ378" t="s">
        <v>396</v>
      </c>
      <c r="ER378" t="s">
        <v>396</v>
      </c>
      <c r="ES378" t="s">
        <v>396</v>
      </c>
      <c r="ET378" t="s">
        <v>396</v>
      </c>
      <c r="EU378" t="s">
        <v>396</v>
      </c>
      <c r="EV378">
        <v>7.1</v>
      </c>
      <c r="EW378">
        <v>9.1</v>
      </c>
      <c r="EX378">
        <v>13.9</v>
      </c>
      <c r="EY378" t="s">
        <v>396</v>
      </c>
      <c r="EZ378" t="s">
        <v>396</v>
      </c>
      <c r="FA378" t="s">
        <v>396</v>
      </c>
      <c r="FB378" t="s">
        <v>396</v>
      </c>
      <c r="FC378" t="s">
        <v>396</v>
      </c>
      <c r="FD378" t="s">
        <v>396</v>
      </c>
      <c r="FE378" t="s">
        <v>396</v>
      </c>
      <c r="FF378" t="s">
        <v>396</v>
      </c>
      <c r="FG378" t="s">
        <v>396</v>
      </c>
      <c r="FH378" t="s">
        <v>396</v>
      </c>
      <c r="FI378" t="s">
        <v>396</v>
      </c>
      <c r="FJ378" t="s">
        <v>396</v>
      </c>
      <c r="FK378" t="s">
        <v>396</v>
      </c>
      <c r="FL378" t="s">
        <v>396</v>
      </c>
      <c r="FM378" t="s">
        <v>396</v>
      </c>
      <c r="FN378" t="s">
        <v>396</v>
      </c>
      <c r="FO378" t="s">
        <v>396</v>
      </c>
      <c r="FP378" t="s">
        <v>396</v>
      </c>
      <c r="FQ378" t="s">
        <v>396</v>
      </c>
      <c r="FR378" t="s">
        <v>396</v>
      </c>
      <c r="FS378">
        <v>18140353</v>
      </c>
      <c r="FT378">
        <v>53080326</v>
      </c>
    </row>
    <row r="379" spans="1:176" hidden="1" x14ac:dyDescent="0.25">
      <c r="A379" s="13">
        <f t="shared" si="15"/>
        <v>18140353</v>
      </c>
      <c r="B379" s="13">
        <f t="shared" si="16"/>
        <v>53080327</v>
      </c>
      <c r="C379" s="14" t="str">
        <f>IF(ISNA(VLOOKUP(A379,ComponentTable!E:E,1,0)),"","Use")</f>
        <v/>
      </c>
      <c r="D379" s="14" t="str">
        <f t="shared" si="17"/>
        <v/>
      </c>
      <c r="E379">
        <v>987</v>
      </c>
      <c r="F379" t="s">
        <v>399</v>
      </c>
      <c r="G379" t="s">
        <v>396</v>
      </c>
      <c r="H379" t="s">
        <v>399</v>
      </c>
      <c r="I379" t="s">
        <v>396</v>
      </c>
      <c r="J379" t="s">
        <v>396</v>
      </c>
      <c r="K379">
        <v>0</v>
      </c>
      <c r="L379">
        <v>0</v>
      </c>
      <c r="M379">
        <v>0</v>
      </c>
      <c r="N379">
        <v>5</v>
      </c>
      <c r="O379">
        <v>10</v>
      </c>
      <c r="P379">
        <v>15</v>
      </c>
      <c r="Q379">
        <v>5</v>
      </c>
      <c r="R379">
        <v>10</v>
      </c>
      <c r="S379">
        <v>15</v>
      </c>
      <c r="T379">
        <v>0</v>
      </c>
      <c r="U379">
        <v>0</v>
      </c>
      <c r="V379">
        <v>0</v>
      </c>
      <c r="W379">
        <v>0</v>
      </c>
      <c r="X379">
        <v>0</v>
      </c>
      <c r="Y379">
        <v>0</v>
      </c>
      <c r="Z379">
        <v>100</v>
      </c>
      <c r="AA379">
        <v>100</v>
      </c>
      <c r="AB379">
        <v>100</v>
      </c>
      <c r="AC379">
        <v>100</v>
      </c>
      <c r="AD379">
        <v>100</v>
      </c>
      <c r="AE379">
        <v>100</v>
      </c>
      <c r="AF379">
        <v>89</v>
      </c>
      <c r="AG379">
        <v>94</v>
      </c>
      <c r="AH379">
        <v>100</v>
      </c>
      <c r="AI379">
        <v>8</v>
      </c>
      <c r="AJ379">
        <v>10</v>
      </c>
      <c r="AK379">
        <v>17</v>
      </c>
      <c r="AL379">
        <v>90</v>
      </c>
      <c r="AM379">
        <v>97.9</v>
      </c>
      <c r="AN379">
        <v>99.9</v>
      </c>
      <c r="AO379">
        <v>0</v>
      </c>
      <c r="AP379">
        <v>0</v>
      </c>
      <c r="AQ379">
        <v>0.5</v>
      </c>
      <c r="AR379">
        <v>0</v>
      </c>
      <c r="AS379">
        <v>1.4</v>
      </c>
      <c r="AT379">
        <v>2</v>
      </c>
      <c r="AU379">
        <v>10</v>
      </c>
      <c r="AV379">
        <v>18.399999999999999</v>
      </c>
      <c r="AW379">
        <v>24</v>
      </c>
      <c r="AX379">
        <v>55</v>
      </c>
      <c r="AY379">
        <v>63.8</v>
      </c>
      <c r="AZ379">
        <v>75</v>
      </c>
      <c r="BA379">
        <v>10</v>
      </c>
      <c r="BB379">
        <v>14.3</v>
      </c>
      <c r="BC379">
        <v>20</v>
      </c>
      <c r="BD379">
        <v>0</v>
      </c>
      <c r="BE379">
        <v>0.6</v>
      </c>
      <c r="BF379">
        <v>9.5</v>
      </c>
      <c r="BG379" t="s">
        <v>396</v>
      </c>
      <c r="BH379">
        <v>0.3</v>
      </c>
      <c r="BI379" t="s">
        <v>396</v>
      </c>
      <c r="BJ379" t="s">
        <v>396</v>
      </c>
      <c r="BK379">
        <v>0.3</v>
      </c>
      <c r="BL379" t="s">
        <v>396</v>
      </c>
      <c r="BM379">
        <v>0.1</v>
      </c>
      <c r="BN379">
        <v>1.5</v>
      </c>
      <c r="BO379">
        <v>8</v>
      </c>
      <c r="BP379">
        <v>0</v>
      </c>
      <c r="BQ379">
        <v>0</v>
      </c>
      <c r="BR379">
        <v>0</v>
      </c>
      <c r="BS379">
        <v>1</v>
      </c>
      <c r="BT379">
        <v>2.5</v>
      </c>
      <c r="BU379">
        <v>5</v>
      </c>
      <c r="BV379" t="s">
        <v>396</v>
      </c>
      <c r="BW379" t="s">
        <v>396</v>
      </c>
      <c r="BX379" t="s">
        <v>396</v>
      </c>
      <c r="BY379">
        <v>1.51</v>
      </c>
      <c r="BZ379">
        <v>1.55</v>
      </c>
      <c r="CA379">
        <v>1.59</v>
      </c>
      <c r="CB379" t="s">
        <v>396</v>
      </c>
      <c r="CC379" t="s">
        <v>396</v>
      </c>
      <c r="CD379" t="s">
        <v>396</v>
      </c>
      <c r="CE379">
        <v>1.51</v>
      </c>
      <c r="CF379">
        <v>1.55</v>
      </c>
      <c r="CG379">
        <v>1.59</v>
      </c>
      <c r="CH379">
        <v>2.61</v>
      </c>
      <c r="CI379">
        <v>42.34</v>
      </c>
      <c r="CJ379">
        <v>91.74</v>
      </c>
      <c r="CK379">
        <v>141.13999999999999</v>
      </c>
      <c r="CL379">
        <v>0.06</v>
      </c>
      <c r="CM379">
        <v>0.08</v>
      </c>
      <c r="CN379">
        <v>0.1</v>
      </c>
      <c r="CO379">
        <v>11.5</v>
      </c>
      <c r="CP379">
        <v>15.4</v>
      </c>
      <c r="CQ379">
        <v>19.899999999999999</v>
      </c>
      <c r="CR379">
        <v>7.2</v>
      </c>
      <c r="CS379">
        <v>11.7</v>
      </c>
      <c r="CT379">
        <v>18</v>
      </c>
      <c r="CU379">
        <v>1.6</v>
      </c>
      <c r="CV379">
        <v>4.9000000000000004</v>
      </c>
      <c r="CW379">
        <v>13.2</v>
      </c>
      <c r="CX379">
        <v>37</v>
      </c>
      <c r="CY379">
        <v>39</v>
      </c>
      <c r="CZ379">
        <v>40</v>
      </c>
      <c r="DA379">
        <v>0</v>
      </c>
      <c r="DB379">
        <v>0.1</v>
      </c>
      <c r="DC379">
        <v>0.9</v>
      </c>
      <c r="DD379">
        <v>0</v>
      </c>
      <c r="DE379">
        <v>0</v>
      </c>
      <c r="DF379">
        <v>0</v>
      </c>
      <c r="DG379">
        <v>0</v>
      </c>
      <c r="DH379">
        <v>0</v>
      </c>
      <c r="DI379">
        <v>0</v>
      </c>
      <c r="DJ379">
        <v>0</v>
      </c>
      <c r="DK379">
        <v>0</v>
      </c>
      <c r="DL379">
        <v>0</v>
      </c>
      <c r="DM379">
        <v>0.05</v>
      </c>
      <c r="DN379">
        <v>0.05</v>
      </c>
      <c r="DO379">
        <v>0</v>
      </c>
      <c r="DP379">
        <v>0</v>
      </c>
      <c r="DQ379">
        <v>0</v>
      </c>
      <c r="DR379">
        <v>0</v>
      </c>
      <c r="DS379">
        <v>0</v>
      </c>
      <c r="DT379">
        <v>0</v>
      </c>
      <c r="DU379">
        <v>0</v>
      </c>
      <c r="DV379">
        <v>1</v>
      </c>
      <c r="DW379">
        <v>4</v>
      </c>
      <c r="DX379">
        <v>0</v>
      </c>
      <c r="DY379">
        <v>1</v>
      </c>
      <c r="DZ379">
        <v>2</v>
      </c>
      <c r="EA379" t="s">
        <v>396</v>
      </c>
      <c r="EB379" t="s">
        <v>396</v>
      </c>
      <c r="EC379" t="s">
        <v>396</v>
      </c>
      <c r="ED379">
        <v>0.1</v>
      </c>
      <c r="EE379">
        <v>0.7</v>
      </c>
      <c r="EF379">
        <v>4.3</v>
      </c>
      <c r="EG379">
        <v>0.1</v>
      </c>
      <c r="EH379">
        <v>0.7</v>
      </c>
      <c r="EI379">
        <v>1.1000000000000001</v>
      </c>
      <c r="EJ379">
        <v>4</v>
      </c>
      <c r="EK379">
        <v>5.5</v>
      </c>
      <c r="EL379">
        <v>5.6</v>
      </c>
      <c r="EM379">
        <v>4</v>
      </c>
      <c r="EN379">
        <v>5.5</v>
      </c>
      <c r="EO379">
        <v>5.6</v>
      </c>
      <c r="EP379" t="s">
        <v>396</v>
      </c>
      <c r="EQ379" t="s">
        <v>396</v>
      </c>
      <c r="ER379" t="s">
        <v>396</v>
      </c>
      <c r="ES379" t="s">
        <v>396</v>
      </c>
      <c r="ET379" t="s">
        <v>396</v>
      </c>
      <c r="EU379" t="s">
        <v>396</v>
      </c>
      <c r="EV379">
        <v>8.6</v>
      </c>
      <c r="EW379">
        <v>12.2</v>
      </c>
      <c r="EX379">
        <v>22.4</v>
      </c>
      <c r="EY379" t="s">
        <v>396</v>
      </c>
      <c r="EZ379" t="s">
        <v>396</v>
      </c>
      <c r="FA379" t="s">
        <v>396</v>
      </c>
      <c r="FB379" t="s">
        <v>396</v>
      </c>
      <c r="FC379" t="s">
        <v>396</v>
      </c>
      <c r="FD379" t="s">
        <v>396</v>
      </c>
      <c r="FE379" t="s">
        <v>396</v>
      </c>
      <c r="FF379" t="s">
        <v>396</v>
      </c>
      <c r="FG379" t="s">
        <v>396</v>
      </c>
      <c r="FH379" t="s">
        <v>396</v>
      </c>
      <c r="FI379" t="s">
        <v>396</v>
      </c>
      <c r="FJ379" t="s">
        <v>396</v>
      </c>
      <c r="FK379" t="s">
        <v>396</v>
      </c>
      <c r="FL379" t="s">
        <v>396</v>
      </c>
      <c r="FM379" t="s">
        <v>396</v>
      </c>
      <c r="FN379" t="s">
        <v>396</v>
      </c>
      <c r="FO379" t="s">
        <v>396</v>
      </c>
      <c r="FP379" t="s">
        <v>396</v>
      </c>
      <c r="FQ379" t="s">
        <v>396</v>
      </c>
      <c r="FR379" t="s">
        <v>396</v>
      </c>
      <c r="FS379">
        <v>18140353</v>
      </c>
      <c r="FT379">
        <v>53080327</v>
      </c>
    </row>
    <row r="380" spans="1:176" hidden="1" x14ac:dyDescent="0.25">
      <c r="A380" s="13">
        <f t="shared" si="15"/>
        <v>18140353</v>
      </c>
      <c r="B380" s="13">
        <f t="shared" si="16"/>
        <v>53080328</v>
      </c>
      <c r="C380" s="14" t="str">
        <f>IF(ISNA(VLOOKUP(A380,ComponentTable!E:E,1,0)),"","Use")</f>
        <v/>
      </c>
      <c r="D380" s="14" t="str">
        <f t="shared" si="17"/>
        <v/>
      </c>
      <c r="E380">
        <v>988</v>
      </c>
      <c r="F380" t="s">
        <v>704</v>
      </c>
      <c r="G380" t="s">
        <v>396</v>
      </c>
      <c r="H380" t="s">
        <v>704</v>
      </c>
      <c r="I380" t="s">
        <v>396</v>
      </c>
      <c r="J380" t="s">
        <v>396</v>
      </c>
      <c r="K380">
        <v>15</v>
      </c>
      <c r="L380">
        <v>124</v>
      </c>
      <c r="M380">
        <v>150</v>
      </c>
      <c r="N380">
        <v>25</v>
      </c>
      <c r="O380">
        <v>203</v>
      </c>
      <c r="P380">
        <v>203</v>
      </c>
      <c r="Q380">
        <v>10</v>
      </c>
      <c r="R380">
        <v>79</v>
      </c>
      <c r="S380">
        <v>85</v>
      </c>
      <c r="T380">
        <v>0</v>
      </c>
      <c r="U380">
        <v>0</v>
      </c>
      <c r="V380">
        <v>0</v>
      </c>
      <c r="W380">
        <v>0</v>
      </c>
      <c r="X380">
        <v>0</v>
      </c>
      <c r="Y380">
        <v>0</v>
      </c>
      <c r="Z380">
        <v>100</v>
      </c>
      <c r="AA380">
        <v>100</v>
      </c>
      <c r="AB380">
        <v>100</v>
      </c>
      <c r="AC380">
        <v>100</v>
      </c>
      <c r="AD380">
        <v>100</v>
      </c>
      <c r="AE380">
        <v>100</v>
      </c>
      <c r="AF380">
        <v>87</v>
      </c>
      <c r="AG380">
        <v>94</v>
      </c>
      <c r="AH380">
        <v>100</v>
      </c>
      <c r="AI380">
        <v>8</v>
      </c>
      <c r="AJ380">
        <v>10</v>
      </c>
      <c r="AK380">
        <v>15</v>
      </c>
      <c r="AL380">
        <v>92</v>
      </c>
      <c r="AM380">
        <v>97.9</v>
      </c>
      <c r="AN380">
        <v>99.5</v>
      </c>
      <c r="AO380">
        <v>0</v>
      </c>
      <c r="AP380">
        <v>0</v>
      </c>
      <c r="AQ380">
        <v>0.5</v>
      </c>
      <c r="AR380">
        <v>0</v>
      </c>
      <c r="AS380">
        <v>1.4</v>
      </c>
      <c r="AT380">
        <v>2</v>
      </c>
      <c r="AU380">
        <v>10</v>
      </c>
      <c r="AV380">
        <v>18.399999999999999</v>
      </c>
      <c r="AW380">
        <v>24</v>
      </c>
      <c r="AX380">
        <v>45</v>
      </c>
      <c r="AY380">
        <v>63.8</v>
      </c>
      <c r="AZ380">
        <v>75</v>
      </c>
      <c r="BA380">
        <v>10</v>
      </c>
      <c r="BB380">
        <v>14.3</v>
      </c>
      <c r="BC380">
        <v>20</v>
      </c>
      <c r="BD380">
        <v>0</v>
      </c>
      <c r="BE380">
        <v>0.6</v>
      </c>
      <c r="BF380">
        <v>6.6</v>
      </c>
      <c r="BG380" t="s">
        <v>396</v>
      </c>
      <c r="BH380">
        <v>0.3</v>
      </c>
      <c r="BI380" t="s">
        <v>396</v>
      </c>
      <c r="BJ380" t="s">
        <v>396</v>
      </c>
      <c r="BK380">
        <v>0.3</v>
      </c>
      <c r="BL380" t="s">
        <v>396</v>
      </c>
      <c r="BM380">
        <v>0.5</v>
      </c>
      <c r="BN380">
        <v>1.5</v>
      </c>
      <c r="BO380">
        <v>5</v>
      </c>
      <c r="BP380">
        <v>0</v>
      </c>
      <c r="BQ380">
        <v>0</v>
      </c>
      <c r="BR380">
        <v>0</v>
      </c>
      <c r="BS380">
        <v>0.12</v>
      </c>
      <c r="BT380">
        <v>0.25</v>
      </c>
      <c r="BU380">
        <v>0.5</v>
      </c>
      <c r="BV380" t="s">
        <v>396</v>
      </c>
      <c r="BW380" t="s">
        <v>396</v>
      </c>
      <c r="BX380" t="s">
        <v>396</v>
      </c>
      <c r="BY380">
        <v>1.54</v>
      </c>
      <c r="BZ380">
        <v>1.56</v>
      </c>
      <c r="CA380">
        <v>1.59</v>
      </c>
      <c r="CB380" t="s">
        <v>396</v>
      </c>
      <c r="CC380" t="s">
        <v>396</v>
      </c>
      <c r="CD380" t="s">
        <v>396</v>
      </c>
      <c r="CE380">
        <v>1.54</v>
      </c>
      <c r="CF380">
        <v>1.56</v>
      </c>
      <c r="CG380">
        <v>1.59</v>
      </c>
      <c r="CH380">
        <v>2.65</v>
      </c>
      <c r="CI380">
        <v>42.34</v>
      </c>
      <c r="CJ380">
        <v>91.74</v>
      </c>
      <c r="CK380">
        <v>141.13999999999999</v>
      </c>
      <c r="CL380">
        <v>0.06</v>
      </c>
      <c r="CM380">
        <v>0.08</v>
      </c>
      <c r="CN380">
        <v>0.1</v>
      </c>
      <c r="CO380">
        <v>8.6999999999999993</v>
      </c>
      <c r="CP380">
        <v>11.2</v>
      </c>
      <c r="CQ380">
        <v>14.9</v>
      </c>
      <c r="CR380">
        <v>4.5</v>
      </c>
      <c r="CS380">
        <v>6.9</v>
      </c>
      <c r="CT380">
        <v>11.1</v>
      </c>
      <c r="CU380">
        <v>0.5</v>
      </c>
      <c r="CV380">
        <v>1.5</v>
      </c>
      <c r="CW380">
        <v>4.4000000000000004</v>
      </c>
      <c r="CX380">
        <v>38</v>
      </c>
      <c r="CY380">
        <v>39</v>
      </c>
      <c r="CZ380">
        <v>40</v>
      </c>
      <c r="DA380">
        <v>0</v>
      </c>
      <c r="DB380">
        <v>0</v>
      </c>
      <c r="DC380">
        <v>0.4</v>
      </c>
      <c r="DD380">
        <v>0</v>
      </c>
      <c r="DE380">
        <v>0</v>
      </c>
      <c r="DF380">
        <v>0</v>
      </c>
      <c r="DG380">
        <v>0</v>
      </c>
      <c r="DH380">
        <v>0</v>
      </c>
      <c r="DI380">
        <v>0</v>
      </c>
      <c r="DJ380">
        <v>0</v>
      </c>
      <c r="DK380">
        <v>0</v>
      </c>
      <c r="DL380">
        <v>0</v>
      </c>
      <c r="DM380">
        <v>0.02</v>
      </c>
      <c r="DN380">
        <v>0.02</v>
      </c>
      <c r="DO380">
        <v>0</v>
      </c>
      <c r="DP380">
        <v>0</v>
      </c>
      <c r="DQ380">
        <v>0</v>
      </c>
      <c r="DR380">
        <v>0</v>
      </c>
      <c r="DS380">
        <v>0</v>
      </c>
      <c r="DT380">
        <v>0</v>
      </c>
      <c r="DU380">
        <v>0</v>
      </c>
      <c r="DV380">
        <v>1</v>
      </c>
      <c r="DW380">
        <v>4</v>
      </c>
      <c r="DX380">
        <v>0</v>
      </c>
      <c r="DY380">
        <v>1</v>
      </c>
      <c r="DZ380">
        <v>2</v>
      </c>
      <c r="EA380">
        <v>0.5</v>
      </c>
      <c r="EB380">
        <v>1.3</v>
      </c>
      <c r="EC380">
        <v>3.5</v>
      </c>
      <c r="ED380" t="s">
        <v>396</v>
      </c>
      <c r="EE380" t="s">
        <v>396</v>
      </c>
      <c r="EF380" t="s">
        <v>396</v>
      </c>
      <c r="EG380">
        <v>0.1</v>
      </c>
      <c r="EH380">
        <v>0.2</v>
      </c>
      <c r="EI380">
        <v>0.6</v>
      </c>
      <c r="EJ380">
        <v>4</v>
      </c>
      <c r="EK380">
        <v>5.6</v>
      </c>
      <c r="EL380">
        <v>5.6</v>
      </c>
      <c r="EM380">
        <v>4</v>
      </c>
      <c r="EN380">
        <v>5.6</v>
      </c>
      <c r="EO380">
        <v>5.6</v>
      </c>
      <c r="EP380" t="s">
        <v>396</v>
      </c>
      <c r="EQ380" t="s">
        <v>396</v>
      </c>
      <c r="ER380" t="s">
        <v>396</v>
      </c>
      <c r="ES380" t="s">
        <v>396</v>
      </c>
      <c r="ET380" t="s">
        <v>396</v>
      </c>
      <c r="EU380" t="s">
        <v>396</v>
      </c>
      <c r="EV380">
        <v>2.2000000000000002</v>
      </c>
      <c r="EW380">
        <v>3.3</v>
      </c>
      <c r="EX380">
        <v>11.5</v>
      </c>
      <c r="EY380" t="s">
        <v>396</v>
      </c>
      <c r="EZ380" t="s">
        <v>396</v>
      </c>
      <c r="FA380" t="s">
        <v>396</v>
      </c>
      <c r="FB380" t="s">
        <v>396</v>
      </c>
      <c r="FC380" t="s">
        <v>396</v>
      </c>
      <c r="FD380" t="s">
        <v>396</v>
      </c>
      <c r="FE380" t="s">
        <v>396</v>
      </c>
      <c r="FF380" t="s">
        <v>396</v>
      </c>
      <c r="FG380" t="s">
        <v>396</v>
      </c>
      <c r="FH380" t="s">
        <v>396</v>
      </c>
      <c r="FI380" t="s">
        <v>396</v>
      </c>
      <c r="FJ380" t="s">
        <v>396</v>
      </c>
      <c r="FK380" t="s">
        <v>396</v>
      </c>
      <c r="FL380" t="s">
        <v>396</v>
      </c>
      <c r="FM380" t="s">
        <v>396</v>
      </c>
      <c r="FN380" t="s">
        <v>396</v>
      </c>
      <c r="FO380" t="s">
        <v>396</v>
      </c>
      <c r="FP380" t="s">
        <v>396</v>
      </c>
      <c r="FQ380" t="s">
        <v>396</v>
      </c>
      <c r="FR380" t="s">
        <v>396</v>
      </c>
      <c r="FS380">
        <v>18140353</v>
      </c>
      <c r="FT380">
        <v>53080328</v>
      </c>
    </row>
    <row r="381" spans="1:176" hidden="1" x14ac:dyDescent="0.25">
      <c r="A381" s="13">
        <f t="shared" si="15"/>
        <v>18140353</v>
      </c>
      <c r="B381" s="13">
        <f t="shared" si="16"/>
        <v>53080329</v>
      </c>
      <c r="C381" s="14" t="str">
        <f>IF(ISNA(VLOOKUP(A381,ComponentTable!E:E,1,0)),"","Use")</f>
        <v/>
      </c>
      <c r="D381" s="14" t="str">
        <f t="shared" si="17"/>
        <v/>
      </c>
      <c r="E381">
        <v>989</v>
      </c>
      <c r="F381" t="s">
        <v>702</v>
      </c>
      <c r="G381" t="s">
        <v>396</v>
      </c>
      <c r="H381" t="s">
        <v>702</v>
      </c>
      <c r="I381" t="s">
        <v>396</v>
      </c>
      <c r="J381" t="s">
        <v>396</v>
      </c>
      <c r="K381">
        <v>5</v>
      </c>
      <c r="L381">
        <v>10</v>
      </c>
      <c r="M381">
        <v>15</v>
      </c>
      <c r="N381">
        <v>7</v>
      </c>
      <c r="O381">
        <v>33</v>
      </c>
      <c r="P381">
        <v>40</v>
      </c>
      <c r="Q381">
        <v>2</v>
      </c>
      <c r="R381">
        <v>23</v>
      </c>
      <c r="S381">
        <v>25</v>
      </c>
      <c r="T381">
        <v>0</v>
      </c>
      <c r="U381">
        <v>0</v>
      </c>
      <c r="V381">
        <v>0</v>
      </c>
      <c r="W381">
        <v>0</v>
      </c>
      <c r="X381">
        <v>0</v>
      </c>
      <c r="Y381">
        <v>0</v>
      </c>
      <c r="Z381">
        <v>100</v>
      </c>
      <c r="AA381">
        <v>100</v>
      </c>
      <c r="AB381">
        <v>100</v>
      </c>
      <c r="AC381">
        <v>100</v>
      </c>
      <c r="AD381">
        <v>100</v>
      </c>
      <c r="AE381">
        <v>100</v>
      </c>
      <c r="AF381">
        <v>87</v>
      </c>
      <c r="AG381">
        <v>94</v>
      </c>
      <c r="AH381">
        <v>100</v>
      </c>
      <c r="AI381">
        <v>8</v>
      </c>
      <c r="AJ381">
        <v>10</v>
      </c>
      <c r="AK381">
        <v>16</v>
      </c>
      <c r="AL381">
        <v>90</v>
      </c>
      <c r="AM381">
        <v>98</v>
      </c>
      <c r="AN381">
        <v>99.9</v>
      </c>
      <c r="AO381">
        <v>0</v>
      </c>
      <c r="AP381">
        <v>0</v>
      </c>
      <c r="AQ381">
        <v>0.5</v>
      </c>
      <c r="AR381">
        <v>0</v>
      </c>
      <c r="AS381">
        <v>1</v>
      </c>
      <c r="AT381">
        <v>2</v>
      </c>
      <c r="AU381">
        <v>10</v>
      </c>
      <c r="AV381">
        <v>18.100000000000001</v>
      </c>
      <c r="AW381">
        <v>24</v>
      </c>
      <c r="AX381">
        <v>45</v>
      </c>
      <c r="AY381">
        <v>64.099999999999994</v>
      </c>
      <c r="AZ381">
        <v>75</v>
      </c>
      <c r="BA381">
        <v>10</v>
      </c>
      <c r="BB381">
        <v>14.8</v>
      </c>
      <c r="BC381">
        <v>20</v>
      </c>
      <c r="BD381">
        <v>0</v>
      </c>
      <c r="BE381">
        <v>1</v>
      </c>
      <c r="BF381">
        <v>9.4</v>
      </c>
      <c r="BG381" t="s">
        <v>396</v>
      </c>
      <c r="BH381">
        <v>0.5</v>
      </c>
      <c r="BI381" t="s">
        <v>396</v>
      </c>
      <c r="BJ381" t="s">
        <v>396</v>
      </c>
      <c r="BK381">
        <v>0.5</v>
      </c>
      <c r="BL381" t="s">
        <v>396</v>
      </c>
      <c r="BM381">
        <v>0.1</v>
      </c>
      <c r="BN381">
        <v>1</v>
      </c>
      <c r="BO381">
        <v>7</v>
      </c>
      <c r="BP381">
        <v>0</v>
      </c>
      <c r="BQ381">
        <v>0</v>
      </c>
      <c r="BR381">
        <v>0</v>
      </c>
      <c r="BS381">
        <v>0.12</v>
      </c>
      <c r="BT381">
        <v>0.5</v>
      </c>
      <c r="BU381">
        <v>1</v>
      </c>
      <c r="BV381" t="s">
        <v>396</v>
      </c>
      <c r="BW381" t="s">
        <v>396</v>
      </c>
      <c r="BX381" t="s">
        <v>396</v>
      </c>
      <c r="BY381">
        <v>1.57</v>
      </c>
      <c r="BZ381">
        <v>1.58</v>
      </c>
      <c r="CA381">
        <v>1.6</v>
      </c>
      <c r="CB381" t="s">
        <v>396</v>
      </c>
      <c r="CC381" t="s">
        <v>396</v>
      </c>
      <c r="CD381" t="s">
        <v>396</v>
      </c>
      <c r="CE381">
        <v>1.57</v>
      </c>
      <c r="CF381">
        <v>1.58</v>
      </c>
      <c r="CG381">
        <v>1.61</v>
      </c>
      <c r="CH381">
        <v>2.64</v>
      </c>
      <c r="CI381">
        <v>42.34</v>
      </c>
      <c r="CJ381">
        <v>91.74</v>
      </c>
      <c r="CK381">
        <v>141.13999999999999</v>
      </c>
      <c r="CL381">
        <v>0.06</v>
      </c>
      <c r="CM381">
        <v>0.08</v>
      </c>
      <c r="CN381">
        <v>0.1</v>
      </c>
      <c r="CO381">
        <v>7.2</v>
      </c>
      <c r="CP381">
        <v>11.3</v>
      </c>
      <c r="CQ381">
        <v>16.600000000000001</v>
      </c>
      <c r="CR381">
        <v>3.3</v>
      </c>
      <c r="CS381">
        <v>7</v>
      </c>
      <c r="CT381">
        <v>13.4</v>
      </c>
      <c r="CU381">
        <v>0.3</v>
      </c>
      <c r="CV381">
        <v>1.5</v>
      </c>
      <c r="CW381">
        <v>6.6</v>
      </c>
      <c r="CX381">
        <v>37</v>
      </c>
      <c r="CY381">
        <v>38</v>
      </c>
      <c r="CZ381">
        <v>39</v>
      </c>
      <c r="DA381">
        <v>0</v>
      </c>
      <c r="DB381">
        <v>0</v>
      </c>
      <c r="DC381">
        <v>0.7</v>
      </c>
      <c r="DD381">
        <v>0</v>
      </c>
      <c r="DE381">
        <v>0</v>
      </c>
      <c r="DF381">
        <v>0</v>
      </c>
      <c r="DG381">
        <v>0</v>
      </c>
      <c r="DH381">
        <v>0</v>
      </c>
      <c r="DI381">
        <v>0</v>
      </c>
      <c r="DJ381">
        <v>0</v>
      </c>
      <c r="DK381">
        <v>0</v>
      </c>
      <c r="DL381">
        <v>0</v>
      </c>
      <c r="DM381">
        <v>0.05</v>
      </c>
      <c r="DN381">
        <v>0.05</v>
      </c>
      <c r="DO381">
        <v>0</v>
      </c>
      <c r="DP381">
        <v>0</v>
      </c>
      <c r="DQ381">
        <v>0</v>
      </c>
      <c r="DR381">
        <v>0</v>
      </c>
      <c r="DS381">
        <v>0</v>
      </c>
      <c r="DT381">
        <v>0</v>
      </c>
      <c r="DU381">
        <v>0</v>
      </c>
      <c r="DV381">
        <v>1</v>
      </c>
      <c r="DW381">
        <v>4</v>
      </c>
      <c r="DX381">
        <v>0</v>
      </c>
      <c r="DY381">
        <v>1</v>
      </c>
      <c r="DZ381">
        <v>2</v>
      </c>
      <c r="EA381" t="s">
        <v>396</v>
      </c>
      <c r="EB381" t="s">
        <v>396</v>
      </c>
      <c r="EC381" t="s">
        <v>396</v>
      </c>
      <c r="ED381">
        <v>0</v>
      </c>
      <c r="EE381">
        <v>0.2</v>
      </c>
      <c r="EF381">
        <v>3.3</v>
      </c>
      <c r="EG381">
        <v>0</v>
      </c>
      <c r="EH381">
        <v>0.2</v>
      </c>
      <c r="EI381">
        <v>1</v>
      </c>
      <c r="EJ381">
        <v>4</v>
      </c>
      <c r="EK381">
        <v>5.5</v>
      </c>
      <c r="EL381">
        <v>5.6</v>
      </c>
      <c r="EM381">
        <v>4</v>
      </c>
      <c r="EN381">
        <v>5.5</v>
      </c>
      <c r="EO381">
        <v>5.6</v>
      </c>
      <c r="EP381" t="s">
        <v>396</v>
      </c>
      <c r="EQ381" t="s">
        <v>396</v>
      </c>
      <c r="ER381" t="s">
        <v>396</v>
      </c>
      <c r="ES381" t="s">
        <v>396</v>
      </c>
      <c r="ET381" t="s">
        <v>396</v>
      </c>
      <c r="EU381" t="s">
        <v>396</v>
      </c>
      <c r="EV381">
        <v>6.9</v>
      </c>
      <c r="EW381">
        <v>7.9</v>
      </c>
      <c r="EX381">
        <v>13.7</v>
      </c>
      <c r="EY381" t="s">
        <v>396</v>
      </c>
      <c r="EZ381" t="s">
        <v>396</v>
      </c>
      <c r="FA381" t="s">
        <v>396</v>
      </c>
      <c r="FB381" t="s">
        <v>396</v>
      </c>
      <c r="FC381" t="s">
        <v>396</v>
      </c>
      <c r="FD381" t="s">
        <v>396</v>
      </c>
      <c r="FE381" t="s">
        <v>396</v>
      </c>
      <c r="FF381" t="s">
        <v>396</v>
      </c>
      <c r="FG381" t="s">
        <v>396</v>
      </c>
      <c r="FH381" t="s">
        <v>396</v>
      </c>
      <c r="FI381" t="s">
        <v>396</v>
      </c>
      <c r="FJ381" t="s">
        <v>396</v>
      </c>
      <c r="FK381" t="s">
        <v>396</v>
      </c>
      <c r="FL381" t="s">
        <v>396</v>
      </c>
      <c r="FM381" t="s">
        <v>396</v>
      </c>
      <c r="FN381" t="s">
        <v>396</v>
      </c>
      <c r="FO381" t="s">
        <v>396</v>
      </c>
      <c r="FP381" t="s">
        <v>396</v>
      </c>
      <c r="FQ381" t="s">
        <v>396</v>
      </c>
      <c r="FR381" t="s">
        <v>396</v>
      </c>
      <c r="FS381">
        <v>18140353</v>
      </c>
      <c r="FT381">
        <v>53080329</v>
      </c>
    </row>
    <row r="382" spans="1:176" x14ac:dyDescent="0.25">
      <c r="A382" s="13">
        <f t="shared" si="15"/>
        <v>18140352</v>
      </c>
      <c r="B382" s="13">
        <f t="shared" si="16"/>
        <v>53080321</v>
      </c>
      <c r="C382" s="14" t="str">
        <f>IF(ISNA(VLOOKUP(A382,ComponentTable!E:E,1,0)),"","Use")</f>
        <v>Use</v>
      </c>
      <c r="D382" s="14">
        <f t="shared" si="17"/>
        <v>53080321</v>
      </c>
      <c r="E382">
        <v>990</v>
      </c>
      <c r="F382" t="s">
        <v>702</v>
      </c>
      <c r="G382" t="s">
        <v>396</v>
      </c>
      <c r="H382" t="s">
        <v>702</v>
      </c>
      <c r="I382" t="s">
        <v>396</v>
      </c>
      <c r="J382" t="s">
        <v>396</v>
      </c>
      <c r="K382">
        <v>13</v>
      </c>
      <c r="L382">
        <v>13</v>
      </c>
      <c r="M382">
        <v>15</v>
      </c>
      <c r="N382">
        <v>36</v>
      </c>
      <c r="O382">
        <v>36</v>
      </c>
      <c r="P382">
        <v>64</v>
      </c>
      <c r="Q382">
        <v>23</v>
      </c>
      <c r="R382">
        <v>23</v>
      </c>
      <c r="S382">
        <v>49</v>
      </c>
      <c r="T382">
        <v>0</v>
      </c>
      <c r="U382">
        <v>0</v>
      </c>
      <c r="V382">
        <v>0</v>
      </c>
      <c r="W382">
        <v>0</v>
      </c>
      <c r="X382">
        <v>0</v>
      </c>
      <c r="Y382">
        <v>0</v>
      </c>
      <c r="Z382">
        <v>100</v>
      </c>
      <c r="AA382">
        <v>100</v>
      </c>
      <c r="AB382">
        <v>100</v>
      </c>
      <c r="AC382">
        <v>100</v>
      </c>
      <c r="AD382">
        <v>100</v>
      </c>
      <c r="AE382">
        <v>100</v>
      </c>
      <c r="AF382">
        <v>89</v>
      </c>
      <c r="AG382">
        <v>94</v>
      </c>
      <c r="AH382">
        <v>100</v>
      </c>
      <c r="AI382">
        <v>9</v>
      </c>
      <c r="AJ382">
        <v>11</v>
      </c>
      <c r="AK382">
        <v>17</v>
      </c>
      <c r="AL382">
        <v>90</v>
      </c>
      <c r="AM382">
        <v>97</v>
      </c>
      <c r="AN382">
        <v>99</v>
      </c>
      <c r="AO382">
        <v>0</v>
      </c>
      <c r="AP382">
        <v>0</v>
      </c>
      <c r="AQ382">
        <v>1</v>
      </c>
      <c r="AR382">
        <v>0</v>
      </c>
      <c r="AS382">
        <v>1</v>
      </c>
      <c r="AT382">
        <v>2</v>
      </c>
      <c r="AU382">
        <v>10</v>
      </c>
      <c r="AV382">
        <v>18.3</v>
      </c>
      <c r="AW382">
        <v>25</v>
      </c>
      <c r="AX382">
        <v>50</v>
      </c>
      <c r="AY382">
        <v>63.4</v>
      </c>
      <c r="AZ382">
        <v>70</v>
      </c>
      <c r="BA382">
        <v>10</v>
      </c>
      <c r="BB382">
        <v>14.3</v>
      </c>
      <c r="BC382">
        <v>20</v>
      </c>
      <c r="BD382">
        <v>0</v>
      </c>
      <c r="BE382">
        <v>1</v>
      </c>
      <c r="BF382">
        <v>8.4</v>
      </c>
      <c r="BG382" t="s">
        <v>396</v>
      </c>
      <c r="BH382">
        <v>0.5</v>
      </c>
      <c r="BI382" t="s">
        <v>396</v>
      </c>
      <c r="BJ382" t="s">
        <v>396</v>
      </c>
      <c r="BK382">
        <v>0.5</v>
      </c>
      <c r="BL382" t="s">
        <v>396</v>
      </c>
      <c r="BM382">
        <v>0.1</v>
      </c>
      <c r="BN382">
        <v>2</v>
      </c>
      <c r="BO382">
        <v>6</v>
      </c>
      <c r="BP382">
        <v>0</v>
      </c>
      <c r="BQ382">
        <v>0</v>
      </c>
      <c r="BR382">
        <v>0.4</v>
      </c>
      <c r="BS382">
        <v>0</v>
      </c>
      <c r="BT382">
        <v>0.25</v>
      </c>
      <c r="BU382">
        <v>0.5</v>
      </c>
      <c r="BV382" t="s">
        <v>396</v>
      </c>
      <c r="BW382" t="s">
        <v>396</v>
      </c>
      <c r="BX382" t="s">
        <v>396</v>
      </c>
      <c r="BY382">
        <v>1.57</v>
      </c>
      <c r="BZ382">
        <v>1.58</v>
      </c>
      <c r="CA382">
        <v>1.59</v>
      </c>
      <c r="CB382" t="s">
        <v>396</v>
      </c>
      <c r="CC382" t="s">
        <v>396</v>
      </c>
      <c r="CD382" t="s">
        <v>396</v>
      </c>
      <c r="CE382">
        <v>1.57</v>
      </c>
      <c r="CF382">
        <v>1.58</v>
      </c>
      <c r="CG382">
        <v>1.6</v>
      </c>
      <c r="CH382">
        <v>2.65</v>
      </c>
      <c r="CI382">
        <v>42.352800000000002</v>
      </c>
      <c r="CJ382">
        <v>92</v>
      </c>
      <c r="CK382">
        <v>141.17599999999999</v>
      </c>
      <c r="CL382">
        <v>0.06</v>
      </c>
      <c r="CM382">
        <v>0.08</v>
      </c>
      <c r="CN382">
        <v>0.1</v>
      </c>
      <c r="CO382">
        <v>5.0999999999999996</v>
      </c>
      <c r="CP382">
        <v>11.9</v>
      </c>
      <c r="CQ382">
        <v>15.6</v>
      </c>
      <c r="CR382">
        <v>1.9</v>
      </c>
      <c r="CS382">
        <v>7.7</v>
      </c>
      <c r="CT382">
        <v>12</v>
      </c>
      <c r="CU382">
        <v>0.1</v>
      </c>
      <c r="CV382">
        <v>1.8</v>
      </c>
      <c r="CW382">
        <v>5.0999999999999996</v>
      </c>
      <c r="CX382">
        <v>38</v>
      </c>
      <c r="CY382">
        <v>38</v>
      </c>
      <c r="CZ382">
        <v>39</v>
      </c>
      <c r="DA382">
        <v>0</v>
      </c>
      <c r="DB382">
        <v>0</v>
      </c>
      <c r="DC382">
        <v>0.5</v>
      </c>
      <c r="DD382">
        <v>0</v>
      </c>
      <c r="DE382">
        <v>0</v>
      </c>
      <c r="DF382">
        <v>0</v>
      </c>
      <c r="DG382">
        <v>0</v>
      </c>
      <c r="DH382">
        <v>0</v>
      </c>
      <c r="DI382">
        <v>0</v>
      </c>
      <c r="DJ382">
        <v>0</v>
      </c>
      <c r="DK382">
        <v>0</v>
      </c>
      <c r="DL382">
        <v>0</v>
      </c>
      <c r="DM382">
        <v>0.02</v>
      </c>
      <c r="DN382">
        <v>0.02</v>
      </c>
      <c r="DO382">
        <v>0</v>
      </c>
      <c r="DP382">
        <v>0</v>
      </c>
      <c r="DQ382">
        <v>1</v>
      </c>
      <c r="DR382">
        <v>0</v>
      </c>
      <c r="DS382">
        <v>0</v>
      </c>
      <c r="DT382">
        <v>0</v>
      </c>
      <c r="DU382">
        <v>0</v>
      </c>
      <c r="DV382">
        <v>1</v>
      </c>
      <c r="DW382">
        <v>4</v>
      </c>
      <c r="DX382">
        <v>0</v>
      </c>
      <c r="DY382">
        <v>1</v>
      </c>
      <c r="DZ382">
        <v>2</v>
      </c>
      <c r="EA382" t="s">
        <v>396</v>
      </c>
      <c r="EB382" t="s">
        <v>396</v>
      </c>
      <c r="EC382" t="s">
        <v>396</v>
      </c>
      <c r="ED382">
        <v>0</v>
      </c>
      <c r="EE382">
        <v>0.3</v>
      </c>
      <c r="EF382">
        <v>2.5</v>
      </c>
      <c r="EG382">
        <v>0</v>
      </c>
      <c r="EH382">
        <v>0.3</v>
      </c>
      <c r="EI382">
        <v>2.5</v>
      </c>
      <c r="EJ382">
        <v>3.5</v>
      </c>
      <c r="EK382">
        <v>5.0999999999999996</v>
      </c>
      <c r="EL382">
        <v>7.3</v>
      </c>
      <c r="EM382" t="s">
        <v>396</v>
      </c>
      <c r="EN382" t="s">
        <v>396</v>
      </c>
      <c r="EO382" t="s">
        <v>396</v>
      </c>
      <c r="EP382" t="s">
        <v>396</v>
      </c>
      <c r="EQ382" t="s">
        <v>396</v>
      </c>
      <c r="ER382" t="s">
        <v>396</v>
      </c>
      <c r="ES382" t="s">
        <v>396</v>
      </c>
      <c r="ET382" t="s">
        <v>396</v>
      </c>
      <c r="EU382" t="s">
        <v>396</v>
      </c>
      <c r="EV382">
        <v>0</v>
      </c>
      <c r="EW382">
        <v>2.7</v>
      </c>
      <c r="EX382">
        <v>6</v>
      </c>
      <c r="EY382" t="s">
        <v>396</v>
      </c>
      <c r="EZ382" t="s">
        <v>396</v>
      </c>
      <c r="FA382" t="s">
        <v>396</v>
      </c>
      <c r="FB382" t="s">
        <v>396</v>
      </c>
      <c r="FC382" t="s">
        <v>396</v>
      </c>
      <c r="FD382" t="s">
        <v>396</v>
      </c>
      <c r="FE382" t="s">
        <v>396</v>
      </c>
      <c r="FF382" t="s">
        <v>396</v>
      </c>
      <c r="FG382" t="s">
        <v>396</v>
      </c>
      <c r="FH382" t="s">
        <v>396</v>
      </c>
      <c r="FI382" t="s">
        <v>396</v>
      </c>
      <c r="FJ382" t="s">
        <v>396</v>
      </c>
      <c r="FK382" t="s">
        <v>396</v>
      </c>
      <c r="FL382" t="s">
        <v>396</v>
      </c>
      <c r="FM382" t="s">
        <v>396</v>
      </c>
      <c r="FN382" t="s">
        <v>396</v>
      </c>
      <c r="FO382" t="s">
        <v>396</v>
      </c>
      <c r="FP382" t="s">
        <v>396</v>
      </c>
      <c r="FQ382" t="s">
        <v>446</v>
      </c>
      <c r="FR382" t="s">
        <v>741</v>
      </c>
      <c r="FS382">
        <v>18140352</v>
      </c>
      <c r="FT382">
        <v>53080321</v>
      </c>
    </row>
    <row r="383" spans="1:176" x14ac:dyDescent="0.25">
      <c r="A383" s="13">
        <f t="shared" si="15"/>
        <v>18140352</v>
      </c>
      <c r="B383" s="13">
        <f t="shared" si="16"/>
        <v>53080322</v>
      </c>
      <c r="C383" s="14" t="str">
        <f>IF(ISNA(VLOOKUP(A383,ComponentTable!E:E,1,0)),"","Use")</f>
        <v>Use</v>
      </c>
      <c r="D383" s="14">
        <f t="shared" si="17"/>
        <v>53080322</v>
      </c>
      <c r="E383">
        <v>991</v>
      </c>
      <c r="F383" t="s">
        <v>727</v>
      </c>
      <c r="G383" t="s">
        <v>396</v>
      </c>
      <c r="H383" t="s">
        <v>709</v>
      </c>
      <c r="I383" t="s">
        <v>396</v>
      </c>
      <c r="J383" t="s">
        <v>396</v>
      </c>
      <c r="K383">
        <v>36</v>
      </c>
      <c r="L383">
        <v>36</v>
      </c>
      <c r="M383">
        <v>64</v>
      </c>
      <c r="N383">
        <v>89</v>
      </c>
      <c r="O383">
        <v>91</v>
      </c>
      <c r="P383">
        <v>91</v>
      </c>
      <c r="Q383">
        <v>25</v>
      </c>
      <c r="R383">
        <v>55</v>
      </c>
      <c r="S383">
        <v>55</v>
      </c>
      <c r="T383">
        <v>0</v>
      </c>
      <c r="U383">
        <v>0</v>
      </c>
      <c r="V383">
        <v>0</v>
      </c>
      <c r="W383">
        <v>0</v>
      </c>
      <c r="X383">
        <v>0</v>
      </c>
      <c r="Y383">
        <v>0</v>
      </c>
      <c r="Z383">
        <v>100</v>
      </c>
      <c r="AA383">
        <v>100</v>
      </c>
      <c r="AB383">
        <v>100</v>
      </c>
      <c r="AC383">
        <v>100</v>
      </c>
      <c r="AD383">
        <v>100</v>
      </c>
      <c r="AE383">
        <v>100</v>
      </c>
      <c r="AF383">
        <v>89</v>
      </c>
      <c r="AG383">
        <v>95</v>
      </c>
      <c r="AH383">
        <v>100</v>
      </c>
      <c r="AI383">
        <v>10</v>
      </c>
      <c r="AJ383">
        <v>13</v>
      </c>
      <c r="AK383">
        <v>20</v>
      </c>
      <c r="AL383">
        <v>90</v>
      </c>
      <c r="AM383">
        <v>95</v>
      </c>
      <c r="AN383">
        <v>99</v>
      </c>
      <c r="AO383">
        <v>0</v>
      </c>
      <c r="AP383">
        <v>0</v>
      </c>
      <c r="AQ383">
        <v>1</v>
      </c>
      <c r="AR383">
        <v>0</v>
      </c>
      <c r="AS383">
        <v>0.9</v>
      </c>
      <c r="AT383">
        <v>2</v>
      </c>
      <c r="AU383">
        <v>10</v>
      </c>
      <c r="AV383">
        <v>17.600000000000001</v>
      </c>
      <c r="AW383">
        <v>25</v>
      </c>
      <c r="AX383">
        <v>50</v>
      </c>
      <c r="AY383">
        <v>62.1</v>
      </c>
      <c r="AZ383">
        <v>70</v>
      </c>
      <c r="BA383">
        <v>10</v>
      </c>
      <c r="BB383">
        <v>14.4</v>
      </c>
      <c r="BC383">
        <v>20</v>
      </c>
      <c r="BD383">
        <v>0</v>
      </c>
      <c r="BE383">
        <v>1</v>
      </c>
      <c r="BF383">
        <v>9.9</v>
      </c>
      <c r="BG383" t="s">
        <v>396</v>
      </c>
      <c r="BH383">
        <v>0.5</v>
      </c>
      <c r="BI383" t="s">
        <v>396</v>
      </c>
      <c r="BJ383" t="s">
        <v>396</v>
      </c>
      <c r="BK383">
        <v>0.5</v>
      </c>
      <c r="BL383" t="s">
        <v>396</v>
      </c>
      <c r="BM383">
        <v>0.1</v>
      </c>
      <c r="BN383">
        <v>4</v>
      </c>
      <c r="BO383">
        <v>9</v>
      </c>
      <c r="BP383">
        <v>0</v>
      </c>
      <c r="BQ383">
        <v>0</v>
      </c>
      <c r="BR383">
        <v>2.1</v>
      </c>
      <c r="BS383">
        <v>0.1</v>
      </c>
      <c r="BT383">
        <v>1.25</v>
      </c>
      <c r="BU383">
        <v>2</v>
      </c>
      <c r="BV383" t="s">
        <v>396</v>
      </c>
      <c r="BW383" t="s">
        <v>396</v>
      </c>
      <c r="BX383" t="s">
        <v>396</v>
      </c>
      <c r="BY383">
        <v>1.53</v>
      </c>
      <c r="BZ383">
        <v>1.55</v>
      </c>
      <c r="CA383">
        <v>1.57</v>
      </c>
      <c r="CB383" t="s">
        <v>396</v>
      </c>
      <c r="CC383" t="s">
        <v>396</v>
      </c>
      <c r="CD383" t="s">
        <v>396</v>
      </c>
      <c r="CE383">
        <v>1.54</v>
      </c>
      <c r="CF383">
        <v>1.56</v>
      </c>
      <c r="CG383">
        <v>1.59</v>
      </c>
      <c r="CH383">
        <v>2.63</v>
      </c>
      <c r="CI383">
        <v>42.352800000000002</v>
      </c>
      <c r="CJ383">
        <v>92</v>
      </c>
      <c r="CK383">
        <v>141.17599999999999</v>
      </c>
      <c r="CL383">
        <v>0.1</v>
      </c>
      <c r="CM383">
        <v>0.12</v>
      </c>
      <c r="CN383">
        <v>0.14000000000000001</v>
      </c>
      <c r="CO383">
        <v>6.9</v>
      </c>
      <c r="CP383">
        <v>15.3</v>
      </c>
      <c r="CQ383">
        <v>18.2</v>
      </c>
      <c r="CR383">
        <v>3.1</v>
      </c>
      <c r="CS383">
        <v>11.6</v>
      </c>
      <c r="CT383">
        <v>15.6</v>
      </c>
      <c r="CU383">
        <v>0.2</v>
      </c>
      <c r="CV383">
        <v>4.8</v>
      </c>
      <c r="CW383">
        <v>9.4</v>
      </c>
      <c r="CX383">
        <v>38</v>
      </c>
      <c r="CY383">
        <v>39</v>
      </c>
      <c r="CZ383">
        <v>40</v>
      </c>
      <c r="DA383">
        <v>0</v>
      </c>
      <c r="DB383">
        <v>0.3</v>
      </c>
      <c r="DC383">
        <v>0.9</v>
      </c>
      <c r="DD383">
        <v>0</v>
      </c>
      <c r="DE383">
        <v>0</v>
      </c>
      <c r="DF383">
        <v>0</v>
      </c>
      <c r="DG383">
        <v>0</v>
      </c>
      <c r="DH383">
        <v>0</v>
      </c>
      <c r="DI383">
        <v>0</v>
      </c>
      <c r="DJ383">
        <v>0</v>
      </c>
      <c r="DK383">
        <v>0</v>
      </c>
      <c r="DL383">
        <v>0</v>
      </c>
      <c r="DM383">
        <v>0.02</v>
      </c>
      <c r="DN383">
        <v>0.02</v>
      </c>
      <c r="DO383">
        <v>0</v>
      </c>
      <c r="DP383">
        <v>0</v>
      </c>
      <c r="DQ383">
        <v>1</v>
      </c>
      <c r="DR383">
        <v>0</v>
      </c>
      <c r="DS383">
        <v>0</v>
      </c>
      <c r="DT383">
        <v>0</v>
      </c>
      <c r="DU383">
        <v>0</v>
      </c>
      <c r="DV383">
        <v>1</v>
      </c>
      <c r="DW383">
        <v>4</v>
      </c>
      <c r="DX383">
        <v>0</v>
      </c>
      <c r="DY383">
        <v>1</v>
      </c>
      <c r="DZ383">
        <v>2</v>
      </c>
      <c r="EA383" t="s">
        <v>396</v>
      </c>
      <c r="EB383" t="s">
        <v>396</v>
      </c>
      <c r="EC383" t="s">
        <v>396</v>
      </c>
      <c r="ED383">
        <v>0</v>
      </c>
      <c r="EE383">
        <v>1.9</v>
      </c>
      <c r="EF383">
        <v>4.5</v>
      </c>
      <c r="EG383">
        <v>0</v>
      </c>
      <c r="EH383">
        <v>1.2</v>
      </c>
      <c r="EI383">
        <v>4.5</v>
      </c>
      <c r="EJ383">
        <v>3.5</v>
      </c>
      <c r="EK383">
        <v>5.4</v>
      </c>
      <c r="EL383">
        <v>7.3</v>
      </c>
      <c r="EM383" t="s">
        <v>396</v>
      </c>
      <c r="EN383" t="s">
        <v>396</v>
      </c>
      <c r="EO383" t="s">
        <v>396</v>
      </c>
      <c r="EP383" t="s">
        <v>396</v>
      </c>
      <c r="EQ383" t="s">
        <v>396</v>
      </c>
      <c r="ER383" t="s">
        <v>396</v>
      </c>
      <c r="ES383" t="s">
        <v>396</v>
      </c>
      <c r="ET383" t="s">
        <v>396</v>
      </c>
      <c r="EU383" t="s">
        <v>396</v>
      </c>
      <c r="EV383">
        <v>0</v>
      </c>
      <c r="EW383">
        <v>4.0999999999999996</v>
      </c>
      <c r="EX383">
        <v>8.8000000000000007</v>
      </c>
      <c r="EY383" t="s">
        <v>396</v>
      </c>
      <c r="EZ383" t="s">
        <v>396</v>
      </c>
      <c r="FA383" t="s">
        <v>396</v>
      </c>
      <c r="FB383" t="s">
        <v>396</v>
      </c>
      <c r="FC383" t="s">
        <v>396</v>
      </c>
      <c r="FD383" t="s">
        <v>396</v>
      </c>
      <c r="FE383" t="s">
        <v>396</v>
      </c>
      <c r="FF383" t="s">
        <v>396</v>
      </c>
      <c r="FG383" t="s">
        <v>396</v>
      </c>
      <c r="FH383" t="s">
        <v>396</v>
      </c>
      <c r="FI383" t="s">
        <v>396</v>
      </c>
      <c r="FJ383" t="s">
        <v>396</v>
      </c>
      <c r="FK383" t="s">
        <v>396</v>
      </c>
      <c r="FL383" t="s">
        <v>396</v>
      </c>
      <c r="FM383" t="s">
        <v>396</v>
      </c>
      <c r="FN383" t="s">
        <v>396</v>
      </c>
      <c r="FO383" t="s">
        <v>396</v>
      </c>
      <c r="FP383" t="s">
        <v>396</v>
      </c>
      <c r="FQ383" t="s">
        <v>446</v>
      </c>
      <c r="FR383" t="s">
        <v>742</v>
      </c>
      <c r="FS383">
        <v>18140352</v>
      </c>
      <c r="FT383">
        <v>53080322</v>
      </c>
    </row>
    <row r="384" spans="1:176" x14ac:dyDescent="0.25">
      <c r="A384" s="13">
        <f t="shared" si="15"/>
        <v>18140352</v>
      </c>
      <c r="B384" s="13">
        <f t="shared" si="16"/>
        <v>53080323</v>
      </c>
      <c r="C384" s="14" t="str">
        <f>IF(ISNA(VLOOKUP(A384,ComponentTable!E:E,1,0)),"","Use")</f>
        <v>Use</v>
      </c>
      <c r="D384" s="14">
        <f t="shared" si="17"/>
        <v>53080323</v>
      </c>
      <c r="E384">
        <v>992</v>
      </c>
      <c r="F384" t="s">
        <v>721</v>
      </c>
      <c r="G384" t="s">
        <v>396</v>
      </c>
      <c r="H384" t="s">
        <v>704</v>
      </c>
      <c r="I384" t="s">
        <v>396</v>
      </c>
      <c r="J384" t="s">
        <v>396</v>
      </c>
      <c r="K384">
        <v>89</v>
      </c>
      <c r="L384">
        <v>91</v>
      </c>
      <c r="M384">
        <v>91</v>
      </c>
      <c r="N384">
        <v>203</v>
      </c>
      <c r="O384">
        <v>203</v>
      </c>
      <c r="P384">
        <v>203</v>
      </c>
      <c r="Q384">
        <v>112</v>
      </c>
      <c r="R384">
        <v>112</v>
      </c>
      <c r="S384">
        <v>114</v>
      </c>
      <c r="T384">
        <v>0</v>
      </c>
      <c r="U384">
        <v>0</v>
      </c>
      <c r="V384">
        <v>0</v>
      </c>
      <c r="W384">
        <v>0</v>
      </c>
      <c r="X384">
        <v>0</v>
      </c>
      <c r="Y384">
        <v>0</v>
      </c>
      <c r="Z384">
        <v>100</v>
      </c>
      <c r="AA384">
        <v>100</v>
      </c>
      <c r="AB384">
        <v>100</v>
      </c>
      <c r="AC384">
        <v>100</v>
      </c>
      <c r="AD384">
        <v>100</v>
      </c>
      <c r="AE384">
        <v>100</v>
      </c>
      <c r="AF384">
        <v>87</v>
      </c>
      <c r="AG384">
        <v>94</v>
      </c>
      <c r="AH384">
        <v>100</v>
      </c>
      <c r="AI384">
        <v>9</v>
      </c>
      <c r="AJ384">
        <v>12</v>
      </c>
      <c r="AK384">
        <v>18</v>
      </c>
      <c r="AL384">
        <v>91.2</v>
      </c>
      <c r="AM384">
        <v>96.3</v>
      </c>
      <c r="AN384">
        <v>99</v>
      </c>
      <c r="AO384">
        <v>0</v>
      </c>
      <c r="AP384">
        <v>0</v>
      </c>
      <c r="AQ384">
        <v>1</v>
      </c>
      <c r="AR384">
        <v>0</v>
      </c>
      <c r="AS384">
        <v>1.3</v>
      </c>
      <c r="AT384">
        <v>2</v>
      </c>
      <c r="AU384">
        <v>10</v>
      </c>
      <c r="AV384">
        <v>18.100000000000001</v>
      </c>
      <c r="AW384">
        <v>25</v>
      </c>
      <c r="AX384">
        <v>45</v>
      </c>
      <c r="AY384">
        <v>62.8</v>
      </c>
      <c r="AZ384">
        <v>70</v>
      </c>
      <c r="BA384">
        <v>10</v>
      </c>
      <c r="BB384">
        <v>14.1</v>
      </c>
      <c r="BC384">
        <v>20</v>
      </c>
      <c r="BD384">
        <v>0</v>
      </c>
      <c r="BE384">
        <v>0.7</v>
      </c>
      <c r="BF384">
        <v>8.1</v>
      </c>
      <c r="BG384" t="s">
        <v>396</v>
      </c>
      <c r="BH384">
        <v>0.4</v>
      </c>
      <c r="BI384" t="s">
        <v>396</v>
      </c>
      <c r="BJ384" t="s">
        <v>396</v>
      </c>
      <c r="BK384">
        <v>0.3</v>
      </c>
      <c r="BL384" t="s">
        <v>396</v>
      </c>
      <c r="BM384">
        <v>0.1</v>
      </c>
      <c r="BN384">
        <v>3</v>
      </c>
      <c r="BO384">
        <v>7</v>
      </c>
      <c r="BP384">
        <v>0</v>
      </c>
      <c r="BQ384">
        <v>0</v>
      </c>
      <c r="BR384">
        <v>3</v>
      </c>
      <c r="BS384">
        <v>0</v>
      </c>
      <c r="BT384">
        <v>0.25</v>
      </c>
      <c r="BU384">
        <v>0.5</v>
      </c>
      <c r="BV384" t="s">
        <v>396</v>
      </c>
      <c r="BW384" t="s">
        <v>396</v>
      </c>
      <c r="BX384" t="s">
        <v>396</v>
      </c>
      <c r="BY384">
        <v>1.54</v>
      </c>
      <c r="BZ384">
        <v>1.58</v>
      </c>
      <c r="CA384">
        <v>1.63</v>
      </c>
      <c r="CB384" t="s">
        <v>396</v>
      </c>
      <c r="CC384" t="s">
        <v>396</v>
      </c>
      <c r="CD384" t="s">
        <v>396</v>
      </c>
      <c r="CE384">
        <v>1.54</v>
      </c>
      <c r="CF384">
        <v>1.58</v>
      </c>
      <c r="CG384">
        <v>1.63</v>
      </c>
      <c r="CH384">
        <v>2.65</v>
      </c>
      <c r="CI384">
        <v>42.352800000000002</v>
      </c>
      <c r="CJ384">
        <v>92</v>
      </c>
      <c r="CK384">
        <v>141.17599999999999</v>
      </c>
      <c r="CL384">
        <v>0.06</v>
      </c>
      <c r="CM384">
        <v>0.08</v>
      </c>
      <c r="CN384">
        <v>0.1</v>
      </c>
      <c r="CO384">
        <v>5.0999999999999996</v>
      </c>
      <c r="CP384">
        <v>13</v>
      </c>
      <c r="CQ384">
        <v>16.100000000000001</v>
      </c>
      <c r="CR384">
        <v>1.9</v>
      </c>
      <c r="CS384">
        <v>8.8000000000000007</v>
      </c>
      <c r="CT384">
        <v>12.7</v>
      </c>
      <c r="CU384">
        <v>0.1</v>
      </c>
      <c r="CV384">
        <v>2.6</v>
      </c>
      <c r="CW384">
        <v>5.9</v>
      </c>
      <c r="CX384">
        <v>37</v>
      </c>
      <c r="CY384">
        <v>38</v>
      </c>
      <c r="CZ384">
        <v>40</v>
      </c>
      <c r="DA384">
        <v>0</v>
      </c>
      <c r="DB384">
        <v>0.1</v>
      </c>
      <c r="DC384">
        <v>0.5</v>
      </c>
      <c r="DD384">
        <v>0</v>
      </c>
      <c r="DE384">
        <v>0</v>
      </c>
      <c r="DF384">
        <v>0</v>
      </c>
      <c r="DG384">
        <v>0</v>
      </c>
      <c r="DH384">
        <v>0</v>
      </c>
      <c r="DI384">
        <v>0</v>
      </c>
      <c r="DJ384">
        <v>0</v>
      </c>
      <c r="DK384">
        <v>0</v>
      </c>
      <c r="DL384">
        <v>0</v>
      </c>
      <c r="DM384">
        <v>0.02</v>
      </c>
      <c r="DN384">
        <v>0.02</v>
      </c>
      <c r="DO384">
        <v>0</v>
      </c>
      <c r="DP384">
        <v>0</v>
      </c>
      <c r="DQ384">
        <v>1</v>
      </c>
      <c r="DR384">
        <v>0</v>
      </c>
      <c r="DS384">
        <v>0</v>
      </c>
      <c r="DT384">
        <v>0</v>
      </c>
      <c r="DU384">
        <v>0</v>
      </c>
      <c r="DV384">
        <v>1</v>
      </c>
      <c r="DW384">
        <v>4</v>
      </c>
      <c r="DX384">
        <v>0</v>
      </c>
      <c r="DY384">
        <v>1</v>
      </c>
      <c r="DZ384">
        <v>2</v>
      </c>
      <c r="EA384" t="s">
        <v>396</v>
      </c>
      <c r="EB384" t="s">
        <v>396</v>
      </c>
      <c r="EC384" t="s">
        <v>396</v>
      </c>
      <c r="ED384">
        <v>0</v>
      </c>
      <c r="EE384">
        <v>0.8</v>
      </c>
      <c r="EF384">
        <v>2.2000000000000002</v>
      </c>
      <c r="EG384">
        <v>0</v>
      </c>
      <c r="EH384">
        <v>0.8</v>
      </c>
      <c r="EI384">
        <v>2.2000000000000002</v>
      </c>
      <c r="EJ384">
        <v>3.5</v>
      </c>
      <c r="EK384">
        <v>5.5</v>
      </c>
      <c r="EL384">
        <v>7.3</v>
      </c>
      <c r="EM384" t="s">
        <v>396</v>
      </c>
      <c r="EN384" t="s">
        <v>396</v>
      </c>
      <c r="EO384" t="s">
        <v>396</v>
      </c>
      <c r="EP384" t="s">
        <v>396</v>
      </c>
      <c r="EQ384" t="s">
        <v>396</v>
      </c>
      <c r="ER384" t="s">
        <v>396</v>
      </c>
      <c r="ES384" t="s">
        <v>396</v>
      </c>
      <c r="ET384" t="s">
        <v>396</v>
      </c>
      <c r="EU384" t="s">
        <v>396</v>
      </c>
      <c r="EV384">
        <v>0</v>
      </c>
      <c r="EW384">
        <v>2.2000000000000002</v>
      </c>
      <c r="EX384">
        <v>6.2</v>
      </c>
      <c r="EY384" t="s">
        <v>396</v>
      </c>
      <c r="EZ384" t="s">
        <v>396</v>
      </c>
      <c r="FA384" t="s">
        <v>396</v>
      </c>
      <c r="FB384" t="s">
        <v>396</v>
      </c>
      <c r="FC384" t="s">
        <v>396</v>
      </c>
      <c r="FD384" t="s">
        <v>396</v>
      </c>
      <c r="FE384" t="s">
        <v>396</v>
      </c>
      <c r="FF384" t="s">
        <v>396</v>
      </c>
      <c r="FG384" t="s">
        <v>396</v>
      </c>
      <c r="FH384" t="s">
        <v>396</v>
      </c>
      <c r="FI384" t="s">
        <v>396</v>
      </c>
      <c r="FJ384" t="s">
        <v>396</v>
      </c>
      <c r="FK384" t="s">
        <v>396</v>
      </c>
      <c r="FL384" t="s">
        <v>396</v>
      </c>
      <c r="FM384" t="s">
        <v>396</v>
      </c>
      <c r="FN384" t="s">
        <v>396</v>
      </c>
      <c r="FO384" t="s">
        <v>396</v>
      </c>
      <c r="FP384" t="s">
        <v>396</v>
      </c>
      <c r="FQ384" t="s">
        <v>446</v>
      </c>
      <c r="FR384" t="s">
        <v>742</v>
      </c>
      <c r="FS384">
        <v>18140352</v>
      </c>
      <c r="FT384">
        <v>53080323</v>
      </c>
    </row>
    <row r="385" spans="1:176" x14ac:dyDescent="0.25">
      <c r="A385" s="13">
        <f t="shared" si="15"/>
        <v>18140352</v>
      </c>
      <c r="B385" s="13">
        <f t="shared" si="16"/>
        <v>53080324</v>
      </c>
      <c r="C385" s="14" t="str">
        <f>IF(ISNA(VLOOKUP(A385,ComponentTable!E:E,1,0)),"","Use")</f>
        <v>Use</v>
      </c>
      <c r="D385" s="14">
        <f t="shared" si="17"/>
        <v>53080324</v>
      </c>
      <c r="E385">
        <v>993</v>
      </c>
      <c r="F385" t="s">
        <v>399</v>
      </c>
      <c r="G385" t="s">
        <v>396</v>
      </c>
      <c r="H385" t="s">
        <v>399</v>
      </c>
      <c r="I385" t="s">
        <v>396</v>
      </c>
      <c r="J385" t="s">
        <v>396</v>
      </c>
      <c r="K385">
        <v>0</v>
      </c>
      <c r="L385">
        <v>0</v>
      </c>
      <c r="M385">
        <v>0</v>
      </c>
      <c r="N385">
        <v>13</v>
      </c>
      <c r="O385">
        <v>13</v>
      </c>
      <c r="P385">
        <v>15</v>
      </c>
      <c r="Q385">
        <v>13</v>
      </c>
      <c r="R385">
        <v>13</v>
      </c>
      <c r="S385">
        <v>15</v>
      </c>
      <c r="T385">
        <v>0</v>
      </c>
      <c r="U385">
        <v>0</v>
      </c>
      <c r="V385">
        <v>0</v>
      </c>
      <c r="W385">
        <v>0</v>
      </c>
      <c r="X385">
        <v>0</v>
      </c>
      <c r="Y385">
        <v>0</v>
      </c>
      <c r="Z385">
        <v>100</v>
      </c>
      <c r="AA385">
        <v>100</v>
      </c>
      <c r="AB385">
        <v>100</v>
      </c>
      <c r="AC385">
        <v>100</v>
      </c>
      <c r="AD385">
        <v>100</v>
      </c>
      <c r="AE385">
        <v>100</v>
      </c>
      <c r="AF385">
        <v>88</v>
      </c>
      <c r="AG385">
        <v>94</v>
      </c>
      <c r="AH385">
        <v>100</v>
      </c>
      <c r="AI385">
        <v>9</v>
      </c>
      <c r="AJ385">
        <v>12</v>
      </c>
      <c r="AK385">
        <v>17</v>
      </c>
      <c r="AL385">
        <v>90</v>
      </c>
      <c r="AM385">
        <v>96.3</v>
      </c>
      <c r="AN385">
        <v>99</v>
      </c>
      <c r="AO385">
        <v>0</v>
      </c>
      <c r="AP385">
        <v>0</v>
      </c>
      <c r="AQ385">
        <v>1</v>
      </c>
      <c r="AR385">
        <v>0</v>
      </c>
      <c r="AS385">
        <v>1.3</v>
      </c>
      <c r="AT385">
        <v>2</v>
      </c>
      <c r="AU385">
        <v>10</v>
      </c>
      <c r="AV385">
        <v>18.100000000000001</v>
      </c>
      <c r="AW385">
        <v>25</v>
      </c>
      <c r="AX385">
        <v>50</v>
      </c>
      <c r="AY385">
        <v>62.8</v>
      </c>
      <c r="AZ385">
        <v>70</v>
      </c>
      <c r="BA385">
        <v>10</v>
      </c>
      <c r="BB385">
        <v>14.1</v>
      </c>
      <c r="BC385">
        <v>20</v>
      </c>
      <c r="BD385">
        <v>0</v>
      </c>
      <c r="BE385">
        <v>0.7</v>
      </c>
      <c r="BF385">
        <v>8.1</v>
      </c>
      <c r="BG385" t="s">
        <v>396</v>
      </c>
      <c r="BH385">
        <v>0.4</v>
      </c>
      <c r="BI385" t="s">
        <v>396</v>
      </c>
      <c r="BJ385" t="s">
        <v>396</v>
      </c>
      <c r="BK385">
        <v>0.3</v>
      </c>
      <c r="BL385" t="s">
        <v>396</v>
      </c>
      <c r="BM385">
        <v>0.1</v>
      </c>
      <c r="BN385">
        <v>3</v>
      </c>
      <c r="BO385">
        <v>6</v>
      </c>
      <c r="BP385">
        <v>0</v>
      </c>
      <c r="BQ385">
        <v>0</v>
      </c>
      <c r="BR385">
        <v>1.4</v>
      </c>
      <c r="BS385">
        <v>1</v>
      </c>
      <c r="BT385">
        <v>4.5</v>
      </c>
      <c r="BU385">
        <v>8</v>
      </c>
      <c r="BV385" t="s">
        <v>396</v>
      </c>
      <c r="BW385" t="s">
        <v>396</v>
      </c>
      <c r="BX385" t="s">
        <v>396</v>
      </c>
      <c r="BY385">
        <v>1.47</v>
      </c>
      <c r="BZ385">
        <v>1.51</v>
      </c>
      <c r="CA385">
        <v>1.55</v>
      </c>
      <c r="CB385" t="s">
        <v>396</v>
      </c>
      <c r="CC385" t="s">
        <v>396</v>
      </c>
      <c r="CD385" t="s">
        <v>396</v>
      </c>
      <c r="CE385">
        <v>1.49</v>
      </c>
      <c r="CF385">
        <v>1.53</v>
      </c>
      <c r="CG385">
        <v>1.56</v>
      </c>
      <c r="CH385">
        <v>2.58</v>
      </c>
      <c r="CI385">
        <v>42.352800000000002</v>
      </c>
      <c r="CJ385">
        <v>92</v>
      </c>
      <c r="CK385">
        <v>141.17599999999999</v>
      </c>
      <c r="CL385">
        <v>0.06</v>
      </c>
      <c r="CM385">
        <v>0.08</v>
      </c>
      <c r="CN385">
        <v>0.1</v>
      </c>
      <c r="CO385">
        <v>11.5</v>
      </c>
      <c r="CP385">
        <v>17.899999999999999</v>
      </c>
      <c r="CQ385">
        <v>20.9</v>
      </c>
      <c r="CR385">
        <v>7.1</v>
      </c>
      <c r="CS385">
        <v>15.1</v>
      </c>
      <c r="CT385">
        <v>19.600000000000001</v>
      </c>
      <c r="CU385">
        <v>1.6</v>
      </c>
      <c r="CV385">
        <v>8.8000000000000007</v>
      </c>
      <c r="CW385">
        <v>15.9</v>
      </c>
      <c r="CX385">
        <v>38</v>
      </c>
      <c r="CY385">
        <v>39</v>
      </c>
      <c r="CZ385">
        <v>41</v>
      </c>
      <c r="DA385">
        <v>0</v>
      </c>
      <c r="DB385">
        <v>0.4</v>
      </c>
      <c r="DC385">
        <v>1.1000000000000001</v>
      </c>
      <c r="DD385">
        <v>0</v>
      </c>
      <c r="DE385">
        <v>0</v>
      </c>
      <c r="DF385">
        <v>0</v>
      </c>
      <c r="DG385">
        <v>0</v>
      </c>
      <c r="DH385">
        <v>0</v>
      </c>
      <c r="DI385">
        <v>0</v>
      </c>
      <c r="DJ385">
        <v>0</v>
      </c>
      <c r="DK385">
        <v>0</v>
      </c>
      <c r="DL385">
        <v>0</v>
      </c>
      <c r="DM385">
        <v>0.02</v>
      </c>
      <c r="DN385">
        <v>0.02</v>
      </c>
      <c r="DO385">
        <v>0</v>
      </c>
      <c r="DP385">
        <v>0</v>
      </c>
      <c r="DQ385">
        <v>1</v>
      </c>
      <c r="DR385">
        <v>0</v>
      </c>
      <c r="DS385">
        <v>0</v>
      </c>
      <c r="DT385">
        <v>0</v>
      </c>
      <c r="DU385">
        <v>0</v>
      </c>
      <c r="DV385">
        <v>1</v>
      </c>
      <c r="DW385">
        <v>4</v>
      </c>
      <c r="DX385">
        <v>0</v>
      </c>
      <c r="DY385">
        <v>1</v>
      </c>
      <c r="DZ385">
        <v>2</v>
      </c>
      <c r="EA385" t="s">
        <v>396</v>
      </c>
      <c r="EB385" t="s">
        <v>396</v>
      </c>
      <c r="EC385" t="s">
        <v>396</v>
      </c>
      <c r="ED385">
        <v>0.1</v>
      </c>
      <c r="EE385">
        <v>2.5</v>
      </c>
      <c r="EF385">
        <v>5.6</v>
      </c>
      <c r="EG385">
        <v>0.1</v>
      </c>
      <c r="EH385">
        <v>2.5</v>
      </c>
      <c r="EI385">
        <v>5.6</v>
      </c>
      <c r="EJ385">
        <v>3.5</v>
      </c>
      <c r="EK385">
        <v>4.9000000000000004</v>
      </c>
      <c r="EL385">
        <v>7.3</v>
      </c>
      <c r="EM385" t="s">
        <v>396</v>
      </c>
      <c r="EN385" t="s">
        <v>396</v>
      </c>
      <c r="EO385" t="s">
        <v>396</v>
      </c>
      <c r="EP385" t="s">
        <v>396</v>
      </c>
      <c r="EQ385" t="s">
        <v>396</v>
      </c>
      <c r="ER385" t="s">
        <v>396</v>
      </c>
      <c r="ES385" t="s">
        <v>396</v>
      </c>
      <c r="ET385" t="s">
        <v>396</v>
      </c>
      <c r="EU385" t="s">
        <v>396</v>
      </c>
      <c r="EV385">
        <v>0.3</v>
      </c>
      <c r="EW385">
        <v>9.8000000000000007</v>
      </c>
      <c r="EX385">
        <v>17.8</v>
      </c>
      <c r="EY385" t="s">
        <v>396</v>
      </c>
      <c r="EZ385" t="s">
        <v>396</v>
      </c>
      <c r="FA385" t="s">
        <v>396</v>
      </c>
      <c r="FB385" t="s">
        <v>396</v>
      </c>
      <c r="FC385" t="s">
        <v>396</v>
      </c>
      <c r="FD385" t="s">
        <v>396</v>
      </c>
      <c r="FE385" t="s">
        <v>396</v>
      </c>
      <c r="FF385" t="s">
        <v>396</v>
      </c>
      <c r="FG385" t="s">
        <v>396</v>
      </c>
      <c r="FH385" t="s">
        <v>396</v>
      </c>
      <c r="FI385" t="s">
        <v>396</v>
      </c>
      <c r="FJ385" t="s">
        <v>396</v>
      </c>
      <c r="FK385" t="s">
        <v>396</v>
      </c>
      <c r="FL385" t="s">
        <v>396</v>
      </c>
      <c r="FM385" t="s">
        <v>396</v>
      </c>
      <c r="FN385" t="s">
        <v>396</v>
      </c>
      <c r="FO385" t="s">
        <v>396</v>
      </c>
      <c r="FP385" t="s">
        <v>396</v>
      </c>
      <c r="FQ385" t="s">
        <v>446</v>
      </c>
      <c r="FR385" t="s">
        <v>741</v>
      </c>
      <c r="FS385">
        <v>18140352</v>
      </c>
      <c r="FT385">
        <v>53080324</v>
      </c>
    </row>
    <row r="386" spans="1:176" hidden="1" x14ac:dyDescent="0.25">
      <c r="A386" s="13">
        <f t="shared" si="15"/>
        <v>18140230</v>
      </c>
      <c r="B386" s="13">
        <f t="shared" si="16"/>
        <v>53079901</v>
      </c>
      <c r="C386" s="14" t="str">
        <f>IF(ISNA(VLOOKUP(A386,ComponentTable!E:E,1,0)),"","Use")</f>
        <v/>
      </c>
      <c r="D386" s="14" t="str">
        <f t="shared" si="17"/>
        <v/>
      </c>
      <c r="E386">
        <v>1010</v>
      </c>
      <c r="F386" t="s">
        <v>399</v>
      </c>
      <c r="G386" t="s">
        <v>396</v>
      </c>
      <c r="H386" t="s">
        <v>399</v>
      </c>
      <c r="I386" t="s">
        <v>396</v>
      </c>
      <c r="J386" t="s">
        <v>396</v>
      </c>
      <c r="K386" t="s">
        <v>396</v>
      </c>
      <c r="L386">
        <v>0</v>
      </c>
      <c r="M386" t="s">
        <v>396</v>
      </c>
      <c r="N386" t="s">
        <v>396</v>
      </c>
      <c r="O386">
        <v>13</v>
      </c>
      <c r="P386" t="s">
        <v>396</v>
      </c>
      <c r="Q386" t="s">
        <v>396</v>
      </c>
      <c r="R386">
        <v>13</v>
      </c>
      <c r="S386" t="s">
        <v>396</v>
      </c>
      <c r="T386">
        <v>0</v>
      </c>
      <c r="U386">
        <v>0</v>
      </c>
      <c r="V386">
        <v>0</v>
      </c>
      <c r="W386">
        <v>0</v>
      </c>
      <c r="X386">
        <v>0</v>
      </c>
      <c r="Y386">
        <v>0</v>
      </c>
      <c r="Z386">
        <v>100</v>
      </c>
      <c r="AA386">
        <v>100</v>
      </c>
      <c r="AB386">
        <v>100</v>
      </c>
      <c r="AC386">
        <v>100</v>
      </c>
      <c r="AD386">
        <v>100</v>
      </c>
      <c r="AE386">
        <v>100</v>
      </c>
      <c r="AF386">
        <v>70</v>
      </c>
      <c r="AG386">
        <v>85</v>
      </c>
      <c r="AH386">
        <v>100</v>
      </c>
      <c r="AI386">
        <v>2</v>
      </c>
      <c r="AJ386">
        <v>6</v>
      </c>
      <c r="AK386">
        <v>10</v>
      </c>
      <c r="AL386" t="s">
        <v>396</v>
      </c>
      <c r="AM386">
        <v>96.3</v>
      </c>
      <c r="AN386" t="s">
        <v>396</v>
      </c>
      <c r="AO386" t="s">
        <v>396</v>
      </c>
      <c r="AP386">
        <v>0</v>
      </c>
      <c r="AQ386" t="s">
        <v>396</v>
      </c>
      <c r="AR386" t="s">
        <v>396</v>
      </c>
      <c r="AS386">
        <v>1.3</v>
      </c>
      <c r="AT386" t="s">
        <v>396</v>
      </c>
      <c r="AU386" t="s">
        <v>396</v>
      </c>
      <c r="AV386">
        <v>18.100000000000001</v>
      </c>
      <c r="AW386" t="s">
        <v>396</v>
      </c>
      <c r="AX386" t="s">
        <v>396</v>
      </c>
      <c r="AY386">
        <v>62.8</v>
      </c>
      <c r="AZ386" t="s">
        <v>396</v>
      </c>
      <c r="BA386" t="s">
        <v>396</v>
      </c>
      <c r="BB386">
        <v>14.1</v>
      </c>
      <c r="BC386" t="s">
        <v>396</v>
      </c>
      <c r="BD386">
        <v>0</v>
      </c>
      <c r="BE386">
        <v>0.7</v>
      </c>
      <c r="BF386">
        <v>14.9</v>
      </c>
      <c r="BG386" t="s">
        <v>396</v>
      </c>
      <c r="BH386" t="s">
        <v>396</v>
      </c>
      <c r="BI386" t="s">
        <v>396</v>
      </c>
      <c r="BJ386" t="s">
        <v>396</v>
      </c>
      <c r="BK386" t="s">
        <v>396</v>
      </c>
      <c r="BL386" t="s">
        <v>396</v>
      </c>
      <c r="BM386">
        <v>1</v>
      </c>
      <c r="BN386">
        <v>3</v>
      </c>
      <c r="BO386">
        <v>5</v>
      </c>
      <c r="BP386">
        <v>0</v>
      </c>
      <c r="BQ386">
        <v>0</v>
      </c>
      <c r="BR386">
        <v>0</v>
      </c>
      <c r="BS386">
        <v>1</v>
      </c>
      <c r="BT386">
        <v>1.5</v>
      </c>
      <c r="BU386">
        <v>2</v>
      </c>
      <c r="BV386" t="s">
        <v>396</v>
      </c>
      <c r="BW386" t="s">
        <v>396</v>
      </c>
      <c r="BX386" t="s">
        <v>396</v>
      </c>
      <c r="BY386">
        <v>1.2</v>
      </c>
      <c r="BZ386">
        <v>1.35</v>
      </c>
      <c r="CA386">
        <v>1.5</v>
      </c>
      <c r="CB386" t="s">
        <v>396</v>
      </c>
      <c r="CC386" t="s">
        <v>396</v>
      </c>
      <c r="CD386" t="s">
        <v>396</v>
      </c>
      <c r="CE386" t="s">
        <v>396</v>
      </c>
      <c r="CF386">
        <v>1.52</v>
      </c>
      <c r="CG386" t="s">
        <v>396</v>
      </c>
      <c r="CH386" t="s">
        <v>396</v>
      </c>
      <c r="CI386">
        <v>42</v>
      </c>
      <c r="CJ386">
        <v>92</v>
      </c>
      <c r="CK386">
        <v>141</v>
      </c>
      <c r="CL386">
        <v>0.05</v>
      </c>
      <c r="CM386">
        <v>0.08</v>
      </c>
      <c r="CN386">
        <v>0.1</v>
      </c>
      <c r="CO386" t="s">
        <v>396</v>
      </c>
      <c r="CP386">
        <v>8.8000000000000007</v>
      </c>
      <c r="CQ386" t="s">
        <v>396</v>
      </c>
      <c r="CR386" t="s">
        <v>396</v>
      </c>
      <c r="CS386">
        <v>6.6</v>
      </c>
      <c r="CT386" t="s">
        <v>396</v>
      </c>
      <c r="CU386" t="s">
        <v>396</v>
      </c>
      <c r="CV386">
        <v>2.2000000000000002</v>
      </c>
      <c r="CW386" t="s">
        <v>396</v>
      </c>
      <c r="CX386" t="s">
        <v>396</v>
      </c>
      <c r="CY386" t="s">
        <v>396</v>
      </c>
      <c r="CZ386" t="s">
        <v>396</v>
      </c>
      <c r="DA386">
        <v>0</v>
      </c>
      <c r="DB386">
        <v>1.5</v>
      </c>
      <c r="DC386">
        <v>2.9</v>
      </c>
      <c r="DD386">
        <v>0</v>
      </c>
      <c r="DE386">
        <v>7</v>
      </c>
      <c r="DF386">
        <v>14</v>
      </c>
      <c r="DG386">
        <v>0</v>
      </c>
      <c r="DH386">
        <v>0</v>
      </c>
      <c r="DI386">
        <v>0</v>
      </c>
      <c r="DJ386">
        <v>0</v>
      </c>
      <c r="DK386">
        <v>0</v>
      </c>
      <c r="DL386">
        <v>0</v>
      </c>
      <c r="DM386">
        <v>0.02</v>
      </c>
      <c r="DN386">
        <v>0.02</v>
      </c>
      <c r="DO386">
        <v>0</v>
      </c>
      <c r="DP386">
        <v>0</v>
      </c>
      <c r="DQ386">
        <v>0</v>
      </c>
      <c r="DR386">
        <v>0</v>
      </c>
      <c r="DS386">
        <v>0</v>
      </c>
      <c r="DT386">
        <v>0</v>
      </c>
      <c r="DU386">
        <v>0</v>
      </c>
      <c r="DV386">
        <v>1</v>
      </c>
      <c r="DW386">
        <v>4</v>
      </c>
      <c r="DX386">
        <v>0</v>
      </c>
      <c r="DY386">
        <v>0.1</v>
      </c>
      <c r="DZ386">
        <v>2</v>
      </c>
      <c r="EA386" t="s">
        <v>396</v>
      </c>
      <c r="EB386" t="s">
        <v>396</v>
      </c>
      <c r="EC386" t="s">
        <v>396</v>
      </c>
      <c r="ED386">
        <v>0.3</v>
      </c>
      <c r="EE386">
        <v>0.9</v>
      </c>
      <c r="EF386">
        <v>2.8</v>
      </c>
      <c r="EG386">
        <v>0</v>
      </c>
      <c r="EH386">
        <v>3</v>
      </c>
      <c r="EI386">
        <v>7</v>
      </c>
      <c r="EJ386">
        <v>4.5</v>
      </c>
      <c r="EK386">
        <v>5</v>
      </c>
      <c r="EL386">
        <v>5.5</v>
      </c>
      <c r="EM386" t="s">
        <v>396</v>
      </c>
      <c r="EN386" t="s">
        <v>396</v>
      </c>
      <c r="EO386" t="s">
        <v>396</v>
      </c>
      <c r="EP386" t="s">
        <v>396</v>
      </c>
      <c r="EQ386" t="s">
        <v>396</v>
      </c>
      <c r="ER386" t="s">
        <v>396</v>
      </c>
      <c r="ES386" t="s">
        <v>396</v>
      </c>
      <c r="ET386" t="s">
        <v>396</v>
      </c>
      <c r="EU386" t="s">
        <v>396</v>
      </c>
      <c r="EV386" t="s">
        <v>396</v>
      </c>
      <c r="EW386" t="s">
        <v>396</v>
      </c>
      <c r="EX386" t="s">
        <v>396</v>
      </c>
      <c r="EY386" t="s">
        <v>396</v>
      </c>
      <c r="EZ386" t="s">
        <v>396</v>
      </c>
      <c r="FA386" t="s">
        <v>396</v>
      </c>
      <c r="FB386" t="s">
        <v>396</v>
      </c>
      <c r="FC386" t="s">
        <v>396</v>
      </c>
      <c r="FD386" t="s">
        <v>396</v>
      </c>
      <c r="FE386" t="s">
        <v>396</v>
      </c>
      <c r="FF386" t="s">
        <v>396</v>
      </c>
      <c r="FG386" t="s">
        <v>396</v>
      </c>
      <c r="FH386" t="s">
        <v>396</v>
      </c>
      <c r="FI386" t="s">
        <v>396</v>
      </c>
      <c r="FJ386" t="s">
        <v>396</v>
      </c>
      <c r="FK386" t="s">
        <v>396</v>
      </c>
      <c r="FL386" t="s">
        <v>396</v>
      </c>
      <c r="FM386" t="s">
        <v>396</v>
      </c>
      <c r="FN386" t="s">
        <v>396</v>
      </c>
      <c r="FO386" t="s">
        <v>396</v>
      </c>
      <c r="FP386" t="s">
        <v>396</v>
      </c>
      <c r="FQ386" t="s">
        <v>396</v>
      </c>
      <c r="FR386" t="s">
        <v>396</v>
      </c>
      <c r="FS386">
        <v>18140230</v>
      </c>
      <c r="FT386">
        <v>53079901</v>
      </c>
    </row>
    <row r="387" spans="1:176" hidden="1" x14ac:dyDescent="0.25">
      <c r="A387" s="13">
        <f t="shared" si="15"/>
        <v>18140230</v>
      </c>
      <c r="B387" s="13">
        <f t="shared" si="16"/>
        <v>53079902</v>
      </c>
      <c r="C387" s="14" t="str">
        <f>IF(ISNA(VLOOKUP(A387,ComponentTable!E:E,1,0)),"","Use")</f>
        <v/>
      </c>
      <c r="D387" s="14" t="str">
        <f t="shared" si="17"/>
        <v/>
      </c>
      <c r="E387">
        <v>1011</v>
      </c>
      <c r="F387" t="s">
        <v>702</v>
      </c>
      <c r="G387" t="s">
        <v>396</v>
      </c>
      <c r="H387" t="s">
        <v>702</v>
      </c>
      <c r="I387" t="s">
        <v>396</v>
      </c>
      <c r="J387" t="s">
        <v>396</v>
      </c>
      <c r="K387" t="s">
        <v>396</v>
      </c>
      <c r="L387">
        <v>13</v>
      </c>
      <c r="M387" t="s">
        <v>396</v>
      </c>
      <c r="N387" t="s">
        <v>396</v>
      </c>
      <c r="O387">
        <v>89</v>
      </c>
      <c r="P387" t="s">
        <v>396</v>
      </c>
      <c r="Q387" t="s">
        <v>396</v>
      </c>
      <c r="R387">
        <v>76</v>
      </c>
      <c r="S387" t="s">
        <v>396</v>
      </c>
      <c r="T387">
        <v>0</v>
      </c>
      <c r="U387">
        <v>0</v>
      </c>
      <c r="V387">
        <v>0</v>
      </c>
      <c r="W387">
        <v>0</v>
      </c>
      <c r="X387">
        <v>0</v>
      </c>
      <c r="Y387">
        <v>0</v>
      </c>
      <c r="Z387">
        <v>100</v>
      </c>
      <c r="AA387">
        <v>100</v>
      </c>
      <c r="AB387">
        <v>100</v>
      </c>
      <c r="AC387">
        <v>100</v>
      </c>
      <c r="AD387">
        <v>100</v>
      </c>
      <c r="AE387">
        <v>100</v>
      </c>
      <c r="AF387">
        <v>70</v>
      </c>
      <c r="AG387">
        <v>85</v>
      </c>
      <c r="AH387">
        <v>100</v>
      </c>
      <c r="AI387">
        <v>2</v>
      </c>
      <c r="AJ387">
        <v>6</v>
      </c>
      <c r="AK387">
        <v>10</v>
      </c>
      <c r="AL387" t="s">
        <v>396</v>
      </c>
      <c r="AM387">
        <v>96.3</v>
      </c>
      <c r="AN387" t="s">
        <v>396</v>
      </c>
      <c r="AO387" t="s">
        <v>396</v>
      </c>
      <c r="AP387">
        <v>0</v>
      </c>
      <c r="AQ387" t="s">
        <v>396</v>
      </c>
      <c r="AR387" t="s">
        <v>396</v>
      </c>
      <c r="AS387">
        <v>1.3</v>
      </c>
      <c r="AT387" t="s">
        <v>396</v>
      </c>
      <c r="AU387" t="s">
        <v>396</v>
      </c>
      <c r="AV387">
        <v>18.100000000000001</v>
      </c>
      <c r="AW387" t="s">
        <v>396</v>
      </c>
      <c r="AX387" t="s">
        <v>396</v>
      </c>
      <c r="AY387">
        <v>62.8</v>
      </c>
      <c r="AZ387" t="s">
        <v>396</v>
      </c>
      <c r="BA387" t="s">
        <v>396</v>
      </c>
      <c r="BB387">
        <v>14.1</v>
      </c>
      <c r="BC387" t="s">
        <v>396</v>
      </c>
      <c r="BD387">
        <v>0</v>
      </c>
      <c r="BE387">
        <v>0.7</v>
      </c>
      <c r="BF387">
        <v>14.9</v>
      </c>
      <c r="BG387" t="s">
        <v>396</v>
      </c>
      <c r="BH387" t="s">
        <v>396</v>
      </c>
      <c r="BI387" t="s">
        <v>396</v>
      </c>
      <c r="BJ387" t="s">
        <v>396</v>
      </c>
      <c r="BK387" t="s">
        <v>396</v>
      </c>
      <c r="BL387" t="s">
        <v>396</v>
      </c>
      <c r="BM387">
        <v>1</v>
      </c>
      <c r="BN387">
        <v>3</v>
      </c>
      <c r="BO387">
        <v>5</v>
      </c>
      <c r="BP387">
        <v>0</v>
      </c>
      <c r="BQ387">
        <v>0</v>
      </c>
      <c r="BR387">
        <v>0</v>
      </c>
      <c r="BS387">
        <v>0</v>
      </c>
      <c r="BT387">
        <v>0.4</v>
      </c>
      <c r="BU387">
        <v>0.75</v>
      </c>
      <c r="BV387" t="s">
        <v>396</v>
      </c>
      <c r="BW387" t="s">
        <v>396</v>
      </c>
      <c r="BX387" t="s">
        <v>396</v>
      </c>
      <c r="BY387">
        <v>1.45</v>
      </c>
      <c r="BZ387">
        <v>1.58</v>
      </c>
      <c r="CA387">
        <v>1.7</v>
      </c>
      <c r="CB387" t="s">
        <v>396</v>
      </c>
      <c r="CC387" t="s">
        <v>396</v>
      </c>
      <c r="CD387" t="s">
        <v>396</v>
      </c>
      <c r="CE387" t="s">
        <v>396</v>
      </c>
      <c r="CF387">
        <v>1.52</v>
      </c>
      <c r="CG387" t="s">
        <v>396</v>
      </c>
      <c r="CH387" t="s">
        <v>396</v>
      </c>
      <c r="CI387">
        <v>42</v>
      </c>
      <c r="CJ387">
        <v>92</v>
      </c>
      <c r="CK387">
        <v>141</v>
      </c>
      <c r="CL387">
        <v>0.02</v>
      </c>
      <c r="CM387">
        <v>0.04</v>
      </c>
      <c r="CN387">
        <v>0.05</v>
      </c>
      <c r="CO387" t="s">
        <v>396</v>
      </c>
      <c r="CP387">
        <v>8.1</v>
      </c>
      <c r="CQ387" t="s">
        <v>396</v>
      </c>
      <c r="CR387" t="s">
        <v>396</v>
      </c>
      <c r="CS387">
        <v>6</v>
      </c>
      <c r="CT387" t="s">
        <v>396</v>
      </c>
      <c r="CU387" t="s">
        <v>396</v>
      </c>
      <c r="CV387">
        <v>1.4</v>
      </c>
      <c r="CW387" t="s">
        <v>396</v>
      </c>
      <c r="CX387" t="s">
        <v>396</v>
      </c>
      <c r="CY387" t="s">
        <v>396</v>
      </c>
      <c r="CZ387" t="s">
        <v>396</v>
      </c>
      <c r="DA387">
        <v>0</v>
      </c>
      <c r="DB387">
        <v>1.5</v>
      </c>
      <c r="DC387">
        <v>2.9</v>
      </c>
      <c r="DD387">
        <v>0</v>
      </c>
      <c r="DE387">
        <v>7</v>
      </c>
      <c r="DF387">
        <v>14</v>
      </c>
      <c r="DG387">
        <v>0</v>
      </c>
      <c r="DH387">
        <v>0</v>
      </c>
      <c r="DI387">
        <v>0</v>
      </c>
      <c r="DJ387">
        <v>0</v>
      </c>
      <c r="DK387">
        <v>0</v>
      </c>
      <c r="DL387">
        <v>0</v>
      </c>
      <c r="DM387">
        <v>0.02</v>
      </c>
      <c r="DN387">
        <v>0.02</v>
      </c>
      <c r="DO387">
        <v>0</v>
      </c>
      <c r="DP387">
        <v>0</v>
      </c>
      <c r="DQ387">
        <v>0</v>
      </c>
      <c r="DR387">
        <v>0</v>
      </c>
      <c r="DS387">
        <v>0</v>
      </c>
      <c r="DT387">
        <v>0</v>
      </c>
      <c r="DU387">
        <v>0</v>
      </c>
      <c r="DV387">
        <v>1</v>
      </c>
      <c r="DW387">
        <v>4</v>
      </c>
      <c r="DX387">
        <v>0</v>
      </c>
      <c r="DY387">
        <v>0.1</v>
      </c>
      <c r="DZ387">
        <v>2</v>
      </c>
      <c r="EA387" t="s">
        <v>396</v>
      </c>
      <c r="EB387" t="s">
        <v>396</v>
      </c>
      <c r="EC387" t="s">
        <v>396</v>
      </c>
      <c r="ED387">
        <v>0</v>
      </c>
      <c r="EE387">
        <v>0.4</v>
      </c>
      <c r="EF387">
        <v>2.8</v>
      </c>
      <c r="EG387">
        <v>0</v>
      </c>
      <c r="EH387">
        <v>0.5</v>
      </c>
      <c r="EI387">
        <v>1</v>
      </c>
      <c r="EJ387">
        <v>4.5</v>
      </c>
      <c r="EK387">
        <v>5</v>
      </c>
      <c r="EL387">
        <v>5.5</v>
      </c>
      <c r="EM387" t="s">
        <v>396</v>
      </c>
      <c r="EN387" t="s">
        <v>396</v>
      </c>
      <c r="EO387" t="s">
        <v>396</v>
      </c>
      <c r="EP387" t="s">
        <v>396</v>
      </c>
      <c r="EQ387" t="s">
        <v>396</v>
      </c>
      <c r="ER387" t="s">
        <v>396</v>
      </c>
      <c r="ES387" t="s">
        <v>396</v>
      </c>
      <c r="ET387" t="s">
        <v>396</v>
      </c>
      <c r="EU387" t="s">
        <v>396</v>
      </c>
      <c r="EV387" t="s">
        <v>396</v>
      </c>
      <c r="EW387" t="s">
        <v>396</v>
      </c>
      <c r="EX387" t="s">
        <v>396</v>
      </c>
      <c r="EY387" t="s">
        <v>396</v>
      </c>
      <c r="EZ387" t="s">
        <v>396</v>
      </c>
      <c r="FA387" t="s">
        <v>396</v>
      </c>
      <c r="FB387" t="s">
        <v>396</v>
      </c>
      <c r="FC387" t="s">
        <v>396</v>
      </c>
      <c r="FD387" t="s">
        <v>396</v>
      </c>
      <c r="FE387" t="s">
        <v>396</v>
      </c>
      <c r="FF387" t="s">
        <v>396</v>
      </c>
      <c r="FG387" t="s">
        <v>396</v>
      </c>
      <c r="FH387" t="s">
        <v>396</v>
      </c>
      <c r="FI387" t="s">
        <v>396</v>
      </c>
      <c r="FJ387" t="s">
        <v>396</v>
      </c>
      <c r="FK387" t="s">
        <v>396</v>
      </c>
      <c r="FL387" t="s">
        <v>396</v>
      </c>
      <c r="FM387" t="s">
        <v>396</v>
      </c>
      <c r="FN387" t="s">
        <v>396</v>
      </c>
      <c r="FO387" t="s">
        <v>396</v>
      </c>
      <c r="FP387" t="s">
        <v>396</v>
      </c>
      <c r="FQ387" t="s">
        <v>396</v>
      </c>
      <c r="FR387" t="s">
        <v>396</v>
      </c>
      <c r="FS387">
        <v>18140230</v>
      </c>
      <c r="FT387">
        <v>53079902</v>
      </c>
    </row>
    <row r="388" spans="1:176" hidden="1" x14ac:dyDescent="0.25">
      <c r="A388" s="13">
        <f t="shared" ref="A388:A451" si="18">FS388</f>
        <v>18140230</v>
      </c>
      <c r="B388" s="13">
        <f t="shared" ref="B388:B451" si="19">FT388</f>
        <v>53079903</v>
      </c>
      <c r="C388" s="14" t="str">
        <f>IF(ISNA(VLOOKUP(A388,ComponentTable!E:E,1,0)),"","Use")</f>
        <v/>
      </c>
      <c r="D388" s="14" t="str">
        <f t="shared" ref="D388:D451" si="20">IF(C388&lt;&gt;"",B388,"")</f>
        <v/>
      </c>
      <c r="E388">
        <v>1012</v>
      </c>
      <c r="F388" t="s">
        <v>713</v>
      </c>
      <c r="G388" t="s">
        <v>396</v>
      </c>
      <c r="H388" t="s">
        <v>611</v>
      </c>
      <c r="I388" t="s">
        <v>396</v>
      </c>
      <c r="J388" t="s">
        <v>396</v>
      </c>
      <c r="K388" t="s">
        <v>396</v>
      </c>
      <c r="L388">
        <v>89</v>
      </c>
      <c r="M388" t="s">
        <v>396</v>
      </c>
      <c r="N388" t="s">
        <v>396</v>
      </c>
      <c r="O388">
        <v>170</v>
      </c>
      <c r="P388" t="s">
        <v>396</v>
      </c>
      <c r="Q388" t="s">
        <v>396</v>
      </c>
      <c r="R388">
        <v>81</v>
      </c>
      <c r="S388" t="s">
        <v>396</v>
      </c>
      <c r="T388">
        <v>0</v>
      </c>
      <c r="U388">
        <v>0</v>
      </c>
      <c r="V388">
        <v>0</v>
      </c>
      <c r="W388">
        <v>0</v>
      </c>
      <c r="X388">
        <v>0</v>
      </c>
      <c r="Y388">
        <v>0</v>
      </c>
      <c r="Z388">
        <v>100</v>
      </c>
      <c r="AA388">
        <v>100</v>
      </c>
      <c r="AB388">
        <v>100</v>
      </c>
      <c r="AC388">
        <v>100</v>
      </c>
      <c r="AD388">
        <v>100</v>
      </c>
      <c r="AE388">
        <v>100</v>
      </c>
      <c r="AF388">
        <v>70</v>
      </c>
      <c r="AG388">
        <v>85</v>
      </c>
      <c r="AH388">
        <v>100</v>
      </c>
      <c r="AI388">
        <v>5</v>
      </c>
      <c r="AJ388">
        <v>13</v>
      </c>
      <c r="AK388">
        <v>21</v>
      </c>
      <c r="AL388" t="s">
        <v>396</v>
      </c>
      <c r="AM388">
        <v>94.9</v>
      </c>
      <c r="AN388" t="s">
        <v>396</v>
      </c>
      <c r="AO388" t="s">
        <v>396</v>
      </c>
      <c r="AP388">
        <v>0</v>
      </c>
      <c r="AQ388" t="s">
        <v>396</v>
      </c>
      <c r="AR388" t="s">
        <v>396</v>
      </c>
      <c r="AS388">
        <v>1.3</v>
      </c>
      <c r="AT388" t="s">
        <v>396</v>
      </c>
      <c r="AU388" t="s">
        <v>396</v>
      </c>
      <c r="AV388">
        <v>17.899999999999999</v>
      </c>
      <c r="AW388" t="s">
        <v>396</v>
      </c>
      <c r="AX388" t="s">
        <v>396</v>
      </c>
      <c r="AY388">
        <v>61.8</v>
      </c>
      <c r="AZ388" t="s">
        <v>396</v>
      </c>
      <c r="BA388" t="s">
        <v>396</v>
      </c>
      <c r="BB388">
        <v>13.9</v>
      </c>
      <c r="BC388" t="s">
        <v>396</v>
      </c>
      <c r="BD388">
        <v>0</v>
      </c>
      <c r="BE388">
        <v>0.6</v>
      </c>
      <c r="BF388">
        <v>14.9</v>
      </c>
      <c r="BG388" t="s">
        <v>396</v>
      </c>
      <c r="BH388" t="s">
        <v>396</v>
      </c>
      <c r="BI388" t="s">
        <v>396</v>
      </c>
      <c r="BJ388" t="s">
        <v>396</v>
      </c>
      <c r="BK388" t="s">
        <v>396</v>
      </c>
      <c r="BL388" t="s">
        <v>396</v>
      </c>
      <c r="BM388">
        <v>2</v>
      </c>
      <c r="BN388">
        <v>4.5</v>
      </c>
      <c r="BO388">
        <v>7</v>
      </c>
      <c r="BP388">
        <v>0</v>
      </c>
      <c r="BQ388">
        <v>0</v>
      </c>
      <c r="BR388">
        <v>0</v>
      </c>
      <c r="BS388">
        <v>1</v>
      </c>
      <c r="BT388">
        <v>3.5</v>
      </c>
      <c r="BU388">
        <v>6</v>
      </c>
      <c r="BV388" t="s">
        <v>396</v>
      </c>
      <c r="BW388" t="s">
        <v>396</v>
      </c>
      <c r="BX388" t="s">
        <v>396</v>
      </c>
      <c r="BY388">
        <v>1.3</v>
      </c>
      <c r="BZ388">
        <v>1.5</v>
      </c>
      <c r="CA388">
        <v>1.7</v>
      </c>
      <c r="CB388" t="s">
        <v>396</v>
      </c>
      <c r="CC388" t="s">
        <v>396</v>
      </c>
      <c r="CD388" t="s">
        <v>396</v>
      </c>
      <c r="CE388" t="s">
        <v>396</v>
      </c>
      <c r="CF388">
        <v>1.75</v>
      </c>
      <c r="CG388" t="s">
        <v>396</v>
      </c>
      <c r="CH388" t="s">
        <v>396</v>
      </c>
      <c r="CI388">
        <v>4</v>
      </c>
      <c r="CJ388">
        <v>9</v>
      </c>
      <c r="CK388">
        <v>14</v>
      </c>
      <c r="CL388">
        <v>0.1</v>
      </c>
      <c r="CM388">
        <v>0.18</v>
      </c>
      <c r="CN388">
        <v>0.25</v>
      </c>
      <c r="CO388" t="s">
        <v>396</v>
      </c>
      <c r="CP388">
        <v>13.6</v>
      </c>
      <c r="CQ388" t="s">
        <v>396</v>
      </c>
      <c r="CR388" t="s">
        <v>396</v>
      </c>
      <c r="CS388">
        <v>10.8</v>
      </c>
      <c r="CT388" t="s">
        <v>396</v>
      </c>
      <c r="CU388" t="s">
        <v>396</v>
      </c>
      <c r="CV388">
        <v>3.5</v>
      </c>
      <c r="CW388" t="s">
        <v>396</v>
      </c>
      <c r="CX388" t="s">
        <v>396</v>
      </c>
      <c r="CY388" t="s">
        <v>396</v>
      </c>
      <c r="CZ388" t="s">
        <v>396</v>
      </c>
      <c r="DA388">
        <v>0</v>
      </c>
      <c r="DB388">
        <v>1.5</v>
      </c>
      <c r="DC388">
        <v>2.9</v>
      </c>
      <c r="DD388">
        <v>0</v>
      </c>
      <c r="DE388">
        <v>7</v>
      </c>
      <c r="DF388">
        <v>14</v>
      </c>
      <c r="DG388">
        <v>0</v>
      </c>
      <c r="DH388">
        <v>0</v>
      </c>
      <c r="DI388">
        <v>0</v>
      </c>
      <c r="DJ388">
        <v>0</v>
      </c>
      <c r="DK388">
        <v>0</v>
      </c>
      <c r="DL388">
        <v>0</v>
      </c>
      <c r="DM388">
        <v>0.1</v>
      </c>
      <c r="DN388">
        <v>0.1</v>
      </c>
      <c r="DO388">
        <v>0</v>
      </c>
      <c r="DP388">
        <v>0</v>
      </c>
      <c r="DQ388">
        <v>0</v>
      </c>
      <c r="DR388">
        <v>0</v>
      </c>
      <c r="DS388">
        <v>0</v>
      </c>
      <c r="DT388">
        <v>0</v>
      </c>
      <c r="DU388">
        <v>0</v>
      </c>
      <c r="DV388">
        <v>1</v>
      </c>
      <c r="DW388">
        <v>4</v>
      </c>
      <c r="DX388">
        <v>0</v>
      </c>
      <c r="DY388">
        <v>0.1</v>
      </c>
      <c r="DZ388">
        <v>2</v>
      </c>
      <c r="EA388" t="s">
        <v>396</v>
      </c>
      <c r="EB388" t="s">
        <v>396</v>
      </c>
      <c r="EC388" t="s">
        <v>396</v>
      </c>
      <c r="ED388">
        <v>0.4</v>
      </c>
      <c r="EE388">
        <v>1.4</v>
      </c>
      <c r="EF388">
        <v>4.7</v>
      </c>
      <c r="EG388">
        <v>0</v>
      </c>
      <c r="EH388">
        <v>3</v>
      </c>
      <c r="EI388">
        <v>7</v>
      </c>
      <c r="EJ388">
        <v>4.5</v>
      </c>
      <c r="EK388">
        <v>5</v>
      </c>
      <c r="EL388">
        <v>5.5</v>
      </c>
      <c r="EM388" t="s">
        <v>396</v>
      </c>
      <c r="EN388" t="s">
        <v>396</v>
      </c>
      <c r="EO388" t="s">
        <v>396</v>
      </c>
      <c r="EP388" t="s">
        <v>396</v>
      </c>
      <c r="EQ388" t="s">
        <v>396</v>
      </c>
      <c r="ER388" t="s">
        <v>396</v>
      </c>
      <c r="ES388" t="s">
        <v>396</v>
      </c>
      <c r="ET388" t="s">
        <v>396</v>
      </c>
      <c r="EU388" t="s">
        <v>396</v>
      </c>
      <c r="EV388" t="s">
        <v>396</v>
      </c>
      <c r="EW388" t="s">
        <v>396</v>
      </c>
      <c r="EX388" t="s">
        <v>396</v>
      </c>
      <c r="EY388" t="s">
        <v>396</v>
      </c>
      <c r="EZ388" t="s">
        <v>396</v>
      </c>
      <c r="FA388" t="s">
        <v>396</v>
      </c>
      <c r="FB388" t="s">
        <v>396</v>
      </c>
      <c r="FC388" t="s">
        <v>396</v>
      </c>
      <c r="FD388" t="s">
        <v>396</v>
      </c>
      <c r="FE388" t="s">
        <v>396</v>
      </c>
      <c r="FF388" t="s">
        <v>396</v>
      </c>
      <c r="FG388" t="s">
        <v>396</v>
      </c>
      <c r="FH388" t="s">
        <v>396</v>
      </c>
      <c r="FI388" t="s">
        <v>396</v>
      </c>
      <c r="FJ388" t="s">
        <v>396</v>
      </c>
      <c r="FK388" t="s">
        <v>396</v>
      </c>
      <c r="FL388" t="s">
        <v>396</v>
      </c>
      <c r="FM388" t="s">
        <v>396</v>
      </c>
      <c r="FN388" t="s">
        <v>396</v>
      </c>
      <c r="FO388" t="s">
        <v>396</v>
      </c>
      <c r="FP388" t="s">
        <v>396</v>
      </c>
      <c r="FQ388" t="s">
        <v>396</v>
      </c>
      <c r="FR388" t="s">
        <v>396</v>
      </c>
      <c r="FS388">
        <v>18140230</v>
      </c>
      <c r="FT388">
        <v>53079903</v>
      </c>
    </row>
    <row r="389" spans="1:176" hidden="1" x14ac:dyDescent="0.25">
      <c r="A389" s="13">
        <f t="shared" si="18"/>
        <v>18140230</v>
      </c>
      <c r="B389" s="13">
        <f t="shared" si="19"/>
        <v>53079904</v>
      </c>
      <c r="C389" s="14" t="str">
        <f>IF(ISNA(VLOOKUP(A389,ComponentTable!E:E,1,0)),"","Use")</f>
        <v/>
      </c>
      <c r="D389" s="14" t="str">
        <f t="shared" si="20"/>
        <v/>
      </c>
      <c r="E389">
        <v>1013</v>
      </c>
      <c r="F389" t="s">
        <v>704</v>
      </c>
      <c r="G389" t="s">
        <v>396</v>
      </c>
      <c r="H389" t="s">
        <v>704</v>
      </c>
      <c r="I389" t="s">
        <v>396</v>
      </c>
      <c r="J389" t="s">
        <v>396</v>
      </c>
      <c r="K389" t="s">
        <v>396</v>
      </c>
      <c r="L389">
        <v>170</v>
      </c>
      <c r="M389" t="s">
        <v>396</v>
      </c>
      <c r="N389" t="s">
        <v>396</v>
      </c>
      <c r="O389">
        <v>203</v>
      </c>
      <c r="P389" t="s">
        <v>396</v>
      </c>
      <c r="Q389" t="s">
        <v>396</v>
      </c>
      <c r="R389">
        <v>33</v>
      </c>
      <c r="S389" t="s">
        <v>396</v>
      </c>
      <c r="T389">
        <v>0</v>
      </c>
      <c r="U389">
        <v>0</v>
      </c>
      <c r="V389">
        <v>0</v>
      </c>
      <c r="W389">
        <v>0</v>
      </c>
      <c r="X389">
        <v>0</v>
      </c>
      <c r="Y389">
        <v>0</v>
      </c>
      <c r="Z389">
        <v>100</v>
      </c>
      <c r="AA389">
        <v>100</v>
      </c>
      <c r="AB389">
        <v>100</v>
      </c>
      <c r="AC389">
        <v>100</v>
      </c>
      <c r="AD389">
        <v>100</v>
      </c>
      <c r="AE389">
        <v>100</v>
      </c>
      <c r="AF389">
        <v>70</v>
      </c>
      <c r="AG389">
        <v>85</v>
      </c>
      <c r="AH389">
        <v>100</v>
      </c>
      <c r="AI389">
        <v>2</v>
      </c>
      <c r="AJ389">
        <v>6</v>
      </c>
      <c r="AK389">
        <v>10</v>
      </c>
      <c r="AL389" t="s">
        <v>396</v>
      </c>
      <c r="AM389">
        <v>96.3</v>
      </c>
      <c r="AN389" t="s">
        <v>396</v>
      </c>
      <c r="AO389" t="s">
        <v>396</v>
      </c>
      <c r="AP389">
        <v>0</v>
      </c>
      <c r="AQ389" t="s">
        <v>396</v>
      </c>
      <c r="AR389" t="s">
        <v>396</v>
      </c>
      <c r="AS389">
        <v>1.3</v>
      </c>
      <c r="AT389" t="s">
        <v>396</v>
      </c>
      <c r="AU389" t="s">
        <v>396</v>
      </c>
      <c r="AV389">
        <v>18.100000000000001</v>
      </c>
      <c r="AW389" t="s">
        <v>396</v>
      </c>
      <c r="AX389" t="s">
        <v>396</v>
      </c>
      <c r="AY389">
        <v>62.8</v>
      </c>
      <c r="AZ389" t="s">
        <v>396</v>
      </c>
      <c r="BA389" t="s">
        <v>396</v>
      </c>
      <c r="BB389">
        <v>14.1</v>
      </c>
      <c r="BC389" t="s">
        <v>396</v>
      </c>
      <c r="BD389">
        <v>0</v>
      </c>
      <c r="BE389">
        <v>0.7</v>
      </c>
      <c r="BF389">
        <v>14.9</v>
      </c>
      <c r="BG389" t="s">
        <v>396</v>
      </c>
      <c r="BH389" t="s">
        <v>396</v>
      </c>
      <c r="BI389" t="s">
        <v>396</v>
      </c>
      <c r="BJ389" t="s">
        <v>396</v>
      </c>
      <c r="BK389" t="s">
        <v>396</v>
      </c>
      <c r="BL389" t="s">
        <v>396</v>
      </c>
      <c r="BM389">
        <v>1</v>
      </c>
      <c r="BN389">
        <v>3</v>
      </c>
      <c r="BO389">
        <v>5</v>
      </c>
      <c r="BP389">
        <v>0</v>
      </c>
      <c r="BQ389">
        <v>0</v>
      </c>
      <c r="BR389">
        <v>0</v>
      </c>
      <c r="BS389">
        <v>0</v>
      </c>
      <c r="BT389">
        <v>0.4</v>
      </c>
      <c r="BU389">
        <v>0.75</v>
      </c>
      <c r="BV389" t="s">
        <v>396</v>
      </c>
      <c r="BW389" t="s">
        <v>396</v>
      </c>
      <c r="BX389" t="s">
        <v>396</v>
      </c>
      <c r="BY389">
        <v>1.4</v>
      </c>
      <c r="BZ389">
        <v>1.55</v>
      </c>
      <c r="CA389">
        <v>1.7</v>
      </c>
      <c r="CB389" t="s">
        <v>396</v>
      </c>
      <c r="CC389" t="s">
        <v>396</v>
      </c>
      <c r="CD389" t="s">
        <v>396</v>
      </c>
      <c r="CE389" t="s">
        <v>396</v>
      </c>
      <c r="CF389">
        <v>1.52</v>
      </c>
      <c r="CG389" t="s">
        <v>396</v>
      </c>
      <c r="CH389" t="s">
        <v>396</v>
      </c>
      <c r="CI389">
        <v>42</v>
      </c>
      <c r="CJ389">
        <v>92</v>
      </c>
      <c r="CK389">
        <v>141</v>
      </c>
      <c r="CL389">
        <v>0.02</v>
      </c>
      <c r="CM389">
        <v>0.04</v>
      </c>
      <c r="CN389">
        <v>0.05</v>
      </c>
      <c r="CO389" t="s">
        <v>396</v>
      </c>
      <c r="CP389">
        <v>10.199999999999999</v>
      </c>
      <c r="CQ389" t="s">
        <v>396</v>
      </c>
      <c r="CR389" t="s">
        <v>396</v>
      </c>
      <c r="CS389">
        <v>9.1</v>
      </c>
      <c r="CT389" t="s">
        <v>396</v>
      </c>
      <c r="CU389" t="s">
        <v>396</v>
      </c>
      <c r="CV389">
        <v>3.5</v>
      </c>
      <c r="CW389" t="s">
        <v>396</v>
      </c>
      <c r="CX389" t="s">
        <v>396</v>
      </c>
      <c r="CY389" t="s">
        <v>396</v>
      </c>
      <c r="CZ389" t="s">
        <v>396</v>
      </c>
      <c r="DA389">
        <v>0</v>
      </c>
      <c r="DB389">
        <v>1.5</v>
      </c>
      <c r="DC389">
        <v>2.9</v>
      </c>
      <c r="DD389">
        <v>0</v>
      </c>
      <c r="DE389">
        <v>7</v>
      </c>
      <c r="DF389">
        <v>14</v>
      </c>
      <c r="DG389">
        <v>0</v>
      </c>
      <c r="DH389">
        <v>0</v>
      </c>
      <c r="DI389">
        <v>0</v>
      </c>
      <c r="DJ389">
        <v>0</v>
      </c>
      <c r="DK389">
        <v>0</v>
      </c>
      <c r="DL389">
        <v>0</v>
      </c>
      <c r="DM389">
        <v>0.02</v>
      </c>
      <c r="DN389">
        <v>0.02</v>
      </c>
      <c r="DO389">
        <v>0</v>
      </c>
      <c r="DP389">
        <v>0</v>
      </c>
      <c r="DQ389">
        <v>0</v>
      </c>
      <c r="DR389">
        <v>0</v>
      </c>
      <c r="DS389">
        <v>0</v>
      </c>
      <c r="DT389">
        <v>0</v>
      </c>
      <c r="DU389">
        <v>0</v>
      </c>
      <c r="DV389">
        <v>1</v>
      </c>
      <c r="DW389">
        <v>4</v>
      </c>
      <c r="DX389">
        <v>0</v>
      </c>
      <c r="DY389">
        <v>0.1</v>
      </c>
      <c r="DZ389">
        <v>2</v>
      </c>
      <c r="EA389" t="s">
        <v>396</v>
      </c>
      <c r="EB389" t="s">
        <v>396</v>
      </c>
      <c r="EC389" t="s">
        <v>396</v>
      </c>
      <c r="ED389">
        <v>0.1</v>
      </c>
      <c r="EE389">
        <v>0.6</v>
      </c>
      <c r="EF389">
        <v>2.1</v>
      </c>
      <c r="EG389">
        <v>0</v>
      </c>
      <c r="EH389">
        <v>0.5</v>
      </c>
      <c r="EI389">
        <v>1</v>
      </c>
      <c r="EJ389">
        <v>4.5</v>
      </c>
      <c r="EK389">
        <v>5</v>
      </c>
      <c r="EL389">
        <v>5.5</v>
      </c>
      <c r="EM389" t="s">
        <v>396</v>
      </c>
      <c r="EN389" t="s">
        <v>396</v>
      </c>
      <c r="EO389" t="s">
        <v>396</v>
      </c>
      <c r="EP389" t="s">
        <v>396</v>
      </c>
      <c r="EQ389" t="s">
        <v>396</v>
      </c>
      <c r="ER389" t="s">
        <v>396</v>
      </c>
      <c r="ES389" t="s">
        <v>396</v>
      </c>
      <c r="ET389" t="s">
        <v>396</v>
      </c>
      <c r="EU389" t="s">
        <v>396</v>
      </c>
      <c r="EV389" t="s">
        <v>396</v>
      </c>
      <c r="EW389" t="s">
        <v>396</v>
      </c>
      <c r="EX389" t="s">
        <v>396</v>
      </c>
      <c r="EY389" t="s">
        <v>396</v>
      </c>
      <c r="EZ389" t="s">
        <v>396</v>
      </c>
      <c r="FA389" t="s">
        <v>396</v>
      </c>
      <c r="FB389" t="s">
        <v>396</v>
      </c>
      <c r="FC389" t="s">
        <v>396</v>
      </c>
      <c r="FD389" t="s">
        <v>396</v>
      </c>
      <c r="FE389" t="s">
        <v>396</v>
      </c>
      <c r="FF389" t="s">
        <v>396</v>
      </c>
      <c r="FG389" t="s">
        <v>396</v>
      </c>
      <c r="FH389" t="s">
        <v>396</v>
      </c>
      <c r="FI389" t="s">
        <v>396</v>
      </c>
      <c r="FJ389" t="s">
        <v>396</v>
      </c>
      <c r="FK389" t="s">
        <v>396</v>
      </c>
      <c r="FL389" t="s">
        <v>396</v>
      </c>
      <c r="FM389" t="s">
        <v>396</v>
      </c>
      <c r="FN389" t="s">
        <v>396</v>
      </c>
      <c r="FO389" t="s">
        <v>396</v>
      </c>
      <c r="FP389" t="s">
        <v>396</v>
      </c>
      <c r="FQ389" t="s">
        <v>396</v>
      </c>
      <c r="FR389" t="s">
        <v>396</v>
      </c>
      <c r="FS389">
        <v>18140230</v>
      </c>
      <c r="FT389">
        <v>53079904</v>
      </c>
    </row>
    <row r="390" spans="1:176" x14ac:dyDescent="0.25">
      <c r="A390" s="13">
        <f t="shared" si="18"/>
        <v>18140228</v>
      </c>
      <c r="B390" s="13">
        <f t="shared" si="19"/>
        <v>53079898</v>
      </c>
      <c r="C390" s="14" t="str">
        <f>IF(ISNA(VLOOKUP(A390,ComponentTable!E:E,1,0)),"","Use")</f>
        <v>Use</v>
      </c>
      <c r="D390" s="14">
        <f t="shared" si="20"/>
        <v>53079898</v>
      </c>
      <c r="E390">
        <v>1014</v>
      </c>
      <c r="F390" t="s">
        <v>399</v>
      </c>
      <c r="G390" t="s">
        <v>396</v>
      </c>
      <c r="H390" t="s">
        <v>399</v>
      </c>
      <c r="I390" t="s">
        <v>396</v>
      </c>
      <c r="J390" t="s">
        <v>396</v>
      </c>
      <c r="K390" t="s">
        <v>396</v>
      </c>
      <c r="L390">
        <v>0</v>
      </c>
      <c r="M390" t="s">
        <v>396</v>
      </c>
      <c r="N390" t="s">
        <v>396</v>
      </c>
      <c r="O390">
        <v>8</v>
      </c>
      <c r="P390" t="s">
        <v>396</v>
      </c>
      <c r="Q390" t="s">
        <v>396</v>
      </c>
      <c r="R390">
        <v>8</v>
      </c>
      <c r="S390" t="s">
        <v>396</v>
      </c>
      <c r="T390">
        <v>0</v>
      </c>
      <c r="U390">
        <v>0</v>
      </c>
      <c r="V390">
        <v>0</v>
      </c>
      <c r="W390">
        <v>0</v>
      </c>
      <c r="X390">
        <v>0</v>
      </c>
      <c r="Y390">
        <v>0</v>
      </c>
      <c r="Z390">
        <v>100</v>
      </c>
      <c r="AA390">
        <v>100</v>
      </c>
      <c r="AB390">
        <v>100</v>
      </c>
      <c r="AC390">
        <v>100</v>
      </c>
      <c r="AD390">
        <v>100</v>
      </c>
      <c r="AE390">
        <v>100</v>
      </c>
      <c r="AF390">
        <v>85</v>
      </c>
      <c r="AG390">
        <v>90</v>
      </c>
      <c r="AH390">
        <v>95</v>
      </c>
      <c r="AI390">
        <v>3</v>
      </c>
      <c r="AJ390">
        <v>6.5</v>
      </c>
      <c r="AK390">
        <v>10</v>
      </c>
      <c r="AL390" t="s">
        <v>396</v>
      </c>
      <c r="AM390">
        <v>95</v>
      </c>
      <c r="AN390" t="s">
        <v>396</v>
      </c>
      <c r="AO390" t="s">
        <v>396</v>
      </c>
      <c r="AP390">
        <v>0</v>
      </c>
      <c r="AQ390" t="s">
        <v>396</v>
      </c>
      <c r="AR390" t="s">
        <v>396</v>
      </c>
      <c r="AS390">
        <v>0.9</v>
      </c>
      <c r="AT390" t="s">
        <v>396</v>
      </c>
      <c r="AU390" t="s">
        <v>396</v>
      </c>
      <c r="AV390">
        <v>17.600000000000001</v>
      </c>
      <c r="AW390" t="s">
        <v>396</v>
      </c>
      <c r="AX390" t="s">
        <v>396</v>
      </c>
      <c r="AY390">
        <v>62.1</v>
      </c>
      <c r="AZ390" t="s">
        <v>396</v>
      </c>
      <c r="BA390" t="s">
        <v>396</v>
      </c>
      <c r="BB390">
        <v>14.4</v>
      </c>
      <c r="BC390" t="s">
        <v>396</v>
      </c>
      <c r="BD390">
        <v>0</v>
      </c>
      <c r="BE390">
        <v>1</v>
      </c>
      <c r="BF390">
        <v>14.9</v>
      </c>
      <c r="BG390" t="s">
        <v>396</v>
      </c>
      <c r="BH390" t="s">
        <v>396</v>
      </c>
      <c r="BI390" t="s">
        <v>396</v>
      </c>
      <c r="BJ390" t="s">
        <v>396</v>
      </c>
      <c r="BK390" t="s">
        <v>396</v>
      </c>
      <c r="BL390" t="s">
        <v>396</v>
      </c>
      <c r="BM390">
        <v>1</v>
      </c>
      <c r="BN390">
        <v>4</v>
      </c>
      <c r="BO390">
        <v>7</v>
      </c>
      <c r="BP390">
        <v>0</v>
      </c>
      <c r="BQ390">
        <v>0</v>
      </c>
      <c r="BR390">
        <v>0</v>
      </c>
      <c r="BS390">
        <v>1</v>
      </c>
      <c r="BT390">
        <v>3</v>
      </c>
      <c r="BU390">
        <v>5</v>
      </c>
      <c r="BV390" t="s">
        <v>396</v>
      </c>
      <c r="BW390" t="s">
        <v>396</v>
      </c>
      <c r="BX390" t="s">
        <v>396</v>
      </c>
      <c r="BY390">
        <v>1.4</v>
      </c>
      <c r="BZ390">
        <v>1.48</v>
      </c>
      <c r="CA390">
        <v>1.55</v>
      </c>
      <c r="CB390" t="s">
        <v>396</v>
      </c>
      <c r="CC390" t="s">
        <v>396</v>
      </c>
      <c r="CD390" t="s">
        <v>396</v>
      </c>
      <c r="CE390" t="s">
        <v>396</v>
      </c>
      <c r="CF390">
        <v>1.45</v>
      </c>
      <c r="CG390" t="s">
        <v>396</v>
      </c>
      <c r="CH390" t="s">
        <v>396</v>
      </c>
      <c r="CI390">
        <v>42</v>
      </c>
      <c r="CJ390">
        <v>92</v>
      </c>
      <c r="CK390">
        <v>141</v>
      </c>
      <c r="CL390">
        <v>0.1</v>
      </c>
      <c r="CM390">
        <v>0.13</v>
      </c>
      <c r="CN390">
        <v>0.15</v>
      </c>
      <c r="CO390" t="s">
        <v>396</v>
      </c>
      <c r="CP390">
        <v>8.8000000000000007</v>
      </c>
      <c r="CQ390" t="s">
        <v>396</v>
      </c>
      <c r="CR390" t="s">
        <v>396</v>
      </c>
      <c r="CS390">
        <v>6.6</v>
      </c>
      <c r="CT390" t="s">
        <v>396</v>
      </c>
      <c r="CU390" t="s">
        <v>396</v>
      </c>
      <c r="CV390">
        <v>2.2000000000000002</v>
      </c>
      <c r="CW390" t="s">
        <v>396</v>
      </c>
      <c r="CX390" t="s">
        <v>396</v>
      </c>
      <c r="CY390" t="s">
        <v>396</v>
      </c>
      <c r="CZ390" t="s">
        <v>396</v>
      </c>
      <c r="DA390">
        <v>0</v>
      </c>
      <c r="DB390">
        <v>1.5</v>
      </c>
      <c r="DC390">
        <v>2.9</v>
      </c>
      <c r="DD390">
        <v>0</v>
      </c>
      <c r="DE390">
        <v>7</v>
      </c>
      <c r="DF390">
        <v>14</v>
      </c>
      <c r="DG390">
        <v>0</v>
      </c>
      <c r="DH390">
        <v>0</v>
      </c>
      <c r="DI390">
        <v>0</v>
      </c>
      <c r="DJ390">
        <v>0</v>
      </c>
      <c r="DK390">
        <v>0</v>
      </c>
      <c r="DL390">
        <v>0</v>
      </c>
      <c r="DM390">
        <v>0.05</v>
      </c>
      <c r="DN390">
        <v>0.05</v>
      </c>
      <c r="DO390">
        <v>0</v>
      </c>
      <c r="DP390">
        <v>0</v>
      </c>
      <c r="DQ390">
        <v>0</v>
      </c>
      <c r="DR390">
        <v>0</v>
      </c>
      <c r="DS390">
        <v>0</v>
      </c>
      <c r="DT390">
        <v>0</v>
      </c>
      <c r="DU390">
        <v>0</v>
      </c>
      <c r="DV390">
        <v>1</v>
      </c>
      <c r="DW390">
        <v>4</v>
      </c>
      <c r="DX390">
        <v>0</v>
      </c>
      <c r="DY390">
        <v>0.1</v>
      </c>
      <c r="DZ390">
        <v>2</v>
      </c>
      <c r="EA390" t="s">
        <v>396</v>
      </c>
      <c r="EB390" t="s">
        <v>396</v>
      </c>
      <c r="EC390" t="s">
        <v>396</v>
      </c>
      <c r="ED390">
        <v>0.3</v>
      </c>
      <c r="EE390">
        <v>1.3</v>
      </c>
      <c r="EF390">
        <v>4.5</v>
      </c>
      <c r="EG390">
        <v>1</v>
      </c>
      <c r="EH390">
        <v>5</v>
      </c>
      <c r="EI390">
        <v>10</v>
      </c>
      <c r="EJ390">
        <v>3.5</v>
      </c>
      <c r="EK390">
        <v>4.8</v>
      </c>
      <c r="EL390">
        <v>6</v>
      </c>
      <c r="EM390" t="s">
        <v>396</v>
      </c>
      <c r="EN390" t="s">
        <v>396</v>
      </c>
      <c r="EO390" t="s">
        <v>396</v>
      </c>
      <c r="EP390" t="s">
        <v>396</v>
      </c>
      <c r="EQ390" t="s">
        <v>396</v>
      </c>
      <c r="ER390" t="s">
        <v>396</v>
      </c>
      <c r="ES390" t="s">
        <v>396</v>
      </c>
      <c r="ET390" t="s">
        <v>396</v>
      </c>
      <c r="EU390" t="s">
        <v>396</v>
      </c>
      <c r="EV390" t="s">
        <v>396</v>
      </c>
      <c r="EW390" t="s">
        <v>396</v>
      </c>
      <c r="EX390" t="s">
        <v>396</v>
      </c>
      <c r="EY390" t="s">
        <v>396</v>
      </c>
      <c r="EZ390" t="s">
        <v>396</v>
      </c>
      <c r="FA390" t="s">
        <v>396</v>
      </c>
      <c r="FB390" t="s">
        <v>396</v>
      </c>
      <c r="FC390" t="s">
        <v>396</v>
      </c>
      <c r="FD390" t="s">
        <v>396</v>
      </c>
      <c r="FE390" t="s">
        <v>396</v>
      </c>
      <c r="FF390" t="s">
        <v>396</v>
      </c>
      <c r="FG390" t="s">
        <v>396</v>
      </c>
      <c r="FH390" t="s">
        <v>396</v>
      </c>
      <c r="FI390" t="s">
        <v>396</v>
      </c>
      <c r="FJ390" t="s">
        <v>396</v>
      </c>
      <c r="FK390" t="s">
        <v>396</v>
      </c>
      <c r="FL390" t="s">
        <v>396</v>
      </c>
      <c r="FM390" t="s">
        <v>396</v>
      </c>
      <c r="FN390" t="s">
        <v>396</v>
      </c>
      <c r="FO390" t="s">
        <v>396</v>
      </c>
      <c r="FP390" t="s">
        <v>396</v>
      </c>
      <c r="FQ390" t="s">
        <v>396</v>
      </c>
      <c r="FR390" t="s">
        <v>396</v>
      </c>
      <c r="FS390">
        <v>18140228</v>
      </c>
      <c r="FT390">
        <v>53079898</v>
      </c>
    </row>
    <row r="391" spans="1:176" x14ac:dyDescent="0.25">
      <c r="A391" s="13">
        <f t="shared" si="18"/>
        <v>18140228</v>
      </c>
      <c r="B391" s="13">
        <f t="shared" si="19"/>
        <v>53079899</v>
      </c>
      <c r="C391" s="14" t="str">
        <f>IF(ISNA(VLOOKUP(A391,ComponentTable!E:E,1,0)),"","Use")</f>
        <v>Use</v>
      </c>
      <c r="D391" s="14">
        <f t="shared" si="20"/>
        <v>53079899</v>
      </c>
      <c r="E391">
        <v>1015</v>
      </c>
      <c r="F391" t="s">
        <v>611</v>
      </c>
      <c r="G391" t="s">
        <v>396</v>
      </c>
      <c r="H391" t="s">
        <v>611</v>
      </c>
      <c r="I391" t="s">
        <v>396</v>
      </c>
      <c r="J391" t="s">
        <v>396</v>
      </c>
      <c r="K391" t="s">
        <v>396</v>
      </c>
      <c r="L391">
        <v>8</v>
      </c>
      <c r="M391" t="s">
        <v>396</v>
      </c>
      <c r="N391" t="s">
        <v>396</v>
      </c>
      <c r="O391">
        <v>41</v>
      </c>
      <c r="P391" t="s">
        <v>396</v>
      </c>
      <c r="Q391" t="s">
        <v>396</v>
      </c>
      <c r="R391">
        <v>33</v>
      </c>
      <c r="S391" t="s">
        <v>396</v>
      </c>
      <c r="T391">
        <v>0</v>
      </c>
      <c r="U391">
        <v>0</v>
      </c>
      <c r="V391">
        <v>0</v>
      </c>
      <c r="W391">
        <v>0</v>
      </c>
      <c r="X391">
        <v>0</v>
      </c>
      <c r="Y391">
        <v>0</v>
      </c>
      <c r="Z391">
        <v>100</v>
      </c>
      <c r="AA391">
        <v>100</v>
      </c>
      <c r="AB391">
        <v>100</v>
      </c>
      <c r="AC391">
        <v>100</v>
      </c>
      <c r="AD391">
        <v>100</v>
      </c>
      <c r="AE391">
        <v>100</v>
      </c>
      <c r="AF391">
        <v>85</v>
      </c>
      <c r="AG391">
        <v>90</v>
      </c>
      <c r="AH391">
        <v>95</v>
      </c>
      <c r="AI391">
        <v>5</v>
      </c>
      <c r="AJ391">
        <v>12.5</v>
      </c>
      <c r="AK391">
        <v>20</v>
      </c>
      <c r="AL391" t="s">
        <v>396</v>
      </c>
      <c r="AM391">
        <v>93.2</v>
      </c>
      <c r="AN391" t="s">
        <v>396</v>
      </c>
      <c r="AO391" t="s">
        <v>396</v>
      </c>
      <c r="AP391">
        <v>0</v>
      </c>
      <c r="AQ391" t="s">
        <v>396</v>
      </c>
      <c r="AR391" t="s">
        <v>396</v>
      </c>
      <c r="AS391">
        <v>1.4</v>
      </c>
      <c r="AT391" t="s">
        <v>396</v>
      </c>
      <c r="AU391" t="s">
        <v>396</v>
      </c>
      <c r="AV391">
        <v>17</v>
      </c>
      <c r="AW391" t="s">
        <v>396</v>
      </c>
      <c r="AX391" t="s">
        <v>396</v>
      </c>
      <c r="AY391">
        <v>58.2</v>
      </c>
      <c r="AZ391" t="s">
        <v>396</v>
      </c>
      <c r="BA391" t="s">
        <v>396</v>
      </c>
      <c r="BB391">
        <v>16.600000000000001</v>
      </c>
      <c r="BC391" t="s">
        <v>396</v>
      </c>
      <c r="BD391">
        <v>0</v>
      </c>
      <c r="BE391">
        <v>1.3</v>
      </c>
      <c r="BF391">
        <v>14.9</v>
      </c>
      <c r="BG391" t="s">
        <v>396</v>
      </c>
      <c r="BH391" t="s">
        <v>396</v>
      </c>
      <c r="BI391" t="s">
        <v>396</v>
      </c>
      <c r="BJ391" t="s">
        <v>396</v>
      </c>
      <c r="BK391" t="s">
        <v>396</v>
      </c>
      <c r="BL391" t="s">
        <v>396</v>
      </c>
      <c r="BM391">
        <v>3</v>
      </c>
      <c r="BN391">
        <v>5.5</v>
      </c>
      <c r="BO391">
        <v>8</v>
      </c>
      <c r="BP391">
        <v>0</v>
      </c>
      <c r="BQ391">
        <v>0</v>
      </c>
      <c r="BR391">
        <v>0</v>
      </c>
      <c r="BS391">
        <v>0.5</v>
      </c>
      <c r="BT391">
        <v>1.25</v>
      </c>
      <c r="BU391">
        <v>2</v>
      </c>
      <c r="BV391" t="s">
        <v>396</v>
      </c>
      <c r="BW391" t="s">
        <v>396</v>
      </c>
      <c r="BX391" t="s">
        <v>396</v>
      </c>
      <c r="BY391">
        <v>1.5</v>
      </c>
      <c r="BZ391">
        <v>1.58</v>
      </c>
      <c r="CA391">
        <v>1.65</v>
      </c>
      <c r="CB391" t="s">
        <v>396</v>
      </c>
      <c r="CC391" t="s">
        <v>396</v>
      </c>
      <c r="CD391" t="s">
        <v>396</v>
      </c>
      <c r="CE391" t="s">
        <v>396</v>
      </c>
      <c r="CF391">
        <v>1.55</v>
      </c>
      <c r="CG391" t="s">
        <v>396</v>
      </c>
      <c r="CH391" t="s">
        <v>396</v>
      </c>
      <c r="CI391">
        <v>4</v>
      </c>
      <c r="CJ391">
        <v>9</v>
      </c>
      <c r="CK391">
        <v>14</v>
      </c>
      <c r="CL391">
        <v>0.1</v>
      </c>
      <c r="CM391">
        <v>0.13</v>
      </c>
      <c r="CN391">
        <v>0.15</v>
      </c>
      <c r="CO391" t="s">
        <v>396</v>
      </c>
      <c r="CP391">
        <v>13</v>
      </c>
      <c r="CQ391" t="s">
        <v>396</v>
      </c>
      <c r="CR391" t="s">
        <v>396</v>
      </c>
      <c r="CS391">
        <v>10</v>
      </c>
      <c r="CT391" t="s">
        <v>396</v>
      </c>
      <c r="CU391" t="s">
        <v>396</v>
      </c>
      <c r="CV391">
        <v>4</v>
      </c>
      <c r="CW391" t="s">
        <v>396</v>
      </c>
      <c r="CX391" t="s">
        <v>396</v>
      </c>
      <c r="CY391" t="s">
        <v>396</v>
      </c>
      <c r="CZ391" t="s">
        <v>396</v>
      </c>
      <c r="DA391">
        <v>0</v>
      </c>
      <c r="DB391">
        <v>1.5</v>
      </c>
      <c r="DC391">
        <v>2.9</v>
      </c>
      <c r="DD391">
        <v>0</v>
      </c>
      <c r="DE391">
        <v>7</v>
      </c>
      <c r="DF391">
        <v>14</v>
      </c>
      <c r="DG391">
        <v>0</v>
      </c>
      <c r="DH391">
        <v>0</v>
      </c>
      <c r="DI391">
        <v>0</v>
      </c>
      <c r="DJ391">
        <v>0</v>
      </c>
      <c r="DK391">
        <v>0</v>
      </c>
      <c r="DL391">
        <v>0</v>
      </c>
      <c r="DM391">
        <v>0.15</v>
      </c>
      <c r="DN391">
        <v>0.15</v>
      </c>
      <c r="DO391">
        <v>0</v>
      </c>
      <c r="DP391">
        <v>0</v>
      </c>
      <c r="DQ391">
        <v>0</v>
      </c>
      <c r="DR391">
        <v>0</v>
      </c>
      <c r="DS391">
        <v>0</v>
      </c>
      <c r="DT391">
        <v>0</v>
      </c>
      <c r="DU391">
        <v>0</v>
      </c>
      <c r="DV391">
        <v>1</v>
      </c>
      <c r="DW391">
        <v>4</v>
      </c>
      <c r="DX391">
        <v>0</v>
      </c>
      <c r="DY391">
        <v>0.1</v>
      </c>
      <c r="DZ391">
        <v>2</v>
      </c>
      <c r="EA391" t="s">
        <v>396</v>
      </c>
      <c r="EB391" t="s">
        <v>396</v>
      </c>
      <c r="EC391" t="s">
        <v>396</v>
      </c>
      <c r="ED391">
        <v>0.4</v>
      </c>
      <c r="EE391">
        <v>1.4</v>
      </c>
      <c r="EF391">
        <v>3.6</v>
      </c>
      <c r="EG391">
        <v>0</v>
      </c>
      <c r="EH391">
        <v>0.5</v>
      </c>
      <c r="EI391">
        <v>1</v>
      </c>
      <c r="EJ391">
        <v>3.5</v>
      </c>
      <c r="EK391">
        <v>4.8</v>
      </c>
      <c r="EL391">
        <v>6</v>
      </c>
      <c r="EM391" t="s">
        <v>396</v>
      </c>
      <c r="EN391" t="s">
        <v>396</v>
      </c>
      <c r="EO391" t="s">
        <v>396</v>
      </c>
      <c r="EP391" t="s">
        <v>396</v>
      </c>
      <c r="EQ391" t="s">
        <v>396</v>
      </c>
      <c r="ER391" t="s">
        <v>396</v>
      </c>
      <c r="ES391" t="s">
        <v>396</v>
      </c>
      <c r="ET391" t="s">
        <v>396</v>
      </c>
      <c r="EU391" t="s">
        <v>396</v>
      </c>
      <c r="EV391" t="s">
        <v>396</v>
      </c>
      <c r="EW391" t="s">
        <v>396</v>
      </c>
      <c r="EX391" t="s">
        <v>396</v>
      </c>
      <c r="EY391" t="s">
        <v>396</v>
      </c>
      <c r="EZ391" t="s">
        <v>396</v>
      </c>
      <c r="FA391" t="s">
        <v>396</v>
      </c>
      <c r="FB391" t="s">
        <v>396</v>
      </c>
      <c r="FC391" t="s">
        <v>396</v>
      </c>
      <c r="FD391" t="s">
        <v>396</v>
      </c>
      <c r="FE391" t="s">
        <v>396</v>
      </c>
      <c r="FF391" t="s">
        <v>396</v>
      </c>
      <c r="FG391" t="s">
        <v>396</v>
      </c>
      <c r="FH391" t="s">
        <v>396</v>
      </c>
      <c r="FI391" t="s">
        <v>396</v>
      </c>
      <c r="FJ391" t="s">
        <v>396</v>
      </c>
      <c r="FK391" t="s">
        <v>396</v>
      </c>
      <c r="FL391" t="s">
        <v>396</v>
      </c>
      <c r="FM391" t="s">
        <v>396</v>
      </c>
      <c r="FN391" t="s">
        <v>396</v>
      </c>
      <c r="FO391" t="s">
        <v>396</v>
      </c>
      <c r="FP391" t="s">
        <v>396</v>
      </c>
      <c r="FQ391" t="s">
        <v>396</v>
      </c>
      <c r="FR391" t="s">
        <v>396</v>
      </c>
      <c r="FS391">
        <v>18140228</v>
      </c>
      <c r="FT391">
        <v>53079899</v>
      </c>
    </row>
    <row r="392" spans="1:176" x14ac:dyDescent="0.25">
      <c r="A392" s="13">
        <f t="shared" si="18"/>
        <v>18140228</v>
      </c>
      <c r="B392" s="13">
        <f t="shared" si="19"/>
        <v>53079900</v>
      </c>
      <c r="C392" s="14" t="str">
        <f>IF(ISNA(VLOOKUP(A392,ComponentTable!E:E,1,0)),"","Use")</f>
        <v>Use</v>
      </c>
      <c r="D392" s="14">
        <f t="shared" si="20"/>
        <v>53079900</v>
      </c>
      <c r="E392">
        <v>1016</v>
      </c>
      <c r="F392" t="s">
        <v>704</v>
      </c>
      <c r="G392" t="s">
        <v>396</v>
      </c>
      <c r="H392" t="s">
        <v>704</v>
      </c>
      <c r="I392" t="s">
        <v>396</v>
      </c>
      <c r="J392" t="s">
        <v>396</v>
      </c>
      <c r="K392" t="s">
        <v>396</v>
      </c>
      <c r="L392">
        <v>41</v>
      </c>
      <c r="M392" t="s">
        <v>396</v>
      </c>
      <c r="N392" t="s">
        <v>396</v>
      </c>
      <c r="O392">
        <v>203</v>
      </c>
      <c r="P392" t="s">
        <v>396</v>
      </c>
      <c r="Q392" t="s">
        <v>396</v>
      </c>
      <c r="R392">
        <v>162</v>
      </c>
      <c r="S392" t="s">
        <v>396</v>
      </c>
      <c r="T392">
        <v>0</v>
      </c>
      <c r="U392">
        <v>0</v>
      </c>
      <c r="V392">
        <v>0</v>
      </c>
      <c r="W392">
        <v>0</v>
      </c>
      <c r="X392">
        <v>0</v>
      </c>
      <c r="Y392">
        <v>0</v>
      </c>
      <c r="Z392">
        <v>100</v>
      </c>
      <c r="AA392">
        <v>100</v>
      </c>
      <c r="AB392">
        <v>100</v>
      </c>
      <c r="AC392">
        <v>100</v>
      </c>
      <c r="AD392">
        <v>100</v>
      </c>
      <c r="AE392">
        <v>100</v>
      </c>
      <c r="AF392">
        <v>85</v>
      </c>
      <c r="AG392">
        <v>90</v>
      </c>
      <c r="AH392">
        <v>95</v>
      </c>
      <c r="AI392">
        <v>3</v>
      </c>
      <c r="AJ392">
        <v>6.5</v>
      </c>
      <c r="AK392">
        <v>10</v>
      </c>
      <c r="AL392" t="s">
        <v>396</v>
      </c>
      <c r="AM392">
        <v>96.8</v>
      </c>
      <c r="AN392" t="s">
        <v>396</v>
      </c>
      <c r="AO392" t="s">
        <v>396</v>
      </c>
      <c r="AP392">
        <v>0</v>
      </c>
      <c r="AQ392" t="s">
        <v>396</v>
      </c>
      <c r="AR392" t="s">
        <v>396</v>
      </c>
      <c r="AS392">
        <v>1.3</v>
      </c>
      <c r="AT392" t="s">
        <v>396</v>
      </c>
      <c r="AU392" t="s">
        <v>396</v>
      </c>
      <c r="AV392">
        <v>18.2</v>
      </c>
      <c r="AW392" t="s">
        <v>396</v>
      </c>
      <c r="AX392" t="s">
        <v>396</v>
      </c>
      <c r="AY392">
        <v>63.1</v>
      </c>
      <c r="AZ392" t="s">
        <v>396</v>
      </c>
      <c r="BA392" t="s">
        <v>396</v>
      </c>
      <c r="BB392">
        <v>14.2</v>
      </c>
      <c r="BC392" t="s">
        <v>396</v>
      </c>
      <c r="BD392">
        <v>0</v>
      </c>
      <c r="BE392">
        <v>0.7</v>
      </c>
      <c r="BF392">
        <v>14.9</v>
      </c>
      <c r="BG392" t="s">
        <v>396</v>
      </c>
      <c r="BH392" t="s">
        <v>396</v>
      </c>
      <c r="BI392" t="s">
        <v>396</v>
      </c>
      <c r="BJ392" t="s">
        <v>396</v>
      </c>
      <c r="BK392" t="s">
        <v>396</v>
      </c>
      <c r="BL392" t="s">
        <v>396</v>
      </c>
      <c r="BM392">
        <v>1</v>
      </c>
      <c r="BN392">
        <v>2.5</v>
      </c>
      <c r="BO392">
        <v>4</v>
      </c>
      <c r="BP392">
        <v>0</v>
      </c>
      <c r="BQ392">
        <v>0</v>
      </c>
      <c r="BR392">
        <v>0</v>
      </c>
      <c r="BS392">
        <v>0</v>
      </c>
      <c r="BT392">
        <v>0.25</v>
      </c>
      <c r="BU392">
        <v>0.5</v>
      </c>
      <c r="BV392" t="s">
        <v>396</v>
      </c>
      <c r="BW392" t="s">
        <v>396</v>
      </c>
      <c r="BX392" t="s">
        <v>396</v>
      </c>
      <c r="BY392">
        <v>1.5</v>
      </c>
      <c r="BZ392">
        <v>1.58</v>
      </c>
      <c r="CA392">
        <v>1.65</v>
      </c>
      <c r="CB392" t="s">
        <v>396</v>
      </c>
      <c r="CC392" t="s">
        <v>396</v>
      </c>
      <c r="CD392" t="s">
        <v>396</v>
      </c>
      <c r="CE392" t="s">
        <v>396</v>
      </c>
      <c r="CF392">
        <v>1.55</v>
      </c>
      <c r="CG392" t="s">
        <v>396</v>
      </c>
      <c r="CH392" t="s">
        <v>396</v>
      </c>
      <c r="CI392">
        <v>42</v>
      </c>
      <c r="CJ392">
        <v>92</v>
      </c>
      <c r="CK392">
        <v>141</v>
      </c>
      <c r="CL392">
        <v>0.03</v>
      </c>
      <c r="CM392">
        <v>0.06</v>
      </c>
      <c r="CN392">
        <v>0.08</v>
      </c>
      <c r="CO392" t="s">
        <v>396</v>
      </c>
      <c r="CP392">
        <v>10.199999999999999</v>
      </c>
      <c r="CQ392" t="s">
        <v>396</v>
      </c>
      <c r="CR392" t="s">
        <v>396</v>
      </c>
      <c r="CS392">
        <v>9.1</v>
      </c>
      <c r="CT392" t="s">
        <v>396</v>
      </c>
      <c r="CU392" t="s">
        <v>396</v>
      </c>
      <c r="CV392">
        <v>3.5</v>
      </c>
      <c r="CW392" t="s">
        <v>396</v>
      </c>
      <c r="CX392" t="s">
        <v>396</v>
      </c>
      <c r="CY392" t="s">
        <v>396</v>
      </c>
      <c r="CZ392" t="s">
        <v>396</v>
      </c>
      <c r="DA392">
        <v>0</v>
      </c>
      <c r="DB392">
        <v>1.5</v>
      </c>
      <c r="DC392">
        <v>2.9</v>
      </c>
      <c r="DD392">
        <v>0</v>
      </c>
      <c r="DE392">
        <v>7</v>
      </c>
      <c r="DF392">
        <v>14</v>
      </c>
      <c r="DG392">
        <v>0</v>
      </c>
      <c r="DH392">
        <v>0</v>
      </c>
      <c r="DI392">
        <v>0</v>
      </c>
      <c r="DJ392">
        <v>0</v>
      </c>
      <c r="DK392">
        <v>0</v>
      </c>
      <c r="DL392">
        <v>0</v>
      </c>
      <c r="DM392">
        <v>0.02</v>
      </c>
      <c r="DN392">
        <v>0.02</v>
      </c>
      <c r="DO392">
        <v>0</v>
      </c>
      <c r="DP392">
        <v>0</v>
      </c>
      <c r="DQ392">
        <v>0</v>
      </c>
      <c r="DR392">
        <v>0</v>
      </c>
      <c r="DS392">
        <v>0</v>
      </c>
      <c r="DT392">
        <v>0</v>
      </c>
      <c r="DU392">
        <v>0</v>
      </c>
      <c r="DV392">
        <v>1</v>
      </c>
      <c r="DW392">
        <v>4</v>
      </c>
      <c r="DX392">
        <v>0</v>
      </c>
      <c r="DY392">
        <v>0.1</v>
      </c>
      <c r="DZ392">
        <v>2</v>
      </c>
      <c r="EA392" t="s">
        <v>396</v>
      </c>
      <c r="EB392" t="s">
        <v>396</v>
      </c>
      <c r="EC392" t="s">
        <v>396</v>
      </c>
      <c r="ED392">
        <v>0.1</v>
      </c>
      <c r="EE392">
        <v>0.5</v>
      </c>
      <c r="EF392">
        <v>1.6</v>
      </c>
      <c r="EG392">
        <v>0</v>
      </c>
      <c r="EH392">
        <v>0.5</v>
      </c>
      <c r="EI392">
        <v>1</v>
      </c>
      <c r="EJ392">
        <v>3.5</v>
      </c>
      <c r="EK392">
        <v>4.8</v>
      </c>
      <c r="EL392">
        <v>6</v>
      </c>
      <c r="EM392" t="s">
        <v>396</v>
      </c>
      <c r="EN392" t="s">
        <v>396</v>
      </c>
      <c r="EO392" t="s">
        <v>396</v>
      </c>
      <c r="EP392" t="s">
        <v>396</v>
      </c>
      <c r="EQ392" t="s">
        <v>396</v>
      </c>
      <c r="ER392" t="s">
        <v>396</v>
      </c>
      <c r="ES392" t="s">
        <v>396</v>
      </c>
      <c r="ET392" t="s">
        <v>396</v>
      </c>
      <c r="EU392" t="s">
        <v>396</v>
      </c>
      <c r="EV392" t="s">
        <v>396</v>
      </c>
      <c r="EW392" t="s">
        <v>396</v>
      </c>
      <c r="EX392" t="s">
        <v>396</v>
      </c>
      <c r="EY392" t="s">
        <v>396</v>
      </c>
      <c r="EZ392" t="s">
        <v>396</v>
      </c>
      <c r="FA392" t="s">
        <v>396</v>
      </c>
      <c r="FB392" t="s">
        <v>396</v>
      </c>
      <c r="FC392" t="s">
        <v>396</v>
      </c>
      <c r="FD392" t="s">
        <v>396</v>
      </c>
      <c r="FE392" t="s">
        <v>396</v>
      </c>
      <c r="FF392" t="s">
        <v>396</v>
      </c>
      <c r="FG392" t="s">
        <v>396</v>
      </c>
      <c r="FH392" t="s">
        <v>396</v>
      </c>
      <c r="FI392" t="s">
        <v>396</v>
      </c>
      <c r="FJ392" t="s">
        <v>396</v>
      </c>
      <c r="FK392" t="s">
        <v>396</v>
      </c>
      <c r="FL392" t="s">
        <v>396</v>
      </c>
      <c r="FM392" t="s">
        <v>396</v>
      </c>
      <c r="FN392" t="s">
        <v>396</v>
      </c>
      <c r="FO392" t="s">
        <v>396</v>
      </c>
      <c r="FP392" t="s">
        <v>396</v>
      </c>
      <c r="FQ392" t="s">
        <v>396</v>
      </c>
      <c r="FR392" t="s">
        <v>396</v>
      </c>
      <c r="FS392">
        <v>18140228</v>
      </c>
      <c r="FT392">
        <v>53079900</v>
      </c>
    </row>
    <row r="393" spans="1:176" hidden="1" x14ac:dyDescent="0.25">
      <c r="A393" s="13">
        <f t="shared" si="18"/>
        <v>18140441</v>
      </c>
      <c r="B393" s="13">
        <f t="shared" si="19"/>
        <v>53080638</v>
      </c>
      <c r="C393" s="14" t="str">
        <f>IF(ISNA(VLOOKUP(A393,ComponentTable!E:E,1,0)),"","Use")</f>
        <v/>
      </c>
      <c r="D393" s="14" t="str">
        <f t="shared" si="20"/>
        <v/>
      </c>
      <c r="E393">
        <v>1017</v>
      </c>
      <c r="F393" t="s">
        <v>721</v>
      </c>
      <c r="G393" t="s">
        <v>396</v>
      </c>
      <c r="H393" t="s">
        <v>704</v>
      </c>
      <c r="I393" t="s">
        <v>396</v>
      </c>
      <c r="J393" t="s">
        <v>396</v>
      </c>
      <c r="K393">
        <v>33</v>
      </c>
      <c r="L393">
        <v>91</v>
      </c>
      <c r="M393">
        <v>191</v>
      </c>
      <c r="N393">
        <v>203</v>
      </c>
      <c r="O393">
        <v>203</v>
      </c>
      <c r="P393">
        <v>203</v>
      </c>
      <c r="Q393">
        <v>13</v>
      </c>
      <c r="R393">
        <v>112</v>
      </c>
      <c r="S393">
        <v>170</v>
      </c>
      <c r="T393">
        <v>0</v>
      </c>
      <c r="U393">
        <v>0</v>
      </c>
      <c r="V393">
        <v>0</v>
      </c>
      <c r="W393">
        <v>0</v>
      </c>
      <c r="X393">
        <v>0</v>
      </c>
      <c r="Y393">
        <v>0</v>
      </c>
      <c r="Z393">
        <v>100</v>
      </c>
      <c r="AA393">
        <v>100</v>
      </c>
      <c r="AB393">
        <v>100</v>
      </c>
      <c r="AC393">
        <v>100</v>
      </c>
      <c r="AD393">
        <v>100</v>
      </c>
      <c r="AE393">
        <v>100</v>
      </c>
      <c r="AF393">
        <v>87</v>
      </c>
      <c r="AG393">
        <v>94</v>
      </c>
      <c r="AH393">
        <v>100</v>
      </c>
      <c r="AI393">
        <v>7</v>
      </c>
      <c r="AJ393">
        <v>11</v>
      </c>
      <c r="AK393">
        <v>16</v>
      </c>
      <c r="AL393">
        <v>90</v>
      </c>
      <c r="AM393">
        <v>97</v>
      </c>
      <c r="AN393">
        <v>99.5</v>
      </c>
      <c r="AO393">
        <v>0</v>
      </c>
      <c r="AP393">
        <v>0</v>
      </c>
      <c r="AQ393">
        <v>0.5</v>
      </c>
      <c r="AR393">
        <v>0</v>
      </c>
      <c r="AS393">
        <v>1</v>
      </c>
      <c r="AT393">
        <v>3</v>
      </c>
      <c r="AU393">
        <v>5</v>
      </c>
      <c r="AV393">
        <v>18.3</v>
      </c>
      <c r="AW393">
        <v>25</v>
      </c>
      <c r="AX393">
        <v>50</v>
      </c>
      <c r="AY393">
        <v>63.4</v>
      </c>
      <c r="AZ393">
        <v>80</v>
      </c>
      <c r="BA393">
        <v>5</v>
      </c>
      <c r="BB393">
        <v>14.3</v>
      </c>
      <c r="BC393">
        <v>20</v>
      </c>
      <c r="BD393">
        <v>0</v>
      </c>
      <c r="BE393">
        <v>1</v>
      </c>
      <c r="BF393">
        <v>8</v>
      </c>
      <c r="BG393" t="s">
        <v>396</v>
      </c>
      <c r="BH393">
        <v>0.5</v>
      </c>
      <c r="BI393" t="s">
        <v>396</v>
      </c>
      <c r="BJ393" t="s">
        <v>396</v>
      </c>
      <c r="BK393">
        <v>0.5</v>
      </c>
      <c r="BL393" t="s">
        <v>396</v>
      </c>
      <c r="BM393">
        <v>0.5</v>
      </c>
      <c r="BN393">
        <v>2</v>
      </c>
      <c r="BO393">
        <v>5</v>
      </c>
      <c r="BP393">
        <v>0</v>
      </c>
      <c r="BQ393">
        <v>0</v>
      </c>
      <c r="BR393">
        <v>0</v>
      </c>
      <c r="BS393">
        <v>0</v>
      </c>
      <c r="BT393">
        <v>0.25</v>
      </c>
      <c r="BU393">
        <v>0.5</v>
      </c>
      <c r="BV393" t="s">
        <v>396</v>
      </c>
      <c r="BW393" t="s">
        <v>396</v>
      </c>
      <c r="BX393" t="s">
        <v>396</v>
      </c>
      <c r="BY393">
        <v>1.54</v>
      </c>
      <c r="BZ393">
        <v>1.57</v>
      </c>
      <c r="CA393">
        <v>1.6</v>
      </c>
      <c r="CB393" t="s">
        <v>396</v>
      </c>
      <c r="CC393" t="s">
        <v>396</v>
      </c>
      <c r="CD393" t="s">
        <v>396</v>
      </c>
      <c r="CE393">
        <v>1.54</v>
      </c>
      <c r="CF393">
        <v>1.57</v>
      </c>
      <c r="CG393">
        <v>1.6</v>
      </c>
      <c r="CH393">
        <v>2.65</v>
      </c>
      <c r="CI393">
        <v>42</v>
      </c>
      <c r="CJ393">
        <v>92</v>
      </c>
      <c r="CK393">
        <v>141</v>
      </c>
      <c r="CL393">
        <v>0.06</v>
      </c>
      <c r="CM393">
        <v>0.08</v>
      </c>
      <c r="CN393">
        <v>0.1</v>
      </c>
      <c r="CO393">
        <v>7.8</v>
      </c>
      <c r="CP393">
        <v>11.9</v>
      </c>
      <c r="CQ393">
        <v>14.9</v>
      </c>
      <c r="CR393">
        <v>3.8</v>
      </c>
      <c r="CS393">
        <v>7.6</v>
      </c>
      <c r="CT393">
        <v>11.2</v>
      </c>
      <c r="CU393">
        <v>0.4</v>
      </c>
      <c r="CV393">
        <v>1.8</v>
      </c>
      <c r="CW393">
        <v>4.4000000000000004</v>
      </c>
      <c r="CX393">
        <v>38</v>
      </c>
      <c r="CY393">
        <v>39</v>
      </c>
      <c r="CZ393">
        <v>40</v>
      </c>
      <c r="DA393">
        <v>0</v>
      </c>
      <c r="DB393">
        <v>0.1</v>
      </c>
      <c r="DC393">
        <v>0.3</v>
      </c>
      <c r="DD393">
        <v>0</v>
      </c>
      <c r="DE393">
        <v>0</v>
      </c>
      <c r="DF393">
        <v>0</v>
      </c>
      <c r="DG393">
        <v>0</v>
      </c>
      <c r="DH393">
        <v>0</v>
      </c>
      <c r="DI393">
        <v>0</v>
      </c>
      <c r="DJ393">
        <v>0</v>
      </c>
      <c r="DK393">
        <v>0</v>
      </c>
      <c r="DL393">
        <v>0</v>
      </c>
      <c r="DM393">
        <v>0.02</v>
      </c>
      <c r="DN393">
        <v>0.02</v>
      </c>
      <c r="DO393">
        <v>0</v>
      </c>
      <c r="DP393">
        <v>0</v>
      </c>
      <c r="DQ393">
        <v>0</v>
      </c>
      <c r="DR393">
        <v>0</v>
      </c>
      <c r="DS393">
        <v>0</v>
      </c>
      <c r="DT393">
        <v>0</v>
      </c>
      <c r="DU393">
        <v>0</v>
      </c>
      <c r="DV393">
        <v>1</v>
      </c>
      <c r="DW393">
        <v>4</v>
      </c>
      <c r="DX393">
        <v>0</v>
      </c>
      <c r="DY393">
        <v>1</v>
      </c>
      <c r="DZ393">
        <v>2</v>
      </c>
      <c r="EA393" t="s">
        <v>396</v>
      </c>
      <c r="EB393" t="s">
        <v>396</v>
      </c>
      <c r="EC393" t="s">
        <v>396</v>
      </c>
      <c r="ED393">
        <v>0.1</v>
      </c>
      <c r="EE393">
        <v>0.6</v>
      </c>
      <c r="EF393">
        <v>1.6</v>
      </c>
      <c r="EG393">
        <v>0.1</v>
      </c>
      <c r="EH393">
        <v>0.6</v>
      </c>
      <c r="EI393">
        <v>1.6</v>
      </c>
      <c r="EJ393">
        <v>5.0999999999999996</v>
      </c>
      <c r="EK393">
        <v>5.3</v>
      </c>
      <c r="EL393">
        <v>6.5</v>
      </c>
      <c r="EM393" t="s">
        <v>396</v>
      </c>
      <c r="EN393" t="s">
        <v>396</v>
      </c>
      <c r="EO393" t="s">
        <v>396</v>
      </c>
      <c r="EP393" t="s">
        <v>396</v>
      </c>
      <c r="EQ393" t="s">
        <v>396</v>
      </c>
      <c r="ER393" t="s">
        <v>396</v>
      </c>
      <c r="ES393" t="s">
        <v>396</v>
      </c>
      <c r="ET393" t="s">
        <v>396</v>
      </c>
      <c r="EU393" t="s">
        <v>396</v>
      </c>
      <c r="EV393">
        <v>0</v>
      </c>
      <c r="EW393">
        <v>2.4</v>
      </c>
      <c r="EX393">
        <v>3.5</v>
      </c>
      <c r="EY393" t="s">
        <v>396</v>
      </c>
      <c r="EZ393" t="s">
        <v>396</v>
      </c>
      <c r="FA393" t="s">
        <v>396</v>
      </c>
      <c r="FB393" t="s">
        <v>396</v>
      </c>
      <c r="FC393" t="s">
        <v>396</v>
      </c>
      <c r="FD393" t="s">
        <v>396</v>
      </c>
      <c r="FE393" t="s">
        <v>396</v>
      </c>
      <c r="FF393" t="s">
        <v>396</v>
      </c>
      <c r="FG393" t="s">
        <v>396</v>
      </c>
      <c r="FH393" t="s">
        <v>396</v>
      </c>
      <c r="FI393" t="s">
        <v>396</v>
      </c>
      <c r="FJ393" t="s">
        <v>396</v>
      </c>
      <c r="FK393" t="s">
        <v>396</v>
      </c>
      <c r="FL393" t="s">
        <v>396</v>
      </c>
      <c r="FM393" t="s">
        <v>396</v>
      </c>
      <c r="FN393" t="s">
        <v>396</v>
      </c>
      <c r="FO393" t="s">
        <v>396</v>
      </c>
      <c r="FP393" t="s">
        <v>396</v>
      </c>
      <c r="FQ393" t="s">
        <v>396</v>
      </c>
      <c r="FR393" t="s">
        <v>396</v>
      </c>
      <c r="FS393">
        <v>18140441</v>
      </c>
      <c r="FT393">
        <v>53080638</v>
      </c>
    </row>
    <row r="394" spans="1:176" hidden="1" x14ac:dyDescent="0.25">
      <c r="A394" s="13">
        <f t="shared" si="18"/>
        <v>18140441</v>
      </c>
      <c r="B394" s="13">
        <f t="shared" si="19"/>
        <v>53080637</v>
      </c>
      <c r="C394" s="14" t="str">
        <f>IF(ISNA(VLOOKUP(A394,ComponentTable!E:E,1,0)),"","Use")</f>
        <v/>
      </c>
      <c r="D394" s="14" t="str">
        <f t="shared" si="20"/>
        <v/>
      </c>
      <c r="E394">
        <v>1018</v>
      </c>
      <c r="F394" t="s">
        <v>727</v>
      </c>
      <c r="G394" t="s">
        <v>396</v>
      </c>
      <c r="H394" t="s">
        <v>709</v>
      </c>
      <c r="I394" t="s">
        <v>396</v>
      </c>
      <c r="J394" t="s">
        <v>396</v>
      </c>
      <c r="K394">
        <v>18</v>
      </c>
      <c r="L394">
        <v>46</v>
      </c>
      <c r="M394">
        <v>127</v>
      </c>
      <c r="N394">
        <v>33</v>
      </c>
      <c r="O394">
        <v>91</v>
      </c>
      <c r="P394">
        <v>191</v>
      </c>
      <c r="Q394">
        <v>15</v>
      </c>
      <c r="R394">
        <v>45</v>
      </c>
      <c r="S394">
        <v>64</v>
      </c>
      <c r="T394">
        <v>0</v>
      </c>
      <c r="U394">
        <v>0</v>
      </c>
      <c r="V394">
        <v>0</v>
      </c>
      <c r="W394">
        <v>0</v>
      </c>
      <c r="X394">
        <v>0</v>
      </c>
      <c r="Y394">
        <v>0</v>
      </c>
      <c r="Z394">
        <v>100</v>
      </c>
      <c r="AA394">
        <v>100</v>
      </c>
      <c r="AB394">
        <v>100</v>
      </c>
      <c r="AC394">
        <v>100</v>
      </c>
      <c r="AD394">
        <v>100</v>
      </c>
      <c r="AE394">
        <v>100</v>
      </c>
      <c r="AF394">
        <v>87</v>
      </c>
      <c r="AG394">
        <v>94</v>
      </c>
      <c r="AH394">
        <v>100</v>
      </c>
      <c r="AI394">
        <v>7</v>
      </c>
      <c r="AJ394">
        <v>11</v>
      </c>
      <c r="AK394">
        <v>16</v>
      </c>
      <c r="AL394">
        <v>90</v>
      </c>
      <c r="AM394">
        <v>96.8</v>
      </c>
      <c r="AN394">
        <v>99</v>
      </c>
      <c r="AO394">
        <v>0</v>
      </c>
      <c r="AP394">
        <v>0</v>
      </c>
      <c r="AQ394">
        <v>0.5</v>
      </c>
      <c r="AR394">
        <v>0</v>
      </c>
      <c r="AS394">
        <v>1.3</v>
      </c>
      <c r="AT394">
        <v>3</v>
      </c>
      <c r="AU394">
        <v>5</v>
      </c>
      <c r="AV394">
        <v>18.2</v>
      </c>
      <c r="AW394">
        <v>25</v>
      </c>
      <c r="AX394">
        <v>50</v>
      </c>
      <c r="AY394">
        <v>63.1</v>
      </c>
      <c r="AZ394">
        <v>80</v>
      </c>
      <c r="BA394">
        <v>5</v>
      </c>
      <c r="BB394">
        <v>14.2</v>
      </c>
      <c r="BC394">
        <v>20</v>
      </c>
      <c r="BD394">
        <v>0</v>
      </c>
      <c r="BE394">
        <v>0.7</v>
      </c>
      <c r="BF394">
        <v>7.2</v>
      </c>
      <c r="BG394" t="s">
        <v>396</v>
      </c>
      <c r="BH394">
        <v>0.4</v>
      </c>
      <c r="BI394" t="s">
        <v>396</v>
      </c>
      <c r="BJ394" t="s">
        <v>396</v>
      </c>
      <c r="BK394">
        <v>0.3</v>
      </c>
      <c r="BL394" t="s">
        <v>396</v>
      </c>
      <c r="BM394">
        <v>1</v>
      </c>
      <c r="BN394">
        <v>2.5</v>
      </c>
      <c r="BO394">
        <v>5</v>
      </c>
      <c r="BP394">
        <v>0</v>
      </c>
      <c r="BQ394">
        <v>0</v>
      </c>
      <c r="BR394">
        <v>0</v>
      </c>
      <c r="BS394">
        <v>0.75</v>
      </c>
      <c r="BT394">
        <v>1.25</v>
      </c>
      <c r="BU394">
        <v>2</v>
      </c>
      <c r="BV394" t="s">
        <v>396</v>
      </c>
      <c r="BW394" t="s">
        <v>396</v>
      </c>
      <c r="BX394" t="s">
        <v>396</v>
      </c>
      <c r="BY394">
        <v>1.56</v>
      </c>
      <c r="BZ394">
        <v>1.58</v>
      </c>
      <c r="CA394">
        <v>1.59</v>
      </c>
      <c r="CB394" t="s">
        <v>396</v>
      </c>
      <c r="CC394" t="s">
        <v>396</v>
      </c>
      <c r="CD394" t="s">
        <v>396</v>
      </c>
      <c r="CE394">
        <v>1.57</v>
      </c>
      <c r="CF394">
        <v>1.59</v>
      </c>
      <c r="CG394">
        <v>1.6</v>
      </c>
      <c r="CH394">
        <v>2.63</v>
      </c>
      <c r="CI394">
        <v>42</v>
      </c>
      <c r="CJ394">
        <v>92</v>
      </c>
      <c r="CK394">
        <v>141</v>
      </c>
      <c r="CL394">
        <v>0.12</v>
      </c>
      <c r="CM394">
        <v>0.14000000000000001</v>
      </c>
      <c r="CN394">
        <v>0.16</v>
      </c>
      <c r="CO394">
        <v>12</v>
      </c>
      <c r="CP394">
        <v>14.4</v>
      </c>
      <c r="CQ394">
        <v>16.7</v>
      </c>
      <c r="CR394">
        <v>7.8</v>
      </c>
      <c r="CS394">
        <v>10.4</v>
      </c>
      <c r="CT394">
        <v>13.5</v>
      </c>
      <c r="CU394">
        <v>1.9</v>
      </c>
      <c r="CV394">
        <v>3.8</v>
      </c>
      <c r="CW394">
        <v>6.7</v>
      </c>
      <c r="CX394">
        <v>38</v>
      </c>
      <c r="CY394">
        <v>38</v>
      </c>
      <c r="CZ394">
        <v>39</v>
      </c>
      <c r="DA394">
        <v>0</v>
      </c>
      <c r="DB394">
        <v>0.2</v>
      </c>
      <c r="DC394">
        <v>0.5</v>
      </c>
      <c r="DD394">
        <v>0</v>
      </c>
      <c r="DE394">
        <v>0</v>
      </c>
      <c r="DF394">
        <v>0</v>
      </c>
      <c r="DG394">
        <v>0</v>
      </c>
      <c r="DH394">
        <v>0</v>
      </c>
      <c r="DI394">
        <v>0</v>
      </c>
      <c r="DJ394">
        <v>0</v>
      </c>
      <c r="DK394">
        <v>0</v>
      </c>
      <c r="DL394">
        <v>0</v>
      </c>
      <c r="DM394">
        <v>0.02</v>
      </c>
      <c r="DN394">
        <v>0.02</v>
      </c>
      <c r="DO394">
        <v>0</v>
      </c>
      <c r="DP394">
        <v>0</v>
      </c>
      <c r="DQ394">
        <v>0</v>
      </c>
      <c r="DR394">
        <v>0</v>
      </c>
      <c r="DS394">
        <v>0</v>
      </c>
      <c r="DT394">
        <v>0</v>
      </c>
      <c r="DU394">
        <v>0</v>
      </c>
      <c r="DV394">
        <v>1</v>
      </c>
      <c r="DW394">
        <v>4</v>
      </c>
      <c r="DX394">
        <v>0</v>
      </c>
      <c r="DY394">
        <v>1</v>
      </c>
      <c r="DZ394">
        <v>2</v>
      </c>
      <c r="EA394" t="s">
        <v>396</v>
      </c>
      <c r="EB394" t="s">
        <v>396</v>
      </c>
      <c r="EC394" t="s">
        <v>396</v>
      </c>
      <c r="ED394">
        <v>0.5</v>
      </c>
      <c r="EE394">
        <v>1.3</v>
      </c>
      <c r="EF394">
        <v>2.8</v>
      </c>
      <c r="EG394">
        <v>0.5</v>
      </c>
      <c r="EH394">
        <v>0.6</v>
      </c>
      <c r="EI394">
        <v>2.2000000000000002</v>
      </c>
      <c r="EJ394">
        <v>4.5</v>
      </c>
      <c r="EK394">
        <v>5.3</v>
      </c>
      <c r="EL394">
        <v>6</v>
      </c>
      <c r="EM394" t="s">
        <v>396</v>
      </c>
      <c r="EN394" t="s">
        <v>396</v>
      </c>
      <c r="EO394" t="s">
        <v>396</v>
      </c>
      <c r="EP394" t="s">
        <v>396</v>
      </c>
      <c r="EQ394" t="s">
        <v>396</v>
      </c>
      <c r="ER394" t="s">
        <v>396</v>
      </c>
      <c r="ES394" t="s">
        <v>396</v>
      </c>
      <c r="ET394" t="s">
        <v>396</v>
      </c>
      <c r="EU394" t="s">
        <v>396</v>
      </c>
      <c r="EV394">
        <v>2</v>
      </c>
      <c r="EW394">
        <v>4</v>
      </c>
      <c r="EX394">
        <v>6.8</v>
      </c>
      <c r="EY394" t="s">
        <v>396</v>
      </c>
      <c r="EZ394" t="s">
        <v>396</v>
      </c>
      <c r="FA394" t="s">
        <v>396</v>
      </c>
      <c r="FB394" t="s">
        <v>396</v>
      </c>
      <c r="FC394" t="s">
        <v>396</v>
      </c>
      <c r="FD394" t="s">
        <v>396</v>
      </c>
      <c r="FE394" t="s">
        <v>396</v>
      </c>
      <c r="FF394" t="s">
        <v>396</v>
      </c>
      <c r="FG394" t="s">
        <v>396</v>
      </c>
      <c r="FH394" t="s">
        <v>396</v>
      </c>
      <c r="FI394" t="s">
        <v>396</v>
      </c>
      <c r="FJ394" t="s">
        <v>396</v>
      </c>
      <c r="FK394" t="s">
        <v>396</v>
      </c>
      <c r="FL394" t="s">
        <v>396</v>
      </c>
      <c r="FM394" t="s">
        <v>396</v>
      </c>
      <c r="FN394" t="s">
        <v>396</v>
      </c>
      <c r="FO394" t="s">
        <v>396</v>
      </c>
      <c r="FP394" t="s">
        <v>396</v>
      </c>
      <c r="FQ394" t="s">
        <v>396</v>
      </c>
      <c r="FR394" t="s">
        <v>396</v>
      </c>
      <c r="FS394">
        <v>18140441</v>
      </c>
      <c r="FT394">
        <v>53080637</v>
      </c>
    </row>
    <row r="395" spans="1:176" hidden="1" x14ac:dyDescent="0.25">
      <c r="A395" s="13">
        <f t="shared" si="18"/>
        <v>18140441</v>
      </c>
      <c r="B395" s="13">
        <f t="shared" si="19"/>
        <v>53080636</v>
      </c>
      <c r="C395" s="14" t="str">
        <f>IF(ISNA(VLOOKUP(A395,ComponentTable!E:E,1,0)),"","Use")</f>
        <v/>
      </c>
      <c r="D395" s="14" t="str">
        <f t="shared" si="20"/>
        <v/>
      </c>
      <c r="E395">
        <v>1019</v>
      </c>
      <c r="F395" t="s">
        <v>705</v>
      </c>
      <c r="G395" t="s">
        <v>396</v>
      </c>
      <c r="H395" t="s">
        <v>702</v>
      </c>
      <c r="I395" t="s">
        <v>396</v>
      </c>
      <c r="J395" t="s">
        <v>396</v>
      </c>
      <c r="K395">
        <v>5</v>
      </c>
      <c r="L395">
        <v>5</v>
      </c>
      <c r="M395">
        <v>20</v>
      </c>
      <c r="N395">
        <v>18</v>
      </c>
      <c r="O395">
        <v>46</v>
      </c>
      <c r="P395">
        <v>127</v>
      </c>
      <c r="Q395">
        <v>13</v>
      </c>
      <c r="R395">
        <v>41</v>
      </c>
      <c r="S395">
        <v>107</v>
      </c>
      <c r="T395">
        <v>0</v>
      </c>
      <c r="U395">
        <v>0</v>
      </c>
      <c r="V395">
        <v>0</v>
      </c>
      <c r="W395">
        <v>0</v>
      </c>
      <c r="X395">
        <v>0</v>
      </c>
      <c r="Y395">
        <v>0</v>
      </c>
      <c r="Z395">
        <v>100</v>
      </c>
      <c r="AA395">
        <v>100</v>
      </c>
      <c r="AB395">
        <v>100</v>
      </c>
      <c r="AC395">
        <v>100</v>
      </c>
      <c r="AD395">
        <v>100</v>
      </c>
      <c r="AE395">
        <v>100</v>
      </c>
      <c r="AF395">
        <v>86</v>
      </c>
      <c r="AG395">
        <v>94</v>
      </c>
      <c r="AH395">
        <v>100</v>
      </c>
      <c r="AI395">
        <v>6</v>
      </c>
      <c r="AJ395">
        <v>9</v>
      </c>
      <c r="AK395">
        <v>14</v>
      </c>
      <c r="AL395">
        <v>90</v>
      </c>
      <c r="AM395">
        <v>98.9</v>
      </c>
      <c r="AN395">
        <v>99.9</v>
      </c>
      <c r="AO395">
        <v>0</v>
      </c>
      <c r="AP395">
        <v>0</v>
      </c>
      <c r="AQ395">
        <v>0.5</v>
      </c>
      <c r="AR395">
        <v>0</v>
      </c>
      <c r="AS395">
        <v>1.4</v>
      </c>
      <c r="AT395">
        <v>3</v>
      </c>
      <c r="AU395">
        <v>5</v>
      </c>
      <c r="AV395">
        <v>18.600000000000001</v>
      </c>
      <c r="AW395">
        <v>25</v>
      </c>
      <c r="AX395">
        <v>50</v>
      </c>
      <c r="AY395">
        <v>64.400000000000006</v>
      </c>
      <c r="AZ395">
        <v>80</v>
      </c>
      <c r="BA395">
        <v>5</v>
      </c>
      <c r="BB395">
        <v>14.5</v>
      </c>
      <c r="BC395">
        <v>20</v>
      </c>
      <c r="BD395">
        <v>0</v>
      </c>
      <c r="BE395">
        <v>0.6</v>
      </c>
      <c r="BF395">
        <v>8</v>
      </c>
      <c r="BG395" t="s">
        <v>396</v>
      </c>
      <c r="BH395">
        <v>0.3</v>
      </c>
      <c r="BI395" t="s">
        <v>396</v>
      </c>
      <c r="BJ395" t="s">
        <v>396</v>
      </c>
      <c r="BK395">
        <v>0.3</v>
      </c>
      <c r="BL395" t="s">
        <v>396</v>
      </c>
      <c r="BM395">
        <v>0.1</v>
      </c>
      <c r="BN395">
        <v>0.5</v>
      </c>
      <c r="BO395">
        <v>2</v>
      </c>
      <c r="BP395">
        <v>0</v>
      </c>
      <c r="BQ395">
        <v>0</v>
      </c>
      <c r="BR395">
        <v>0</v>
      </c>
      <c r="BS395">
        <v>0</v>
      </c>
      <c r="BT395">
        <v>0.25</v>
      </c>
      <c r="BU395">
        <v>0.5</v>
      </c>
      <c r="BV395" t="s">
        <v>396</v>
      </c>
      <c r="BW395" t="s">
        <v>396</v>
      </c>
      <c r="BX395" t="s">
        <v>396</v>
      </c>
      <c r="BY395">
        <v>1.59</v>
      </c>
      <c r="BZ395">
        <v>1.59</v>
      </c>
      <c r="CA395">
        <v>1.59</v>
      </c>
      <c r="CB395" t="s">
        <v>396</v>
      </c>
      <c r="CC395" t="s">
        <v>396</v>
      </c>
      <c r="CD395" t="s">
        <v>396</v>
      </c>
      <c r="CE395">
        <v>1.59</v>
      </c>
      <c r="CF395">
        <v>1.59</v>
      </c>
      <c r="CG395">
        <v>1.59</v>
      </c>
      <c r="CH395">
        <v>2.65</v>
      </c>
      <c r="CI395">
        <v>42</v>
      </c>
      <c r="CJ395">
        <v>92</v>
      </c>
      <c r="CK395">
        <v>141</v>
      </c>
      <c r="CL395">
        <v>0.06</v>
      </c>
      <c r="CM395">
        <v>0.08</v>
      </c>
      <c r="CN395">
        <v>0.1</v>
      </c>
      <c r="CO395">
        <v>5.2</v>
      </c>
      <c r="CP395">
        <v>9.5</v>
      </c>
      <c r="CQ395">
        <v>12.6</v>
      </c>
      <c r="CR395">
        <v>1.9</v>
      </c>
      <c r="CS395">
        <v>5.2</v>
      </c>
      <c r="CT395">
        <v>8.3000000000000007</v>
      </c>
      <c r="CU395">
        <v>0.1</v>
      </c>
      <c r="CV395">
        <v>0.8</v>
      </c>
      <c r="CW395">
        <v>2.2999999999999998</v>
      </c>
      <c r="CX395">
        <v>38</v>
      </c>
      <c r="CY395">
        <v>38</v>
      </c>
      <c r="CZ395">
        <v>38</v>
      </c>
      <c r="DA395">
        <v>0</v>
      </c>
      <c r="DB395">
        <v>0</v>
      </c>
      <c r="DC395">
        <v>0.1</v>
      </c>
      <c r="DD395">
        <v>0</v>
      </c>
      <c r="DE395">
        <v>0</v>
      </c>
      <c r="DF395">
        <v>0</v>
      </c>
      <c r="DG395">
        <v>0</v>
      </c>
      <c r="DH395">
        <v>0</v>
      </c>
      <c r="DI395">
        <v>0</v>
      </c>
      <c r="DJ395">
        <v>0</v>
      </c>
      <c r="DK395">
        <v>0</v>
      </c>
      <c r="DL395">
        <v>0</v>
      </c>
      <c r="DM395">
        <v>0.02</v>
      </c>
      <c r="DN395">
        <v>0.02</v>
      </c>
      <c r="DO395">
        <v>0</v>
      </c>
      <c r="DP395">
        <v>0</v>
      </c>
      <c r="DQ395">
        <v>0</v>
      </c>
      <c r="DR395">
        <v>0</v>
      </c>
      <c r="DS395">
        <v>0</v>
      </c>
      <c r="DT395">
        <v>0</v>
      </c>
      <c r="DU395">
        <v>0</v>
      </c>
      <c r="DV395">
        <v>1</v>
      </c>
      <c r="DW395">
        <v>4</v>
      </c>
      <c r="DX395">
        <v>0</v>
      </c>
      <c r="DY395">
        <v>1</v>
      </c>
      <c r="DZ395">
        <v>2</v>
      </c>
      <c r="EA395" t="s">
        <v>396</v>
      </c>
      <c r="EB395" t="s">
        <v>396</v>
      </c>
      <c r="EC395" t="s">
        <v>396</v>
      </c>
      <c r="ED395">
        <v>0</v>
      </c>
      <c r="EE395">
        <v>0.1</v>
      </c>
      <c r="EF395">
        <v>1</v>
      </c>
      <c r="EG395">
        <v>0</v>
      </c>
      <c r="EH395">
        <v>0.1</v>
      </c>
      <c r="EI395">
        <v>0.8</v>
      </c>
      <c r="EJ395">
        <v>4.5</v>
      </c>
      <c r="EK395">
        <v>5.3</v>
      </c>
      <c r="EL395">
        <v>6</v>
      </c>
      <c r="EM395" t="s">
        <v>396</v>
      </c>
      <c r="EN395" t="s">
        <v>396</v>
      </c>
      <c r="EO395" t="s">
        <v>396</v>
      </c>
      <c r="EP395" t="s">
        <v>396</v>
      </c>
      <c r="EQ395" t="s">
        <v>396</v>
      </c>
      <c r="ER395" t="s">
        <v>396</v>
      </c>
      <c r="ES395" t="s">
        <v>396</v>
      </c>
      <c r="ET395" t="s">
        <v>396</v>
      </c>
      <c r="EU395" t="s">
        <v>396</v>
      </c>
      <c r="EV395">
        <v>0.7</v>
      </c>
      <c r="EW395">
        <v>2.2000000000000002</v>
      </c>
      <c r="EX395">
        <v>4</v>
      </c>
      <c r="EY395" t="s">
        <v>396</v>
      </c>
      <c r="EZ395" t="s">
        <v>396</v>
      </c>
      <c r="FA395" t="s">
        <v>396</v>
      </c>
      <c r="FB395" t="s">
        <v>396</v>
      </c>
      <c r="FC395" t="s">
        <v>396</v>
      </c>
      <c r="FD395" t="s">
        <v>396</v>
      </c>
      <c r="FE395" t="s">
        <v>396</v>
      </c>
      <c r="FF395" t="s">
        <v>396</v>
      </c>
      <c r="FG395" t="s">
        <v>396</v>
      </c>
      <c r="FH395" t="s">
        <v>396</v>
      </c>
      <c r="FI395" t="s">
        <v>396</v>
      </c>
      <c r="FJ395" t="s">
        <v>396</v>
      </c>
      <c r="FK395" t="s">
        <v>396</v>
      </c>
      <c r="FL395" t="s">
        <v>396</v>
      </c>
      <c r="FM395" t="s">
        <v>396</v>
      </c>
      <c r="FN395" t="s">
        <v>396</v>
      </c>
      <c r="FO395" t="s">
        <v>396</v>
      </c>
      <c r="FP395" t="s">
        <v>396</v>
      </c>
      <c r="FQ395" t="s">
        <v>396</v>
      </c>
      <c r="FR395" t="s">
        <v>396</v>
      </c>
      <c r="FS395">
        <v>18140441</v>
      </c>
      <c r="FT395">
        <v>53080636</v>
      </c>
    </row>
    <row r="396" spans="1:176" hidden="1" x14ac:dyDescent="0.25">
      <c r="A396" s="13">
        <f t="shared" si="18"/>
        <v>18140441</v>
      </c>
      <c r="B396" s="13">
        <f t="shared" si="19"/>
        <v>53080635</v>
      </c>
      <c r="C396" s="14" t="str">
        <f>IF(ISNA(VLOOKUP(A396,ComponentTable!E:E,1,0)),"","Use")</f>
        <v/>
      </c>
      <c r="D396" s="14" t="str">
        <f t="shared" si="20"/>
        <v/>
      </c>
      <c r="E396">
        <v>1020</v>
      </c>
      <c r="F396" t="s">
        <v>726</v>
      </c>
      <c r="G396" t="s">
        <v>396</v>
      </c>
      <c r="H396" t="s">
        <v>399</v>
      </c>
      <c r="I396" t="s">
        <v>396</v>
      </c>
      <c r="J396" t="s">
        <v>396</v>
      </c>
      <c r="K396">
        <v>0</v>
      </c>
      <c r="L396">
        <v>0</v>
      </c>
      <c r="M396">
        <v>0</v>
      </c>
      <c r="N396">
        <v>5</v>
      </c>
      <c r="O396">
        <v>5</v>
      </c>
      <c r="P396">
        <v>20</v>
      </c>
      <c r="Q396">
        <v>5</v>
      </c>
      <c r="R396">
        <v>5</v>
      </c>
      <c r="S396">
        <v>20</v>
      </c>
      <c r="T396">
        <v>0</v>
      </c>
      <c r="U396">
        <v>0</v>
      </c>
      <c r="V396">
        <v>0</v>
      </c>
      <c r="W396">
        <v>0</v>
      </c>
      <c r="X396">
        <v>0</v>
      </c>
      <c r="Y396">
        <v>0</v>
      </c>
      <c r="Z396">
        <v>100</v>
      </c>
      <c r="AA396">
        <v>100</v>
      </c>
      <c r="AB396">
        <v>100</v>
      </c>
      <c r="AC396">
        <v>100</v>
      </c>
      <c r="AD396">
        <v>100</v>
      </c>
      <c r="AE396">
        <v>100</v>
      </c>
      <c r="AF396">
        <v>87</v>
      </c>
      <c r="AG396">
        <v>94</v>
      </c>
      <c r="AH396">
        <v>100</v>
      </c>
      <c r="AI396">
        <v>7</v>
      </c>
      <c r="AJ396">
        <v>10</v>
      </c>
      <c r="AK396">
        <v>15</v>
      </c>
      <c r="AL396">
        <v>90</v>
      </c>
      <c r="AM396">
        <v>98</v>
      </c>
      <c r="AN396">
        <v>99.5</v>
      </c>
      <c r="AO396">
        <v>0</v>
      </c>
      <c r="AP396">
        <v>0</v>
      </c>
      <c r="AQ396">
        <v>0.5</v>
      </c>
      <c r="AR396">
        <v>0</v>
      </c>
      <c r="AS396">
        <v>1</v>
      </c>
      <c r="AT396">
        <v>3</v>
      </c>
      <c r="AU396">
        <v>5</v>
      </c>
      <c r="AV396">
        <v>18.100000000000001</v>
      </c>
      <c r="AW396">
        <v>25</v>
      </c>
      <c r="AX396">
        <v>50</v>
      </c>
      <c r="AY396">
        <v>64.099999999999994</v>
      </c>
      <c r="AZ396">
        <v>80</v>
      </c>
      <c r="BA396">
        <v>5</v>
      </c>
      <c r="BB396">
        <v>14.8</v>
      </c>
      <c r="BC396">
        <v>20</v>
      </c>
      <c r="BD396">
        <v>0</v>
      </c>
      <c r="BE396">
        <v>1</v>
      </c>
      <c r="BF396">
        <v>7.5</v>
      </c>
      <c r="BG396" t="s">
        <v>396</v>
      </c>
      <c r="BH396">
        <v>0.5</v>
      </c>
      <c r="BI396" t="s">
        <v>396</v>
      </c>
      <c r="BJ396" t="s">
        <v>396</v>
      </c>
      <c r="BK396">
        <v>0.5</v>
      </c>
      <c r="BL396" t="s">
        <v>396</v>
      </c>
      <c r="BM396">
        <v>0.5</v>
      </c>
      <c r="BN396">
        <v>1</v>
      </c>
      <c r="BO396">
        <v>4</v>
      </c>
      <c r="BP396">
        <v>0</v>
      </c>
      <c r="BQ396">
        <v>0</v>
      </c>
      <c r="BR396">
        <v>0</v>
      </c>
      <c r="BS396">
        <v>1</v>
      </c>
      <c r="BT396">
        <v>1.5</v>
      </c>
      <c r="BU396">
        <v>3</v>
      </c>
      <c r="BV396" t="s">
        <v>396</v>
      </c>
      <c r="BW396" t="s">
        <v>396</v>
      </c>
      <c r="BX396" t="s">
        <v>396</v>
      </c>
      <c r="BY396">
        <v>1.51</v>
      </c>
      <c r="BZ396">
        <v>1.55</v>
      </c>
      <c r="CA396">
        <v>1.59</v>
      </c>
      <c r="CB396" t="s">
        <v>396</v>
      </c>
      <c r="CC396" t="s">
        <v>396</v>
      </c>
      <c r="CD396" t="s">
        <v>396</v>
      </c>
      <c r="CE396">
        <v>1.51</v>
      </c>
      <c r="CF396">
        <v>1.55</v>
      </c>
      <c r="CG396">
        <v>1.59</v>
      </c>
      <c r="CH396">
        <v>2.63</v>
      </c>
      <c r="CI396">
        <v>42</v>
      </c>
      <c r="CJ396">
        <v>92</v>
      </c>
      <c r="CK396">
        <v>141</v>
      </c>
      <c r="CL396">
        <v>0.06</v>
      </c>
      <c r="CM396">
        <v>0.08</v>
      </c>
      <c r="CN396">
        <v>0.1</v>
      </c>
      <c r="CO396">
        <v>12</v>
      </c>
      <c r="CP396">
        <v>13.6</v>
      </c>
      <c r="CQ396">
        <v>17.100000000000001</v>
      </c>
      <c r="CR396">
        <v>7.8</v>
      </c>
      <c r="CS396">
        <v>9.5</v>
      </c>
      <c r="CT396">
        <v>14</v>
      </c>
      <c r="CU396">
        <v>1.9</v>
      </c>
      <c r="CV396">
        <v>3</v>
      </c>
      <c r="CW396">
        <v>7.4</v>
      </c>
      <c r="CX396">
        <v>38</v>
      </c>
      <c r="CY396">
        <v>39</v>
      </c>
      <c r="CZ396">
        <v>40</v>
      </c>
      <c r="DA396">
        <v>0</v>
      </c>
      <c r="DB396">
        <v>0.1</v>
      </c>
      <c r="DC396">
        <v>0.5</v>
      </c>
      <c r="DD396">
        <v>0</v>
      </c>
      <c r="DE396">
        <v>0</v>
      </c>
      <c r="DF396">
        <v>0</v>
      </c>
      <c r="DG396">
        <v>0</v>
      </c>
      <c r="DH396">
        <v>0</v>
      </c>
      <c r="DI396">
        <v>0</v>
      </c>
      <c r="DJ396">
        <v>0</v>
      </c>
      <c r="DK396">
        <v>0</v>
      </c>
      <c r="DL396">
        <v>0</v>
      </c>
      <c r="DM396">
        <v>0.05</v>
      </c>
      <c r="DN396">
        <v>0.05</v>
      </c>
      <c r="DO396">
        <v>0</v>
      </c>
      <c r="DP396">
        <v>0</v>
      </c>
      <c r="DQ396">
        <v>0</v>
      </c>
      <c r="DR396">
        <v>0</v>
      </c>
      <c r="DS396">
        <v>0</v>
      </c>
      <c r="DT396">
        <v>0</v>
      </c>
      <c r="DU396">
        <v>0</v>
      </c>
      <c r="DV396">
        <v>1</v>
      </c>
      <c r="DW396">
        <v>4</v>
      </c>
      <c r="DX396">
        <v>0</v>
      </c>
      <c r="DY396">
        <v>1</v>
      </c>
      <c r="DZ396">
        <v>2</v>
      </c>
      <c r="EA396" t="s">
        <v>396</v>
      </c>
      <c r="EB396" t="s">
        <v>396</v>
      </c>
      <c r="EC396" t="s">
        <v>396</v>
      </c>
      <c r="ED396">
        <v>0.3</v>
      </c>
      <c r="EE396">
        <v>0.7</v>
      </c>
      <c r="EF396">
        <v>2.7</v>
      </c>
      <c r="EG396">
        <v>0.3</v>
      </c>
      <c r="EH396">
        <v>0.7</v>
      </c>
      <c r="EI396">
        <v>2.7</v>
      </c>
      <c r="EJ396">
        <v>4.5</v>
      </c>
      <c r="EK396">
        <v>5.3</v>
      </c>
      <c r="EL396">
        <v>6</v>
      </c>
      <c r="EM396" t="s">
        <v>396</v>
      </c>
      <c r="EN396" t="s">
        <v>396</v>
      </c>
      <c r="EO396" t="s">
        <v>396</v>
      </c>
      <c r="EP396" t="s">
        <v>396</v>
      </c>
      <c r="EQ396" t="s">
        <v>396</v>
      </c>
      <c r="ER396" t="s">
        <v>396</v>
      </c>
      <c r="ES396" t="s">
        <v>396</v>
      </c>
      <c r="ET396" t="s">
        <v>396</v>
      </c>
      <c r="EU396" t="s">
        <v>396</v>
      </c>
      <c r="EV396">
        <v>2.2999999999999998</v>
      </c>
      <c r="EW396">
        <v>4.2</v>
      </c>
      <c r="EX396">
        <v>8.1999999999999993</v>
      </c>
      <c r="EY396" t="s">
        <v>396</v>
      </c>
      <c r="EZ396" t="s">
        <v>396</v>
      </c>
      <c r="FA396" t="s">
        <v>396</v>
      </c>
      <c r="FB396" t="s">
        <v>396</v>
      </c>
      <c r="FC396" t="s">
        <v>396</v>
      </c>
      <c r="FD396" t="s">
        <v>396</v>
      </c>
      <c r="FE396" t="s">
        <v>396</v>
      </c>
      <c r="FF396" t="s">
        <v>396</v>
      </c>
      <c r="FG396" t="s">
        <v>396</v>
      </c>
      <c r="FH396" t="s">
        <v>396</v>
      </c>
      <c r="FI396" t="s">
        <v>396</v>
      </c>
      <c r="FJ396" t="s">
        <v>396</v>
      </c>
      <c r="FK396" t="s">
        <v>396</v>
      </c>
      <c r="FL396" t="s">
        <v>396</v>
      </c>
      <c r="FM396" t="s">
        <v>396</v>
      </c>
      <c r="FN396" t="s">
        <v>396</v>
      </c>
      <c r="FO396" t="s">
        <v>396</v>
      </c>
      <c r="FP396" t="s">
        <v>396</v>
      </c>
      <c r="FQ396" t="s">
        <v>396</v>
      </c>
      <c r="FR396" t="s">
        <v>396</v>
      </c>
      <c r="FS396">
        <v>18140441</v>
      </c>
      <c r="FT396">
        <v>53080635</v>
      </c>
    </row>
    <row r="397" spans="1:176" hidden="1" x14ac:dyDescent="0.25">
      <c r="A397" s="13">
        <f t="shared" si="18"/>
        <v>18140440</v>
      </c>
      <c r="B397" s="13">
        <f t="shared" si="19"/>
        <v>53080634</v>
      </c>
      <c r="C397" s="14" t="str">
        <f>IF(ISNA(VLOOKUP(A397,ComponentTable!E:E,1,0)),"","Use")</f>
        <v/>
      </c>
      <c r="D397" s="14" t="str">
        <f t="shared" si="20"/>
        <v/>
      </c>
      <c r="E397">
        <v>1021</v>
      </c>
      <c r="F397" t="s">
        <v>715</v>
      </c>
      <c r="G397" t="s">
        <v>396</v>
      </c>
      <c r="H397" t="s">
        <v>611</v>
      </c>
      <c r="I397" t="s">
        <v>396</v>
      </c>
      <c r="J397" t="s">
        <v>396</v>
      </c>
      <c r="K397">
        <v>43</v>
      </c>
      <c r="L397">
        <v>107</v>
      </c>
      <c r="M397">
        <v>190</v>
      </c>
      <c r="N397">
        <v>56</v>
      </c>
      <c r="O397">
        <v>127</v>
      </c>
      <c r="P397">
        <v>203</v>
      </c>
      <c r="Q397">
        <v>13</v>
      </c>
      <c r="R397">
        <v>20</v>
      </c>
      <c r="S397">
        <v>51</v>
      </c>
      <c r="T397">
        <v>0</v>
      </c>
      <c r="U397">
        <v>0</v>
      </c>
      <c r="V397">
        <v>0</v>
      </c>
      <c r="W397">
        <v>0</v>
      </c>
      <c r="X397">
        <v>0</v>
      </c>
      <c r="Y397">
        <v>0</v>
      </c>
      <c r="Z397">
        <v>100</v>
      </c>
      <c r="AA397">
        <v>100</v>
      </c>
      <c r="AB397">
        <v>100</v>
      </c>
      <c r="AC397">
        <v>100</v>
      </c>
      <c r="AD397">
        <v>100</v>
      </c>
      <c r="AE397">
        <v>100</v>
      </c>
      <c r="AF397">
        <v>76</v>
      </c>
      <c r="AG397">
        <v>87</v>
      </c>
      <c r="AH397">
        <v>97</v>
      </c>
      <c r="AI397">
        <v>37</v>
      </c>
      <c r="AJ397">
        <v>50</v>
      </c>
      <c r="AK397">
        <v>62</v>
      </c>
      <c r="AL397">
        <v>52</v>
      </c>
      <c r="AM397">
        <v>57</v>
      </c>
      <c r="AN397">
        <v>75</v>
      </c>
      <c r="AO397">
        <v>0</v>
      </c>
      <c r="AP397">
        <v>1.3</v>
      </c>
      <c r="AQ397">
        <v>2</v>
      </c>
      <c r="AR397">
        <v>3</v>
      </c>
      <c r="AS397">
        <v>8.4</v>
      </c>
      <c r="AT397">
        <v>13</v>
      </c>
      <c r="AU397">
        <v>10</v>
      </c>
      <c r="AV397">
        <v>15.1</v>
      </c>
      <c r="AW397">
        <v>20</v>
      </c>
      <c r="AX397">
        <v>12</v>
      </c>
      <c r="AY397">
        <v>20.7</v>
      </c>
      <c r="AZ397">
        <v>28</v>
      </c>
      <c r="BA397">
        <v>5</v>
      </c>
      <c r="BB397">
        <v>11.5</v>
      </c>
      <c r="BC397">
        <v>15</v>
      </c>
      <c r="BD397">
        <v>0</v>
      </c>
      <c r="BE397">
        <v>18</v>
      </c>
      <c r="BF397">
        <v>36</v>
      </c>
      <c r="BG397" t="s">
        <v>396</v>
      </c>
      <c r="BH397">
        <v>9</v>
      </c>
      <c r="BI397" t="s">
        <v>396</v>
      </c>
      <c r="BJ397" t="s">
        <v>396</v>
      </c>
      <c r="BK397">
        <v>9</v>
      </c>
      <c r="BL397" t="s">
        <v>396</v>
      </c>
      <c r="BM397">
        <v>12</v>
      </c>
      <c r="BN397">
        <v>25</v>
      </c>
      <c r="BO397">
        <v>35</v>
      </c>
      <c r="BP397">
        <v>0</v>
      </c>
      <c r="BQ397">
        <v>0</v>
      </c>
      <c r="BR397">
        <v>0</v>
      </c>
      <c r="BS397">
        <v>0.25</v>
      </c>
      <c r="BT397">
        <v>0.5</v>
      </c>
      <c r="BU397">
        <v>0.75</v>
      </c>
      <c r="BV397" t="s">
        <v>396</v>
      </c>
      <c r="BW397" t="s">
        <v>396</v>
      </c>
      <c r="BX397" t="s">
        <v>396</v>
      </c>
      <c r="BY397">
        <v>1.57</v>
      </c>
      <c r="BZ397">
        <v>1.6</v>
      </c>
      <c r="CA397">
        <v>1.63</v>
      </c>
      <c r="CB397" t="s">
        <v>396</v>
      </c>
      <c r="CC397" t="s">
        <v>396</v>
      </c>
      <c r="CD397" t="s">
        <v>396</v>
      </c>
      <c r="CE397">
        <v>1.71</v>
      </c>
      <c r="CF397">
        <v>1.74</v>
      </c>
      <c r="CG397">
        <v>1.8</v>
      </c>
      <c r="CH397">
        <v>2.64</v>
      </c>
      <c r="CI397">
        <v>0.42</v>
      </c>
      <c r="CJ397">
        <v>0.96</v>
      </c>
      <c r="CK397">
        <v>1.4117</v>
      </c>
      <c r="CL397">
        <v>0.16</v>
      </c>
      <c r="CM397">
        <v>0.18</v>
      </c>
      <c r="CN397">
        <v>0.2</v>
      </c>
      <c r="CO397" t="s">
        <v>396</v>
      </c>
      <c r="CP397" t="s">
        <v>396</v>
      </c>
      <c r="CQ397" t="s">
        <v>396</v>
      </c>
      <c r="CR397">
        <v>18.2</v>
      </c>
      <c r="CS397">
        <v>25.3</v>
      </c>
      <c r="CT397">
        <v>29.4</v>
      </c>
      <c r="CU397">
        <v>8.4</v>
      </c>
      <c r="CV397">
        <v>17.5</v>
      </c>
      <c r="CW397">
        <v>24.5</v>
      </c>
      <c r="CX397">
        <v>36</v>
      </c>
      <c r="CY397">
        <v>37</v>
      </c>
      <c r="CZ397">
        <v>39</v>
      </c>
      <c r="DA397">
        <v>1.2</v>
      </c>
      <c r="DB397">
        <v>2.8</v>
      </c>
      <c r="DC397">
        <v>4</v>
      </c>
      <c r="DD397">
        <v>22</v>
      </c>
      <c r="DE397">
        <v>34</v>
      </c>
      <c r="DF397">
        <v>43</v>
      </c>
      <c r="DG397">
        <v>6</v>
      </c>
      <c r="DH397">
        <v>16</v>
      </c>
      <c r="DI397">
        <v>23</v>
      </c>
      <c r="DJ397">
        <v>0</v>
      </c>
      <c r="DK397">
        <v>5</v>
      </c>
      <c r="DL397">
        <v>12</v>
      </c>
      <c r="DM397">
        <v>0.28000000000000003</v>
      </c>
      <c r="DN397">
        <v>0.28000000000000003</v>
      </c>
      <c r="DO397">
        <v>0</v>
      </c>
      <c r="DP397">
        <v>0</v>
      </c>
      <c r="DQ397">
        <v>0</v>
      </c>
      <c r="DR397">
        <v>0</v>
      </c>
      <c r="DS397">
        <v>0</v>
      </c>
      <c r="DT397">
        <v>0</v>
      </c>
      <c r="DU397">
        <v>0</v>
      </c>
      <c r="DV397">
        <v>1</v>
      </c>
      <c r="DW397">
        <v>4</v>
      </c>
      <c r="DX397">
        <v>0</v>
      </c>
      <c r="DY397">
        <v>1</v>
      </c>
      <c r="DZ397">
        <v>2</v>
      </c>
      <c r="EA397">
        <v>6.9</v>
      </c>
      <c r="EB397">
        <v>12.7</v>
      </c>
      <c r="EC397">
        <v>16.899999999999999</v>
      </c>
      <c r="ED397" t="s">
        <v>396</v>
      </c>
      <c r="EE397" t="s">
        <v>396</v>
      </c>
      <c r="EF397" t="s">
        <v>396</v>
      </c>
      <c r="EG397">
        <v>0.3</v>
      </c>
      <c r="EH397">
        <v>1.4</v>
      </c>
      <c r="EI397">
        <v>24.9</v>
      </c>
      <c r="EJ397">
        <v>4.2</v>
      </c>
      <c r="EK397">
        <v>6.3</v>
      </c>
      <c r="EL397">
        <v>7.5</v>
      </c>
      <c r="EM397">
        <v>4</v>
      </c>
      <c r="EN397">
        <v>6.3</v>
      </c>
      <c r="EO397">
        <v>6.9</v>
      </c>
      <c r="EP397" t="s">
        <v>396</v>
      </c>
      <c r="EQ397" t="s">
        <v>396</v>
      </c>
      <c r="ER397" t="s">
        <v>396</v>
      </c>
      <c r="ES397" t="s">
        <v>396</v>
      </c>
      <c r="ET397" t="s">
        <v>396</v>
      </c>
      <c r="EU397" t="s">
        <v>396</v>
      </c>
      <c r="EV397">
        <v>3.5</v>
      </c>
      <c r="EW397">
        <v>14.8</v>
      </c>
      <c r="EX397">
        <v>27.2</v>
      </c>
      <c r="EY397" t="s">
        <v>396</v>
      </c>
      <c r="EZ397" t="s">
        <v>396</v>
      </c>
      <c r="FA397" t="s">
        <v>396</v>
      </c>
      <c r="FB397" t="s">
        <v>396</v>
      </c>
      <c r="FC397" t="s">
        <v>396</v>
      </c>
      <c r="FD397" t="s">
        <v>396</v>
      </c>
      <c r="FE397" t="s">
        <v>396</v>
      </c>
      <c r="FF397" t="s">
        <v>396</v>
      </c>
      <c r="FG397" t="s">
        <v>396</v>
      </c>
      <c r="FH397" t="s">
        <v>396</v>
      </c>
      <c r="FI397" t="s">
        <v>396</v>
      </c>
      <c r="FJ397" t="s">
        <v>396</v>
      </c>
      <c r="FK397" t="s">
        <v>396</v>
      </c>
      <c r="FL397" t="s">
        <v>396</v>
      </c>
      <c r="FM397" t="s">
        <v>396</v>
      </c>
      <c r="FN397" t="s">
        <v>396</v>
      </c>
      <c r="FO397" t="s">
        <v>396</v>
      </c>
      <c r="FP397" t="s">
        <v>396</v>
      </c>
      <c r="FQ397" t="s">
        <v>396</v>
      </c>
      <c r="FR397" t="s">
        <v>396</v>
      </c>
      <c r="FS397">
        <v>18140440</v>
      </c>
      <c r="FT397">
        <v>53080634</v>
      </c>
    </row>
    <row r="398" spans="1:176" hidden="1" x14ac:dyDescent="0.25">
      <c r="A398" s="13">
        <f t="shared" si="18"/>
        <v>18140440</v>
      </c>
      <c r="B398" s="13">
        <f t="shared" si="19"/>
        <v>53080633</v>
      </c>
      <c r="C398" s="14" t="str">
        <f>IF(ISNA(VLOOKUP(A398,ComponentTable!E:E,1,0)),"","Use")</f>
        <v/>
      </c>
      <c r="D398" s="14" t="str">
        <f t="shared" si="20"/>
        <v/>
      </c>
      <c r="E398">
        <v>1022</v>
      </c>
      <c r="F398" t="s">
        <v>713</v>
      </c>
      <c r="G398" t="s">
        <v>396</v>
      </c>
      <c r="H398" t="s">
        <v>611</v>
      </c>
      <c r="I398" t="s">
        <v>396</v>
      </c>
      <c r="J398" t="s">
        <v>396</v>
      </c>
      <c r="K398">
        <v>38</v>
      </c>
      <c r="L398">
        <v>71</v>
      </c>
      <c r="M398">
        <v>86</v>
      </c>
      <c r="N398">
        <v>43</v>
      </c>
      <c r="O398">
        <v>107</v>
      </c>
      <c r="P398">
        <v>190</v>
      </c>
      <c r="Q398">
        <v>5</v>
      </c>
      <c r="R398">
        <v>36</v>
      </c>
      <c r="S398">
        <v>107</v>
      </c>
      <c r="T398">
        <v>0</v>
      </c>
      <c r="U398">
        <v>0</v>
      </c>
      <c r="V398">
        <v>0</v>
      </c>
      <c r="W398">
        <v>0</v>
      </c>
      <c r="X398">
        <v>0</v>
      </c>
      <c r="Y398">
        <v>0</v>
      </c>
      <c r="Z398">
        <v>100</v>
      </c>
      <c r="AA398">
        <v>100</v>
      </c>
      <c r="AB398">
        <v>100</v>
      </c>
      <c r="AC398">
        <v>100</v>
      </c>
      <c r="AD398">
        <v>100</v>
      </c>
      <c r="AE398">
        <v>100</v>
      </c>
      <c r="AF398">
        <v>89</v>
      </c>
      <c r="AG398">
        <v>95</v>
      </c>
      <c r="AH398">
        <v>100</v>
      </c>
      <c r="AI398">
        <v>10</v>
      </c>
      <c r="AJ398">
        <v>13</v>
      </c>
      <c r="AK398">
        <v>20</v>
      </c>
      <c r="AL398">
        <v>90</v>
      </c>
      <c r="AM398">
        <v>95</v>
      </c>
      <c r="AN398">
        <v>99</v>
      </c>
      <c r="AO398">
        <v>0</v>
      </c>
      <c r="AP398">
        <v>0</v>
      </c>
      <c r="AQ398">
        <v>0.5</v>
      </c>
      <c r="AR398">
        <v>0</v>
      </c>
      <c r="AS398">
        <v>0.9</v>
      </c>
      <c r="AT398">
        <v>3</v>
      </c>
      <c r="AU398">
        <v>12</v>
      </c>
      <c r="AV398">
        <v>17.600000000000001</v>
      </c>
      <c r="AW398">
        <v>22.5</v>
      </c>
      <c r="AX398">
        <v>45</v>
      </c>
      <c r="AY398">
        <v>62.1</v>
      </c>
      <c r="AZ398">
        <v>75</v>
      </c>
      <c r="BA398">
        <v>10</v>
      </c>
      <c r="BB398">
        <v>14.4</v>
      </c>
      <c r="BC398">
        <v>20</v>
      </c>
      <c r="BD398">
        <v>0</v>
      </c>
      <c r="BE398">
        <v>1</v>
      </c>
      <c r="BF398">
        <v>9</v>
      </c>
      <c r="BG398" t="s">
        <v>396</v>
      </c>
      <c r="BH398">
        <v>0.5</v>
      </c>
      <c r="BI398" t="s">
        <v>396</v>
      </c>
      <c r="BJ398" t="s">
        <v>396</v>
      </c>
      <c r="BK398">
        <v>0.5</v>
      </c>
      <c r="BL398" t="s">
        <v>396</v>
      </c>
      <c r="BM398">
        <v>1</v>
      </c>
      <c r="BN398">
        <v>4</v>
      </c>
      <c r="BO398">
        <v>10</v>
      </c>
      <c r="BP398">
        <v>0</v>
      </c>
      <c r="BQ398">
        <v>0</v>
      </c>
      <c r="BR398">
        <v>0</v>
      </c>
      <c r="BS398">
        <v>1</v>
      </c>
      <c r="BT398">
        <v>2.5</v>
      </c>
      <c r="BU398">
        <v>4</v>
      </c>
      <c r="BV398" t="s">
        <v>396</v>
      </c>
      <c r="BW398" t="s">
        <v>396</v>
      </c>
      <c r="BX398" t="s">
        <v>396</v>
      </c>
      <c r="BY398">
        <v>1.53</v>
      </c>
      <c r="BZ398">
        <v>1.54</v>
      </c>
      <c r="CA398">
        <v>1.55</v>
      </c>
      <c r="CB398" t="s">
        <v>396</v>
      </c>
      <c r="CC398" t="s">
        <v>396</v>
      </c>
      <c r="CD398" t="s">
        <v>396</v>
      </c>
      <c r="CE398">
        <v>1.54</v>
      </c>
      <c r="CF398">
        <v>1.55</v>
      </c>
      <c r="CG398">
        <v>1.58</v>
      </c>
      <c r="CH398">
        <v>2.61</v>
      </c>
      <c r="CI398">
        <v>42</v>
      </c>
      <c r="CJ398">
        <v>92</v>
      </c>
      <c r="CK398">
        <v>141</v>
      </c>
      <c r="CL398">
        <v>0.12</v>
      </c>
      <c r="CM398">
        <v>0.14000000000000001</v>
      </c>
      <c r="CN398">
        <v>0.16</v>
      </c>
      <c r="CO398">
        <v>12.6</v>
      </c>
      <c r="CP398">
        <v>16.600000000000001</v>
      </c>
      <c r="CQ398">
        <v>19.8</v>
      </c>
      <c r="CR398">
        <v>8.3000000000000007</v>
      </c>
      <c r="CS398">
        <v>13.4</v>
      </c>
      <c r="CT398">
        <v>17.899999999999999</v>
      </c>
      <c r="CU398">
        <v>2.2000000000000002</v>
      </c>
      <c r="CV398">
        <v>6.6</v>
      </c>
      <c r="CW398">
        <v>13</v>
      </c>
      <c r="CX398">
        <v>39</v>
      </c>
      <c r="CY398">
        <v>39</v>
      </c>
      <c r="CZ398">
        <v>39</v>
      </c>
      <c r="DA398">
        <v>0</v>
      </c>
      <c r="DB398">
        <v>0.2</v>
      </c>
      <c r="DC398">
        <v>0.9</v>
      </c>
      <c r="DD398">
        <v>0</v>
      </c>
      <c r="DE398">
        <v>0</v>
      </c>
      <c r="DF398">
        <v>0</v>
      </c>
      <c r="DG398">
        <v>0</v>
      </c>
      <c r="DH398">
        <v>0</v>
      </c>
      <c r="DI398">
        <v>0</v>
      </c>
      <c r="DJ398">
        <v>0</v>
      </c>
      <c r="DK398">
        <v>0</v>
      </c>
      <c r="DL398">
        <v>0</v>
      </c>
      <c r="DM398">
        <v>0.2</v>
      </c>
      <c r="DN398">
        <v>0.2</v>
      </c>
      <c r="DO398">
        <v>0</v>
      </c>
      <c r="DP398">
        <v>0</v>
      </c>
      <c r="DQ398">
        <v>0</v>
      </c>
      <c r="DR398">
        <v>0</v>
      </c>
      <c r="DS398">
        <v>0</v>
      </c>
      <c r="DT398">
        <v>0</v>
      </c>
      <c r="DU398">
        <v>0</v>
      </c>
      <c r="DV398">
        <v>1</v>
      </c>
      <c r="DW398">
        <v>4</v>
      </c>
      <c r="DX398">
        <v>0</v>
      </c>
      <c r="DY398">
        <v>1</v>
      </c>
      <c r="DZ398">
        <v>2</v>
      </c>
      <c r="EA398" t="s">
        <v>396</v>
      </c>
      <c r="EB398" t="s">
        <v>396</v>
      </c>
      <c r="EC398" t="s">
        <v>396</v>
      </c>
      <c r="ED398">
        <v>0.3</v>
      </c>
      <c r="EE398">
        <v>1.4</v>
      </c>
      <c r="EF398">
        <v>4.4000000000000004</v>
      </c>
      <c r="EG398">
        <v>0.2</v>
      </c>
      <c r="EH398">
        <v>0.3</v>
      </c>
      <c r="EI398">
        <v>1.2</v>
      </c>
      <c r="EJ398">
        <v>4.5</v>
      </c>
      <c r="EK398">
        <v>4.8</v>
      </c>
      <c r="EL398">
        <v>6.1</v>
      </c>
      <c r="EM398">
        <v>4</v>
      </c>
      <c r="EN398">
        <v>4.8</v>
      </c>
      <c r="EO398">
        <v>5.8</v>
      </c>
      <c r="EP398" t="s">
        <v>396</v>
      </c>
      <c r="EQ398" t="s">
        <v>396</v>
      </c>
      <c r="ER398" t="s">
        <v>396</v>
      </c>
      <c r="ES398" t="s">
        <v>396</v>
      </c>
      <c r="ET398" t="s">
        <v>396</v>
      </c>
      <c r="EU398" t="s">
        <v>396</v>
      </c>
      <c r="EV398">
        <v>8.9</v>
      </c>
      <c r="EW398">
        <v>13.3</v>
      </c>
      <c r="EX398">
        <v>20.7</v>
      </c>
      <c r="EY398" t="s">
        <v>396</v>
      </c>
      <c r="EZ398" t="s">
        <v>396</v>
      </c>
      <c r="FA398" t="s">
        <v>396</v>
      </c>
      <c r="FB398" t="s">
        <v>396</v>
      </c>
      <c r="FC398" t="s">
        <v>396</v>
      </c>
      <c r="FD398" t="s">
        <v>396</v>
      </c>
      <c r="FE398" t="s">
        <v>396</v>
      </c>
      <c r="FF398" t="s">
        <v>396</v>
      </c>
      <c r="FG398" t="s">
        <v>396</v>
      </c>
      <c r="FH398" t="s">
        <v>396</v>
      </c>
      <c r="FI398" t="s">
        <v>396</v>
      </c>
      <c r="FJ398" t="s">
        <v>396</v>
      </c>
      <c r="FK398" t="s">
        <v>396</v>
      </c>
      <c r="FL398" t="s">
        <v>396</v>
      </c>
      <c r="FM398" t="s">
        <v>396</v>
      </c>
      <c r="FN398" t="s">
        <v>396</v>
      </c>
      <c r="FO398" t="s">
        <v>396</v>
      </c>
      <c r="FP398" t="s">
        <v>396</v>
      </c>
      <c r="FQ398" t="s">
        <v>396</v>
      </c>
      <c r="FR398" t="s">
        <v>396</v>
      </c>
      <c r="FS398">
        <v>18140440</v>
      </c>
      <c r="FT398">
        <v>53080633</v>
      </c>
    </row>
    <row r="399" spans="1:176" hidden="1" x14ac:dyDescent="0.25">
      <c r="A399" s="13">
        <f t="shared" si="18"/>
        <v>18140440</v>
      </c>
      <c r="B399" s="13">
        <f t="shared" si="19"/>
        <v>53080632</v>
      </c>
      <c r="C399" s="14" t="str">
        <f>IF(ISNA(VLOOKUP(A399,ComponentTable!E:E,1,0)),"","Use")</f>
        <v/>
      </c>
      <c r="D399" s="14" t="str">
        <f t="shared" si="20"/>
        <v/>
      </c>
      <c r="E399">
        <v>1023</v>
      </c>
      <c r="F399" t="s">
        <v>399</v>
      </c>
      <c r="G399" t="s">
        <v>396</v>
      </c>
      <c r="H399" t="s">
        <v>399</v>
      </c>
      <c r="I399" t="s">
        <v>396</v>
      </c>
      <c r="J399" t="s">
        <v>396</v>
      </c>
      <c r="K399">
        <v>0</v>
      </c>
      <c r="L399">
        <v>0</v>
      </c>
      <c r="M399">
        <v>0</v>
      </c>
      <c r="N399">
        <v>8</v>
      </c>
      <c r="O399">
        <v>13</v>
      </c>
      <c r="P399">
        <v>25</v>
      </c>
      <c r="Q399">
        <v>8</v>
      </c>
      <c r="R399">
        <v>13</v>
      </c>
      <c r="S399">
        <v>25</v>
      </c>
      <c r="T399">
        <v>0</v>
      </c>
      <c r="U399">
        <v>0</v>
      </c>
      <c r="V399">
        <v>0</v>
      </c>
      <c r="W399">
        <v>0</v>
      </c>
      <c r="X399">
        <v>0</v>
      </c>
      <c r="Y399">
        <v>0</v>
      </c>
      <c r="Z399">
        <v>100</v>
      </c>
      <c r="AA399">
        <v>100</v>
      </c>
      <c r="AB399">
        <v>100</v>
      </c>
      <c r="AC399">
        <v>100</v>
      </c>
      <c r="AD399">
        <v>100</v>
      </c>
      <c r="AE399">
        <v>100</v>
      </c>
      <c r="AF399">
        <v>90</v>
      </c>
      <c r="AG399">
        <v>94</v>
      </c>
      <c r="AH399">
        <v>100</v>
      </c>
      <c r="AI399">
        <v>8</v>
      </c>
      <c r="AJ399">
        <v>10</v>
      </c>
      <c r="AK399">
        <v>17</v>
      </c>
      <c r="AL399">
        <v>88</v>
      </c>
      <c r="AM399">
        <v>98</v>
      </c>
      <c r="AN399">
        <v>99.9</v>
      </c>
      <c r="AO399">
        <v>0</v>
      </c>
      <c r="AP399">
        <v>0</v>
      </c>
      <c r="AQ399">
        <v>0.5</v>
      </c>
      <c r="AR399">
        <v>0</v>
      </c>
      <c r="AS399">
        <v>1</v>
      </c>
      <c r="AT399">
        <v>3</v>
      </c>
      <c r="AU399">
        <v>12</v>
      </c>
      <c r="AV399">
        <v>18.100000000000001</v>
      </c>
      <c r="AW399">
        <v>21.5</v>
      </c>
      <c r="AX399">
        <v>55</v>
      </c>
      <c r="AY399">
        <v>64.099999999999994</v>
      </c>
      <c r="AZ399">
        <v>75</v>
      </c>
      <c r="BA399">
        <v>10</v>
      </c>
      <c r="BB399">
        <v>14.8</v>
      </c>
      <c r="BC399">
        <v>20</v>
      </c>
      <c r="BD399">
        <v>0</v>
      </c>
      <c r="BE399">
        <v>1</v>
      </c>
      <c r="BF399">
        <v>9.9</v>
      </c>
      <c r="BG399" t="s">
        <v>396</v>
      </c>
      <c r="BH399">
        <v>0.5</v>
      </c>
      <c r="BI399" t="s">
        <v>396</v>
      </c>
      <c r="BJ399" t="s">
        <v>396</v>
      </c>
      <c r="BK399">
        <v>0.5</v>
      </c>
      <c r="BL399" t="s">
        <v>396</v>
      </c>
      <c r="BM399">
        <v>0.1</v>
      </c>
      <c r="BN399">
        <v>1</v>
      </c>
      <c r="BO399">
        <v>6</v>
      </c>
      <c r="BP399">
        <v>0</v>
      </c>
      <c r="BQ399">
        <v>0</v>
      </c>
      <c r="BR399">
        <v>0</v>
      </c>
      <c r="BS399">
        <v>1</v>
      </c>
      <c r="BT399">
        <v>2.5</v>
      </c>
      <c r="BU399">
        <v>5</v>
      </c>
      <c r="BV399" t="s">
        <v>396</v>
      </c>
      <c r="BW399" t="s">
        <v>396</v>
      </c>
      <c r="BX399" t="s">
        <v>396</v>
      </c>
      <c r="BY399">
        <v>1.51</v>
      </c>
      <c r="BZ399">
        <v>1.54</v>
      </c>
      <c r="CA399">
        <v>1.58</v>
      </c>
      <c r="CB399" t="s">
        <v>396</v>
      </c>
      <c r="CC399" t="s">
        <v>396</v>
      </c>
      <c r="CD399" t="s">
        <v>396</v>
      </c>
      <c r="CE399">
        <v>1.51</v>
      </c>
      <c r="CF399">
        <v>1.54</v>
      </c>
      <c r="CG399">
        <v>1.58</v>
      </c>
      <c r="CH399">
        <v>2.61</v>
      </c>
      <c r="CI399">
        <v>42</v>
      </c>
      <c r="CJ399">
        <v>92</v>
      </c>
      <c r="CK399">
        <v>141</v>
      </c>
      <c r="CL399">
        <v>0.04</v>
      </c>
      <c r="CM399">
        <v>0.08</v>
      </c>
      <c r="CN399">
        <v>0.1</v>
      </c>
      <c r="CO399">
        <v>11.5</v>
      </c>
      <c r="CP399">
        <v>15.1</v>
      </c>
      <c r="CQ399">
        <v>19.3</v>
      </c>
      <c r="CR399">
        <v>7.2</v>
      </c>
      <c r="CS399">
        <v>11.3</v>
      </c>
      <c r="CT399">
        <v>17.2</v>
      </c>
      <c r="CU399">
        <v>1.6</v>
      </c>
      <c r="CV399">
        <v>4.5</v>
      </c>
      <c r="CW399">
        <v>11.7</v>
      </c>
      <c r="CX399">
        <v>37</v>
      </c>
      <c r="CY399">
        <v>39</v>
      </c>
      <c r="CZ399">
        <v>40</v>
      </c>
      <c r="DA399">
        <v>0</v>
      </c>
      <c r="DB399">
        <v>0.1</v>
      </c>
      <c r="DC399">
        <v>0.7</v>
      </c>
      <c r="DD399">
        <v>0</v>
      </c>
      <c r="DE399">
        <v>0</v>
      </c>
      <c r="DF399">
        <v>0</v>
      </c>
      <c r="DG399">
        <v>0</v>
      </c>
      <c r="DH399">
        <v>0</v>
      </c>
      <c r="DI399">
        <v>0</v>
      </c>
      <c r="DJ399">
        <v>0</v>
      </c>
      <c r="DK399">
        <v>0</v>
      </c>
      <c r="DL399">
        <v>0</v>
      </c>
      <c r="DM399">
        <v>0.05</v>
      </c>
      <c r="DN399">
        <v>0.05</v>
      </c>
      <c r="DO399">
        <v>0</v>
      </c>
      <c r="DP399">
        <v>0</v>
      </c>
      <c r="DQ399">
        <v>0</v>
      </c>
      <c r="DR399">
        <v>0</v>
      </c>
      <c r="DS399">
        <v>0</v>
      </c>
      <c r="DT399">
        <v>0</v>
      </c>
      <c r="DU399">
        <v>0</v>
      </c>
      <c r="DV399">
        <v>1</v>
      </c>
      <c r="DW399">
        <v>4</v>
      </c>
      <c r="DX399">
        <v>0</v>
      </c>
      <c r="DY399">
        <v>1</v>
      </c>
      <c r="DZ399">
        <v>2</v>
      </c>
      <c r="EA399" t="s">
        <v>396</v>
      </c>
      <c r="EB399" t="s">
        <v>396</v>
      </c>
      <c r="EC399" t="s">
        <v>396</v>
      </c>
      <c r="ED399">
        <v>0.1</v>
      </c>
      <c r="EE399">
        <v>0.7</v>
      </c>
      <c r="EF399">
        <v>3.7</v>
      </c>
      <c r="EG399">
        <v>0.1</v>
      </c>
      <c r="EH399">
        <v>0.7</v>
      </c>
      <c r="EI399">
        <v>1.2</v>
      </c>
      <c r="EJ399">
        <v>4.5</v>
      </c>
      <c r="EK399">
        <v>4.8</v>
      </c>
      <c r="EL399">
        <v>5</v>
      </c>
      <c r="EM399">
        <v>4.3</v>
      </c>
      <c r="EN399">
        <v>4.8</v>
      </c>
      <c r="EO399">
        <v>4.9000000000000004</v>
      </c>
      <c r="EP399" t="s">
        <v>396</v>
      </c>
      <c r="EQ399" t="s">
        <v>396</v>
      </c>
      <c r="ER399" t="s">
        <v>396</v>
      </c>
      <c r="ES399" t="s">
        <v>396</v>
      </c>
      <c r="ET399" t="s">
        <v>396</v>
      </c>
      <c r="EU399" t="s">
        <v>396</v>
      </c>
      <c r="EV399">
        <v>8.6</v>
      </c>
      <c r="EW399">
        <v>12.2</v>
      </c>
      <c r="EX399">
        <v>21.4</v>
      </c>
      <c r="EY399" t="s">
        <v>396</v>
      </c>
      <c r="EZ399" t="s">
        <v>396</v>
      </c>
      <c r="FA399" t="s">
        <v>396</v>
      </c>
      <c r="FB399" t="s">
        <v>396</v>
      </c>
      <c r="FC399" t="s">
        <v>396</v>
      </c>
      <c r="FD399" t="s">
        <v>396</v>
      </c>
      <c r="FE399" t="s">
        <v>396</v>
      </c>
      <c r="FF399" t="s">
        <v>396</v>
      </c>
      <c r="FG399" t="s">
        <v>396</v>
      </c>
      <c r="FH399" t="s">
        <v>396</v>
      </c>
      <c r="FI399" t="s">
        <v>396</v>
      </c>
      <c r="FJ399" t="s">
        <v>396</v>
      </c>
      <c r="FK399" t="s">
        <v>396</v>
      </c>
      <c r="FL399" t="s">
        <v>396</v>
      </c>
      <c r="FM399" t="s">
        <v>396</v>
      </c>
      <c r="FN399" t="s">
        <v>396</v>
      </c>
      <c r="FO399" t="s">
        <v>396</v>
      </c>
      <c r="FP399" t="s">
        <v>396</v>
      </c>
      <c r="FQ399" t="s">
        <v>396</v>
      </c>
      <c r="FR399" t="s">
        <v>396</v>
      </c>
      <c r="FS399">
        <v>18140440</v>
      </c>
      <c r="FT399">
        <v>53080632</v>
      </c>
    </row>
    <row r="400" spans="1:176" hidden="1" x14ac:dyDescent="0.25">
      <c r="A400" s="13">
        <f t="shared" si="18"/>
        <v>18140440</v>
      </c>
      <c r="B400" s="13">
        <f t="shared" si="19"/>
        <v>53080631</v>
      </c>
      <c r="C400" s="14" t="str">
        <f>IF(ISNA(VLOOKUP(A400,ComponentTable!E:E,1,0)),"","Use")</f>
        <v/>
      </c>
      <c r="D400" s="14" t="str">
        <f t="shared" si="20"/>
        <v/>
      </c>
      <c r="E400">
        <v>1024</v>
      </c>
      <c r="F400" t="s">
        <v>704</v>
      </c>
      <c r="G400" t="s">
        <v>396</v>
      </c>
      <c r="H400" t="s">
        <v>704</v>
      </c>
      <c r="I400" t="s">
        <v>396</v>
      </c>
      <c r="J400" t="s">
        <v>396</v>
      </c>
      <c r="K400">
        <v>56</v>
      </c>
      <c r="L400">
        <v>127</v>
      </c>
      <c r="M400">
        <v>203</v>
      </c>
      <c r="N400">
        <v>203</v>
      </c>
      <c r="O400">
        <v>203</v>
      </c>
      <c r="P400">
        <v>203</v>
      </c>
      <c r="Q400">
        <v>0</v>
      </c>
      <c r="R400">
        <v>76</v>
      </c>
      <c r="S400">
        <v>147</v>
      </c>
      <c r="T400">
        <v>0</v>
      </c>
      <c r="U400">
        <v>0</v>
      </c>
      <c r="V400">
        <v>0</v>
      </c>
      <c r="W400">
        <v>0</v>
      </c>
      <c r="X400">
        <v>0</v>
      </c>
      <c r="Y400">
        <v>0</v>
      </c>
      <c r="Z400">
        <v>100</v>
      </c>
      <c r="AA400">
        <v>100</v>
      </c>
      <c r="AB400">
        <v>100</v>
      </c>
      <c r="AC400">
        <v>100</v>
      </c>
      <c r="AD400">
        <v>100</v>
      </c>
      <c r="AE400">
        <v>100</v>
      </c>
      <c r="AF400">
        <v>89</v>
      </c>
      <c r="AG400">
        <v>94</v>
      </c>
      <c r="AH400">
        <v>100</v>
      </c>
      <c r="AI400">
        <v>9</v>
      </c>
      <c r="AJ400">
        <v>12</v>
      </c>
      <c r="AK400">
        <v>19</v>
      </c>
      <c r="AL400">
        <v>90</v>
      </c>
      <c r="AM400">
        <v>96.3</v>
      </c>
      <c r="AN400">
        <v>99</v>
      </c>
      <c r="AO400">
        <v>0</v>
      </c>
      <c r="AP400">
        <v>0</v>
      </c>
      <c r="AQ400">
        <v>0.5</v>
      </c>
      <c r="AR400">
        <v>0</v>
      </c>
      <c r="AS400">
        <v>1.3</v>
      </c>
      <c r="AT400">
        <v>3</v>
      </c>
      <c r="AU400">
        <v>12</v>
      </c>
      <c r="AV400">
        <v>18.100000000000001</v>
      </c>
      <c r="AW400">
        <v>22.5</v>
      </c>
      <c r="AX400">
        <v>45</v>
      </c>
      <c r="AY400">
        <v>62.8</v>
      </c>
      <c r="AZ400">
        <v>70</v>
      </c>
      <c r="BA400">
        <v>10</v>
      </c>
      <c r="BB400">
        <v>14.1</v>
      </c>
      <c r="BC400">
        <v>20</v>
      </c>
      <c r="BD400">
        <v>0</v>
      </c>
      <c r="BE400">
        <v>0.7</v>
      </c>
      <c r="BF400">
        <v>9</v>
      </c>
      <c r="BG400" t="s">
        <v>396</v>
      </c>
      <c r="BH400">
        <v>0.4</v>
      </c>
      <c r="BI400" t="s">
        <v>396</v>
      </c>
      <c r="BJ400" t="s">
        <v>396</v>
      </c>
      <c r="BK400">
        <v>0.3</v>
      </c>
      <c r="BL400" t="s">
        <v>396</v>
      </c>
      <c r="BM400">
        <v>1</v>
      </c>
      <c r="BN400">
        <v>3</v>
      </c>
      <c r="BO400">
        <v>10</v>
      </c>
      <c r="BP400">
        <v>0</v>
      </c>
      <c r="BQ400">
        <v>0</v>
      </c>
      <c r="BR400">
        <v>0</v>
      </c>
      <c r="BS400">
        <v>0.12</v>
      </c>
      <c r="BT400">
        <v>0.25</v>
      </c>
      <c r="BU400">
        <v>0.5</v>
      </c>
      <c r="BV400" t="s">
        <v>396</v>
      </c>
      <c r="BW400" t="s">
        <v>396</v>
      </c>
      <c r="BX400" t="s">
        <v>396</v>
      </c>
      <c r="BY400">
        <v>1.54</v>
      </c>
      <c r="BZ400">
        <v>1.6</v>
      </c>
      <c r="CA400">
        <v>1.67</v>
      </c>
      <c r="CB400" t="s">
        <v>396</v>
      </c>
      <c r="CC400" t="s">
        <v>396</v>
      </c>
      <c r="CD400" t="s">
        <v>396</v>
      </c>
      <c r="CE400">
        <v>1.55</v>
      </c>
      <c r="CF400">
        <v>1.61</v>
      </c>
      <c r="CG400">
        <v>1.68</v>
      </c>
      <c r="CH400">
        <v>2.65</v>
      </c>
      <c r="CI400">
        <v>4.2</v>
      </c>
      <c r="CJ400">
        <v>20</v>
      </c>
      <c r="CK400">
        <v>42</v>
      </c>
      <c r="CL400">
        <v>0.04</v>
      </c>
      <c r="CM400">
        <v>0.08</v>
      </c>
      <c r="CN400">
        <v>0.1</v>
      </c>
      <c r="CO400">
        <v>10</v>
      </c>
      <c r="CP400">
        <v>13.1</v>
      </c>
      <c r="CQ400">
        <v>17.600000000000001</v>
      </c>
      <c r="CR400">
        <v>5.7</v>
      </c>
      <c r="CS400">
        <v>8.9</v>
      </c>
      <c r="CT400">
        <v>14.6</v>
      </c>
      <c r="CU400">
        <v>0.9</v>
      </c>
      <c r="CV400">
        <v>2.6</v>
      </c>
      <c r="CW400">
        <v>8.1</v>
      </c>
      <c r="CX400">
        <v>35</v>
      </c>
      <c r="CY400">
        <v>38</v>
      </c>
      <c r="CZ400">
        <v>40</v>
      </c>
      <c r="DA400">
        <v>0</v>
      </c>
      <c r="DB400">
        <v>0.2</v>
      </c>
      <c r="DC400">
        <v>1</v>
      </c>
      <c r="DD400">
        <v>0</v>
      </c>
      <c r="DE400">
        <v>0</v>
      </c>
      <c r="DF400">
        <v>0</v>
      </c>
      <c r="DG400">
        <v>0</v>
      </c>
      <c r="DH400">
        <v>0</v>
      </c>
      <c r="DI400">
        <v>0</v>
      </c>
      <c r="DJ400">
        <v>0</v>
      </c>
      <c r="DK400">
        <v>0</v>
      </c>
      <c r="DL400">
        <v>0</v>
      </c>
      <c r="DM400">
        <v>0.05</v>
      </c>
      <c r="DN400">
        <v>0.05</v>
      </c>
      <c r="DO400">
        <v>0</v>
      </c>
      <c r="DP400">
        <v>0</v>
      </c>
      <c r="DQ400">
        <v>0</v>
      </c>
      <c r="DR400">
        <v>0</v>
      </c>
      <c r="DS400">
        <v>0</v>
      </c>
      <c r="DT400">
        <v>0</v>
      </c>
      <c r="DU400">
        <v>0</v>
      </c>
      <c r="DV400">
        <v>1</v>
      </c>
      <c r="DW400">
        <v>4</v>
      </c>
      <c r="DX400">
        <v>0</v>
      </c>
      <c r="DY400">
        <v>1</v>
      </c>
      <c r="DZ400">
        <v>2</v>
      </c>
      <c r="EA400">
        <v>0.9</v>
      </c>
      <c r="EB400">
        <v>2.2999999999999998</v>
      </c>
      <c r="EC400">
        <v>6.1</v>
      </c>
      <c r="ED400" t="s">
        <v>396</v>
      </c>
      <c r="EE400" t="s">
        <v>396</v>
      </c>
      <c r="EF400" t="s">
        <v>396</v>
      </c>
      <c r="EG400">
        <v>0.2</v>
      </c>
      <c r="EH400">
        <v>0.5</v>
      </c>
      <c r="EI400">
        <v>1.2</v>
      </c>
      <c r="EJ400">
        <v>4.5999999999999996</v>
      </c>
      <c r="EK400">
        <v>6.3</v>
      </c>
      <c r="EL400">
        <v>6.5</v>
      </c>
      <c r="EM400">
        <v>3.9</v>
      </c>
      <c r="EN400">
        <v>6.3</v>
      </c>
      <c r="EO400">
        <v>6.9</v>
      </c>
      <c r="EP400" t="s">
        <v>396</v>
      </c>
      <c r="EQ400" t="s">
        <v>396</v>
      </c>
      <c r="ER400" t="s">
        <v>396</v>
      </c>
      <c r="ES400" t="s">
        <v>396</v>
      </c>
      <c r="ET400" t="s">
        <v>396</v>
      </c>
      <c r="EU400" t="s">
        <v>396</v>
      </c>
      <c r="EV400">
        <v>0</v>
      </c>
      <c r="EW400">
        <v>2.1</v>
      </c>
      <c r="EX400">
        <v>12.6</v>
      </c>
      <c r="EY400" t="s">
        <v>396</v>
      </c>
      <c r="EZ400" t="s">
        <v>396</v>
      </c>
      <c r="FA400" t="s">
        <v>396</v>
      </c>
      <c r="FB400" t="s">
        <v>396</v>
      </c>
      <c r="FC400" t="s">
        <v>396</v>
      </c>
      <c r="FD400" t="s">
        <v>396</v>
      </c>
      <c r="FE400" t="s">
        <v>396</v>
      </c>
      <c r="FF400" t="s">
        <v>396</v>
      </c>
      <c r="FG400" t="s">
        <v>396</v>
      </c>
      <c r="FH400" t="s">
        <v>396</v>
      </c>
      <c r="FI400" t="s">
        <v>396</v>
      </c>
      <c r="FJ400" t="s">
        <v>396</v>
      </c>
      <c r="FK400" t="s">
        <v>396</v>
      </c>
      <c r="FL400" t="s">
        <v>396</v>
      </c>
      <c r="FM400" t="s">
        <v>396</v>
      </c>
      <c r="FN400" t="s">
        <v>396</v>
      </c>
      <c r="FO400" t="s">
        <v>396</v>
      </c>
      <c r="FP400" t="s">
        <v>396</v>
      </c>
      <c r="FQ400" t="s">
        <v>396</v>
      </c>
      <c r="FR400" t="s">
        <v>396</v>
      </c>
      <c r="FS400">
        <v>18140440</v>
      </c>
      <c r="FT400">
        <v>53080631</v>
      </c>
    </row>
    <row r="401" spans="1:176" hidden="1" x14ac:dyDescent="0.25">
      <c r="A401" s="13">
        <f t="shared" si="18"/>
        <v>18140440</v>
      </c>
      <c r="B401" s="13">
        <f t="shared" si="19"/>
        <v>53080630</v>
      </c>
      <c r="C401" s="14" t="str">
        <f>IF(ISNA(VLOOKUP(A401,ComponentTable!E:E,1,0)),"","Use")</f>
        <v/>
      </c>
      <c r="D401" s="14" t="str">
        <f t="shared" si="20"/>
        <v/>
      </c>
      <c r="E401">
        <v>1025</v>
      </c>
      <c r="F401" t="s">
        <v>702</v>
      </c>
      <c r="G401" t="s">
        <v>396</v>
      </c>
      <c r="H401" t="s">
        <v>702</v>
      </c>
      <c r="I401" t="s">
        <v>396</v>
      </c>
      <c r="J401" t="s">
        <v>396</v>
      </c>
      <c r="K401">
        <v>8</v>
      </c>
      <c r="L401">
        <v>13</v>
      </c>
      <c r="M401">
        <v>25</v>
      </c>
      <c r="N401">
        <v>38</v>
      </c>
      <c r="O401">
        <v>71</v>
      </c>
      <c r="P401">
        <v>86</v>
      </c>
      <c r="Q401">
        <v>30</v>
      </c>
      <c r="R401">
        <v>58</v>
      </c>
      <c r="S401">
        <v>61</v>
      </c>
      <c r="T401">
        <v>0</v>
      </c>
      <c r="U401">
        <v>0</v>
      </c>
      <c r="V401">
        <v>0</v>
      </c>
      <c r="W401">
        <v>0</v>
      </c>
      <c r="X401">
        <v>0</v>
      </c>
      <c r="Y401">
        <v>0</v>
      </c>
      <c r="Z401">
        <v>100</v>
      </c>
      <c r="AA401">
        <v>100</v>
      </c>
      <c r="AB401">
        <v>100</v>
      </c>
      <c r="AC401">
        <v>100</v>
      </c>
      <c r="AD401">
        <v>100</v>
      </c>
      <c r="AE401">
        <v>100</v>
      </c>
      <c r="AF401">
        <v>90</v>
      </c>
      <c r="AG401">
        <v>94</v>
      </c>
      <c r="AH401">
        <v>100</v>
      </c>
      <c r="AI401">
        <v>7</v>
      </c>
      <c r="AJ401">
        <v>9</v>
      </c>
      <c r="AK401">
        <v>15</v>
      </c>
      <c r="AL401">
        <v>88</v>
      </c>
      <c r="AM401">
        <v>98.9</v>
      </c>
      <c r="AN401">
        <v>99.9</v>
      </c>
      <c r="AO401">
        <v>0</v>
      </c>
      <c r="AP401">
        <v>0</v>
      </c>
      <c r="AQ401">
        <v>0.5</v>
      </c>
      <c r="AR401">
        <v>0</v>
      </c>
      <c r="AS401">
        <v>1.4</v>
      </c>
      <c r="AT401">
        <v>3</v>
      </c>
      <c r="AU401">
        <v>12</v>
      </c>
      <c r="AV401">
        <v>18.600000000000001</v>
      </c>
      <c r="AW401">
        <v>21.5</v>
      </c>
      <c r="AX401">
        <v>55</v>
      </c>
      <c r="AY401">
        <v>64.400000000000006</v>
      </c>
      <c r="AZ401">
        <v>75</v>
      </c>
      <c r="BA401">
        <v>10</v>
      </c>
      <c r="BB401">
        <v>14.5</v>
      </c>
      <c r="BC401">
        <v>20</v>
      </c>
      <c r="BD401">
        <v>0</v>
      </c>
      <c r="BE401">
        <v>0.6</v>
      </c>
      <c r="BF401">
        <v>9</v>
      </c>
      <c r="BG401" t="s">
        <v>396</v>
      </c>
      <c r="BH401">
        <v>0.3</v>
      </c>
      <c r="BI401" t="s">
        <v>396</v>
      </c>
      <c r="BJ401" t="s">
        <v>396</v>
      </c>
      <c r="BK401">
        <v>0.3</v>
      </c>
      <c r="BL401" t="s">
        <v>396</v>
      </c>
      <c r="BM401">
        <v>0.1</v>
      </c>
      <c r="BN401">
        <v>0.5</v>
      </c>
      <c r="BO401">
        <v>5</v>
      </c>
      <c r="BP401">
        <v>0</v>
      </c>
      <c r="BQ401">
        <v>0</v>
      </c>
      <c r="BR401">
        <v>0</v>
      </c>
      <c r="BS401">
        <v>0</v>
      </c>
      <c r="BT401">
        <v>0.25</v>
      </c>
      <c r="BU401">
        <v>1</v>
      </c>
      <c r="BV401" t="s">
        <v>396</v>
      </c>
      <c r="BW401" t="s">
        <v>396</v>
      </c>
      <c r="BX401" t="s">
        <v>396</v>
      </c>
      <c r="BY401">
        <v>1.59</v>
      </c>
      <c r="BZ401">
        <v>1.6</v>
      </c>
      <c r="CA401">
        <v>1.6</v>
      </c>
      <c r="CB401" t="s">
        <v>396</v>
      </c>
      <c r="CC401" t="s">
        <v>396</v>
      </c>
      <c r="CD401" t="s">
        <v>396</v>
      </c>
      <c r="CE401">
        <v>1.59</v>
      </c>
      <c r="CF401">
        <v>1.6</v>
      </c>
      <c r="CG401">
        <v>1.62</v>
      </c>
      <c r="CH401">
        <v>2.65</v>
      </c>
      <c r="CI401">
        <v>42</v>
      </c>
      <c r="CJ401">
        <v>92</v>
      </c>
      <c r="CK401">
        <v>141</v>
      </c>
      <c r="CL401">
        <v>0.04</v>
      </c>
      <c r="CM401">
        <v>0.08</v>
      </c>
      <c r="CN401">
        <v>0.1</v>
      </c>
      <c r="CO401">
        <v>5.2</v>
      </c>
      <c r="CP401">
        <v>9.5</v>
      </c>
      <c r="CQ401">
        <v>15.7</v>
      </c>
      <c r="CR401">
        <v>1.9</v>
      </c>
      <c r="CS401">
        <v>5.2</v>
      </c>
      <c r="CT401">
        <v>12.1</v>
      </c>
      <c r="CU401">
        <v>0.1</v>
      </c>
      <c r="CV401">
        <v>0.8</v>
      </c>
      <c r="CW401">
        <v>5.2</v>
      </c>
      <c r="CX401">
        <v>38</v>
      </c>
      <c r="CY401">
        <v>38</v>
      </c>
      <c r="CZ401">
        <v>38</v>
      </c>
      <c r="DA401">
        <v>0</v>
      </c>
      <c r="DB401">
        <v>0</v>
      </c>
      <c r="DC401">
        <v>0.5</v>
      </c>
      <c r="DD401">
        <v>0</v>
      </c>
      <c r="DE401">
        <v>0</v>
      </c>
      <c r="DF401">
        <v>0</v>
      </c>
      <c r="DG401">
        <v>0</v>
      </c>
      <c r="DH401">
        <v>0</v>
      </c>
      <c r="DI401">
        <v>0</v>
      </c>
      <c r="DJ401">
        <v>0</v>
      </c>
      <c r="DK401">
        <v>0</v>
      </c>
      <c r="DL401">
        <v>0</v>
      </c>
      <c r="DM401">
        <v>0.02</v>
      </c>
      <c r="DN401">
        <v>0.02</v>
      </c>
      <c r="DO401">
        <v>0</v>
      </c>
      <c r="DP401">
        <v>0</v>
      </c>
      <c r="DQ401">
        <v>0</v>
      </c>
      <c r="DR401">
        <v>0</v>
      </c>
      <c r="DS401">
        <v>0</v>
      </c>
      <c r="DT401">
        <v>0</v>
      </c>
      <c r="DU401">
        <v>0</v>
      </c>
      <c r="DV401">
        <v>1</v>
      </c>
      <c r="DW401">
        <v>4</v>
      </c>
      <c r="DX401">
        <v>0</v>
      </c>
      <c r="DY401">
        <v>1</v>
      </c>
      <c r="DZ401">
        <v>2</v>
      </c>
      <c r="EA401" t="s">
        <v>396</v>
      </c>
      <c r="EB401" t="s">
        <v>396</v>
      </c>
      <c r="EC401" t="s">
        <v>396</v>
      </c>
      <c r="ED401">
        <v>0</v>
      </c>
      <c r="EE401">
        <v>0.1</v>
      </c>
      <c r="EF401">
        <v>2.7</v>
      </c>
      <c r="EG401">
        <v>0</v>
      </c>
      <c r="EH401">
        <v>0.1</v>
      </c>
      <c r="EI401">
        <v>1</v>
      </c>
      <c r="EJ401">
        <v>4.5</v>
      </c>
      <c r="EK401">
        <v>4.8</v>
      </c>
      <c r="EL401">
        <v>6.1</v>
      </c>
      <c r="EM401">
        <v>3.6</v>
      </c>
      <c r="EN401">
        <v>4.8</v>
      </c>
      <c r="EO401">
        <v>5.2</v>
      </c>
      <c r="EP401" t="s">
        <v>396</v>
      </c>
      <c r="EQ401" t="s">
        <v>396</v>
      </c>
      <c r="ER401" t="s">
        <v>396</v>
      </c>
      <c r="ES401" t="s">
        <v>396</v>
      </c>
      <c r="ET401" t="s">
        <v>396</v>
      </c>
      <c r="EU401" t="s">
        <v>396</v>
      </c>
      <c r="EV401">
        <v>6.7</v>
      </c>
      <c r="EW401">
        <v>7.3</v>
      </c>
      <c r="EX401">
        <v>12.7</v>
      </c>
      <c r="EY401" t="s">
        <v>396</v>
      </c>
      <c r="EZ401" t="s">
        <v>396</v>
      </c>
      <c r="FA401" t="s">
        <v>396</v>
      </c>
      <c r="FB401" t="s">
        <v>396</v>
      </c>
      <c r="FC401" t="s">
        <v>396</v>
      </c>
      <c r="FD401" t="s">
        <v>396</v>
      </c>
      <c r="FE401" t="s">
        <v>396</v>
      </c>
      <c r="FF401" t="s">
        <v>396</v>
      </c>
      <c r="FG401" t="s">
        <v>396</v>
      </c>
      <c r="FH401" t="s">
        <v>396</v>
      </c>
      <c r="FI401" t="s">
        <v>396</v>
      </c>
      <c r="FJ401" t="s">
        <v>396</v>
      </c>
      <c r="FK401" t="s">
        <v>396</v>
      </c>
      <c r="FL401" t="s">
        <v>396</v>
      </c>
      <c r="FM401" t="s">
        <v>396</v>
      </c>
      <c r="FN401" t="s">
        <v>396</v>
      </c>
      <c r="FO401" t="s">
        <v>396</v>
      </c>
      <c r="FP401" t="s">
        <v>396</v>
      </c>
      <c r="FQ401" t="s">
        <v>396</v>
      </c>
      <c r="FR401" t="s">
        <v>396</v>
      </c>
      <c r="FS401">
        <v>18140440</v>
      </c>
      <c r="FT401">
        <v>53080630</v>
      </c>
    </row>
    <row r="402" spans="1:176" hidden="1" x14ac:dyDescent="0.25">
      <c r="A402" s="13">
        <f t="shared" si="18"/>
        <v>18140439</v>
      </c>
      <c r="B402" s="13">
        <f t="shared" si="19"/>
        <v>53080629</v>
      </c>
      <c r="C402" s="14" t="str">
        <f>IF(ISNA(VLOOKUP(A402,ComponentTable!E:E,1,0)),"","Use")</f>
        <v/>
      </c>
      <c r="D402" s="14" t="str">
        <f t="shared" si="20"/>
        <v/>
      </c>
      <c r="E402">
        <v>1026</v>
      </c>
      <c r="F402" t="s">
        <v>716</v>
      </c>
      <c r="G402" t="s">
        <v>396</v>
      </c>
      <c r="H402" t="s">
        <v>716</v>
      </c>
      <c r="I402" t="s">
        <v>396</v>
      </c>
      <c r="J402" t="s">
        <v>396</v>
      </c>
      <c r="K402">
        <v>94</v>
      </c>
      <c r="L402">
        <v>137</v>
      </c>
      <c r="M402">
        <v>203</v>
      </c>
      <c r="N402">
        <v>203</v>
      </c>
      <c r="O402">
        <v>203</v>
      </c>
      <c r="P402">
        <v>204</v>
      </c>
      <c r="Q402">
        <v>0</v>
      </c>
      <c r="R402">
        <v>66</v>
      </c>
      <c r="S402">
        <v>94</v>
      </c>
      <c r="T402">
        <v>0</v>
      </c>
      <c r="U402">
        <v>0</v>
      </c>
      <c r="V402">
        <v>0</v>
      </c>
      <c r="W402">
        <v>0</v>
      </c>
      <c r="X402">
        <v>0</v>
      </c>
      <c r="Y402">
        <v>0</v>
      </c>
      <c r="Z402">
        <v>100</v>
      </c>
      <c r="AA402">
        <v>100</v>
      </c>
      <c r="AB402">
        <v>100</v>
      </c>
      <c r="AC402">
        <v>100</v>
      </c>
      <c r="AD402">
        <v>100</v>
      </c>
      <c r="AE402">
        <v>100</v>
      </c>
      <c r="AF402">
        <v>87</v>
      </c>
      <c r="AG402">
        <v>94</v>
      </c>
      <c r="AH402">
        <v>100</v>
      </c>
      <c r="AI402">
        <v>8</v>
      </c>
      <c r="AJ402">
        <v>10</v>
      </c>
      <c r="AK402">
        <v>16</v>
      </c>
      <c r="AL402">
        <v>90</v>
      </c>
      <c r="AM402">
        <v>97.9</v>
      </c>
      <c r="AN402">
        <v>99.9</v>
      </c>
      <c r="AO402">
        <v>0</v>
      </c>
      <c r="AP402">
        <v>0</v>
      </c>
      <c r="AQ402">
        <v>0.5</v>
      </c>
      <c r="AR402">
        <v>0</v>
      </c>
      <c r="AS402">
        <v>1.4</v>
      </c>
      <c r="AT402">
        <v>2</v>
      </c>
      <c r="AU402">
        <v>10</v>
      </c>
      <c r="AV402">
        <v>18.399999999999999</v>
      </c>
      <c r="AW402">
        <v>22.5</v>
      </c>
      <c r="AX402">
        <v>45</v>
      </c>
      <c r="AY402">
        <v>63.8</v>
      </c>
      <c r="AZ402">
        <v>75</v>
      </c>
      <c r="BA402">
        <v>10</v>
      </c>
      <c r="BB402">
        <v>14.3</v>
      </c>
      <c r="BC402">
        <v>20</v>
      </c>
      <c r="BD402">
        <v>0</v>
      </c>
      <c r="BE402">
        <v>0.6</v>
      </c>
      <c r="BF402">
        <v>8</v>
      </c>
      <c r="BG402" t="s">
        <v>396</v>
      </c>
      <c r="BH402">
        <v>0.3</v>
      </c>
      <c r="BI402" t="s">
        <v>396</v>
      </c>
      <c r="BJ402" t="s">
        <v>396</v>
      </c>
      <c r="BK402">
        <v>0.3</v>
      </c>
      <c r="BL402" t="s">
        <v>396</v>
      </c>
      <c r="BM402">
        <v>0.1</v>
      </c>
      <c r="BN402">
        <v>1.5</v>
      </c>
      <c r="BO402">
        <v>5</v>
      </c>
      <c r="BP402">
        <v>0</v>
      </c>
      <c r="BQ402">
        <v>0</v>
      </c>
      <c r="BR402">
        <v>0</v>
      </c>
      <c r="BS402">
        <v>0</v>
      </c>
      <c r="BT402">
        <v>0.25</v>
      </c>
      <c r="BU402">
        <v>0.5</v>
      </c>
      <c r="BV402" t="s">
        <v>396</v>
      </c>
      <c r="BW402" t="s">
        <v>396</v>
      </c>
      <c r="BX402" t="s">
        <v>396</v>
      </c>
      <c r="BY402">
        <v>1.61</v>
      </c>
      <c r="BZ402">
        <v>1.63</v>
      </c>
      <c r="CA402">
        <v>1.65</v>
      </c>
      <c r="CB402" t="s">
        <v>396</v>
      </c>
      <c r="CC402" t="s">
        <v>396</v>
      </c>
      <c r="CD402" t="s">
        <v>396</v>
      </c>
      <c r="CE402">
        <v>1.61</v>
      </c>
      <c r="CF402">
        <v>1.63</v>
      </c>
      <c r="CG402">
        <v>1.65</v>
      </c>
      <c r="CH402">
        <v>2.65</v>
      </c>
      <c r="CI402">
        <v>42.34</v>
      </c>
      <c r="CJ402">
        <v>91.74</v>
      </c>
      <c r="CK402">
        <v>141.01400000000001</v>
      </c>
      <c r="CL402">
        <v>0.06</v>
      </c>
      <c r="CM402">
        <v>0.08</v>
      </c>
      <c r="CN402">
        <v>0.1</v>
      </c>
      <c r="CO402">
        <v>5.2</v>
      </c>
      <c r="CP402">
        <v>11.4</v>
      </c>
      <c r="CQ402">
        <v>15.1</v>
      </c>
      <c r="CR402">
        <v>1.9</v>
      </c>
      <c r="CS402">
        <v>7</v>
      </c>
      <c r="CT402">
        <v>11.3</v>
      </c>
      <c r="CU402">
        <v>0.1</v>
      </c>
      <c r="CV402">
        <v>1.5</v>
      </c>
      <c r="CW402">
        <v>4.5</v>
      </c>
      <c r="CX402">
        <v>36</v>
      </c>
      <c r="CY402">
        <v>37</v>
      </c>
      <c r="CZ402">
        <v>37</v>
      </c>
      <c r="DA402">
        <v>0</v>
      </c>
      <c r="DB402">
        <v>0</v>
      </c>
      <c r="DC402">
        <v>0.3</v>
      </c>
      <c r="DD402">
        <v>0</v>
      </c>
      <c r="DE402">
        <v>0</v>
      </c>
      <c r="DF402">
        <v>0</v>
      </c>
      <c r="DG402">
        <v>0</v>
      </c>
      <c r="DH402">
        <v>0</v>
      </c>
      <c r="DI402">
        <v>0</v>
      </c>
      <c r="DJ402">
        <v>0</v>
      </c>
      <c r="DK402">
        <v>0</v>
      </c>
      <c r="DL402">
        <v>0</v>
      </c>
      <c r="DM402">
        <v>0.1</v>
      </c>
      <c r="DN402">
        <v>0.1</v>
      </c>
      <c r="DO402">
        <v>0</v>
      </c>
      <c r="DP402">
        <v>0</v>
      </c>
      <c r="DQ402">
        <v>0</v>
      </c>
      <c r="DR402">
        <v>0</v>
      </c>
      <c r="DS402">
        <v>0</v>
      </c>
      <c r="DT402">
        <v>0</v>
      </c>
      <c r="DU402">
        <v>0</v>
      </c>
      <c r="DV402">
        <v>1</v>
      </c>
      <c r="DW402">
        <v>4</v>
      </c>
      <c r="DX402">
        <v>0</v>
      </c>
      <c r="DY402">
        <v>1</v>
      </c>
      <c r="DZ402">
        <v>2</v>
      </c>
      <c r="EA402" t="s">
        <v>396</v>
      </c>
      <c r="EB402" t="s">
        <v>396</v>
      </c>
      <c r="EC402" t="s">
        <v>396</v>
      </c>
      <c r="ED402">
        <v>0</v>
      </c>
      <c r="EE402">
        <v>0.4</v>
      </c>
      <c r="EF402">
        <v>1.6</v>
      </c>
      <c r="EG402">
        <v>0</v>
      </c>
      <c r="EH402">
        <v>0.4</v>
      </c>
      <c r="EI402">
        <v>0.7</v>
      </c>
      <c r="EJ402">
        <v>4.5</v>
      </c>
      <c r="EK402">
        <v>5.3</v>
      </c>
      <c r="EL402">
        <v>6</v>
      </c>
      <c r="EM402" t="s">
        <v>396</v>
      </c>
      <c r="EN402" t="s">
        <v>396</v>
      </c>
      <c r="EO402" t="s">
        <v>396</v>
      </c>
      <c r="EP402" t="s">
        <v>396</v>
      </c>
      <c r="EQ402" t="s">
        <v>396</v>
      </c>
      <c r="ER402" t="s">
        <v>396</v>
      </c>
      <c r="ES402" t="s">
        <v>396</v>
      </c>
      <c r="ET402" t="s">
        <v>396</v>
      </c>
      <c r="EU402" t="s">
        <v>396</v>
      </c>
      <c r="EV402">
        <v>6.7</v>
      </c>
      <c r="EW402">
        <v>7.8</v>
      </c>
      <c r="EX402">
        <v>10.1</v>
      </c>
      <c r="EY402" t="s">
        <v>396</v>
      </c>
      <c r="EZ402" t="s">
        <v>396</v>
      </c>
      <c r="FA402" t="s">
        <v>396</v>
      </c>
      <c r="FB402" t="s">
        <v>396</v>
      </c>
      <c r="FC402" t="s">
        <v>396</v>
      </c>
      <c r="FD402" t="s">
        <v>396</v>
      </c>
      <c r="FE402" t="s">
        <v>396</v>
      </c>
      <c r="FF402" t="s">
        <v>396</v>
      </c>
      <c r="FG402" t="s">
        <v>396</v>
      </c>
      <c r="FH402" t="s">
        <v>396</v>
      </c>
      <c r="FI402" t="s">
        <v>396</v>
      </c>
      <c r="FJ402" t="s">
        <v>396</v>
      </c>
      <c r="FK402" t="s">
        <v>396</v>
      </c>
      <c r="FL402" t="s">
        <v>396</v>
      </c>
      <c r="FM402" t="s">
        <v>396</v>
      </c>
      <c r="FN402" t="s">
        <v>396</v>
      </c>
      <c r="FO402" t="s">
        <v>396</v>
      </c>
      <c r="FP402" t="s">
        <v>396</v>
      </c>
      <c r="FQ402" t="s">
        <v>396</v>
      </c>
      <c r="FR402" t="s">
        <v>396</v>
      </c>
      <c r="FS402">
        <v>18140439</v>
      </c>
      <c r="FT402">
        <v>53080629</v>
      </c>
    </row>
    <row r="403" spans="1:176" hidden="1" x14ac:dyDescent="0.25">
      <c r="A403" s="13">
        <f t="shared" si="18"/>
        <v>18140439</v>
      </c>
      <c r="B403" s="13">
        <f t="shared" si="19"/>
        <v>53080628</v>
      </c>
      <c r="C403" s="14" t="str">
        <f>IF(ISNA(VLOOKUP(A403,ComponentTable!E:E,1,0)),"","Use")</f>
        <v/>
      </c>
      <c r="D403" s="14" t="str">
        <f t="shared" si="20"/>
        <v/>
      </c>
      <c r="E403">
        <v>1027</v>
      </c>
      <c r="F403" t="s">
        <v>713</v>
      </c>
      <c r="G403" t="s">
        <v>396</v>
      </c>
      <c r="H403" t="s">
        <v>611</v>
      </c>
      <c r="I403" t="s">
        <v>396</v>
      </c>
      <c r="J403" t="s">
        <v>396</v>
      </c>
      <c r="K403">
        <v>79</v>
      </c>
      <c r="L403">
        <v>107</v>
      </c>
      <c r="M403">
        <v>157</v>
      </c>
      <c r="N403">
        <v>94</v>
      </c>
      <c r="O403">
        <v>137</v>
      </c>
      <c r="P403">
        <v>203</v>
      </c>
      <c r="Q403">
        <v>15</v>
      </c>
      <c r="R403">
        <v>30</v>
      </c>
      <c r="S403">
        <v>66</v>
      </c>
      <c r="T403">
        <v>0</v>
      </c>
      <c r="U403">
        <v>0</v>
      </c>
      <c r="V403">
        <v>0</v>
      </c>
      <c r="W403">
        <v>0</v>
      </c>
      <c r="X403">
        <v>0</v>
      </c>
      <c r="Y403">
        <v>0</v>
      </c>
      <c r="Z403">
        <v>100</v>
      </c>
      <c r="AA403">
        <v>100</v>
      </c>
      <c r="AB403">
        <v>100</v>
      </c>
      <c r="AC403">
        <v>100</v>
      </c>
      <c r="AD403">
        <v>100</v>
      </c>
      <c r="AE403">
        <v>100</v>
      </c>
      <c r="AF403">
        <v>88</v>
      </c>
      <c r="AG403">
        <v>94</v>
      </c>
      <c r="AH403">
        <v>100</v>
      </c>
      <c r="AI403">
        <v>9</v>
      </c>
      <c r="AJ403">
        <v>12</v>
      </c>
      <c r="AK403">
        <v>18</v>
      </c>
      <c r="AL403">
        <v>90</v>
      </c>
      <c r="AM403">
        <v>96.3</v>
      </c>
      <c r="AN403">
        <v>99</v>
      </c>
      <c r="AO403">
        <v>0</v>
      </c>
      <c r="AP403">
        <v>0</v>
      </c>
      <c r="AQ403">
        <v>0.5</v>
      </c>
      <c r="AR403">
        <v>0</v>
      </c>
      <c r="AS403">
        <v>1.3</v>
      </c>
      <c r="AT403">
        <v>2</v>
      </c>
      <c r="AU403">
        <v>10</v>
      </c>
      <c r="AV403">
        <v>18.100000000000001</v>
      </c>
      <c r="AW403">
        <v>22.5</v>
      </c>
      <c r="AX403">
        <v>45</v>
      </c>
      <c r="AY403">
        <v>62.8</v>
      </c>
      <c r="AZ403">
        <v>75</v>
      </c>
      <c r="BA403">
        <v>10</v>
      </c>
      <c r="BB403">
        <v>14.1</v>
      </c>
      <c r="BC403">
        <v>20</v>
      </c>
      <c r="BD403">
        <v>0</v>
      </c>
      <c r="BE403">
        <v>0.7</v>
      </c>
      <c r="BF403">
        <v>8.6999999999999993</v>
      </c>
      <c r="BG403" t="s">
        <v>396</v>
      </c>
      <c r="BH403">
        <v>0.4</v>
      </c>
      <c r="BI403" t="s">
        <v>396</v>
      </c>
      <c r="BJ403" t="s">
        <v>396</v>
      </c>
      <c r="BK403">
        <v>0.3</v>
      </c>
      <c r="BL403" t="s">
        <v>396</v>
      </c>
      <c r="BM403">
        <v>1</v>
      </c>
      <c r="BN403">
        <v>3</v>
      </c>
      <c r="BO403">
        <v>8</v>
      </c>
      <c r="BP403">
        <v>0</v>
      </c>
      <c r="BQ403">
        <v>0</v>
      </c>
      <c r="BR403">
        <v>0</v>
      </c>
      <c r="BS403">
        <v>1</v>
      </c>
      <c r="BT403">
        <v>3.5</v>
      </c>
      <c r="BU403">
        <v>6</v>
      </c>
      <c r="BV403" t="s">
        <v>396</v>
      </c>
      <c r="BW403" t="s">
        <v>396</v>
      </c>
      <c r="BX403" t="s">
        <v>396</v>
      </c>
      <c r="BY403">
        <v>1.53</v>
      </c>
      <c r="BZ403">
        <v>1.54</v>
      </c>
      <c r="CA403">
        <v>1.56</v>
      </c>
      <c r="CB403" t="s">
        <v>396</v>
      </c>
      <c r="CC403" t="s">
        <v>396</v>
      </c>
      <c r="CD403" t="s">
        <v>396</v>
      </c>
      <c r="CE403">
        <v>1.54</v>
      </c>
      <c r="CF403">
        <v>1.55</v>
      </c>
      <c r="CG403">
        <v>1.58</v>
      </c>
      <c r="CH403">
        <v>2.6</v>
      </c>
      <c r="CI403">
        <v>14.11</v>
      </c>
      <c r="CJ403">
        <v>28.23</v>
      </c>
      <c r="CK403">
        <v>42.34</v>
      </c>
      <c r="CL403">
        <v>0.12</v>
      </c>
      <c r="CM403">
        <v>0.14000000000000001</v>
      </c>
      <c r="CN403">
        <v>0.16</v>
      </c>
      <c r="CO403">
        <v>12.6</v>
      </c>
      <c r="CP403">
        <v>17.2</v>
      </c>
      <c r="CQ403">
        <v>20.399999999999999</v>
      </c>
      <c r="CR403">
        <v>8.3000000000000007</v>
      </c>
      <c r="CS403">
        <v>14.1</v>
      </c>
      <c r="CT403">
        <v>18.899999999999999</v>
      </c>
      <c r="CU403">
        <v>2.2000000000000002</v>
      </c>
      <c r="CV403">
        <v>7.4</v>
      </c>
      <c r="CW403">
        <v>14.6</v>
      </c>
      <c r="CX403">
        <v>38</v>
      </c>
      <c r="CY403">
        <v>39</v>
      </c>
      <c r="CZ403">
        <v>39</v>
      </c>
      <c r="DA403">
        <v>0</v>
      </c>
      <c r="DB403">
        <v>0.2</v>
      </c>
      <c r="DC403">
        <v>0.9</v>
      </c>
      <c r="DD403">
        <v>0</v>
      </c>
      <c r="DE403">
        <v>0</v>
      </c>
      <c r="DF403">
        <v>0</v>
      </c>
      <c r="DG403">
        <v>0</v>
      </c>
      <c r="DH403">
        <v>0</v>
      </c>
      <c r="DI403">
        <v>0</v>
      </c>
      <c r="DJ403">
        <v>0</v>
      </c>
      <c r="DK403">
        <v>0</v>
      </c>
      <c r="DL403">
        <v>0</v>
      </c>
      <c r="DM403">
        <v>0.1</v>
      </c>
      <c r="DN403">
        <v>0.1</v>
      </c>
      <c r="DO403">
        <v>0</v>
      </c>
      <c r="DP403">
        <v>0</v>
      </c>
      <c r="DQ403">
        <v>0</v>
      </c>
      <c r="DR403">
        <v>0</v>
      </c>
      <c r="DS403">
        <v>0</v>
      </c>
      <c r="DT403">
        <v>0</v>
      </c>
      <c r="DU403">
        <v>0</v>
      </c>
      <c r="DV403">
        <v>1</v>
      </c>
      <c r="DW403">
        <v>4</v>
      </c>
      <c r="DX403">
        <v>0</v>
      </c>
      <c r="DY403">
        <v>1</v>
      </c>
      <c r="DZ403">
        <v>2</v>
      </c>
      <c r="EA403" t="s">
        <v>396</v>
      </c>
      <c r="EB403" t="s">
        <v>396</v>
      </c>
      <c r="EC403" t="s">
        <v>396</v>
      </c>
      <c r="ED403">
        <v>0.3</v>
      </c>
      <c r="EE403">
        <v>1.2</v>
      </c>
      <c r="EF403">
        <v>4.4000000000000004</v>
      </c>
      <c r="EG403">
        <v>0.3</v>
      </c>
      <c r="EH403">
        <v>0.7</v>
      </c>
      <c r="EI403">
        <v>1.2</v>
      </c>
      <c r="EJ403">
        <v>4.5</v>
      </c>
      <c r="EK403">
        <v>5.3</v>
      </c>
      <c r="EL403">
        <v>6</v>
      </c>
      <c r="EM403" t="s">
        <v>396</v>
      </c>
      <c r="EN403" t="s">
        <v>396</v>
      </c>
      <c r="EO403" t="s">
        <v>396</v>
      </c>
      <c r="EP403" t="s">
        <v>396</v>
      </c>
      <c r="EQ403" t="s">
        <v>396</v>
      </c>
      <c r="ER403" t="s">
        <v>396</v>
      </c>
      <c r="ES403" t="s">
        <v>396</v>
      </c>
      <c r="ET403" t="s">
        <v>396</v>
      </c>
      <c r="EU403" t="s">
        <v>396</v>
      </c>
      <c r="EV403">
        <v>8.9</v>
      </c>
      <c r="EW403">
        <v>14.8</v>
      </c>
      <c r="EX403">
        <v>24.3</v>
      </c>
      <c r="EY403" t="s">
        <v>396</v>
      </c>
      <c r="EZ403" t="s">
        <v>396</v>
      </c>
      <c r="FA403" t="s">
        <v>396</v>
      </c>
      <c r="FB403" t="s">
        <v>396</v>
      </c>
      <c r="FC403" t="s">
        <v>396</v>
      </c>
      <c r="FD403" t="s">
        <v>396</v>
      </c>
      <c r="FE403" t="s">
        <v>396</v>
      </c>
      <c r="FF403" t="s">
        <v>396</v>
      </c>
      <c r="FG403" t="s">
        <v>396</v>
      </c>
      <c r="FH403" t="s">
        <v>396</v>
      </c>
      <c r="FI403" t="s">
        <v>396</v>
      </c>
      <c r="FJ403" t="s">
        <v>396</v>
      </c>
      <c r="FK403" t="s">
        <v>396</v>
      </c>
      <c r="FL403" t="s">
        <v>396</v>
      </c>
      <c r="FM403" t="s">
        <v>396</v>
      </c>
      <c r="FN403" t="s">
        <v>396</v>
      </c>
      <c r="FO403" t="s">
        <v>396</v>
      </c>
      <c r="FP403" t="s">
        <v>396</v>
      </c>
      <c r="FQ403" t="s">
        <v>396</v>
      </c>
      <c r="FR403" t="s">
        <v>396</v>
      </c>
      <c r="FS403">
        <v>18140439</v>
      </c>
      <c r="FT403">
        <v>53080628</v>
      </c>
    </row>
    <row r="404" spans="1:176" hidden="1" x14ac:dyDescent="0.25">
      <c r="A404" s="13">
        <f t="shared" si="18"/>
        <v>18140439</v>
      </c>
      <c r="B404" s="13">
        <f t="shared" si="19"/>
        <v>53080627</v>
      </c>
      <c r="C404" s="14" t="str">
        <f>IF(ISNA(VLOOKUP(A404,ComponentTable!E:E,1,0)),"","Use")</f>
        <v/>
      </c>
      <c r="D404" s="14" t="str">
        <f t="shared" si="20"/>
        <v/>
      </c>
      <c r="E404">
        <v>1028</v>
      </c>
      <c r="F404" t="s">
        <v>399</v>
      </c>
      <c r="G404" t="s">
        <v>396</v>
      </c>
      <c r="H404" t="s">
        <v>399</v>
      </c>
      <c r="I404" t="s">
        <v>396</v>
      </c>
      <c r="J404" t="s">
        <v>396</v>
      </c>
      <c r="K404">
        <v>0</v>
      </c>
      <c r="L404">
        <v>0</v>
      </c>
      <c r="M404">
        <v>0</v>
      </c>
      <c r="N404">
        <v>3</v>
      </c>
      <c r="O404">
        <v>10</v>
      </c>
      <c r="P404">
        <v>15</v>
      </c>
      <c r="Q404">
        <v>3</v>
      </c>
      <c r="R404">
        <v>10</v>
      </c>
      <c r="S404">
        <v>15</v>
      </c>
      <c r="T404">
        <v>0</v>
      </c>
      <c r="U404">
        <v>0</v>
      </c>
      <c r="V404">
        <v>0</v>
      </c>
      <c r="W404">
        <v>0</v>
      </c>
      <c r="X404">
        <v>0</v>
      </c>
      <c r="Y404">
        <v>0</v>
      </c>
      <c r="Z404">
        <v>100</v>
      </c>
      <c r="AA404">
        <v>100</v>
      </c>
      <c r="AB404">
        <v>100</v>
      </c>
      <c r="AC404">
        <v>100</v>
      </c>
      <c r="AD404">
        <v>100</v>
      </c>
      <c r="AE404">
        <v>100</v>
      </c>
      <c r="AF404">
        <v>90</v>
      </c>
      <c r="AG404">
        <v>94</v>
      </c>
      <c r="AH404">
        <v>100</v>
      </c>
      <c r="AI404">
        <v>9</v>
      </c>
      <c r="AJ404">
        <v>11</v>
      </c>
      <c r="AK404">
        <v>17</v>
      </c>
      <c r="AL404">
        <v>90</v>
      </c>
      <c r="AM404">
        <v>97</v>
      </c>
      <c r="AN404">
        <v>99.9</v>
      </c>
      <c r="AO404">
        <v>0</v>
      </c>
      <c r="AP404">
        <v>0</v>
      </c>
      <c r="AQ404">
        <v>0.5</v>
      </c>
      <c r="AR404">
        <v>0</v>
      </c>
      <c r="AS404">
        <v>1</v>
      </c>
      <c r="AT404">
        <v>2</v>
      </c>
      <c r="AU404">
        <v>10</v>
      </c>
      <c r="AV404">
        <v>18.3</v>
      </c>
      <c r="AW404">
        <v>22.5</v>
      </c>
      <c r="AX404">
        <v>55</v>
      </c>
      <c r="AY404">
        <v>63.4</v>
      </c>
      <c r="AZ404">
        <v>75</v>
      </c>
      <c r="BA404">
        <v>10</v>
      </c>
      <c r="BB404">
        <v>14.3</v>
      </c>
      <c r="BC404">
        <v>20</v>
      </c>
      <c r="BD404">
        <v>0</v>
      </c>
      <c r="BE404">
        <v>1</v>
      </c>
      <c r="BF404">
        <v>8.9</v>
      </c>
      <c r="BG404" t="s">
        <v>396</v>
      </c>
      <c r="BH404">
        <v>0.5</v>
      </c>
      <c r="BI404" t="s">
        <v>396</v>
      </c>
      <c r="BJ404" t="s">
        <v>396</v>
      </c>
      <c r="BK404">
        <v>0.5</v>
      </c>
      <c r="BL404" t="s">
        <v>396</v>
      </c>
      <c r="BM404">
        <v>0.1</v>
      </c>
      <c r="BN404">
        <v>2</v>
      </c>
      <c r="BO404">
        <v>6</v>
      </c>
      <c r="BP404">
        <v>0</v>
      </c>
      <c r="BQ404">
        <v>0</v>
      </c>
      <c r="BR404">
        <v>0</v>
      </c>
      <c r="BS404">
        <v>0.5</v>
      </c>
      <c r="BT404">
        <v>0.75</v>
      </c>
      <c r="BU404">
        <v>1</v>
      </c>
      <c r="BV404" t="s">
        <v>396</v>
      </c>
      <c r="BW404" t="s">
        <v>396</v>
      </c>
      <c r="BX404" t="s">
        <v>396</v>
      </c>
      <c r="BY404">
        <v>1.5</v>
      </c>
      <c r="BZ404">
        <v>1.54</v>
      </c>
      <c r="CA404">
        <v>1.58</v>
      </c>
      <c r="CB404" t="s">
        <v>396</v>
      </c>
      <c r="CC404" t="s">
        <v>396</v>
      </c>
      <c r="CD404" t="s">
        <v>396</v>
      </c>
      <c r="CE404">
        <v>1.5</v>
      </c>
      <c r="CF404">
        <v>1.54</v>
      </c>
      <c r="CG404">
        <v>1.58</v>
      </c>
      <c r="CH404">
        <v>2.64</v>
      </c>
      <c r="CI404">
        <v>141.13999999999999</v>
      </c>
      <c r="CJ404">
        <v>141.13999999999999</v>
      </c>
      <c r="CK404">
        <v>141.13999999999999</v>
      </c>
      <c r="CL404">
        <v>0.06</v>
      </c>
      <c r="CM404">
        <v>0.08</v>
      </c>
      <c r="CN404">
        <v>0.1</v>
      </c>
      <c r="CO404">
        <v>9.6999999999999993</v>
      </c>
      <c r="CP404">
        <v>13</v>
      </c>
      <c r="CQ404">
        <v>16</v>
      </c>
      <c r="CR404">
        <v>5.4</v>
      </c>
      <c r="CS404">
        <v>8.8000000000000007</v>
      </c>
      <c r="CT404">
        <v>12.6</v>
      </c>
      <c r="CU404">
        <v>0.8</v>
      </c>
      <c r="CV404">
        <v>2.6</v>
      </c>
      <c r="CW404">
        <v>5.7</v>
      </c>
      <c r="CX404">
        <v>38</v>
      </c>
      <c r="CY404">
        <v>40</v>
      </c>
      <c r="CZ404">
        <v>41</v>
      </c>
      <c r="DA404">
        <v>0</v>
      </c>
      <c r="DB404">
        <v>0.1</v>
      </c>
      <c r="DC404">
        <v>0.4</v>
      </c>
      <c r="DD404">
        <v>0</v>
      </c>
      <c r="DE404">
        <v>0</v>
      </c>
      <c r="DF404">
        <v>0</v>
      </c>
      <c r="DG404">
        <v>0</v>
      </c>
      <c r="DH404">
        <v>0</v>
      </c>
      <c r="DI404">
        <v>0</v>
      </c>
      <c r="DJ404">
        <v>0</v>
      </c>
      <c r="DK404">
        <v>0</v>
      </c>
      <c r="DL404">
        <v>0</v>
      </c>
      <c r="DM404">
        <v>0.05</v>
      </c>
      <c r="DN404">
        <v>0.05</v>
      </c>
      <c r="DO404">
        <v>0</v>
      </c>
      <c r="DP404">
        <v>0</v>
      </c>
      <c r="DQ404">
        <v>0</v>
      </c>
      <c r="DR404">
        <v>0</v>
      </c>
      <c r="DS404">
        <v>0</v>
      </c>
      <c r="DT404">
        <v>0</v>
      </c>
      <c r="DU404">
        <v>0</v>
      </c>
      <c r="DV404">
        <v>1</v>
      </c>
      <c r="DW404">
        <v>4</v>
      </c>
      <c r="DX404">
        <v>0</v>
      </c>
      <c r="DY404">
        <v>1</v>
      </c>
      <c r="DZ404">
        <v>2</v>
      </c>
      <c r="EA404" t="s">
        <v>396</v>
      </c>
      <c r="EB404" t="s">
        <v>396</v>
      </c>
      <c r="EC404" t="s">
        <v>396</v>
      </c>
      <c r="ED404">
        <v>0.1</v>
      </c>
      <c r="EE404">
        <v>0.7</v>
      </c>
      <c r="EF404">
        <v>2.2000000000000002</v>
      </c>
      <c r="EG404">
        <v>0.1</v>
      </c>
      <c r="EH404">
        <v>0.7</v>
      </c>
      <c r="EI404">
        <v>1.1000000000000001</v>
      </c>
      <c r="EJ404">
        <v>4.5</v>
      </c>
      <c r="EK404">
        <v>5.3</v>
      </c>
      <c r="EL404">
        <v>6</v>
      </c>
      <c r="EM404" t="s">
        <v>396</v>
      </c>
      <c r="EN404" t="s">
        <v>396</v>
      </c>
      <c r="EO404" t="s">
        <v>396</v>
      </c>
      <c r="EP404" t="s">
        <v>396</v>
      </c>
      <c r="EQ404" t="s">
        <v>396</v>
      </c>
      <c r="ER404" t="s">
        <v>396</v>
      </c>
      <c r="ES404" t="s">
        <v>396</v>
      </c>
      <c r="ET404" t="s">
        <v>396</v>
      </c>
      <c r="EU404" t="s">
        <v>396</v>
      </c>
      <c r="EV404">
        <v>7.7</v>
      </c>
      <c r="EW404">
        <v>9.1</v>
      </c>
      <c r="EX404">
        <v>11.9</v>
      </c>
      <c r="EY404" t="s">
        <v>396</v>
      </c>
      <c r="EZ404" t="s">
        <v>396</v>
      </c>
      <c r="FA404" t="s">
        <v>396</v>
      </c>
      <c r="FB404" t="s">
        <v>396</v>
      </c>
      <c r="FC404" t="s">
        <v>396</v>
      </c>
      <c r="FD404" t="s">
        <v>396</v>
      </c>
      <c r="FE404" t="s">
        <v>396</v>
      </c>
      <c r="FF404" t="s">
        <v>396</v>
      </c>
      <c r="FG404" t="s">
        <v>396</v>
      </c>
      <c r="FH404" t="s">
        <v>396</v>
      </c>
      <c r="FI404" t="s">
        <v>396</v>
      </c>
      <c r="FJ404" t="s">
        <v>396</v>
      </c>
      <c r="FK404" t="s">
        <v>396</v>
      </c>
      <c r="FL404" t="s">
        <v>396</v>
      </c>
      <c r="FM404" t="s">
        <v>396</v>
      </c>
      <c r="FN404" t="s">
        <v>396</v>
      </c>
      <c r="FO404" t="s">
        <v>396</v>
      </c>
      <c r="FP404" t="s">
        <v>396</v>
      </c>
      <c r="FQ404" t="s">
        <v>396</v>
      </c>
      <c r="FR404" t="s">
        <v>396</v>
      </c>
      <c r="FS404">
        <v>18140439</v>
      </c>
      <c r="FT404">
        <v>53080627</v>
      </c>
    </row>
    <row r="405" spans="1:176" hidden="1" x14ac:dyDescent="0.25">
      <c r="A405" s="13">
        <f t="shared" si="18"/>
        <v>18140439</v>
      </c>
      <c r="B405" s="13">
        <f t="shared" si="19"/>
        <v>53080626</v>
      </c>
      <c r="C405" s="14" t="str">
        <f>IF(ISNA(VLOOKUP(A405,ComponentTable!E:E,1,0)),"","Use")</f>
        <v/>
      </c>
      <c r="D405" s="14" t="str">
        <f t="shared" si="20"/>
        <v/>
      </c>
      <c r="E405">
        <v>1029</v>
      </c>
      <c r="F405" t="s">
        <v>702</v>
      </c>
      <c r="G405" t="s">
        <v>396</v>
      </c>
      <c r="H405" t="s">
        <v>702</v>
      </c>
      <c r="I405" t="s">
        <v>396</v>
      </c>
      <c r="J405" t="s">
        <v>396</v>
      </c>
      <c r="K405">
        <v>3</v>
      </c>
      <c r="L405">
        <v>10</v>
      </c>
      <c r="M405">
        <v>15</v>
      </c>
      <c r="N405">
        <v>79</v>
      </c>
      <c r="O405">
        <v>107</v>
      </c>
      <c r="P405">
        <v>157</v>
      </c>
      <c r="Q405">
        <v>76</v>
      </c>
      <c r="R405">
        <v>97</v>
      </c>
      <c r="S405">
        <v>142</v>
      </c>
      <c r="T405">
        <v>0</v>
      </c>
      <c r="U405">
        <v>0</v>
      </c>
      <c r="V405">
        <v>0</v>
      </c>
      <c r="W405">
        <v>0</v>
      </c>
      <c r="X405">
        <v>0</v>
      </c>
      <c r="Y405">
        <v>0</v>
      </c>
      <c r="Z405">
        <v>100</v>
      </c>
      <c r="AA405">
        <v>100</v>
      </c>
      <c r="AB405">
        <v>100</v>
      </c>
      <c r="AC405">
        <v>100</v>
      </c>
      <c r="AD405">
        <v>100</v>
      </c>
      <c r="AE405">
        <v>100</v>
      </c>
      <c r="AF405">
        <v>90</v>
      </c>
      <c r="AG405">
        <v>94</v>
      </c>
      <c r="AH405">
        <v>100</v>
      </c>
      <c r="AI405">
        <v>8</v>
      </c>
      <c r="AJ405">
        <v>10</v>
      </c>
      <c r="AK405">
        <v>15</v>
      </c>
      <c r="AL405">
        <v>90</v>
      </c>
      <c r="AM405">
        <v>98</v>
      </c>
      <c r="AN405">
        <v>99.9</v>
      </c>
      <c r="AO405">
        <v>0</v>
      </c>
      <c r="AP405">
        <v>0</v>
      </c>
      <c r="AQ405">
        <v>0.5</v>
      </c>
      <c r="AR405">
        <v>0</v>
      </c>
      <c r="AS405">
        <v>1</v>
      </c>
      <c r="AT405">
        <v>2</v>
      </c>
      <c r="AU405">
        <v>10</v>
      </c>
      <c r="AV405">
        <v>18.100000000000001</v>
      </c>
      <c r="AW405">
        <v>22.5</v>
      </c>
      <c r="AX405">
        <v>55</v>
      </c>
      <c r="AY405">
        <v>64.099999999999994</v>
      </c>
      <c r="AZ405">
        <v>75</v>
      </c>
      <c r="BA405">
        <v>10</v>
      </c>
      <c r="BB405">
        <v>14.8</v>
      </c>
      <c r="BC405">
        <v>20</v>
      </c>
      <c r="BD405">
        <v>0</v>
      </c>
      <c r="BE405">
        <v>1</v>
      </c>
      <c r="BF405">
        <v>7.9</v>
      </c>
      <c r="BG405" t="s">
        <v>396</v>
      </c>
      <c r="BH405">
        <v>0.5</v>
      </c>
      <c r="BI405" t="s">
        <v>396</v>
      </c>
      <c r="BJ405" t="s">
        <v>396</v>
      </c>
      <c r="BK405">
        <v>0.5</v>
      </c>
      <c r="BL405" t="s">
        <v>396</v>
      </c>
      <c r="BM405">
        <v>0.1</v>
      </c>
      <c r="BN405">
        <v>1</v>
      </c>
      <c r="BO405">
        <v>4</v>
      </c>
      <c r="BP405">
        <v>0</v>
      </c>
      <c r="BQ405">
        <v>0</v>
      </c>
      <c r="BR405">
        <v>0</v>
      </c>
      <c r="BS405">
        <v>0</v>
      </c>
      <c r="BT405">
        <v>0.25</v>
      </c>
      <c r="BU405">
        <v>0.5</v>
      </c>
      <c r="BV405" t="s">
        <v>396</v>
      </c>
      <c r="BW405" t="s">
        <v>396</v>
      </c>
      <c r="BX405" t="s">
        <v>396</v>
      </c>
      <c r="BY405">
        <v>1.57</v>
      </c>
      <c r="BZ405">
        <v>1.58</v>
      </c>
      <c r="CA405">
        <v>1.59</v>
      </c>
      <c r="CB405" t="s">
        <v>396</v>
      </c>
      <c r="CC405" t="s">
        <v>396</v>
      </c>
      <c r="CD405" t="s">
        <v>396</v>
      </c>
      <c r="CE405">
        <v>1.57</v>
      </c>
      <c r="CF405">
        <v>1.58</v>
      </c>
      <c r="CG405">
        <v>1.59</v>
      </c>
      <c r="CH405">
        <v>2.65</v>
      </c>
      <c r="CI405">
        <v>141.13999999999999</v>
      </c>
      <c r="CJ405">
        <v>141.13999999999999</v>
      </c>
      <c r="CK405">
        <v>141.13999999999999</v>
      </c>
      <c r="CL405">
        <v>0.06</v>
      </c>
      <c r="CM405">
        <v>0.08</v>
      </c>
      <c r="CN405">
        <v>0.1</v>
      </c>
      <c r="CO405">
        <v>5.0999999999999996</v>
      </c>
      <c r="CP405">
        <v>10.5</v>
      </c>
      <c r="CQ405">
        <v>14.3</v>
      </c>
      <c r="CR405">
        <v>1.9</v>
      </c>
      <c r="CS405">
        <v>6.2</v>
      </c>
      <c r="CT405">
        <v>10.3</v>
      </c>
      <c r="CU405">
        <v>0.1</v>
      </c>
      <c r="CV405">
        <v>1.1000000000000001</v>
      </c>
      <c r="CW405">
        <v>3.7</v>
      </c>
      <c r="CX405">
        <v>38</v>
      </c>
      <c r="CY405">
        <v>38</v>
      </c>
      <c r="CZ405">
        <v>39</v>
      </c>
      <c r="DA405">
        <v>0</v>
      </c>
      <c r="DB405">
        <v>0</v>
      </c>
      <c r="DC405">
        <v>0.3</v>
      </c>
      <c r="DD405">
        <v>0</v>
      </c>
      <c r="DE405">
        <v>0</v>
      </c>
      <c r="DF405">
        <v>0</v>
      </c>
      <c r="DG405">
        <v>0</v>
      </c>
      <c r="DH405">
        <v>0</v>
      </c>
      <c r="DI405">
        <v>0</v>
      </c>
      <c r="DJ405">
        <v>0</v>
      </c>
      <c r="DK405">
        <v>0</v>
      </c>
      <c r="DL405">
        <v>0</v>
      </c>
      <c r="DM405">
        <v>0.02</v>
      </c>
      <c r="DN405">
        <v>0.02</v>
      </c>
      <c r="DO405">
        <v>0</v>
      </c>
      <c r="DP405">
        <v>0</v>
      </c>
      <c r="DQ405">
        <v>0</v>
      </c>
      <c r="DR405">
        <v>0</v>
      </c>
      <c r="DS405">
        <v>0</v>
      </c>
      <c r="DT405">
        <v>0</v>
      </c>
      <c r="DU405">
        <v>0</v>
      </c>
      <c r="DV405">
        <v>1</v>
      </c>
      <c r="DW405">
        <v>4</v>
      </c>
      <c r="DX405">
        <v>0</v>
      </c>
      <c r="DY405">
        <v>1</v>
      </c>
      <c r="DZ405">
        <v>2</v>
      </c>
      <c r="EA405" t="s">
        <v>396</v>
      </c>
      <c r="EB405" t="s">
        <v>396</v>
      </c>
      <c r="EC405" t="s">
        <v>396</v>
      </c>
      <c r="ED405">
        <v>0</v>
      </c>
      <c r="EE405">
        <v>0.2</v>
      </c>
      <c r="EF405">
        <v>1.7</v>
      </c>
      <c r="EG405">
        <v>0</v>
      </c>
      <c r="EH405">
        <v>0.2</v>
      </c>
      <c r="EI405">
        <v>1</v>
      </c>
      <c r="EJ405">
        <v>4.5</v>
      </c>
      <c r="EK405">
        <v>5.3</v>
      </c>
      <c r="EL405">
        <v>6</v>
      </c>
      <c r="EM405" t="s">
        <v>396</v>
      </c>
      <c r="EN405" t="s">
        <v>396</v>
      </c>
      <c r="EO405" t="s">
        <v>396</v>
      </c>
      <c r="EP405" t="s">
        <v>396</v>
      </c>
      <c r="EQ405" t="s">
        <v>396</v>
      </c>
      <c r="ER405" t="s">
        <v>396</v>
      </c>
      <c r="ES405" t="s">
        <v>396</v>
      </c>
      <c r="ET405" t="s">
        <v>396</v>
      </c>
      <c r="EU405" t="s">
        <v>396</v>
      </c>
      <c r="EV405">
        <v>6.7</v>
      </c>
      <c r="EW405">
        <v>7.4</v>
      </c>
      <c r="EX405">
        <v>10.3</v>
      </c>
      <c r="EY405" t="s">
        <v>396</v>
      </c>
      <c r="EZ405" t="s">
        <v>396</v>
      </c>
      <c r="FA405" t="s">
        <v>396</v>
      </c>
      <c r="FB405" t="s">
        <v>396</v>
      </c>
      <c r="FC405" t="s">
        <v>396</v>
      </c>
      <c r="FD405" t="s">
        <v>396</v>
      </c>
      <c r="FE405" t="s">
        <v>396</v>
      </c>
      <c r="FF405" t="s">
        <v>396</v>
      </c>
      <c r="FG405" t="s">
        <v>396</v>
      </c>
      <c r="FH405" t="s">
        <v>396</v>
      </c>
      <c r="FI405" t="s">
        <v>396</v>
      </c>
      <c r="FJ405" t="s">
        <v>396</v>
      </c>
      <c r="FK405" t="s">
        <v>396</v>
      </c>
      <c r="FL405" t="s">
        <v>396</v>
      </c>
      <c r="FM405" t="s">
        <v>396</v>
      </c>
      <c r="FN405" t="s">
        <v>396</v>
      </c>
      <c r="FO405" t="s">
        <v>396</v>
      </c>
      <c r="FP405" t="s">
        <v>396</v>
      </c>
      <c r="FQ405" t="s">
        <v>396</v>
      </c>
      <c r="FR405" t="s">
        <v>396</v>
      </c>
      <c r="FS405">
        <v>18140439</v>
      </c>
      <c r="FT405">
        <v>53080626</v>
      </c>
    </row>
    <row r="406" spans="1:176" hidden="1" x14ac:dyDescent="0.25">
      <c r="A406" s="13">
        <f t="shared" si="18"/>
        <v>18140438</v>
      </c>
      <c r="B406" s="13">
        <f t="shared" si="19"/>
        <v>53080623</v>
      </c>
      <c r="C406" s="14" t="str">
        <f>IF(ISNA(VLOOKUP(A406,ComponentTable!E:E,1,0)),"","Use")</f>
        <v/>
      </c>
      <c r="D406" s="14" t="str">
        <f t="shared" si="20"/>
        <v/>
      </c>
      <c r="E406">
        <v>1030</v>
      </c>
      <c r="F406" t="s">
        <v>702</v>
      </c>
      <c r="G406" t="s">
        <v>396</v>
      </c>
      <c r="H406" t="s">
        <v>702</v>
      </c>
      <c r="I406" t="s">
        <v>396</v>
      </c>
      <c r="J406" t="s">
        <v>396</v>
      </c>
      <c r="K406">
        <v>5</v>
      </c>
      <c r="L406">
        <v>15</v>
      </c>
      <c r="M406">
        <v>28</v>
      </c>
      <c r="N406">
        <v>76</v>
      </c>
      <c r="O406">
        <v>89</v>
      </c>
      <c r="P406">
        <v>127</v>
      </c>
      <c r="Q406">
        <v>58</v>
      </c>
      <c r="R406">
        <v>74</v>
      </c>
      <c r="S406">
        <v>122</v>
      </c>
      <c r="T406">
        <v>0</v>
      </c>
      <c r="U406">
        <v>0</v>
      </c>
      <c r="V406">
        <v>0</v>
      </c>
      <c r="W406">
        <v>0</v>
      </c>
      <c r="X406">
        <v>0</v>
      </c>
      <c r="Y406">
        <v>0</v>
      </c>
      <c r="Z406">
        <v>100</v>
      </c>
      <c r="AA406">
        <v>100</v>
      </c>
      <c r="AB406">
        <v>100</v>
      </c>
      <c r="AC406">
        <v>100</v>
      </c>
      <c r="AD406">
        <v>100</v>
      </c>
      <c r="AE406">
        <v>100</v>
      </c>
      <c r="AF406">
        <v>88</v>
      </c>
      <c r="AG406">
        <v>94</v>
      </c>
      <c r="AH406">
        <v>99</v>
      </c>
      <c r="AI406">
        <v>7</v>
      </c>
      <c r="AJ406">
        <v>9</v>
      </c>
      <c r="AK406">
        <v>14</v>
      </c>
      <c r="AL406">
        <v>90</v>
      </c>
      <c r="AM406">
        <v>98.9</v>
      </c>
      <c r="AN406">
        <v>99.5</v>
      </c>
      <c r="AO406">
        <v>0</v>
      </c>
      <c r="AP406">
        <v>0</v>
      </c>
      <c r="AQ406">
        <v>0.2</v>
      </c>
      <c r="AR406">
        <v>0.1</v>
      </c>
      <c r="AS406">
        <v>1.4</v>
      </c>
      <c r="AT406">
        <v>2</v>
      </c>
      <c r="AU406">
        <v>10</v>
      </c>
      <c r="AV406">
        <v>18.600000000000001</v>
      </c>
      <c r="AW406">
        <v>25</v>
      </c>
      <c r="AX406">
        <v>50</v>
      </c>
      <c r="AY406">
        <v>64.400000000000006</v>
      </c>
      <c r="AZ406">
        <v>70</v>
      </c>
      <c r="BA406">
        <v>10</v>
      </c>
      <c r="BB406">
        <v>14.5</v>
      </c>
      <c r="BC406">
        <v>20</v>
      </c>
      <c r="BD406">
        <v>0</v>
      </c>
      <c r="BE406">
        <v>0.6</v>
      </c>
      <c r="BF406">
        <v>7</v>
      </c>
      <c r="BG406" t="s">
        <v>396</v>
      </c>
      <c r="BH406">
        <v>0.3</v>
      </c>
      <c r="BI406" t="s">
        <v>396</v>
      </c>
      <c r="BJ406" t="s">
        <v>396</v>
      </c>
      <c r="BK406">
        <v>0.3</v>
      </c>
      <c r="BL406" t="s">
        <v>396</v>
      </c>
      <c r="BM406">
        <v>0.1</v>
      </c>
      <c r="BN406">
        <v>0.5</v>
      </c>
      <c r="BO406">
        <v>3</v>
      </c>
      <c r="BP406">
        <v>0</v>
      </c>
      <c r="BQ406">
        <v>0</v>
      </c>
      <c r="BR406">
        <v>0</v>
      </c>
      <c r="BS406">
        <v>0</v>
      </c>
      <c r="BT406">
        <v>0.5</v>
      </c>
      <c r="BU406">
        <v>1</v>
      </c>
      <c r="BV406" t="s">
        <v>396</v>
      </c>
      <c r="BW406" t="s">
        <v>396</v>
      </c>
      <c r="BX406" t="s">
        <v>396</v>
      </c>
      <c r="BY406">
        <v>1.56</v>
      </c>
      <c r="BZ406">
        <v>1.58</v>
      </c>
      <c r="CA406">
        <v>1.6</v>
      </c>
      <c r="CB406" t="s">
        <v>396</v>
      </c>
      <c r="CC406" t="s">
        <v>396</v>
      </c>
      <c r="CD406" t="s">
        <v>396</v>
      </c>
      <c r="CE406">
        <v>1.56</v>
      </c>
      <c r="CF406">
        <v>1.58</v>
      </c>
      <c r="CG406">
        <v>1.6</v>
      </c>
      <c r="CH406">
        <v>2.64</v>
      </c>
      <c r="CI406">
        <v>42</v>
      </c>
      <c r="CJ406">
        <v>92</v>
      </c>
      <c r="CK406">
        <v>141</v>
      </c>
      <c r="CL406">
        <v>0.06</v>
      </c>
      <c r="CM406">
        <v>0.08</v>
      </c>
      <c r="CN406">
        <v>0.1</v>
      </c>
      <c r="CO406">
        <v>5.0999999999999996</v>
      </c>
      <c r="CP406">
        <v>10.6</v>
      </c>
      <c r="CQ406">
        <v>14.3</v>
      </c>
      <c r="CR406">
        <v>1.9</v>
      </c>
      <c r="CS406">
        <v>6.2</v>
      </c>
      <c r="CT406">
        <v>10.4</v>
      </c>
      <c r="CU406">
        <v>0.1</v>
      </c>
      <c r="CV406">
        <v>1.2</v>
      </c>
      <c r="CW406">
        <v>3.7</v>
      </c>
      <c r="CX406">
        <v>37</v>
      </c>
      <c r="CY406">
        <v>38</v>
      </c>
      <c r="CZ406">
        <v>39</v>
      </c>
      <c r="DA406">
        <v>0</v>
      </c>
      <c r="DB406">
        <v>0</v>
      </c>
      <c r="DC406">
        <v>0.3</v>
      </c>
      <c r="DD406">
        <v>0</v>
      </c>
      <c r="DE406">
        <v>0</v>
      </c>
      <c r="DF406">
        <v>0</v>
      </c>
      <c r="DG406">
        <v>0</v>
      </c>
      <c r="DH406">
        <v>0</v>
      </c>
      <c r="DI406">
        <v>0</v>
      </c>
      <c r="DJ406">
        <v>0</v>
      </c>
      <c r="DK406">
        <v>0</v>
      </c>
      <c r="DL406">
        <v>0</v>
      </c>
      <c r="DM406">
        <v>0.02</v>
      </c>
      <c r="DN406">
        <v>0.02</v>
      </c>
      <c r="DO406">
        <v>0</v>
      </c>
      <c r="DP406">
        <v>0</v>
      </c>
      <c r="DQ406">
        <v>0</v>
      </c>
      <c r="DR406">
        <v>0</v>
      </c>
      <c r="DS406">
        <v>0</v>
      </c>
      <c r="DT406">
        <v>0</v>
      </c>
      <c r="DU406">
        <v>0</v>
      </c>
      <c r="DV406">
        <v>1</v>
      </c>
      <c r="DW406">
        <v>4</v>
      </c>
      <c r="DX406">
        <v>0</v>
      </c>
      <c r="DY406">
        <v>1</v>
      </c>
      <c r="DZ406">
        <v>2</v>
      </c>
      <c r="EA406" t="s">
        <v>396</v>
      </c>
      <c r="EB406" t="s">
        <v>396</v>
      </c>
      <c r="EC406" t="s">
        <v>396</v>
      </c>
      <c r="ED406">
        <v>0</v>
      </c>
      <c r="EE406">
        <v>0.1</v>
      </c>
      <c r="EF406">
        <v>1.7</v>
      </c>
      <c r="EG406">
        <v>0</v>
      </c>
      <c r="EH406">
        <v>0.1</v>
      </c>
      <c r="EI406">
        <v>1</v>
      </c>
      <c r="EJ406">
        <v>3.5</v>
      </c>
      <c r="EK406">
        <v>4.8</v>
      </c>
      <c r="EL406">
        <v>6</v>
      </c>
      <c r="EM406">
        <v>3.5</v>
      </c>
      <c r="EN406">
        <v>3.5</v>
      </c>
      <c r="EO406">
        <v>6.5</v>
      </c>
      <c r="EP406" t="s">
        <v>396</v>
      </c>
      <c r="EQ406" t="s">
        <v>396</v>
      </c>
      <c r="ER406" t="s">
        <v>396</v>
      </c>
      <c r="ES406" t="s">
        <v>396</v>
      </c>
      <c r="ET406" t="s">
        <v>396</v>
      </c>
      <c r="EU406" t="s">
        <v>396</v>
      </c>
      <c r="EV406">
        <v>6.7</v>
      </c>
      <c r="EW406">
        <v>7.7</v>
      </c>
      <c r="EX406">
        <v>11.1</v>
      </c>
      <c r="EY406" t="s">
        <v>396</v>
      </c>
      <c r="EZ406" t="s">
        <v>396</v>
      </c>
      <c r="FA406" t="s">
        <v>396</v>
      </c>
      <c r="FB406" t="s">
        <v>396</v>
      </c>
      <c r="FC406" t="s">
        <v>396</v>
      </c>
      <c r="FD406" t="s">
        <v>396</v>
      </c>
      <c r="FE406" t="s">
        <v>396</v>
      </c>
      <c r="FF406" t="s">
        <v>396</v>
      </c>
      <c r="FG406" t="s">
        <v>396</v>
      </c>
      <c r="FH406" t="s">
        <v>396</v>
      </c>
      <c r="FI406" t="s">
        <v>396</v>
      </c>
      <c r="FJ406" t="s">
        <v>396</v>
      </c>
      <c r="FK406" t="s">
        <v>396</v>
      </c>
      <c r="FL406" t="s">
        <v>396</v>
      </c>
      <c r="FM406" t="s">
        <v>396</v>
      </c>
      <c r="FN406" t="s">
        <v>396</v>
      </c>
      <c r="FO406" t="s">
        <v>396</v>
      </c>
      <c r="FP406" t="s">
        <v>396</v>
      </c>
      <c r="FQ406" t="s">
        <v>396</v>
      </c>
      <c r="FR406" t="s">
        <v>396</v>
      </c>
      <c r="FS406">
        <v>18140438</v>
      </c>
      <c r="FT406">
        <v>53080623</v>
      </c>
    </row>
    <row r="407" spans="1:176" hidden="1" x14ac:dyDescent="0.25">
      <c r="A407" s="13">
        <f t="shared" si="18"/>
        <v>18140438</v>
      </c>
      <c r="B407" s="13">
        <f t="shared" si="19"/>
        <v>53080624</v>
      </c>
      <c r="C407" s="14" t="str">
        <f>IF(ISNA(VLOOKUP(A407,ComponentTable!E:E,1,0)),"","Use")</f>
        <v/>
      </c>
      <c r="D407" s="14" t="str">
        <f t="shared" si="20"/>
        <v/>
      </c>
      <c r="E407">
        <v>1031</v>
      </c>
      <c r="F407" t="s">
        <v>713</v>
      </c>
      <c r="G407" t="s">
        <v>396</v>
      </c>
      <c r="H407" t="s">
        <v>611</v>
      </c>
      <c r="I407" t="s">
        <v>396</v>
      </c>
      <c r="J407" t="s">
        <v>396</v>
      </c>
      <c r="K407">
        <v>76</v>
      </c>
      <c r="L407">
        <v>89</v>
      </c>
      <c r="M407">
        <v>127</v>
      </c>
      <c r="N407">
        <v>107</v>
      </c>
      <c r="O407">
        <v>137</v>
      </c>
      <c r="P407">
        <v>165</v>
      </c>
      <c r="Q407">
        <v>26</v>
      </c>
      <c r="R407">
        <v>48</v>
      </c>
      <c r="S407">
        <v>89</v>
      </c>
      <c r="T407">
        <v>0</v>
      </c>
      <c r="U407">
        <v>0</v>
      </c>
      <c r="V407">
        <v>0</v>
      </c>
      <c r="W407">
        <v>0</v>
      </c>
      <c r="X407">
        <v>0</v>
      </c>
      <c r="Y407">
        <v>0</v>
      </c>
      <c r="Z407">
        <v>100</v>
      </c>
      <c r="AA407">
        <v>100</v>
      </c>
      <c r="AB407">
        <v>100</v>
      </c>
      <c r="AC407">
        <v>100</v>
      </c>
      <c r="AD407">
        <v>100</v>
      </c>
      <c r="AE407">
        <v>100</v>
      </c>
      <c r="AF407">
        <v>89</v>
      </c>
      <c r="AG407">
        <v>94</v>
      </c>
      <c r="AH407">
        <v>100</v>
      </c>
      <c r="AI407">
        <v>9</v>
      </c>
      <c r="AJ407">
        <v>11</v>
      </c>
      <c r="AK407">
        <v>17</v>
      </c>
      <c r="AL407">
        <v>90</v>
      </c>
      <c r="AM407">
        <v>97</v>
      </c>
      <c r="AN407">
        <v>99.5</v>
      </c>
      <c r="AO407">
        <v>0</v>
      </c>
      <c r="AP407">
        <v>0</v>
      </c>
      <c r="AQ407">
        <v>0.2</v>
      </c>
      <c r="AR407">
        <v>0.1</v>
      </c>
      <c r="AS407">
        <v>1</v>
      </c>
      <c r="AT407">
        <v>2</v>
      </c>
      <c r="AU407">
        <v>10</v>
      </c>
      <c r="AV407">
        <v>18.3</v>
      </c>
      <c r="AW407">
        <v>25</v>
      </c>
      <c r="AX407">
        <v>50</v>
      </c>
      <c r="AY407">
        <v>63.4</v>
      </c>
      <c r="AZ407">
        <v>70</v>
      </c>
      <c r="BA407">
        <v>10</v>
      </c>
      <c r="BB407">
        <v>14.3</v>
      </c>
      <c r="BC407">
        <v>20</v>
      </c>
      <c r="BD407">
        <v>0</v>
      </c>
      <c r="BE407">
        <v>1</v>
      </c>
      <c r="BF407">
        <v>9.1</v>
      </c>
      <c r="BG407" t="s">
        <v>396</v>
      </c>
      <c r="BH407">
        <v>0.5</v>
      </c>
      <c r="BI407" t="s">
        <v>396</v>
      </c>
      <c r="BJ407" t="s">
        <v>396</v>
      </c>
      <c r="BK407">
        <v>0.5</v>
      </c>
      <c r="BL407" t="s">
        <v>396</v>
      </c>
      <c r="BM407">
        <v>0.2</v>
      </c>
      <c r="BN407">
        <v>2</v>
      </c>
      <c r="BO407">
        <v>7</v>
      </c>
      <c r="BP407">
        <v>0</v>
      </c>
      <c r="BQ407">
        <v>0</v>
      </c>
      <c r="BR407">
        <v>0</v>
      </c>
      <c r="BS407">
        <v>1</v>
      </c>
      <c r="BT407">
        <v>3.5</v>
      </c>
      <c r="BU407">
        <v>6</v>
      </c>
      <c r="BV407" t="s">
        <v>396</v>
      </c>
      <c r="BW407" t="s">
        <v>396</v>
      </c>
      <c r="BX407" t="s">
        <v>396</v>
      </c>
      <c r="BY407">
        <v>1.52</v>
      </c>
      <c r="BZ407">
        <v>1.54</v>
      </c>
      <c r="CA407">
        <v>1.55</v>
      </c>
      <c r="CB407" t="s">
        <v>396</v>
      </c>
      <c r="CC407" t="s">
        <v>396</v>
      </c>
      <c r="CD407" t="s">
        <v>396</v>
      </c>
      <c r="CE407">
        <v>1.53</v>
      </c>
      <c r="CF407">
        <v>1.55</v>
      </c>
      <c r="CG407">
        <v>1.58</v>
      </c>
      <c r="CH407">
        <v>2.6</v>
      </c>
      <c r="CI407">
        <v>4</v>
      </c>
      <c r="CJ407">
        <v>9</v>
      </c>
      <c r="CK407">
        <v>14</v>
      </c>
      <c r="CL407">
        <v>0.12</v>
      </c>
      <c r="CM407">
        <v>0.14000000000000001</v>
      </c>
      <c r="CN407">
        <v>0.16</v>
      </c>
      <c r="CO407">
        <v>11.7</v>
      </c>
      <c r="CP407">
        <v>16.7</v>
      </c>
      <c r="CQ407">
        <v>20.2</v>
      </c>
      <c r="CR407">
        <v>7.3</v>
      </c>
      <c r="CS407">
        <v>13.5</v>
      </c>
      <c r="CT407">
        <v>18.5</v>
      </c>
      <c r="CU407">
        <v>1.7</v>
      </c>
      <c r="CV407">
        <v>6.8</v>
      </c>
      <c r="CW407">
        <v>13.9</v>
      </c>
      <c r="CX407">
        <v>38</v>
      </c>
      <c r="CY407">
        <v>39</v>
      </c>
      <c r="CZ407">
        <v>39</v>
      </c>
      <c r="DA407">
        <v>0</v>
      </c>
      <c r="DB407">
        <v>0.2</v>
      </c>
      <c r="DC407">
        <v>0.8</v>
      </c>
      <c r="DD407">
        <v>0</v>
      </c>
      <c r="DE407">
        <v>0</v>
      </c>
      <c r="DF407">
        <v>0</v>
      </c>
      <c r="DG407">
        <v>0</v>
      </c>
      <c r="DH407">
        <v>0</v>
      </c>
      <c r="DI407">
        <v>0</v>
      </c>
      <c r="DJ407">
        <v>0</v>
      </c>
      <c r="DK407">
        <v>0</v>
      </c>
      <c r="DL407">
        <v>0</v>
      </c>
      <c r="DM407">
        <v>0.15</v>
      </c>
      <c r="DN407">
        <v>0.15</v>
      </c>
      <c r="DO407">
        <v>0</v>
      </c>
      <c r="DP407">
        <v>0</v>
      </c>
      <c r="DQ407">
        <v>0</v>
      </c>
      <c r="DR407">
        <v>0</v>
      </c>
      <c r="DS407">
        <v>0</v>
      </c>
      <c r="DT407">
        <v>0</v>
      </c>
      <c r="DU407">
        <v>0</v>
      </c>
      <c r="DV407">
        <v>1</v>
      </c>
      <c r="DW407">
        <v>4</v>
      </c>
      <c r="DX407">
        <v>0</v>
      </c>
      <c r="DY407">
        <v>1</v>
      </c>
      <c r="DZ407">
        <v>2</v>
      </c>
      <c r="EA407" t="s">
        <v>396</v>
      </c>
      <c r="EB407" t="s">
        <v>396</v>
      </c>
      <c r="EC407" t="s">
        <v>396</v>
      </c>
      <c r="ED407">
        <v>0.1</v>
      </c>
      <c r="EE407">
        <v>1.1000000000000001</v>
      </c>
      <c r="EF407">
        <v>4.2</v>
      </c>
      <c r="EG407">
        <v>0.1</v>
      </c>
      <c r="EH407">
        <v>0.3</v>
      </c>
      <c r="EI407">
        <v>1.2</v>
      </c>
      <c r="EJ407">
        <v>3.5</v>
      </c>
      <c r="EK407">
        <v>4.8</v>
      </c>
      <c r="EL407">
        <v>6</v>
      </c>
      <c r="EM407">
        <v>1.8</v>
      </c>
      <c r="EN407">
        <v>3.4</v>
      </c>
      <c r="EO407">
        <v>3.4</v>
      </c>
      <c r="EP407" t="s">
        <v>396</v>
      </c>
      <c r="EQ407" t="s">
        <v>396</v>
      </c>
      <c r="ER407" t="s">
        <v>396</v>
      </c>
      <c r="ES407" t="s">
        <v>396</v>
      </c>
      <c r="ET407" t="s">
        <v>396</v>
      </c>
      <c r="EU407" t="s">
        <v>396</v>
      </c>
      <c r="EV407">
        <v>8.6</v>
      </c>
      <c r="EW407">
        <v>14.6</v>
      </c>
      <c r="EX407">
        <v>24</v>
      </c>
      <c r="EY407">
        <v>0</v>
      </c>
      <c r="EZ407">
        <v>0.4</v>
      </c>
      <c r="FA407">
        <v>3.5</v>
      </c>
      <c r="FB407" t="s">
        <v>396</v>
      </c>
      <c r="FC407" t="s">
        <v>396</v>
      </c>
      <c r="FD407" t="s">
        <v>396</v>
      </c>
      <c r="FE407" t="s">
        <v>396</v>
      </c>
      <c r="FF407" t="s">
        <v>396</v>
      </c>
      <c r="FG407" t="s">
        <v>396</v>
      </c>
      <c r="FH407" t="s">
        <v>396</v>
      </c>
      <c r="FI407" t="s">
        <v>396</v>
      </c>
      <c r="FJ407" t="s">
        <v>396</v>
      </c>
      <c r="FK407" t="s">
        <v>396</v>
      </c>
      <c r="FL407" t="s">
        <v>396</v>
      </c>
      <c r="FM407" t="s">
        <v>396</v>
      </c>
      <c r="FN407" t="s">
        <v>396</v>
      </c>
      <c r="FO407" t="s">
        <v>396</v>
      </c>
      <c r="FP407" t="s">
        <v>396</v>
      </c>
      <c r="FQ407" t="s">
        <v>396</v>
      </c>
      <c r="FR407" t="s">
        <v>396</v>
      </c>
      <c r="FS407">
        <v>18140438</v>
      </c>
      <c r="FT407">
        <v>53080624</v>
      </c>
    </row>
    <row r="408" spans="1:176" hidden="1" x14ac:dyDescent="0.25">
      <c r="A408" s="13">
        <f t="shared" si="18"/>
        <v>18140438</v>
      </c>
      <c r="B408" s="13">
        <f t="shared" si="19"/>
        <v>53080625</v>
      </c>
      <c r="C408" s="14" t="str">
        <f>IF(ISNA(VLOOKUP(A408,ComponentTable!E:E,1,0)),"","Use")</f>
        <v/>
      </c>
      <c r="D408" s="14" t="str">
        <f t="shared" si="20"/>
        <v/>
      </c>
      <c r="E408">
        <v>1032</v>
      </c>
      <c r="F408" t="s">
        <v>720</v>
      </c>
      <c r="G408" t="s">
        <v>396</v>
      </c>
      <c r="H408" t="s">
        <v>720</v>
      </c>
      <c r="I408" t="s">
        <v>396</v>
      </c>
      <c r="J408" t="s">
        <v>396</v>
      </c>
      <c r="K408">
        <v>107</v>
      </c>
      <c r="L408">
        <v>137</v>
      </c>
      <c r="M408">
        <v>165</v>
      </c>
      <c r="N408">
        <v>203</v>
      </c>
      <c r="O408">
        <v>203</v>
      </c>
      <c r="P408">
        <v>203</v>
      </c>
      <c r="Q408">
        <v>38</v>
      </c>
      <c r="R408">
        <v>66</v>
      </c>
      <c r="S408">
        <v>96</v>
      </c>
      <c r="T408">
        <v>0</v>
      </c>
      <c r="U408">
        <v>0</v>
      </c>
      <c r="V408">
        <v>0</v>
      </c>
      <c r="W408">
        <v>0</v>
      </c>
      <c r="X408">
        <v>0</v>
      </c>
      <c r="Y408">
        <v>0</v>
      </c>
      <c r="Z408">
        <v>100</v>
      </c>
      <c r="AA408">
        <v>100</v>
      </c>
      <c r="AB408">
        <v>100</v>
      </c>
      <c r="AC408">
        <v>100</v>
      </c>
      <c r="AD408">
        <v>100</v>
      </c>
      <c r="AE408">
        <v>100</v>
      </c>
      <c r="AF408">
        <v>88</v>
      </c>
      <c r="AG408">
        <v>94</v>
      </c>
      <c r="AH408">
        <v>100</v>
      </c>
      <c r="AI408">
        <v>9</v>
      </c>
      <c r="AJ408">
        <v>12</v>
      </c>
      <c r="AK408">
        <v>20</v>
      </c>
      <c r="AL408">
        <v>85</v>
      </c>
      <c r="AM408">
        <v>96.3</v>
      </c>
      <c r="AN408">
        <v>99.5</v>
      </c>
      <c r="AO408">
        <v>0</v>
      </c>
      <c r="AP408">
        <v>0</v>
      </c>
      <c r="AQ408">
        <v>0.5</v>
      </c>
      <c r="AR408">
        <v>0.1</v>
      </c>
      <c r="AS408">
        <v>1.3</v>
      </c>
      <c r="AT408">
        <v>2</v>
      </c>
      <c r="AU408">
        <v>10</v>
      </c>
      <c r="AV408">
        <v>18.100000000000001</v>
      </c>
      <c r="AW408">
        <v>25</v>
      </c>
      <c r="AX408">
        <v>45</v>
      </c>
      <c r="AY408">
        <v>62.8</v>
      </c>
      <c r="AZ408">
        <v>70</v>
      </c>
      <c r="BA408">
        <v>10</v>
      </c>
      <c r="BB408">
        <v>14.1</v>
      </c>
      <c r="BC408">
        <v>20</v>
      </c>
      <c r="BD408">
        <v>0</v>
      </c>
      <c r="BE408">
        <v>0.7</v>
      </c>
      <c r="BF408">
        <v>12.7</v>
      </c>
      <c r="BG408" t="s">
        <v>396</v>
      </c>
      <c r="BH408">
        <v>0.4</v>
      </c>
      <c r="BI408" t="s">
        <v>396</v>
      </c>
      <c r="BJ408" t="s">
        <v>396</v>
      </c>
      <c r="BK408">
        <v>0.3</v>
      </c>
      <c r="BL408" t="s">
        <v>396</v>
      </c>
      <c r="BM408">
        <v>0.5</v>
      </c>
      <c r="BN408">
        <v>3</v>
      </c>
      <c r="BO408">
        <v>10</v>
      </c>
      <c r="BP408">
        <v>0</v>
      </c>
      <c r="BQ408">
        <v>0</v>
      </c>
      <c r="BR408">
        <v>0</v>
      </c>
      <c r="BS408">
        <v>0</v>
      </c>
      <c r="BT408">
        <v>0.25</v>
      </c>
      <c r="BU408">
        <v>0.5</v>
      </c>
      <c r="BV408" t="s">
        <v>396</v>
      </c>
      <c r="BW408" t="s">
        <v>396</v>
      </c>
      <c r="BX408" t="s">
        <v>396</v>
      </c>
      <c r="BY408">
        <v>1.62</v>
      </c>
      <c r="BZ408">
        <v>1.64</v>
      </c>
      <c r="CA408">
        <v>1.66</v>
      </c>
      <c r="CB408" t="s">
        <v>396</v>
      </c>
      <c r="CC408" t="s">
        <v>396</v>
      </c>
      <c r="CD408" t="s">
        <v>396</v>
      </c>
      <c r="CE408">
        <v>1.62</v>
      </c>
      <c r="CF408">
        <v>1.64</v>
      </c>
      <c r="CG408">
        <v>1.67</v>
      </c>
      <c r="CH408">
        <v>2.65</v>
      </c>
      <c r="CI408">
        <v>42</v>
      </c>
      <c r="CJ408">
        <v>92</v>
      </c>
      <c r="CK408">
        <v>141</v>
      </c>
      <c r="CL408">
        <v>0.06</v>
      </c>
      <c r="CM408">
        <v>0.08</v>
      </c>
      <c r="CN408">
        <v>0.1</v>
      </c>
      <c r="CO408">
        <v>7.9</v>
      </c>
      <c r="CP408">
        <v>13.1</v>
      </c>
      <c r="CQ408">
        <v>17.7</v>
      </c>
      <c r="CR408">
        <v>3.8</v>
      </c>
      <c r="CS408">
        <v>9</v>
      </c>
      <c r="CT408">
        <v>14.8</v>
      </c>
      <c r="CU408">
        <v>0.4</v>
      </c>
      <c r="CV408">
        <v>2.7</v>
      </c>
      <c r="CW408">
        <v>8.3000000000000007</v>
      </c>
      <c r="CX408">
        <v>35</v>
      </c>
      <c r="CY408">
        <v>36</v>
      </c>
      <c r="CZ408">
        <v>37</v>
      </c>
      <c r="DA408">
        <v>0</v>
      </c>
      <c r="DB408">
        <v>0</v>
      </c>
      <c r="DC408">
        <v>0.6</v>
      </c>
      <c r="DD408">
        <v>0</v>
      </c>
      <c r="DE408">
        <v>0</v>
      </c>
      <c r="DF408">
        <v>0</v>
      </c>
      <c r="DG408">
        <v>0</v>
      </c>
      <c r="DH408">
        <v>0</v>
      </c>
      <c r="DI408">
        <v>0</v>
      </c>
      <c r="DJ408">
        <v>0</v>
      </c>
      <c r="DK408">
        <v>0</v>
      </c>
      <c r="DL408">
        <v>0</v>
      </c>
      <c r="DM408">
        <v>0.02</v>
      </c>
      <c r="DN408">
        <v>0.02</v>
      </c>
      <c r="DO408">
        <v>0</v>
      </c>
      <c r="DP408">
        <v>0</v>
      </c>
      <c r="DQ408">
        <v>0</v>
      </c>
      <c r="DR408">
        <v>0</v>
      </c>
      <c r="DS408">
        <v>0</v>
      </c>
      <c r="DT408">
        <v>0</v>
      </c>
      <c r="DU408">
        <v>0</v>
      </c>
      <c r="DV408">
        <v>1</v>
      </c>
      <c r="DW408">
        <v>4</v>
      </c>
      <c r="DX408">
        <v>0</v>
      </c>
      <c r="DY408">
        <v>1</v>
      </c>
      <c r="DZ408">
        <v>2</v>
      </c>
      <c r="EA408" t="s">
        <v>396</v>
      </c>
      <c r="EB408" t="s">
        <v>396</v>
      </c>
      <c r="EC408" t="s">
        <v>396</v>
      </c>
      <c r="ED408">
        <v>0.1</v>
      </c>
      <c r="EE408">
        <v>0.5</v>
      </c>
      <c r="EF408">
        <v>2.5</v>
      </c>
      <c r="EG408">
        <v>0.1</v>
      </c>
      <c r="EH408">
        <v>0.4</v>
      </c>
      <c r="EI408">
        <v>0.7</v>
      </c>
      <c r="EJ408">
        <v>3.5</v>
      </c>
      <c r="EK408">
        <v>4.8</v>
      </c>
      <c r="EL408">
        <v>6</v>
      </c>
      <c r="EM408">
        <v>3.5</v>
      </c>
      <c r="EN408">
        <v>3.5</v>
      </c>
      <c r="EO408">
        <v>4.4000000000000004</v>
      </c>
      <c r="EP408" t="s">
        <v>396</v>
      </c>
      <c r="EQ408" t="s">
        <v>396</v>
      </c>
      <c r="ER408" t="s">
        <v>396</v>
      </c>
      <c r="ES408" t="s">
        <v>396</v>
      </c>
      <c r="ET408" t="s">
        <v>396</v>
      </c>
      <c r="EU408" t="s">
        <v>396</v>
      </c>
      <c r="EV408">
        <v>6.8</v>
      </c>
      <c r="EW408">
        <v>7.9</v>
      </c>
      <c r="EX408">
        <v>11.5</v>
      </c>
      <c r="EY408" t="s">
        <v>396</v>
      </c>
      <c r="EZ408" t="s">
        <v>396</v>
      </c>
      <c r="FA408" t="s">
        <v>396</v>
      </c>
      <c r="FB408" t="s">
        <v>396</v>
      </c>
      <c r="FC408" t="s">
        <v>396</v>
      </c>
      <c r="FD408" t="s">
        <v>396</v>
      </c>
      <c r="FE408" t="s">
        <v>396</v>
      </c>
      <c r="FF408" t="s">
        <v>396</v>
      </c>
      <c r="FG408" t="s">
        <v>396</v>
      </c>
      <c r="FH408" t="s">
        <v>396</v>
      </c>
      <c r="FI408" t="s">
        <v>396</v>
      </c>
      <c r="FJ408" t="s">
        <v>396</v>
      </c>
      <c r="FK408" t="s">
        <v>396</v>
      </c>
      <c r="FL408" t="s">
        <v>396</v>
      </c>
      <c r="FM408" t="s">
        <v>396</v>
      </c>
      <c r="FN408" t="s">
        <v>396</v>
      </c>
      <c r="FO408" t="s">
        <v>396</v>
      </c>
      <c r="FP408" t="s">
        <v>396</v>
      </c>
      <c r="FQ408" t="s">
        <v>396</v>
      </c>
      <c r="FR408" t="s">
        <v>396</v>
      </c>
      <c r="FS408">
        <v>18140438</v>
      </c>
      <c r="FT408">
        <v>53080625</v>
      </c>
    </row>
    <row r="409" spans="1:176" hidden="1" x14ac:dyDescent="0.25">
      <c r="A409" s="13">
        <f t="shared" si="18"/>
        <v>18140438</v>
      </c>
      <c r="B409" s="13">
        <f t="shared" si="19"/>
        <v>53080622</v>
      </c>
      <c r="C409" s="14" t="str">
        <f>IF(ISNA(VLOOKUP(A409,ComponentTable!E:E,1,0)),"","Use")</f>
        <v/>
      </c>
      <c r="D409" s="14" t="str">
        <f t="shared" si="20"/>
        <v/>
      </c>
      <c r="E409">
        <v>1033</v>
      </c>
      <c r="F409" t="s">
        <v>399</v>
      </c>
      <c r="G409" t="s">
        <v>396</v>
      </c>
      <c r="H409" t="s">
        <v>399</v>
      </c>
      <c r="I409" t="s">
        <v>396</v>
      </c>
      <c r="J409" t="s">
        <v>396</v>
      </c>
      <c r="K409">
        <v>0</v>
      </c>
      <c r="L409">
        <v>0</v>
      </c>
      <c r="M409">
        <v>0</v>
      </c>
      <c r="N409">
        <v>5</v>
      </c>
      <c r="O409">
        <v>15</v>
      </c>
      <c r="P409">
        <v>28</v>
      </c>
      <c r="Q409">
        <v>5</v>
      </c>
      <c r="R409">
        <v>15</v>
      </c>
      <c r="S409">
        <v>28</v>
      </c>
      <c r="T409">
        <v>0</v>
      </c>
      <c r="U409">
        <v>0</v>
      </c>
      <c r="V409">
        <v>0</v>
      </c>
      <c r="W409">
        <v>0</v>
      </c>
      <c r="X409">
        <v>0</v>
      </c>
      <c r="Y409">
        <v>0</v>
      </c>
      <c r="Z409">
        <v>100</v>
      </c>
      <c r="AA409">
        <v>100</v>
      </c>
      <c r="AB409">
        <v>100</v>
      </c>
      <c r="AC409">
        <v>100</v>
      </c>
      <c r="AD409">
        <v>100</v>
      </c>
      <c r="AE409">
        <v>100</v>
      </c>
      <c r="AF409">
        <v>89</v>
      </c>
      <c r="AG409">
        <v>94</v>
      </c>
      <c r="AH409">
        <v>100</v>
      </c>
      <c r="AI409">
        <v>8</v>
      </c>
      <c r="AJ409">
        <v>10</v>
      </c>
      <c r="AK409">
        <v>16</v>
      </c>
      <c r="AL409">
        <v>90</v>
      </c>
      <c r="AM409">
        <v>98</v>
      </c>
      <c r="AN409">
        <v>99.5</v>
      </c>
      <c r="AO409">
        <v>0</v>
      </c>
      <c r="AP409">
        <v>0</v>
      </c>
      <c r="AQ409">
        <v>0.2</v>
      </c>
      <c r="AR409">
        <v>0.1</v>
      </c>
      <c r="AS409">
        <v>1</v>
      </c>
      <c r="AT409">
        <v>2</v>
      </c>
      <c r="AU409">
        <v>10</v>
      </c>
      <c r="AV409">
        <v>18.100000000000001</v>
      </c>
      <c r="AW409">
        <v>25</v>
      </c>
      <c r="AX409">
        <v>50</v>
      </c>
      <c r="AY409">
        <v>64.099999999999994</v>
      </c>
      <c r="AZ409">
        <v>70</v>
      </c>
      <c r="BA409">
        <v>10</v>
      </c>
      <c r="BB409">
        <v>14.8</v>
      </c>
      <c r="BC409">
        <v>20</v>
      </c>
      <c r="BD409">
        <v>0</v>
      </c>
      <c r="BE409">
        <v>1</v>
      </c>
      <c r="BF409">
        <v>8</v>
      </c>
      <c r="BG409" t="s">
        <v>396</v>
      </c>
      <c r="BH409">
        <v>0.5</v>
      </c>
      <c r="BI409" t="s">
        <v>396</v>
      </c>
      <c r="BJ409" t="s">
        <v>396</v>
      </c>
      <c r="BK409">
        <v>0.5</v>
      </c>
      <c r="BL409" t="s">
        <v>396</v>
      </c>
      <c r="BM409">
        <v>0.5</v>
      </c>
      <c r="BN409">
        <v>1</v>
      </c>
      <c r="BO409">
        <v>5</v>
      </c>
      <c r="BP409">
        <v>0</v>
      </c>
      <c r="BQ409">
        <v>0</v>
      </c>
      <c r="BR409">
        <v>0</v>
      </c>
      <c r="BS409">
        <v>1</v>
      </c>
      <c r="BT409">
        <v>1.5</v>
      </c>
      <c r="BU409">
        <v>2</v>
      </c>
      <c r="BV409" t="s">
        <v>396</v>
      </c>
      <c r="BW409" t="s">
        <v>396</v>
      </c>
      <c r="BX409" t="s">
        <v>396</v>
      </c>
      <c r="BY409">
        <v>1.54</v>
      </c>
      <c r="BZ409">
        <v>1.56</v>
      </c>
      <c r="CA409">
        <v>1.59</v>
      </c>
      <c r="CB409" t="s">
        <v>396</v>
      </c>
      <c r="CC409" t="s">
        <v>396</v>
      </c>
      <c r="CD409" t="s">
        <v>396</v>
      </c>
      <c r="CE409">
        <v>1.54</v>
      </c>
      <c r="CF409">
        <v>1.56</v>
      </c>
      <c r="CG409">
        <v>1.59</v>
      </c>
      <c r="CH409">
        <v>2.63</v>
      </c>
      <c r="CI409">
        <v>42</v>
      </c>
      <c r="CJ409">
        <v>92</v>
      </c>
      <c r="CK409">
        <v>141</v>
      </c>
      <c r="CL409">
        <v>0.06</v>
      </c>
      <c r="CM409">
        <v>0.08</v>
      </c>
      <c r="CN409">
        <v>0.1</v>
      </c>
      <c r="CO409">
        <v>12.1</v>
      </c>
      <c r="CP409">
        <v>13.6</v>
      </c>
      <c r="CQ409">
        <v>16.7</v>
      </c>
      <c r="CR409">
        <v>7.8</v>
      </c>
      <c r="CS409">
        <v>9.5</v>
      </c>
      <c r="CT409">
        <v>13.4</v>
      </c>
      <c r="CU409">
        <v>1.9</v>
      </c>
      <c r="CV409">
        <v>3</v>
      </c>
      <c r="CW409">
        <v>6.6</v>
      </c>
      <c r="CX409">
        <v>38</v>
      </c>
      <c r="CY409">
        <v>39</v>
      </c>
      <c r="CZ409">
        <v>39</v>
      </c>
      <c r="DA409">
        <v>0</v>
      </c>
      <c r="DB409">
        <v>0</v>
      </c>
      <c r="DC409">
        <v>0.5</v>
      </c>
      <c r="DD409">
        <v>0</v>
      </c>
      <c r="DE409">
        <v>0</v>
      </c>
      <c r="DF409">
        <v>0</v>
      </c>
      <c r="DG409">
        <v>0</v>
      </c>
      <c r="DH409">
        <v>0</v>
      </c>
      <c r="DI409">
        <v>0</v>
      </c>
      <c r="DJ409">
        <v>0</v>
      </c>
      <c r="DK409">
        <v>0</v>
      </c>
      <c r="DL409">
        <v>0</v>
      </c>
      <c r="DM409">
        <v>0.05</v>
      </c>
      <c r="DN409">
        <v>0.05</v>
      </c>
      <c r="DO409">
        <v>0</v>
      </c>
      <c r="DP409">
        <v>0</v>
      </c>
      <c r="DQ409">
        <v>0</v>
      </c>
      <c r="DR409">
        <v>0</v>
      </c>
      <c r="DS409">
        <v>0</v>
      </c>
      <c r="DT409">
        <v>0</v>
      </c>
      <c r="DU409">
        <v>0</v>
      </c>
      <c r="DV409">
        <v>1</v>
      </c>
      <c r="DW409">
        <v>4</v>
      </c>
      <c r="DX409">
        <v>0</v>
      </c>
      <c r="DY409">
        <v>1</v>
      </c>
      <c r="DZ409">
        <v>2</v>
      </c>
      <c r="EA409" t="s">
        <v>396</v>
      </c>
      <c r="EB409" t="s">
        <v>396</v>
      </c>
      <c r="EC409" t="s">
        <v>396</v>
      </c>
      <c r="ED409">
        <v>0.2</v>
      </c>
      <c r="EE409">
        <v>0.6</v>
      </c>
      <c r="EF409">
        <v>2.4</v>
      </c>
      <c r="EG409">
        <v>0.2</v>
      </c>
      <c r="EH409">
        <v>0.6</v>
      </c>
      <c r="EI409">
        <v>1.1000000000000001</v>
      </c>
      <c r="EJ409">
        <v>3.5</v>
      </c>
      <c r="EK409">
        <v>4.8</v>
      </c>
      <c r="EL409">
        <v>6</v>
      </c>
      <c r="EM409">
        <v>3.5</v>
      </c>
      <c r="EN409">
        <v>3.5</v>
      </c>
      <c r="EO409">
        <v>6.5</v>
      </c>
      <c r="EP409" t="s">
        <v>396</v>
      </c>
      <c r="EQ409" t="s">
        <v>396</v>
      </c>
      <c r="ER409" t="s">
        <v>396</v>
      </c>
      <c r="ES409" t="s">
        <v>396</v>
      </c>
      <c r="ET409" t="s">
        <v>396</v>
      </c>
      <c r="EU409" t="s">
        <v>396</v>
      </c>
      <c r="EV409">
        <v>8.8000000000000007</v>
      </c>
      <c r="EW409">
        <v>10.3</v>
      </c>
      <c r="EX409">
        <v>14</v>
      </c>
      <c r="EY409" t="s">
        <v>396</v>
      </c>
      <c r="EZ409" t="s">
        <v>396</v>
      </c>
      <c r="FA409" t="s">
        <v>396</v>
      </c>
      <c r="FB409" t="s">
        <v>396</v>
      </c>
      <c r="FC409" t="s">
        <v>396</v>
      </c>
      <c r="FD409" t="s">
        <v>396</v>
      </c>
      <c r="FE409" t="s">
        <v>396</v>
      </c>
      <c r="FF409" t="s">
        <v>396</v>
      </c>
      <c r="FG409" t="s">
        <v>396</v>
      </c>
      <c r="FH409" t="s">
        <v>396</v>
      </c>
      <c r="FI409" t="s">
        <v>396</v>
      </c>
      <c r="FJ409" t="s">
        <v>396</v>
      </c>
      <c r="FK409" t="s">
        <v>396</v>
      </c>
      <c r="FL409" t="s">
        <v>396</v>
      </c>
      <c r="FM409" t="s">
        <v>396</v>
      </c>
      <c r="FN409" t="s">
        <v>396</v>
      </c>
      <c r="FO409" t="s">
        <v>396</v>
      </c>
      <c r="FP409" t="s">
        <v>396</v>
      </c>
      <c r="FQ409" t="s">
        <v>396</v>
      </c>
      <c r="FR409" t="s">
        <v>396</v>
      </c>
      <c r="FS409">
        <v>18140438</v>
      </c>
      <c r="FT409">
        <v>53080622</v>
      </c>
    </row>
    <row r="410" spans="1:176" hidden="1" x14ac:dyDescent="0.25">
      <c r="A410" s="13">
        <f t="shared" si="18"/>
        <v>18140437</v>
      </c>
      <c r="B410" s="13">
        <f t="shared" si="19"/>
        <v>53080618</v>
      </c>
      <c r="C410" s="14" t="str">
        <f>IF(ISNA(VLOOKUP(A410,ComponentTable!E:E,1,0)),"","Use")</f>
        <v/>
      </c>
      <c r="D410" s="14" t="str">
        <f t="shared" si="20"/>
        <v/>
      </c>
      <c r="E410">
        <v>1034</v>
      </c>
      <c r="F410" t="s">
        <v>399</v>
      </c>
      <c r="G410" t="s">
        <v>396</v>
      </c>
      <c r="H410" t="s">
        <v>399</v>
      </c>
      <c r="I410" t="s">
        <v>396</v>
      </c>
      <c r="J410" t="s">
        <v>396</v>
      </c>
      <c r="K410">
        <v>0</v>
      </c>
      <c r="L410">
        <v>0</v>
      </c>
      <c r="M410">
        <v>0</v>
      </c>
      <c r="N410">
        <v>8</v>
      </c>
      <c r="O410">
        <v>15</v>
      </c>
      <c r="P410">
        <v>20</v>
      </c>
      <c r="Q410">
        <v>8</v>
      </c>
      <c r="R410">
        <v>15</v>
      </c>
      <c r="S410">
        <v>20</v>
      </c>
      <c r="T410">
        <v>0</v>
      </c>
      <c r="U410">
        <v>0</v>
      </c>
      <c r="V410">
        <v>0</v>
      </c>
      <c r="W410">
        <v>0</v>
      </c>
      <c r="X410">
        <v>0</v>
      </c>
      <c r="Y410">
        <v>0</v>
      </c>
      <c r="Z410">
        <v>100</v>
      </c>
      <c r="AA410">
        <v>100</v>
      </c>
      <c r="AB410">
        <v>100</v>
      </c>
      <c r="AC410">
        <v>100</v>
      </c>
      <c r="AD410">
        <v>100</v>
      </c>
      <c r="AE410">
        <v>100</v>
      </c>
      <c r="AF410">
        <v>86</v>
      </c>
      <c r="AG410">
        <v>94</v>
      </c>
      <c r="AH410">
        <v>100</v>
      </c>
      <c r="AI410">
        <v>7</v>
      </c>
      <c r="AJ410">
        <v>12</v>
      </c>
      <c r="AK410">
        <v>17</v>
      </c>
      <c r="AL410">
        <v>90</v>
      </c>
      <c r="AM410">
        <v>96.3</v>
      </c>
      <c r="AN410">
        <v>99.9</v>
      </c>
      <c r="AO410">
        <v>0</v>
      </c>
      <c r="AP410">
        <v>0</v>
      </c>
      <c r="AQ410">
        <v>0.5</v>
      </c>
      <c r="AR410">
        <v>0</v>
      </c>
      <c r="AS410">
        <v>1.3</v>
      </c>
      <c r="AT410">
        <v>3</v>
      </c>
      <c r="AU410">
        <v>5</v>
      </c>
      <c r="AV410">
        <v>18.100000000000001</v>
      </c>
      <c r="AW410">
        <v>24</v>
      </c>
      <c r="AX410">
        <v>50</v>
      </c>
      <c r="AY410">
        <v>62.8</v>
      </c>
      <c r="AZ410">
        <v>80</v>
      </c>
      <c r="BA410">
        <v>5</v>
      </c>
      <c r="BB410">
        <v>14.1</v>
      </c>
      <c r="BC410">
        <v>20</v>
      </c>
      <c r="BD410">
        <v>0</v>
      </c>
      <c r="BE410">
        <v>0.7</v>
      </c>
      <c r="BF410">
        <v>8.6</v>
      </c>
      <c r="BG410" t="s">
        <v>396</v>
      </c>
      <c r="BH410">
        <v>0.4</v>
      </c>
      <c r="BI410" t="s">
        <v>396</v>
      </c>
      <c r="BJ410" t="s">
        <v>396</v>
      </c>
      <c r="BK410">
        <v>0.3</v>
      </c>
      <c r="BL410" t="s">
        <v>396</v>
      </c>
      <c r="BM410">
        <v>0.1</v>
      </c>
      <c r="BN410">
        <v>3</v>
      </c>
      <c r="BO410">
        <v>6</v>
      </c>
      <c r="BP410">
        <v>0</v>
      </c>
      <c r="BQ410">
        <v>0</v>
      </c>
      <c r="BR410">
        <v>0</v>
      </c>
      <c r="BS410">
        <v>1</v>
      </c>
      <c r="BT410">
        <v>1.5</v>
      </c>
      <c r="BU410">
        <v>2</v>
      </c>
      <c r="BV410" t="s">
        <v>396</v>
      </c>
      <c r="BW410" t="s">
        <v>396</v>
      </c>
      <c r="BX410" t="s">
        <v>396</v>
      </c>
      <c r="BY410">
        <v>1.52</v>
      </c>
      <c r="BZ410">
        <v>1.54</v>
      </c>
      <c r="CA410">
        <v>1.56</v>
      </c>
      <c r="CB410" t="s">
        <v>396</v>
      </c>
      <c r="CC410" t="s">
        <v>396</v>
      </c>
      <c r="CD410" t="s">
        <v>396</v>
      </c>
      <c r="CE410">
        <v>1.52</v>
      </c>
      <c r="CF410">
        <v>1.54</v>
      </c>
      <c r="CG410">
        <v>1.56</v>
      </c>
      <c r="CH410">
        <v>2.63</v>
      </c>
      <c r="CI410">
        <v>42</v>
      </c>
      <c r="CJ410">
        <v>92</v>
      </c>
      <c r="CK410">
        <v>141</v>
      </c>
      <c r="CL410">
        <v>0.06</v>
      </c>
      <c r="CM410">
        <v>0.08</v>
      </c>
      <c r="CN410">
        <v>0.1</v>
      </c>
      <c r="CO410">
        <v>11.5</v>
      </c>
      <c r="CP410">
        <v>15</v>
      </c>
      <c r="CQ410">
        <v>17</v>
      </c>
      <c r="CR410">
        <v>7.2</v>
      </c>
      <c r="CS410">
        <v>11.2</v>
      </c>
      <c r="CT410">
        <v>13.9</v>
      </c>
      <c r="CU410">
        <v>1.6</v>
      </c>
      <c r="CV410">
        <v>4.4000000000000004</v>
      </c>
      <c r="CW410">
        <v>7.2</v>
      </c>
      <c r="CX410">
        <v>39</v>
      </c>
      <c r="CY410">
        <v>39</v>
      </c>
      <c r="CZ410">
        <v>40</v>
      </c>
      <c r="DA410">
        <v>0</v>
      </c>
      <c r="DB410">
        <v>0.1</v>
      </c>
      <c r="DC410">
        <v>0.5</v>
      </c>
      <c r="DD410">
        <v>0</v>
      </c>
      <c r="DE410">
        <v>0</v>
      </c>
      <c r="DF410">
        <v>0</v>
      </c>
      <c r="DG410">
        <v>0</v>
      </c>
      <c r="DH410">
        <v>0</v>
      </c>
      <c r="DI410">
        <v>0</v>
      </c>
      <c r="DJ410">
        <v>0</v>
      </c>
      <c r="DK410">
        <v>0</v>
      </c>
      <c r="DL410">
        <v>0</v>
      </c>
      <c r="DM410">
        <v>0.05</v>
      </c>
      <c r="DN410">
        <v>0.05</v>
      </c>
      <c r="DO410">
        <v>0</v>
      </c>
      <c r="DP410">
        <v>0</v>
      </c>
      <c r="DQ410">
        <v>0</v>
      </c>
      <c r="DR410">
        <v>0</v>
      </c>
      <c r="DS410">
        <v>0</v>
      </c>
      <c r="DT410">
        <v>0</v>
      </c>
      <c r="DU410">
        <v>0</v>
      </c>
      <c r="DV410">
        <v>1</v>
      </c>
      <c r="DW410">
        <v>4</v>
      </c>
      <c r="DX410">
        <v>0</v>
      </c>
      <c r="DY410">
        <v>1</v>
      </c>
      <c r="DZ410">
        <v>2</v>
      </c>
      <c r="EA410" t="s">
        <v>396</v>
      </c>
      <c r="EB410" t="s">
        <v>396</v>
      </c>
      <c r="EC410" t="s">
        <v>396</v>
      </c>
      <c r="ED410">
        <v>0.1</v>
      </c>
      <c r="EE410">
        <v>0.9</v>
      </c>
      <c r="EF410">
        <v>2.7</v>
      </c>
      <c r="EG410">
        <v>0.1</v>
      </c>
      <c r="EH410">
        <v>0.9</v>
      </c>
      <c r="EI410">
        <v>1.1000000000000001</v>
      </c>
      <c r="EJ410">
        <v>3.5</v>
      </c>
      <c r="EK410">
        <v>5.0999999999999996</v>
      </c>
      <c r="EL410">
        <v>6.5</v>
      </c>
      <c r="EM410">
        <v>1.8</v>
      </c>
      <c r="EN410">
        <v>3.4</v>
      </c>
      <c r="EO410">
        <v>4.4000000000000004</v>
      </c>
      <c r="EP410" t="s">
        <v>396</v>
      </c>
      <c r="EQ410" t="s">
        <v>396</v>
      </c>
      <c r="ER410" t="s">
        <v>396</v>
      </c>
      <c r="ES410" t="s">
        <v>396</v>
      </c>
      <c r="ET410" t="s">
        <v>396</v>
      </c>
      <c r="EU410" t="s">
        <v>396</v>
      </c>
      <c r="EV410">
        <v>8.6</v>
      </c>
      <c r="EW410">
        <v>10.8</v>
      </c>
      <c r="EX410">
        <v>14.5</v>
      </c>
      <c r="EY410" t="s">
        <v>396</v>
      </c>
      <c r="EZ410" t="s">
        <v>396</v>
      </c>
      <c r="FA410" t="s">
        <v>396</v>
      </c>
      <c r="FB410" t="s">
        <v>396</v>
      </c>
      <c r="FC410" t="s">
        <v>396</v>
      </c>
      <c r="FD410" t="s">
        <v>396</v>
      </c>
      <c r="FE410" t="s">
        <v>396</v>
      </c>
      <c r="FF410" t="s">
        <v>396</v>
      </c>
      <c r="FG410" t="s">
        <v>396</v>
      </c>
      <c r="FH410" t="s">
        <v>396</v>
      </c>
      <c r="FI410" t="s">
        <v>396</v>
      </c>
      <c r="FJ410" t="s">
        <v>396</v>
      </c>
      <c r="FK410" t="s">
        <v>396</v>
      </c>
      <c r="FL410" t="s">
        <v>396</v>
      </c>
      <c r="FM410" t="s">
        <v>396</v>
      </c>
      <c r="FN410" t="s">
        <v>396</v>
      </c>
      <c r="FO410" t="s">
        <v>396</v>
      </c>
      <c r="FP410" t="s">
        <v>396</v>
      </c>
      <c r="FQ410" t="s">
        <v>396</v>
      </c>
      <c r="FR410" t="s">
        <v>396</v>
      </c>
      <c r="FS410">
        <v>18140437</v>
      </c>
      <c r="FT410">
        <v>53080618</v>
      </c>
    </row>
    <row r="411" spans="1:176" hidden="1" x14ac:dyDescent="0.25">
      <c r="A411" s="13">
        <f t="shared" si="18"/>
        <v>18140437</v>
      </c>
      <c r="B411" s="13">
        <f t="shared" si="19"/>
        <v>53080619</v>
      </c>
      <c r="C411" s="14" t="str">
        <f>IF(ISNA(VLOOKUP(A411,ComponentTable!E:E,1,0)),"","Use")</f>
        <v/>
      </c>
      <c r="D411" s="14" t="str">
        <f t="shared" si="20"/>
        <v/>
      </c>
      <c r="E411">
        <v>1035</v>
      </c>
      <c r="F411" t="s">
        <v>702</v>
      </c>
      <c r="G411" t="s">
        <v>396</v>
      </c>
      <c r="H411" t="s">
        <v>702</v>
      </c>
      <c r="I411" t="s">
        <v>396</v>
      </c>
      <c r="J411" t="s">
        <v>396</v>
      </c>
      <c r="K411">
        <v>8</v>
      </c>
      <c r="L411">
        <v>15</v>
      </c>
      <c r="M411">
        <v>20</v>
      </c>
      <c r="N411">
        <v>38</v>
      </c>
      <c r="O411">
        <v>53</v>
      </c>
      <c r="P411">
        <v>84</v>
      </c>
      <c r="Q411">
        <v>30</v>
      </c>
      <c r="R411">
        <v>38</v>
      </c>
      <c r="S411">
        <v>64</v>
      </c>
      <c r="T411">
        <v>0</v>
      </c>
      <c r="U411">
        <v>0</v>
      </c>
      <c r="V411">
        <v>0</v>
      </c>
      <c r="W411">
        <v>0</v>
      </c>
      <c r="X411">
        <v>0</v>
      </c>
      <c r="Y411">
        <v>0</v>
      </c>
      <c r="Z411">
        <v>100</v>
      </c>
      <c r="AA411">
        <v>100</v>
      </c>
      <c r="AB411">
        <v>100</v>
      </c>
      <c r="AC411">
        <v>100</v>
      </c>
      <c r="AD411">
        <v>100</v>
      </c>
      <c r="AE411">
        <v>100</v>
      </c>
      <c r="AF411">
        <v>85</v>
      </c>
      <c r="AG411">
        <v>94</v>
      </c>
      <c r="AH411">
        <v>100</v>
      </c>
      <c r="AI411">
        <v>7</v>
      </c>
      <c r="AJ411">
        <v>11</v>
      </c>
      <c r="AK411">
        <v>16</v>
      </c>
      <c r="AL411">
        <v>90</v>
      </c>
      <c r="AM411">
        <v>97</v>
      </c>
      <c r="AN411">
        <v>99.9</v>
      </c>
      <c r="AO411">
        <v>0</v>
      </c>
      <c r="AP411">
        <v>0</v>
      </c>
      <c r="AQ411">
        <v>0.5</v>
      </c>
      <c r="AR411">
        <v>0</v>
      </c>
      <c r="AS411">
        <v>1</v>
      </c>
      <c r="AT411">
        <v>3</v>
      </c>
      <c r="AU411">
        <v>5</v>
      </c>
      <c r="AV411">
        <v>18.3</v>
      </c>
      <c r="AW411">
        <v>24</v>
      </c>
      <c r="AX411">
        <v>40</v>
      </c>
      <c r="AY411">
        <v>63.4</v>
      </c>
      <c r="AZ411">
        <v>80</v>
      </c>
      <c r="BA411">
        <v>5</v>
      </c>
      <c r="BB411">
        <v>14.3</v>
      </c>
      <c r="BC411">
        <v>20</v>
      </c>
      <c r="BD411">
        <v>0</v>
      </c>
      <c r="BE411">
        <v>1</v>
      </c>
      <c r="BF411">
        <v>8.4</v>
      </c>
      <c r="BG411" t="s">
        <v>396</v>
      </c>
      <c r="BH411">
        <v>0.5</v>
      </c>
      <c r="BI411" t="s">
        <v>396</v>
      </c>
      <c r="BJ411" t="s">
        <v>396</v>
      </c>
      <c r="BK411">
        <v>0.5</v>
      </c>
      <c r="BL411" t="s">
        <v>396</v>
      </c>
      <c r="BM411">
        <v>0.1</v>
      </c>
      <c r="BN411">
        <v>2</v>
      </c>
      <c r="BO411">
        <v>5</v>
      </c>
      <c r="BP411">
        <v>0</v>
      </c>
      <c r="BQ411">
        <v>0</v>
      </c>
      <c r="BR411">
        <v>0</v>
      </c>
      <c r="BS411">
        <v>0</v>
      </c>
      <c r="BT411">
        <v>0.25</v>
      </c>
      <c r="BU411">
        <v>0.5</v>
      </c>
      <c r="BV411" t="s">
        <v>396</v>
      </c>
      <c r="BW411" t="s">
        <v>396</v>
      </c>
      <c r="BX411" t="s">
        <v>396</v>
      </c>
      <c r="BY411">
        <v>1.57</v>
      </c>
      <c r="BZ411">
        <v>1.58</v>
      </c>
      <c r="CA411">
        <v>1.59</v>
      </c>
      <c r="CB411" t="s">
        <v>396</v>
      </c>
      <c r="CC411" t="s">
        <v>396</v>
      </c>
      <c r="CD411" t="s">
        <v>396</v>
      </c>
      <c r="CE411">
        <v>1.57</v>
      </c>
      <c r="CF411">
        <v>1.58</v>
      </c>
      <c r="CG411">
        <v>1.6</v>
      </c>
      <c r="CH411">
        <v>2.65</v>
      </c>
      <c r="CI411">
        <v>42</v>
      </c>
      <c r="CJ411">
        <v>92</v>
      </c>
      <c r="CK411">
        <v>141</v>
      </c>
      <c r="CL411">
        <v>0.06</v>
      </c>
      <c r="CM411">
        <v>0.08</v>
      </c>
      <c r="CN411">
        <v>0.1</v>
      </c>
      <c r="CO411">
        <v>5.0999999999999996</v>
      </c>
      <c r="CP411">
        <v>11.9</v>
      </c>
      <c r="CQ411">
        <v>15</v>
      </c>
      <c r="CR411">
        <v>1.9</v>
      </c>
      <c r="CS411">
        <v>7.7</v>
      </c>
      <c r="CT411">
        <v>11.2</v>
      </c>
      <c r="CU411">
        <v>0.1</v>
      </c>
      <c r="CV411">
        <v>1.8</v>
      </c>
      <c r="CW411">
        <v>4.4000000000000004</v>
      </c>
      <c r="CX411">
        <v>38</v>
      </c>
      <c r="CY411">
        <v>38</v>
      </c>
      <c r="CZ411">
        <v>39</v>
      </c>
      <c r="DA411">
        <v>0</v>
      </c>
      <c r="DB411">
        <v>0</v>
      </c>
      <c r="DC411">
        <v>0.4</v>
      </c>
      <c r="DD411">
        <v>0</v>
      </c>
      <c r="DE411">
        <v>0</v>
      </c>
      <c r="DF411">
        <v>0</v>
      </c>
      <c r="DG411">
        <v>0</v>
      </c>
      <c r="DH411">
        <v>0</v>
      </c>
      <c r="DI411">
        <v>0</v>
      </c>
      <c r="DJ411">
        <v>0</v>
      </c>
      <c r="DK411">
        <v>0</v>
      </c>
      <c r="DL411">
        <v>0</v>
      </c>
      <c r="DM411">
        <v>0.05</v>
      </c>
      <c r="DN411">
        <v>0.05</v>
      </c>
      <c r="DO411">
        <v>0</v>
      </c>
      <c r="DP411">
        <v>0</v>
      </c>
      <c r="DQ411">
        <v>0</v>
      </c>
      <c r="DR411">
        <v>0</v>
      </c>
      <c r="DS411">
        <v>0</v>
      </c>
      <c r="DT411">
        <v>0</v>
      </c>
      <c r="DU411">
        <v>0</v>
      </c>
      <c r="DV411">
        <v>1</v>
      </c>
      <c r="DW411">
        <v>4</v>
      </c>
      <c r="DX411">
        <v>0</v>
      </c>
      <c r="DY411">
        <v>1</v>
      </c>
      <c r="DZ411">
        <v>2</v>
      </c>
      <c r="EA411" t="s">
        <v>396</v>
      </c>
      <c r="EB411" t="s">
        <v>396</v>
      </c>
      <c r="EC411" t="s">
        <v>396</v>
      </c>
      <c r="ED411">
        <v>0</v>
      </c>
      <c r="EE411">
        <v>0.3</v>
      </c>
      <c r="EF411">
        <v>2.1</v>
      </c>
      <c r="EG411">
        <v>0</v>
      </c>
      <c r="EH411">
        <v>0.3</v>
      </c>
      <c r="EI411">
        <v>1</v>
      </c>
      <c r="EJ411">
        <v>3.5</v>
      </c>
      <c r="EK411">
        <v>5.0999999999999996</v>
      </c>
      <c r="EL411">
        <v>6.5</v>
      </c>
      <c r="EM411">
        <v>3.5</v>
      </c>
      <c r="EN411">
        <v>3.9</v>
      </c>
      <c r="EO411">
        <v>5</v>
      </c>
      <c r="EP411" t="s">
        <v>396</v>
      </c>
      <c r="EQ411" t="s">
        <v>396</v>
      </c>
      <c r="ER411" t="s">
        <v>396</v>
      </c>
      <c r="ES411" t="s">
        <v>396</v>
      </c>
      <c r="ET411" t="s">
        <v>396</v>
      </c>
      <c r="EU411" t="s">
        <v>396</v>
      </c>
      <c r="EV411">
        <v>6.7</v>
      </c>
      <c r="EW411">
        <v>7.6</v>
      </c>
      <c r="EX411">
        <v>10.9</v>
      </c>
      <c r="EY411" t="s">
        <v>396</v>
      </c>
      <c r="EZ411" t="s">
        <v>396</v>
      </c>
      <c r="FA411" t="s">
        <v>396</v>
      </c>
      <c r="FB411" t="s">
        <v>396</v>
      </c>
      <c r="FC411" t="s">
        <v>396</v>
      </c>
      <c r="FD411" t="s">
        <v>396</v>
      </c>
      <c r="FE411" t="s">
        <v>396</v>
      </c>
      <c r="FF411" t="s">
        <v>396</v>
      </c>
      <c r="FG411" t="s">
        <v>396</v>
      </c>
      <c r="FH411" t="s">
        <v>396</v>
      </c>
      <c r="FI411" t="s">
        <v>396</v>
      </c>
      <c r="FJ411" t="s">
        <v>396</v>
      </c>
      <c r="FK411" t="s">
        <v>396</v>
      </c>
      <c r="FL411" t="s">
        <v>396</v>
      </c>
      <c r="FM411" t="s">
        <v>396</v>
      </c>
      <c r="FN411" t="s">
        <v>396</v>
      </c>
      <c r="FO411" t="s">
        <v>396</v>
      </c>
      <c r="FP411" t="s">
        <v>396</v>
      </c>
      <c r="FQ411" t="s">
        <v>396</v>
      </c>
      <c r="FR411" t="s">
        <v>396</v>
      </c>
      <c r="FS411">
        <v>18140437</v>
      </c>
      <c r="FT411">
        <v>53080619</v>
      </c>
    </row>
    <row r="412" spans="1:176" hidden="1" x14ac:dyDescent="0.25">
      <c r="A412" s="13">
        <f t="shared" si="18"/>
        <v>18140437</v>
      </c>
      <c r="B412" s="13">
        <f t="shared" si="19"/>
        <v>53080620</v>
      </c>
      <c r="C412" s="14" t="str">
        <f>IF(ISNA(VLOOKUP(A412,ComponentTable!E:E,1,0)),"","Use")</f>
        <v/>
      </c>
      <c r="D412" s="14" t="str">
        <f t="shared" si="20"/>
        <v/>
      </c>
      <c r="E412">
        <v>1036</v>
      </c>
      <c r="F412" t="s">
        <v>713</v>
      </c>
      <c r="G412" t="s">
        <v>396</v>
      </c>
      <c r="H412" t="s">
        <v>611</v>
      </c>
      <c r="I412" t="s">
        <v>396</v>
      </c>
      <c r="J412" t="s">
        <v>396</v>
      </c>
      <c r="K412">
        <v>38</v>
      </c>
      <c r="L412">
        <v>53</v>
      </c>
      <c r="M412">
        <v>84</v>
      </c>
      <c r="N412">
        <v>43</v>
      </c>
      <c r="O412">
        <v>76</v>
      </c>
      <c r="P412">
        <v>199</v>
      </c>
      <c r="Q412">
        <v>5</v>
      </c>
      <c r="R412">
        <v>23</v>
      </c>
      <c r="S412">
        <v>115</v>
      </c>
      <c r="T412">
        <v>0</v>
      </c>
      <c r="U412">
        <v>0</v>
      </c>
      <c r="V412">
        <v>0</v>
      </c>
      <c r="W412">
        <v>0</v>
      </c>
      <c r="X412">
        <v>0</v>
      </c>
      <c r="Y412">
        <v>0</v>
      </c>
      <c r="Z412">
        <v>100</v>
      </c>
      <c r="AA412">
        <v>100</v>
      </c>
      <c r="AB412">
        <v>100</v>
      </c>
      <c r="AC412">
        <v>100</v>
      </c>
      <c r="AD412">
        <v>100</v>
      </c>
      <c r="AE412">
        <v>100</v>
      </c>
      <c r="AF412">
        <v>85</v>
      </c>
      <c r="AG412">
        <v>95</v>
      </c>
      <c r="AH412">
        <v>100</v>
      </c>
      <c r="AI412">
        <v>9</v>
      </c>
      <c r="AJ412">
        <v>14</v>
      </c>
      <c r="AK412">
        <v>20</v>
      </c>
      <c r="AL412">
        <v>90</v>
      </c>
      <c r="AM412">
        <v>94</v>
      </c>
      <c r="AN412">
        <v>99.5</v>
      </c>
      <c r="AO412">
        <v>0</v>
      </c>
      <c r="AP412">
        <v>0</v>
      </c>
      <c r="AQ412">
        <v>0.5</v>
      </c>
      <c r="AR412">
        <v>0</v>
      </c>
      <c r="AS412">
        <v>0.9</v>
      </c>
      <c r="AT412">
        <v>3</v>
      </c>
      <c r="AU412">
        <v>5</v>
      </c>
      <c r="AV412">
        <v>17.399999999999999</v>
      </c>
      <c r="AW412">
        <v>24</v>
      </c>
      <c r="AX412">
        <v>40</v>
      </c>
      <c r="AY412">
        <v>61.5</v>
      </c>
      <c r="AZ412">
        <v>80</v>
      </c>
      <c r="BA412">
        <v>5</v>
      </c>
      <c r="BB412">
        <v>14.2</v>
      </c>
      <c r="BC412">
        <v>20</v>
      </c>
      <c r="BD412">
        <v>0</v>
      </c>
      <c r="BE412">
        <v>1</v>
      </c>
      <c r="BF412">
        <v>9.5</v>
      </c>
      <c r="BG412" t="s">
        <v>396</v>
      </c>
      <c r="BH412">
        <v>0.5</v>
      </c>
      <c r="BI412" t="s">
        <v>396</v>
      </c>
      <c r="BJ412" t="s">
        <v>396</v>
      </c>
      <c r="BK412">
        <v>0.5</v>
      </c>
      <c r="BL412" t="s">
        <v>396</v>
      </c>
      <c r="BM412">
        <v>0.5</v>
      </c>
      <c r="BN412">
        <v>5</v>
      </c>
      <c r="BO412">
        <v>8</v>
      </c>
      <c r="BP412">
        <v>0</v>
      </c>
      <c r="BQ412">
        <v>0</v>
      </c>
      <c r="BR412">
        <v>0</v>
      </c>
      <c r="BS412">
        <v>2</v>
      </c>
      <c r="BT412">
        <v>4</v>
      </c>
      <c r="BU412">
        <v>8</v>
      </c>
      <c r="BV412" t="s">
        <v>396</v>
      </c>
      <c r="BW412" t="s">
        <v>396</v>
      </c>
      <c r="BX412" t="s">
        <v>396</v>
      </c>
      <c r="BY412">
        <v>1.36</v>
      </c>
      <c r="BZ412">
        <v>1.45</v>
      </c>
      <c r="CA412">
        <v>1.54</v>
      </c>
      <c r="CB412" t="s">
        <v>396</v>
      </c>
      <c r="CC412" t="s">
        <v>396</v>
      </c>
      <c r="CD412" t="s">
        <v>396</v>
      </c>
      <c r="CE412">
        <v>1.37</v>
      </c>
      <c r="CF412">
        <v>1.46</v>
      </c>
      <c r="CG412">
        <v>1.55</v>
      </c>
      <c r="CH412">
        <v>2.59</v>
      </c>
      <c r="CI412">
        <v>4</v>
      </c>
      <c r="CJ412">
        <v>23</v>
      </c>
      <c r="CK412">
        <v>42</v>
      </c>
      <c r="CL412">
        <v>0.12</v>
      </c>
      <c r="CM412">
        <v>0.14000000000000001</v>
      </c>
      <c r="CN412">
        <v>0.16</v>
      </c>
      <c r="CO412">
        <v>13.8</v>
      </c>
      <c r="CP412">
        <v>18</v>
      </c>
      <c r="CQ412">
        <v>21.1</v>
      </c>
      <c r="CR412">
        <v>9.8000000000000007</v>
      </c>
      <c r="CS412">
        <v>15.3</v>
      </c>
      <c r="CT412">
        <v>19.899999999999999</v>
      </c>
      <c r="CU412">
        <v>3.2</v>
      </c>
      <c r="CV412">
        <v>9</v>
      </c>
      <c r="CW412">
        <v>16.5</v>
      </c>
      <c r="CX412">
        <v>39</v>
      </c>
      <c r="CY412">
        <v>42</v>
      </c>
      <c r="CZ412">
        <v>45</v>
      </c>
      <c r="DA412">
        <v>0</v>
      </c>
      <c r="DB412">
        <v>0.3</v>
      </c>
      <c r="DC412">
        <v>1</v>
      </c>
      <c r="DD412">
        <v>0</v>
      </c>
      <c r="DE412">
        <v>0</v>
      </c>
      <c r="DF412">
        <v>0</v>
      </c>
      <c r="DG412">
        <v>0</v>
      </c>
      <c r="DH412">
        <v>0</v>
      </c>
      <c r="DI412">
        <v>0</v>
      </c>
      <c r="DJ412">
        <v>0</v>
      </c>
      <c r="DK412">
        <v>0</v>
      </c>
      <c r="DL412">
        <v>0</v>
      </c>
      <c r="DM412">
        <v>0.1</v>
      </c>
      <c r="DN412">
        <v>0.1</v>
      </c>
      <c r="DO412">
        <v>0</v>
      </c>
      <c r="DP412">
        <v>0</v>
      </c>
      <c r="DQ412">
        <v>0</v>
      </c>
      <c r="DR412">
        <v>0</v>
      </c>
      <c r="DS412">
        <v>0</v>
      </c>
      <c r="DT412">
        <v>0</v>
      </c>
      <c r="DU412">
        <v>0</v>
      </c>
      <c r="DV412">
        <v>1</v>
      </c>
      <c r="DW412">
        <v>4</v>
      </c>
      <c r="DX412">
        <v>0</v>
      </c>
      <c r="DY412">
        <v>1</v>
      </c>
      <c r="DZ412">
        <v>2</v>
      </c>
      <c r="EA412" t="s">
        <v>396</v>
      </c>
      <c r="EB412" t="s">
        <v>396</v>
      </c>
      <c r="EC412" t="s">
        <v>396</v>
      </c>
      <c r="ED412">
        <v>0.2</v>
      </c>
      <c r="EE412">
        <v>1.8</v>
      </c>
      <c r="EF412">
        <v>4.9000000000000004</v>
      </c>
      <c r="EG412">
        <v>0.2</v>
      </c>
      <c r="EH412">
        <v>0.5</v>
      </c>
      <c r="EI412">
        <v>1.3</v>
      </c>
      <c r="EJ412">
        <v>3.5</v>
      </c>
      <c r="EK412">
        <v>5.0999999999999996</v>
      </c>
      <c r="EL412">
        <v>6.5</v>
      </c>
      <c r="EM412">
        <v>3.5</v>
      </c>
      <c r="EN412">
        <v>3.8</v>
      </c>
      <c r="EO412">
        <v>4.4000000000000004</v>
      </c>
      <c r="EP412" t="s">
        <v>396</v>
      </c>
      <c r="EQ412" t="s">
        <v>396</v>
      </c>
      <c r="ER412" t="s">
        <v>396</v>
      </c>
      <c r="ES412" t="s">
        <v>396</v>
      </c>
      <c r="ET412" t="s">
        <v>396</v>
      </c>
      <c r="EU412" t="s">
        <v>396</v>
      </c>
      <c r="EV412">
        <v>10.5</v>
      </c>
      <c r="EW412">
        <v>16.600000000000001</v>
      </c>
      <c r="EX412">
        <v>28.6</v>
      </c>
      <c r="EY412" t="s">
        <v>396</v>
      </c>
      <c r="EZ412" t="s">
        <v>396</v>
      </c>
      <c r="FA412" t="s">
        <v>396</v>
      </c>
      <c r="FB412" t="s">
        <v>396</v>
      </c>
      <c r="FC412" t="s">
        <v>396</v>
      </c>
      <c r="FD412" t="s">
        <v>396</v>
      </c>
      <c r="FE412" t="s">
        <v>396</v>
      </c>
      <c r="FF412" t="s">
        <v>396</v>
      </c>
      <c r="FG412" t="s">
        <v>396</v>
      </c>
      <c r="FH412" t="s">
        <v>396</v>
      </c>
      <c r="FI412" t="s">
        <v>396</v>
      </c>
      <c r="FJ412" t="s">
        <v>396</v>
      </c>
      <c r="FK412" t="s">
        <v>396</v>
      </c>
      <c r="FL412" t="s">
        <v>396</v>
      </c>
      <c r="FM412" t="s">
        <v>396</v>
      </c>
      <c r="FN412" t="s">
        <v>396</v>
      </c>
      <c r="FO412" t="s">
        <v>396</v>
      </c>
      <c r="FP412" t="s">
        <v>396</v>
      </c>
      <c r="FQ412" t="s">
        <v>396</v>
      </c>
      <c r="FR412" t="s">
        <v>396</v>
      </c>
      <c r="FS412">
        <v>18140437</v>
      </c>
      <c r="FT412">
        <v>53080620</v>
      </c>
    </row>
    <row r="413" spans="1:176" hidden="1" x14ac:dyDescent="0.25">
      <c r="A413" s="13">
        <f t="shared" si="18"/>
        <v>18140437</v>
      </c>
      <c r="B413" s="13">
        <f t="shared" si="19"/>
        <v>53080621</v>
      </c>
      <c r="C413" s="14" t="str">
        <f>IF(ISNA(VLOOKUP(A413,ComponentTable!E:E,1,0)),"","Use")</f>
        <v/>
      </c>
      <c r="D413" s="14" t="str">
        <f t="shared" si="20"/>
        <v/>
      </c>
      <c r="E413">
        <v>1037</v>
      </c>
      <c r="F413" t="s">
        <v>704</v>
      </c>
      <c r="G413" t="s">
        <v>396</v>
      </c>
      <c r="H413" t="s">
        <v>704</v>
      </c>
      <c r="I413" t="s">
        <v>396</v>
      </c>
      <c r="J413" t="s">
        <v>396</v>
      </c>
      <c r="K413">
        <v>43</v>
      </c>
      <c r="L413">
        <v>76</v>
      </c>
      <c r="M413">
        <v>119</v>
      </c>
      <c r="N413">
        <v>203</v>
      </c>
      <c r="O413">
        <v>203</v>
      </c>
      <c r="P413">
        <v>203</v>
      </c>
      <c r="Q413">
        <v>4</v>
      </c>
      <c r="R413">
        <v>127</v>
      </c>
      <c r="S413">
        <v>157</v>
      </c>
      <c r="T413">
        <v>0</v>
      </c>
      <c r="U413">
        <v>0</v>
      </c>
      <c r="V413">
        <v>0</v>
      </c>
      <c r="W413">
        <v>0</v>
      </c>
      <c r="X413">
        <v>0</v>
      </c>
      <c r="Y413">
        <v>0</v>
      </c>
      <c r="Z413">
        <v>100</v>
      </c>
      <c r="AA413">
        <v>100</v>
      </c>
      <c r="AB413">
        <v>100</v>
      </c>
      <c r="AC413">
        <v>100</v>
      </c>
      <c r="AD413">
        <v>100</v>
      </c>
      <c r="AE413">
        <v>100</v>
      </c>
      <c r="AF413">
        <v>85</v>
      </c>
      <c r="AG413">
        <v>94</v>
      </c>
      <c r="AH413">
        <v>100</v>
      </c>
      <c r="AI413">
        <v>7</v>
      </c>
      <c r="AJ413">
        <v>11</v>
      </c>
      <c r="AK413">
        <v>17</v>
      </c>
      <c r="AL413">
        <v>90</v>
      </c>
      <c r="AM413">
        <v>97</v>
      </c>
      <c r="AN413">
        <v>99.9</v>
      </c>
      <c r="AO413">
        <v>0</v>
      </c>
      <c r="AP413">
        <v>0</v>
      </c>
      <c r="AQ413">
        <v>0.5</v>
      </c>
      <c r="AR413">
        <v>0</v>
      </c>
      <c r="AS413">
        <v>1</v>
      </c>
      <c r="AT413">
        <v>3</v>
      </c>
      <c r="AU413">
        <v>5</v>
      </c>
      <c r="AV413">
        <v>18.3</v>
      </c>
      <c r="AW413">
        <v>24</v>
      </c>
      <c r="AX413">
        <v>40</v>
      </c>
      <c r="AY413">
        <v>63.4</v>
      </c>
      <c r="AZ413">
        <v>80</v>
      </c>
      <c r="BA413">
        <v>5</v>
      </c>
      <c r="BB413">
        <v>14.3</v>
      </c>
      <c r="BC413">
        <v>20</v>
      </c>
      <c r="BD413">
        <v>0</v>
      </c>
      <c r="BE413">
        <v>1</v>
      </c>
      <c r="BF413">
        <v>8.9</v>
      </c>
      <c r="BG413" t="s">
        <v>396</v>
      </c>
      <c r="BH413">
        <v>0.5</v>
      </c>
      <c r="BI413" t="s">
        <v>396</v>
      </c>
      <c r="BJ413" t="s">
        <v>396</v>
      </c>
      <c r="BK413">
        <v>0.5</v>
      </c>
      <c r="BL413" t="s">
        <v>396</v>
      </c>
      <c r="BM413">
        <v>0.1</v>
      </c>
      <c r="BN413">
        <v>2</v>
      </c>
      <c r="BO413">
        <v>6</v>
      </c>
      <c r="BP413">
        <v>0</v>
      </c>
      <c r="BQ413">
        <v>0</v>
      </c>
      <c r="BR413">
        <v>0</v>
      </c>
      <c r="BS413">
        <v>0</v>
      </c>
      <c r="BT413">
        <v>0.25</v>
      </c>
      <c r="BU413">
        <v>0.5</v>
      </c>
      <c r="BV413" t="s">
        <v>396</v>
      </c>
      <c r="BW413" t="s">
        <v>396</v>
      </c>
      <c r="BX413" t="s">
        <v>396</v>
      </c>
      <c r="BY413">
        <v>1.54</v>
      </c>
      <c r="BZ413">
        <v>1.58</v>
      </c>
      <c r="CA413">
        <v>1.62</v>
      </c>
      <c r="CB413" t="s">
        <v>396</v>
      </c>
      <c r="CC413" t="s">
        <v>396</v>
      </c>
      <c r="CD413" t="s">
        <v>396</v>
      </c>
      <c r="CE413">
        <v>1.54</v>
      </c>
      <c r="CF413">
        <v>1.58</v>
      </c>
      <c r="CG413">
        <v>1.62</v>
      </c>
      <c r="CH413">
        <v>2.65</v>
      </c>
      <c r="CI413">
        <v>42</v>
      </c>
      <c r="CJ413">
        <v>92</v>
      </c>
      <c r="CK413">
        <v>141</v>
      </c>
      <c r="CL413">
        <v>0.06</v>
      </c>
      <c r="CM413">
        <v>0.08</v>
      </c>
      <c r="CN413">
        <v>0.1</v>
      </c>
      <c r="CO413">
        <v>5.0999999999999996</v>
      </c>
      <c r="CP413">
        <v>11.9</v>
      </c>
      <c r="CQ413">
        <v>15.6</v>
      </c>
      <c r="CR413">
        <v>1.9</v>
      </c>
      <c r="CS413">
        <v>7.7</v>
      </c>
      <c r="CT413">
        <v>12</v>
      </c>
      <c r="CU413">
        <v>0.1</v>
      </c>
      <c r="CV413">
        <v>1.8</v>
      </c>
      <c r="CW413">
        <v>5.0999999999999996</v>
      </c>
      <c r="CX413">
        <v>37</v>
      </c>
      <c r="CY413">
        <v>38</v>
      </c>
      <c r="CZ413">
        <v>40</v>
      </c>
      <c r="DA413">
        <v>0</v>
      </c>
      <c r="DB413">
        <v>0</v>
      </c>
      <c r="DC413">
        <v>0.4</v>
      </c>
      <c r="DD413">
        <v>0</v>
      </c>
      <c r="DE413">
        <v>0</v>
      </c>
      <c r="DF413">
        <v>0</v>
      </c>
      <c r="DG413">
        <v>0</v>
      </c>
      <c r="DH413">
        <v>0</v>
      </c>
      <c r="DI413">
        <v>0</v>
      </c>
      <c r="DJ413">
        <v>0</v>
      </c>
      <c r="DK413">
        <v>0</v>
      </c>
      <c r="DL413">
        <v>0</v>
      </c>
      <c r="DM413">
        <v>0.02</v>
      </c>
      <c r="DN413">
        <v>0.02</v>
      </c>
      <c r="DO413">
        <v>0</v>
      </c>
      <c r="DP413">
        <v>0</v>
      </c>
      <c r="DQ413">
        <v>0</v>
      </c>
      <c r="DR413">
        <v>0</v>
      </c>
      <c r="DS413">
        <v>0</v>
      </c>
      <c r="DT413">
        <v>0</v>
      </c>
      <c r="DU413">
        <v>0</v>
      </c>
      <c r="DV413">
        <v>1</v>
      </c>
      <c r="DW413">
        <v>4</v>
      </c>
      <c r="DX413">
        <v>0</v>
      </c>
      <c r="DY413">
        <v>1</v>
      </c>
      <c r="DZ413">
        <v>2</v>
      </c>
      <c r="EA413" t="s">
        <v>396</v>
      </c>
      <c r="EB413" t="s">
        <v>396</v>
      </c>
      <c r="EC413" t="s">
        <v>396</v>
      </c>
      <c r="ED413">
        <v>0</v>
      </c>
      <c r="EE413">
        <v>0.5</v>
      </c>
      <c r="EF413">
        <v>1.8</v>
      </c>
      <c r="EG413">
        <v>0</v>
      </c>
      <c r="EH413">
        <v>0.5</v>
      </c>
      <c r="EI413">
        <v>1.6</v>
      </c>
      <c r="EJ413">
        <v>3.5</v>
      </c>
      <c r="EK413">
        <v>5.0999999999999996</v>
      </c>
      <c r="EL413">
        <v>6.5</v>
      </c>
      <c r="EM413">
        <v>4.5</v>
      </c>
      <c r="EN413">
        <v>4.5999999999999996</v>
      </c>
      <c r="EO413">
        <v>5</v>
      </c>
      <c r="EP413" t="s">
        <v>396</v>
      </c>
      <c r="EQ413" t="s">
        <v>396</v>
      </c>
      <c r="ER413" t="s">
        <v>396</v>
      </c>
      <c r="ES413" t="s">
        <v>396</v>
      </c>
      <c r="ET413" t="s">
        <v>396</v>
      </c>
      <c r="EU413" t="s">
        <v>396</v>
      </c>
      <c r="EV413">
        <v>6.7</v>
      </c>
      <c r="EW413">
        <v>7.9</v>
      </c>
      <c r="EX413">
        <v>10.4</v>
      </c>
      <c r="EY413" t="s">
        <v>396</v>
      </c>
      <c r="EZ413" t="s">
        <v>396</v>
      </c>
      <c r="FA413" t="s">
        <v>396</v>
      </c>
      <c r="FB413" t="s">
        <v>396</v>
      </c>
      <c r="FC413" t="s">
        <v>396</v>
      </c>
      <c r="FD413" t="s">
        <v>396</v>
      </c>
      <c r="FE413" t="s">
        <v>396</v>
      </c>
      <c r="FF413" t="s">
        <v>396</v>
      </c>
      <c r="FG413" t="s">
        <v>396</v>
      </c>
      <c r="FH413" t="s">
        <v>396</v>
      </c>
      <c r="FI413" t="s">
        <v>396</v>
      </c>
      <c r="FJ413" t="s">
        <v>396</v>
      </c>
      <c r="FK413" t="s">
        <v>396</v>
      </c>
      <c r="FL413" t="s">
        <v>396</v>
      </c>
      <c r="FM413" t="s">
        <v>396</v>
      </c>
      <c r="FN413" t="s">
        <v>396</v>
      </c>
      <c r="FO413" t="s">
        <v>396</v>
      </c>
      <c r="FP413" t="s">
        <v>396</v>
      </c>
      <c r="FQ413" t="s">
        <v>396</v>
      </c>
      <c r="FR413" t="s">
        <v>396</v>
      </c>
      <c r="FS413">
        <v>18140437</v>
      </c>
      <c r="FT413">
        <v>53080621</v>
      </c>
    </row>
    <row r="414" spans="1:176" x14ac:dyDescent="0.25">
      <c r="A414" s="13">
        <f t="shared" si="18"/>
        <v>18140436</v>
      </c>
      <c r="B414" s="13">
        <f t="shared" si="19"/>
        <v>53080615</v>
      </c>
      <c r="C414" s="14" t="str">
        <f>IF(ISNA(VLOOKUP(A414,ComponentTable!E:E,1,0)),"","Use")</f>
        <v>Use</v>
      </c>
      <c r="D414" s="14">
        <f t="shared" si="20"/>
        <v>53080615</v>
      </c>
      <c r="E414">
        <v>1038</v>
      </c>
      <c r="F414" t="s">
        <v>399</v>
      </c>
      <c r="G414" t="s">
        <v>396</v>
      </c>
      <c r="H414" t="s">
        <v>399</v>
      </c>
      <c r="I414" t="s">
        <v>396</v>
      </c>
      <c r="J414" t="s">
        <v>396</v>
      </c>
      <c r="K414">
        <v>0</v>
      </c>
      <c r="L414">
        <v>0</v>
      </c>
      <c r="M414">
        <v>0</v>
      </c>
      <c r="N414">
        <v>10</v>
      </c>
      <c r="O414">
        <v>10</v>
      </c>
      <c r="P414">
        <v>25</v>
      </c>
      <c r="Q414">
        <v>10</v>
      </c>
      <c r="R414">
        <v>10</v>
      </c>
      <c r="S414">
        <v>25</v>
      </c>
      <c r="T414">
        <v>0</v>
      </c>
      <c r="U414">
        <v>0</v>
      </c>
      <c r="V414">
        <v>0</v>
      </c>
      <c r="W414">
        <v>0</v>
      </c>
      <c r="X414">
        <v>0</v>
      </c>
      <c r="Y414">
        <v>0</v>
      </c>
      <c r="Z414">
        <v>100</v>
      </c>
      <c r="AA414">
        <v>100</v>
      </c>
      <c r="AB414">
        <v>100</v>
      </c>
      <c r="AC414">
        <v>100</v>
      </c>
      <c r="AD414">
        <v>100</v>
      </c>
      <c r="AE414">
        <v>100</v>
      </c>
      <c r="AF414">
        <v>88</v>
      </c>
      <c r="AG414">
        <v>94</v>
      </c>
      <c r="AH414">
        <v>100</v>
      </c>
      <c r="AI414">
        <v>8</v>
      </c>
      <c r="AJ414">
        <v>12</v>
      </c>
      <c r="AK414">
        <v>16</v>
      </c>
      <c r="AL414">
        <v>90</v>
      </c>
      <c r="AM414">
        <v>96.3</v>
      </c>
      <c r="AN414">
        <v>99</v>
      </c>
      <c r="AO414">
        <v>0</v>
      </c>
      <c r="AP414">
        <v>0</v>
      </c>
      <c r="AQ414">
        <v>0.3</v>
      </c>
      <c r="AR414">
        <v>0</v>
      </c>
      <c r="AS414">
        <v>1.3</v>
      </c>
      <c r="AT414">
        <v>2</v>
      </c>
      <c r="AU414">
        <v>10</v>
      </c>
      <c r="AV414">
        <v>18.100000000000001</v>
      </c>
      <c r="AW414">
        <v>25</v>
      </c>
      <c r="AX414">
        <v>50</v>
      </c>
      <c r="AY414">
        <v>62.8</v>
      </c>
      <c r="AZ414">
        <v>75</v>
      </c>
      <c r="BA414">
        <v>5</v>
      </c>
      <c r="BB414">
        <v>14.1</v>
      </c>
      <c r="BC414">
        <v>20</v>
      </c>
      <c r="BD414">
        <v>0</v>
      </c>
      <c r="BE414">
        <v>0.7</v>
      </c>
      <c r="BF414">
        <v>7.2</v>
      </c>
      <c r="BG414" t="s">
        <v>396</v>
      </c>
      <c r="BH414">
        <v>0.4</v>
      </c>
      <c r="BI414" t="s">
        <v>396</v>
      </c>
      <c r="BJ414" t="s">
        <v>396</v>
      </c>
      <c r="BK414">
        <v>0.3</v>
      </c>
      <c r="BL414" t="s">
        <v>396</v>
      </c>
      <c r="BM414">
        <v>1</v>
      </c>
      <c r="BN414">
        <v>3</v>
      </c>
      <c r="BO414">
        <v>5</v>
      </c>
      <c r="BP414">
        <v>0</v>
      </c>
      <c r="BQ414">
        <v>0</v>
      </c>
      <c r="BR414">
        <v>0</v>
      </c>
      <c r="BS414">
        <v>1</v>
      </c>
      <c r="BT414">
        <v>3</v>
      </c>
      <c r="BU414">
        <v>5</v>
      </c>
      <c r="BV414" t="s">
        <v>396</v>
      </c>
      <c r="BW414" t="s">
        <v>396</v>
      </c>
      <c r="BX414" t="s">
        <v>396</v>
      </c>
      <c r="BY414">
        <v>1.53</v>
      </c>
      <c r="BZ414">
        <v>1.56</v>
      </c>
      <c r="CA414">
        <v>1.58</v>
      </c>
      <c r="CB414" t="s">
        <v>396</v>
      </c>
      <c r="CC414" t="s">
        <v>396</v>
      </c>
      <c r="CD414" t="s">
        <v>396</v>
      </c>
      <c r="CE414">
        <v>1.54</v>
      </c>
      <c r="CF414">
        <v>1.57</v>
      </c>
      <c r="CG414">
        <v>1.59</v>
      </c>
      <c r="CH414">
        <v>2.6</v>
      </c>
      <c r="CI414">
        <v>42</v>
      </c>
      <c r="CJ414">
        <v>92</v>
      </c>
      <c r="CK414">
        <v>141</v>
      </c>
      <c r="CL414">
        <v>0.06</v>
      </c>
      <c r="CM414">
        <v>0.08</v>
      </c>
      <c r="CN414">
        <v>0.1</v>
      </c>
      <c r="CO414">
        <v>12.6</v>
      </c>
      <c r="CP414">
        <v>16.7</v>
      </c>
      <c r="CQ414">
        <v>19.100000000000001</v>
      </c>
      <c r="CR414">
        <v>8.4</v>
      </c>
      <c r="CS414">
        <v>13.5</v>
      </c>
      <c r="CT414">
        <v>16.8</v>
      </c>
      <c r="CU414">
        <v>2.2999999999999998</v>
      </c>
      <c r="CV414">
        <v>6.8</v>
      </c>
      <c r="CW414">
        <v>11.2</v>
      </c>
      <c r="CX414">
        <v>37</v>
      </c>
      <c r="CY414">
        <v>38</v>
      </c>
      <c r="CZ414">
        <v>39</v>
      </c>
      <c r="DA414">
        <v>0</v>
      </c>
      <c r="DB414">
        <v>0.2</v>
      </c>
      <c r="DC414">
        <v>0.6</v>
      </c>
      <c r="DD414">
        <v>0</v>
      </c>
      <c r="DE414">
        <v>0</v>
      </c>
      <c r="DF414">
        <v>0</v>
      </c>
      <c r="DG414">
        <v>0</v>
      </c>
      <c r="DH414">
        <v>0</v>
      </c>
      <c r="DI414">
        <v>0</v>
      </c>
      <c r="DJ414">
        <v>0</v>
      </c>
      <c r="DK414">
        <v>0</v>
      </c>
      <c r="DL414">
        <v>0</v>
      </c>
      <c r="DM414">
        <v>0.1</v>
      </c>
      <c r="DN414">
        <v>0.1</v>
      </c>
      <c r="DO414">
        <v>0</v>
      </c>
      <c r="DP414">
        <v>0</v>
      </c>
      <c r="DQ414">
        <v>0</v>
      </c>
      <c r="DR414">
        <v>0</v>
      </c>
      <c r="DS414">
        <v>0</v>
      </c>
      <c r="DT414">
        <v>0</v>
      </c>
      <c r="DU414">
        <v>0</v>
      </c>
      <c r="DV414">
        <v>1</v>
      </c>
      <c r="DW414">
        <v>4</v>
      </c>
      <c r="DX414">
        <v>0</v>
      </c>
      <c r="DY414">
        <v>1</v>
      </c>
      <c r="DZ414">
        <v>2</v>
      </c>
      <c r="EA414" t="s">
        <v>396</v>
      </c>
      <c r="EB414" t="s">
        <v>396</v>
      </c>
      <c r="EC414" t="s">
        <v>396</v>
      </c>
      <c r="ED414">
        <v>0.3</v>
      </c>
      <c r="EE414">
        <v>1.1000000000000001</v>
      </c>
      <c r="EF414">
        <v>3.1</v>
      </c>
      <c r="EG414">
        <v>0.3</v>
      </c>
      <c r="EH414">
        <v>1</v>
      </c>
      <c r="EI414">
        <v>1.1000000000000001</v>
      </c>
      <c r="EJ414">
        <v>4.5</v>
      </c>
      <c r="EK414">
        <v>4.8</v>
      </c>
      <c r="EL414">
        <v>6</v>
      </c>
      <c r="EM414" t="s">
        <v>396</v>
      </c>
      <c r="EN414" t="s">
        <v>396</v>
      </c>
      <c r="EO414" t="s">
        <v>396</v>
      </c>
      <c r="EP414" t="s">
        <v>396</v>
      </c>
      <c r="EQ414" t="s">
        <v>396</v>
      </c>
      <c r="ER414" t="s">
        <v>396</v>
      </c>
      <c r="ES414" t="s">
        <v>396</v>
      </c>
      <c r="ET414" t="s">
        <v>396</v>
      </c>
      <c r="EU414" t="s">
        <v>396</v>
      </c>
      <c r="EV414">
        <v>8.9</v>
      </c>
      <c r="EW414">
        <v>13.7</v>
      </c>
      <c r="EX414">
        <v>20.5</v>
      </c>
      <c r="EY414" t="s">
        <v>396</v>
      </c>
      <c r="EZ414" t="s">
        <v>396</v>
      </c>
      <c r="FA414" t="s">
        <v>396</v>
      </c>
      <c r="FB414" t="s">
        <v>396</v>
      </c>
      <c r="FC414" t="s">
        <v>396</v>
      </c>
      <c r="FD414" t="s">
        <v>396</v>
      </c>
      <c r="FE414" t="s">
        <v>396</v>
      </c>
      <c r="FF414" t="s">
        <v>396</v>
      </c>
      <c r="FG414" t="s">
        <v>396</v>
      </c>
      <c r="FH414" t="s">
        <v>396</v>
      </c>
      <c r="FI414" t="s">
        <v>396</v>
      </c>
      <c r="FJ414" t="s">
        <v>396</v>
      </c>
      <c r="FK414" t="s">
        <v>396</v>
      </c>
      <c r="FL414" t="s">
        <v>396</v>
      </c>
      <c r="FM414" t="s">
        <v>396</v>
      </c>
      <c r="FN414" t="s">
        <v>396</v>
      </c>
      <c r="FO414" t="s">
        <v>396</v>
      </c>
      <c r="FP414" t="s">
        <v>396</v>
      </c>
      <c r="FQ414" t="s">
        <v>396</v>
      </c>
      <c r="FR414" t="s">
        <v>396</v>
      </c>
      <c r="FS414">
        <v>18140436</v>
      </c>
      <c r="FT414">
        <v>53080615</v>
      </c>
    </row>
    <row r="415" spans="1:176" x14ac:dyDescent="0.25">
      <c r="A415" s="13">
        <f t="shared" si="18"/>
        <v>18140436</v>
      </c>
      <c r="B415" s="13">
        <f t="shared" si="19"/>
        <v>53080616</v>
      </c>
      <c r="C415" s="14" t="str">
        <f>IF(ISNA(VLOOKUP(A415,ComponentTable!E:E,1,0)),"","Use")</f>
        <v>Use</v>
      </c>
      <c r="D415" s="14">
        <f t="shared" si="20"/>
        <v>53080616</v>
      </c>
      <c r="E415">
        <v>1039</v>
      </c>
      <c r="F415" t="s">
        <v>713</v>
      </c>
      <c r="G415" t="s">
        <v>396</v>
      </c>
      <c r="H415" t="s">
        <v>611</v>
      </c>
      <c r="I415" t="s">
        <v>396</v>
      </c>
      <c r="J415" t="s">
        <v>396</v>
      </c>
      <c r="K415">
        <v>10</v>
      </c>
      <c r="L415">
        <v>10</v>
      </c>
      <c r="M415">
        <v>25</v>
      </c>
      <c r="N415">
        <v>25</v>
      </c>
      <c r="O415">
        <v>56</v>
      </c>
      <c r="P415">
        <v>89</v>
      </c>
      <c r="Q415">
        <v>15</v>
      </c>
      <c r="R415">
        <v>46</v>
      </c>
      <c r="S415">
        <v>64</v>
      </c>
      <c r="T415">
        <v>0</v>
      </c>
      <c r="U415">
        <v>0</v>
      </c>
      <c r="V415">
        <v>0</v>
      </c>
      <c r="W415">
        <v>0</v>
      </c>
      <c r="X415">
        <v>0</v>
      </c>
      <c r="Y415">
        <v>0</v>
      </c>
      <c r="Z415">
        <v>100</v>
      </c>
      <c r="AA415">
        <v>100</v>
      </c>
      <c r="AB415">
        <v>100</v>
      </c>
      <c r="AC415">
        <v>100</v>
      </c>
      <c r="AD415">
        <v>100</v>
      </c>
      <c r="AE415">
        <v>100</v>
      </c>
      <c r="AF415">
        <v>87</v>
      </c>
      <c r="AG415">
        <v>95</v>
      </c>
      <c r="AH415">
        <v>100</v>
      </c>
      <c r="AI415">
        <v>9</v>
      </c>
      <c r="AJ415">
        <v>13</v>
      </c>
      <c r="AK415">
        <v>19</v>
      </c>
      <c r="AL415">
        <v>90</v>
      </c>
      <c r="AM415">
        <v>95</v>
      </c>
      <c r="AN415">
        <v>98</v>
      </c>
      <c r="AO415">
        <v>0</v>
      </c>
      <c r="AP415">
        <v>0</v>
      </c>
      <c r="AQ415">
        <v>0.3</v>
      </c>
      <c r="AR415">
        <v>0</v>
      </c>
      <c r="AS415">
        <v>0.9</v>
      </c>
      <c r="AT415">
        <v>1.5</v>
      </c>
      <c r="AU415">
        <v>10</v>
      </c>
      <c r="AV415">
        <v>17.600000000000001</v>
      </c>
      <c r="AW415">
        <v>25</v>
      </c>
      <c r="AX415">
        <v>45</v>
      </c>
      <c r="AY415">
        <v>62.1</v>
      </c>
      <c r="AZ415">
        <v>75</v>
      </c>
      <c r="BA415">
        <v>5</v>
      </c>
      <c r="BB415">
        <v>14.4</v>
      </c>
      <c r="BC415">
        <v>20</v>
      </c>
      <c r="BD415">
        <v>0</v>
      </c>
      <c r="BE415">
        <v>1</v>
      </c>
      <c r="BF415">
        <v>8</v>
      </c>
      <c r="BG415" t="s">
        <v>396</v>
      </c>
      <c r="BH415">
        <v>0.5</v>
      </c>
      <c r="BI415" t="s">
        <v>396</v>
      </c>
      <c r="BJ415" t="s">
        <v>396</v>
      </c>
      <c r="BK415">
        <v>0.5</v>
      </c>
      <c r="BL415" t="s">
        <v>396</v>
      </c>
      <c r="BM415">
        <v>2</v>
      </c>
      <c r="BN415">
        <v>4</v>
      </c>
      <c r="BO415">
        <v>8</v>
      </c>
      <c r="BP415">
        <v>0</v>
      </c>
      <c r="BQ415">
        <v>0</v>
      </c>
      <c r="BR415">
        <v>0</v>
      </c>
      <c r="BS415">
        <v>1.5</v>
      </c>
      <c r="BT415">
        <v>2</v>
      </c>
      <c r="BU415">
        <v>5</v>
      </c>
      <c r="BV415" t="s">
        <v>396</v>
      </c>
      <c r="BW415" t="s">
        <v>396</v>
      </c>
      <c r="BX415" t="s">
        <v>396</v>
      </c>
      <c r="BY415">
        <v>1.54</v>
      </c>
      <c r="BZ415">
        <v>1.54</v>
      </c>
      <c r="CA415">
        <v>1.55</v>
      </c>
      <c r="CB415" t="s">
        <v>396</v>
      </c>
      <c r="CC415" t="s">
        <v>396</v>
      </c>
      <c r="CD415" t="s">
        <v>396</v>
      </c>
      <c r="CE415">
        <v>1.54</v>
      </c>
      <c r="CF415">
        <v>1.55</v>
      </c>
      <c r="CG415">
        <v>1.58</v>
      </c>
      <c r="CH415">
        <v>2.62</v>
      </c>
      <c r="CI415">
        <v>4</v>
      </c>
      <c r="CJ415">
        <v>9</v>
      </c>
      <c r="CK415">
        <v>14</v>
      </c>
      <c r="CL415">
        <v>0.12</v>
      </c>
      <c r="CM415">
        <v>0.14000000000000001</v>
      </c>
      <c r="CN415">
        <v>0.16</v>
      </c>
      <c r="CO415">
        <v>14.3</v>
      </c>
      <c r="CP415">
        <v>16.100000000000001</v>
      </c>
      <c r="CQ415">
        <v>19.899999999999999</v>
      </c>
      <c r="CR415">
        <v>10.4</v>
      </c>
      <c r="CS415">
        <v>12.7</v>
      </c>
      <c r="CT415">
        <v>18</v>
      </c>
      <c r="CU415">
        <v>3.7</v>
      </c>
      <c r="CV415">
        <v>5.9</v>
      </c>
      <c r="CW415">
        <v>13.1</v>
      </c>
      <c r="CX415">
        <v>39</v>
      </c>
      <c r="CY415">
        <v>39</v>
      </c>
      <c r="CZ415">
        <v>39</v>
      </c>
      <c r="DA415">
        <v>0</v>
      </c>
      <c r="DB415">
        <v>0.2</v>
      </c>
      <c r="DC415">
        <v>0.8</v>
      </c>
      <c r="DD415">
        <v>0</v>
      </c>
      <c r="DE415">
        <v>0</v>
      </c>
      <c r="DF415">
        <v>0</v>
      </c>
      <c r="DG415">
        <v>0</v>
      </c>
      <c r="DH415">
        <v>0</v>
      </c>
      <c r="DI415">
        <v>0</v>
      </c>
      <c r="DJ415">
        <v>0</v>
      </c>
      <c r="DK415">
        <v>0</v>
      </c>
      <c r="DL415">
        <v>0</v>
      </c>
      <c r="DM415">
        <v>0.15</v>
      </c>
      <c r="DN415">
        <v>0.15</v>
      </c>
      <c r="DO415">
        <v>0</v>
      </c>
      <c r="DP415">
        <v>0</v>
      </c>
      <c r="DQ415">
        <v>0</v>
      </c>
      <c r="DR415">
        <v>0</v>
      </c>
      <c r="DS415">
        <v>0</v>
      </c>
      <c r="DT415">
        <v>0</v>
      </c>
      <c r="DU415">
        <v>0</v>
      </c>
      <c r="DV415">
        <v>1</v>
      </c>
      <c r="DW415">
        <v>4</v>
      </c>
      <c r="DX415">
        <v>0</v>
      </c>
      <c r="DY415">
        <v>1</v>
      </c>
      <c r="DZ415">
        <v>2</v>
      </c>
      <c r="EA415" t="s">
        <v>396</v>
      </c>
      <c r="EB415" t="s">
        <v>396</v>
      </c>
      <c r="EC415" t="s">
        <v>396</v>
      </c>
      <c r="ED415">
        <v>0.5</v>
      </c>
      <c r="EE415">
        <v>1.3</v>
      </c>
      <c r="EF415">
        <v>4.0999999999999996</v>
      </c>
      <c r="EG415">
        <v>0.3</v>
      </c>
      <c r="EH415">
        <v>0.6</v>
      </c>
      <c r="EI415">
        <v>1.2</v>
      </c>
      <c r="EJ415">
        <v>4.5</v>
      </c>
      <c r="EK415">
        <v>5.4</v>
      </c>
      <c r="EL415">
        <v>6</v>
      </c>
      <c r="EM415" t="s">
        <v>396</v>
      </c>
      <c r="EN415" t="s">
        <v>396</v>
      </c>
      <c r="EO415" t="s">
        <v>396</v>
      </c>
      <c r="EP415" t="s">
        <v>396</v>
      </c>
      <c r="EQ415" t="s">
        <v>396</v>
      </c>
      <c r="ER415" t="s">
        <v>396</v>
      </c>
      <c r="ES415" t="s">
        <v>396</v>
      </c>
      <c r="ET415" t="s">
        <v>396</v>
      </c>
      <c r="EU415" t="s">
        <v>396</v>
      </c>
      <c r="EV415">
        <v>10.1</v>
      </c>
      <c r="EW415">
        <v>12.3</v>
      </c>
      <c r="EX415">
        <v>22</v>
      </c>
      <c r="EY415" t="s">
        <v>396</v>
      </c>
      <c r="EZ415" t="s">
        <v>396</v>
      </c>
      <c r="FA415" t="s">
        <v>396</v>
      </c>
      <c r="FB415" t="s">
        <v>396</v>
      </c>
      <c r="FC415" t="s">
        <v>396</v>
      </c>
      <c r="FD415" t="s">
        <v>396</v>
      </c>
      <c r="FE415" t="s">
        <v>396</v>
      </c>
      <c r="FF415" t="s">
        <v>396</v>
      </c>
      <c r="FG415" t="s">
        <v>396</v>
      </c>
      <c r="FH415" t="s">
        <v>396</v>
      </c>
      <c r="FI415" t="s">
        <v>396</v>
      </c>
      <c r="FJ415" t="s">
        <v>396</v>
      </c>
      <c r="FK415" t="s">
        <v>396</v>
      </c>
      <c r="FL415" t="s">
        <v>396</v>
      </c>
      <c r="FM415" t="s">
        <v>396</v>
      </c>
      <c r="FN415" t="s">
        <v>396</v>
      </c>
      <c r="FO415" t="s">
        <v>396</v>
      </c>
      <c r="FP415" t="s">
        <v>396</v>
      </c>
      <c r="FQ415" t="s">
        <v>396</v>
      </c>
      <c r="FR415" t="s">
        <v>396</v>
      </c>
      <c r="FS415">
        <v>18140436</v>
      </c>
      <c r="FT415">
        <v>53080616</v>
      </c>
    </row>
    <row r="416" spans="1:176" x14ac:dyDescent="0.25">
      <c r="A416" s="13">
        <f t="shared" si="18"/>
        <v>18140436</v>
      </c>
      <c r="B416" s="13">
        <f t="shared" si="19"/>
        <v>53080617</v>
      </c>
      <c r="C416" s="14" t="str">
        <f>IF(ISNA(VLOOKUP(A416,ComponentTable!E:E,1,0)),"","Use")</f>
        <v>Use</v>
      </c>
      <c r="D416" s="14">
        <f t="shared" si="20"/>
        <v>53080617</v>
      </c>
      <c r="E416">
        <v>1040</v>
      </c>
      <c r="F416" t="s">
        <v>704</v>
      </c>
      <c r="G416" t="s">
        <v>396</v>
      </c>
      <c r="H416" t="s">
        <v>704</v>
      </c>
      <c r="I416" t="s">
        <v>396</v>
      </c>
      <c r="J416" t="s">
        <v>396</v>
      </c>
      <c r="K416">
        <v>25</v>
      </c>
      <c r="L416">
        <v>56</v>
      </c>
      <c r="M416">
        <v>89</v>
      </c>
      <c r="N416">
        <v>203</v>
      </c>
      <c r="O416">
        <v>203</v>
      </c>
      <c r="P416">
        <v>203</v>
      </c>
      <c r="Q416">
        <v>114</v>
      </c>
      <c r="R416">
        <v>147</v>
      </c>
      <c r="S416">
        <v>178</v>
      </c>
      <c r="T416">
        <v>0</v>
      </c>
      <c r="U416">
        <v>0</v>
      </c>
      <c r="V416">
        <v>0</v>
      </c>
      <c r="W416">
        <v>0</v>
      </c>
      <c r="X416">
        <v>0</v>
      </c>
      <c r="Y416">
        <v>0</v>
      </c>
      <c r="Z416">
        <v>100</v>
      </c>
      <c r="AA416">
        <v>100</v>
      </c>
      <c r="AB416">
        <v>100</v>
      </c>
      <c r="AC416">
        <v>100</v>
      </c>
      <c r="AD416">
        <v>100</v>
      </c>
      <c r="AE416">
        <v>100</v>
      </c>
      <c r="AF416">
        <v>86</v>
      </c>
      <c r="AG416">
        <v>94</v>
      </c>
      <c r="AH416">
        <v>100</v>
      </c>
      <c r="AI416">
        <v>7</v>
      </c>
      <c r="AJ416">
        <v>10</v>
      </c>
      <c r="AK416">
        <v>15</v>
      </c>
      <c r="AL416">
        <v>90</v>
      </c>
      <c r="AM416">
        <v>97.9</v>
      </c>
      <c r="AN416">
        <v>99.5</v>
      </c>
      <c r="AO416">
        <v>0</v>
      </c>
      <c r="AP416">
        <v>0</v>
      </c>
      <c r="AQ416">
        <v>0.3</v>
      </c>
      <c r="AR416">
        <v>0</v>
      </c>
      <c r="AS416">
        <v>1.4</v>
      </c>
      <c r="AT416">
        <v>2</v>
      </c>
      <c r="AU416">
        <v>10</v>
      </c>
      <c r="AV416">
        <v>18.399999999999999</v>
      </c>
      <c r="AW416">
        <v>25</v>
      </c>
      <c r="AX416">
        <v>45</v>
      </c>
      <c r="AY416">
        <v>63.8</v>
      </c>
      <c r="AZ416">
        <v>75</v>
      </c>
      <c r="BA416">
        <v>5</v>
      </c>
      <c r="BB416">
        <v>14.3</v>
      </c>
      <c r="BC416">
        <v>20</v>
      </c>
      <c r="BD416">
        <v>0</v>
      </c>
      <c r="BE416">
        <v>0.6</v>
      </c>
      <c r="BF416">
        <v>7.1</v>
      </c>
      <c r="BG416" t="s">
        <v>396</v>
      </c>
      <c r="BH416">
        <v>0.3</v>
      </c>
      <c r="BI416" t="s">
        <v>396</v>
      </c>
      <c r="BJ416" t="s">
        <v>396</v>
      </c>
      <c r="BK416">
        <v>0.3</v>
      </c>
      <c r="BL416" t="s">
        <v>396</v>
      </c>
      <c r="BM416">
        <v>0.5</v>
      </c>
      <c r="BN416">
        <v>1.5</v>
      </c>
      <c r="BO416">
        <v>4</v>
      </c>
      <c r="BP416">
        <v>0</v>
      </c>
      <c r="BQ416">
        <v>0</v>
      </c>
      <c r="BR416">
        <v>0</v>
      </c>
      <c r="BS416">
        <v>0</v>
      </c>
      <c r="BT416">
        <v>0.25</v>
      </c>
      <c r="BU416">
        <v>0.5</v>
      </c>
      <c r="BV416" t="s">
        <v>396</v>
      </c>
      <c r="BW416" t="s">
        <v>396</v>
      </c>
      <c r="BX416" t="s">
        <v>396</v>
      </c>
      <c r="BY416">
        <v>1.54</v>
      </c>
      <c r="BZ416">
        <v>1.58</v>
      </c>
      <c r="CA416">
        <v>1.62</v>
      </c>
      <c r="CB416" t="s">
        <v>396</v>
      </c>
      <c r="CC416" t="s">
        <v>396</v>
      </c>
      <c r="CD416" t="s">
        <v>396</v>
      </c>
      <c r="CE416">
        <v>1.54</v>
      </c>
      <c r="CF416">
        <v>1.58</v>
      </c>
      <c r="CG416">
        <v>1.62</v>
      </c>
      <c r="CH416">
        <v>2.65</v>
      </c>
      <c r="CI416">
        <v>42</v>
      </c>
      <c r="CJ416">
        <v>92</v>
      </c>
      <c r="CK416">
        <v>141</v>
      </c>
      <c r="CL416">
        <v>0.06</v>
      </c>
      <c r="CM416">
        <v>0.08</v>
      </c>
      <c r="CN416">
        <v>0.1</v>
      </c>
      <c r="CO416">
        <v>7.8</v>
      </c>
      <c r="CP416">
        <v>11.3</v>
      </c>
      <c r="CQ416">
        <v>14.3</v>
      </c>
      <c r="CR416">
        <v>3.8</v>
      </c>
      <c r="CS416">
        <v>7</v>
      </c>
      <c r="CT416">
        <v>10.3</v>
      </c>
      <c r="CU416">
        <v>0.4</v>
      </c>
      <c r="CV416">
        <v>1.5</v>
      </c>
      <c r="CW416">
        <v>3.7</v>
      </c>
      <c r="CX416">
        <v>37</v>
      </c>
      <c r="CY416">
        <v>38</v>
      </c>
      <c r="CZ416">
        <v>40</v>
      </c>
      <c r="DA416">
        <v>0</v>
      </c>
      <c r="DB416">
        <v>0</v>
      </c>
      <c r="DC416">
        <v>0.2</v>
      </c>
      <c r="DD416">
        <v>0</v>
      </c>
      <c r="DE416">
        <v>0</v>
      </c>
      <c r="DF416">
        <v>0</v>
      </c>
      <c r="DG416">
        <v>0</v>
      </c>
      <c r="DH416">
        <v>0</v>
      </c>
      <c r="DI416">
        <v>0</v>
      </c>
      <c r="DJ416">
        <v>0</v>
      </c>
      <c r="DK416">
        <v>0</v>
      </c>
      <c r="DL416">
        <v>0</v>
      </c>
      <c r="DM416">
        <v>0.02</v>
      </c>
      <c r="DN416">
        <v>0.02</v>
      </c>
      <c r="DO416">
        <v>0</v>
      </c>
      <c r="DP416">
        <v>0</v>
      </c>
      <c r="DQ416">
        <v>0</v>
      </c>
      <c r="DR416">
        <v>0</v>
      </c>
      <c r="DS416">
        <v>0</v>
      </c>
      <c r="DT416">
        <v>0</v>
      </c>
      <c r="DU416">
        <v>0</v>
      </c>
      <c r="DV416">
        <v>1</v>
      </c>
      <c r="DW416">
        <v>4</v>
      </c>
      <c r="DX416">
        <v>0</v>
      </c>
      <c r="DY416">
        <v>1</v>
      </c>
      <c r="DZ416">
        <v>2</v>
      </c>
      <c r="EA416" t="s">
        <v>396</v>
      </c>
      <c r="EB416" t="s">
        <v>396</v>
      </c>
      <c r="EC416" t="s">
        <v>396</v>
      </c>
      <c r="ED416">
        <v>0.1</v>
      </c>
      <c r="EE416">
        <v>0.4</v>
      </c>
      <c r="EF416">
        <v>1.4</v>
      </c>
      <c r="EG416">
        <v>0.1</v>
      </c>
      <c r="EH416">
        <v>0.4</v>
      </c>
      <c r="EI416">
        <v>1.4</v>
      </c>
      <c r="EJ416">
        <v>4.5</v>
      </c>
      <c r="EK416">
        <v>4.8</v>
      </c>
      <c r="EL416">
        <v>6</v>
      </c>
      <c r="EM416" t="s">
        <v>396</v>
      </c>
      <c r="EN416" t="s">
        <v>396</v>
      </c>
      <c r="EO416" t="s">
        <v>396</v>
      </c>
      <c r="EP416" t="s">
        <v>396</v>
      </c>
      <c r="EQ416" t="s">
        <v>396</v>
      </c>
      <c r="ER416" t="s">
        <v>396</v>
      </c>
      <c r="ES416" t="s">
        <v>396</v>
      </c>
      <c r="ET416" t="s">
        <v>396</v>
      </c>
      <c r="EU416" t="s">
        <v>396</v>
      </c>
      <c r="EV416">
        <v>6.8</v>
      </c>
      <c r="EW416">
        <v>7.8</v>
      </c>
      <c r="EX416">
        <v>9.8000000000000007</v>
      </c>
      <c r="EY416" t="s">
        <v>396</v>
      </c>
      <c r="EZ416" t="s">
        <v>396</v>
      </c>
      <c r="FA416" t="s">
        <v>396</v>
      </c>
      <c r="FB416" t="s">
        <v>396</v>
      </c>
      <c r="FC416" t="s">
        <v>396</v>
      </c>
      <c r="FD416" t="s">
        <v>396</v>
      </c>
      <c r="FE416" t="s">
        <v>396</v>
      </c>
      <c r="FF416" t="s">
        <v>396</v>
      </c>
      <c r="FG416" t="s">
        <v>396</v>
      </c>
      <c r="FH416" t="s">
        <v>396</v>
      </c>
      <c r="FI416" t="s">
        <v>396</v>
      </c>
      <c r="FJ416" t="s">
        <v>396</v>
      </c>
      <c r="FK416" t="s">
        <v>396</v>
      </c>
      <c r="FL416" t="s">
        <v>396</v>
      </c>
      <c r="FM416" t="s">
        <v>396</v>
      </c>
      <c r="FN416" t="s">
        <v>396</v>
      </c>
      <c r="FO416" t="s">
        <v>396</v>
      </c>
      <c r="FP416" t="s">
        <v>396</v>
      </c>
      <c r="FQ416" t="s">
        <v>396</v>
      </c>
      <c r="FR416" t="s">
        <v>396</v>
      </c>
      <c r="FS416">
        <v>18140436</v>
      </c>
      <c r="FT416">
        <v>53080617</v>
      </c>
    </row>
    <row r="417" spans="1:176" hidden="1" x14ac:dyDescent="0.25">
      <c r="A417" s="13">
        <f t="shared" si="18"/>
        <v>18140214</v>
      </c>
      <c r="B417" s="13">
        <f t="shared" si="19"/>
        <v>53079851</v>
      </c>
      <c r="C417" s="14" t="str">
        <f>IF(ISNA(VLOOKUP(A417,ComponentTable!E:E,1,0)),"","Use")</f>
        <v/>
      </c>
      <c r="D417" s="14" t="str">
        <f t="shared" si="20"/>
        <v/>
      </c>
      <c r="E417">
        <v>1113</v>
      </c>
      <c r="F417" t="s">
        <v>399</v>
      </c>
      <c r="G417" t="s">
        <v>396</v>
      </c>
      <c r="H417" t="s">
        <v>399</v>
      </c>
      <c r="I417" t="s">
        <v>396</v>
      </c>
      <c r="J417" t="s">
        <v>396</v>
      </c>
      <c r="K417" t="s">
        <v>396</v>
      </c>
      <c r="L417">
        <v>0</v>
      </c>
      <c r="M417" t="s">
        <v>396</v>
      </c>
      <c r="N417" t="s">
        <v>396</v>
      </c>
      <c r="O417">
        <v>8</v>
      </c>
      <c r="P417" t="s">
        <v>396</v>
      </c>
      <c r="Q417" t="s">
        <v>396</v>
      </c>
      <c r="R417">
        <v>102</v>
      </c>
      <c r="S417" t="s">
        <v>396</v>
      </c>
      <c r="T417">
        <v>0</v>
      </c>
      <c r="U417">
        <v>0</v>
      </c>
      <c r="V417">
        <v>0</v>
      </c>
      <c r="W417">
        <v>0</v>
      </c>
      <c r="X417">
        <v>0</v>
      </c>
      <c r="Y417">
        <v>0</v>
      </c>
      <c r="Z417">
        <v>100</v>
      </c>
      <c r="AA417">
        <v>100</v>
      </c>
      <c r="AB417">
        <v>100</v>
      </c>
      <c r="AC417">
        <v>100</v>
      </c>
      <c r="AD417">
        <v>100</v>
      </c>
      <c r="AE417">
        <v>100</v>
      </c>
      <c r="AF417">
        <v>60</v>
      </c>
      <c r="AG417">
        <v>80</v>
      </c>
      <c r="AH417">
        <v>100</v>
      </c>
      <c r="AI417">
        <v>1</v>
      </c>
      <c r="AJ417">
        <v>4.5</v>
      </c>
      <c r="AK417">
        <v>8</v>
      </c>
      <c r="AL417" t="s">
        <v>396</v>
      </c>
      <c r="AM417">
        <v>98</v>
      </c>
      <c r="AN417" t="s">
        <v>396</v>
      </c>
      <c r="AO417" t="s">
        <v>396</v>
      </c>
      <c r="AP417">
        <v>0</v>
      </c>
      <c r="AQ417" t="s">
        <v>396</v>
      </c>
      <c r="AR417" t="s">
        <v>396</v>
      </c>
      <c r="AS417">
        <v>1</v>
      </c>
      <c r="AT417" t="s">
        <v>396</v>
      </c>
      <c r="AU417" t="s">
        <v>396</v>
      </c>
      <c r="AV417">
        <v>18.100000000000001</v>
      </c>
      <c r="AW417" t="s">
        <v>396</v>
      </c>
      <c r="AX417" t="s">
        <v>396</v>
      </c>
      <c r="AY417">
        <v>64.099999999999994</v>
      </c>
      <c r="AZ417" t="s">
        <v>396</v>
      </c>
      <c r="BA417" t="s">
        <v>396</v>
      </c>
      <c r="BB417">
        <v>14.8</v>
      </c>
      <c r="BC417" t="s">
        <v>396</v>
      </c>
      <c r="BD417">
        <v>0</v>
      </c>
      <c r="BE417">
        <v>1</v>
      </c>
      <c r="BF417">
        <v>14.9</v>
      </c>
      <c r="BG417" t="s">
        <v>396</v>
      </c>
      <c r="BH417" t="s">
        <v>396</v>
      </c>
      <c r="BI417" t="s">
        <v>396</v>
      </c>
      <c r="BJ417" t="s">
        <v>396</v>
      </c>
      <c r="BK417" t="s">
        <v>396</v>
      </c>
      <c r="BL417" t="s">
        <v>396</v>
      </c>
      <c r="BM417">
        <v>0</v>
      </c>
      <c r="BN417">
        <v>1</v>
      </c>
      <c r="BO417">
        <v>2</v>
      </c>
      <c r="BP417">
        <v>0</v>
      </c>
      <c r="BQ417">
        <v>0</v>
      </c>
      <c r="BR417">
        <v>0</v>
      </c>
      <c r="BS417">
        <v>0.5</v>
      </c>
      <c r="BT417">
        <v>0.75</v>
      </c>
      <c r="BU417">
        <v>1</v>
      </c>
      <c r="BV417" t="s">
        <v>396</v>
      </c>
      <c r="BW417" t="s">
        <v>396</v>
      </c>
      <c r="BX417" t="s">
        <v>396</v>
      </c>
      <c r="BY417">
        <v>1.35</v>
      </c>
      <c r="BZ417">
        <v>1.5</v>
      </c>
      <c r="CA417">
        <v>1.65</v>
      </c>
      <c r="CB417" t="s">
        <v>396</v>
      </c>
      <c r="CC417" t="s">
        <v>396</v>
      </c>
      <c r="CD417" t="s">
        <v>396</v>
      </c>
      <c r="CE417" t="s">
        <v>396</v>
      </c>
      <c r="CF417">
        <v>1.39</v>
      </c>
      <c r="CG417" t="s">
        <v>396</v>
      </c>
      <c r="CH417" t="s">
        <v>396</v>
      </c>
      <c r="CI417">
        <v>141</v>
      </c>
      <c r="CJ417">
        <v>141</v>
      </c>
      <c r="CK417">
        <v>141</v>
      </c>
      <c r="CL417">
        <v>0.02</v>
      </c>
      <c r="CM417">
        <v>0.04</v>
      </c>
      <c r="CN417">
        <v>0.05</v>
      </c>
      <c r="CO417" t="s">
        <v>396</v>
      </c>
      <c r="CP417">
        <v>7.5</v>
      </c>
      <c r="CQ417" t="s">
        <v>396</v>
      </c>
      <c r="CR417" t="s">
        <v>396</v>
      </c>
      <c r="CS417">
        <v>5.2</v>
      </c>
      <c r="CT417" t="s">
        <v>396</v>
      </c>
      <c r="CU417" t="s">
        <v>396</v>
      </c>
      <c r="CV417">
        <v>2</v>
      </c>
      <c r="CW417" t="s">
        <v>396</v>
      </c>
      <c r="CX417" t="s">
        <v>396</v>
      </c>
      <c r="CY417" t="s">
        <v>396</v>
      </c>
      <c r="CZ417" t="s">
        <v>396</v>
      </c>
      <c r="DA417">
        <v>0</v>
      </c>
      <c r="DB417">
        <v>1.5</v>
      </c>
      <c r="DC417">
        <v>2.9</v>
      </c>
      <c r="DD417">
        <v>0</v>
      </c>
      <c r="DE417">
        <v>7</v>
      </c>
      <c r="DF417">
        <v>14</v>
      </c>
      <c r="DG417">
        <v>0</v>
      </c>
      <c r="DH417">
        <v>0</v>
      </c>
      <c r="DI417">
        <v>0</v>
      </c>
      <c r="DJ417">
        <v>0</v>
      </c>
      <c r="DK417">
        <v>0</v>
      </c>
      <c r="DL417">
        <v>0</v>
      </c>
      <c r="DM417">
        <v>0.02</v>
      </c>
      <c r="DN417">
        <v>0.02</v>
      </c>
      <c r="DO417">
        <v>0</v>
      </c>
      <c r="DP417">
        <v>0</v>
      </c>
      <c r="DQ417">
        <v>0</v>
      </c>
      <c r="DR417">
        <v>0</v>
      </c>
      <c r="DS417">
        <v>0</v>
      </c>
      <c r="DT417">
        <v>0</v>
      </c>
      <c r="DU417">
        <v>0</v>
      </c>
      <c r="DV417">
        <v>1</v>
      </c>
      <c r="DW417">
        <v>4</v>
      </c>
      <c r="DX417">
        <v>0</v>
      </c>
      <c r="DY417">
        <v>0.1</v>
      </c>
      <c r="DZ417">
        <v>2</v>
      </c>
      <c r="EA417" t="s">
        <v>396</v>
      </c>
      <c r="EB417" t="s">
        <v>396</v>
      </c>
      <c r="EC417" t="s">
        <v>396</v>
      </c>
      <c r="ED417">
        <v>0.1</v>
      </c>
      <c r="EE417">
        <v>0.4</v>
      </c>
      <c r="EF417">
        <v>1.4</v>
      </c>
      <c r="EG417">
        <v>0</v>
      </c>
      <c r="EH417">
        <v>0.5</v>
      </c>
      <c r="EI417">
        <v>1</v>
      </c>
      <c r="EJ417">
        <v>4.5</v>
      </c>
      <c r="EK417">
        <v>5.2</v>
      </c>
      <c r="EL417">
        <v>6</v>
      </c>
      <c r="EM417" t="s">
        <v>396</v>
      </c>
      <c r="EN417" t="s">
        <v>396</v>
      </c>
      <c r="EO417" t="s">
        <v>396</v>
      </c>
      <c r="EP417" t="s">
        <v>396</v>
      </c>
      <c r="EQ417" t="s">
        <v>396</v>
      </c>
      <c r="ER417" t="s">
        <v>396</v>
      </c>
      <c r="ES417" t="s">
        <v>396</v>
      </c>
      <c r="ET417" t="s">
        <v>396</v>
      </c>
      <c r="EU417" t="s">
        <v>396</v>
      </c>
      <c r="EV417" t="s">
        <v>396</v>
      </c>
      <c r="EW417" t="s">
        <v>396</v>
      </c>
      <c r="EX417" t="s">
        <v>396</v>
      </c>
      <c r="EY417" t="s">
        <v>396</v>
      </c>
      <c r="EZ417" t="s">
        <v>396</v>
      </c>
      <c r="FA417" t="s">
        <v>396</v>
      </c>
      <c r="FB417" t="s">
        <v>396</v>
      </c>
      <c r="FC417" t="s">
        <v>396</v>
      </c>
      <c r="FD417" t="s">
        <v>396</v>
      </c>
      <c r="FE417" t="s">
        <v>396</v>
      </c>
      <c r="FF417" t="s">
        <v>396</v>
      </c>
      <c r="FG417" t="s">
        <v>396</v>
      </c>
      <c r="FH417" t="s">
        <v>396</v>
      </c>
      <c r="FI417" t="s">
        <v>396</v>
      </c>
      <c r="FJ417" t="s">
        <v>396</v>
      </c>
      <c r="FK417" t="s">
        <v>396</v>
      </c>
      <c r="FL417" t="s">
        <v>396</v>
      </c>
      <c r="FM417" t="s">
        <v>396</v>
      </c>
      <c r="FN417" t="s">
        <v>396</v>
      </c>
      <c r="FO417" t="s">
        <v>396</v>
      </c>
      <c r="FP417" t="s">
        <v>396</v>
      </c>
      <c r="FQ417" t="s">
        <v>396</v>
      </c>
      <c r="FR417" t="s">
        <v>396</v>
      </c>
      <c r="FS417">
        <v>18140214</v>
      </c>
      <c r="FT417">
        <v>53079851</v>
      </c>
    </row>
    <row r="418" spans="1:176" hidden="1" x14ac:dyDescent="0.25">
      <c r="A418" s="13">
        <f t="shared" si="18"/>
        <v>18140214</v>
      </c>
      <c r="B418" s="13">
        <f t="shared" si="19"/>
        <v>53079852</v>
      </c>
      <c r="C418" s="14" t="str">
        <f>IF(ISNA(VLOOKUP(A418,ComponentTable!E:E,1,0)),"","Use")</f>
        <v/>
      </c>
      <c r="D418" s="14" t="str">
        <f t="shared" si="20"/>
        <v/>
      </c>
      <c r="E418">
        <v>1114</v>
      </c>
      <c r="F418" t="s">
        <v>702</v>
      </c>
      <c r="G418" t="s">
        <v>396</v>
      </c>
      <c r="H418" t="s">
        <v>702</v>
      </c>
      <c r="I418" t="s">
        <v>396</v>
      </c>
      <c r="J418" t="s">
        <v>396</v>
      </c>
      <c r="K418" t="s">
        <v>396</v>
      </c>
      <c r="L418">
        <v>8</v>
      </c>
      <c r="M418" t="s">
        <v>396</v>
      </c>
      <c r="N418" t="s">
        <v>396</v>
      </c>
      <c r="O418">
        <v>102</v>
      </c>
      <c r="P418" t="s">
        <v>396</v>
      </c>
      <c r="Q418" t="s">
        <v>396</v>
      </c>
      <c r="R418">
        <v>94</v>
      </c>
      <c r="S418" t="s">
        <v>396</v>
      </c>
      <c r="T418">
        <v>0</v>
      </c>
      <c r="U418">
        <v>0</v>
      </c>
      <c r="V418">
        <v>0</v>
      </c>
      <c r="W418">
        <v>0</v>
      </c>
      <c r="X418">
        <v>0</v>
      </c>
      <c r="Y418">
        <v>0</v>
      </c>
      <c r="Z418">
        <v>100</v>
      </c>
      <c r="AA418">
        <v>100</v>
      </c>
      <c r="AB418">
        <v>100</v>
      </c>
      <c r="AC418">
        <v>100</v>
      </c>
      <c r="AD418">
        <v>100</v>
      </c>
      <c r="AE418">
        <v>100</v>
      </c>
      <c r="AF418">
        <v>60</v>
      </c>
      <c r="AG418">
        <v>80</v>
      </c>
      <c r="AH418">
        <v>100</v>
      </c>
      <c r="AI418">
        <v>1</v>
      </c>
      <c r="AJ418">
        <v>4.5</v>
      </c>
      <c r="AK418">
        <v>8</v>
      </c>
      <c r="AL418" t="s">
        <v>396</v>
      </c>
      <c r="AM418">
        <v>98</v>
      </c>
      <c r="AN418" t="s">
        <v>396</v>
      </c>
      <c r="AO418" t="s">
        <v>396</v>
      </c>
      <c r="AP418">
        <v>0</v>
      </c>
      <c r="AQ418" t="s">
        <v>396</v>
      </c>
      <c r="AR418" t="s">
        <v>396</v>
      </c>
      <c r="AS418">
        <v>1</v>
      </c>
      <c r="AT418" t="s">
        <v>396</v>
      </c>
      <c r="AU418" t="s">
        <v>396</v>
      </c>
      <c r="AV418">
        <v>18.100000000000001</v>
      </c>
      <c r="AW418" t="s">
        <v>396</v>
      </c>
      <c r="AX418" t="s">
        <v>396</v>
      </c>
      <c r="AY418">
        <v>64.099999999999994</v>
      </c>
      <c r="AZ418" t="s">
        <v>396</v>
      </c>
      <c r="BA418" t="s">
        <v>396</v>
      </c>
      <c r="BB418">
        <v>14.8</v>
      </c>
      <c r="BC418" t="s">
        <v>396</v>
      </c>
      <c r="BD418">
        <v>0</v>
      </c>
      <c r="BE418">
        <v>1</v>
      </c>
      <c r="BF418">
        <v>14.9</v>
      </c>
      <c r="BG418" t="s">
        <v>396</v>
      </c>
      <c r="BH418" t="s">
        <v>396</v>
      </c>
      <c r="BI418" t="s">
        <v>396</v>
      </c>
      <c r="BJ418" t="s">
        <v>396</v>
      </c>
      <c r="BK418" t="s">
        <v>396</v>
      </c>
      <c r="BL418" t="s">
        <v>396</v>
      </c>
      <c r="BM418">
        <v>0</v>
      </c>
      <c r="BN418">
        <v>1</v>
      </c>
      <c r="BO418">
        <v>2</v>
      </c>
      <c r="BP418">
        <v>0</v>
      </c>
      <c r="BQ418">
        <v>0</v>
      </c>
      <c r="BR418">
        <v>0</v>
      </c>
      <c r="BS418">
        <v>0</v>
      </c>
      <c r="BT418">
        <v>0.25</v>
      </c>
      <c r="BU418">
        <v>0.5</v>
      </c>
      <c r="BV418" t="s">
        <v>396</v>
      </c>
      <c r="BW418" t="s">
        <v>396</v>
      </c>
      <c r="BX418" t="s">
        <v>396</v>
      </c>
      <c r="BY418">
        <v>1.35</v>
      </c>
      <c r="BZ418">
        <v>1.5</v>
      </c>
      <c r="CA418">
        <v>1.65</v>
      </c>
      <c r="CB418" t="s">
        <v>396</v>
      </c>
      <c r="CC418" t="s">
        <v>396</v>
      </c>
      <c r="CD418" t="s">
        <v>396</v>
      </c>
      <c r="CE418" t="s">
        <v>396</v>
      </c>
      <c r="CF418">
        <v>1.5</v>
      </c>
      <c r="CG418" t="s">
        <v>396</v>
      </c>
      <c r="CH418" t="s">
        <v>396</v>
      </c>
      <c r="CI418">
        <v>141</v>
      </c>
      <c r="CJ418">
        <v>141</v>
      </c>
      <c r="CK418">
        <v>141</v>
      </c>
      <c r="CL418">
        <v>0.02</v>
      </c>
      <c r="CM418">
        <v>0.04</v>
      </c>
      <c r="CN418">
        <v>0.05</v>
      </c>
      <c r="CO418" t="s">
        <v>396</v>
      </c>
      <c r="CP418">
        <v>4.5999999999999996</v>
      </c>
      <c r="CQ418" t="s">
        <v>396</v>
      </c>
      <c r="CR418" t="s">
        <v>396</v>
      </c>
      <c r="CS418">
        <v>3</v>
      </c>
      <c r="CT418" t="s">
        <v>396</v>
      </c>
      <c r="CU418" t="s">
        <v>396</v>
      </c>
      <c r="CV418">
        <v>0.9</v>
      </c>
      <c r="CW418" t="s">
        <v>396</v>
      </c>
      <c r="CX418" t="s">
        <v>396</v>
      </c>
      <c r="CY418" t="s">
        <v>396</v>
      </c>
      <c r="CZ418" t="s">
        <v>396</v>
      </c>
      <c r="DA418">
        <v>0</v>
      </c>
      <c r="DB418">
        <v>1.5</v>
      </c>
      <c r="DC418">
        <v>2.9</v>
      </c>
      <c r="DD418">
        <v>0</v>
      </c>
      <c r="DE418">
        <v>7</v>
      </c>
      <c r="DF418">
        <v>14</v>
      </c>
      <c r="DG418">
        <v>0</v>
      </c>
      <c r="DH418">
        <v>0</v>
      </c>
      <c r="DI418">
        <v>0</v>
      </c>
      <c r="DJ418">
        <v>0</v>
      </c>
      <c r="DK418">
        <v>0</v>
      </c>
      <c r="DL418">
        <v>0</v>
      </c>
      <c r="DM418">
        <v>0.02</v>
      </c>
      <c r="DN418">
        <v>0.02</v>
      </c>
      <c r="DO418">
        <v>0</v>
      </c>
      <c r="DP418">
        <v>0</v>
      </c>
      <c r="DQ418">
        <v>0</v>
      </c>
      <c r="DR418">
        <v>0</v>
      </c>
      <c r="DS418">
        <v>0</v>
      </c>
      <c r="DT418">
        <v>0</v>
      </c>
      <c r="DU418">
        <v>0</v>
      </c>
      <c r="DV418">
        <v>1</v>
      </c>
      <c r="DW418">
        <v>4</v>
      </c>
      <c r="DX418">
        <v>0</v>
      </c>
      <c r="DY418">
        <v>0.1</v>
      </c>
      <c r="DZ418">
        <v>2</v>
      </c>
      <c r="EA418" t="s">
        <v>396</v>
      </c>
      <c r="EB418" t="s">
        <v>396</v>
      </c>
      <c r="EC418" t="s">
        <v>396</v>
      </c>
      <c r="ED418">
        <v>0</v>
      </c>
      <c r="EE418">
        <v>0.2</v>
      </c>
      <c r="EF418">
        <v>1.3</v>
      </c>
      <c r="EG418">
        <v>0</v>
      </c>
      <c r="EH418">
        <v>0.5</v>
      </c>
      <c r="EI418">
        <v>1</v>
      </c>
      <c r="EJ418">
        <v>4.5</v>
      </c>
      <c r="EK418">
        <v>5.2</v>
      </c>
      <c r="EL418">
        <v>6</v>
      </c>
      <c r="EM418" t="s">
        <v>396</v>
      </c>
      <c r="EN418" t="s">
        <v>396</v>
      </c>
      <c r="EO418" t="s">
        <v>396</v>
      </c>
      <c r="EP418" t="s">
        <v>396</v>
      </c>
      <c r="EQ418" t="s">
        <v>396</v>
      </c>
      <c r="ER418" t="s">
        <v>396</v>
      </c>
      <c r="ES418" t="s">
        <v>396</v>
      </c>
      <c r="ET418" t="s">
        <v>396</v>
      </c>
      <c r="EU418" t="s">
        <v>396</v>
      </c>
      <c r="EV418" t="s">
        <v>396</v>
      </c>
      <c r="EW418" t="s">
        <v>396</v>
      </c>
      <c r="EX418" t="s">
        <v>396</v>
      </c>
      <c r="EY418" t="s">
        <v>396</v>
      </c>
      <c r="EZ418" t="s">
        <v>396</v>
      </c>
      <c r="FA418" t="s">
        <v>396</v>
      </c>
      <c r="FB418" t="s">
        <v>396</v>
      </c>
      <c r="FC418" t="s">
        <v>396</v>
      </c>
      <c r="FD418" t="s">
        <v>396</v>
      </c>
      <c r="FE418" t="s">
        <v>396</v>
      </c>
      <c r="FF418" t="s">
        <v>396</v>
      </c>
      <c r="FG418" t="s">
        <v>396</v>
      </c>
      <c r="FH418" t="s">
        <v>396</v>
      </c>
      <c r="FI418" t="s">
        <v>396</v>
      </c>
      <c r="FJ418" t="s">
        <v>396</v>
      </c>
      <c r="FK418" t="s">
        <v>396</v>
      </c>
      <c r="FL418" t="s">
        <v>396</v>
      </c>
      <c r="FM418" t="s">
        <v>396</v>
      </c>
      <c r="FN418" t="s">
        <v>396</v>
      </c>
      <c r="FO418" t="s">
        <v>396</v>
      </c>
      <c r="FP418" t="s">
        <v>396</v>
      </c>
      <c r="FQ418" t="s">
        <v>396</v>
      </c>
      <c r="FR418" t="s">
        <v>396</v>
      </c>
      <c r="FS418">
        <v>18140214</v>
      </c>
      <c r="FT418">
        <v>53079852</v>
      </c>
    </row>
    <row r="419" spans="1:176" hidden="1" x14ac:dyDescent="0.25">
      <c r="A419" s="13">
        <f t="shared" si="18"/>
        <v>18140214</v>
      </c>
      <c r="B419" s="13">
        <f t="shared" si="19"/>
        <v>53079853</v>
      </c>
      <c r="C419" s="14" t="str">
        <f>IF(ISNA(VLOOKUP(A419,ComponentTable!E:E,1,0)),"","Use")</f>
        <v/>
      </c>
      <c r="D419" s="14" t="str">
        <f t="shared" si="20"/>
        <v/>
      </c>
      <c r="E419">
        <v>1115</v>
      </c>
      <c r="F419" t="s">
        <v>713</v>
      </c>
      <c r="G419" t="s">
        <v>396</v>
      </c>
      <c r="H419" t="s">
        <v>611</v>
      </c>
      <c r="I419" t="s">
        <v>396</v>
      </c>
      <c r="J419" t="s">
        <v>396</v>
      </c>
      <c r="K419" t="s">
        <v>396</v>
      </c>
      <c r="L419">
        <v>102</v>
      </c>
      <c r="M419" t="s">
        <v>396</v>
      </c>
      <c r="N419" t="s">
        <v>396</v>
      </c>
      <c r="O419">
        <v>140</v>
      </c>
      <c r="P419" t="s">
        <v>396</v>
      </c>
      <c r="Q419" t="s">
        <v>396</v>
      </c>
      <c r="R419">
        <v>38</v>
      </c>
      <c r="S419" t="s">
        <v>396</v>
      </c>
      <c r="T419">
        <v>0</v>
      </c>
      <c r="U419">
        <v>0</v>
      </c>
      <c r="V419">
        <v>0</v>
      </c>
      <c r="W419">
        <v>0</v>
      </c>
      <c r="X419">
        <v>0</v>
      </c>
      <c r="Y419">
        <v>0</v>
      </c>
      <c r="Z419">
        <v>100</v>
      </c>
      <c r="AA419">
        <v>100</v>
      </c>
      <c r="AB419">
        <v>100</v>
      </c>
      <c r="AC419">
        <v>100</v>
      </c>
      <c r="AD419">
        <v>100</v>
      </c>
      <c r="AE419">
        <v>100</v>
      </c>
      <c r="AF419">
        <v>60</v>
      </c>
      <c r="AG419">
        <v>80</v>
      </c>
      <c r="AH419">
        <v>100</v>
      </c>
      <c r="AI419">
        <v>6</v>
      </c>
      <c r="AJ419">
        <v>10.5</v>
      </c>
      <c r="AK419">
        <v>15</v>
      </c>
      <c r="AL419" t="s">
        <v>396</v>
      </c>
      <c r="AM419">
        <v>98</v>
      </c>
      <c r="AN419" t="s">
        <v>396</v>
      </c>
      <c r="AO419" t="s">
        <v>396</v>
      </c>
      <c r="AP419">
        <v>0</v>
      </c>
      <c r="AQ419" t="s">
        <v>396</v>
      </c>
      <c r="AR419" t="s">
        <v>396</v>
      </c>
      <c r="AS419">
        <v>1</v>
      </c>
      <c r="AT419" t="s">
        <v>396</v>
      </c>
      <c r="AU419" t="s">
        <v>396</v>
      </c>
      <c r="AV419">
        <v>18.100000000000001</v>
      </c>
      <c r="AW419" t="s">
        <v>396</v>
      </c>
      <c r="AX419" t="s">
        <v>396</v>
      </c>
      <c r="AY419">
        <v>64.099999999999994</v>
      </c>
      <c r="AZ419" t="s">
        <v>396</v>
      </c>
      <c r="BA419" t="s">
        <v>396</v>
      </c>
      <c r="BB419">
        <v>14.8</v>
      </c>
      <c r="BC419" t="s">
        <v>396</v>
      </c>
      <c r="BD419">
        <v>0</v>
      </c>
      <c r="BE419">
        <v>1</v>
      </c>
      <c r="BF419">
        <v>14.9</v>
      </c>
      <c r="BG419" t="s">
        <v>396</v>
      </c>
      <c r="BH419" t="s">
        <v>396</v>
      </c>
      <c r="BI419" t="s">
        <v>396</v>
      </c>
      <c r="BJ419" t="s">
        <v>396</v>
      </c>
      <c r="BK419" t="s">
        <v>396</v>
      </c>
      <c r="BL419" t="s">
        <v>396</v>
      </c>
      <c r="BM419">
        <v>0</v>
      </c>
      <c r="BN419">
        <v>1</v>
      </c>
      <c r="BO419">
        <v>2</v>
      </c>
      <c r="BP419">
        <v>0</v>
      </c>
      <c r="BQ419">
        <v>0</v>
      </c>
      <c r="BR419">
        <v>0</v>
      </c>
      <c r="BS419">
        <v>1</v>
      </c>
      <c r="BT419">
        <v>3</v>
      </c>
      <c r="BU419">
        <v>5</v>
      </c>
      <c r="BV419" t="s">
        <v>396</v>
      </c>
      <c r="BW419" t="s">
        <v>396</v>
      </c>
      <c r="BX419" t="s">
        <v>396</v>
      </c>
      <c r="BY419">
        <v>1.45</v>
      </c>
      <c r="BZ419">
        <v>1.53</v>
      </c>
      <c r="CA419">
        <v>1.6</v>
      </c>
      <c r="CB419" t="s">
        <v>396</v>
      </c>
      <c r="CC419" t="s">
        <v>396</v>
      </c>
      <c r="CD419" t="s">
        <v>396</v>
      </c>
      <c r="CE419" t="s">
        <v>396</v>
      </c>
      <c r="CF419">
        <v>1.58</v>
      </c>
      <c r="CG419" t="s">
        <v>396</v>
      </c>
      <c r="CH419" t="s">
        <v>396</v>
      </c>
      <c r="CI419">
        <v>14</v>
      </c>
      <c r="CJ419">
        <v>28</v>
      </c>
      <c r="CK419">
        <v>42</v>
      </c>
      <c r="CL419">
        <v>0.1</v>
      </c>
      <c r="CM419">
        <v>0.2</v>
      </c>
      <c r="CN419">
        <v>0.3</v>
      </c>
      <c r="CO419" t="s">
        <v>396</v>
      </c>
      <c r="CP419">
        <v>14.5</v>
      </c>
      <c r="CQ419" t="s">
        <v>396</v>
      </c>
      <c r="CR419" t="s">
        <v>396</v>
      </c>
      <c r="CS419">
        <v>10</v>
      </c>
      <c r="CT419" t="s">
        <v>396</v>
      </c>
      <c r="CU419" t="s">
        <v>396</v>
      </c>
      <c r="CV419">
        <v>2.7</v>
      </c>
      <c r="CW419" t="s">
        <v>396</v>
      </c>
      <c r="CX419" t="s">
        <v>396</v>
      </c>
      <c r="CY419" t="s">
        <v>396</v>
      </c>
      <c r="CZ419" t="s">
        <v>396</v>
      </c>
      <c r="DA419">
        <v>0</v>
      </c>
      <c r="DB419">
        <v>1.5</v>
      </c>
      <c r="DC419">
        <v>2.9</v>
      </c>
      <c r="DD419">
        <v>0</v>
      </c>
      <c r="DE419">
        <v>7</v>
      </c>
      <c r="DF419">
        <v>14</v>
      </c>
      <c r="DG419">
        <v>0</v>
      </c>
      <c r="DH419">
        <v>0</v>
      </c>
      <c r="DI419">
        <v>0</v>
      </c>
      <c r="DJ419">
        <v>0</v>
      </c>
      <c r="DK419">
        <v>0</v>
      </c>
      <c r="DL419">
        <v>0</v>
      </c>
      <c r="DM419">
        <v>0.1</v>
      </c>
      <c r="DN419">
        <v>0.1</v>
      </c>
      <c r="DO419">
        <v>0</v>
      </c>
      <c r="DP419">
        <v>0</v>
      </c>
      <c r="DQ419">
        <v>0</v>
      </c>
      <c r="DR419">
        <v>0</v>
      </c>
      <c r="DS419">
        <v>0</v>
      </c>
      <c r="DT419">
        <v>0</v>
      </c>
      <c r="DU419">
        <v>0</v>
      </c>
      <c r="DV419">
        <v>1</v>
      </c>
      <c r="DW419">
        <v>4</v>
      </c>
      <c r="DX419">
        <v>0</v>
      </c>
      <c r="DY419">
        <v>0.1</v>
      </c>
      <c r="DZ419">
        <v>2</v>
      </c>
      <c r="EA419" t="s">
        <v>396</v>
      </c>
      <c r="EB419" t="s">
        <v>396</v>
      </c>
      <c r="EC419" t="s">
        <v>396</v>
      </c>
      <c r="ED419">
        <v>0.1</v>
      </c>
      <c r="EE419">
        <v>0.6</v>
      </c>
      <c r="EF419">
        <v>2.2999999999999998</v>
      </c>
      <c r="EG419">
        <v>0</v>
      </c>
      <c r="EH419">
        <v>0.5</v>
      </c>
      <c r="EI419">
        <v>1</v>
      </c>
      <c r="EJ419">
        <v>4.5</v>
      </c>
      <c r="EK419">
        <v>5.2</v>
      </c>
      <c r="EL419">
        <v>6</v>
      </c>
      <c r="EM419" t="s">
        <v>396</v>
      </c>
      <c r="EN419" t="s">
        <v>396</v>
      </c>
      <c r="EO419" t="s">
        <v>396</v>
      </c>
      <c r="EP419" t="s">
        <v>396</v>
      </c>
      <c r="EQ419" t="s">
        <v>396</v>
      </c>
      <c r="ER419" t="s">
        <v>396</v>
      </c>
      <c r="ES419" t="s">
        <v>396</v>
      </c>
      <c r="ET419" t="s">
        <v>396</v>
      </c>
      <c r="EU419" t="s">
        <v>396</v>
      </c>
      <c r="EV419" t="s">
        <v>396</v>
      </c>
      <c r="EW419" t="s">
        <v>396</v>
      </c>
      <c r="EX419" t="s">
        <v>396</v>
      </c>
      <c r="EY419" t="s">
        <v>396</v>
      </c>
      <c r="EZ419" t="s">
        <v>396</v>
      </c>
      <c r="FA419" t="s">
        <v>396</v>
      </c>
      <c r="FB419" t="s">
        <v>396</v>
      </c>
      <c r="FC419" t="s">
        <v>396</v>
      </c>
      <c r="FD419" t="s">
        <v>396</v>
      </c>
      <c r="FE419" t="s">
        <v>396</v>
      </c>
      <c r="FF419" t="s">
        <v>396</v>
      </c>
      <c r="FG419" t="s">
        <v>396</v>
      </c>
      <c r="FH419" t="s">
        <v>396</v>
      </c>
      <c r="FI419" t="s">
        <v>396</v>
      </c>
      <c r="FJ419" t="s">
        <v>396</v>
      </c>
      <c r="FK419" t="s">
        <v>396</v>
      </c>
      <c r="FL419" t="s">
        <v>396</v>
      </c>
      <c r="FM419" t="s">
        <v>396</v>
      </c>
      <c r="FN419" t="s">
        <v>396</v>
      </c>
      <c r="FO419" t="s">
        <v>396</v>
      </c>
      <c r="FP419" t="s">
        <v>396</v>
      </c>
      <c r="FQ419" t="s">
        <v>396</v>
      </c>
      <c r="FR419" t="s">
        <v>396</v>
      </c>
      <c r="FS419">
        <v>18140214</v>
      </c>
      <c r="FT419">
        <v>53079853</v>
      </c>
    </row>
    <row r="420" spans="1:176" hidden="1" x14ac:dyDescent="0.25">
      <c r="A420" s="13">
        <f t="shared" si="18"/>
        <v>18140214</v>
      </c>
      <c r="B420" s="13">
        <f t="shared" si="19"/>
        <v>53079854</v>
      </c>
      <c r="C420" s="14" t="str">
        <f>IF(ISNA(VLOOKUP(A420,ComponentTable!E:E,1,0)),"","Use")</f>
        <v/>
      </c>
      <c r="D420" s="14" t="str">
        <f t="shared" si="20"/>
        <v/>
      </c>
      <c r="E420">
        <v>1116</v>
      </c>
      <c r="F420" t="s">
        <v>704</v>
      </c>
      <c r="G420" t="s">
        <v>396</v>
      </c>
      <c r="H420" t="s">
        <v>704</v>
      </c>
      <c r="I420" t="s">
        <v>396</v>
      </c>
      <c r="J420" t="s">
        <v>396</v>
      </c>
      <c r="K420" t="s">
        <v>396</v>
      </c>
      <c r="L420">
        <v>140</v>
      </c>
      <c r="M420" t="s">
        <v>396</v>
      </c>
      <c r="N420" t="s">
        <v>396</v>
      </c>
      <c r="O420">
        <v>203</v>
      </c>
      <c r="P420" t="s">
        <v>396</v>
      </c>
      <c r="Q420" t="s">
        <v>396</v>
      </c>
      <c r="R420">
        <v>63</v>
      </c>
      <c r="S420" t="s">
        <v>396</v>
      </c>
      <c r="T420">
        <v>0</v>
      </c>
      <c r="U420">
        <v>0</v>
      </c>
      <c r="V420">
        <v>0</v>
      </c>
      <c r="W420">
        <v>0</v>
      </c>
      <c r="X420">
        <v>0</v>
      </c>
      <c r="Y420">
        <v>0</v>
      </c>
      <c r="Z420">
        <v>100</v>
      </c>
      <c r="AA420">
        <v>100</v>
      </c>
      <c r="AB420">
        <v>100</v>
      </c>
      <c r="AC420">
        <v>100</v>
      </c>
      <c r="AD420">
        <v>100</v>
      </c>
      <c r="AE420">
        <v>100</v>
      </c>
      <c r="AF420">
        <v>60</v>
      </c>
      <c r="AG420">
        <v>80</v>
      </c>
      <c r="AH420">
        <v>100</v>
      </c>
      <c r="AI420">
        <v>4</v>
      </c>
      <c r="AJ420">
        <v>7</v>
      </c>
      <c r="AK420">
        <v>10</v>
      </c>
      <c r="AL420" t="s">
        <v>396</v>
      </c>
      <c r="AM420">
        <v>98</v>
      </c>
      <c r="AN420" t="s">
        <v>396</v>
      </c>
      <c r="AO420" t="s">
        <v>396</v>
      </c>
      <c r="AP420">
        <v>0</v>
      </c>
      <c r="AQ420" t="s">
        <v>396</v>
      </c>
      <c r="AR420" t="s">
        <v>396</v>
      </c>
      <c r="AS420">
        <v>1</v>
      </c>
      <c r="AT420" t="s">
        <v>396</v>
      </c>
      <c r="AU420" t="s">
        <v>396</v>
      </c>
      <c r="AV420">
        <v>18.100000000000001</v>
      </c>
      <c r="AW420" t="s">
        <v>396</v>
      </c>
      <c r="AX420" t="s">
        <v>396</v>
      </c>
      <c r="AY420">
        <v>64.099999999999994</v>
      </c>
      <c r="AZ420" t="s">
        <v>396</v>
      </c>
      <c r="BA420" t="s">
        <v>396</v>
      </c>
      <c r="BB420">
        <v>14.8</v>
      </c>
      <c r="BC420" t="s">
        <v>396</v>
      </c>
      <c r="BD420">
        <v>0</v>
      </c>
      <c r="BE420">
        <v>1</v>
      </c>
      <c r="BF420">
        <v>14.9</v>
      </c>
      <c r="BG420" t="s">
        <v>396</v>
      </c>
      <c r="BH420" t="s">
        <v>396</v>
      </c>
      <c r="BI420" t="s">
        <v>396</v>
      </c>
      <c r="BJ420" t="s">
        <v>396</v>
      </c>
      <c r="BK420" t="s">
        <v>396</v>
      </c>
      <c r="BL420" t="s">
        <v>396</v>
      </c>
      <c r="BM420">
        <v>0</v>
      </c>
      <c r="BN420">
        <v>1</v>
      </c>
      <c r="BO420">
        <v>2</v>
      </c>
      <c r="BP420">
        <v>0</v>
      </c>
      <c r="BQ420">
        <v>0</v>
      </c>
      <c r="BR420">
        <v>0</v>
      </c>
      <c r="BS420">
        <v>0</v>
      </c>
      <c r="BT420">
        <v>0.25</v>
      </c>
      <c r="BU420">
        <v>0.5</v>
      </c>
      <c r="BV420" t="s">
        <v>396</v>
      </c>
      <c r="BW420" t="s">
        <v>396</v>
      </c>
      <c r="BX420" t="s">
        <v>396</v>
      </c>
      <c r="BY420">
        <v>1.35</v>
      </c>
      <c r="BZ420">
        <v>1.5</v>
      </c>
      <c r="CA420">
        <v>1.65</v>
      </c>
      <c r="CB420" t="s">
        <v>396</v>
      </c>
      <c r="CC420" t="s">
        <v>396</v>
      </c>
      <c r="CD420" t="s">
        <v>396</v>
      </c>
      <c r="CE420" t="s">
        <v>396</v>
      </c>
      <c r="CF420">
        <v>1.54</v>
      </c>
      <c r="CG420" t="s">
        <v>396</v>
      </c>
      <c r="CH420" t="s">
        <v>396</v>
      </c>
      <c r="CI420">
        <v>42</v>
      </c>
      <c r="CJ420">
        <v>92</v>
      </c>
      <c r="CK420">
        <v>141</v>
      </c>
      <c r="CL420">
        <v>0.02</v>
      </c>
      <c r="CM420">
        <v>0.04</v>
      </c>
      <c r="CN420">
        <v>0.05</v>
      </c>
      <c r="CO420" t="s">
        <v>396</v>
      </c>
      <c r="CP420">
        <v>7.7</v>
      </c>
      <c r="CQ420" t="s">
        <v>396</v>
      </c>
      <c r="CR420" t="s">
        <v>396</v>
      </c>
      <c r="CS420">
        <v>5</v>
      </c>
      <c r="CT420" t="s">
        <v>396</v>
      </c>
      <c r="CU420" t="s">
        <v>396</v>
      </c>
      <c r="CV420">
        <v>0.9</v>
      </c>
      <c r="CW420" t="s">
        <v>396</v>
      </c>
      <c r="CX420" t="s">
        <v>396</v>
      </c>
      <c r="CY420" t="s">
        <v>396</v>
      </c>
      <c r="CZ420" t="s">
        <v>396</v>
      </c>
      <c r="DA420">
        <v>0</v>
      </c>
      <c r="DB420">
        <v>1.5</v>
      </c>
      <c r="DC420">
        <v>2.9</v>
      </c>
      <c r="DD420">
        <v>0</v>
      </c>
      <c r="DE420">
        <v>7</v>
      </c>
      <c r="DF420">
        <v>14</v>
      </c>
      <c r="DG420">
        <v>0</v>
      </c>
      <c r="DH420">
        <v>0</v>
      </c>
      <c r="DI420">
        <v>0</v>
      </c>
      <c r="DJ420">
        <v>0</v>
      </c>
      <c r="DK420">
        <v>0</v>
      </c>
      <c r="DL420">
        <v>0</v>
      </c>
      <c r="DM420">
        <v>0.02</v>
      </c>
      <c r="DN420">
        <v>0.02</v>
      </c>
      <c r="DO420">
        <v>0</v>
      </c>
      <c r="DP420">
        <v>0</v>
      </c>
      <c r="DQ420">
        <v>0</v>
      </c>
      <c r="DR420">
        <v>0</v>
      </c>
      <c r="DS420">
        <v>0</v>
      </c>
      <c r="DT420">
        <v>0</v>
      </c>
      <c r="DU420">
        <v>0</v>
      </c>
      <c r="DV420">
        <v>1</v>
      </c>
      <c r="DW420">
        <v>4</v>
      </c>
      <c r="DX420">
        <v>0</v>
      </c>
      <c r="DY420">
        <v>0.1</v>
      </c>
      <c r="DZ420">
        <v>2</v>
      </c>
      <c r="EA420" t="s">
        <v>396</v>
      </c>
      <c r="EB420" t="s">
        <v>396</v>
      </c>
      <c r="EC420" t="s">
        <v>396</v>
      </c>
      <c r="ED420">
        <v>0</v>
      </c>
      <c r="EE420">
        <v>0.3</v>
      </c>
      <c r="EF420">
        <v>1.1000000000000001</v>
      </c>
      <c r="EG420">
        <v>0</v>
      </c>
      <c r="EH420">
        <v>0.5</v>
      </c>
      <c r="EI420">
        <v>1</v>
      </c>
      <c r="EJ420">
        <v>4.5</v>
      </c>
      <c r="EK420">
        <v>5.2</v>
      </c>
      <c r="EL420">
        <v>6</v>
      </c>
      <c r="EM420" t="s">
        <v>396</v>
      </c>
      <c r="EN420" t="s">
        <v>396</v>
      </c>
      <c r="EO420" t="s">
        <v>396</v>
      </c>
      <c r="EP420" t="s">
        <v>396</v>
      </c>
      <c r="EQ420" t="s">
        <v>396</v>
      </c>
      <c r="ER420" t="s">
        <v>396</v>
      </c>
      <c r="ES420" t="s">
        <v>396</v>
      </c>
      <c r="ET420" t="s">
        <v>396</v>
      </c>
      <c r="EU420" t="s">
        <v>396</v>
      </c>
      <c r="EV420" t="s">
        <v>396</v>
      </c>
      <c r="EW420" t="s">
        <v>396</v>
      </c>
      <c r="EX420" t="s">
        <v>396</v>
      </c>
      <c r="EY420" t="s">
        <v>396</v>
      </c>
      <c r="EZ420" t="s">
        <v>396</v>
      </c>
      <c r="FA420" t="s">
        <v>396</v>
      </c>
      <c r="FB420" t="s">
        <v>396</v>
      </c>
      <c r="FC420" t="s">
        <v>396</v>
      </c>
      <c r="FD420" t="s">
        <v>396</v>
      </c>
      <c r="FE420" t="s">
        <v>396</v>
      </c>
      <c r="FF420" t="s">
        <v>396</v>
      </c>
      <c r="FG420" t="s">
        <v>396</v>
      </c>
      <c r="FH420" t="s">
        <v>396</v>
      </c>
      <c r="FI420" t="s">
        <v>396</v>
      </c>
      <c r="FJ420" t="s">
        <v>396</v>
      </c>
      <c r="FK420" t="s">
        <v>396</v>
      </c>
      <c r="FL420" t="s">
        <v>396</v>
      </c>
      <c r="FM420" t="s">
        <v>396</v>
      </c>
      <c r="FN420" t="s">
        <v>396</v>
      </c>
      <c r="FO420" t="s">
        <v>396</v>
      </c>
      <c r="FP420" t="s">
        <v>396</v>
      </c>
      <c r="FQ420" t="s">
        <v>396</v>
      </c>
      <c r="FR420" t="s">
        <v>396</v>
      </c>
      <c r="FS420">
        <v>18140214</v>
      </c>
      <c r="FT420">
        <v>53079854</v>
      </c>
    </row>
    <row r="421" spans="1:176" x14ac:dyDescent="0.25">
      <c r="A421" s="13">
        <f t="shared" si="18"/>
        <v>18140213</v>
      </c>
      <c r="B421" s="13">
        <f t="shared" si="19"/>
        <v>53079849</v>
      </c>
      <c r="C421" s="14" t="str">
        <f>IF(ISNA(VLOOKUP(A421,ComponentTable!E:E,1,0)),"","Use")</f>
        <v>Use</v>
      </c>
      <c r="D421" s="14">
        <f t="shared" si="20"/>
        <v>53079849</v>
      </c>
      <c r="E421">
        <v>1117</v>
      </c>
      <c r="F421" t="s">
        <v>399</v>
      </c>
      <c r="G421" t="s">
        <v>396</v>
      </c>
      <c r="H421" t="s">
        <v>399</v>
      </c>
      <c r="I421" t="s">
        <v>396</v>
      </c>
      <c r="J421" t="s">
        <v>396</v>
      </c>
      <c r="K421" t="s">
        <v>396</v>
      </c>
      <c r="L421">
        <v>0</v>
      </c>
      <c r="M421" t="s">
        <v>396</v>
      </c>
      <c r="N421" t="s">
        <v>396</v>
      </c>
      <c r="O421">
        <v>5</v>
      </c>
      <c r="P421" t="s">
        <v>396</v>
      </c>
      <c r="Q421" t="s">
        <v>396</v>
      </c>
      <c r="R421">
        <v>5</v>
      </c>
      <c r="S421" t="s">
        <v>396</v>
      </c>
      <c r="T421">
        <v>0</v>
      </c>
      <c r="U421">
        <v>0</v>
      </c>
      <c r="V421">
        <v>0</v>
      </c>
      <c r="W421">
        <v>0</v>
      </c>
      <c r="X421">
        <v>0</v>
      </c>
      <c r="Y421">
        <v>0</v>
      </c>
      <c r="Z421">
        <v>100</v>
      </c>
      <c r="AA421">
        <v>100</v>
      </c>
      <c r="AB421">
        <v>100</v>
      </c>
      <c r="AC421">
        <v>100</v>
      </c>
      <c r="AD421">
        <v>100</v>
      </c>
      <c r="AE421">
        <v>100</v>
      </c>
      <c r="AF421">
        <v>89</v>
      </c>
      <c r="AG421">
        <v>94.5</v>
      </c>
      <c r="AH421">
        <v>100</v>
      </c>
      <c r="AI421">
        <v>1</v>
      </c>
      <c r="AJ421">
        <v>2</v>
      </c>
      <c r="AK421">
        <v>3</v>
      </c>
      <c r="AL421" t="s">
        <v>396</v>
      </c>
      <c r="AM421">
        <v>98.9</v>
      </c>
      <c r="AN421" t="s">
        <v>396</v>
      </c>
      <c r="AO421" t="s">
        <v>396</v>
      </c>
      <c r="AP421">
        <v>0</v>
      </c>
      <c r="AQ421" t="s">
        <v>396</v>
      </c>
      <c r="AR421" t="s">
        <v>396</v>
      </c>
      <c r="AS421">
        <v>1.4</v>
      </c>
      <c r="AT421" t="s">
        <v>396</v>
      </c>
      <c r="AU421" t="s">
        <v>396</v>
      </c>
      <c r="AV421">
        <v>18.600000000000001</v>
      </c>
      <c r="AW421" t="s">
        <v>396</v>
      </c>
      <c r="AX421" t="s">
        <v>396</v>
      </c>
      <c r="AY421">
        <v>64.400000000000006</v>
      </c>
      <c r="AZ421" t="s">
        <v>396</v>
      </c>
      <c r="BA421" t="s">
        <v>396</v>
      </c>
      <c r="BB421">
        <v>14.5</v>
      </c>
      <c r="BC421" t="s">
        <v>396</v>
      </c>
      <c r="BD421">
        <v>0</v>
      </c>
      <c r="BE421">
        <v>0.6</v>
      </c>
      <c r="BF421">
        <v>14.9</v>
      </c>
      <c r="BG421" t="s">
        <v>396</v>
      </c>
      <c r="BH421" t="s">
        <v>396</v>
      </c>
      <c r="BI421" t="s">
        <v>396</v>
      </c>
      <c r="BJ421" t="s">
        <v>396</v>
      </c>
      <c r="BK421" t="s">
        <v>396</v>
      </c>
      <c r="BL421" t="s">
        <v>396</v>
      </c>
      <c r="BM421">
        <v>0</v>
      </c>
      <c r="BN421">
        <v>0.5</v>
      </c>
      <c r="BO421">
        <v>1</v>
      </c>
      <c r="BP421">
        <v>0</v>
      </c>
      <c r="BQ421">
        <v>0</v>
      </c>
      <c r="BR421">
        <v>0</v>
      </c>
      <c r="BS421">
        <v>0.5</v>
      </c>
      <c r="BT421">
        <v>0.75</v>
      </c>
      <c r="BU421">
        <v>1</v>
      </c>
      <c r="BV421" t="s">
        <v>396</v>
      </c>
      <c r="BW421" t="s">
        <v>396</v>
      </c>
      <c r="BX421" t="s">
        <v>396</v>
      </c>
      <c r="BY421">
        <v>1.4</v>
      </c>
      <c r="BZ421">
        <v>1.5</v>
      </c>
      <c r="CA421">
        <v>1.6</v>
      </c>
      <c r="CB421" t="s">
        <v>396</v>
      </c>
      <c r="CC421" t="s">
        <v>396</v>
      </c>
      <c r="CD421" t="s">
        <v>396</v>
      </c>
      <c r="CE421" t="s">
        <v>396</v>
      </c>
      <c r="CF421">
        <v>1.45</v>
      </c>
      <c r="CG421" t="s">
        <v>396</v>
      </c>
      <c r="CH421" t="s">
        <v>396</v>
      </c>
      <c r="CI421">
        <v>141</v>
      </c>
      <c r="CJ421">
        <v>141</v>
      </c>
      <c r="CK421">
        <v>141</v>
      </c>
      <c r="CL421">
        <v>0.03</v>
      </c>
      <c r="CM421">
        <v>0.04</v>
      </c>
      <c r="CN421">
        <v>0.05</v>
      </c>
      <c r="CO421">
        <v>2.8</v>
      </c>
      <c r="CP421">
        <v>3.6</v>
      </c>
      <c r="CQ421">
        <v>4.4000000000000004</v>
      </c>
      <c r="CR421">
        <v>2.1</v>
      </c>
      <c r="CS421">
        <v>2.7</v>
      </c>
      <c r="CT421">
        <v>3.2</v>
      </c>
      <c r="CU421">
        <v>0.8</v>
      </c>
      <c r="CV421">
        <v>1.3</v>
      </c>
      <c r="CW421">
        <v>1.9</v>
      </c>
      <c r="CX421" t="s">
        <v>396</v>
      </c>
      <c r="CY421" t="s">
        <v>396</v>
      </c>
      <c r="CZ421" t="s">
        <v>396</v>
      </c>
      <c r="DA421">
        <v>0</v>
      </c>
      <c r="DB421">
        <v>1.5</v>
      </c>
      <c r="DC421">
        <v>2.9</v>
      </c>
      <c r="DD421">
        <v>0</v>
      </c>
      <c r="DE421">
        <v>7</v>
      </c>
      <c r="DF421">
        <v>14</v>
      </c>
      <c r="DG421">
        <v>0</v>
      </c>
      <c r="DH421">
        <v>0</v>
      </c>
      <c r="DI421">
        <v>0</v>
      </c>
      <c r="DJ421">
        <v>0</v>
      </c>
      <c r="DK421">
        <v>0</v>
      </c>
      <c r="DL421">
        <v>0</v>
      </c>
      <c r="DM421">
        <v>0.02</v>
      </c>
      <c r="DN421">
        <v>0.02</v>
      </c>
      <c r="DO421">
        <v>0</v>
      </c>
      <c r="DP421">
        <v>0</v>
      </c>
      <c r="DQ421">
        <v>0</v>
      </c>
      <c r="DR421">
        <v>0</v>
      </c>
      <c r="DS421">
        <v>0</v>
      </c>
      <c r="DT421">
        <v>0</v>
      </c>
      <c r="DU421">
        <v>0</v>
      </c>
      <c r="DV421">
        <v>1</v>
      </c>
      <c r="DW421">
        <v>4</v>
      </c>
      <c r="DX421">
        <v>0</v>
      </c>
      <c r="DY421">
        <v>0.1</v>
      </c>
      <c r="DZ421">
        <v>2</v>
      </c>
      <c r="EA421" t="s">
        <v>396</v>
      </c>
      <c r="EB421" t="s">
        <v>396</v>
      </c>
      <c r="EC421" t="s">
        <v>396</v>
      </c>
      <c r="ED421">
        <v>0.1</v>
      </c>
      <c r="EE421">
        <v>0.3</v>
      </c>
      <c r="EF421">
        <v>0.6</v>
      </c>
      <c r="EG421">
        <v>0</v>
      </c>
      <c r="EH421">
        <v>0.5</v>
      </c>
      <c r="EI421">
        <v>1</v>
      </c>
      <c r="EJ421">
        <v>3.5</v>
      </c>
      <c r="EK421">
        <v>5.0999999999999996</v>
      </c>
      <c r="EL421">
        <v>6.5</v>
      </c>
      <c r="EM421" t="s">
        <v>396</v>
      </c>
      <c r="EN421" t="s">
        <v>396</v>
      </c>
      <c r="EO421" t="s">
        <v>396</v>
      </c>
      <c r="EP421" t="s">
        <v>396</v>
      </c>
      <c r="EQ421" t="s">
        <v>396</v>
      </c>
      <c r="ER421" t="s">
        <v>396</v>
      </c>
      <c r="ES421" t="s">
        <v>396</v>
      </c>
      <c r="ET421" t="s">
        <v>396</v>
      </c>
      <c r="EU421" t="s">
        <v>396</v>
      </c>
      <c r="EV421" t="s">
        <v>396</v>
      </c>
      <c r="EW421" t="s">
        <v>396</v>
      </c>
      <c r="EX421" t="s">
        <v>396</v>
      </c>
      <c r="EY421" t="s">
        <v>396</v>
      </c>
      <c r="EZ421" t="s">
        <v>396</v>
      </c>
      <c r="FA421" t="s">
        <v>396</v>
      </c>
      <c r="FB421" t="s">
        <v>396</v>
      </c>
      <c r="FC421" t="s">
        <v>396</v>
      </c>
      <c r="FD421" t="s">
        <v>396</v>
      </c>
      <c r="FE421" t="s">
        <v>396</v>
      </c>
      <c r="FF421" t="s">
        <v>396</v>
      </c>
      <c r="FG421" t="s">
        <v>396</v>
      </c>
      <c r="FH421" t="s">
        <v>396</v>
      </c>
      <c r="FI421" t="s">
        <v>396</v>
      </c>
      <c r="FJ421" t="s">
        <v>396</v>
      </c>
      <c r="FK421" t="s">
        <v>396</v>
      </c>
      <c r="FL421" t="s">
        <v>396</v>
      </c>
      <c r="FM421" t="s">
        <v>396</v>
      </c>
      <c r="FN421" t="s">
        <v>396</v>
      </c>
      <c r="FO421" t="s">
        <v>396</v>
      </c>
      <c r="FP421" t="s">
        <v>396</v>
      </c>
      <c r="FQ421" t="s">
        <v>396</v>
      </c>
      <c r="FR421" t="s">
        <v>396</v>
      </c>
      <c r="FS421">
        <v>18140213</v>
      </c>
      <c r="FT421">
        <v>53079849</v>
      </c>
    </row>
    <row r="422" spans="1:176" x14ac:dyDescent="0.25">
      <c r="A422" s="13">
        <f t="shared" si="18"/>
        <v>18140213</v>
      </c>
      <c r="B422" s="13">
        <f t="shared" si="19"/>
        <v>53079850</v>
      </c>
      <c r="C422" s="14" t="str">
        <f>IF(ISNA(VLOOKUP(A422,ComponentTable!E:E,1,0)),"","Use")</f>
        <v>Use</v>
      </c>
      <c r="D422" s="14">
        <f t="shared" si="20"/>
        <v>53079850</v>
      </c>
      <c r="E422">
        <v>1118</v>
      </c>
      <c r="F422" t="s">
        <v>704</v>
      </c>
      <c r="G422" t="s">
        <v>396</v>
      </c>
      <c r="H422" t="s">
        <v>704</v>
      </c>
      <c r="I422" t="s">
        <v>396</v>
      </c>
      <c r="J422" t="s">
        <v>396</v>
      </c>
      <c r="K422" t="s">
        <v>396</v>
      </c>
      <c r="L422">
        <v>5</v>
      </c>
      <c r="M422" t="s">
        <v>396</v>
      </c>
      <c r="N422" t="s">
        <v>396</v>
      </c>
      <c r="O422">
        <v>203</v>
      </c>
      <c r="P422" t="s">
        <v>396</v>
      </c>
      <c r="Q422" t="s">
        <v>396</v>
      </c>
      <c r="R422">
        <v>198</v>
      </c>
      <c r="S422" t="s">
        <v>396</v>
      </c>
      <c r="T422">
        <v>0</v>
      </c>
      <c r="U422">
        <v>0</v>
      </c>
      <c r="V422">
        <v>0</v>
      </c>
      <c r="W422">
        <v>0</v>
      </c>
      <c r="X422">
        <v>0</v>
      </c>
      <c r="Y422">
        <v>0</v>
      </c>
      <c r="Z422">
        <v>100</v>
      </c>
      <c r="AA422">
        <v>100</v>
      </c>
      <c r="AB422">
        <v>100</v>
      </c>
      <c r="AC422">
        <v>100</v>
      </c>
      <c r="AD422">
        <v>100</v>
      </c>
      <c r="AE422">
        <v>100</v>
      </c>
      <c r="AF422">
        <v>89</v>
      </c>
      <c r="AG422">
        <v>94.5</v>
      </c>
      <c r="AH422">
        <v>100</v>
      </c>
      <c r="AI422">
        <v>1</v>
      </c>
      <c r="AJ422">
        <v>2</v>
      </c>
      <c r="AK422">
        <v>3</v>
      </c>
      <c r="AL422" t="s">
        <v>396</v>
      </c>
      <c r="AM422">
        <v>98.9</v>
      </c>
      <c r="AN422" t="s">
        <v>396</v>
      </c>
      <c r="AO422" t="s">
        <v>396</v>
      </c>
      <c r="AP422">
        <v>0</v>
      </c>
      <c r="AQ422" t="s">
        <v>396</v>
      </c>
      <c r="AR422" t="s">
        <v>396</v>
      </c>
      <c r="AS422">
        <v>1.4</v>
      </c>
      <c r="AT422" t="s">
        <v>396</v>
      </c>
      <c r="AU422" t="s">
        <v>396</v>
      </c>
      <c r="AV422">
        <v>18.600000000000001</v>
      </c>
      <c r="AW422" t="s">
        <v>396</v>
      </c>
      <c r="AX422" t="s">
        <v>396</v>
      </c>
      <c r="AY422">
        <v>64.400000000000006</v>
      </c>
      <c r="AZ422" t="s">
        <v>396</v>
      </c>
      <c r="BA422" t="s">
        <v>396</v>
      </c>
      <c r="BB422">
        <v>14.5</v>
      </c>
      <c r="BC422" t="s">
        <v>396</v>
      </c>
      <c r="BD422">
        <v>0</v>
      </c>
      <c r="BE422">
        <v>0.6</v>
      </c>
      <c r="BF422">
        <v>14.9</v>
      </c>
      <c r="BG422" t="s">
        <v>396</v>
      </c>
      <c r="BH422" t="s">
        <v>396</v>
      </c>
      <c r="BI422" t="s">
        <v>396</v>
      </c>
      <c r="BJ422" t="s">
        <v>396</v>
      </c>
      <c r="BK422" t="s">
        <v>396</v>
      </c>
      <c r="BL422" t="s">
        <v>396</v>
      </c>
      <c r="BM422">
        <v>0</v>
      </c>
      <c r="BN422">
        <v>0.5</v>
      </c>
      <c r="BO422">
        <v>1</v>
      </c>
      <c r="BP422">
        <v>0</v>
      </c>
      <c r="BQ422">
        <v>0</v>
      </c>
      <c r="BR422">
        <v>0</v>
      </c>
      <c r="BS422">
        <v>0</v>
      </c>
      <c r="BT422">
        <v>0.12</v>
      </c>
      <c r="BU422">
        <v>0.25</v>
      </c>
      <c r="BV422" t="s">
        <v>396</v>
      </c>
      <c r="BW422" t="s">
        <v>396</v>
      </c>
      <c r="BX422" t="s">
        <v>396</v>
      </c>
      <c r="BY422">
        <v>1.45</v>
      </c>
      <c r="BZ422">
        <v>1.53</v>
      </c>
      <c r="CA422">
        <v>1.6</v>
      </c>
      <c r="CB422" t="s">
        <v>396</v>
      </c>
      <c r="CC422" t="s">
        <v>396</v>
      </c>
      <c r="CD422" t="s">
        <v>396</v>
      </c>
      <c r="CE422" t="s">
        <v>396</v>
      </c>
      <c r="CF422">
        <v>1.47</v>
      </c>
      <c r="CG422" t="s">
        <v>396</v>
      </c>
      <c r="CH422" t="s">
        <v>396</v>
      </c>
      <c r="CI422">
        <v>141</v>
      </c>
      <c r="CJ422">
        <v>141</v>
      </c>
      <c r="CK422">
        <v>141</v>
      </c>
      <c r="CL422">
        <v>0.02</v>
      </c>
      <c r="CM422">
        <v>0.03</v>
      </c>
      <c r="CN422">
        <v>0.03</v>
      </c>
      <c r="CO422">
        <v>1.9</v>
      </c>
      <c r="CP422">
        <v>2.8</v>
      </c>
      <c r="CQ422">
        <v>3.8</v>
      </c>
      <c r="CR422">
        <v>1.3</v>
      </c>
      <c r="CS422">
        <v>2</v>
      </c>
      <c r="CT422">
        <v>2.7</v>
      </c>
      <c r="CU422">
        <v>0.4</v>
      </c>
      <c r="CV422">
        <v>0.8</v>
      </c>
      <c r="CW422">
        <v>1.5</v>
      </c>
      <c r="CX422" t="s">
        <v>396</v>
      </c>
      <c r="CY422" t="s">
        <v>396</v>
      </c>
      <c r="CZ422" t="s">
        <v>396</v>
      </c>
      <c r="DA422">
        <v>0</v>
      </c>
      <c r="DB422">
        <v>1.5</v>
      </c>
      <c r="DC422">
        <v>2.9</v>
      </c>
      <c r="DD422">
        <v>0</v>
      </c>
      <c r="DE422">
        <v>7</v>
      </c>
      <c r="DF422">
        <v>14</v>
      </c>
      <c r="DG422">
        <v>0</v>
      </c>
      <c r="DH422">
        <v>0</v>
      </c>
      <c r="DI422">
        <v>0</v>
      </c>
      <c r="DJ422">
        <v>0</v>
      </c>
      <c r="DK422">
        <v>0</v>
      </c>
      <c r="DL422">
        <v>0</v>
      </c>
      <c r="DM422">
        <v>0.02</v>
      </c>
      <c r="DN422">
        <v>0.02</v>
      </c>
      <c r="DO422">
        <v>0</v>
      </c>
      <c r="DP422">
        <v>0</v>
      </c>
      <c r="DQ422">
        <v>0</v>
      </c>
      <c r="DR422">
        <v>0</v>
      </c>
      <c r="DS422">
        <v>0</v>
      </c>
      <c r="DT422">
        <v>0</v>
      </c>
      <c r="DU422">
        <v>0</v>
      </c>
      <c r="DV422">
        <v>1</v>
      </c>
      <c r="DW422">
        <v>4</v>
      </c>
      <c r="DX422">
        <v>0</v>
      </c>
      <c r="DY422">
        <v>0.1</v>
      </c>
      <c r="DZ422">
        <v>2</v>
      </c>
      <c r="EA422" t="s">
        <v>396</v>
      </c>
      <c r="EB422" t="s">
        <v>396</v>
      </c>
      <c r="EC422" t="s">
        <v>396</v>
      </c>
      <c r="ED422">
        <v>0</v>
      </c>
      <c r="EE422">
        <v>0.1</v>
      </c>
      <c r="EF422">
        <v>0.3</v>
      </c>
      <c r="EG422">
        <v>0</v>
      </c>
      <c r="EH422">
        <v>0.5</v>
      </c>
      <c r="EI422">
        <v>1</v>
      </c>
      <c r="EJ422">
        <v>3.5</v>
      </c>
      <c r="EK422">
        <v>5.0999999999999996</v>
      </c>
      <c r="EL422">
        <v>6.5</v>
      </c>
      <c r="EM422" t="s">
        <v>396</v>
      </c>
      <c r="EN422" t="s">
        <v>396</v>
      </c>
      <c r="EO422" t="s">
        <v>396</v>
      </c>
      <c r="EP422" t="s">
        <v>396</v>
      </c>
      <c r="EQ422" t="s">
        <v>396</v>
      </c>
      <c r="ER422" t="s">
        <v>396</v>
      </c>
      <c r="ES422" t="s">
        <v>396</v>
      </c>
      <c r="ET422" t="s">
        <v>396</v>
      </c>
      <c r="EU422" t="s">
        <v>396</v>
      </c>
      <c r="EV422" t="s">
        <v>396</v>
      </c>
      <c r="EW422" t="s">
        <v>396</v>
      </c>
      <c r="EX422" t="s">
        <v>396</v>
      </c>
      <c r="EY422" t="s">
        <v>396</v>
      </c>
      <c r="EZ422" t="s">
        <v>396</v>
      </c>
      <c r="FA422" t="s">
        <v>396</v>
      </c>
      <c r="FB422" t="s">
        <v>396</v>
      </c>
      <c r="FC422" t="s">
        <v>396</v>
      </c>
      <c r="FD422" t="s">
        <v>396</v>
      </c>
      <c r="FE422" t="s">
        <v>396</v>
      </c>
      <c r="FF422" t="s">
        <v>396</v>
      </c>
      <c r="FG422" t="s">
        <v>396</v>
      </c>
      <c r="FH422" t="s">
        <v>396</v>
      </c>
      <c r="FI422" t="s">
        <v>396</v>
      </c>
      <c r="FJ422" t="s">
        <v>396</v>
      </c>
      <c r="FK422" t="s">
        <v>396</v>
      </c>
      <c r="FL422" t="s">
        <v>396</v>
      </c>
      <c r="FM422" t="s">
        <v>396</v>
      </c>
      <c r="FN422" t="s">
        <v>396</v>
      </c>
      <c r="FO422" t="s">
        <v>396</v>
      </c>
      <c r="FP422" t="s">
        <v>396</v>
      </c>
      <c r="FQ422" t="s">
        <v>396</v>
      </c>
      <c r="FR422" t="s">
        <v>396</v>
      </c>
      <c r="FS422">
        <v>18140213</v>
      </c>
      <c r="FT422">
        <v>53079850</v>
      </c>
    </row>
    <row r="423" spans="1:176" hidden="1" x14ac:dyDescent="0.25">
      <c r="A423" s="13">
        <f t="shared" si="18"/>
        <v>18140413</v>
      </c>
      <c r="B423" s="13">
        <f t="shared" si="19"/>
        <v>53080542</v>
      </c>
      <c r="C423" s="14" t="str">
        <f>IF(ISNA(VLOOKUP(A423,ComponentTable!E:E,1,0)),"","Use")</f>
        <v/>
      </c>
      <c r="D423" s="14" t="str">
        <f t="shared" si="20"/>
        <v/>
      </c>
      <c r="E423">
        <v>1119</v>
      </c>
      <c r="F423" t="s">
        <v>721</v>
      </c>
      <c r="G423" t="s">
        <v>396</v>
      </c>
      <c r="H423" t="s">
        <v>704</v>
      </c>
      <c r="I423" t="s">
        <v>396</v>
      </c>
      <c r="J423" t="s">
        <v>396</v>
      </c>
      <c r="K423">
        <v>25</v>
      </c>
      <c r="L423">
        <v>61</v>
      </c>
      <c r="M423">
        <v>61</v>
      </c>
      <c r="N423">
        <v>203</v>
      </c>
      <c r="O423">
        <v>203</v>
      </c>
      <c r="P423">
        <v>203</v>
      </c>
      <c r="Q423">
        <v>142</v>
      </c>
      <c r="R423">
        <v>142</v>
      </c>
      <c r="S423">
        <v>178</v>
      </c>
      <c r="T423">
        <v>0</v>
      </c>
      <c r="U423">
        <v>0</v>
      </c>
      <c r="V423">
        <v>0</v>
      </c>
      <c r="W423">
        <v>0</v>
      </c>
      <c r="X423">
        <v>0</v>
      </c>
      <c r="Y423">
        <v>0</v>
      </c>
      <c r="Z423">
        <v>100</v>
      </c>
      <c r="AA423">
        <v>100</v>
      </c>
      <c r="AB423">
        <v>100</v>
      </c>
      <c r="AC423">
        <v>100</v>
      </c>
      <c r="AD423">
        <v>100</v>
      </c>
      <c r="AE423">
        <v>100</v>
      </c>
      <c r="AF423">
        <v>88</v>
      </c>
      <c r="AG423">
        <v>94</v>
      </c>
      <c r="AH423">
        <v>100</v>
      </c>
      <c r="AI423">
        <v>9</v>
      </c>
      <c r="AJ423">
        <v>11</v>
      </c>
      <c r="AK423">
        <v>18</v>
      </c>
      <c r="AL423">
        <v>90</v>
      </c>
      <c r="AM423">
        <v>97</v>
      </c>
      <c r="AN423">
        <v>99.9</v>
      </c>
      <c r="AO423">
        <v>0</v>
      </c>
      <c r="AP423">
        <v>0</v>
      </c>
      <c r="AQ423">
        <v>0.5</v>
      </c>
      <c r="AR423">
        <v>0</v>
      </c>
      <c r="AS423">
        <v>1</v>
      </c>
      <c r="AT423">
        <v>1.5</v>
      </c>
      <c r="AU423">
        <v>10</v>
      </c>
      <c r="AV423">
        <v>18.3</v>
      </c>
      <c r="AW423">
        <v>24</v>
      </c>
      <c r="AX423">
        <v>45</v>
      </c>
      <c r="AY423">
        <v>63.4</v>
      </c>
      <c r="AZ423">
        <v>75</v>
      </c>
      <c r="BA423">
        <v>10</v>
      </c>
      <c r="BB423">
        <v>14.3</v>
      </c>
      <c r="BC423">
        <v>20</v>
      </c>
      <c r="BD423">
        <v>0</v>
      </c>
      <c r="BE423">
        <v>1</v>
      </c>
      <c r="BF423">
        <v>9.9</v>
      </c>
      <c r="BG423" t="s">
        <v>396</v>
      </c>
      <c r="BH423">
        <v>0.5</v>
      </c>
      <c r="BI423" t="s">
        <v>396</v>
      </c>
      <c r="BJ423" t="s">
        <v>396</v>
      </c>
      <c r="BK423">
        <v>0.5</v>
      </c>
      <c r="BL423" t="s">
        <v>396</v>
      </c>
      <c r="BM423">
        <v>0.1</v>
      </c>
      <c r="BN423">
        <v>2</v>
      </c>
      <c r="BO423">
        <v>8</v>
      </c>
      <c r="BP423">
        <v>0</v>
      </c>
      <c r="BQ423">
        <v>0</v>
      </c>
      <c r="BR423">
        <v>0</v>
      </c>
      <c r="BS423">
        <v>0</v>
      </c>
      <c r="BT423">
        <v>0.25</v>
      </c>
      <c r="BU423">
        <v>0.5</v>
      </c>
      <c r="BV423" t="s">
        <v>396</v>
      </c>
      <c r="BW423" t="s">
        <v>396</v>
      </c>
      <c r="BX423" t="s">
        <v>396</v>
      </c>
      <c r="BY423">
        <v>1.54</v>
      </c>
      <c r="BZ423">
        <v>1.6</v>
      </c>
      <c r="CA423">
        <v>1.66</v>
      </c>
      <c r="CB423" t="s">
        <v>396</v>
      </c>
      <c r="CC423" t="s">
        <v>396</v>
      </c>
      <c r="CD423" t="s">
        <v>396</v>
      </c>
      <c r="CE423">
        <v>1.54</v>
      </c>
      <c r="CF423">
        <v>1.6</v>
      </c>
      <c r="CG423">
        <v>1.66</v>
      </c>
      <c r="CH423">
        <v>2.65</v>
      </c>
      <c r="CI423">
        <v>42</v>
      </c>
      <c r="CJ423">
        <v>92</v>
      </c>
      <c r="CK423">
        <v>141</v>
      </c>
      <c r="CL423">
        <v>0.06</v>
      </c>
      <c r="CM423">
        <v>0.08</v>
      </c>
      <c r="CN423">
        <v>0.1</v>
      </c>
      <c r="CO423">
        <v>5.2</v>
      </c>
      <c r="CP423">
        <v>12</v>
      </c>
      <c r="CQ423">
        <v>16.7</v>
      </c>
      <c r="CR423">
        <v>1.9</v>
      </c>
      <c r="CS423">
        <v>7.7</v>
      </c>
      <c r="CT423">
        <v>13.4</v>
      </c>
      <c r="CU423">
        <v>0.1</v>
      </c>
      <c r="CV423">
        <v>1.9</v>
      </c>
      <c r="CW423">
        <v>6.7</v>
      </c>
      <c r="CX423">
        <v>35</v>
      </c>
      <c r="CY423">
        <v>38</v>
      </c>
      <c r="CZ423">
        <v>40</v>
      </c>
      <c r="DA423">
        <v>0</v>
      </c>
      <c r="DB423">
        <v>0.1</v>
      </c>
      <c r="DC423">
        <v>0.9</v>
      </c>
      <c r="DD423">
        <v>0</v>
      </c>
      <c r="DE423">
        <v>0</v>
      </c>
      <c r="DF423">
        <v>0</v>
      </c>
      <c r="DG423">
        <v>0</v>
      </c>
      <c r="DH423">
        <v>0</v>
      </c>
      <c r="DI423">
        <v>0</v>
      </c>
      <c r="DJ423">
        <v>0</v>
      </c>
      <c r="DK423">
        <v>0</v>
      </c>
      <c r="DL423">
        <v>0</v>
      </c>
      <c r="DM423">
        <v>0.02</v>
      </c>
      <c r="DN423">
        <v>0.02</v>
      </c>
      <c r="DO423">
        <v>0</v>
      </c>
      <c r="DP423">
        <v>0</v>
      </c>
      <c r="DQ423">
        <v>0</v>
      </c>
      <c r="DR423">
        <v>0</v>
      </c>
      <c r="DS423">
        <v>0</v>
      </c>
      <c r="DT423">
        <v>0</v>
      </c>
      <c r="DU423">
        <v>0</v>
      </c>
      <c r="DV423">
        <v>1</v>
      </c>
      <c r="DW423">
        <v>4</v>
      </c>
      <c r="DX423">
        <v>0</v>
      </c>
      <c r="DY423">
        <v>1</v>
      </c>
      <c r="DZ423">
        <v>2</v>
      </c>
      <c r="EA423">
        <v>0.1</v>
      </c>
      <c r="EB423">
        <v>1.7</v>
      </c>
      <c r="EC423">
        <v>5.6</v>
      </c>
      <c r="ED423" t="s">
        <v>396</v>
      </c>
      <c r="EE423" t="s">
        <v>396</v>
      </c>
      <c r="EF423" t="s">
        <v>396</v>
      </c>
      <c r="EG423">
        <v>0</v>
      </c>
      <c r="EH423">
        <v>1</v>
      </c>
      <c r="EI423">
        <v>4.8</v>
      </c>
      <c r="EJ423">
        <v>3.5</v>
      </c>
      <c r="EK423">
        <v>5.8</v>
      </c>
      <c r="EL423">
        <v>6.5</v>
      </c>
      <c r="EM423" t="s">
        <v>396</v>
      </c>
      <c r="EN423" t="s">
        <v>396</v>
      </c>
      <c r="EO423" t="s">
        <v>396</v>
      </c>
      <c r="EP423" t="s">
        <v>396</v>
      </c>
      <c r="EQ423" t="s">
        <v>396</v>
      </c>
      <c r="ER423" t="s">
        <v>396</v>
      </c>
      <c r="ES423" t="s">
        <v>396</v>
      </c>
      <c r="ET423" t="s">
        <v>396</v>
      </c>
      <c r="EU423" t="s">
        <v>396</v>
      </c>
      <c r="EV423">
        <v>0</v>
      </c>
      <c r="EW423">
        <v>3.2</v>
      </c>
      <c r="EX423">
        <v>16.7</v>
      </c>
      <c r="EY423" t="s">
        <v>396</v>
      </c>
      <c r="EZ423" t="s">
        <v>396</v>
      </c>
      <c r="FA423" t="s">
        <v>396</v>
      </c>
      <c r="FB423" t="s">
        <v>396</v>
      </c>
      <c r="FC423" t="s">
        <v>396</v>
      </c>
      <c r="FD423" t="s">
        <v>396</v>
      </c>
      <c r="FE423" t="s">
        <v>396</v>
      </c>
      <c r="FF423" t="s">
        <v>396</v>
      </c>
      <c r="FG423" t="s">
        <v>396</v>
      </c>
      <c r="FH423" t="s">
        <v>396</v>
      </c>
      <c r="FI423" t="s">
        <v>396</v>
      </c>
      <c r="FJ423" t="s">
        <v>396</v>
      </c>
      <c r="FK423" t="s">
        <v>396</v>
      </c>
      <c r="FL423" t="s">
        <v>396</v>
      </c>
      <c r="FM423" t="s">
        <v>396</v>
      </c>
      <c r="FN423" t="s">
        <v>396</v>
      </c>
      <c r="FO423" t="s">
        <v>396</v>
      </c>
      <c r="FP423" t="s">
        <v>396</v>
      </c>
      <c r="FQ423" t="s">
        <v>396</v>
      </c>
      <c r="FR423" t="s">
        <v>396</v>
      </c>
      <c r="FS423">
        <v>18140413</v>
      </c>
      <c r="FT423">
        <v>53080542</v>
      </c>
    </row>
    <row r="424" spans="1:176" hidden="1" x14ac:dyDescent="0.25">
      <c r="A424" s="13">
        <f t="shared" si="18"/>
        <v>18140413</v>
      </c>
      <c r="B424" s="13">
        <f t="shared" si="19"/>
        <v>53080543</v>
      </c>
      <c r="C424" s="14" t="str">
        <f>IF(ISNA(VLOOKUP(A424,ComponentTable!E:E,1,0)),"","Use")</f>
        <v/>
      </c>
      <c r="D424" s="14" t="str">
        <f t="shared" si="20"/>
        <v/>
      </c>
      <c r="E424">
        <v>1120</v>
      </c>
      <c r="F424" t="s">
        <v>399</v>
      </c>
      <c r="G424" t="s">
        <v>396</v>
      </c>
      <c r="H424" t="s">
        <v>399</v>
      </c>
      <c r="I424" t="s">
        <v>396</v>
      </c>
      <c r="J424" t="s">
        <v>396</v>
      </c>
      <c r="K424">
        <v>0</v>
      </c>
      <c r="L424">
        <v>0</v>
      </c>
      <c r="M424">
        <v>0</v>
      </c>
      <c r="N424">
        <v>25</v>
      </c>
      <c r="O424">
        <v>61</v>
      </c>
      <c r="P424">
        <v>61</v>
      </c>
      <c r="Q424">
        <v>25</v>
      </c>
      <c r="R424">
        <v>61</v>
      </c>
      <c r="S424">
        <v>61</v>
      </c>
      <c r="T424">
        <v>0</v>
      </c>
      <c r="U424">
        <v>0</v>
      </c>
      <c r="V424">
        <v>0</v>
      </c>
      <c r="W424">
        <v>0</v>
      </c>
      <c r="X424">
        <v>0</v>
      </c>
      <c r="Y424">
        <v>0</v>
      </c>
      <c r="Z424">
        <v>100</v>
      </c>
      <c r="AA424">
        <v>100</v>
      </c>
      <c r="AB424">
        <v>100</v>
      </c>
      <c r="AC424">
        <v>100</v>
      </c>
      <c r="AD424">
        <v>100</v>
      </c>
      <c r="AE424">
        <v>100</v>
      </c>
      <c r="AF424">
        <v>89</v>
      </c>
      <c r="AG424">
        <v>95</v>
      </c>
      <c r="AH424">
        <v>100</v>
      </c>
      <c r="AI424">
        <v>10</v>
      </c>
      <c r="AJ424">
        <v>13</v>
      </c>
      <c r="AK424">
        <v>19</v>
      </c>
      <c r="AL424">
        <v>90</v>
      </c>
      <c r="AM424">
        <v>95</v>
      </c>
      <c r="AN424">
        <v>99.9</v>
      </c>
      <c r="AO424">
        <v>0</v>
      </c>
      <c r="AP424">
        <v>0</v>
      </c>
      <c r="AQ424">
        <v>0.5</v>
      </c>
      <c r="AR424">
        <v>0</v>
      </c>
      <c r="AS424">
        <v>0.9</v>
      </c>
      <c r="AT424">
        <v>1.5</v>
      </c>
      <c r="AU424">
        <v>10</v>
      </c>
      <c r="AV424">
        <v>17.600000000000001</v>
      </c>
      <c r="AW424">
        <v>22</v>
      </c>
      <c r="AX424">
        <v>50</v>
      </c>
      <c r="AY424">
        <v>62.1</v>
      </c>
      <c r="AZ424">
        <v>70</v>
      </c>
      <c r="BA424">
        <v>10</v>
      </c>
      <c r="BB424">
        <v>14.4</v>
      </c>
      <c r="BC424">
        <v>20</v>
      </c>
      <c r="BD424">
        <v>0</v>
      </c>
      <c r="BE424">
        <v>1</v>
      </c>
      <c r="BF424">
        <v>9.9</v>
      </c>
      <c r="BG424" t="s">
        <v>396</v>
      </c>
      <c r="BH424">
        <v>0.5</v>
      </c>
      <c r="BI424" t="s">
        <v>396</v>
      </c>
      <c r="BJ424" t="s">
        <v>396</v>
      </c>
      <c r="BK424">
        <v>0.5</v>
      </c>
      <c r="BL424" t="s">
        <v>396</v>
      </c>
      <c r="BM424">
        <v>0.1</v>
      </c>
      <c r="BN424">
        <v>4</v>
      </c>
      <c r="BO424">
        <v>8</v>
      </c>
      <c r="BP424">
        <v>0</v>
      </c>
      <c r="BQ424">
        <v>0</v>
      </c>
      <c r="BR424">
        <v>0</v>
      </c>
      <c r="BS424">
        <v>2</v>
      </c>
      <c r="BT424">
        <v>6</v>
      </c>
      <c r="BU424">
        <v>10</v>
      </c>
      <c r="BV424" t="s">
        <v>396</v>
      </c>
      <c r="BW424" t="s">
        <v>396</v>
      </c>
      <c r="BX424" t="s">
        <v>396</v>
      </c>
      <c r="BY424">
        <v>1.5</v>
      </c>
      <c r="BZ424">
        <v>1.53</v>
      </c>
      <c r="CA424">
        <v>1.56</v>
      </c>
      <c r="CB424" t="s">
        <v>396</v>
      </c>
      <c r="CC424" t="s">
        <v>396</v>
      </c>
      <c r="CD424" t="s">
        <v>396</v>
      </c>
      <c r="CE424">
        <v>1.52</v>
      </c>
      <c r="CF424">
        <v>1.55</v>
      </c>
      <c r="CG424">
        <v>1.58</v>
      </c>
      <c r="CH424">
        <v>2.56</v>
      </c>
      <c r="CI424">
        <v>42</v>
      </c>
      <c r="CJ424">
        <v>92</v>
      </c>
      <c r="CK424">
        <v>141</v>
      </c>
      <c r="CL424">
        <v>0.06</v>
      </c>
      <c r="CM424">
        <v>0.08</v>
      </c>
      <c r="CN424">
        <v>0.1</v>
      </c>
      <c r="CO424">
        <v>13.7</v>
      </c>
      <c r="CP424">
        <v>19.399999999999999</v>
      </c>
      <c r="CQ424">
        <v>32</v>
      </c>
      <c r="CR424">
        <v>9.6</v>
      </c>
      <c r="CS424">
        <v>17.2</v>
      </c>
      <c r="CT424">
        <v>28.7</v>
      </c>
      <c r="CU424">
        <v>3.1</v>
      </c>
      <c r="CV424">
        <v>11.8</v>
      </c>
      <c r="CW424">
        <v>20.399999999999999</v>
      </c>
      <c r="CX424">
        <v>37</v>
      </c>
      <c r="CY424">
        <v>38</v>
      </c>
      <c r="CZ424">
        <v>39</v>
      </c>
      <c r="DA424">
        <v>0.3</v>
      </c>
      <c r="DB424">
        <v>0.4</v>
      </c>
      <c r="DC424">
        <v>0.6</v>
      </c>
      <c r="DD424">
        <v>0</v>
      </c>
      <c r="DE424">
        <v>0</v>
      </c>
      <c r="DF424">
        <v>0</v>
      </c>
      <c r="DG424">
        <v>0</v>
      </c>
      <c r="DH424">
        <v>0</v>
      </c>
      <c r="DI424">
        <v>0</v>
      </c>
      <c r="DJ424">
        <v>0</v>
      </c>
      <c r="DK424">
        <v>0</v>
      </c>
      <c r="DL424">
        <v>0</v>
      </c>
      <c r="DM424">
        <v>0.02</v>
      </c>
      <c r="DN424">
        <v>0.02</v>
      </c>
      <c r="DO424">
        <v>0</v>
      </c>
      <c r="DP424">
        <v>0</v>
      </c>
      <c r="DQ424">
        <v>0</v>
      </c>
      <c r="DR424">
        <v>0</v>
      </c>
      <c r="DS424">
        <v>0</v>
      </c>
      <c r="DT424">
        <v>0</v>
      </c>
      <c r="DU424">
        <v>0</v>
      </c>
      <c r="DV424">
        <v>1</v>
      </c>
      <c r="DW424">
        <v>4</v>
      </c>
      <c r="DX424">
        <v>0</v>
      </c>
      <c r="DY424">
        <v>1</v>
      </c>
      <c r="DZ424">
        <v>2</v>
      </c>
      <c r="EA424" t="s">
        <v>396</v>
      </c>
      <c r="EB424" t="s">
        <v>396</v>
      </c>
      <c r="EC424" t="s">
        <v>396</v>
      </c>
      <c r="ED424">
        <v>0.2</v>
      </c>
      <c r="EE424">
        <v>3.2</v>
      </c>
      <c r="EF424">
        <v>7.5</v>
      </c>
      <c r="EG424">
        <v>0.2</v>
      </c>
      <c r="EH424">
        <v>2.8</v>
      </c>
      <c r="EI424">
        <v>7.5</v>
      </c>
      <c r="EJ424">
        <v>3.5</v>
      </c>
      <c r="EK424">
        <v>4.5999999999999996</v>
      </c>
      <c r="EL424">
        <v>5.5</v>
      </c>
      <c r="EM424" t="s">
        <v>396</v>
      </c>
      <c r="EN424" t="s">
        <v>396</v>
      </c>
      <c r="EO424" t="s">
        <v>396</v>
      </c>
      <c r="EP424" t="s">
        <v>396</v>
      </c>
      <c r="EQ424" t="s">
        <v>396</v>
      </c>
      <c r="ER424" t="s">
        <v>396</v>
      </c>
      <c r="ES424" t="s">
        <v>396</v>
      </c>
      <c r="ET424" t="s">
        <v>396</v>
      </c>
      <c r="EU424" t="s">
        <v>396</v>
      </c>
      <c r="EV424">
        <v>7.5</v>
      </c>
      <c r="EW424">
        <v>18.100000000000001</v>
      </c>
      <c r="EX424">
        <v>29.6</v>
      </c>
      <c r="EY424" t="s">
        <v>396</v>
      </c>
      <c r="EZ424" t="s">
        <v>396</v>
      </c>
      <c r="FA424" t="s">
        <v>396</v>
      </c>
      <c r="FB424" t="s">
        <v>396</v>
      </c>
      <c r="FC424" t="s">
        <v>396</v>
      </c>
      <c r="FD424" t="s">
        <v>396</v>
      </c>
      <c r="FE424" t="s">
        <v>396</v>
      </c>
      <c r="FF424" t="s">
        <v>396</v>
      </c>
      <c r="FG424" t="s">
        <v>396</v>
      </c>
      <c r="FH424" t="s">
        <v>396</v>
      </c>
      <c r="FI424" t="s">
        <v>396</v>
      </c>
      <c r="FJ424" t="s">
        <v>396</v>
      </c>
      <c r="FK424" t="s">
        <v>396</v>
      </c>
      <c r="FL424" t="s">
        <v>396</v>
      </c>
      <c r="FM424" t="s">
        <v>396</v>
      </c>
      <c r="FN424" t="s">
        <v>396</v>
      </c>
      <c r="FO424" t="s">
        <v>396</v>
      </c>
      <c r="FP424" t="s">
        <v>396</v>
      </c>
      <c r="FQ424" t="s">
        <v>396</v>
      </c>
      <c r="FR424" t="s">
        <v>396</v>
      </c>
      <c r="FS424">
        <v>18140413</v>
      </c>
      <c r="FT424">
        <v>53080543</v>
      </c>
    </row>
    <row r="425" spans="1:176" x14ac:dyDescent="0.25">
      <c r="A425" s="13">
        <f t="shared" si="18"/>
        <v>18140412</v>
      </c>
      <c r="B425" s="13">
        <f t="shared" si="19"/>
        <v>53080539</v>
      </c>
      <c r="C425" s="14" t="str">
        <f>IF(ISNA(VLOOKUP(A425,ComponentTable!E:E,1,0)),"","Use")</f>
        <v>Use</v>
      </c>
      <c r="D425" s="14">
        <f t="shared" si="20"/>
        <v>53080539</v>
      </c>
      <c r="E425">
        <v>1121</v>
      </c>
      <c r="F425" t="s">
        <v>751</v>
      </c>
      <c r="G425" t="s">
        <v>396</v>
      </c>
      <c r="H425" t="s">
        <v>725</v>
      </c>
      <c r="I425" t="s">
        <v>396</v>
      </c>
      <c r="J425">
        <v>1</v>
      </c>
      <c r="K425">
        <v>8</v>
      </c>
      <c r="L425">
        <v>13</v>
      </c>
      <c r="M425">
        <v>25</v>
      </c>
      <c r="N425">
        <v>10</v>
      </c>
      <c r="O425">
        <v>152</v>
      </c>
      <c r="P425">
        <v>178</v>
      </c>
      <c r="Q425">
        <v>2</v>
      </c>
      <c r="R425">
        <v>139</v>
      </c>
      <c r="S425">
        <v>153</v>
      </c>
      <c r="T425">
        <v>0</v>
      </c>
      <c r="U425">
        <v>0</v>
      </c>
      <c r="V425">
        <v>0</v>
      </c>
      <c r="W425">
        <v>0</v>
      </c>
      <c r="X425">
        <v>0</v>
      </c>
      <c r="Y425">
        <v>0</v>
      </c>
      <c r="Z425" t="s">
        <v>396</v>
      </c>
      <c r="AA425" t="s">
        <v>396</v>
      </c>
      <c r="AB425" t="s">
        <v>396</v>
      </c>
      <c r="AC425" t="s">
        <v>396</v>
      </c>
      <c r="AD425" t="s">
        <v>396</v>
      </c>
      <c r="AE425" t="s">
        <v>396</v>
      </c>
      <c r="AF425" t="s">
        <v>396</v>
      </c>
      <c r="AG425" t="s">
        <v>396</v>
      </c>
      <c r="AH425" t="s">
        <v>396</v>
      </c>
      <c r="AI425" t="s">
        <v>396</v>
      </c>
      <c r="AJ425" t="s">
        <v>396</v>
      </c>
      <c r="AK425" t="s">
        <v>396</v>
      </c>
      <c r="AL425" t="s">
        <v>396</v>
      </c>
      <c r="AM425" t="s">
        <v>396</v>
      </c>
      <c r="AN425" t="s">
        <v>396</v>
      </c>
      <c r="AO425" t="s">
        <v>396</v>
      </c>
      <c r="AP425" t="s">
        <v>396</v>
      </c>
      <c r="AQ425" t="s">
        <v>396</v>
      </c>
      <c r="AR425" t="s">
        <v>396</v>
      </c>
      <c r="AS425" t="s">
        <v>396</v>
      </c>
      <c r="AT425" t="s">
        <v>396</v>
      </c>
      <c r="AU425" t="s">
        <v>396</v>
      </c>
      <c r="AV425" t="s">
        <v>396</v>
      </c>
      <c r="AW425" t="s">
        <v>396</v>
      </c>
      <c r="AX425" t="s">
        <v>396</v>
      </c>
      <c r="AY425" t="s">
        <v>396</v>
      </c>
      <c r="AZ425" t="s">
        <v>396</v>
      </c>
      <c r="BA425" t="s">
        <v>396</v>
      </c>
      <c r="BB425" t="s">
        <v>396</v>
      </c>
      <c r="BC425" t="s">
        <v>396</v>
      </c>
      <c r="BD425" t="s">
        <v>396</v>
      </c>
      <c r="BE425" t="s">
        <v>396</v>
      </c>
      <c r="BF425" t="s">
        <v>396</v>
      </c>
      <c r="BG425" t="s">
        <v>396</v>
      </c>
      <c r="BH425" t="s">
        <v>396</v>
      </c>
      <c r="BI425" t="s">
        <v>396</v>
      </c>
      <c r="BJ425" t="s">
        <v>396</v>
      </c>
      <c r="BK425" t="s">
        <v>396</v>
      </c>
      <c r="BL425" t="s">
        <v>396</v>
      </c>
      <c r="BM425" t="s">
        <v>396</v>
      </c>
      <c r="BN425" t="s">
        <v>396</v>
      </c>
      <c r="BO425" t="s">
        <v>396</v>
      </c>
      <c r="BP425" t="s">
        <v>396</v>
      </c>
      <c r="BQ425" t="s">
        <v>396</v>
      </c>
      <c r="BR425" t="s">
        <v>396</v>
      </c>
      <c r="BS425">
        <v>60</v>
      </c>
      <c r="BT425">
        <v>75</v>
      </c>
      <c r="BU425">
        <v>90</v>
      </c>
      <c r="BV425" t="s">
        <v>396</v>
      </c>
      <c r="BW425" t="s">
        <v>396</v>
      </c>
      <c r="BX425" t="s">
        <v>396</v>
      </c>
      <c r="BY425">
        <v>0.11</v>
      </c>
      <c r="BZ425">
        <v>0.19</v>
      </c>
      <c r="CA425">
        <v>0.27</v>
      </c>
      <c r="CB425" t="s">
        <v>396</v>
      </c>
      <c r="CC425" t="s">
        <v>396</v>
      </c>
      <c r="CD425" t="s">
        <v>396</v>
      </c>
      <c r="CE425">
        <v>0.38</v>
      </c>
      <c r="CF425">
        <v>0.53</v>
      </c>
      <c r="CG425">
        <v>0.63</v>
      </c>
      <c r="CH425">
        <v>1.72</v>
      </c>
      <c r="CI425">
        <v>42</v>
      </c>
      <c r="CJ425">
        <v>92</v>
      </c>
      <c r="CK425">
        <v>141</v>
      </c>
      <c r="CL425">
        <v>0.35</v>
      </c>
      <c r="CM425">
        <v>0.4</v>
      </c>
      <c r="CN425">
        <v>0.45</v>
      </c>
      <c r="CO425" t="s">
        <v>396</v>
      </c>
      <c r="CP425" t="s">
        <v>396</v>
      </c>
      <c r="CQ425" t="s">
        <v>396</v>
      </c>
      <c r="CR425">
        <v>53.5</v>
      </c>
      <c r="CS425">
        <v>55</v>
      </c>
      <c r="CT425">
        <v>56.3</v>
      </c>
      <c r="CU425">
        <v>9.9</v>
      </c>
      <c r="CV425">
        <v>12</v>
      </c>
      <c r="CW425">
        <v>14.2</v>
      </c>
      <c r="CX425">
        <v>62</v>
      </c>
      <c r="CY425">
        <v>66</v>
      </c>
      <c r="CZ425">
        <v>69</v>
      </c>
      <c r="DA425" t="s">
        <v>396</v>
      </c>
      <c r="DB425" t="s">
        <v>396</v>
      </c>
      <c r="DC425" t="s">
        <v>396</v>
      </c>
      <c r="DD425" t="s">
        <v>396</v>
      </c>
      <c r="DE425" t="s">
        <v>396</v>
      </c>
      <c r="DF425" t="s">
        <v>396</v>
      </c>
      <c r="DG425" t="s">
        <v>396</v>
      </c>
      <c r="DH425" t="s">
        <v>396</v>
      </c>
      <c r="DI425" t="s">
        <v>396</v>
      </c>
      <c r="DJ425" t="s">
        <v>396</v>
      </c>
      <c r="DK425" t="s">
        <v>396</v>
      </c>
      <c r="DL425" t="s">
        <v>396</v>
      </c>
      <c r="DM425" t="s">
        <v>396</v>
      </c>
      <c r="DN425" t="s">
        <v>396</v>
      </c>
      <c r="DO425">
        <v>0</v>
      </c>
      <c r="DP425">
        <v>0</v>
      </c>
      <c r="DQ425">
        <v>0</v>
      </c>
      <c r="DR425">
        <v>0</v>
      </c>
      <c r="DS425">
        <v>0</v>
      </c>
      <c r="DT425">
        <v>0</v>
      </c>
      <c r="DU425">
        <v>0</v>
      </c>
      <c r="DV425">
        <v>1</v>
      </c>
      <c r="DW425">
        <v>4</v>
      </c>
      <c r="DX425">
        <v>0</v>
      </c>
      <c r="DY425">
        <v>1</v>
      </c>
      <c r="DZ425">
        <v>2</v>
      </c>
      <c r="EA425" t="s">
        <v>396</v>
      </c>
      <c r="EB425" t="s">
        <v>396</v>
      </c>
      <c r="EC425" t="s">
        <v>396</v>
      </c>
      <c r="ED425">
        <v>15.9</v>
      </c>
      <c r="EE425">
        <v>18.600000000000001</v>
      </c>
      <c r="EF425">
        <v>43.4</v>
      </c>
      <c r="EG425">
        <v>13.1</v>
      </c>
      <c r="EH425">
        <v>13.3</v>
      </c>
      <c r="EI425">
        <v>28.8</v>
      </c>
      <c r="EJ425">
        <v>3.5</v>
      </c>
      <c r="EK425">
        <v>4.5</v>
      </c>
      <c r="EL425">
        <v>4.5</v>
      </c>
      <c r="EM425">
        <v>3.2</v>
      </c>
      <c r="EN425">
        <v>3.2</v>
      </c>
      <c r="EO425">
        <v>4.5</v>
      </c>
      <c r="EP425" t="s">
        <v>396</v>
      </c>
      <c r="EQ425" t="s">
        <v>396</v>
      </c>
      <c r="ER425" t="s">
        <v>396</v>
      </c>
      <c r="ES425" t="s">
        <v>396</v>
      </c>
      <c r="ET425" t="s">
        <v>396</v>
      </c>
      <c r="EU425" t="s">
        <v>396</v>
      </c>
      <c r="EV425">
        <v>66.7</v>
      </c>
      <c r="EW425">
        <v>97.5</v>
      </c>
      <c r="EX425">
        <v>101.6</v>
      </c>
      <c r="EY425" t="s">
        <v>396</v>
      </c>
      <c r="EZ425" t="s">
        <v>396</v>
      </c>
      <c r="FA425" t="s">
        <v>396</v>
      </c>
      <c r="FB425" t="s">
        <v>396</v>
      </c>
      <c r="FC425" t="s">
        <v>396</v>
      </c>
      <c r="FD425" t="s">
        <v>396</v>
      </c>
      <c r="FE425" t="s">
        <v>396</v>
      </c>
      <c r="FF425" t="s">
        <v>396</v>
      </c>
      <c r="FG425" t="s">
        <v>396</v>
      </c>
      <c r="FH425" t="s">
        <v>396</v>
      </c>
      <c r="FI425" t="s">
        <v>396</v>
      </c>
      <c r="FJ425" t="s">
        <v>396</v>
      </c>
      <c r="FK425" t="s">
        <v>396</v>
      </c>
      <c r="FL425" t="s">
        <v>396</v>
      </c>
      <c r="FM425" t="s">
        <v>396</v>
      </c>
      <c r="FN425" t="s">
        <v>396</v>
      </c>
      <c r="FO425" t="s">
        <v>396</v>
      </c>
      <c r="FP425" t="s">
        <v>396</v>
      </c>
      <c r="FQ425" t="s">
        <v>396</v>
      </c>
      <c r="FR425" t="s">
        <v>396</v>
      </c>
      <c r="FS425">
        <v>18140412</v>
      </c>
      <c r="FT425">
        <v>53080539</v>
      </c>
    </row>
    <row r="426" spans="1:176" x14ac:dyDescent="0.25">
      <c r="A426" s="13">
        <f t="shared" si="18"/>
        <v>18140412</v>
      </c>
      <c r="B426" s="13">
        <f t="shared" si="19"/>
        <v>53080540</v>
      </c>
      <c r="C426" s="14" t="str">
        <f>IF(ISNA(VLOOKUP(A426,ComponentTable!E:E,1,0)),"","Use")</f>
        <v>Use</v>
      </c>
      <c r="D426" s="14">
        <f t="shared" si="20"/>
        <v>53080540</v>
      </c>
      <c r="E426">
        <v>1122</v>
      </c>
      <c r="F426" t="s">
        <v>753</v>
      </c>
      <c r="G426" t="s">
        <v>396</v>
      </c>
      <c r="H426" t="s">
        <v>725</v>
      </c>
      <c r="I426" t="s">
        <v>396</v>
      </c>
      <c r="J426">
        <v>2</v>
      </c>
      <c r="K426">
        <v>10</v>
      </c>
      <c r="L426">
        <v>152</v>
      </c>
      <c r="M426">
        <v>178</v>
      </c>
      <c r="N426">
        <v>22</v>
      </c>
      <c r="O426">
        <v>165</v>
      </c>
      <c r="P426">
        <v>203</v>
      </c>
      <c r="Q426">
        <v>12</v>
      </c>
      <c r="R426">
        <v>13</v>
      </c>
      <c r="S426">
        <v>25</v>
      </c>
      <c r="T426">
        <v>0</v>
      </c>
      <c r="U426">
        <v>0</v>
      </c>
      <c r="V426">
        <v>0</v>
      </c>
      <c r="W426">
        <v>0</v>
      </c>
      <c r="X426">
        <v>0</v>
      </c>
      <c r="Y426">
        <v>0</v>
      </c>
      <c r="Z426" t="s">
        <v>396</v>
      </c>
      <c r="AA426" t="s">
        <v>396</v>
      </c>
      <c r="AB426" t="s">
        <v>396</v>
      </c>
      <c r="AC426" t="s">
        <v>396</v>
      </c>
      <c r="AD426" t="s">
        <v>396</v>
      </c>
      <c r="AE426" t="s">
        <v>396</v>
      </c>
      <c r="AF426" t="s">
        <v>396</v>
      </c>
      <c r="AG426" t="s">
        <v>396</v>
      </c>
      <c r="AH426" t="s">
        <v>396</v>
      </c>
      <c r="AI426" t="s">
        <v>396</v>
      </c>
      <c r="AJ426" t="s">
        <v>396</v>
      </c>
      <c r="AK426" t="s">
        <v>396</v>
      </c>
      <c r="AL426" t="s">
        <v>396</v>
      </c>
      <c r="AM426" t="s">
        <v>396</v>
      </c>
      <c r="AN426" t="s">
        <v>396</v>
      </c>
      <c r="AO426" t="s">
        <v>396</v>
      </c>
      <c r="AP426" t="s">
        <v>396</v>
      </c>
      <c r="AQ426" t="s">
        <v>396</v>
      </c>
      <c r="AR426" t="s">
        <v>396</v>
      </c>
      <c r="AS426" t="s">
        <v>396</v>
      </c>
      <c r="AT426" t="s">
        <v>396</v>
      </c>
      <c r="AU426" t="s">
        <v>396</v>
      </c>
      <c r="AV426" t="s">
        <v>396</v>
      </c>
      <c r="AW426" t="s">
        <v>396</v>
      </c>
      <c r="AX426" t="s">
        <v>396</v>
      </c>
      <c r="AY426" t="s">
        <v>396</v>
      </c>
      <c r="AZ426" t="s">
        <v>396</v>
      </c>
      <c r="BA426" t="s">
        <v>396</v>
      </c>
      <c r="BB426" t="s">
        <v>396</v>
      </c>
      <c r="BC426" t="s">
        <v>396</v>
      </c>
      <c r="BD426" t="s">
        <v>396</v>
      </c>
      <c r="BE426" t="s">
        <v>396</v>
      </c>
      <c r="BF426" t="s">
        <v>396</v>
      </c>
      <c r="BG426" t="s">
        <v>396</v>
      </c>
      <c r="BH426" t="s">
        <v>396</v>
      </c>
      <c r="BI426" t="s">
        <v>396</v>
      </c>
      <c r="BJ426" t="s">
        <v>396</v>
      </c>
      <c r="BK426" t="s">
        <v>396</v>
      </c>
      <c r="BL426" t="s">
        <v>396</v>
      </c>
      <c r="BM426" t="s">
        <v>396</v>
      </c>
      <c r="BN426" t="s">
        <v>396</v>
      </c>
      <c r="BO426" t="s">
        <v>396</v>
      </c>
      <c r="BP426" t="s">
        <v>396</v>
      </c>
      <c r="BQ426" t="s">
        <v>396</v>
      </c>
      <c r="BR426" t="s">
        <v>396</v>
      </c>
      <c r="BS426">
        <v>60</v>
      </c>
      <c r="BT426">
        <v>75</v>
      </c>
      <c r="BU426">
        <v>90</v>
      </c>
      <c r="BV426" t="s">
        <v>396</v>
      </c>
      <c r="BW426" t="s">
        <v>396</v>
      </c>
      <c r="BX426" t="s">
        <v>396</v>
      </c>
      <c r="BY426">
        <v>0.11</v>
      </c>
      <c r="BZ426">
        <v>0.19</v>
      </c>
      <c r="CA426">
        <v>0.27</v>
      </c>
      <c r="CB426" t="s">
        <v>396</v>
      </c>
      <c r="CC426" t="s">
        <v>396</v>
      </c>
      <c r="CD426" t="s">
        <v>396</v>
      </c>
      <c r="CE426">
        <v>0.38</v>
      </c>
      <c r="CF426">
        <v>0.53</v>
      </c>
      <c r="CG426">
        <v>0.63</v>
      </c>
      <c r="CH426">
        <v>1.72</v>
      </c>
      <c r="CI426">
        <v>42</v>
      </c>
      <c r="CJ426">
        <v>92</v>
      </c>
      <c r="CK426">
        <v>141</v>
      </c>
      <c r="CL426">
        <v>0.35</v>
      </c>
      <c r="CM426">
        <v>0.4</v>
      </c>
      <c r="CN426">
        <v>0.45</v>
      </c>
      <c r="CO426" t="s">
        <v>396</v>
      </c>
      <c r="CP426" t="s">
        <v>396</v>
      </c>
      <c r="CQ426" t="s">
        <v>396</v>
      </c>
      <c r="CR426">
        <v>53.5</v>
      </c>
      <c r="CS426">
        <v>55</v>
      </c>
      <c r="CT426">
        <v>56.3</v>
      </c>
      <c r="CU426">
        <v>9.9</v>
      </c>
      <c r="CV426">
        <v>12</v>
      </c>
      <c r="CW426">
        <v>14.2</v>
      </c>
      <c r="CX426">
        <v>62</v>
      </c>
      <c r="CY426">
        <v>66</v>
      </c>
      <c r="CZ426">
        <v>69</v>
      </c>
      <c r="DA426" t="s">
        <v>396</v>
      </c>
      <c r="DB426" t="s">
        <v>396</v>
      </c>
      <c r="DC426" t="s">
        <v>396</v>
      </c>
      <c r="DD426" t="s">
        <v>396</v>
      </c>
      <c r="DE426" t="s">
        <v>396</v>
      </c>
      <c r="DF426" t="s">
        <v>396</v>
      </c>
      <c r="DG426" t="s">
        <v>396</v>
      </c>
      <c r="DH426" t="s">
        <v>396</v>
      </c>
      <c r="DI426" t="s">
        <v>396</v>
      </c>
      <c r="DJ426" t="s">
        <v>396</v>
      </c>
      <c r="DK426" t="s">
        <v>396</v>
      </c>
      <c r="DL426" t="s">
        <v>396</v>
      </c>
      <c r="DM426" t="s">
        <v>396</v>
      </c>
      <c r="DN426" t="s">
        <v>396</v>
      </c>
      <c r="DO426">
        <v>0</v>
      </c>
      <c r="DP426">
        <v>0</v>
      </c>
      <c r="DQ426">
        <v>0</v>
      </c>
      <c r="DR426">
        <v>0</v>
      </c>
      <c r="DS426">
        <v>0</v>
      </c>
      <c r="DT426">
        <v>0</v>
      </c>
      <c r="DU426">
        <v>0</v>
      </c>
      <c r="DV426">
        <v>1</v>
      </c>
      <c r="DW426">
        <v>4</v>
      </c>
      <c r="DX426">
        <v>0</v>
      </c>
      <c r="DY426">
        <v>1</v>
      </c>
      <c r="DZ426">
        <v>2</v>
      </c>
      <c r="EA426" t="s">
        <v>396</v>
      </c>
      <c r="EB426" t="s">
        <v>396</v>
      </c>
      <c r="EC426" t="s">
        <v>396</v>
      </c>
      <c r="ED426">
        <v>15.9</v>
      </c>
      <c r="EE426">
        <v>29</v>
      </c>
      <c r="EF426">
        <v>43.4</v>
      </c>
      <c r="EG426">
        <v>13.3</v>
      </c>
      <c r="EH426">
        <v>23.2</v>
      </c>
      <c r="EI426">
        <v>28.8</v>
      </c>
      <c r="EJ426">
        <v>3.5</v>
      </c>
      <c r="EK426">
        <v>5</v>
      </c>
      <c r="EL426">
        <v>5</v>
      </c>
      <c r="EM426">
        <v>3.2</v>
      </c>
      <c r="EN426">
        <v>4</v>
      </c>
      <c r="EO426">
        <v>4.5</v>
      </c>
      <c r="EP426" t="s">
        <v>396</v>
      </c>
      <c r="EQ426" t="s">
        <v>396</v>
      </c>
      <c r="ER426" t="s">
        <v>396</v>
      </c>
      <c r="ES426" t="s">
        <v>396</v>
      </c>
      <c r="ET426" t="s">
        <v>396</v>
      </c>
      <c r="EU426" t="s">
        <v>396</v>
      </c>
      <c r="EV426">
        <v>66.7</v>
      </c>
      <c r="EW426">
        <v>81</v>
      </c>
      <c r="EX426">
        <v>101.6</v>
      </c>
      <c r="EY426" t="s">
        <v>396</v>
      </c>
      <c r="EZ426" t="s">
        <v>396</v>
      </c>
      <c r="FA426" t="s">
        <v>396</v>
      </c>
      <c r="FB426" t="s">
        <v>396</v>
      </c>
      <c r="FC426" t="s">
        <v>396</v>
      </c>
      <c r="FD426" t="s">
        <v>396</v>
      </c>
      <c r="FE426" t="s">
        <v>396</v>
      </c>
      <c r="FF426" t="s">
        <v>396</v>
      </c>
      <c r="FG426" t="s">
        <v>396</v>
      </c>
      <c r="FH426" t="s">
        <v>396</v>
      </c>
      <c r="FI426" t="s">
        <v>396</v>
      </c>
      <c r="FJ426" t="s">
        <v>396</v>
      </c>
      <c r="FK426" t="s">
        <v>396</v>
      </c>
      <c r="FL426" t="s">
        <v>396</v>
      </c>
      <c r="FM426" t="s">
        <v>396</v>
      </c>
      <c r="FN426" t="s">
        <v>396</v>
      </c>
      <c r="FO426" t="s">
        <v>396</v>
      </c>
      <c r="FP426" t="s">
        <v>396</v>
      </c>
      <c r="FQ426" t="s">
        <v>396</v>
      </c>
      <c r="FR426" t="s">
        <v>396</v>
      </c>
      <c r="FS426">
        <v>18140412</v>
      </c>
      <c r="FT426">
        <v>53080540</v>
      </c>
    </row>
    <row r="427" spans="1:176" x14ac:dyDescent="0.25">
      <c r="A427" s="13">
        <f t="shared" si="18"/>
        <v>18140412</v>
      </c>
      <c r="B427" s="13">
        <f t="shared" si="19"/>
        <v>53080541</v>
      </c>
      <c r="C427" s="14" t="str">
        <f>IF(ISNA(VLOOKUP(A427,ComponentTable!E:E,1,0)),"","Use")</f>
        <v>Use</v>
      </c>
      <c r="D427" s="14">
        <f t="shared" si="20"/>
        <v>53080541</v>
      </c>
      <c r="E427">
        <v>1123</v>
      </c>
      <c r="F427" t="s">
        <v>755</v>
      </c>
      <c r="G427" t="s">
        <v>396</v>
      </c>
      <c r="H427" t="s">
        <v>725</v>
      </c>
      <c r="I427" t="s">
        <v>396</v>
      </c>
      <c r="J427" t="s">
        <v>396</v>
      </c>
      <c r="K427">
        <v>0</v>
      </c>
      <c r="L427">
        <v>0</v>
      </c>
      <c r="M427">
        <v>0</v>
      </c>
      <c r="N427">
        <v>8</v>
      </c>
      <c r="O427">
        <v>13</v>
      </c>
      <c r="P427">
        <v>25</v>
      </c>
      <c r="Q427">
        <v>8</v>
      </c>
      <c r="R427">
        <v>13</v>
      </c>
      <c r="S427">
        <v>25</v>
      </c>
      <c r="T427">
        <v>0</v>
      </c>
      <c r="U427">
        <v>0</v>
      </c>
      <c r="V427">
        <v>0</v>
      </c>
      <c r="W427">
        <v>0</v>
      </c>
      <c r="X427">
        <v>0</v>
      </c>
      <c r="Y427">
        <v>0</v>
      </c>
      <c r="Z427" t="s">
        <v>396</v>
      </c>
      <c r="AA427" t="s">
        <v>396</v>
      </c>
      <c r="AB427" t="s">
        <v>396</v>
      </c>
      <c r="AC427" t="s">
        <v>396</v>
      </c>
      <c r="AD427" t="s">
        <v>396</v>
      </c>
      <c r="AE427" t="s">
        <v>396</v>
      </c>
      <c r="AF427" t="s">
        <v>396</v>
      </c>
      <c r="AG427" t="s">
        <v>396</v>
      </c>
      <c r="AH427" t="s">
        <v>396</v>
      </c>
      <c r="AI427" t="s">
        <v>396</v>
      </c>
      <c r="AJ427" t="s">
        <v>396</v>
      </c>
      <c r="AK427" t="s">
        <v>396</v>
      </c>
      <c r="AL427" t="s">
        <v>396</v>
      </c>
      <c r="AM427" t="s">
        <v>396</v>
      </c>
      <c r="AN427" t="s">
        <v>396</v>
      </c>
      <c r="AO427" t="s">
        <v>396</v>
      </c>
      <c r="AP427" t="s">
        <v>396</v>
      </c>
      <c r="AQ427" t="s">
        <v>396</v>
      </c>
      <c r="AR427" t="s">
        <v>396</v>
      </c>
      <c r="AS427" t="s">
        <v>396</v>
      </c>
      <c r="AT427" t="s">
        <v>396</v>
      </c>
      <c r="AU427" t="s">
        <v>396</v>
      </c>
      <c r="AV427" t="s">
        <v>396</v>
      </c>
      <c r="AW427" t="s">
        <v>396</v>
      </c>
      <c r="AX427" t="s">
        <v>396</v>
      </c>
      <c r="AY427" t="s">
        <v>396</v>
      </c>
      <c r="AZ427" t="s">
        <v>396</v>
      </c>
      <c r="BA427" t="s">
        <v>396</v>
      </c>
      <c r="BB427" t="s">
        <v>396</v>
      </c>
      <c r="BC427" t="s">
        <v>396</v>
      </c>
      <c r="BD427" t="s">
        <v>396</v>
      </c>
      <c r="BE427" t="s">
        <v>396</v>
      </c>
      <c r="BF427" t="s">
        <v>396</v>
      </c>
      <c r="BG427" t="s">
        <v>396</v>
      </c>
      <c r="BH427" t="s">
        <v>396</v>
      </c>
      <c r="BI427" t="s">
        <v>396</v>
      </c>
      <c r="BJ427" t="s">
        <v>396</v>
      </c>
      <c r="BK427" t="s">
        <v>396</v>
      </c>
      <c r="BL427" t="s">
        <v>396</v>
      </c>
      <c r="BM427" t="s">
        <v>396</v>
      </c>
      <c r="BN427" t="s">
        <v>396</v>
      </c>
      <c r="BO427" t="s">
        <v>396</v>
      </c>
      <c r="BP427" t="s">
        <v>396</v>
      </c>
      <c r="BQ427" t="s">
        <v>396</v>
      </c>
      <c r="BR427" t="s">
        <v>396</v>
      </c>
      <c r="BS427">
        <v>40</v>
      </c>
      <c r="BT427">
        <v>50</v>
      </c>
      <c r="BU427">
        <v>60</v>
      </c>
      <c r="BV427" t="s">
        <v>396</v>
      </c>
      <c r="BW427" t="s">
        <v>396</v>
      </c>
      <c r="BX427" t="s">
        <v>396</v>
      </c>
      <c r="BY427">
        <v>0.27</v>
      </c>
      <c r="BZ427">
        <v>0.28999999999999998</v>
      </c>
      <c r="CA427">
        <v>0.31</v>
      </c>
      <c r="CB427" t="s">
        <v>396</v>
      </c>
      <c r="CC427" t="s">
        <v>396</v>
      </c>
      <c r="CD427" t="s">
        <v>396</v>
      </c>
      <c r="CE427">
        <v>0.43</v>
      </c>
      <c r="CF427">
        <v>0.45</v>
      </c>
      <c r="CG427">
        <v>0.47</v>
      </c>
      <c r="CH427">
        <v>1.98</v>
      </c>
      <c r="CI427">
        <v>42</v>
      </c>
      <c r="CJ427">
        <v>92</v>
      </c>
      <c r="CK427">
        <v>141</v>
      </c>
      <c r="CL427">
        <v>0.45</v>
      </c>
      <c r="CM427">
        <v>0.5</v>
      </c>
      <c r="CN427">
        <v>0.54</v>
      </c>
      <c r="CO427" t="s">
        <v>396</v>
      </c>
      <c r="CP427" t="s">
        <v>396</v>
      </c>
      <c r="CQ427" t="s">
        <v>396</v>
      </c>
      <c r="CR427">
        <v>39.799999999999997</v>
      </c>
      <c r="CS427">
        <v>42.6</v>
      </c>
      <c r="CT427">
        <v>45.1</v>
      </c>
      <c r="CU427">
        <v>12.5</v>
      </c>
      <c r="CV427">
        <v>15.1</v>
      </c>
      <c r="CW427">
        <v>17.600000000000001</v>
      </c>
      <c r="CX427">
        <v>64</v>
      </c>
      <c r="CY427">
        <v>65</v>
      </c>
      <c r="CZ427">
        <v>66</v>
      </c>
      <c r="DA427" t="s">
        <v>396</v>
      </c>
      <c r="DB427" t="s">
        <v>396</v>
      </c>
      <c r="DC427" t="s">
        <v>396</v>
      </c>
      <c r="DD427" t="s">
        <v>396</v>
      </c>
      <c r="DE427" t="s">
        <v>396</v>
      </c>
      <c r="DF427" t="s">
        <v>396</v>
      </c>
      <c r="DG427" t="s">
        <v>396</v>
      </c>
      <c r="DH427" t="s">
        <v>396</v>
      </c>
      <c r="DI427" t="s">
        <v>396</v>
      </c>
      <c r="DJ427" t="s">
        <v>396</v>
      </c>
      <c r="DK427" t="s">
        <v>396</v>
      </c>
      <c r="DL427" t="s">
        <v>396</v>
      </c>
      <c r="DM427" t="s">
        <v>396</v>
      </c>
      <c r="DN427" t="s">
        <v>396</v>
      </c>
      <c r="DO427">
        <v>0</v>
      </c>
      <c r="DP427">
        <v>0</v>
      </c>
      <c r="DQ427">
        <v>0</v>
      </c>
      <c r="DR427">
        <v>0</v>
      </c>
      <c r="DS427">
        <v>0</v>
      </c>
      <c r="DT427">
        <v>0</v>
      </c>
      <c r="DU427">
        <v>0</v>
      </c>
      <c r="DV427">
        <v>1</v>
      </c>
      <c r="DW427">
        <v>4</v>
      </c>
      <c r="DX427">
        <v>0</v>
      </c>
      <c r="DY427">
        <v>1</v>
      </c>
      <c r="DZ427">
        <v>2</v>
      </c>
      <c r="EA427" t="s">
        <v>396</v>
      </c>
      <c r="EB427" t="s">
        <v>396</v>
      </c>
      <c r="EC427" t="s">
        <v>396</v>
      </c>
      <c r="ED427">
        <v>12</v>
      </c>
      <c r="EE427">
        <v>14</v>
      </c>
      <c r="EF427">
        <v>32.700000000000003</v>
      </c>
      <c r="EG427">
        <v>4.5</v>
      </c>
      <c r="EH427">
        <v>6.2</v>
      </c>
      <c r="EI427">
        <v>32.700000000000003</v>
      </c>
      <c r="EJ427">
        <v>3.5</v>
      </c>
      <c r="EK427">
        <v>4.4000000000000004</v>
      </c>
      <c r="EL427">
        <v>4.5</v>
      </c>
      <c r="EM427">
        <v>3.2</v>
      </c>
      <c r="EN427">
        <v>3.2</v>
      </c>
      <c r="EO427">
        <v>4.5</v>
      </c>
      <c r="EP427" t="s">
        <v>396</v>
      </c>
      <c r="EQ427" t="s">
        <v>396</v>
      </c>
      <c r="ER427" t="s">
        <v>396</v>
      </c>
      <c r="ES427" t="s">
        <v>396</v>
      </c>
      <c r="ET427" t="s">
        <v>396</v>
      </c>
      <c r="EU427" t="s">
        <v>396</v>
      </c>
      <c r="EV427">
        <v>61.2</v>
      </c>
      <c r="EW427">
        <v>90.6</v>
      </c>
      <c r="EX427">
        <v>93.4</v>
      </c>
      <c r="EY427" t="s">
        <v>396</v>
      </c>
      <c r="EZ427" t="s">
        <v>396</v>
      </c>
      <c r="FA427" t="s">
        <v>396</v>
      </c>
      <c r="FB427" t="s">
        <v>396</v>
      </c>
      <c r="FC427" t="s">
        <v>396</v>
      </c>
      <c r="FD427" t="s">
        <v>396</v>
      </c>
      <c r="FE427" t="s">
        <v>396</v>
      </c>
      <c r="FF427" t="s">
        <v>396</v>
      </c>
      <c r="FG427" t="s">
        <v>396</v>
      </c>
      <c r="FH427" t="s">
        <v>396</v>
      </c>
      <c r="FI427" t="s">
        <v>396</v>
      </c>
      <c r="FJ427" t="s">
        <v>396</v>
      </c>
      <c r="FK427" t="s">
        <v>396</v>
      </c>
      <c r="FL427" t="s">
        <v>396</v>
      </c>
      <c r="FM427" t="s">
        <v>396</v>
      </c>
      <c r="FN427" t="s">
        <v>396</v>
      </c>
      <c r="FO427" t="s">
        <v>396</v>
      </c>
      <c r="FP427" t="s">
        <v>396</v>
      </c>
      <c r="FQ427" t="s">
        <v>396</v>
      </c>
      <c r="FR427" t="s">
        <v>396</v>
      </c>
      <c r="FS427">
        <v>18140412</v>
      </c>
      <c r="FT427">
        <v>53080541</v>
      </c>
    </row>
    <row r="428" spans="1:176" hidden="1" x14ac:dyDescent="0.25">
      <c r="A428" s="13">
        <f t="shared" si="18"/>
        <v>18140411</v>
      </c>
      <c r="B428" s="13">
        <f t="shared" si="19"/>
        <v>53080534</v>
      </c>
      <c r="C428" s="14" t="str">
        <f>IF(ISNA(VLOOKUP(A428,ComponentTable!E:E,1,0)),"","Use")</f>
        <v/>
      </c>
      <c r="D428" s="14" t="str">
        <f t="shared" si="20"/>
        <v/>
      </c>
      <c r="E428">
        <v>1124</v>
      </c>
      <c r="F428" t="s">
        <v>751</v>
      </c>
      <c r="G428" t="s">
        <v>396</v>
      </c>
      <c r="H428" t="s">
        <v>725</v>
      </c>
      <c r="I428" t="s">
        <v>396</v>
      </c>
      <c r="J428">
        <v>1</v>
      </c>
      <c r="K428">
        <v>0</v>
      </c>
      <c r="L428">
        <v>0</v>
      </c>
      <c r="M428">
        <v>0</v>
      </c>
      <c r="N428">
        <v>41</v>
      </c>
      <c r="O428">
        <v>61</v>
      </c>
      <c r="P428">
        <v>76</v>
      </c>
      <c r="Q428">
        <v>41</v>
      </c>
      <c r="R428">
        <v>61</v>
      </c>
      <c r="S428">
        <v>76</v>
      </c>
      <c r="T428">
        <v>0</v>
      </c>
      <c r="U428">
        <v>0</v>
      </c>
      <c r="V428">
        <v>0</v>
      </c>
      <c r="W428">
        <v>0</v>
      </c>
      <c r="X428">
        <v>0</v>
      </c>
      <c r="Y428">
        <v>0</v>
      </c>
      <c r="Z428" t="s">
        <v>396</v>
      </c>
      <c r="AA428" t="s">
        <v>396</v>
      </c>
      <c r="AB428" t="s">
        <v>396</v>
      </c>
      <c r="AC428" t="s">
        <v>396</v>
      </c>
      <c r="AD428" t="s">
        <v>396</v>
      </c>
      <c r="AE428" t="s">
        <v>396</v>
      </c>
      <c r="AF428" t="s">
        <v>396</v>
      </c>
      <c r="AG428" t="s">
        <v>396</v>
      </c>
      <c r="AH428" t="s">
        <v>396</v>
      </c>
      <c r="AI428" t="s">
        <v>396</v>
      </c>
      <c r="AJ428" t="s">
        <v>396</v>
      </c>
      <c r="AK428" t="s">
        <v>396</v>
      </c>
      <c r="AL428" t="s">
        <v>396</v>
      </c>
      <c r="AM428" t="s">
        <v>396</v>
      </c>
      <c r="AN428" t="s">
        <v>396</v>
      </c>
      <c r="AO428" t="s">
        <v>396</v>
      </c>
      <c r="AP428" t="s">
        <v>396</v>
      </c>
      <c r="AQ428" t="s">
        <v>396</v>
      </c>
      <c r="AR428" t="s">
        <v>396</v>
      </c>
      <c r="AS428" t="s">
        <v>396</v>
      </c>
      <c r="AT428" t="s">
        <v>396</v>
      </c>
      <c r="AU428" t="s">
        <v>396</v>
      </c>
      <c r="AV428" t="s">
        <v>396</v>
      </c>
      <c r="AW428" t="s">
        <v>396</v>
      </c>
      <c r="AX428" t="s">
        <v>396</v>
      </c>
      <c r="AY428" t="s">
        <v>396</v>
      </c>
      <c r="AZ428" t="s">
        <v>396</v>
      </c>
      <c r="BA428" t="s">
        <v>396</v>
      </c>
      <c r="BB428" t="s">
        <v>396</v>
      </c>
      <c r="BC428" t="s">
        <v>396</v>
      </c>
      <c r="BD428" t="s">
        <v>396</v>
      </c>
      <c r="BE428" t="s">
        <v>396</v>
      </c>
      <c r="BF428" t="s">
        <v>396</v>
      </c>
      <c r="BG428" t="s">
        <v>396</v>
      </c>
      <c r="BH428" t="s">
        <v>396</v>
      </c>
      <c r="BI428" t="s">
        <v>396</v>
      </c>
      <c r="BJ428" t="s">
        <v>396</v>
      </c>
      <c r="BK428" t="s">
        <v>396</v>
      </c>
      <c r="BL428" t="s">
        <v>396</v>
      </c>
      <c r="BM428" t="s">
        <v>396</v>
      </c>
      <c r="BN428" t="s">
        <v>396</v>
      </c>
      <c r="BO428" t="s">
        <v>396</v>
      </c>
      <c r="BP428" t="s">
        <v>396</v>
      </c>
      <c r="BQ428" t="s">
        <v>396</v>
      </c>
      <c r="BR428" t="s">
        <v>396</v>
      </c>
      <c r="BS428">
        <v>60</v>
      </c>
      <c r="BT428">
        <v>75</v>
      </c>
      <c r="BU428">
        <v>90</v>
      </c>
      <c r="BV428" t="s">
        <v>396</v>
      </c>
      <c r="BW428" t="s">
        <v>396</v>
      </c>
      <c r="BX428" t="s">
        <v>396</v>
      </c>
      <c r="BY428">
        <v>0.25</v>
      </c>
      <c r="BZ428">
        <v>0.34</v>
      </c>
      <c r="CA428">
        <v>0.44</v>
      </c>
      <c r="CB428" t="s">
        <v>396</v>
      </c>
      <c r="CC428" t="s">
        <v>396</v>
      </c>
      <c r="CD428" t="s">
        <v>396</v>
      </c>
      <c r="CE428">
        <v>0.6</v>
      </c>
      <c r="CF428">
        <v>0.69</v>
      </c>
      <c r="CG428">
        <v>0.76</v>
      </c>
      <c r="CH428">
        <v>1.88</v>
      </c>
      <c r="CI428">
        <v>42</v>
      </c>
      <c r="CJ428">
        <v>92</v>
      </c>
      <c r="CK428">
        <v>141</v>
      </c>
      <c r="CL428">
        <v>0.35</v>
      </c>
      <c r="CM428">
        <v>0.4</v>
      </c>
      <c r="CN428">
        <v>0.45</v>
      </c>
      <c r="CO428" t="s">
        <v>396</v>
      </c>
      <c r="CP428" t="s">
        <v>396</v>
      </c>
      <c r="CQ428" t="s">
        <v>396</v>
      </c>
      <c r="CR428">
        <v>52</v>
      </c>
      <c r="CS428">
        <v>53.5</v>
      </c>
      <c r="CT428">
        <v>54.8</v>
      </c>
      <c r="CU428">
        <v>17.7</v>
      </c>
      <c r="CV428">
        <v>21.5</v>
      </c>
      <c r="CW428">
        <v>25.4</v>
      </c>
      <c r="CX428">
        <v>59</v>
      </c>
      <c r="CY428">
        <v>63</v>
      </c>
      <c r="CZ428">
        <v>67</v>
      </c>
      <c r="DA428" t="s">
        <v>396</v>
      </c>
      <c r="DB428" t="s">
        <v>396</v>
      </c>
      <c r="DC428" t="s">
        <v>396</v>
      </c>
      <c r="DD428" t="s">
        <v>396</v>
      </c>
      <c r="DE428" t="s">
        <v>396</v>
      </c>
      <c r="DF428" t="s">
        <v>396</v>
      </c>
      <c r="DG428" t="s">
        <v>396</v>
      </c>
      <c r="DH428" t="s">
        <v>396</v>
      </c>
      <c r="DI428" t="s">
        <v>396</v>
      </c>
      <c r="DJ428" t="s">
        <v>396</v>
      </c>
      <c r="DK428" t="s">
        <v>396</v>
      </c>
      <c r="DL428" t="s">
        <v>396</v>
      </c>
      <c r="DM428" t="s">
        <v>396</v>
      </c>
      <c r="DN428" t="s">
        <v>396</v>
      </c>
      <c r="DO428">
        <v>0</v>
      </c>
      <c r="DP428">
        <v>0</v>
      </c>
      <c r="DQ428">
        <v>0</v>
      </c>
      <c r="DR428">
        <v>0</v>
      </c>
      <c r="DS428">
        <v>0</v>
      </c>
      <c r="DT428">
        <v>0</v>
      </c>
      <c r="DU428">
        <v>0</v>
      </c>
      <c r="DV428">
        <v>1</v>
      </c>
      <c r="DW428">
        <v>4</v>
      </c>
      <c r="DX428">
        <v>0</v>
      </c>
      <c r="DY428">
        <v>1</v>
      </c>
      <c r="DZ428">
        <v>2</v>
      </c>
      <c r="EA428" t="s">
        <v>396</v>
      </c>
      <c r="EB428" t="s">
        <v>396</v>
      </c>
      <c r="EC428" t="s">
        <v>396</v>
      </c>
      <c r="ED428">
        <v>18.8</v>
      </c>
      <c r="EE428">
        <v>29</v>
      </c>
      <c r="EF428">
        <v>41.1</v>
      </c>
      <c r="EG428">
        <v>12.8</v>
      </c>
      <c r="EH428">
        <v>23.2</v>
      </c>
      <c r="EI428">
        <v>27.7</v>
      </c>
      <c r="EJ428" t="s">
        <v>396</v>
      </c>
      <c r="EK428" t="s">
        <v>396</v>
      </c>
      <c r="EL428" t="s">
        <v>396</v>
      </c>
      <c r="EM428">
        <v>3.5</v>
      </c>
      <c r="EN428">
        <v>4</v>
      </c>
      <c r="EO428">
        <v>4.4000000000000004</v>
      </c>
      <c r="EP428" t="s">
        <v>396</v>
      </c>
      <c r="EQ428" t="s">
        <v>396</v>
      </c>
      <c r="ER428" t="s">
        <v>396</v>
      </c>
      <c r="ES428" t="s">
        <v>396</v>
      </c>
      <c r="ET428" t="s">
        <v>396</v>
      </c>
      <c r="EU428" t="s">
        <v>396</v>
      </c>
      <c r="EV428">
        <v>68.7</v>
      </c>
      <c r="EW428">
        <v>81</v>
      </c>
      <c r="EX428">
        <v>95.4</v>
      </c>
      <c r="EY428" t="s">
        <v>396</v>
      </c>
      <c r="EZ428" t="s">
        <v>396</v>
      </c>
      <c r="FA428" t="s">
        <v>396</v>
      </c>
      <c r="FB428" t="s">
        <v>396</v>
      </c>
      <c r="FC428" t="s">
        <v>396</v>
      </c>
      <c r="FD428" t="s">
        <v>396</v>
      </c>
      <c r="FE428" t="s">
        <v>396</v>
      </c>
      <c r="FF428" t="s">
        <v>396</v>
      </c>
      <c r="FG428" t="s">
        <v>396</v>
      </c>
      <c r="FH428" t="s">
        <v>396</v>
      </c>
      <c r="FI428" t="s">
        <v>396</v>
      </c>
      <c r="FJ428" t="s">
        <v>396</v>
      </c>
      <c r="FK428" t="s">
        <v>396</v>
      </c>
      <c r="FL428" t="s">
        <v>396</v>
      </c>
      <c r="FM428" t="s">
        <v>396</v>
      </c>
      <c r="FN428" t="s">
        <v>396</v>
      </c>
      <c r="FO428" t="s">
        <v>396</v>
      </c>
      <c r="FP428" t="s">
        <v>396</v>
      </c>
      <c r="FQ428" t="s">
        <v>396</v>
      </c>
      <c r="FR428" t="s">
        <v>396</v>
      </c>
      <c r="FS428">
        <v>18140411</v>
      </c>
      <c r="FT428">
        <v>53080534</v>
      </c>
    </row>
    <row r="429" spans="1:176" hidden="1" x14ac:dyDescent="0.25">
      <c r="A429" s="13">
        <f t="shared" si="18"/>
        <v>18140411</v>
      </c>
      <c r="B429" s="13">
        <f t="shared" si="19"/>
        <v>53080535</v>
      </c>
      <c r="C429" s="14" t="str">
        <f>IF(ISNA(VLOOKUP(A429,ComponentTable!E:E,1,0)),"","Use")</f>
        <v/>
      </c>
      <c r="D429" s="14" t="str">
        <f t="shared" si="20"/>
        <v/>
      </c>
      <c r="E429">
        <v>1125</v>
      </c>
      <c r="F429" t="s">
        <v>752</v>
      </c>
      <c r="G429" t="s">
        <v>396</v>
      </c>
      <c r="H429" t="s">
        <v>704</v>
      </c>
      <c r="I429" t="s">
        <v>396</v>
      </c>
      <c r="J429">
        <v>1</v>
      </c>
      <c r="K429">
        <v>49</v>
      </c>
      <c r="L429">
        <v>81</v>
      </c>
      <c r="M429">
        <v>129</v>
      </c>
      <c r="N429">
        <v>57</v>
      </c>
      <c r="O429">
        <v>89</v>
      </c>
      <c r="P429">
        <v>175</v>
      </c>
      <c r="Q429">
        <v>8</v>
      </c>
      <c r="R429">
        <v>8</v>
      </c>
      <c r="S429">
        <v>46</v>
      </c>
      <c r="T429">
        <v>0</v>
      </c>
      <c r="U429">
        <v>0</v>
      </c>
      <c r="V429">
        <v>0</v>
      </c>
      <c r="W429">
        <v>0</v>
      </c>
      <c r="X429">
        <v>0</v>
      </c>
      <c r="Y429">
        <v>0</v>
      </c>
      <c r="Z429">
        <v>100</v>
      </c>
      <c r="AA429">
        <v>100</v>
      </c>
      <c r="AB429">
        <v>100</v>
      </c>
      <c r="AC429">
        <v>100</v>
      </c>
      <c r="AD429">
        <v>100</v>
      </c>
      <c r="AE429">
        <v>100</v>
      </c>
      <c r="AF429">
        <v>68</v>
      </c>
      <c r="AG429">
        <v>77</v>
      </c>
      <c r="AH429">
        <v>84</v>
      </c>
      <c r="AI429">
        <v>6</v>
      </c>
      <c r="AJ429">
        <v>9</v>
      </c>
      <c r="AK429">
        <v>16</v>
      </c>
      <c r="AL429">
        <v>90</v>
      </c>
      <c r="AM429">
        <v>95</v>
      </c>
      <c r="AN429">
        <v>99.9</v>
      </c>
      <c r="AO429">
        <v>0</v>
      </c>
      <c r="AP429">
        <v>0.7</v>
      </c>
      <c r="AQ429">
        <v>1</v>
      </c>
      <c r="AR429">
        <v>5</v>
      </c>
      <c r="AS429">
        <v>13</v>
      </c>
      <c r="AT429">
        <v>20</v>
      </c>
      <c r="AU429">
        <v>15</v>
      </c>
      <c r="AV429">
        <v>36.799999999999997</v>
      </c>
      <c r="AW429">
        <v>45</v>
      </c>
      <c r="AX429">
        <v>25</v>
      </c>
      <c r="AY429">
        <v>37.4</v>
      </c>
      <c r="AZ429">
        <v>45</v>
      </c>
      <c r="BA429">
        <v>2</v>
      </c>
      <c r="BB429">
        <v>7.1</v>
      </c>
      <c r="BC429">
        <v>15</v>
      </c>
      <c r="BD429">
        <v>0</v>
      </c>
      <c r="BE429">
        <v>2</v>
      </c>
      <c r="BF429">
        <v>9.9</v>
      </c>
      <c r="BG429" t="s">
        <v>396</v>
      </c>
      <c r="BH429">
        <v>1</v>
      </c>
      <c r="BI429" t="s">
        <v>396</v>
      </c>
      <c r="BJ429" t="s">
        <v>396</v>
      </c>
      <c r="BK429">
        <v>1</v>
      </c>
      <c r="BL429" t="s">
        <v>396</v>
      </c>
      <c r="BM429">
        <v>0.1</v>
      </c>
      <c r="BN429">
        <v>3</v>
      </c>
      <c r="BO429">
        <v>7</v>
      </c>
      <c r="BP429">
        <v>0</v>
      </c>
      <c r="BQ429">
        <v>0</v>
      </c>
      <c r="BR429">
        <v>0</v>
      </c>
      <c r="BS429">
        <v>0.5</v>
      </c>
      <c r="BT429">
        <v>2</v>
      </c>
      <c r="BU429">
        <v>5</v>
      </c>
      <c r="BV429" t="s">
        <v>396</v>
      </c>
      <c r="BW429" t="s">
        <v>396</v>
      </c>
      <c r="BX429" t="s">
        <v>396</v>
      </c>
      <c r="BY429">
        <v>1.52</v>
      </c>
      <c r="BZ429">
        <v>1.58</v>
      </c>
      <c r="CA429">
        <v>1.65</v>
      </c>
      <c r="CB429" t="s">
        <v>396</v>
      </c>
      <c r="CC429" t="s">
        <v>396</v>
      </c>
      <c r="CD429" t="s">
        <v>396</v>
      </c>
      <c r="CE429">
        <v>1.56</v>
      </c>
      <c r="CF429">
        <v>1.62</v>
      </c>
      <c r="CG429">
        <v>1.67</v>
      </c>
      <c r="CH429">
        <v>2.6</v>
      </c>
      <c r="CI429">
        <v>42</v>
      </c>
      <c r="CJ429">
        <v>92</v>
      </c>
      <c r="CK429">
        <v>141</v>
      </c>
      <c r="CL429">
        <v>0.02</v>
      </c>
      <c r="CM429">
        <v>0.04</v>
      </c>
      <c r="CN429">
        <v>0.06</v>
      </c>
      <c r="CO429">
        <v>9.8000000000000007</v>
      </c>
      <c r="CP429">
        <v>15.6</v>
      </c>
      <c r="CQ429">
        <v>19.600000000000001</v>
      </c>
      <c r="CR429">
        <v>5.5</v>
      </c>
      <c r="CS429">
        <v>12</v>
      </c>
      <c r="CT429">
        <v>17.600000000000001</v>
      </c>
      <c r="CU429">
        <v>0.9</v>
      </c>
      <c r="CV429">
        <v>5.2</v>
      </c>
      <c r="CW429">
        <v>12.5</v>
      </c>
      <c r="CX429">
        <v>35</v>
      </c>
      <c r="CY429">
        <v>37</v>
      </c>
      <c r="CZ429">
        <v>39</v>
      </c>
      <c r="DA429">
        <v>0</v>
      </c>
      <c r="DB429">
        <v>0.8</v>
      </c>
      <c r="DC429">
        <v>1.9</v>
      </c>
      <c r="DD429">
        <v>0</v>
      </c>
      <c r="DE429">
        <v>0</v>
      </c>
      <c r="DF429">
        <v>0</v>
      </c>
      <c r="DG429">
        <v>0</v>
      </c>
      <c r="DH429">
        <v>0</v>
      </c>
      <c r="DI429">
        <v>0</v>
      </c>
      <c r="DJ429">
        <v>0</v>
      </c>
      <c r="DK429">
        <v>0</v>
      </c>
      <c r="DL429">
        <v>0</v>
      </c>
      <c r="DM429">
        <v>0.02</v>
      </c>
      <c r="DN429">
        <v>0.02</v>
      </c>
      <c r="DO429">
        <v>0</v>
      </c>
      <c r="DP429">
        <v>0</v>
      </c>
      <c r="DQ429">
        <v>0</v>
      </c>
      <c r="DR429">
        <v>0</v>
      </c>
      <c r="DS429">
        <v>0</v>
      </c>
      <c r="DT429">
        <v>0</v>
      </c>
      <c r="DU429">
        <v>0</v>
      </c>
      <c r="DV429">
        <v>1</v>
      </c>
      <c r="DW429">
        <v>4</v>
      </c>
      <c r="DX429">
        <v>0</v>
      </c>
      <c r="DY429">
        <v>1</v>
      </c>
      <c r="DZ429">
        <v>2</v>
      </c>
      <c r="EA429" t="s">
        <v>396</v>
      </c>
      <c r="EB429" t="s">
        <v>396</v>
      </c>
      <c r="EC429" t="s">
        <v>396</v>
      </c>
      <c r="ED429">
        <v>0.2</v>
      </c>
      <c r="EE429">
        <v>4.0999999999999996</v>
      </c>
      <c r="EF429">
        <v>9.4</v>
      </c>
      <c r="EG429">
        <v>0.2</v>
      </c>
      <c r="EH429">
        <v>4.0999999999999996</v>
      </c>
      <c r="EI429">
        <v>8</v>
      </c>
      <c r="EJ429">
        <v>3.5</v>
      </c>
      <c r="EK429">
        <v>5.3</v>
      </c>
      <c r="EL429">
        <v>6</v>
      </c>
      <c r="EM429" t="s">
        <v>396</v>
      </c>
      <c r="EN429" t="s">
        <v>396</v>
      </c>
      <c r="EO429" t="s">
        <v>396</v>
      </c>
      <c r="EP429" t="s">
        <v>396</v>
      </c>
      <c r="EQ429" t="s">
        <v>396</v>
      </c>
      <c r="ER429" t="s">
        <v>396</v>
      </c>
      <c r="ES429" t="s">
        <v>396</v>
      </c>
      <c r="ET429" t="s">
        <v>396</v>
      </c>
      <c r="EU429" t="s">
        <v>396</v>
      </c>
      <c r="EV429">
        <v>10</v>
      </c>
      <c r="EW429">
        <v>12.4</v>
      </c>
      <c r="EX429">
        <v>17.100000000000001</v>
      </c>
      <c r="EY429" t="s">
        <v>396</v>
      </c>
      <c r="EZ429" t="s">
        <v>396</v>
      </c>
      <c r="FA429" t="s">
        <v>396</v>
      </c>
      <c r="FB429" t="s">
        <v>396</v>
      </c>
      <c r="FC429" t="s">
        <v>396</v>
      </c>
      <c r="FD429" t="s">
        <v>396</v>
      </c>
      <c r="FE429" t="s">
        <v>396</v>
      </c>
      <c r="FF429" t="s">
        <v>396</v>
      </c>
      <c r="FG429" t="s">
        <v>396</v>
      </c>
      <c r="FH429" t="s">
        <v>396</v>
      </c>
      <c r="FI429" t="s">
        <v>396</v>
      </c>
      <c r="FJ429" t="s">
        <v>396</v>
      </c>
      <c r="FK429" t="s">
        <v>396</v>
      </c>
      <c r="FL429" t="s">
        <v>396</v>
      </c>
      <c r="FM429" t="s">
        <v>396</v>
      </c>
      <c r="FN429" t="s">
        <v>396</v>
      </c>
      <c r="FO429" t="s">
        <v>396</v>
      </c>
      <c r="FP429" t="s">
        <v>396</v>
      </c>
      <c r="FQ429" t="s">
        <v>396</v>
      </c>
      <c r="FR429" t="s">
        <v>396</v>
      </c>
      <c r="FS429">
        <v>18140411</v>
      </c>
      <c r="FT429">
        <v>53080535</v>
      </c>
    </row>
    <row r="430" spans="1:176" hidden="1" x14ac:dyDescent="0.25">
      <c r="A430" s="13">
        <f t="shared" si="18"/>
        <v>18140411</v>
      </c>
      <c r="B430" s="13">
        <f t="shared" si="19"/>
        <v>53080536</v>
      </c>
      <c r="C430" s="14" t="str">
        <f>IF(ISNA(VLOOKUP(A430,ComponentTable!E:E,1,0)),"","Use")</f>
        <v/>
      </c>
      <c r="D430" s="14" t="str">
        <f t="shared" si="20"/>
        <v/>
      </c>
      <c r="E430">
        <v>1126</v>
      </c>
      <c r="F430" t="s">
        <v>753</v>
      </c>
      <c r="G430" t="s">
        <v>396</v>
      </c>
      <c r="H430" t="s">
        <v>725</v>
      </c>
      <c r="I430" t="s">
        <v>396</v>
      </c>
      <c r="J430">
        <v>2</v>
      </c>
      <c r="K430">
        <v>41</v>
      </c>
      <c r="L430">
        <v>61</v>
      </c>
      <c r="M430">
        <v>76</v>
      </c>
      <c r="N430">
        <v>49</v>
      </c>
      <c r="O430">
        <v>81</v>
      </c>
      <c r="P430">
        <v>129</v>
      </c>
      <c r="Q430">
        <v>0</v>
      </c>
      <c r="R430">
        <v>20</v>
      </c>
      <c r="S430">
        <v>88</v>
      </c>
      <c r="T430">
        <v>0</v>
      </c>
      <c r="U430">
        <v>0</v>
      </c>
      <c r="V430">
        <v>0</v>
      </c>
      <c r="W430">
        <v>0</v>
      </c>
      <c r="X430">
        <v>0</v>
      </c>
      <c r="Y430">
        <v>0</v>
      </c>
      <c r="Z430" t="s">
        <v>396</v>
      </c>
      <c r="AA430" t="s">
        <v>396</v>
      </c>
      <c r="AB430" t="s">
        <v>396</v>
      </c>
      <c r="AC430" t="s">
        <v>396</v>
      </c>
      <c r="AD430" t="s">
        <v>396</v>
      </c>
      <c r="AE430" t="s">
        <v>396</v>
      </c>
      <c r="AF430" t="s">
        <v>396</v>
      </c>
      <c r="AG430" t="s">
        <v>396</v>
      </c>
      <c r="AH430" t="s">
        <v>396</v>
      </c>
      <c r="AI430" t="s">
        <v>396</v>
      </c>
      <c r="AJ430" t="s">
        <v>396</v>
      </c>
      <c r="AK430" t="s">
        <v>396</v>
      </c>
      <c r="AL430" t="s">
        <v>396</v>
      </c>
      <c r="AM430" t="s">
        <v>396</v>
      </c>
      <c r="AN430" t="s">
        <v>396</v>
      </c>
      <c r="AO430" t="s">
        <v>396</v>
      </c>
      <c r="AP430" t="s">
        <v>396</v>
      </c>
      <c r="AQ430" t="s">
        <v>396</v>
      </c>
      <c r="AR430" t="s">
        <v>396</v>
      </c>
      <c r="AS430" t="s">
        <v>396</v>
      </c>
      <c r="AT430" t="s">
        <v>396</v>
      </c>
      <c r="AU430" t="s">
        <v>396</v>
      </c>
      <c r="AV430" t="s">
        <v>396</v>
      </c>
      <c r="AW430" t="s">
        <v>396</v>
      </c>
      <c r="AX430" t="s">
        <v>396</v>
      </c>
      <c r="AY430" t="s">
        <v>396</v>
      </c>
      <c r="AZ430" t="s">
        <v>396</v>
      </c>
      <c r="BA430" t="s">
        <v>396</v>
      </c>
      <c r="BB430" t="s">
        <v>396</v>
      </c>
      <c r="BC430" t="s">
        <v>396</v>
      </c>
      <c r="BD430" t="s">
        <v>396</v>
      </c>
      <c r="BE430" t="s">
        <v>396</v>
      </c>
      <c r="BF430" t="s">
        <v>396</v>
      </c>
      <c r="BG430" t="s">
        <v>396</v>
      </c>
      <c r="BH430" t="s">
        <v>396</v>
      </c>
      <c r="BI430" t="s">
        <v>396</v>
      </c>
      <c r="BJ430" t="s">
        <v>396</v>
      </c>
      <c r="BK430" t="s">
        <v>396</v>
      </c>
      <c r="BL430" t="s">
        <v>396</v>
      </c>
      <c r="BM430" t="s">
        <v>396</v>
      </c>
      <c r="BN430" t="s">
        <v>396</v>
      </c>
      <c r="BO430" t="s">
        <v>396</v>
      </c>
      <c r="BP430" t="s">
        <v>396</v>
      </c>
      <c r="BQ430" t="s">
        <v>396</v>
      </c>
      <c r="BR430" t="s">
        <v>396</v>
      </c>
      <c r="BS430">
        <v>45</v>
      </c>
      <c r="BT430">
        <v>60</v>
      </c>
      <c r="BU430">
        <v>85</v>
      </c>
      <c r="BV430" t="s">
        <v>396</v>
      </c>
      <c r="BW430" t="s">
        <v>396</v>
      </c>
      <c r="BX430" t="s">
        <v>396</v>
      </c>
      <c r="BY430">
        <v>0.25</v>
      </c>
      <c r="BZ430">
        <v>0.34</v>
      </c>
      <c r="CA430">
        <v>0.44</v>
      </c>
      <c r="CB430" t="s">
        <v>396</v>
      </c>
      <c r="CC430" t="s">
        <v>396</v>
      </c>
      <c r="CD430" t="s">
        <v>396</v>
      </c>
      <c r="CE430">
        <v>0.6</v>
      </c>
      <c r="CF430">
        <v>0.69</v>
      </c>
      <c r="CG430">
        <v>0.76</v>
      </c>
      <c r="CH430">
        <v>1.88</v>
      </c>
      <c r="CI430">
        <v>42</v>
      </c>
      <c r="CJ430">
        <v>92</v>
      </c>
      <c r="CK430">
        <v>141</v>
      </c>
      <c r="CL430">
        <v>0.35</v>
      </c>
      <c r="CM430">
        <v>0.4</v>
      </c>
      <c r="CN430">
        <v>0.45</v>
      </c>
      <c r="CO430" t="s">
        <v>396</v>
      </c>
      <c r="CP430" t="s">
        <v>396</v>
      </c>
      <c r="CQ430" t="s">
        <v>396</v>
      </c>
      <c r="CR430">
        <v>50.2</v>
      </c>
      <c r="CS430">
        <v>52</v>
      </c>
      <c r="CT430">
        <v>54.4</v>
      </c>
      <c r="CU430">
        <v>13.8</v>
      </c>
      <c r="CV430">
        <v>17.7</v>
      </c>
      <c r="CW430">
        <v>24.1</v>
      </c>
      <c r="CX430">
        <v>59</v>
      </c>
      <c r="CY430">
        <v>63</v>
      </c>
      <c r="CZ430">
        <v>67</v>
      </c>
      <c r="DA430" t="s">
        <v>396</v>
      </c>
      <c r="DB430" t="s">
        <v>396</v>
      </c>
      <c r="DC430" t="s">
        <v>396</v>
      </c>
      <c r="DD430" t="s">
        <v>396</v>
      </c>
      <c r="DE430" t="s">
        <v>396</v>
      </c>
      <c r="DF430" t="s">
        <v>396</v>
      </c>
      <c r="DG430" t="s">
        <v>396</v>
      </c>
      <c r="DH430" t="s">
        <v>396</v>
      </c>
      <c r="DI430" t="s">
        <v>396</v>
      </c>
      <c r="DJ430" t="s">
        <v>396</v>
      </c>
      <c r="DK430" t="s">
        <v>396</v>
      </c>
      <c r="DL430" t="s">
        <v>396</v>
      </c>
      <c r="DM430" t="s">
        <v>396</v>
      </c>
      <c r="DN430" t="s">
        <v>396</v>
      </c>
      <c r="DO430">
        <v>0</v>
      </c>
      <c r="DP430">
        <v>0</v>
      </c>
      <c r="DQ430">
        <v>0</v>
      </c>
      <c r="DR430">
        <v>0</v>
      </c>
      <c r="DS430">
        <v>0</v>
      </c>
      <c r="DT430">
        <v>0</v>
      </c>
      <c r="DU430">
        <v>0</v>
      </c>
      <c r="DV430">
        <v>1</v>
      </c>
      <c r="DW430">
        <v>4</v>
      </c>
      <c r="DX430">
        <v>0</v>
      </c>
      <c r="DY430">
        <v>1</v>
      </c>
      <c r="DZ430">
        <v>2</v>
      </c>
      <c r="EA430" t="s">
        <v>396</v>
      </c>
      <c r="EB430" t="s">
        <v>396</v>
      </c>
      <c r="EC430" t="s">
        <v>396</v>
      </c>
      <c r="ED430">
        <v>15.3</v>
      </c>
      <c r="EE430">
        <v>24.8</v>
      </c>
      <c r="EF430">
        <v>39.5</v>
      </c>
      <c r="EG430">
        <v>5.2</v>
      </c>
      <c r="EH430">
        <v>11.2</v>
      </c>
      <c r="EI430">
        <v>28.8</v>
      </c>
      <c r="EJ430" t="s">
        <v>396</v>
      </c>
      <c r="EK430" t="s">
        <v>396</v>
      </c>
      <c r="EL430" t="s">
        <v>396</v>
      </c>
      <c r="EM430">
        <v>3.5</v>
      </c>
      <c r="EN430">
        <v>4</v>
      </c>
      <c r="EO430">
        <v>4.4000000000000004</v>
      </c>
      <c r="EP430" t="s">
        <v>396</v>
      </c>
      <c r="EQ430" t="s">
        <v>396</v>
      </c>
      <c r="ER430" t="s">
        <v>396</v>
      </c>
      <c r="ES430" t="s">
        <v>396</v>
      </c>
      <c r="ET430" t="s">
        <v>396</v>
      </c>
      <c r="EU430" t="s">
        <v>396</v>
      </c>
      <c r="EV430">
        <v>64.599999999999994</v>
      </c>
      <c r="EW430">
        <v>76.900000000000006</v>
      </c>
      <c r="EX430">
        <v>94.1</v>
      </c>
      <c r="EY430" t="s">
        <v>396</v>
      </c>
      <c r="EZ430" t="s">
        <v>396</v>
      </c>
      <c r="FA430" t="s">
        <v>396</v>
      </c>
      <c r="FB430" t="s">
        <v>396</v>
      </c>
      <c r="FC430" t="s">
        <v>396</v>
      </c>
      <c r="FD430" t="s">
        <v>396</v>
      </c>
      <c r="FE430" t="s">
        <v>396</v>
      </c>
      <c r="FF430" t="s">
        <v>396</v>
      </c>
      <c r="FG430" t="s">
        <v>396</v>
      </c>
      <c r="FH430" t="s">
        <v>396</v>
      </c>
      <c r="FI430" t="s">
        <v>396</v>
      </c>
      <c r="FJ430" t="s">
        <v>396</v>
      </c>
      <c r="FK430" t="s">
        <v>396</v>
      </c>
      <c r="FL430" t="s">
        <v>396</v>
      </c>
      <c r="FM430" t="s">
        <v>396</v>
      </c>
      <c r="FN430" t="s">
        <v>396</v>
      </c>
      <c r="FO430" t="s">
        <v>396</v>
      </c>
      <c r="FP430" t="s">
        <v>396</v>
      </c>
      <c r="FQ430" t="s">
        <v>396</v>
      </c>
      <c r="FR430" t="s">
        <v>396</v>
      </c>
      <c r="FS430">
        <v>18140411</v>
      </c>
      <c r="FT430">
        <v>53080536</v>
      </c>
    </row>
    <row r="431" spans="1:176" hidden="1" x14ac:dyDescent="0.25">
      <c r="A431" s="13">
        <f t="shared" si="18"/>
        <v>18140411</v>
      </c>
      <c r="B431" s="13">
        <f t="shared" si="19"/>
        <v>53080537</v>
      </c>
      <c r="C431" s="14" t="str">
        <f>IF(ISNA(VLOOKUP(A431,ComponentTable!E:E,1,0)),"","Use")</f>
        <v/>
      </c>
      <c r="D431" s="14" t="str">
        <f t="shared" si="20"/>
        <v/>
      </c>
      <c r="E431">
        <v>1127</v>
      </c>
      <c r="F431" t="s">
        <v>754</v>
      </c>
      <c r="G431" t="s">
        <v>396</v>
      </c>
      <c r="H431" t="s">
        <v>704</v>
      </c>
      <c r="I431" t="s">
        <v>396</v>
      </c>
      <c r="J431">
        <v>2</v>
      </c>
      <c r="K431">
        <v>57</v>
      </c>
      <c r="L431">
        <v>89</v>
      </c>
      <c r="M431">
        <v>175</v>
      </c>
      <c r="N431">
        <v>72</v>
      </c>
      <c r="O431">
        <v>112</v>
      </c>
      <c r="P431">
        <v>202</v>
      </c>
      <c r="Q431">
        <v>0</v>
      </c>
      <c r="R431">
        <v>23</v>
      </c>
      <c r="S431">
        <v>38</v>
      </c>
      <c r="T431">
        <v>0</v>
      </c>
      <c r="U431">
        <v>0</v>
      </c>
      <c r="V431">
        <v>0</v>
      </c>
      <c r="W431">
        <v>0</v>
      </c>
      <c r="X431">
        <v>0</v>
      </c>
      <c r="Y431">
        <v>0</v>
      </c>
      <c r="Z431">
        <v>100</v>
      </c>
      <c r="AA431">
        <v>100</v>
      </c>
      <c r="AB431">
        <v>100</v>
      </c>
      <c r="AC431">
        <v>100</v>
      </c>
      <c r="AD431">
        <v>100</v>
      </c>
      <c r="AE431">
        <v>100</v>
      </c>
      <c r="AF431">
        <v>68</v>
      </c>
      <c r="AG431">
        <v>77</v>
      </c>
      <c r="AH431">
        <v>84</v>
      </c>
      <c r="AI431">
        <v>6</v>
      </c>
      <c r="AJ431">
        <v>9</v>
      </c>
      <c r="AK431">
        <v>16</v>
      </c>
      <c r="AL431">
        <v>90</v>
      </c>
      <c r="AM431">
        <v>95</v>
      </c>
      <c r="AN431">
        <v>99.9</v>
      </c>
      <c r="AO431">
        <v>0</v>
      </c>
      <c r="AP431">
        <v>0.7</v>
      </c>
      <c r="AQ431">
        <v>1</v>
      </c>
      <c r="AR431">
        <v>5</v>
      </c>
      <c r="AS431">
        <v>13</v>
      </c>
      <c r="AT431">
        <v>20</v>
      </c>
      <c r="AU431">
        <v>15</v>
      </c>
      <c r="AV431">
        <v>36.799999999999997</v>
      </c>
      <c r="AW431">
        <v>45</v>
      </c>
      <c r="AX431">
        <v>25</v>
      </c>
      <c r="AY431">
        <v>37.4</v>
      </c>
      <c r="AZ431">
        <v>45</v>
      </c>
      <c r="BA431">
        <v>2</v>
      </c>
      <c r="BB431">
        <v>7.1</v>
      </c>
      <c r="BC431">
        <v>15</v>
      </c>
      <c r="BD431">
        <v>0</v>
      </c>
      <c r="BE431">
        <v>2</v>
      </c>
      <c r="BF431">
        <v>9.9</v>
      </c>
      <c r="BG431" t="s">
        <v>396</v>
      </c>
      <c r="BH431">
        <v>1</v>
      </c>
      <c r="BI431" t="s">
        <v>396</v>
      </c>
      <c r="BJ431" t="s">
        <v>396</v>
      </c>
      <c r="BK431">
        <v>1</v>
      </c>
      <c r="BL431" t="s">
        <v>396</v>
      </c>
      <c r="BM431">
        <v>0.1</v>
      </c>
      <c r="BN431">
        <v>3</v>
      </c>
      <c r="BO431">
        <v>7</v>
      </c>
      <c r="BP431">
        <v>0</v>
      </c>
      <c r="BQ431">
        <v>0</v>
      </c>
      <c r="BR431">
        <v>0</v>
      </c>
      <c r="BS431">
        <v>0.25</v>
      </c>
      <c r="BT431">
        <v>0.75</v>
      </c>
      <c r="BU431">
        <v>2</v>
      </c>
      <c r="BV431" t="s">
        <v>396</v>
      </c>
      <c r="BW431" t="s">
        <v>396</v>
      </c>
      <c r="BX431" t="s">
        <v>396</v>
      </c>
      <c r="BY431">
        <v>1.52</v>
      </c>
      <c r="BZ431">
        <v>1.58</v>
      </c>
      <c r="CA431">
        <v>1.65</v>
      </c>
      <c r="CB431" t="s">
        <v>396</v>
      </c>
      <c r="CC431" t="s">
        <v>396</v>
      </c>
      <c r="CD431" t="s">
        <v>396</v>
      </c>
      <c r="CE431">
        <v>1.55</v>
      </c>
      <c r="CF431">
        <v>1.61</v>
      </c>
      <c r="CG431">
        <v>1.65</v>
      </c>
      <c r="CH431">
        <v>2.6</v>
      </c>
      <c r="CI431">
        <v>42</v>
      </c>
      <c r="CJ431">
        <v>92</v>
      </c>
      <c r="CK431">
        <v>141</v>
      </c>
      <c r="CL431">
        <v>0.02</v>
      </c>
      <c r="CM431">
        <v>0.04</v>
      </c>
      <c r="CN431">
        <v>0.06</v>
      </c>
      <c r="CO431">
        <v>8.3000000000000007</v>
      </c>
      <c r="CP431">
        <v>13.8</v>
      </c>
      <c r="CQ431">
        <v>17.399999999999999</v>
      </c>
      <c r="CR431">
        <v>4.2</v>
      </c>
      <c r="CS431">
        <v>9.8000000000000007</v>
      </c>
      <c r="CT431">
        <v>14.5</v>
      </c>
      <c r="CU431">
        <v>0.5</v>
      </c>
      <c r="CV431">
        <v>3.3</v>
      </c>
      <c r="CW431">
        <v>7.9</v>
      </c>
      <c r="CX431">
        <v>35</v>
      </c>
      <c r="CY431">
        <v>37</v>
      </c>
      <c r="CZ431">
        <v>39</v>
      </c>
      <c r="DA431">
        <v>0</v>
      </c>
      <c r="DB431">
        <v>0.6</v>
      </c>
      <c r="DC431">
        <v>1.5</v>
      </c>
      <c r="DD431">
        <v>0</v>
      </c>
      <c r="DE431">
        <v>0</v>
      </c>
      <c r="DF431">
        <v>0</v>
      </c>
      <c r="DG431">
        <v>0</v>
      </c>
      <c r="DH431">
        <v>0</v>
      </c>
      <c r="DI431">
        <v>0</v>
      </c>
      <c r="DJ431">
        <v>0</v>
      </c>
      <c r="DK431">
        <v>0</v>
      </c>
      <c r="DL431">
        <v>0</v>
      </c>
      <c r="DM431">
        <v>0.02</v>
      </c>
      <c r="DN431">
        <v>0.02</v>
      </c>
      <c r="DO431">
        <v>0</v>
      </c>
      <c r="DP431">
        <v>0</v>
      </c>
      <c r="DQ431">
        <v>0</v>
      </c>
      <c r="DR431">
        <v>0</v>
      </c>
      <c r="DS431">
        <v>0</v>
      </c>
      <c r="DT431">
        <v>0</v>
      </c>
      <c r="DU431">
        <v>0</v>
      </c>
      <c r="DV431">
        <v>1</v>
      </c>
      <c r="DW431">
        <v>4</v>
      </c>
      <c r="DX431">
        <v>0</v>
      </c>
      <c r="DY431">
        <v>1</v>
      </c>
      <c r="DZ431">
        <v>2</v>
      </c>
      <c r="EA431" t="s">
        <v>396</v>
      </c>
      <c r="EB431" t="s">
        <v>396</v>
      </c>
      <c r="EC431" t="s">
        <v>396</v>
      </c>
      <c r="ED431">
        <v>0.2</v>
      </c>
      <c r="EE431">
        <v>3.2</v>
      </c>
      <c r="EF431">
        <v>7.6</v>
      </c>
      <c r="EG431">
        <v>0.2</v>
      </c>
      <c r="EH431">
        <v>3.2</v>
      </c>
      <c r="EI431">
        <v>5</v>
      </c>
      <c r="EJ431">
        <v>3.5</v>
      </c>
      <c r="EK431">
        <v>5.3</v>
      </c>
      <c r="EL431">
        <v>6</v>
      </c>
      <c r="EM431" t="s">
        <v>396</v>
      </c>
      <c r="EN431" t="s">
        <v>396</v>
      </c>
      <c r="EO431" t="s">
        <v>396</v>
      </c>
      <c r="EP431" t="s">
        <v>396</v>
      </c>
      <c r="EQ431" t="s">
        <v>396</v>
      </c>
      <c r="ER431" t="s">
        <v>396</v>
      </c>
      <c r="ES431" t="s">
        <v>396</v>
      </c>
      <c r="ET431" t="s">
        <v>396</v>
      </c>
      <c r="EU431" t="s">
        <v>396</v>
      </c>
      <c r="EV431">
        <v>9.6</v>
      </c>
      <c r="EW431">
        <v>10.4</v>
      </c>
      <c r="EX431">
        <v>12.4</v>
      </c>
      <c r="EY431" t="s">
        <v>396</v>
      </c>
      <c r="EZ431" t="s">
        <v>396</v>
      </c>
      <c r="FA431" t="s">
        <v>396</v>
      </c>
      <c r="FB431" t="s">
        <v>396</v>
      </c>
      <c r="FC431" t="s">
        <v>396</v>
      </c>
      <c r="FD431" t="s">
        <v>396</v>
      </c>
      <c r="FE431" t="s">
        <v>396</v>
      </c>
      <c r="FF431" t="s">
        <v>396</v>
      </c>
      <c r="FG431" t="s">
        <v>396</v>
      </c>
      <c r="FH431" t="s">
        <v>396</v>
      </c>
      <c r="FI431" t="s">
        <v>396</v>
      </c>
      <c r="FJ431" t="s">
        <v>396</v>
      </c>
      <c r="FK431" t="s">
        <v>396</v>
      </c>
      <c r="FL431" t="s">
        <v>396</v>
      </c>
      <c r="FM431" t="s">
        <v>396</v>
      </c>
      <c r="FN431" t="s">
        <v>396</v>
      </c>
      <c r="FO431" t="s">
        <v>396</v>
      </c>
      <c r="FP431" t="s">
        <v>396</v>
      </c>
      <c r="FQ431" t="s">
        <v>396</v>
      </c>
      <c r="FR431" t="s">
        <v>396</v>
      </c>
      <c r="FS431">
        <v>18140411</v>
      </c>
      <c r="FT431">
        <v>53080537</v>
      </c>
    </row>
    <row r="432" spans="1:176" hidden="1" x14ac:dyDescent="0.25">
      <c r="A432" s="13">
        <f t="shared" si="18"/>
        <v>18140411</v>
      </c>
      <c r="B432" s="13">
        <f t="shared" si="19"/>
        <v>53080538</v>
      </c>
      <c r="C432" s="14" t="str">
        <f>IF(ISNA(VLOOKUP(A432,ComponentTable!E:E,1,0)),"","Use")</f>
        <v/>
      </c>
      <c r="D432" s="14" t="str">
        <f t="shared" si="20"/>
        <v/>
      </c>
      <c r="E432">
        <v>1128</v>
      </c>
      <c r="F432" t="s">
        <v>750</v>
      </c>
      <c r="G432" t="s">
        <v>396</v>
      </c>
      <c r="H432" t="s">
        <v>704</v>
      </c>
      <c r="I432" t="s">
        <v>396</v>
      </c>
      <c r="J432">
        <v>3</v>
      </c>
      <c r="K432">
        <v>72</v>
      </c>
      <c r="L432">
        <v>112</v>
      </c>
      <c r="M432">
        <v>202</v>
      </c>
      <c r="N432">
        <v>203</v>
      </c>
      <c r="O432">
        <v>203</v>
      </c>
      <c r="P432">
        <v>203</v>
      </c>
      <c r="Q432">
        <v>48</v>
      </c>
      <c r="R432">
        <v>91</v>
      </c>
      <c r="S432">
        <v>131</v>
      </c>
      <c r="T432">
        <v>0</v>
      </c>
      <c r="U432">
        <v>0</v>
      </c>
      <c r="V432">
        <v>0</v>
      </c>
      <c r="W432">
        <v>0</v>
      </c>
      <c r="X432">
        <v>0</v>
      </c>
      <c r="Y432">
        <v>0</v>
      </c>
      <c r="Z432">
        <v>100</v>
      </c>
      <c r="AA432">
        <v>100</v>
      </c>
      <c r="AB432">
        <v>100</v>
      </c>
      <c r="AC432">
        <v>100</v>
      </c>
      <c r="AD432">
        <v>100</v>
      </c>
      <c r="AE432">
        <v>100</v>
      </c>
      <c r="AF432">
        <v>68</v>
      </c>
      <c r="AG432">
        <v>77</v>
      </c>
      <c r="AH432">
        <v>84</v>
      </c>
      <c r="AI432">
        <v>6</v>
      </c>
      <c r="AJ432">
        <v>9</v>
      </c>
      <c r="AK432">
        <v>16</v>
      </c>
      <c r="AL432">
        <v>90</v>
      </c>
      <c r="AM432">
        <v>95</v>
      </c>
      <c r="AN432">
        <v>99.9</v>
      </c>
      <c r="AO432">
        <v>0</v>
      </c>
      <c r="AP432">
        <v>0.7</v>
      </c>
      <c r="AQ432">
        <v>1</v>
      </c>
      <c r="AR432">
        <v>5</v>
      </c>
      <c r="AS432">
        <v>13</v>
      </c>
      <c r="AT432">
        <v>20</v>
      </c>
      <c r="AU432">
        <v>15</v>
      </c>
      <c r="AV432">
        <v>36.799999999999997</v>
      </c>
      <c r="AW432">
        <v>45</v>
      </c>
      <c r="AX432">
        <v>25</v>
      </c>
      <c r="AY432">
        <v>37.4</v>
      </c>
      <c r="AZ432">
        <v>45</v>
      </c>
      <c r="BA432">
        <v>2</v>
      </c>
      <c r="BB432">
        <v>7.1</v>
      </c>
      <c r="BC432">
        <v>15</v>
      </c>
      <c r="BD432">
        <v>0</v>
      </c>
      <c r="BE432">
        <v>2</v>
      </c>
      <c r="BF432">
        <v>9.9</v>
      </c>
      <c r="BG432" t="s">
        <v>396</v>
      </c>
      <c r="BH432">
        <v>1</v>
      </c>
      <c r="BI432" t="s">
        <v>396</v>
      </c>
      <c r="BJ432" t="s">
        <v>396</v>
      </c>
      <c r="BK432">
        <v>1</v>
      </c>
      <c r="BL432" t="s">
        <v>396</v>
      </c>
      <c r="BM432">
        <v>0.1</v>
      </c>
      <c r="BN432">
        <v>3</v>
      </c>
      <c r="BO432">
        <v>7</v>
      </c>
      <c r="BP432">
        <v>0</v>
      </c>
      <c r="BQ432">
        <v>0</v>
      </c>
      <c r="BR432">
        <v>0</v>
      </c>
      <c r="BS432">
        <v>0</v>
      </c>
      <c r="BT432">
        <v>0.25</v>
      </c>
      <c r="BU432">
        <v>0.5</v>
      </c>
      <c r="BV432" t="s">
        <v>396</v>
      </c>
      <c r="BW432" t="s">
        <v>396</v>
      </c>
      <c r="BX432" t="s">
        <v>396</v>
      </c>
      <c r="BY432">
        <v>1.52</v>
      </c>
      <c r="BZ432">
        <v>1.58</v>
      </c>
      <c r="CA432">
        <v>1.65</v>
      </c>
      <c r="CB432" t="s">
        <v>396</v>
      </c>
      <c r="CC432" t="s">
        <v>396</v>
      </c>
      <c r="CD432" t="s">
        <v>396</v>
      </c>
      <c r="CE432">
        <v>1.54</v>
      </c>
      <c r="CF432">
        <v>1.6</v>
      </c>
      <c r="CG432">
        <v>1.67</v>
      </c>
      <c r="CH432">
        <v>2.6</v>
      </c>
      <c r="CI432">
        <v>42</v>
      </c>
      <c r="CJ432">
        <v>92</v>
      </c>
      <c r="CK432">
        <v>141</v>
      </c>
      <c r="CL432">
        <v>0.02</v>
      </c>
      <c r="CM432">
        <v>0.04</v>
      </c>
      <c r="CN432">
        <v>0.06</v>
      </c>
      <c r="CO432">
        <v>5.0999999999999996</v>
      </c>
      <c r="CP432">
        <v>12.9</v>
      </c>
      <c r="CQ432">
        <v>16</v>
      </c>
      <c r="CR432">
        <v>1.8</v>
      </c>
      <c r="CS432">
        <v>8.6999999999999993</v>
      </c>
      <c r="CT432">
        <v>12.5</v>
      </c>
      <c r="CU432">
        <v>0.1</v>
      </c>
      <c r="CV432">
        <v>2.5</v>
      </c>
      <c r="CW432">
        <v>5.6</v>
      </c>
      <c r="CX432">
        <v>35</v>
      </c>
      <c r="CY432">
        <v>37</v>
      </c>
      <c r="CZ432">
        <v>39</v>
      </c>
      <c r="DA432">
        <v>0</v>
      </c>
      <c r="DB432">
        <v>0.4</v>
      </c>
      <c r="DC432">
        <v>1.1000000000000001</v>
      </c>
      <c r="DD432">
        <v>0</v>
      </c>
      <c r="DE432">
        <v>0</v>
      </c>
      <c r="DF432">
        <v>0</v>
      </c>
      <c r="DG432">
        <v>0</v>
      </c>
      <c r="DH432">
        <v>0</v>
      </c>
      <c r="DI432">
        <v>0</v>
      </c>
      <c r="DJ432">
        <v>0</v>
      </c>
      <c r="DK432">
        <v>0</v>
      </c>
      <c r="DL432">
        <v>0</v>
      </c>
      <c r="DM432">
        <v>0.02</v>
      </c>
      <c r="DN432">
        <v>0.02</v>
      </c>
      <c r="DO432">
        <v>0</v>
      </c>
      <c r="DP432">
        <v>0</v>
      </c>
      <c r="DQ432">
        <v>0</v>
      </c>
      <c r="DR432">
        <v>0</v>
      </c>
      <c r="DS432">
        <v>0</v>
      </c>
      <c r="DT432">
        <v>0</v>
      </c>
      <c r="DU432">
        <v>0</v>
      </c>
      <c r="DV432">
        <v>1</v>
      </c>
      <c r="DW432">
        <v>4</v>
      </c>
      <c r="DX432">
        <v>0</v>
      </c>
      <c r="DY432">
        <v>1</v>
      </c>
      <c r="DZ432">
        <v>2</v>
      </c>
      <c r="EA432" t="s">
        <v>396</v>
      </c>
      <c r="EB432" t="s">
        <v>396</v>
      </c>
      <c r="EC432" t="s">
        <v>396</v>
      </c>
      <c r="ED432">
        <v>0.1</v>
      </c>
      <c r="EE432">
        <v>2.5</v>
      </c>
      <c r="EF432">
        <v>5.5</v>
      </c>
      <c r="EG432">
        <v>0.1</v>
      </c>
      <c r="EH432">
        <v>2.5</v>
      </c>
      <c r="EI432">
        <v>4.5</v>
      </c>
      <c r="EJ432">
        <v>3.5</v>
      </c>
      <c r="EK432">
        <v>5.3</v>
      </c>
      <c r="EL432">
        <v>6</v>
      </c>
      <c r="EM432" t="s">
        <v>396</v>
      </c>
      <c r="EN432" t="s">
        <v>396</v>
      </c>
      <c r="EO432" t="s">
        <v>396</v>
      </c>
      <c r="EP432" t="s">
        <v>396</v>
      </c>
      <c r="EQ432" t="s">
        <v>396</v>
      </c>
      <c r="ER432" t="s">
        <v>396</v>
      </c>
      <c r="ES432" t="s">
        <v>396</v>
      </c>
      <c r="ET432" t="s">
        <v>396</v>
      </c>
      <c r="EU432" t="s">
        <v>396</v>
      </c>
      <c r="EV432">
        <v>9.1999999999999993</v>
      </c>
      <c r="EW432">
        <v>9.6</v>
      </c>
      <c r="EX432">
        <v>10</v>
      </c>
      <c r="EY432" t="s">
        <v>396</v>
      </c>
      <c r="EZ432" t="s">
        <v>396</v>
      </c>
      <c r="FA432" t="s">
        <v>396</v>
      </c>
      <c r="FB432" t="s">
        <v>396</v>
      </c>
      <c r="FC432" t="s">
        <v>396</v>
      </c>
      <c r="FD432" t="s">
        <v>396</v>
      </c>
      <c r="FE432" t="s">
        <v>396</v>
      </c>
      <c r="FF432" t="s">
        <v>396</v>
      </c>
      <c r="FG432" t="s">
        <v>396</v>
      </c>
      <c r="FH432" t="s">
        <v>396</v>
      </c>
      <c r="FI432" t="s">
        <v>396</v>
      </c>
      <c r="FJ432" t="s">
        <v>396</v>
      </c>
      <c r="FK432" t="s">
        <v>396</v>
      </c>
      <c r="FL432" t="s">
        <v>396</v>
      </c>
      <c r="FM432" t="s">
        <v>396</v>
      </c>
      <c r="FN432" t="s">
        <v>396</v>
      </c>
      <c r="FO432" t="s">
        <v>396</v>
      </c>
      <c r="FP432" t="s">
        <v>396</v>
      </c>
      <c r="FQ432" t="s">
        <v>396</v>
      </c>
      <c r="FR432" t="s">
        <v>396</v>
      </c>
      <c r="FS432">
        <v>18140411</v>
      </c>
      <c r="FT432">
        <v>53080538</v>
      </c>
    </row>
    <row r="433" spans="1:176" hidden="1" x14ac:dyDescent="0.25">
      <c r="A433" s="13">
        <f t="shared" si="18"/>
        <v>18140410</v>
      </c>
      <c r="B433" s="13">
        <f t="shared" si="19"/>
        <v>53080532</v>
      </c>
      <c r="C433" s="14" t="str">
        <f>IF(ISNA(VLOOKUP(A433,ComponentTable!E:E,1,0)),"","Use")</f>
        <v/>
      </c>
      <c r="D433" s="14" t="str">
        <f t="shared" si="20"/>
        <v/>
      </c>
      <c r="E433">
        <v>1129</v>
      </c>
      <c r="F433" t="s">
        <v>704</v>
      </c>
      <c r="G433" t="s">
        <v>396</v>
      </c>
      <c r="H433" t="s">
        <v>704</v>
      </c>
      <c r="I433" t="s">
        <v>396</v>
      </c>
      <c r="J433" t="s">
        <v>396</v>
      </c>
      <c r="K433">
        <v>5</v>
      </c>
      <c r="L433">
        <v>10</v>
      </c>
      <c r="M433">
        <v>53</v>
      </c>
      <c r="N433">
        <v>203</v>
      </c>
      <c r="O433">
        <v>203</v>
      </c>
      <c r="P433">
        <v>203</v>
      </c>
      <c r="Q433">
        <v>151</v>
      </c>
      <c r="R433">
        <v>193</v>
      </c>
      <c r="S433">
        <v>198</v>
      </c>
      <c r="T433">
        <v>0</v>
      </c>
      <c r="U433">
        <v>0</v>
      </c>
      <c r="V433">
        <v>0</v>
      </c>
      <c r="W433">
        <v>0</v>
      </c>
      <c r="X433">
        <v>0</v>
      </c>
      <c r="Y433">
        <v>0</v>
      </c>
      <c r="Z433">
        <v>100</v>
      </c>
      <c r="AA433">
        <v>100</v>
      </c>
      <c r="AB433">
        <v>100</v>
      </c>
      <c r="AC433">
        <v>100</v>
      </c>
      <c r="AD433">
        <v>100</v>
      </c>
      <c r="AE433">
        <v>100</v>
      </c>
      <c r="AF433">
        <v>87</v>
      </c>
      <c r="AG433">
        <v>94</v>
      </c>
      <c r="AH433">
        <v>100</v>
      </c>
      <c r="AI433">
        <v>6</v>
      </c>
      <c r="AJ433">
        <v>10</v>
      </c>
      <c r="AK433">
        <v>16</v>
      </c>
      <c r="AL433">
        <v>90</v>
      </c>
      <c r="AM433">
        <v>98</v>
      </c>
      <c r="AN433">
        <v>99.9</v>
      </c>
      <c r="AO433">
        <v>0</v>
      </c>
      <c r="AP433">
        <v>0</v>
      </c>
      <c r="AQ433">
        <v>0</v>
      </c>
      <c r="AR433">
        <v>0</v>
      </c>
      <c r="AS433">
        <v>1</v>
      </c>
      <c r="AT433">
        <v>2</v>
      </c>
      <c r="AU433">
        <v>10</v>
      </c>
      <c r="AV433">
        <v>18.100000000000001</v>
      </c>
      <c r="AW433">
        <v>25</v>
      </c>
      <c r="AX433">
        <v>45</v>
      </c>
      <c r="AY433">
        <v>64.099999999999994</v>
      </c>
      <c r="AZ433">
        <v>75</v>
      </c>
      <c r="BA433">
        <v>5</v>
      </c>
      <c r="BB433">
        <v>14.8</v>
      </c>
      <c r="BC433">
        <v>25</v>
      </c>
      <c r="BD433">
        <v>0</v>
      </c>
      <c r="BE433">
        <v>1</v>
      </c>
      <c r="BF433">
        <v>8.4</v>
      </c>
      <c r="BG433" t="s">
        <v>396</v>
      </c>
      <c r="BH433">
        <v>0.6</v>
      </c>
      <c r="BI433" t="s">
        <v>396</v>
      </c>
      <c r="BJ433" t="s">
        <v>396</v>
      </c>
      <c r="BK433">
        <v>0.4</v>
      </c>
      <c r="BL433" t="s">
        <v>396</v>
      </c>
      <c r="BM433">
        <v>0.1</v>
      </c>
      <c r="BN433">
        <v>1</v>
      </c>
      <c r="BO433">
        <v>5</v>
      </c>
      <c r="BP433">
        <v>0</v>
      </c>
      <c r="BQ433">
        <v>0</v>
      </c>
      <c r="BR433">
        <v>0</v>
      </c>
      <c r="BS433">
        <v>0</v>
      </c>
      <c r="BT433">
        <v>0.1</v>
      </c>
      <c r="BU433">
        <v>0.2</v>
      </c>
      <c r="BV433" t="s">
        <v>396</v>
      </c>
      <c r="BW433" t="s">
        <v>396</v>
      </c>
      <c r="BX433" t="s">
        <v>396</v>
      </c>
      <c r="BY433">
        <v>1.52</v>
      </c>
      <c r="BZ433">
        <v>1.56</v>
      </c>
      <c r="CA433">
        <v>1.61</v>
      </c>
      <c r="CB433" t="s">
        <v>396</v>
      </c>
      <c r="CC433" t="s">
        <v>396</v>
      </c>
      <c r="CD433" t="s">
        <v>396</v>
      </c>
      <c r="CE433">
        <v>1.52</v>
      </c>
      <c r="CF433">
        <v>1.56</v>
      </c>
      <c r="CG433">
        <v>1.61</v>
      </c>
      <c r="CH433">
        <v>2.65</v>
      </c>
      <c r="CI433">
        <v>42.34</v>
      </c>
      <c r="CJ433">
        <v>91.74</v>
      </c>
      <c r="CK433">
        <v>141.13999999999999</v>
      </c>
      <c r="CL433">
        <v>0.06</v>
      </c>
      <c r="CM433">
        <v>0.08</v>
      </c>
      <c r="CN433">
        <v>0.1</v>
      </c>
      <c r="CO433">
        <v>5.0999999999999996</v>
      </c>
      <c r="CP433">
        <v>9.8000000000000007</v>
      </c>
      <c r="CQ433">
        <v>14.5</v>
      </c>
      <c r="CR433">
        <v>1.9</v>
      </c>
      <c r="CS433">
        <v>5.5</v>
      </c>
      <c r="CT433">
        <v>10.6</v>
      </c>
      <c r="CU433">
        <v>0.1</v>
      </c>
      <c r="CV433">
        <v>0.9</v>
      </c>
      <c r="CW433">
        <v>3.9</v>
      </c>
      <c r="CX433">
        <v>37</v>
      </c>
      <c r="CY433">
        <v>39</v>
      </c>
      <c r="CZ433">
        <v>41</v>
      </c>
      <c r="DA433">
        <v>0</v>
      </c>
      <c r="DB433">
        <v>0</v>
      </c>
      <c r="DC433">
        <v>0.5</v>
      </c>
      <c r="DD433">
        <v>0</v>
      </c>
      <c r="DE433">
        <v>0</v>
      </c>
      <c r="DF433">
        <v>0</v>
      </c>
      <c r="DG433">
        <v>0</v>
      </c>
      <c r="DH433">
        <v>0</v>
      </c>
      <c r="DI433">
        <v>0</v>
      </c>
      <c r="DJ433">
        <v>0</v>
      </c>
      <c r="DK433">
        <v>0</v>
      </c>
      <c r="DL433">
        <v>0</v>
      </c>
      <c r="DM433">
        <v>0.02</v>
      </c>
      <c r="DN433">
        <v>0.02</v>
      </c>
      <c r="DO433">
        <v>0</v>
      </c>
      <c r="DP433">
        <v>0</v>
      </c>
      <c r="DQ433">
        <v>2</v>
      </c>
      <c r="DR433">
        <v>0</v>
      </c>
      <c r="DS433">
        <v>0</v>
      </c>
      <c r="DT433">
        <v>0</v>
      </c>
      <c r="DU433">
        <v>0</v>
      </c>
      <c r="DV433">
        <v>1</v>
      </c>
      <c r="DW433">
        <v>4</v>
      </c>
      <c r="DX433">
        <v>0</v>
      </c>
      <c r="DY433">
        <v>1</v>
      </c>
      <c r="DZ433">
        <v>2</v>
      </c>
      <c r="EA433">
        <v>0.1</v>
      </c>
      <c r="EB433">
        <v>0.9</v>
      </c>
      <c r="EC433">
        <v>3.7</v>
      </c>
      <c r="ED433" t="s">
        <v>396</v>
      </c>
      <c r="EE433" t="s">
        <v>396</v>
      </c>
      <c r="EF433" t="s">
        <v>396</v>
      </c>
      <c r="EG433">
        <v>0.1</v>
      </c>
      <c r="EH433">
        <v>2</v>
      </c>
      <c r="EI433">
        <v>42.7</v>
      </c>
      <c r="EJ433">
        <v>4.5</v>
      </c>
      <c r="EK433">
        <v>7</v>
      </c>
      <c r="EL433">
        <v>7.3</v>
      </c>
      <c r="EM433" t="s">
        <v>396</v>
      </c>
      <c r="EN433" t="s">
        <v>396</v>
      </c>
      <c r="EO433" t="s">
        <v>396</v>
      </c>
      <c r="EP433" t="s">
        <v>396</v>
      </c>
      <c r="EQ433" t="s">
        <v>396</v>
      </c>
      <c r="ER433" t="s">
        <v>396</v>
      </c>
      <c r="ES433" t="s">
        <v>396</v>
      </c>
      <c r="ET433" t="s">
        <v>396</v>
      </c>
      <c r="EU433" t="s">
        <v>396</v>
      </c>
      <c r="EV433">
        <v>0</v>
      </c>
      <c r="EW433">
        <v>0</v>
      </c>
      <c r="EX433">
        <v>4.9000000000000004</v>
      </c>
      <c r="EY433" t="s">
        <v>396</v>
      </c>
      <c r="EZ433" t="s">
        <v>396</v>
      </c>
      <c r="FA433" t="s">
        <v>396</v>
      </c>
      <c r="FB433" t="s">
        <v>396</v>
      </c>
      <c r="FC433" t="s">
        <v>396</v>
      </c>
      <c r="FD433" t="s">
        <v>396</v>
      </c>
      <c r="FE433" t="s">
        <v>396</v>
      </c>
      <c r="FF433" t="s">
        <v>396</v>
      </c>
      <c r="FG433" t="s">
        <v>396</v>
      </c>
      <c r="FH433" t="s">
        <v>396</v>
      </c>
      <c r="FI433" t="s">
        <v>396</v>
      </c>
      <c r="FJ433" t="s">
        <v>396</v>
      </c>
      <c r="FK433" t="s">
        <v>396</v>
      </c>
      <c r="FL433" t="s">
        <v>396</v>
      </c>
      <c r="FM433" t="s">
        <v>396</v>
      </c>
      <c r="FN433" t="s">
        <v>396</v>
      </c>
      <c r="FO433" t="s">
        <v>396</v>
      </c>
      <c r="FP433" t="s">
        <v>396</v>
      </c>
      <c r="FQ433" t="s">
        <v>396</v>
      </c>
      <c r="FR433" t="s">
        <v>396</v>
      </c>
      <c r="FS433">
        <v>18140410</v>
      </c>
      <c r="FT433">
        <v>53080532</v>
      </c>
    </row>
    <row r="434" spans="1:176" hidden="1" x14ac:dyDescent="0.25">
      <c r="A434" s="13">
        <f t="shared" si="18"/>
        <v>18140410</v>
      </c>
      <c r="B434" s="13">
        <f t="shared" si="19"/>
        <v>53080533</v>
      </c>
      <c r="C434" s="14" t="str">
        <f>IF(ISNA(VLOOKUP(A434,ComponentTable!E:E,1,0)),"","Use")</f>
        <v/>
      </c>
      <c r="D434" s="14" t="str">
        <f t="shared" si="20"/>
        <v/>
      </c>
      <c r="E434">
        <v>1130</v>
      </c>
      <c r="F434" t="s">
        <v>399</v>
      </c>
      <c r="G434" t="s">
        <v>396</v>
      </c>
      <c r="H434" t="s">
        <v>399</v>
      </c>
      <c r="I434" t="s">
        <v>396</v>
      </c>
      <c r="J434" t="s">
        <v>396</v>
      </c>
      <c r="K434">
        <v>0</v>
      </c>
      <c r="L434">
        <v>0</v>
      </c>
      <c r="M434">
        <v>0</v>
      </c>
      <c r="N434">
        <v>5</v>
      </c>
      <c r="O434">
        <v>10</v>
      </c>
      <c r="P434">
        <v>53</v>
      </c>
      <c r="Q434">
        <v>5</v>
      </c>
      <c r="R434">
        <v>10</v>
      </c>
      <c r="S434">
        <v>53</v>
      </c>
      <c r="T434">
        <v>0</v>
      </c>
      <c r="U434">
        <v>0</v>
      </c>
      <c r="V434">
        <v>0</v>
      </c>
      <c r="W434">
        <v>0</v>
      </c>
      <c r="X434">
        <v>0</v>
      </c>
      <c r="Y434">
        <v>0</v>
      </c>
      <c r="Z434">
        <v>100</v>
      </c>
      <c r="AA434">
        <v>100</v>
      </c>
      <c r="AB434">
        <v>100</v>
      </c>
      <c r="AC434">
        <v>100</v>
      </c>
      <c r="AD434">
        <v>100</v>
      </c>
      <c r="AE434">
        <v>100</v>
      </c>
      <c r="AF434">
        <v>89</v>
      </c>
      <c r="AG434">
        <v>94</v>
      </c>
      <c r="AH434">
        <v>100</v>
      </c>
      <c r="AI434">
        <v>6</v>
      </c>
      <c r="AJ434">
        <v>10</v>
      </c>
      <c r="AK434">
        <v>16</v>
      </c>
      <c r="AL434">
        <v>90</v>
      </c>
      <c r="AM434">
        <v>98</v>
      </c>
      <c r="AN434">
        <v>99.9</v>
      </c>
      <c r="AO434">
        <v>0</v>
      </c>
      <c r="AP434">
        <v>0</v>
      </c>
      <c r="AQ434">
        <v>0</v>
      </c>
      <c r="AR434">
        <v>0</v>
      </c>
      <c r="AS434">
        <v>1</v>
      </c>
      <c r="AT434">
        <v>2</v>
      </c>
      <c r="AU434">
        <v>10</v>
      </c>
      <c r="AV434">
        <v>18.100000000000001</v>
      </c>
      <c r="AW434">
        <v>25</v>
      </c>
      <c r="AX434">
        <v>55</v>
      </c>
      <c r="AY434">
        <v>64.099999999999994</v>
      </c>
      <c r="AZ434">
        <v>75</v>
      </c>
      <c r="BA434">
        <v>5</v>
      </c>
      <c r="BB434">
        <v>14.8</v>
      </c>
      <c r="BC434">
        <v>25</v>
      </c>
      <c r="BD434">
        <v>0</v>
      </c>
      <c r="BE434">
        <v>1</v>
      </c>
      <c r="BF434">
        <v>8.4</v>
      </c>
      <c r="BG434" t="s">
        <v>396</v>
      </c>
      <c r="BH434">
        <v>0.6</v>
      </c>
      <c r="BI434" t="s">
        <v>396</v>
      </c>
      <c r="BJ434" t="s">
        <v>396</v>
      </c>
      <c r="BK434">
        <v>0.4</v>
      </c>
      <c r="BL434" t="s">
        <v>396</v>
      </c>
      <c r="BM434">
        <v>0.1</v>
      </c>
      <c r="BN434">
        <v>1</v>
      </c>
      <c r="BO434">
        <v>5</v>
      </c>
      <c r="BP434">
        <v>0</v>
      </c>
      <c r="BQ434">
        <v>0</v>
      </c>
      <c r="BR434">
        <v>0</v>
      </c>
      <c r="BS434">
        <v>1</v>
      </c>
      <c r="BT434">
        <v>2</v>
      </c>
      <c r="BU434">
        <v>5</v>
      </c>
      <c r="BV434" t="s">
        <v>396</v>
      </c>
      <c r="BW434" t="s">
        <v>396</v>
      </c>
      <c r="BX434" t="s">
        <v>396</v>
      </c>
      <c r="BY434">
        <v>1.54</v>
      </c>
      <c r="BZ434">
        <v>1.56</v>
      </c>
      <c r="CA434">
        <v>1.59</v>
      </c>
      <c r="CB434" t="s">
        <v>396</v>
      </c>
      <c r="CC434" t="s">
        <v>396</v>
      </c>
      <c r="CD434" t="s">
        <v>396</v>
      </c>
      <c r="CE434">
        <v>1.54</v>
      </c>
      <c r="CF434">
        <v>1.56</v>
      </c>
      <c r="CG434">
        <v>1.59</v>
      </c>
      <c r="CH434">
        <v>2.62</v>
      </c>
      <c r="CI434">
        <v>42.34</v>
      </c>
      <c r="CJ434">
        <v>91.74</v>
      </c>
      <c r="CK434">
        <v>141.13999999999999</v>
      </c>
      <c r="CL434">
        <v>0.06</v>
      </c>
      <c r="CM434">
        <v>0.08</v>
      </c>
      <c r="CN434">
        <v>0.1</v>
      </c>
      <c r="CO434">
        <v>11.6</v>
      </c>
      <c r="CP434">
        <v>14.4</v>
      </c>
      <c r="CQ434">
        <v>19.100000000000001</v>
      </c>
      <c r="CR434">
        <v>7.2</v>
      </c>
      <c r="CS434">
        <v>10.5</v>
      </c>
      <c r="CT434">
        <v>16.8</v>
      </c>
      <c r="CU434">
        <v>1.6</v>
      </c>
      <c r="CV434">
        <v>3.8</v>
      </c>
      <c r="CW434">
        <v>11.2</v>
      </c>
      <c r="CX434">
        <v>37</v>
      </c>
      <c r="CY434">
        <v>38</v>
      </c>
      <c r="CZ434">
        <v>39</v>
      </c>
      <c r="DA434">
        <v>0</v>
      </c>
      <c r="DB434">
        <v>0</v>
      </c>
      <c r="DC434">
        <v>0.7</v>
      </c>
      <c r="DD434">
        <v>0</v>
      </c>
      <c r="DE434">
        <v>0</v>
      </c>
      <c r="DF434">
        <v>0</v>
      </c>
      <c r="DG434">
        <v>0</v>
      </c>
      <c r="DH434">
        <v>0</v>
      </c>
      <c r="DI434">
        <v>0</v>
      </c>
      <c r="DJ434">
        <v>0</v>
      </c>
      <c r="DK434">
        <v>0</v>
      </c>
      <c r="DL434">
        <v>0</v>
      </c>
      <c r="DM434">
        <v>0.05</v>
      </c>
      <c r="DN434">
        <v>0.05</v>
      </c>
      <c r="DO434">
        <v>0</v>
      </c>
      <c r="DP434">
        <v>0</v>
      </c>
      <c r="DQ434">
        <v>0</v>
      </c>
      <c r="DR434">
        <v>0</v>
      </c>
      <c r="DS434">
        <v>0</v>
      </c>
      <c r="DT434">
        <v>0</v>
      </c>
      <c r="DU434">
        <v>0</v>
      </c>
      <c r="DV434">
        <v>1</v>
      </c>
      <c r="DW434">
        <v>4</v>
      </c>
      <c r="DX434">
        <v>0</v>
      </c>
      <c r="DY434">
        <v>1</v>
      </c>
      <c r="DZ434">
        <v>2</v>
      </c>
      <c r="EA434">
        <v>0.1</v>
      </c>
      <c r="EB434">
        <v>1.1000000000000001</v>
      </c>
      <c r="EC434">
        <v>4.8</v>
      </c>
      <c r="ED434" t="s">
        <v>396</v>
      </c>
      <c r="EE434" t="s">
        <v>396</v>
      </c>
      <c r="EF434" t="s">
        <v>396</v>
      </c>
      <c r="EG434">
        <v>0.1</v>
      </c>
      <c r="EH434">
        <v>0.9</v>
      </c>
      <c r="EI434">
        <v>4.5</v>
      </c>
      <c r="EJ434">
        <v>4.5</v>
      </c>
      <c r="EK434">
        <v>6</v>
      </c>
      <c r="EL434">
        <v>6.5</v>
      </c>
      <c r="EM434" t="s">
        <v>396</v>
      </c>
      <c r="EN434" t="s">
        <v>396</v>
      </c>
      <c r="EO434" t="s">
        <v>396</v>
      </c>
      <c r="EP434" t="s">
        <v>396</v>
      </c>
      <c r="EQ434" t="s">
        <v>396</v>
      </c>
      <c r="ER434" t="s">
        <v>396</v>
      </c>
      <c r="ES434" t="s">
        <v>396</v>
      </c>
      <c r="ET434" t="s">
        <v>396</v>
      </c>
      <c r="EU434" t="s">
        <v>396</v>
      </c>
      <c r="EV434">
        <v>1.6</v>
      </c>
      <c r="EW434">
        <v>3.6</v>
      </c>
      <c r="EX434">
        <v>9.8000000000000007</v>
      </c>
      <c r="EY434" t="s">
        <v>396</v>
      </c>
      <c r="EZ434" t="s">
        <v>396</v>
      </c>
      <c r="FA434" t="s">
        <v>396</v>
      </c>
      <c r="FB434" t="s">
        <v>396</v>
      </c>
      <c r="FC434" t="s">
        <v>396</v>
      </c>
      <c r="FD434" t="s">
        <v>396</v>
      </c>
      <c r="FE434" t="s">
        <v>396</v>
      </c>
      <c r="FF434" t="s">
        <v>396</v>
      </c>
      <c r="FG434" t="s">
        <v>396</v>
      </c>
      <c r="FH434" t="s">
        <v>396</v>
      </c>
      <c r="FI434" t="s">
        <v>396</v>
      </c>
      <c r="FJ434" t="s">
        <v>396</v>
      </c>
      <c r="FK434" t="s">
        <v>396</v>
      </c>
      <c r="FL434" t="s">
        <v>396</v>
      </c>
      <c r="FM434" t="s">
        <v>396</v>
      </c>
      <c r="FN434" t="s">
        <v>396</v>
      </c>
      <c r="FO434" t="s">
        <v>396</v>
      </c>
      <c r="FP434" t="s">
        <v>396</v>
      </c>
      <c r="FQ434" t="s">
        <v>396</v>
      </c>
      <c r="FR434" t="s">
        <v>396</v>
      </c>
      <c r="FS434">
        <v>18140410</v>
      </c>
      <c r="FT434">
        <v>53080533</v>
      </c>
    </row>
    <row r="435" spans="1:176" hidden="1" x14ac:dyDescent="0.25">
      <c r="A435" s="13">
        <f t="shared" si="18"/>
        <v>18140409</v>
      </c>
      <c r="B435" s="13">
        <f t="shared" si="19"/>
        <v>53080528</v>
      </c>
      <c r="C435" s="14" t="str">
        <f>IF(ISNA(VLOOKUP(A435,ComponentTable!E:E,1,0)),"","Use")</f>
        <v/>
      </c>
      <c r="D435" s="14" t="str">
        <f t="shared" si="20"/>
        <v/>
      </c>
      <c r="E435">
        <v>1131</v>
      </c>
      <c r="F435" t="s">
        <v>702</v>
      </c>
      <c r="G435" t="s">
        <v>396</v>
      </c>
      <c r="H435" t="s">
        <v>702</v>
      </c>
      <c r="I435" t="s">
        <v>396</v>
      </c>
      <c r="J435" t="s">
        <v>396</v>
      </c>
      <c r="K435">
        <v>13</v>
      </c>
      <c r="L435">
        <v>13</v>
      </c>
      <c r="M435">
        <v>15</v>
      </c>
      <c r="N435">
        <v>36</v>
      </c>
      <c r="O435">
        <v>36</v>
      </c>
      <c r="P435">
        <v>64</v>
      </c>
      <c r="Q435">
        <v>23</v>
      </c>
      <c r="R435">
        <v>23</v>
      </c>
      <c r="S435">
        <v>49</v>
      </c>
      <c r="T435">
        <v>0</v>
      </c>
      <c r="U435">
        <v>0</v>
      </c>
      <c r="V435">
        <v>0</v>
      </c>
      <c r="W435">
        <v>0</v>
      </c>
      <c r="X435">
        <v>0</v>
      </c>
      <c r="Y435">
        <v>0</v>
      </c>
      <c r="Z435">
        <v>100</v>
      </c>
      <c r="AA435">
        <v>100</v>
      </c>
      <c r="AB435">
        <v>100</v>
      </c>
      <c r="AC435">
        <v>100</v>
      </c>
      <c r="AD435">
        <v>100</v>
      </c>
      <c r="AE435">
        <v>100</v>
      </c>
      <c r="AF435">
        <v>89</v>
      </c>
      <c r="AG435">
        <v>94</v>
      </c>
      <c r="AH435">
        <v>100</v>
      </c>
      <c r="AI435">
        <v>9</v>
      </c>
      <c r="AJ435">
        <v>11</v>
      </c>
      <c r="AK435">
        <v>17</v>
      </c>
      <c r="AL435">
        <v>90</v>
      </c>
      <c r="AM435">
        <v>97</v>
      </c>
      <c r="AN435">
        <v>99</v>
      </c>
      <c r="AO435">
        <v>0</v>
      </c>
      <c r="AP435">
        <v>0</v>
      </c>
      <c r="AQ435">
        <v>1</v>
      </c>
      <c r="AR435">
        <v>0</v>
      </c>
      <c r="AS435">
        <v>1</v>
      </c>
      <c r="AT435">
        <v>2</v>
      </c>
      <c r="AU435">
        <v>10</v>
      </c>
      <c r="AV435">
        <v>18.3</v>
      </c>
      <c r="AW435">
        <v>25</v>
      </c>
      <c r="AX435">
        <v>50</v>
      </c>
      <c r="AY435">
        <v>63.4</v>
      </c>
      <c r="AZ435">
        <v>70</v>
      </c>
      <c r="BA435">
        <v>10</v>
      </c>
      <c r="BB435">
        <v>14.3</v>
      </c>
      <c r="BC435">
        <v>20</v>
      </c>
      <c r="BD435">
        <v>0</v>
      </c>
      <c r="BE435">
        <v>1</v>
      </c>
      <c r="BF435">
        <v>8.4</v>
      </c>
      <c r="BG435" t="s">
        <v>396</v>
      </c>
      <c r="BH435">
        <v>0.5</v>
      </c>
      <c r="BI435" t="s">
        <v>396</v>
      </c>
      <c r="BJ435" t="s">
        <v>396</v>
      </c>
      <c r="BK435">
        <v>0.5</v>
      </c>
      <c r="BL435" t="s">
        <v>396</v>
      </c>
      <c r="BM435">
        <v>0.1</v>
      </c>
      <c r="BN435">
        <v>2</v>
      </c>
      <c r="BO435">
        <v>6</v>
      </c>
      <c r="BP435">
        <v>0</v>
      </c>
      <c r="BQ435">
        <v>0</v>
      </c>
      <c r="BR435">
        <v>0.4</v>
      </c>
      <c r="BS435">
        <v>0</v>
      </c>
      <c r="BT435">
        <v>0.25</v>
      </c>
      <c r="BU435">
        <v>0.5</v>
      </c>
      <c r="BV435" t="s">
        <v>396</v>
      </c>
      <c r="BW435" t="s">
        <v>396</v>
      </c>
      <c r="BX435" t="s">
        <v>396</v>
      </c>
      <c r="BY435">
        <v>1.57</v>
      </c>
      <c r="BZ435">
        <v>1.58</v>
      </c>
      <c r="CA435">
        <v>1.59</v>
      </c>
      <c r="CB435" t="s">
        <v>396</v>
      </c>
      <c r="CC435" t="s">
        <v>396</v>
      </c>
      <c r="CD435" t="s">
        <v>396</v>
      </c>
      <c r="CE435">
        <v>1.57</v>
      </c>
      <c r="CF435">
        <v>1.58</v>
      </c>
      <c r="CG435">
        <v>1.6</v>
      </c>
      <c r="CH435">
        <v>2.65</v>
      </c>
      <c r="CI435">
        <v>42.352800000000002</v>
      </c>
      <c r="CJ435">
        <v>92</v>
      </c>
      <c r="CK435">
        <v>141.17599999999999</v>
      </c>
      <c r="CL435">
        <v>0.06</v>
      </c>
      <c r="CM435">
        <v>0.08</v>
      </c>
      <c r="CN435">
        <v>0.1</v>
      </c>
      <c r="CO435">
        <v>5.0999999999999996</v>
      </c>
      <c r="CP435">
        <v>11.9</v>
      </c>
      <c r="CQ435">
        <v>15.6</v>
      </c>
      <c r="CR435">
        <v>1.9</v>
      </c>
      <c r="CS435">
        <v>7.7</v>
      </c>
      <c r="CT435">
        <v>12</v>
      </c>
      <c r="CU435">
        <v>0.1</v>
      </c>
      <c r="CV435">
        <v>1.8</v>
      </c>
      <c r="CW435">
        <v>5.0999999999999996</v>
      </c>
      <c r="CX435">
        <v>38</v>
      </c>
      <c r="CY435">
        <v>38</v>
      </c>
      <c r="CZ435">
        <v>39</v>
      </c>
      <c r="DA435">
        <v>0</v>
      </c>
      <c r="DB435">
        <v>0</v>
      </c>
      <c r="DC435">
        <v>0.5</v>
      </c>
      <c r="DD435">
        <v>0</v>
      </c>
      <c r="DE435">
        <v>0</v>
      </c>
      <c r="DF435">
        <v>0</v>
      </c>
      <c r="DG435">
        <v>0</v>
      </c>
      <c r="DH435">
        <v>0</v>
      </c>
      <c r="DI435">
        <v>0</v>
      </c>
      <c r="DJ435">
        <v>0</v>
      </c>
      <c r="DK435">
        <v>0</v>
      </c>
      <c r="DL435">
        <v>0</v>
      </c>
      <c r="DM435">
        <v>0.02</v>
      </c>
      <c r="DN435">
        <v>0.02</v>
      </c>
      <c r="DO435">
        <v>0</v>
      </c>
      <c r="DP435">
        <v>0</v>
      </c>
      <c r="DQ435">
        <v>1</v>
      </c>
      <c r="DR435">
        <v>0</v>
      </c>
      <c r="DS435">
        <v>0</v>
      </c>
      <c r="DT435">
        <v>0</v>
      </c>
      <c r="DU435">
        <v>0</v>
      </c>
      <c r="DV435">
        <v>1</v>
      </c>
      <c r="DW435">
        <v>4</v>
      </c>
      <c r="DX435">
        <v>0</v>
      </c>
      <c r="DY435">
        <v>1</v>
      </c>
      <c r="DZ435">
        <v>2</v>
      </c>
      <c r="EA435" t="s">
        <v>396</v>
      </c>
      <c r="EB435" t="s">
        <v>396</v>
      </c>
      <c r="EC435" t="s">
        <v>396</v>
      </c>
      <c r="ED435">
        <v>0</v>
      </c>
      <c r="EE435">
        <v>0.3</v>
      </c>
      <c r="EF435">
        <v>2.5</v>
      </c>
      <c r="EG435">
        <v>0</v>
      </c>
      <c r="EH435">
        <v>0.3</v>
      </c>
      <c r="EI435">
        <v>2.5</v>
      </c>
      <c r="EJ435">
        <v>3.5</v>
      </c>
      <c r="EK435">
        <v>5.0999999999999996</v>
      </c>
      <c r="EL435">
        <v>7.3</v>
      </c>
      <c r="EM435" t="s">
        <v>396</v>
      </c>
      <c r="EN435" t="s">
        <v>396</v>
      </c>
      <c r="EO435" t="s">
        <v>396</v>
      </c>
      <c r="EP435" t="s">
        <v>396</v>
      </c>
      <c r="EQ435" t="s">
        <v>396</v>
      </c>
      <c r="ER435" t="s">
        <v>396</v>
      </c>
      <c r="ES435" t="s">
        <v>396</v>
      </c>
      <c r="ET435" t="s">
        <v>396</v>
      </c>
      <c r="EU435" t="s">
        <v>396</v>
      </c>
      <c r="EV435">
        <v>0</v>
      </c>
      <c r="EW435">
        <v>2.7</v>
      </c>
      <c r="EX435">
        <v>6</v>
      </c>
      <c r="EY435" t="s">
        <v>396</v>
      </c>
      <c r="EZ435" t="s">
        <v>396</v>
      </c>
      <c r="FA435" t="s">
        <v>396</v>
      </c>
      <c r="FB435" t="s">
        <v>396</v>
      </c>
      <c r="FC435" t="s">
        <v>396</v>
      </c>
      <c r="FD435" t="s">
        <v>396</v>
      </c>
      <c r="FE435" t="s">
        <v>396</v>
      </c>
      <c r="FF435" t="s">
        <v>396</v>
      </c>
      <c r="FG435" t="s">
        <v>396</v>
      </c>
      <c r="FH435" t="s">
        <v>396</v>
      </c>
      <c r="FI435" t="s">
        <v>396</v>
      </c>
      <c r="FJ435" t="s">
        <v>396</v>
      </c>
      <c r="FK435" t="s">
        <v>396</v>
      </c>
      <c r="FL435" t="s">
        <v>396</v>
      </c>
      <c r="FM435" t="s">
        <v>396</v>
      </c>
      <c r="FN435" t="s">
        <v>396</v>
      </c>
      <c r="FO435" t="s">
        <v>396</v>
      </c>
      <c r="FP435" t="s">
        <v>396</v>
      </c>
      <c r="FQ435" t="s">
        <v>446</v>
      </c>
      <c r="FR435" t="s">
        <v>741</v>
      </c>
      <c r="FS435">
        <v>18140409</v>
      </c>
      <c r="FT435">
        <v>53080528</v>
      </c>
    </row>
    <row r="436" spans="1:176" hidden="1" x14ac:dyDescent="0.25">
      <c r="A436" s="13">
        <f t="shared" si="18"/>
        <v>18140409</v>
      </c>
      <c r="B436" s="13">
        <f t="shared" si="19"/>
        <v>53080529</v>
      </c>
      <c r="C436" s="14" t="str">
        <f>IF(ISNA(VLOOKUP(A436,ComponentTable!E:E,1,0)),"","Use")</f>
        <v/>
      </c>
      <c r="D436" s="14" t="str">
        <f t="shared" si="20"/>
        <v/>
      </c>
      <c r="E436">
        <v>1132</v>
      </c>
      <c r="F436" t="s">
        <v>727</v>
      </c>
      <c r="G436" t="s">
        <v>396</v>
      </c>
      <c r="H436" t="s">
        <v>709</v>
      </c>
      <c r="I436" t="s">
        <v>396</v>
      </c>
      <c r="J436" t="s">
        <v>396</v>
      </c>
      <c r="K436">
        <v>36</v>
      </c>
      <c r="L436">
        <v>36</v>
      </c>
      <c r="M436">
        <v>64</v>
      </c>
      <c r="N436">
        <v>89</v>
      </c>
      <c r="O436">
        <v>91</v>
      </c>
      <c r="P436">
        <v>91</v>
      </c>
      <c r="Q436">
        <v>25</v>
      </c>
      <c r="R436">
        <v>55</v>
      </c>
      <c r="S436">
        <v>55</v>
      </c>
      <c r="T436">
        <v>0</v>
      </c>
      <c r="U436">
        <v>0</v>
      </c>
      <c r="V436">
        <v>0</v>
      </c>
      <c r="W436">
        <v>0</v>
      </c>
      <c r="X436">
        <v>0</v>
      </c>
      <c r="Y436">
        <v>0</v>
      </c>
      <c r="Z436">
        <v>100</v>
      </c>
      <c r="AA436">
        <v>100</v>
      </c>
      <c r="AB436">
        <v>100</v>
      </c>
      <c r="AC436">
        <v>100</v>
      </c>
      <c r="AD436">
        <v>100</v>
      </c>
      <c r="AE436">
        <v>100</v>
      </c>
      <c r="AF436">
        <v>89</v>
      </c>
      <c r="AG436">
        <v>95</v>
      </c>
      <c r="AH436">
        <v>100</v>
      </c>
      <c r="AI436">
        <v>10</v>
      </c>
      <c r="AJ436">
        <v>13</v>
      </c>
      <c r="AK436">
        <v>20</v>
      </c>
      <c r="AL436">
        <v>90</v>
      </c>
      <c r="AM436">
        <v>95</v>
      </c>
      <c r="AN436">
        <v>99</v>
      </c>
      <c r="AO436">
        <v>0</v>
      </c>
      <c r="AP436">
        <v>0</v>
      </c>
      <c r="AQ436">
        <v>1</v>
      </c>
      <c r="AR436">
        <v>0</v>
      </c>
      <c r="AS436">
        <v>0.9</v>
      </c>
      <c r="AT436">
        <v>2</v>
      </c>
      <c r="AU436">
        <v>10</v>
      </c>
      <c r="AV436">
        <v>17.600000000000001</v>
      </c>
      <c r="AW436">
        <v>25</v>
      </c>
      <c r="AX436">
        <v>50</v>
      </c>
      <c r="AY436">
        <v>62.1</v>
      </c>
      <c r="AZ436">
        <v>70</v>
      </c>
      <c r="BA436">
        <v>10</v>
      </c>
      <c r="BB436">
        <v>14.4</v>
      </c>
      <c r="BC436">
        <v>20</v>
      </c>
      <c r="BD436">
        <v>0</v>
      </c>
      <c r="BE436">
        <v>1</v>
      </c>
      <c r="BF436">
        <v>9.9</v>
      </c>
      <c r="BG436" t="s">
        <v>396</v>
      </c>
      <c r="BH436">
        <v>0.5</v>
      </c>
      <c r="BI436" t="s">
        <v>396</v>
      </c>
      <c r="BJ436" t="s">
        <v>396</v>
      </c>
      <c r="BK436">
        <v>0.5</v>
      </c>
      <c r="BL436" t="s">
        <v>396</v>
      </c>
      <c r="BM436">
        <v>0.1</v>
      </c>
      <c r="BN436">
        <v>4</v>
      </c>
      <c r="BO436">
        <v>9</v>
      </c>
      <c r="BP436">
        <v>0</v>
      </c>
      <c r="BQ436">
        <v>0</v>
      </c>
      <c r="BR436">
        <v>2.1</v>
      </c>
      <c r="BS436">
        <v>0.1</v>
      </c>
      <c r="BT436">
        <v>1.25</v>
      </c>
      <c r="BU436">
        <v>2</v>
      </c>
      <c r="BV436" t="s">
        <v>396</v>
      </c>
      <c r="BW436" t="s">
        <v>396</v>
      </c>
      <c r="BX436" t="s">
        <v>396</v>
      </c>
      <c r="BY436">
        <v>1.53</v>
      </c>
      <c r="BZ436">
        <v>1.55</v>
      </c>
      <c r="CA436">
        <v>1.57</v>
      </c>
      <c r="CB436" t="s">
        <v>396</v>
      </c>
      <c r="CC436" t="s">
        <v>396</v>
      </c>
      <c r="CD436" t="s">
        <v>396</v>
      </c>
      <c r="CE436">
        <v>1.54</v>
      </c>
      <c r="CF436">
        <v>1.56</v>
      </c>
      <c r="CG436">
        <v>1.59</v>
      </c>
      <c r="CH436">
        <v>2.63</v>
      </c>
      <c r="CI436">
        <v>42.352800000000002</v>
      </c>
      <c r="CJ436">
        <v>92</v>
      </c>
      <c r="CK436">
        <v>141.17599999999999</v>
      </c>
      <c r="CL436">
        <v>0.1</v>
      </c>
      <c r="CM436">
        <v>0.12</v>
      </c>
      <c r="CN436">
        <v>0.14000000000000001</v>
      </c>
      <c r="CO436">
        <v>6.9</v>
      </c>
      <c r="CP436">
        <v>15.3</v>
      </c>
      <c r="CQ436">
        <v>18.2</v>
      </c>
      <c r="CR436">
        <v>3.1</v>
      </c>
      <c r="CS436">
        <v>11.6</v>
      </c>
      <c r="CT436">
        <v>15.6</v>
      </c>
      <c r="CU436">
        <v>0.2</v>
      </c>
      <c r="CV436">
        <v>4.8</v>
      </c>
      <c r="CW436">
        <v>9.4</v>
      </c>
      <c r="CX436">
        <v>38</v>
      </c>
      <c r="CY436">
        <v>39</v>
      </c>
      <c r="CZ436">
        <v>40</v>
      </c>
      <c r="DA436">
        <v>0</v>
      </c>
      <c r="DB436">
        <v>0.3</v>
      </c>
      <c r="DC436">
        <v>0.9</v>
      </c>
      <c r="DD436">
        <v>0</v>
      </c>
      <c r="DE436">
        <v>0</v>
      </c>
      <c r="DF436">
        <v>0</v>
      </c>
      <c r="DG436">
        <v>0</v>
      </c>
      <c r="DH436">
        <v>0</v>
      </c>
      <c r="DI436">
        <v>0</v>
      </c>
      <c r="DJ436">
        <v>0</v>
      </c>
      <c r="DK436">
        <v>0</v>
      </c>
      <c r="DL436">
        <v>0</v>
      </c>
      <c r="DM436">
        <v>0.02</v>
      </c>
      <c r="DN436">
        <v>0.02</v>
      </c>
      <c r="DO436">
        <v>0</v>
      </c>
      <c r="DP436">
        <v>0</v>
      </c>
      <c r="DQ436">
        <v>1</v>
      </c>
      <c r="DR436">
        <v>0</v>
      </c>
      <c r="DS436">
        <v>0</v>
      </c>
      <c r="DT436">
        <v>0</v>
      </c>
      <c r="DU436">
        <v>0</v>
      </c>
      <c r="DV436">
        <v>1</v>
      </c>
      <c r="DW436">
        <v>4</v>
      </c>
      <c r="DX436">
        <v>0</v>
      </c>
      <c r="DY436">
        <v>1</v>
      </c>
      <c r="DZ436">
        <v>2</v>
      </c>
      <c r="EA436" t="s">
        <v>396</v>
      </c>
      <c r="EB436" t="s">
        <v>396</v>
      </c>
      <c r="EC436" t="s">
        <v>396</v>
      </c>
      <c r="ED436">
        <v>0</v>
      </c>
      <c r="EE436">
        <v>1.9</v>
      </c>
      <c r="EF436">
        <v>4.5</v>
      </c>
      <c r="EG436">
        <v>0</v>
      </c>
      <c r="EH436">
        <v>1.2</v>
      </c>
      <c r="EI436">
        <v>4.5</v>
      </c>
      <c r="EJ436">
        <v>3.5</v>
      </c>
      <c r="EK436">
        <v>5.4</v>
      </c>
      <c r="EL436">
        <v>7.3</v>
      </c>
      <c r="EM436" t="s">
        <v>396</v>
      </c>
      <c r="EN436" t="s">
        <v>396</v>
      </c>
      <c r="EO436" t="s">
        <v>396</v>
      </c>
      <c r="EP436" t="s">
        <v>396</v>
      </c>
      <c r="EQ436" t="s">
        <v>396</v>
      </c>
      <c r="ER436" t="s">
        <v>396</v>
      </c>
      <c r="ES436" t="s">
        <v>396</v>
      </c>
      <c r="ET436" t="s">
        <v>396</v>
      </c>
      <c r="EU436" t="s">
        <v>396</v>
      </c>
      <c r="EV436">
        <v>0</v>
      </c>
      <c r="EW436">
        <v>4.0999999999999996</v>
      </c>
      <c r="EX436">
        <v>8.8000000000000007</v>
      </c>
      <c r="EY436" t="s">
        <v>396</v>
      </c>
      <c r="EZ436" t="s">
        <v>396</v>
      </c>
      <c r="FA436" t="s">
        <v>396</v>
      </c>
      <c r="FB436" t="s">
        <v>396</v>
      </c>
      <c r="FC436" t="s">
        <v>396</v>
      </c>
      <c r="FD436" t="s">
        <v>396</v>
      </c>
      <c r="FE436" t="s">
        <v>396</v>
      </c>
      <c r="FF436" t="s">
        <v>396</v>
      </c>
      <c r="FG436" t="s">
        <v>396</v>
      </c>
      <c r="FH436" t="s">
        <v>396</v>
      </c>
      <c r="FI436" t="s">
        <v>396</v>
      </c>
      <c r="FJ436" t="s">
        <v>396</v>
      </c>
      <c r="FK436" t="s">
        <v>396</v>
      </c>
      <c r="FL436" t="s">
        <v>396</v>
      </c>
      <c r="FM436" t="s">
        <v>396</v>
      </c>
      <c r="FN436" t="s">
        <v>396</v>
      </c>
      <c r="FO436" t="s">
        <v>396</v>
      </c>
      <c r="FP436" t="s">
        <v>396</v>
      </c>
      <c r="FQ436" t="s">
        <v>446</v>
      </c>
      <c r="FR436" t="s">
        <v>742</v>
      </c>
      <c r="FS436">
        <v>18140409</v>
      </c>
      <c r="FT436">
        <v>53080529</v>
      </c>
    </row>
    <row r="437" spans="1:176" hidden="1" x14ac:dyDescent="0.25">
      <c r="A437" s="13">
        <f t="shared" si="18"/>
        <v>18140409</v>
      </c>
      <c r="B437" s="13">
        <f t="shared" si="19"/>
        <v>53080530</v>
      </c>
      <c r="C437" s="14" t="str">
        <f>IF(ISNA(VLOOKUP(A437,ComponentTable!E:E,1,0)),"","Use")</f>
        <v/>
      </c>
      <c r="D437" s="14" t="str">
        <f t="shared" si="20"/>
        <v/>
      </c>
      <c r="E437">
        <v>1133</v>
      </c>
      <c r="F437" t="s">
        <v>721</v>
      </c>
      <c r="G437" t="s">
        <v>396</v>
      </c>
      <c r="H437" t="s">
        <v>704</v>
      </c>
      <c r="I437" t="s">
        <v>396</v>
      </c>
      <c r="J437" t="s">
        <v>396</v>
      </c>
      <c r="K437">
        <v>89</v>
      </c>
      <c r="L437">
        <v>91</v>
      </c>
      <c r="M437">
        <v>91</v>
      </c>
      <c r="N437">
        <v>203</v>
      </c>
      <c r="O437">
        <v>203</v>
      </c>
      <c r="P437">
        <v>203</v>
      </c>
      <c r="Q437">
        <v>112</v>
      </c>
      <c r="R437">
        <v>112</v>
      </c>
      <c r="S437">
        <v>114</v>
      </c>
      <c r="T437">
        <v>0</v>
      </c>
      <c r="U437">
        <v>0</v>
      </c>
      <c r="V437">
        <v>0</v>
      </c>
      <c r="W437">
        <v>0</v>
      </c>
      <c r="X437">
        <v>0</v>
      </c>
      <c r="Y437">
        <v>0</v>
      </c>
      <c r="Z437">
        <v>100</v>
      </c>
      <c r="AA437">
        <v>100</v>
      </c>
      <c r="AB437">
        <v>100</v>
      </c>
      <c r="AC437">
        <v>100</v>
      </c>
      <c r="AD437">
        <v>100</v>
      </c>
      <c r="AE437">
        <v>100</v>
      </c>
      <c r="AF437">
        <v>87</v>
      </c>
      <c r="AG437">
        <v>94</v>
      </c>
      <c r="AH437">
        <v>100</v>
      </c>
      <c r="AI437">
        <v>9</v>
      </c>
      <c r="AJ437">
        <v>12</v>
      </c>
      <c r="AK437">
        <v>18</v>
      </c>
      <c r="AL437">
        <v>91.2</v>
      </c>
      <c r="AM437">
        <v>96.3</v>
      </c>
      <c r="AN437">
        <v>99</v>
      </c>
      <c r="AO437">
        <v>0</v>
      </c>
      <c r="AP437">
        <v>0</v>
      </c>
      <c r="AQ437">
        <v>1</v>
      </c>
      <c r="AR437">
        <v>0</v>
      </c>
      <c r="AS437">
        <v>1.3</v>
      </c>
      <c r="AT437">
        <v>2</v>
      </c>
      <c r="AU437">
        <v>10</v>
      </c>
      <c r="AV437">
        <v>18.100000000000001</v>
      </c>
      <c r="AW437">
        <v>25</v>
      </c>
      <c r="AX437">
        <v>45</v>
      </c>
      <c r="AY437">
        <v>62.8</v>
      </c>
      <c r="AZ437">
        <v>70</v>
      </c>
      <c r="BA437">
        <v>10</v>
      </c>
      <c r="BB437">
        <v>14.1</v>
      </c>
      <c r="BC437">
        <v>20</v>
      </c>
      <c r="BD437">
        <v>0</v>
      </c>
      <c r="BE437">
        <v>0.7</v>
      </c>
      <c r="BF437">
        <v>8.1</v>
      </c>
      <c r="BG437" t="s">
        <v>396</v>
      </c>
      <c r="BH437">
        <v>0.4</v>
      </c>
      <c r="BI437" t="s">
        <v>396</v>
      </c>
      <c r="BJ437" t="s">
        <v>396</v>
      </c>
      <c r="BK437">
        <v>0.3</v>
      </c>
      <c r="BL437" t="s">
        <v>396</v>
      </c>
      <c r="BM437">
        <v>0.1</v>
      </c>
      <c r="BN437">
        <v>3</v>
      </c>
      <c r="BO437">
        <v>7</v>
      </c>
      <c r="BP437">
        <v>0</v>
      </c>
      <c r="BQ437">
        <v>0</v>
      </c>
      <c r="BR437">
        <v>3</v>
      </c>
      <c r="BS437">
        <v>0</v>
      </c>
      <c r="BT437">
        <v>0.25</v>
      </c>
      <c r="BU437">
        <v>0.5</v>
      </c>
      <c r="BV437" t="s">
        <v>396</v>
      </c>
      <c r="BW437" t="s">
        <v>396</v>
      </c>
      <c r="BX437" t="s">
        <v>396</v>
      </c>
      <c r="BY437">
        <v>1.54</v>
      </c>
      <c r="BZ437">
        <v>1.58</v>
      </c>
      <c r="CA437">
        <v>1.63</v>
      </c>
      <c r="CB437" t="s">
        <v>396</v>
      </c>
      <c r="CC437" t="s">
        <v>396</v>
      </c>
      <c r="CD437" t="s">
        <v>396</v>
      </c>
      <c r="CE437">
        <v>1.54</v>
      </c>
      <c r="CF437">
        <v>1.58</v>
      </c>
      <c r="CG437">
        <v>1.63</v>
      </c>
      <c r="CH437">
        <v>2.65</v>
      </c>
      <c r="CI437">
        <v>42.352800000000002</v>
      </c>
      <c r="CJ437">
        <v>92</v>
      </c>
      <c r="CK437">
        <v>141.17599999999999</v>
      </c>
      <c r="CL437">
        <v>0.06</v>
      </c>
      <c r="CM437">
        <v>0.08</v>
      </c>
      <c r="CN437">
        <v>0.1</v>
      </c>
      <c r="CO437">
        <v>5.0999999999999996</v>
      </c>
      <c r="CP437">
        <v>13</v>
      </c>
      <c r="CQ437">
        <v>16.100000000000001</v>
      </c>
      <c r="CR437">
        <v>1.9</v>
      </c>
      <c r="CS437">
        <v>8.8000000000000007</v>
      </c>
      <c r="CT437">
        <v>12.7</v>
      </c>
      <c r="CU437">
        <v>0.1</v>
      </c>
      <c r="CV437">
        <v>2.6</v>
      </c>
      <c r="CW437">
        <v>5.9</v>
      </c>
      <c r="CX437">
        <v>37</v>
      </c>
      <c r="CY437">
        <v>38</v>
      </c>
      <c r="CZ437">
        <v>40</v>
      </c>
      <c r="DA437">
        <v>0</v>
      </c>
      <c r="DB437">
        <v>0.1</v>
      </c>
      <c r="DC437">
        <v>0.5</v>
      </c>
      <c r="DD437">
        <v>0</v>
      </c>
      <c r="DE437">
        <v>0</v>
      </c>
      <c r="DF437">
        <v>0</v>
      </c>
      <c r="DG437">
        <v>0</v>
      </c>
      <c r="DH437">
        <v>0</v>
      </c>
      <c r="DI437">
        <v>0</v>
      </c>
      <c r="DJ437">
        <v>0</v>
      </c>
      <c r="DK437">
        <v>0</v>
      </c>
      <c r="DL437">
        <v>0</v>
      </c>
      <c r="DM437">
        <v>0.02</v>
      </c>
      <c r="DN437">
        <v>0.02</v>
      </c>
      <c r="DO437">
        <v>0</v>
      </c>
      <c r="DP437">
        <v>0</v>
      </c>
      <c r="DQ437">
        <v>1</v>
      </c>
      <c r="DR437">
        <v>0</v>
      </c>
      <c r="DS437">
        <v>0</v>
      </c>
      <c r="DT437">
        <v>0</v>
      </c>
      <c r="DU437">
        <v>0</v>
      </c>
      <c r="DV437">
        <v>1</v>
      </c>
      <c r="DW437">
        <v>4</v>
      </c>
      <c r="DX437">
        <v>0</v>
      </c>
      <c r="DY437">
        <v>1</v>
      </c>
      <c r="DZ437">
        <v>2</v>
      </c>
      <c r="EA437" t="s">
        <v>396</v>
      </c>
      <c r="EB437" t="s">
        <v>396</v>
      </c>
      <c r="EC437" t="s">
        <v>396</v>
      </c>
      <c r="ED437">
        <v>0</v>
      </c>
      <c r="EE437">
        <v>0.8</v>
      </c>
      <c r="EF437">
        <v>2.2000000000000002</v>
      </c>
      <c r="EG437">
        <v>0</v>
      </c>
      <c r="EH437">
        <v>0.8</v>
      </c>
      <c r="EI437">
        <v>2.2000000000000002</v>
      </c>
      <c r="EJ437">
        <v>3.5</v>
      </c>
      <c r="EK437">
        <v>5.5</v>
      </c>
      <c r="EL437">
        <v>7.3</v>
      </c>
      <c r="EM437" t="s">
        <v>396</v>
      </c>
      <c r="EN437" t="s">
        <v>396</v>
      </c>
      <c r="EO437" t="s">
        <v>396</v>
      </c>
      <c r="EP437" t="s">
        <v>396</v>
      </c>
      <c r="EQ437" t="s">
        <v>396</v>
      </c>
      <c r="ER437" t="s">
        <v>396</v>
      </c>
      <c r="ES437" t="s">
        <v>396</v>
      </c>
      <c r="ET437" t="s">
        <v>396</v>
      </c>
      <c r="EU437" t="s">
        <v>396</v>
      </c>
      <c r="EV437">
        <v>0</v>
      </c>
      <c r="EW437">
        <v>2.2000000000000002</v>
      </c>
      <c r="EX437">
        <v>6.2</v>
      </c>
      <c r="EY437" t="s">
        <v>396</v>
      </c>
      <c r="EZ437" t="s">
        <v>396</v>
      </c>
      <c r="FA437" t="s">
        <v>396</v>
      </c>
      <c r="FB437" t="s">
        <v>396</v>
      </c>
      <c r="FC437" t="s">
        <v>396</v>
      </c>
      <c r="FD437" t="s">
        <v>396</v>
      </c>
      <c r="FE437" t="s">
        <v>396</v>
      </c>
      <c r="FF437" t="s">
        <v>396</v>
      </c>
      <c r="FG437" t="s">
        <v>396</v>
      </c>
      <c r="FH437" t="s">
        <v>396</v>
      </c>
      <c r="FI437" t="s">
        <v>396</v>
      </c>
      <c r="FJ437" t="s">
        <v>396</v>
      </c>
      <c r="FK437" t="s">
        <v>396</v>
      </c>
      <c r="FL437" t="s">
        <v>396</v>
      </c>
      <c r="FM437" t="s">
        <v>396</v>
      </c>
      <c r="FN437" t="s">
        <v>396</v>
      </c>
      <c r="FO437" t="s">
        <v>396</v>
      </c>
      <c r="FP437" t="s">
        <v>396</v>
      </c>
      <c r="FQ437" t="s">
        <v>446</v>
      </c>
      <c r="FR437" t="s">
        <v>742</v>
      </c>
      <c r="FS437">
        <v>18140409</v>
      </c>
      <c r="FT437">
        <v>53080530</v>
      </c>
    </row>
    <row r="438" spans="1:176" hidden="1" x14ac:dyDescent="0.25">
      <c r="A438" s="13">
        <f t="shared" si="18"/>
        <v>18140409</v>
      </c>
      <c r="B438" s="13">
        <f t="shared" si="19"/>
        <v>53080531</v>
      </c>
      <c r="C438" s="14" t="str">
        <f>IF(ISNA(VLOOKUP(A438,ComponentTable!E:E,1,0)),"","Use")</f>
        <v/>
      </c>
      <c r="D438" s="14" t="str">
        <f t="shared" si="20"/>
        <v/>
      </c>
      <c r="E438">
        <v>1134</v>
      </c>
      <c r="F438" t="s">
        <v>399</v>
      </c>
      <c r="G438" t="s">
        <v>396</v>
      </c>
      <c r="H438" t="s">
        <v>399</v>
      </c>
      <c r="I438" t="s">
        <v>396</v>
      </c>
      <c r="J438" t="s">
        <v>396</v>
      </c>
      <c r="K438">
        <v>0</v>
      </c>
      <c r="L438">
        <v>0</v>
      </c>
      <c r="M438">
        <v>0</v>
      </c>
      <c r="N438">
        <v>13</v>
      </c>
      <c r="O438">
        <v>13</v>
      </c>
      <c r="P438">
        <v>15</v>
      </c>
      <c r="Q438">
        <v>13</v>
      </c>
      <c r="R438">
        <v>13</v>
      </c>
      <c r="S438">
        <v>15</v>
      </c>
      <c r="T438">
        <v>0</v>
      </c>
      <c r="U438">
        <v>0</v>
      </c>
      <c r="V438">
        <v>0</v>
      </c>
      <c r="W438">
        <v>0</v>
      </c>
      <c r="X438">
        <v>0</v>
      </c>
      <c r="Y438">
        <v>0</v>
      </c>
      <c r="Z438">
        <v>100</v>
      </c>
      <c r="AA438">
        <v>100</v>
      </c>
      <c r="AB438">
        <v>100</v>
      </c>
      <c r="AC438">
        <v>100</v>
      </c>
      <c r="AD438">
        <v>100</v>
      </c>
      <c r="AE438">
        <v>100</v>
      </c>
      <c r="AF438">
        <v>88</v>
      </c>
      <c r="AG438">
        <v>94</v>
      </c>
      <c r="AH438">
        <v>100</v>
      </c>
      <c r="AI438">
        <v>9</v>
      </c>
      <c r="AJ438">
        <v>12</v>
      </c>
      <c r="AK438">
        <v>17</v>
      </c>
      <c r="AL438">
        <v>90</v>
      </c>
      <c r="AM438">
        <v>96.3</v>
      </c>
      <c r="AN438">
        <v>99</v>
      </c>
      <c r="AO438">
        <v>0</v>
      </c>
      <c r="AP438">
        <v>0</v>
      </c>
      <c r="AQ438">
        <v>1</v>
      </c>
      <c r="AR438">
        <v>0</v>
      </c>
      <c r="AS438">
        <v>1.3</v>
      </c>
      <c r="AT438">
        <v>2</v>
      </c>
      <c r="AU438">
        <v>10</v>
      </c>
      <c r="AV438">
        <v>18.100000000000001</v>
      </c>
      <c r="AW438">
        <v>25</v>
      </c>
      <c r="AX438">
        <v>50</v>
      </c>
      <c r="AY438">
        <v>62.8</v>
      </c>
      <c r="AZ438">
        <v>70</v>
      </c>
      <c r="BA438">
        <v>10</v>
      </c>
      <c r="BB438">
        <v>14.1</v>
      </c>
      <c r="BC438">
        <v>20</v>
      </c>
      <c r="BD438">
        <v>0</v>
      </c>
      <c r="BE438">
        <v>0.7</v>
      </c>
      <c r="BF438">
        <v>8.1</v>
      </c>
      <c r="BG438" t="s">
        <v>396</v>
      </c>
      <c r="BH438">
        <v>0.4</v>
      </c>
      <c r="BI438" t="s">
        <v>396</v>
      </c>
      <c r="BJ438" t="s">
        <v>396</v>
      </c>
      <c r="BK438">
        <v>0.3</v>
      </c>
      <c r="BL438" t="s">
        <v>396</v>
      </c>
      <c r="BM438">
        <v>0.1</v>
      </c>
      <c r="BN438">
        <v>3</v>
      </c>
      <c r="BO438">
        <v>6</v>
      </c>
      <c r="BP438">
        <v>0</v>
      </c>
      <c r="BQ438">
        <v>0</v>
      </c>
      <c r="BR438">
        <v>1.4</v>
      </c>
      <c r="BS438">
        <v>1</v>
      </c>
      <c r="BT438">
        <v>4.5</v>
      </c>
      <c r="BU438">
        <v>8</v>
      </c>
      <c r="BV438" t="s">
        <v>396</v>
      </c>
      <c r="BW438" t="s">
        <v>396</v>
      </c>
      <c r="BX438" t="s">
        <v>396</v>
      </c>
      <c r="BY438">
        <v>1.47</v>
      </c>
      <c r="BZ438">
        <v>1.51</v>
      </c>
      <c r="CA438">
        <v>1.55</v>
      </c>
      <c r="CB438" t="s">
        <v>396</v>
      </c>
      <c r="CC438" t="s">
        <v>396</v>
      </c>
      <c r="CD438" t="s">
        <v>396</v>
      </c>
      <c r="CE438">
        <v>1.49</v>
      </c>
      <c r="CF438">
        <v>1.53</v>
      </c>
      <c r="CG438">
        <v>1.56</v>
      </c>
      <c r="CH438">
        <v>2.58</v>
      </c>
      <c r="CI438">
        <v>42.352800000000002</v>
      </c>
      <c r="CJ438">
        <v>92</v>
      </c>
      <c r="CK438">
        <v>141.17599999999999</v>
      </c>
      <c r="CL438">
        <v>0.06</v>
      </c>
      <c r="CM438">
        <v>0.08</v>
      </c>
      <c r="CN438">
        <v>0.1</v>
      </c>
      <c r="CO438">
        <v>11.5</v>
      </c>
      <c r="CP438">
        <v>17.899999999999999</v>
      </c>
      <c r="CQ438">
        <v>20.9</v>
      </c>
      <c r="CR438">
        <v>7.1</v>
      </c>
      <c r="CS438">
        <v>15.1</v>
      </c>
      <c r="CT438">
        <v>19.600000000000001</v>
      </c>
      <c r="CU438">
        <v>1.6</v>
      </c>
      <c r="CV438">
        <v>8.8000000000000007</v>
      </c>
      <c r="CW438">
        <v>15.9</v>
      </c>
      <c r="CX438">
        <v>38</v>
      </c>
      <c r="CY438">
        <v>39</v>
      </c>
      <c r="CZ438">
        <v>41</v>
      </c>
      <c r="DA438">
        <v>0</v>
      </c>
      <c r="DB438">
        <v>0.4</v>
      </c>
      <c r="DC438">
        <v>1.1000000000000001</v>
      </c>
      <c r="DD438">
        <v>0</v>
      </c>
      <c r="DE438">
        <v>0</v>
      </c>
      <c r="DF438">
        <v>0</v>
      </c>
      <c r="DG438">
        <v>0</v>
      </c>
      <c r="DH438">
        <v>0</v>
      </c>
      <c r="DI438">
        <v>0</v>
      </c>
      <c r="DJ438">
        <v>0</v>
      </c>
      <c r="DK438">
        <v>0</v>
      </c>
      <c r="DL438">
        <v>0</v>
      </c>
      <c r="DM438">
        <v>0.02</v>
      </c>
      <c r="DN438">
        <v>0.02</v>
      </c>
      <c r="DO438">
        <v>0</v>
      </c>
      <c r="DP438">
        <v>0</v>
      </c>
      <c r="DQ438">
        <v>1</v>
      </c>
      <c r="DR438">
        <v>0</v>
      </c>
      <c r="DS438">
        <v>0</v>
      </c>
      <c r="DT438">
        <v>0</v>
      </c>
      <c r="DU438">
        <v>0</v>
      </c>
      <c r="DV438">
        <v>1</v>
      </c>
      <c r="DW438">
        <v>4</v>
      </c>
      <c r="DX438">
        <v>0</v>
      </c>
      <c r="DY438">
        <v>1</v>
      </c>
      <c r="DZ438">
        <v>2</v>
      </c>
      <c r="EA438" t="s">
        <v>396</v>
      </c>
      <c r="EB438" t="s">
        <v>396</v>
      </c>
      <c r="EC438" t="s">
        <v>396</v>
      </c>
      <c r="ED438">
        <v>0.1</v>
      </c>
      <c r="EE438">
        <v>2.5</v>
      </c>
      <c r="EF438">
        <v>5.6</v>
      </c>
      <c r="EG438">
        <v>0.1</v>
      </c>
      <c r="EH438">
        <v>2.5</v>
      </c>
      <c r="EI438">
        <v>5.6</v>
      </c>
      <c r="EJ438">
        <v>3.5</v>
      </c>
      <c r="EK438">
        <v>4.9000000000000004</v>
      </c>
      <c r="EL438">
        <v>7.3</v>
      </c>
      <c r="EM438" t="s">
        <v>396</v>
      </c>
      <c r="EN438" t="s">
        <v>396</v>
      </c>
      <c r="EO438" t="s">
        <v>396</v>
      </c>
      <c r="EP438" t="s">
        <v>396</v>
      </c>
      <c r="EQ438" t="s">
        <v>396</v>
      </c>
      <c r="ER438" t="s">
        <v>396</v>
      </c>
      <c r="ES438" t="s">
        <v>396</v>
      </c>
      <c r="ET438" t="s">
        <v>396</v>
      </c>
      <c r="EU438" t="s">
        <v>396</v>
      </c>
      <c r="EV438">
        <v>0.3</v>
      </c>
      <c r="EW438">
        <v>9.8000000000000007</v>
      </c>
      <c r="EX438">
        <v>17.8</v>
      </c>
      <c r="EY438" t="s">
        <v>396</v>
      </c>
      <c r="EZ438" t="s">
        <v>396</v>
      </c>
      <c r="FA438" t="s">
        <v>396</v>
      </c>
      <c r="FB438" t="s">
        <v>396</v>
      </c>
      <c r="FC438" t="s">
        <v>396</v>
      </c>
      <c r="FD438" t="s">
        <v>396</v>
      </c>
      <c r="FE438" t="s">
        <v>396</v>
      </c>
      <c r="FF438" t="s">
        <v>396</v>
      </c>
      <c r="FG438" t="s">
        <v>396</v>
      </c>
      <c r="FH438" t="s">
        <v>396</v>
      </c>
      <c r="FI438" t="s">
        <v>396</v>
      </c>
      <c r="FJ438" t="s">
        <v>396</v>
      </c>
      <c r="FK438" t="s">
        <v>396</v>
      </c>
      <c r="FL438" t="s">
        <v>396</v>
      </c>
      <c r="FM438" t="s">
        <v>396</v>
      </c>
      <c r="FN438" t="s">
        <v>396</v>
      </c>
      <c r="FO438" t="s">
        <v>396</v>
      </c>
      <c r="FP438" t="s">
        <v>396</v>
      </c>
      <c r="FQ438" t="s">
        <v>446</v>
      </c>
      <c r="FR438" t="s">
        <v>741</v>
      </c>
      <c r="FS438">
        <v>18140409</v>
      </c>
      <c r="FT438">
        <v>53080531</v>
      </c>
    </row>
    <row r="439" spans="1:176" hidden="1" x14ac:dyDescent="0.25">
      <c r="A439" s="13">
        <f t="shared" si="18"/>
        <v>18140408</v>
      </c>
      <c r="B439" s="13">
        <f t="shared" si="19"/>
        <v>53080524</v>
      </c>
      <c r="C439" s="14" t="str">
        <f>IF(ISNA(VLOOKUP(A439,ComponentTable!E:E,1,0)),"","Use")</f>
        <v/>
      </c>
      <c r="D439" s="14" t="str">
        <f t="shared" si="20"/>
        <v/>
      </c>
      <c r="E439">
        <v>1135</v>
      </c>
      <c r="F439" t="s">
        <v>713</v>
      </c>
      <c r="G439" t="s">
        <v>396</v>
      </c>
      <c r="H439" t="s">
        <v>611</v>
      </c>
      <c r="I439" t="s">
        <v>396</v>
      </c>
      <c r="J439" t="s">
        <v>396</v>
      </c>
      <c r="K439">
        <v>38</v>
      </c>
      <c r="L439">
        <v>51</v>
      </c>
      <c r="M439">
        <v>84</v>
      </c>
      <c r="N439">
        <v>43</v>
      </c>
      <c r="O439">
        <v>91</v>
      </c>
      <c r="P439">
        <v>203</v>
      </c>
      <c r="Q439">
        <v>5</v>
      </c>
      <c r="R439">
        <v>40</v>
      </c>
      <c r="S439">
        <v>132</v>
      </c>
      <c r="T439">
        <v>0</v>
      </c>
      <c r="U439">
        <v>0</v>
      </c>
      <c r="V439">
        <v>0</v>
      </c>
      <c r="W439">
        <v>0</v>
      </c>
      <c r="X439">
        <v>0</v>
      </c>
      <c r="Y439">
        <v>0</v>
      </c>
      <c r="Z439">
        <v>100</v>
      </c>
      <c r="AA439">
        <v>100</v>
      </c>
      <c r="AB439">
        <v>100</v>
      </c>
      <c r="AC439">
        <v>100</v>
      </c>
      <c r="AD439">
        <v>100</v>
      </c>
      <c r="AE439">
        <v>100</v>
      </c>
      <c r="AF439">
        <v>88</v>
      </c>
      <c r="AG439">
        <v>94</v>
      </c>
      <c r="AH439">
        <v>100</v>
      </c>
      <c r="AI439">
        <v>10</v>
      </c>
      <c r="AJ439">
        <v>13</v>
      </c>
      <c r="AK439">
        <v>19</v>
      </c>
      <c r="AL439">
        <v>90</v>
      </c>
      <c r="AM439">
        <v>94.9</v>
      </c>
      <c r="AN439">
        <v>99.5</v>
      </c>
      <c r="AO439">
        <v>0</v>
      </c>
      <c r="AP439">
        <v>0</v>
      </c>
      <c r="AQ439">
        <v>0.5</v>
      </c>
      <c r="AR439">
        <v>0.5</v>
      </c>
      <c r="AS439">
        <v>1.3</v>
      </c>
      <c r="AT439">
        <v>2</v>
      </c>
      <c r="AU439">
        <v>10</v>
      </c>
      <c r="AV439">
        <v>17.899999999999999</v>
      </c>
      <c r="AW439">
        <v>25</v>
      </c>
      <c r="AX439">
        <v>45</v>
      </c>
      <c r="AY439">
        <v>61.8</v>
      </c>
      <c r="AZ439">
        <v>70</v>
      </c>
      <c r="BA439">
        <v>10</v>
      </c>
      <c r="BB439">
        <v>13.9</v>
      </c>
      <c r="BC439">
        <v>20</v>
      </c>
      <c r="BD439">
        <v>0</v>
      </c>
      <c r="BE439">
        <v>0.6</v>
      </c>
      <c r="BF439">
        <v>9.1</v>
      </c>
      <c r="BG439" t="s">
        <v>396</v>
      </c>
      <c r="BH439">
        <v>0.3</v>
      </c>
      <c r="BI439" t="s">
        <v>396</v>
      </c>
      <c r="BJ439" t="s">
        <v>396</v>
      </c>
      <c r="BK439">
        <v>0.3</v>
      </c>
      <c r="BL439" t="s">
        <v>396</v>
      </c>
      <c r="BM439">
        <v>0.5</v>
      </c>
      <c r="BN439">
        <v>4.5</v>
      </c>
      <c r="BO439">
        <v>8</v>
      </c>
      <c r="BP439">
        <v>0</v>
      </c>
      <c r="BQ439">
        <v>0</v>
      </c>
      <c r="BR439">
        <v>0</v>
      </c>
      <c r="BS439">
        <v>2</v>
      </c>
      <c r="BT439">
        <v>5</v>
      </c>
      <c r="BU439">
        <v>8</v>
      </c>
      <c r="BV439" t="s">
        <v>396</v>
      </c>
      <c r="BW439" t="s">
        <v>396</v>
      </c>
      <c r="BX439" t="s">
        <v>396</v>
      </c>
      <c r="BY439">
        <v>1.4</v>
      </c>
      <c r="BZ439">
        <v>1.47</v>
      </c>
      <c r="CA439">
        <v>1.54</v>
      </c>
      <c r="CB439" t="s">
        <v>396</v>
      </c>
      <c r="CC439" t="s">
        <v>396</v>
      </c>
      <c r="CD439" t="s">
        <v>396</v>
      </c>
      <c r="CE439">
        <v>1.41</v>
      </c>
      <c r="CF439">
        <v>1.48</v>
      </c>
      <c r="CG439">
        <v>1.55</v>
      </c>
      <c r="CH439">
        <v>2.57</v>
      </c>
      <c r="CI439">
        <v>4</v>
      </c>
      <c r="CJ439">
        <v>23</v>
      </c>
      <c r="CK439">
        <v>42</v>
      </c>
      <c r="CL439">
        <v>0.12</v>
      </c>
      <c r="CM439">
        <v>0.14000000000000001</v>
      </c>
      <c r="CN439">
        <v>0.16</v>
      </c>
      <c r="CO439">
        <v>13.9</v>
      </c>
      <c r="CP439">
        <v>18.600000000000001</v>
      </c>
      <c r="CQ439">
        <v>21.2</v>
      </c>
      <c r="CR439">
        <v>9.8000000000000007</v>
      </c>
      <c r="CS439">
        <v>16.2</v>
      </c>
      <c r="CT439">
        <v>20</v>
      </c>
      <c r="CU439">
        <v>3.3</v>
      </c>
      <c r="CV439">
        <v>10.199999999999999</v>
      </c>
      <c r="CW439">
        <v>16.7</v>
      </c>
      <c r="CX439">
        <v>38</v>
      </c>
      <c r="CY439">
        <v>41</v>
      </c>
      <c r="CZ439">
        <v>43</v>
      </c>
      <c r="DA439">
        <v>0</v>
      </c>
      <c r="DB439">
        <v>0.3</v>
      </c>
      <c r="DC439">
        <v>1</v>
      </c>
      <c r="DD439">
        <v>0</v>
      </c>
      <c r="DE439">
        <v>0</v>
      </c>
      <c r="DF439">
        <v>0</v>
      </c>
      <c r="DG439">
        <v>0</v>
      </c>
      <c r="DH439">
        <v>0</v>
      </c>
      <c r="DI439">
        <v>0</v>
      </c>
      <c r="DJ439">
        <v>0</v>
      </c>
      <c r="DK439">
        <v>0</v>
      </c>
      <c r="DL439">
        <v>0</v>
      </c>
      <c r="DM439">
        <v>0.1</v>
      </c>
      <c r="DN439">
        <v>0.1</v>
      </c>
      <c r="DO439">
        <v>0</v>
      </c>
      <c r="DP439">
        <v>0</v>
      </c>
      <c r="DQ439">
        <v>0</v>
      </c>
      <c r="DR439">
        <v>0</v>
      </c>
      <c r="DS439">
        <v>0</v>
      </c>
      <c r="DT439">
        <v>0</v>
      </c>
      <c r="DU439">
        <v>0</v>
      </c>
      <c r="DV439">
        <v>1</v>
      </c>
      <c r="DW439">
        <v>4</v>
      </c>
      <c r="DX439">
        <v>0</v>
      </c>
      <c r="DY439">
        <v>1</v>
      </c>
      <c r="DZ439">
        <v>2</v>
      </c>
      <c r="EA439" t="s">
        <v>396</v>
      </c>
      <c r="EB439" t="s">
        <v>396</v>
      </c>
      <c r="EC439" t="s">
        <v>396</v>
      </c>
      <c r="ED439">
        <v>0.2</v>
      </c>
      <c r="EE439">
        <v>1.6</v>
      </c>
      <c r="EF439">
        <v>4.9000000000000004</v>
      </c>
      <c r="EG439">
        <v>0.2</v>
      </c>
      <c r="EH439">
        <v>0.4</v>
      </c>
      <c r="EI439">
        <v>1.3</v>
      </c>
      <c r="EJ439">
        <v>3.5</v>
      </c>
      <c r="EK439">
        <v>5.0999999999999996</v>
      </c>
      <c r="EL439">
        <v>6.5</v>
      </c>
      <c r="EM439">
        <v>3.5</v>
      </c>
      <c r="EN439">
        <v>3.8</v>
      </c>
      <c r="EO439">
        <v>4.4000000000000004</v>
      </c>
      <c r="EP439" t="s">
        <v>396</v>
      </c>
      <c r="EQ439" t="s">
        <v>396</v>
      </c>
      <c r="ER439" t="s">
        <v>396</v>
      </c>
      <c r="ES439" t="s">
        <v>396</v>
      </c>
      <c r="ET439" t="s">
        <v>396</v>
      </c>
      <c r="EU439" t="s">
        <v>396</v>
      </c>
      <c r="EV439">
        <v>10.5</v>
      </c>
      <c r="EW439">
        <v>18.100000000000001</v>
      </c>
      <c r="EX439">
        <v>28.6</v>
      </c>
      <c r="EY439" t="s">
        <v>396</v>
      </c>
      <c r="EZ439" t="s">
        <v>396</v>
      </c>
      <c r="FA439" t="s">
        <v>396</v>
      </c>
      <c r="FB439" t="s">
        <v>396</v>
      </c>
      <c r="FC439" t="s">
        <v>396</v>
      </c>
      <c r="FD439" t="s">
        <v>396</v>
      </c>
      <c r="FE439" t="s">
        <v>396</v>
      </c>
      <c r="FF439" t="s">
        <v>396</v>
      </c>
      <c r="FG439" t="s">
        <v>396</v>
      </c>
      <c r="FH439" t="s">
        <v>396</v>
      </c>
      <c r="FI439" t="s">
        <v>396</v>
      </c>
      <c r="FJ439" t="s">
        <v>396</v>
      </c>
      <c r="FK439" t="s">
        <v>396</v>
      </c>
      <c r="FL439" t="s">
        <v>396</v>
      </c>
      <c r="FM439" t="s">
        <v>396</v>
      </c>
      <c r="FN439" t="s">
        <v>396</v>
      </c>
      <c r="FO439" t="s">
        <v>396</v>
      </c>
      <c r="FP439" t="s">
        <v>396</v>
      </c>
      <c r="FQ439" t="s">
        <v>396</v>
      </c>
      <c r="FR439" t="s">
        <v>396</v>
      </c>
      <c r="FS439">
        <v>18140408</v>
      </c>
      <c r="FT439">
        <v>53080524</v>
      </c>
    </row>
    <row r="440" spans="1:176" hidden="1" x14ac:dyDescent="0.25">
      <c r="A440" s="13">
        <f t="shared" si="18"/>
        <v>18140408</v>
      </c>
      <c r="B440" s="13">
        <f t="shared" si="19"/>
        <v>53080525</v>
      </c>
      <c r="C440" s="14" t="str">
        <f>IF(ISNA(VLOOKUP(A440,ComponentTable!E:E,1,0)),"","Use")</f>
        <v/>
      </c>
      <c r="D440" s="14" t="str">
        <f t="shared" si="20"/>
        <v/>
      </c>
      <c r="E440">
        <v>1136</v>
      </c>
      <c r="F440" t="s">
        <v>702</v>
      </c>
      <c r="G440" t="s">
        <v>396</v>
      </c>
      <c r="H440" t="s">
        <v>702</v>
      </c>
      <c r="I440" t="s">
        <v>396</v>
      </c>
      <c r="J440" t="s">
        <v>396</v>
      </c>
      <c r="K440">
        <v>8</v>
      </c>
      <c r="L440">
        <v>15</v>
      </c>
      <c r="M440">
        <v>20</v>
      </c>
      <c r="N440">
        <v>38</v>
      </c>
      <c r="O440">
        <v>51</v>
      </c>
      <c r="P440">
        <v>84</v>
      </c>
      <c r="Q440">
        <v>30</v>
      </c>
      <c r="R440">
        <v>36</v>
      </c>
      <c r="S440">
        <v>64</v>
      </c>
      <c r="T440">
        <v>0</v>
      </c>
      <c r="U440">
        <v>0</v>
      </c>
      <c r="V440">
        <v>0</v>
      </c>
      <c r="W440">
        <v>0</v>
      </c>
      <c r="X440">
        <v>0</v>
      </c>
      <c r="Y440">
        <v>0</v>
      </c>
      <c r="Z440">
        <v>100</v>
      </c>
      <c r="AA440">
        <v>100</v>
      </c>
      <c r="AB440">
        <v>100</v>
      </c>
      <c r="AC440">
        <v>100</v>
      </c>
      <c r="AD440">
        <v>100</v>
      </c>
      <c r="AE440">
        <v>100</v>
      </c>
      <c r="AF440">
        <v>87</v>
      </c>
      <c r="AG440">
        <v>94</v>
      </c>
      <c r="AH440">
        <v>99</v>
      </c>
      <c r="AI440">
        <v>8</v>
      </c>
      <c r="AJ440">
        <v>11</v>
      </c>
      <c r="AK440">
        <v>15</v>
      </c>
      <c r="AL440">
        <v>90</v>
      </c>
      <c r="AM440">
        <v>97.4</v>
      </c>
      <c r="AN440">
        <v>99.9</v>
      </c>
      <c r="AO440">
        <v>0</v>
      </c>
      <c r="AP440">
        <v>0</v>
      </c>
      <c r="AQ440">
        <v>0.5</v>
      </c>
      <c r="AR440">
        <v>0.5</v>
      </c>
      <c r="AS440">
        <v>1.3</v>
      </c>
      <c r="AT440">
        <v>2</v>
      </c>
      <c r="AU440">
        <v>10</v>
      </c>
      <c r="AV440">
        <v>18.3</v>
      </c>
      <c r="AW440">
        <v>25</v>
      </c>
      <c r="AX440">
        <v>45</v>
      </c>
      <c r="AY440">
        <v>63.5</v>
      </c>
      <c r="AZ440">
        <v>70</v>
      </c>
      <c r="BA440">
        <v>10</v>
      </c>
      <c r="BB440">
        <v>14.3</v>
      </c>
      <c r="BC440">
        <v>20</v>
      </c>
      <c r="BD440">
        <v>0</v>
      </c>
      <c r="BE440">
        <v>0.7</v>
      </c>
      <c r="BF440">
        <v>7.2</v>
      </c>
      <c r="BG440" t="s">
        <v>396</v>
      </c>
      <c r="BH440">
        <v>0.4</v>
      </c>
      <c r="BI440" t="s">
        <v>396</v>
      </c>
      <c r="BJ440" t="s">
        <v>396</v>
      </c>
      <c r="BK440">
        <v>0.3</v>
      </c>
      <c r="BL440" t="s">
        <v>396</v>
      </c>
      <c r="BM440">
        <v>0.1</v>
      </c>
      <c r="BN440">
        <v>1.9</v>
      </c>
      <c r="BO440">
        <v>3.1</v>
      </c>
      <c r="BP440">
        <v>0</v>
      </c>
      <c r="BQ440">
        <v>0</v>
      </c>
      <c r="BR440">
        <v>0</v>
      </c>
      <c r="BS440">
        <v>0</v>
      </c>
      <c r="BT440">
        <v>0.25</v>
      </c>
      <c r="BU440">
        <v>0.5</v>
      </c>
      <c r="BV440" t="s">
        <v>396</v>
      </c>
      <c r="BW440" t="s">
        <v>396</v>
      </c>
      <c r="BX440" t="s">
        <v>396</v>
      </c>
      <c r="BY440">
        <v>1.56</v>
      </c>
      <c r="BZ440">
        <v>1.58</v>
      </c>
      <c r="CA440">
        <v>1.59</v>
      </c>
      <c r="CB440" t="s">
        <v>396</v>
      </c>
      <c r="CC440" t="s">
        <v>396</v>
      </c>
      <c r="CD440" t="s">
        <v>396</v>
      </c>
      <c r="CE440">
        <v>1.56</v>
      </c>
      <c r="CF440">
        <v>1.58</v>
      </c>
      <c r="CG440">
        <v>1.59</v>
      </c>
      <c r="CH440">
        <v>2.65</v>
      </c>
      <c r="CI440">
        <v>42</v>
      </c>
      <c r="CJ440">
        <v>92</v>
      </c>
      <c r="CK440">
        <v>141</v>
      </c>
      <c r="CL440">
        <v>0.06</v>
      </c>
      <c r="CM440">
        <v>0.08</v>
      </c>
      <c r="CN440">
        <v>0.1</v>
      </c>
      <c r="CO440">
        <v>5.0999999999999996</v>
      </c>
      <c r="CP440">
        <v>11.8</v>
      </c>
      <c r="CQ440">
        <v>13.6</v>
      </c>
      <c r="CR440">
        <v>1.9</v>
      </c>
      <c r="CS440">
        <v>7.5</v>
      </c>
      <c r="CT440">
        <v>9.5</v>
      </c>
      <c r="CU440">
        <v>0.1</v>
      </c>
      <c r="CV440">
        <v>1.8</v>
      </c>
      <c r="CW440">
        <v>3</v>
      </c>
      <c r="CX440">
        <v>38</v>
      </c>
      <c r="CY440">
        <v>38</v>
      </c>
      <c r="CZ440">
        <v>39</v>
      </c>
      <c r="DA440">
        <v>0</v>
      </c>
      <c r="DB440">
        <v>0</v>
      </c>
      <c r="DC440">
        <v>0.3</v>
      </c>
      <c r="DD440">
        <v>0</v>
      </c>
      <c r="DE440">
        <v>0</v>
      </c>
      <c r="DF440">
        <v>0</v>
      </c>
      <c r="DG440">
        <v>0</v>
      </c>
      <c r="DH440">
        <v>0</v>
      </c>
      <c r="DI440">
        <v>0</v>
      </c>
      <c r="DJ440">
        <v>0</v>
      </c>
      <c r="DK440">
        <v>0</v>
      </c>
      <c r="DL440">
        <v>0</v>
      </c>
      <c r="DM440">
        <v>0.05</v>
      </c>
      <c r="DN440">
        <v>0.05</v>
      </c>
      <c r="DO440">
        <v>0</v>
      </c>
      <c r="DP440">
        <v>0</v>
      </c>
      <c r="DQ440">
        <v>0</v>
      </c>
      <c r="DR440">
        <v>0</v>
      </c>
      <c r="DS440">
        <v>0</v>
      </c>
      <c r="DT440">
        <v>0</v>
      </c>
      <c r="DU440">
        <v>0</v>
      </c>
      <c r="DV440">
        <v>1</v>
      </c>
      <c r="DW440">
        <v>4</v>
      </c>
      <c r="DX440">
        <v>0</v>
      </c>
      <c r="DY440">
        <v>1</v>
      </c>
      <c r="DZ440">
        <v>2</v>
      </c>
      <c r="EA440" t="s">
        <v>396</v>
      </c>
      <c r="EB440" t="s">
        <v>396</v>
      </c>
      <c r="EC440" t="s">
        <v>396</v>
      </c>
      <c r="ED440">
        <v>0</v>
      </c>
      <c r="EE440">
        <v>0.3</v>
      </c>
      <c r="EF440">
        <v>1.6</v>
      </c>
      <c r="EG440">
        <v>0</v>
      </c>
      <c r="EH440">
        <v>0.3</v>
      </c>
      <c r="EI440">
        <v>1</v>
      </c>
      <c r="EJ440">
        <v>3.5</v>
      </c>
      <c r="EK440">
        <v>5.0999999999999996</v>
      </c>
      <c r="EL440">
        <v>6.5</v>
      </c>
      <c r="EM440">
        <v>3.5</v>
      </c>
      <c r="EN440">
        <v>3.9</v>
      </c>
      <c r="EO440">
        <v>5</v>
      </c>
      <c r="EP440" t="s">
        <v>396</v>
      </c>
      <c r="EQ440" t="s">
        <v>396</v>
      </c>
      <c r="ER440" t="s">
        <v>396</v>
      </c>
      <c r="ES440" t="s">
        <v>396</v>
      </c>
      <c r="ET440" t="s">
        <v>396</v>
      </c>
      <c r="EU440" t="s">
        <v>396</v>
      </c>
      <c r="EV440">
        <v>6.7</v>
      </c>
      <c r="EW440">
        <v>7.6</v>
      </c>
      <c r="EX440">
        <v>10.1</v>
      </c>
      <c r="EY440" t="s">
        <v>396</v>
      </c>
      <c r="EZ440" t="s">
        <v>396</v>
      </c>
      <c r="FA440" t="s">
        <v>396</v>
      </c>
      <c r="FB440" t="s">
        <v>396</v>
      </c>
      <c r="FC440" t="s">
        <v>396</v>
      </c>
      <c r="FD440" t="s">
        <v>396</v>
      </c>
      <c r="FE440" t="s">
        <v>396</v>
      </c>
      <c r="FF440" t="s">
        <v>396</v>
      </c>
      <c r="FG440" t="s">
        <v>396</v>
      </c>
      <c r="FH440" t="s">
        <v>396</v>
      </c>
      <c r="FI440" t="s">
        <v>396</v>
      </c>
      <c r="FJ440" t="s">
        <v>396</v>
      </c>
      <c r="FK440" t="s">
        <v>396</v>
      </c>
      <c r="FL440" t="s">
        <v>396</v>
      </c>
      <c r="FM440" t="s">
        <v>396</v>
      </c>
      <c r="FN440" t="s">
        <v>396</v>
      </c>
      <c r="FO440" t="s">
        <v>396</v>
      </c>
      <c r="FP440" t="s">
        <v>396</v>
      </c>
      <c r="FQ440" t="s">
        <v>396</v>
      </c>
      <c r="FR440" t="s">
        <v>396</v>
      </c>
      <c r="FS440">
        <v>18140408</v>
      </c>
      <c r="FT440">
        <v>53080525</v>
      </c>
    </row>
    <row r="441" spans="1:176" hidden="1" x14ac:dyDescent="0.25">
      <c r="A441" s="13">
        <f t="shared" si="18"/>
        <v>18140408</v>
      </c>
      <c r="B441" s="13">
        <f t="shared" si="19"/>
        <v>53080526</v>
      </c>
      <c r="C441" s="14" t="str">
        <f>IF(ISNA(VLOOKUP(A441,ComponentTable!E:E,1,0)),"","Use")</f>
        <v/>
      </c>
      <c r="D441" s="14" t="str">
        <f t="shared" si="20"/>
        <v/>
      </c>
      <c r="E441">
        <v>1137</v>
      </c>
      <c r="F441" t="s">
        <v>399</v>
      </c>
      <c r="G441" t="s">
        <v>396</v>
      </c>
      <c r="H441" t="s">
        <v>399</v>
      </c>
      <c r="I441" t="s">
        <v>396</v>
      </c>
      <c r="J441" t="s">
        <v>396</v>
      </c>
      <c r="K441">
        <v>0</v>
      </c>
      <c r="L441">
        <v>0</v>
      </c>
      <c r="M441">
        <v>0</v>
      </c>
      <c r="N441">
        <v>8</v>
      </c>
      <c r="O441">
        <v>15</v>
      </c>
      <c r="P441">
        <v>20</v>
      </c>
      <c r="Q441">
        <v>8</v>
      </c>
      <c r="R441">
        <v>15</v>
      </c>
      <c r="S441">
        <v>20</v>
      </c>
      <c r="T441">
        <v>0</v>
      </c>
      <c r="U441">
        <v>0</v>
      </c>
      <c r="V441">
        <v>0</v>
      </c>
      <c r="W441">
        <v>0</v>
      </c>
      <c r="X441">
        <v>0</v>
      </c>
      <c r="Y441">
        <v>0</v>
      </c>
      <c r="Z441">
        <v>100</v>
      </c>
      <c r="AA441">
        <v>100</v>
      </c>
      <c r="AB441">
        <v>100</v>
      </c>
      <c r="AC441">
        <v>100</v>
      </c>
      <c r="AD441">
        <v>100</v>
      </c>
      <c r="AE441">
        <v>100</v>
      </c>
      <c r="AF441">
        <v>88</v>
      </c>
      <c r="AG441">
        <v>94</v>
      </c>
      <c r="AH441">
        <v>99</v>
      </c>
      <c r="AI441">
        <v>9</v>
      </c>
      <c r="AJ441">
        <v>11</v>
      </c>
      <c r="AK441">
        <v>16</v>
      </c>
      <c r="AL441">
        <v>90</v>
      </c>
      <c r="AM441">
        <v>96.6</v>
      </c>
      <c r="AN441">
        <v>99.9</v>
      </c>
      <c r="AO441">
        <v>0</v>
      </c>
      <c r="AP441">
        <v>0</v>
      </c>
      <c r="AQ441">
        <v>0.5</v>
      </c>
      <c r="AR441">
        <v>0.5</v>
      </c>
      <c r="AS441">
        <v>1.3</v>
      </c>
      <c r="AT441">
        <v>2</v>
      </c>
      <c r="AU441">
        <v>10</v>
      </c>
      <c r="AV441">
        <v>18.2</v>
      </c>
      <c r="AW441">
        <v>25</v>
      </c>
      <c r="AX441">
        <v>50</v>
      </c>
      <c r="AY441">
        <v>62.9</v>
      </c>
      <c r="AZ441">
        <v>70</v>
      </c>
      <c r="BA441">
        <v>10</v>
      </c>
      <c r="BB441">
        <v>14.2</v>
      </c>
      <c r="BC441">
        <v>20</v>
      </c>
      <c r="BD441">
        <v>0</v>
      </c>
      <c r="BE441">
        <v>0.6</v>
      </c>
      <c r="BF441">
        <v>7.2</v>
      </c>
      <c r="BG441" t="s">
        <v>396</v>
      </c>
      <c r="BH441">
        <v>0.3</v>
      </c>
      <c r="BI441" t="s">
        <v>396</v>
      </c>
      <c r="BJ441" t="s">
        <v>396</v>
      </c>
      <c r="BK441">
        <v>0.3</v>
      </c>
      <c r="BL441" t="s">
        <v>396</v>
      </c>
      <c r="BM441">
        <v>0.1</v>
      </c>
      <c r="BN441">
        <v>2.8</v>
      </c>
      <c r="BO441">
        <v>3.4</v>
      </c>
      <c r="BP441">
        <v>0</v>
      </c>
      <c r="BQ441">
        <v>0</v>
      </c>
      <c r="BR441">
        <v>0</v>
      </c>
      <c r="BS441">
        <v>1</v>
      </c>
      <c r="BT441">
        <v>1.5</v>
      </c>
      <c r="BU441">
        <v>2</v>
      </c>
      <c r="BV441" t="s">
        <v>396</v>
      </c>
      <c r="BW441" t="s">
        <v>396</v>
      </c>
      <c r="BX441" t="s">
        <v>396</v>
      </c>
      <c r="BY441">
        <v>1.53</v>
      </c>
      <c r="BZ441">
        <v>1.56</v>
      </c>
      <c r="CA441">
        <v>1.59</v>
      </c>
      <c r="CB441" t="s">
        <v>396</v>
      </c>
      <c r="CC441" t="s">
        <v>396</v>
      </c>
      <c r="CD441" t="s">
        <v>396</v>
      </c>
      <c r="CE441">
        <v>1.53</v>
      </c>
      <c r="CF441">
        <v>1.56</v>
      </c>
      <c r="CG441">
        <v>1.59</v>
      </c>
      <c r="CH441">
        <v>2.63</v>
      </c>
      <c r="CI441">
        <v>42</v>
      </c>
      <c r="CJ441">
        <v>92</v>
      </c>
      <c r="CK441">
        <v>141</v>
      </c>
      <c r="CL441">
        <v>0.06</v>
      </c>
      <c r="CM441">
        <v>0.08</v>
      </c>
      <c r="CN441">
        <v>0.1</v>
      </c>
      <c r="CO441">
        <v>11.6</v>
      </c>
      <c r="CP441">
        <v>14.9</v>
      </c>
      <c r="CQ441">
        <v>15.9</v>
      </c>
      <c r="CR441">
        <v>7.2</v>
      </c>
      <c r="CS441">
        <v>11.1</v>
      </c>
      <c r="CT441">
        <v>12.3</v>
      </c>
      <c r="CU441">
        <v>1.6</v>
      </c>
      <c r="CV441">
        <v>4.3</v>
      </c>
      <c r="CW441">
        <v>5.5</v>
      </c>
      <c r="CX441">
        <v>38</v>
      </c>
      <c r="CY441">
        <v>39</v>
      </c>
      <c r="CZ441">
        <v>40</v>
      </c>
      <c r="DA441">
        <v>0</v>
      </c>
      <c r="DB441">
        <v>0.1</v>
      </c>
      <c r="DC441">
        <v>0.3</v>
      </c>
      <c r="DD441">
        <v>0</v>
      </c>
      <c r="DE441">
        <v>0</v>
      </c>
      <c r="DF441">
        <v>0</v>
      </c>
      <c r="DG441">
        <v>0</v>
      </c>
      <c r="DH441">
        <v>0</v>
      </c>
      <c r="DI441">
        <v>0</v>
      </c>
      <c r="DJ441">
        <v>0</v>
      </c>
      <c r="DK441">
        <v>0</v>
      </c>
      <c r="DL441">
        <v>0</v>
      </c>
      <c r="DM441">
        <v>0.05</v>
      </c>
      <c r="DN441">
        <v>0.05</v>
      </c>
      <c r="DO441">
        <v>0</v>
      </c>
      <c r="DP441">
        <v>0</v>
      </c>
      <c r="DQ441">
        <v>0</v>
      </c>
      <c r="DR441">
        <v>0</v>
      </c>
      <c r="DS441">
        <v>0</v>
      </c>
      <c r="DT441">
        <v>0</v>
      </c>
      <c r="DU441">
        <v>0</v>
      </c>
      <c r="DV441">
        <v>1</v>
      </c>
      <c r="DW441">
        <v>4</v>
      </c>
      <c r="DX441">
        <v>0</v>
      </c>
      <c r="DY441">
        <v>1</v>
      </c>
      <c r="DZ441">
        <v>2</v>
      </c>
      <c r="EA441" t="s">
        <v>396</v>
      </c>
      <c r="EB441" t="s">
        <v>396</v>
      </c>
      <c r="EC441" t="s">
        <v>396</v>
      </c>
      <c r="ED441">
        <v>0.1</v>
      </c>
      <c r="EE441">
        <v>0.8</v>
      </c>
      <c r="EF441">
        <v>1.9</v>
      </c>
      <c r="EG441">
        <v>0.1</v>
      </c>
      <c r="EH441">
        <v>0.8</v>
      </c>
      <c r="EI441">
        <v>1.1000000000000001</v>
      </c>
      <c r="EJ441">
        <v>3.5</v>
      </c>
      <c r="EK441">
        <v>5.0999999999999996</v>
      </c>
      <c r="EL441">
        <v>6.5</v>
      </c>
      <c r="EM441">
        <v>1.8</v>
      </c>
      <c r="EN441">
        <v>3.4</v>
      </c>
      <c r="EO441">
        <v>4.4000000000000004</v>
      </c>
      <c r="EP441" t="s">
        <v>396</v>
      </c>
      <c r="EQ441" t="s">
        <v>396</v>
      </c>
      <c r="ER441" t="s">
        <v>396</v>
      </c>
      <c r="ES441" t="s">
        <v>396</v>
      </c>
      <c r="ET441" t="s">
        <v>396</v>
      </c>
      <c r="EU441" t="s">
        <v>396</v>
      </c>
      <c r="EV441">
        <v>8.6</v>
      </c>
      <c r="EW441">
        <v>10.6</v>
      </c>
      <c r="EX441">
        <v>13.2</v>
      </c>
      <c r="EY441" t="s">
        <v>396</v>
      </c>
      <c r="EZ441" t="s">
        <v>396</v>
      </c>
      <c r="FA441" t="s">
        <v>396</v>
      </c>
      <c r="FB441" t="s">
        <v>396</v>
      </c>
      <c r="FC441" t="s">
        <v>396</v>
      </c>
      <c r="FD441" t="s">
        <v>396</v>
      </c>
      <c r="FE441" t="s">
        <v>396</v>
      </c>
      <c r="FF441" t="s">
        <v>396</v>
      </c>
      <c r="FG441" t="s">
        <v>396</v>
      </c>
      <c r="FH441" t="s">
        <v>396</v>
      </c>
      <c r="FI441" t="s">
        <v>396</v>
      </c>
      <c r="FJ441" t="s">
        <v>396</v>
      </c>
      <c r="FK441" t="s">
        <v>396</v>
      </c>
      <c r="FL441" t="s">
        <v>396</v>
      </c>
      <c r="FM441" t="s">
        <v>396</v>
      </c>
      <c r="FN441" t="s">
        <v>396</v>
      </c>
      <c r="FO441" t="s">
        <v>396</v>
      </c>
      <c r="FP441" t="s">
        <v>396</v>
      </c>
      <c r="FQ441" t="s">
        <v>396</v>
      </c>
      <c r="FR441" t="s">
        <v>396</v>
      </c>
      <c r="FS441">
        <v>18140408</v>
      </c>
      <c r="FT441">
        <v>53080526</v>
      </c>
    </row>
    <row r="442" spans="1:176" hidden="1" x14ac:dyDescent="0.25">
      <c r="A442" s="13">
        <f t="shared" si="18"/>
        <v>18140408</v>
      </c>
      <c r="B442" s="13">
        <f t="shared" si="19"/>
        <v>53080527</v>
      </c>
      <c r="C442" s="14" t="str">
        <f>IF(ISNA(VLOOKUP(A442,ComponentTable!E:E,1,0)),"","Use")</f>
        <v/>
      </c>
      <c r="D442" s="14" t="str">
        <f t="shared" si="20"/>
        <v/>
      </c>
      <c r="E442">
        <v>1138</v>
      </c>
      <c r="F442" t="s">
        <v>704</v>
      </c>
      <c r="G442" t="s">
        <v>396</v>
      </c>
      <c r="H442" t="s">
        <v>704</v>
      </c>
      <c r="I442" t="s">
        <v>396</v>
      </c>
      <c r="J442" t="s">
        <v>396</v>
      </c>
      <c r="K442">
        <v>43</v>
      </c>
      <c r="L442">
        <v>91</v>
      </c>
      <c r="M442">
        <v>203</v>
      </c>
      <c r="N442">
        <v>203</v>
      </c>
      <c r="O442">
        <v>203</v>
      </c>
      <c r="P442">
        <v>204</v>
      </c>
      <c r="Q442">
        <v>8</v>
      </c>
      <c r="R442">
        <v>112</v>
      </c>
      <c r="S442">
        <v>112</v>
      </c>
      <c r="T442">
        <v>0</v>
      </c>
      <c r="U442">
        <v>0</v>
      </c>
      <c r="V442">
        <v>0</v>
      </c>
      <c r="W442">
        <v>0</v>
      </c>
      <c r="X442">
        <v>0</v>
      </c>
      <c r="Y442">
        <v>0</v>
      </c>
      <c r="Z442">
        <v>100</v>
      </c>
      <c r="AA442">
        <v>100</v>
      </c>
      <c r="AB442">
        <v>100</v>
      </c>
      <c r="AC442">
        <v>100</v>
      </c>
      <c r="AD442">
        <v>100</v>
      </c>
      <c r="AE442">
        <v>100</v>
      </c>
      <c r="AF442">
        <v>87</v>
      </c>
      <c r="AG442">
        <v>94</v>
      </c>
      <c r="AH442">
        <v>100</v>
      </c>
      <c r="AI442">
        <v>9</v>
      </c>
      <c r="AJ442">
        <v>11</v>
      </c>
      <c r="AK442">
        <v>17</v>
      </c>
      <c r="AL442">
        <v>90</v>
      </c>
      <c r="AM442">
        <v>96.8</v>
      </c>
      <c r="AN442">
        <v>99.9</v>
      </c>
      <c r="AO442">
        <v>0</v>
      </c>
      <c r="AP442">
        <v>0</v>
      </c>
      <c r="AQ442">
        <v>0.5</v>
      </c>
      <c r="AR442">
        <v>0.5</v>
      </c>
      <c r="AS442">
        <v>1.3</v>
      </c>
      <c r="AT442">
        <v>2</v>
      </c>
      <c r="AU442">
        <v>10</v>
      </c>
      <c r="AV442">
        <v>18.2</v>
      </c>
      <c r="AW442">
        <v>25</v>
      </c>
      <c r="AX442">
        <v>45</v>
      </c>
      <c r="AY442">
        <v>63.1</v>
      </c>
      <c r="AZ442">
        <v>70</v>
      </c>
      <c r="BA442">
        <v>10</v>
      </c>
      <c r="BB442">
        <v>14.2</v>
      </c>
      <c r="BC442">
        <v>20</v>
      </c>
      <c r="BD442">
        <v>0</v>
      </c>
      <c r="BE442">
        <v>0.7</v>
      </c>
      <c r="BF442">
        <v>8.3000000000000007</v>
      </c>
      <c r="BG442" t="s">
        <v>396</v>
      </c>
      <c r="BH442">
        <v>0.4</v>
      </c>
      <c r="BI442" t="s">
        <v>396</v>
      </c>
      <c r="BJ442" t="s">
        <v>396</v>
      </c>
      <c r="BK442">
        <v>0.3</v>
      </c>
      <c r="BL442" t="s">
        <v>396</v>
      </c>
      <c r="BM442">
        <v>0.1</v>
      </c>
      <c r="BN442">
        <v>2.5</v>
      </c>
      <c r="BO442">
        <v>5.4</v>
      </c>
      <c r="BP442">
        <v>0</v>
      </c>
      <c r="BQ442">
        <v>0</v>
      </c>
      <c r="BR442">
        <v>0</v>
      </c>
      <c r="BS442">
        <v>0</v>
      </c>
      <c r="BT442">
        <v>0.25</v>
      </c>
      <c r="BU442">
        <v>0.5</v>
      </c>
      <c r="BV442" t="s">
        <v>396</v>
      </c>
      <c r="BW442" t="s">
        <v>396</v>
      </c>
      <c r="BX442" t="s">
        <v>396</v>
      </c>
      <c r="BY442">
        <v>1.54</v>
      </c>
      <c r="BZ442">
        <v>1.6</v>
      </c>
      <c r="CA442">
        <v>1.65</v>
      </c>
      <c r="CB442" t="s">
        <v>396</v>
      </c>
      <c r="CC442" t="s">
        <v>396</v>
      </c>
      <c r="CD442" t="s">
        <v>396</v>
      </c>
      <c r="CE442">
        <v>1.54</v>
      </c>
      <c r="CF442">
        <v>1.6</v>
      </c>
      <c r="CG442">
        <v>1.65</v>
      </c>
      <c r="CH442">
        <v>2.65</v>
      </c>
      <c r="CI442">
        <v>42</v>
      </c>
      <c r="CJ442">
        <v>92</v>
      </c>
      <c r="CK442">
        <v>141</v>
      </c>
      <c r="CL442">
        <v>0.06</v>
      </c>
      <c r="CM442">
        <v>0.08</v>
      </c>
      <c r="CN442">
        <v>0.1</v>
      </c>
      <c r="CO442">
        <v>5.2</v>
      </c>
      <c r="CP442">
        <v>12.5</v>
      </c>
      <c r="CQ442">
        <v>15.3</v>
      </c>
      <c r="CR442">
        <v>1.9</v>
      </c>
      <c r="CS442">
        <v>8.3000000000000007</v>
      </c>
      <c r="CT442">
        <v>11.6</v>
      </c>
      <c r="CU442">
        <v>0.1</v>
      </c>
      <c r="CV442">
        <v>2.2000000000000002</v>
      </c>
      <c r="CW442">
        <v>4.8</v>
      </c>
      <c r="CX442">
        <v>36</v>
      </c>
      <c r="CY442">
        <v>38</v>
      </c>
      <c r="CZ442">
        <v>40</v>
      </c>
      <c r="DA442">
        <v>0</v>
      </c>
      <c r="DB442">
        <v>0</v>
      </c>
      <c r="DC442">
        <v>0.3</v>
      </c>
      <c r="DD442">
        <v>0</v>
      </c>
      <c r="DE442">
        <v>0</v>
      </c>
      <c r="DF442">
        <v>0</v>
      </c>
      <c r="DG442">
        <v>0</v>
      </c>
      <c r="DH442">
        <v>0</v>
      </c>
      <c r="DI442">
        <v>0</v>
      </c>
      <c r="DJ442">
        <v>0</v>
      </c>
      <c r="DK442">
        <v>0</v>
      </c>
      <c r="DL442">
        <v>0</v>
      </c>
      <c r="DM442">
        <v>0.02</v>
      </c>
      <c r="DN442">
        <v>0.02</v>
      </c>
      <c r="DO442">
        <v>0</v>
      </c>
      <c r="DP442">
        <v>0</v>
      </c>
      <c r="DQ442">
        <v>0</v>
      </c>
      <c r="DR442">
        <v>0</v>
      </c>
      <c r="DS442">
        <v>0</v>
      </c>
      <c r="DT442">
        <v>0</v>
      </c>
      <c r="DU442">
        <v>0</v>
      </c>
      <c r="DV442">
        <v>1</v>
      </c>
      <c r="DW442">
        <v>4</v>
      </c>
      <c r="DX442">
        <v>0</v>
      </c>
      <c r="DY442">
        <v>1</v>
      </c>
      <c r="DZ442">
        <v>2</v>
      </c>
      <c r="EA442" t="s">
        <v>396</v>
      </c>
      <c r="EB442" t="s">
        <v>396</v>
      </c>
      <c r="EC442" t="s">
        <v>396</v>
      </c>
      <c r="ED442">
        <v>0</v>
      </c>
      <c r="EE442">
        <v>0.5</v>
      </c>
      <c r="EF442">
        <v>1.6</v>
      </c>
      <c r="EG442">
        <v>0</v>
      </c>
      <c r="EH442">
        <v>0.5</v>
      </c>
      <c r="EI442">
        <v>1.6</v>
      </c>
      <c r="EJ442">
        <v>3.5</v>
      </c>
      <c r="EK442">
        <v>5.0999999999999996</v>
      </c>
      <c r="EL442">
        <v>6.5</v>
      </c>
      <c r="EM442">
        <v>4.5</v>
      </c>
      <c r="EN442">
        <v>4.5999999999999996</v>
      </c>
      <c r="EO442">
        <v>5</v>
      </c>
      <c r="EP442" t="s">
        <v>396</v>
      </c>
      <c r="EQ442" t="s">
        <v>396</v>
      </c>
      <c r="ER442" t="s">
        <v>396</v>
      </c>
      <c r="ES442" t="s">
        <v>396</v>
      </c>
      <c r="ET442" t="s">
        <v>396</v>
      </c>
      <c r="EU442" t="s">
        <v>396</v>
      </c>
      <c r="EV442">
        <v>6.7</v>
      </c>
      <c r="EW442">
        <v>7.9</v>
      </c>
      <c r="EX442">
        <v>10.1</v>
      </c>
      <c r="EY442" t="s">
        <v>396</v>
      </c>
      <c r="EZ442" t="s">
        <v>396</v>
      </c>
      <c r="FA442" t="s">
        <v>396</v>
      </c>
      <c r="FB442" t="s">
        <v>396</v>
      </c>
      <c r="FC442" t="s">
        <v>396</v>
      </c>
      <c r="FD442" t="s">
        <v>396</v>
      </c>
      <c r="FE442" t="s">
        <v>396</v>
      </c>
      <c r="FF442" t="s">
        <v>396</v>
      </c>
      <c r="FG442" t="s">
        <v>396</v>
      </c>
      <c r="FH442" t="s">
        <v>396</v>
      </c>
      <c r="FI442" t="s">
        <v>396</v>
      </c>
      <c r="FJ442" t="s">
        <v>396</v>
      </c>
      <c r="FK442" t="s">
        <v>396</v>
      </c>
      <c r="FL442" t="s">
        <v>396</v>
      </c>
      <c r="FM442" t="s">
        <v>396</v>
      </c>
      <c r="FN442" t="s">
        <v>396</v>
      </c>
      <c r="FO442" t="s">
        <v>396</v>
      </c>
      <c r="FP442" t="s">
        <v>396</v>
      </c>
      <c r="FQ442" t="s">
        <v>396</v>
      </c>
      <c r="FR442" t="s">
        <v>396</v>
      </c>
      <c r="FS442">
        <v>18140408</v>
      </c>
      <c r="FT442">
        <v>53080527</v>
      </c>
    </row>
    <row r="443" spans="1:176" hidden="1" x14ac:dyDescent="0.25">
      <c r="A443" s="13">
        <f t="shared" si="18"/>
        <v>18140356</v>
      </c>
      <c r="B443" s="13">
        <f t="shared" si="19"/>
        <v>53080338</v>
      </c>
      <c r="C443" s="14" t="str">
        <f>IF(ISNA(VLOOKUP(A443,ComponentTable!E:E,1,0)),"","Use")</f>
        <v/>
      </c>
      <c r="D443" s="14" t="str">
        <f t="shared" si="20"/>
        <v/>
      </c>
      <c r="E443">
        <v>1314</v>
      </c>
      <c r="F443" t="s">
        <v>712</v>
      </c>
      <c r="G443" t="s">
        <v>396</v>
      </c>
      <c r="H443" t="s">
        <v>712</v>
      </c>
      <c r="I443" t="s">
        <v>396</v>
      </c>
      <c r="J443" t="s">
        <v>396</v>
      </c>
      <c r="K443">
        <v>0</v>
      </c>
      <c r="L443">
        <v>0</v>
      </c>
      <c r="M443">
        <v>0</v>
      </c>
      <c r="N443">
        <v>30</v>
      </c>
      <c r="O443">
        <v>61</v>
      </c>
      <c r="P443">
        <v>91</v>
      </c>
      <c r="Q443">
        <v>30</v>
      </c>
      <c r="R443">
        <v>61</v>
      </c>
      <c r="S443">
        <v>91</v>
      </c>
      <c r="T443">
        <v>0</v>
      </c>
      <c r="U443">
        <v>0</v>
      </c>
      <c r="V443">
        <v>0</v>
      </c>
      <c r="W443">
        <v>0</v>
      </c>
      <c r="X443">
        <v>0</v>
      </c>
      <c r="Y443">
        <v>0</v>
      </c>
      <c r="Z443">
        <v>100</v>
      </c>
      <c r="AA443">
        <v>100</v>
      </c>
      <c r="AB443">
        <v>100</v>
      </c>
      <c r="AC443">
        <v>100</v>
      </c>
      <c r="AD443">
        <v>100</v>
      </c>
      <c r="AE443">
        <v>100</v>
      </c>
      <c r="AF443">
        <v>93</v>
      </c>
      <c r="AG443">
        <v>94</v>
      </c>
      <c r="AH443">
        <v>97</v>
      </c>
      <c r="AI443">
        <v>9</v>
      </c>
      <c r="AJ443">
        <v>10</v>
      </c>
      <c r="AK443">
        <v>14</v>
      </c>
      <c r="AL443">
        <v>90</v>
      </c>
      <c r="AM443">
        <v>97.9</v>
      </c>
      <c r="AN443">
        <v>99.9</v>
      </c>
      <c r="AO443">
        <v>0</v>
      </c>
      <c r="AP443">
        <v>0</v>
      </c>
      <c r="AQ443">
        <v>1</v>
      </c>
      <c r="AR443">
        <v>0.3</v>
      </c>
      <c r="AS443">
        <v>1.4</v>
      </c>
      <c r="AT443">
        <v>2.5</v>
      </c>
      <c r="AU443">
        <v>10</v>
      </c>
      <c r="AV443">
        <v>18.399999999999999</v>
      </c>
      <c r="AW443">
        <v>25</v>
      </c>
      <c r="AX443">
        <v>50</v>
      </c>
      <c r="AY443">
        <v>63.8</v>
      </c>
      <c r="AZ443">
        <v>75</v>
      </c>
      <c r="BA443">
        <v>5</v>
      </c>
      <c r="BB443">
        <v>14.3</v>
      </c>
      <c r="BC443">
        <v>20</v>
      </c>
      <c r="BD443">
        <v>0</v>
      </c>
      <c r="BE443">
        <v>0.6</v>
      </c>
      <c r="BF443">
        <v>8</v>
      </c>
      <c r="BG443" t="s">
        <v>396</v>
      </c>
      <c r="BH443">
        <v>0.3</v>
      </c>
      <c r="BI443" t="s">
        <v>396</v>
      </c>
      <c r="BJ443" t="s">
        <v>396</v>
      </c>
      <c r="BK443">
        <v>0.3</v>
      </c>
      <c r="BL443" t="s">
        <v>396</v>
      </c>
      <c r="BM443">
        <v>0.1</v>
      </c>
      <c r="BN443">
        <v>1.5</v>
      </c>
      <c r="BO443">
        <v>5</v>
      </c>
      <c r="BP443">
        <v>0</v>
      </c>
      <c r="BQ443">
        <v>0</v>
      </c>
      <c r="BR443">
        <v>0</v>
      </c>
      <c r="BS443">
        <v>0.5</v>
      </c>
      <c r="BT443">
        <v>1</v>
      </c>
      <c r="BU443">
        <v>1.5</v>
      </c>
      <c r="BV443" t="s">
        <v>396</v>
      </c>
      <c r="BW443" t="s">
        <v>396</v>
      </c>
      <c r="BX443" t="s">
        <v>396</v>
      </c>
      <c r="BY443">
        <v>1.54</v>
      </c>
      <c r="BZ443">
        <v>1.58</v>
      </c>
      <c r="CA443">
        <v>1.61</v>
      </c>
      <c r="CB443" t="s">
        <v>396</v>
      </c>
      <c r="CC443" t="s">
        <v>396</v>
      </c>
      <c r="CD443" t="s">
        <v>396</v>
      </c>
      <c r="CE443">
        <v>1.54</v>
      </c>
      <c r="CF443">
        <v>1.58</v>
      </c>
      <c r="CG443">
        <v>1.62</v>
      </c>
      <c r="CH443">
        <v>2.63</v>
      </c>
      <c r="CI443">
        <v>42</v>
      </c>
      <c r="CJ443">
        <v>92</v>
      </c>
      <c r="CK443">
        <v>141</v>
      </c>
      <c r="CL443">
        <v>0.02</v>
      </c>
      <c r="CM443">
        <v>0.04</v>
      </c>
      <c r="CN443">
        <v>0.06</v>
      </c>
      <c r="CO443">
        <v>9.8000000000000007</v>
      </c>
      <c r="CP443">
        <v>13.1</v>
      </c>
      <c r="CQ443">
        <v>16.2</v>
      </c>
      <c r="CR443">
        <v>5.5</v>
      </c>
      <c r="CS443">
        <v>9</v>
      </c>
      <c r="CT443">
        <v>12.8</v>
      </c>
      <c r="CU443">
        <v>0.9</v>
      </c>
      <c r="CV443">
        <v>2.7</v>
      </c>
      <c r="CW443">
        <v>5.9</v>
      </c>
      <c r="CX443">
        <v>37</v>
      </c>
      <c r="CY443">
        <v>38</v>
      </c>
      <c r="CZ443">
        <v>39</v>
      </c>
      <c r="DA443">
        <v>0</v>
      </c>
      <c r="DB443">
        <v>0.1</v>
      </c>
      <c r="DC443">
        <v>0.9</v>
      </c>
      <c r="DD443">
        <v>0</v>
      </c>
      <c r="DE443">
        <v>0</v>
      </c>
      <c r="DF443">
        <v>0</v>
      </c>
      <c r="DG443">
        <v>0</v>
      </c>
      <c r="DH443">
        <v>0</v>
      </c>
      <c r="DI443">
        <v>0</v>
      </c>
      <c r="DJ443">
        <v>0</v>
      </c>
      <c r="DK443">
        <v>0</v>
      </c>
      <c r="DL443">
        <v>0</v>
      </c>
      <c r="DM443">
        <v>0.02</v>
      </c>
      <c r="DN443">
        <v>0.02</v>
      </c>
      <c r="DO443">
        <v>0</v>
      </c>
      <c r="DP443">
        <v>0</v>
      </c>
      <c r="DQ443">
        <v>0</v>
      </c>
      <c r="DR443">
        <v>0</v>
      </c>
      <c r="DS443">
        <v>0</v>
      </c>
      <c r="DT443">
        <v>0</v>
      </c>
      <c r="DU443">
        <v>0</v>
      </c>
      <c r="DV443">
        <v>1</v>
      </c>
      <c r="DW443">
        <v>4</v>
      </c>
      <c r="DX443">
        <v>0</v>
      </c>
      <c r="DY443">
        <v>1</v>
      </c>
      <c r="DZ443">
        <v>2</v>
      </c>
      <c r="EA443">
        <v>0.2</v>
      </c>
      <c r="EB443">
        <v>2.1</v>
      </c>
      <c r="EC443">
        <v>5.6</v>
      </c>
      <c r="ED443" t="s">
        <v>396</v>
      </c>
      <c r="EE443" t="s">
        <v>396</v>
      </c>
      <c r="EF443" t="s">
        <v>396</v>
      </c>
      <c r="EG443">
        <v>0.2</v>
      </c>
      <c r="EH443">
        <v>2</v>
      </c>
      <c r="EI443">
        <v>13.6</v>
      </c>
      <c r="EJ443">
        <v>6.1</v>
      </c>
      <c r="EK443">
        <v>7.3</v>
      </c>
      <c r="EL443">
        <v>8.4</v>
      </c>
      <c r="EM443" t="s">
        <v>396</v>
      </c>
      <c r="EN443" t="s">
        <v>396</v>
      </c>
      <c r="EO443" t="s">
        <v>396</v>
      </c>
      <c r="EP443" t="s">
        <v>396</v>
      </c>
      <c r="EQ443" t="s">
        <v>396</v>
      </c>
      <c r="ER443" t="s">
        <v>396</v>
      </c>
      <c r="ES443" t="s">
        <v>396</v>
      </c>
      <c r="ET443" t="s">
        <v>396</v>
      </c>
      <c r="EU443" t="s">
        <v>396</v>
      </c>
      <c r="EV443">
        <v>0</v>
      </c>
      <c r="EW443">
        <v>0</v>
      </c>
      <c r="EX443">
        <v>6.8</v>
      </c>
      <c r="EY443" t="s">
        <v>396</v>
      </c>
      <c r="EZ443" t="s">
        <v>396</v>
      </c>
      <c r="FA443" t="s">
        <v>396</v>
      </c>
      <c r="FB443" t="s">
        <v>396</v>
      </c>
      <c r="FC443" t="s">
        <v>396</v>
      </c>
      <c r="FD443" t="s">
        <v>396</v>
      </c>
      <c r="FE443" t="s">
        <v>396</v>
      </c>
      <c r="FF443" t="s">
        <v>396</v>
      </c>
      <c r="FG443" t="s">
        <v>396</v>
      </c>
      <c r="FH443" t="s">
        <v>396</v>
      </c>
      <c r="FI443" t="s">
        <v>396</v>
      </c>
      <c r="FJ443" t="s">
        <v>396</v>
      </c>
      <c r="FK443" t="s">
        <v>396</v>
      </c>
      <c r="FL443" t="s">
        <v>396</v>
      </c>
      <c r="FM443" t="s">
        <v>396</v>
      </c>
      <c r="FN443" t="s">
        <v>396</v>
      </c>
      <c r="FO443" t="s">
        <v>396</v>
      </c>
      <c r="FP443" t="s">
        <v>396</v>
      </c>
      <c r="FQ443" t="s">
        <v>396</v>
      </c>
      <c r="FR443" t="s">
        <v>396</v>
      </c>
      <c r="FS443">
        <v>18140356</v>
      </c>
      <c r="FT443">
        <v>53080338</v>
      </c>
    </row>
    <row r="444" spans="1:176" hidden="1" x14ac:dyDescent="0.25">
      <c r="A444" s="13">
        <f t="shared" si="18"/>
        <v>18140356</v>
      </c>
      <c r="B444" s="13">
        <f t="shared" si="19"/>
        <v>53080339</v>
      </c>
      <c r="C444" s="14" t="str">
        <f>IF(ISNA(VLOOKUP(A444,ComponentTable!E:E,1,0)),"","Use")</f>
        <v/>
      </c>
      <c r="D444" s="14" t="str">
        <f t="shared" si="20"/>
        <v/>
      </c>
      <c r="E444">
        <v>1315</v>
      </c>
      <c r="F444" t="s">
        <v>710</v>
      </c>
      <c r="G444">
        <v>2</v>
      </c>
      <c r="H444" t="s">
        <v>399</v>
      </c>
      <c r="I444" t="s">
        <v>396</v>
      </c>
      <c r="J444" t="s">
        <v>396</v>
      </c>
      <c r="K444">
        <v>30</v>
      </c>
      <c r="L444">
        <v>61</v>
      </c>
      <c r="M444">
        <v>91</v>
      </c>
      <c r="N444">
        <v>35</v>
      </c>
      <c r="O444">
        <v>71</v>
      </c>
      <c r="P444">
        <v>106</v>
      </c>
      <c r="Q444">
        <v>5</v>
      </c>
      <c r="R444">
        <v>10</v>
      </c>
      <c r="S444">
        <v>15</v>
      </c>
      <c r="T444">
        <v>0</v>
      </c>
      <c r="U444">
        <v>0</v>
      </c>
      <c r="V444">
        <v>0</v>
      </c>
      <c r="W444">
        <v>0</v>
      </c>
      <c r="X444">
        <v>0</v>
      </c>
      <c r="Y444">
        <v>0</v>
      </c>
      <c r="Z444">
        <v>100</v>
      </c>
      <c r="AA444">
        <v>100</v>
      </c>
      <c r="AB444">
        <v>100</v>
      </c>
      <c r="AC444">
        <v>100</v>
      </c>
      <c r="AD444">
        <v>100</v>
      </c>
      <c r="AE444">
        <v>100</v>
      </c>
      <c r="AF444">
        <v>89</v>
      </c>
      <c r="AG444">
        <v>94</v>
      </c>
      <c r="AH444">
        <v>100</v>
      </c>
      <c r="AI444">
        <v>8</v>
      </c>
      <c r="AJ444">
        <v>10</v>
      </c>
      <c r="AK444">
        <v>17</v>
      </c>
      <c r="AL444">
        <v>90</v>
      </c>
      <c r="AM444">
        <v>97.9</v>
      </c>
      <c r="AN444">
        <v>99.9</v>
      </c>
      <c r="AO444">
        <v>0</v>
      </c>
      <c r="AP444">
        <v>0</v>
      </c>
      <c r="AQ444">
        <v>0.5</v>
      </c>
      <c r="AR444">
        <v>0</v>
      </c>
      <c r="AS444">
        <v>1.4</v>
      </c>
      <c r="AT444">
        <v>2</v>
      </c>
      <c r="AU444">
        <v>10</v>
      </c>
      <c r="AV444">
        <v>18.399999999999999</v>
      </c>
      <c r="AW444">
        <v>24</v>
      </c>
      <c r="AX444">
        <v>55</v>
      </c>
      <c r="AY444">
        <v>63.8</v>
      </c>
      <c r="AZ444">
        <v>75</v>
      </c>
      <c r="BA444">
        <v>10</v>
      </c>
      <c r="BB444">
        <v>14.3</v>
      </c>
      <c r="BC444">
        <v>20</v>
      </c>
      <c r="BD444">
        <v>0</v>
      </c>
      <c r="BE444">
        <v>0.6</v>
      </c>
      <c r="BF444">
        <v>9.5</v>
      </c>
      <c r="BG444" t="s">
        <v>396</v>
      </c>
      <c r="BH444">
        <v>0.3</v>
      </c>
      <c r="BI444" t="s">
        <v>396</v>
      </c>
      <c r="BJ444" t="s">
        <v>396</v>
      </c>
      <c r="BK444">
        <v>0.3</v>
      </c>
      <c r="BL444" t="s">
        <v>396</v>
      </c>
      <c r="BM444">
        <v>0.1</v>
      </c>
      <c r="BN444">
        <v>1.5</v>
      </c>
      <c r="BO444">
        <v>8</v>
      </c>
      <c r="BP444">
        <v>0</v>
      </c>
      <c r="BQ444">
        <v>0</v>
      </c>
      <c r="BR444">
        <v>0</v>
      </c>
      <c r="BS444">
        <v>1</v>
      </c>
      <c r="BT444">
        <v>2.5</v>
      </c>
      <c r="BU444">
        <v>5</v>
      </c>
      <c r="BV444" t="s">
        <v>396</v>
      </c>
      <c r="BW444" t="s">
        <v>396</v>
      </c>
      <c r="BX444" t="s">
        <v>396</v>
      </c>
      <c r="BY444">
        <v>1.51</v>
      </c>
      <c r="BZ444">
        <v>1.55</v>
      </c>
      <c r="CA444">
        <v>1.59</v>
      </c>
      <c r="CB444" t="s">
        <v>396</v>
      </c>
      <c r="CC444" t="s">
        <v>396</v>
      </c>
      <c r="CD444" t="s">
        <v>396</v>
      </c>
      <c r="CE444">
        <v>1.51</v>
      </c>
      <c r="CF444">
        <v>1.55</v>
      </c>
      <c r="CG444">
        <v>1.59</v>
      </c>
      <c r="CH444">
        <v>2.61</v>
      </c>
      <c r="CI444">
        <v>42.34</v>
      </c>
      <c r="CJ444">
        <v>91.74</v>
      </c>
      <c r="CK444">
        <v>141.13999999999999</v>
      </c>
      <c r="CL444">
        <v>0.06</v>
      </c>
      <c r="CM444">
        <v>0.08</v>
      </c>
      <c r="CN444">
        <v>0.1</v>
      </c>
      <c r="CO444">
        <v>11.5</v>
      </c>
      <c r="CP444">
        <v>15.4</v>
      </c>
      <c r="CQ444">
        <v>19.899999999999999</v>
      </c>
      <c r="CR444">
        <v>7.2</v>
      </c>
      <c r="CS444">
        <v>11.7</v>
      </c>
      <c r="CT444">
        <v>18</v>
      </c>
      <c r="CU444">
        <v>1.6</v>
      </c>
      <c r="CV444">
        <v>4.9000000000000004</v>
      </c>
      <c r="CW444">
        <v>13.2</v>
      </c>
      <c r="CX444">
        <v>37</v>
      </c>
      <c r="CY444">
        <v>39</v>
      </c>
      <c r="CZ444">
        <v>40</v>
      </c>
      <c r="DA444">
        <v>0</v>
      </c>
      <c r="DB444">
        <v>0.1</v>
      </c>
      <c r="DC444">
        <v>0.9</v>
      </c>
      <c r="DD444">
        <v>0</v>
      </c>
      <c r="DE444">
        <v>0</v>
      </c>
      <c r="DF444">
        <v>0</v>
      </c>
      <c r="DG444">
        <v>0</v>
      </c>
      <c r="DH444">
        <v>0</v>
      </c>
      <c r="DI444">
        <v>0</v>
      </c>
      <c r="DJ444">
        <v>0</v>
      </c>
      <c r="DK444">
        <v>0</v>
      </c>
      <c r="DL444">
        <v>0</v>
      </c>
      <c r="DM444">
        <v>0.05</v>
      </c>
      <c r="DN444">
        <v>0.05</v>
      </c>
      <c r="DO444">
        <v>0</v>
      </c>
      <c r="DP444">
        <v>0</v>
      </c>
      <c r="DQ444">
        <v>0</v>
      </c>
      <c r="DR444">
        <v>0</v>
      </c>
      <c r="DS444">
        <v>0</v>
      </c>
      <c r="DT444">
        <v>0</v>
      </c>
      <c r="DU444">
        <v>0</v>
      </c>
      <c r="DV444">
        <v>1</v>
      </c>
      <c r="DW444">
        <v>4</v>
      </c>
      <c r="DX444">
        <v>0</v>
      </c>
      <c r="DY444">
        <v>1</v>
      </c>
      <c r="DZ444">
        <v>2</v>
      </c>
      <c r="EA444" t="s">
        <v>396</v>
      </c>
      <c r="EB444" t="s">
        <v>396</v>
      </c>
      <c r="EC444" t="s">
        <v>396</v>
      </c>
      <c r="ED444">
        <v>0.1</v>
      </c>
      <c r="EE444">
        <v>0.7</v>
      </c>
      <c r="EF444">
        <v>4.3</v>
      </c>
      <c r="EG444">
        <v>0.1</v>
      </c>
      <c r="EH444">
        <v>0.7</v>
      </c>
      <c r="EI444">
        <v>1.1000000000000001</v>
      </c>
      <c r="EJ444">
        <v>4</v>
      </c>
      <c r="EK444">
        <v>5.5</v>
      </c>
      <c r="EL444">
        <v>5.6</v>
      </c>
      <c r="EM444">
        <v>4</v>
      </c>
      <c r="EN444">
        <v>5.5</v>
      </c>
      <c r="EO444">
        <v>5.6</v>
      </c>
      <c r="EP444" t="s">
        <v>396</v>
      </c>
      <c r="EQ444" t="s">
        <v>396</v>
      </c>
      <c r="ER444" t="s">
        <v>396</v>
      </c>
      <c r="ES444" t="s">
        <v>396</v>
      </c>
      <c r="ET444" t="s">
        <v>396</v>
      </c>
      <c r="EU444" t="s">
        <v>396</v>
      </c>
      <c r="EV444">
        <v>8.6</v>
      </c>
      <c r="EW444">
        <v>12.2</v>
      </c>
      <c r="EX444">
        <v>22.4</v>
      </c>
      <c r="EY444" t="s">
        <v>396</v>
      </c>
      <c r="EZ444" t="s">
        <v>396</v>
      </c>
      <c r="FA444" t="s">
        <v>396</v>
      </c>
      <c r="FB444" t="s">
        <v>396</v>
      </c>
      <c r="FC444" t="s">
        <v>396</v>
      </c>
      <c r="FD444" t="s">
        <v>396</v>
      </c>
      <c r="FE444" t="s">
        <v>396</v>
      </c>
      <c r="FF444" t="s">
        <v>396</v>
      </c>
      <c r="FG444" t="s">
        <v>396</v>
      </c>
      <c r="FH444" t="s">
        <v>396</v>
      </c>
      <c r="FI444" t="s">
        <v>396</v>
      </c>
      <c r="FJ444" t="s">
        <v>396</v>
      </c>
      <c r="FK444" t="s">
        <v>396</v>
      </c>
      <c r="FL444" t="s">
        <v>396</v>
      </c>
      <c r="FM444" t="s">
        <v>396</v>
      </c>
      <c r="FN444" t="s">
        <v>396</v>
      </c>
      <c r="FO444" t="s">
        <v>396</v>
      </c>
      <c r="FP444" t="s">
        <v>396</v>
      </c>
      <c r="FQ444" t="s">
        <v>396</v>
      </c>
      <c r="FR444" t="s">
        <v>396</v>
      </c>
      <c r="FS444">
        <v>18140356</v>
      </c>
      <c r="FT444">
        <v>53080339</v>
      </c>
    </row>
    <row r="445" spans="1:176" hidden="1" x14ac:dyDescent="0.25">
      <c r="A445" s="13">
        <f t="shared" si="18"/>
        <v>18140356</v>
      </c>
      <c r="B445" s="13">
        <f t="shared" si="19"/>
        <v>53080340</v>
      </c>
      <c r="C445" s="14" t="str">
        <f>IF(ISNA(VLOOKUP(A445,ComponentTable!E:E,1,0)),"","Use")</f>
        <v/>
      </c>
      <c r="D445" s="14" t="str">
        <f t="shared" si="20"/>
        <v/>
      </c>
      <c r="E445">
        <v>1316</v>
      </c>
      <c r="F445" t="s">
        <v>737</v>
      </c>
      <c r="G445">
        <v>2</v>
      </c>
      <c r="H445" t="s">
        <v>702</v>
      </c>
      <c r="I445" t="s">
        <v>396</v>
      </c>
      <c r="J445" t="s">
        <v>396</v>
      </c>
      <c r="K445">
        <v>35</v>
      </c>
      <c r="L445">
        <v>71</v>
      </c>
      <c r="M445">
        <v>106</v>
      </c>
      <c r="N445">
        <v>37</v>
      </c>
      <c r="O445">
        <v>94</v>
      </c>
      <c r="P445">
        <v>131</v>
      </c>
      <c r="Q445">
        <v>2</v>
      </c>
      <c r="R445">
        <v>23</v>
      </c>
      <c r="S445">
        <v>25</v>
      </c>
      <c r="T445">
        <v>0</v>
      </c>
      <c r="U445">
        <v>0</v>
      </c>
      <c r="V445">
        <v>0</v>
      </c>
      <c r="W445">
        <v>0</v>
      </c>
      <c r="X445">
        <v>0</v>
      </c>
      <c r="Y445">
        <v>0</v>
      </c>
      <c r="Z445">
        <v>100</v>
      </c>
      <c r="AA445">
        <v>100</v>
      </c>
      <c r="AB445">
        <v>100</v>
      </c>
      <c r="AC445">
        <v>100</v>
      </c>
      <c r="AD445">
        <v>100</v>
      </c>
      <c r="AE445">
        <v>100</v>
      </c>
      <c r="AF445">
        <v>87</v>
      </c>
      <c r="AG445">
        <v>94</v>
      </c>
      <c r="AH445">
        <v>100</v>
      </c>
      <c r="AI445">
        <v>8</v>
      </c>
      <c r="AJ445">
        <v>10</v>
      </c>
      <c r="AK445">
        <v>16</v>
      </c>
      <c r="AL445">
        <v>90</v>
      </c>
      <c r="AM445">
        <v>98</v>
      </c>
      <c r="AN445">
        <v>99.9</v>
      </c>
      <c r="AO445">
        <v>0</v>
      </c>
      <c r="AP445">
        <v>0</v>
      </c>
      <c r="AQ445">
        <v>0.5</v>
      </c>
      <c r="AR445">
        <v>0</v>
      </c>
      <c r="AS445">
        <v>1</v>
      </c>
      <c r="AT445">
        <v>2</v>
      </c>
      <c r="AU445">
        <v>10</v>
      </c>
      <c r="AV445">
        <v>18.100000000000001</v>
      </c>
      <c r="AW445">
        <v>24</v>
      </c>
      <c r="AX445">
        <v>45</v>
      </c>
      <c r="AY445">
        <v>64.099999999999994</v>
      </c>
      <c r="AZ445">
        <v>75</v>
      </c>
      <c r="BA445">
        <v>10</v>
      </c>
      <c r="BB445">
        <v>14.8</v>
      </c>
      <c r="BC445">
        <v>20</v>
      </c>
      <c r="BD445">
        <v>0</v>
      </c>
      <c r="BE445">
        <v>1</v>
      </c>
      <c r="BF445">
        <v>9.4</v>
      </c>
      <c r="BG445" t="s">
        <v>396</v>
      </c>
      <c r="BH445">
        <v>0.5</v>
      </c>
      <c r="BI445" t="s">
        <v>396</v>
      </c>
      <c r="BJ445" t="s">
        <v>396</v>
      </c>
      <c r="BK445">
        <v>0.5</v>
      </c>
      <c r="BL445" t="s">
        <v>396</v>
      </c>
      <c r="BM445">
        <v>0.1</v>
      </c>
      <c r="BN445">
        <v>1</v>
      </c>
      <c r="BO445">
        <v>7</v>
      </c>
      <c r="BP445">
        <v>0</v>
      </c>
      <c r="BQ445">
        <v>0</v>
      </c>
      <c r="BR445">
        <v>0</v>
      </c>
      <c r="BS445">
        <v>0.12</v>
      </c>
      <c r="BT445">
        <v>0.5</v>
      </c>
      <c r="BU445">
        <v>1</v>
      </c>
      <c r="BV445" t="s">
        <v>396</v>
      </c>
      <c r="BW445" t="s">
        <v>396</v>
      </c>
      <c r="BX445" t="s">
        <v>396</v>
      </c>
      <c r="BY445">
        <v>1.57</v>
      </c>
      <c r="BZ445">
        <v>1.58</v>
      </c>
      <c r="CA445">
        <v>1.6</v>
      </c>
      <c r="CB445" t="s">
        <v>396</v>
      </c>
      <c r="CC445" t="s">
        <v>396</v>
      </c>
      <c r="CD445" t="s">
        <v>396</v>
      </c>
      <c r="CE445">
        <v>1.57</v>
      </c>
      <c r="CF445">
        <v>1.58</v>
      </c>
      <c r="CG445">
        <v>1.61</v>
      </c>
      <c r="CH445">
        <v>2.64</v>
      </c>
      <c r="CI445">
        <v>42.34</v>
      </c>
      <c r="CJ445">
        <v>91.74</v>
      </c>
      <c r="CK445">
        <v>141.13999999999999</v>
      </c>
      <c r="CL445">
        <v>0.06</v>
      </c>
      <c r="CM445">
        <v>0.08</v>
      </c>
      <c r="CN445">
        <v>0.1</v>
      </c>
      <c r="CO445">
        <v>7.2</v>
      </c>
      <c r="CP445">
        <v>11.3</v>
      </c>
      <c r="CQ445">
        <v>16.600000000000001</v>
      </c>
      <c r="CR445">
        <v>3.3</v>
      </c>
      <c r="CS445">
        <v>7</v>
      </c>
      <c r="CT445">
        <v>13.4</v>
      </c>
      <c r="CU445">
        <v>0.3</v>
      </c>
      <c r="CV445">
        <v>1.5</v>
      </c>
      <c r="CW445">
        <v>6.6</v>
      </c>
      <c r="CX445">
        <v>37</v>
      </c>
      <c r="CY445">
        <v>38</v>
      </c>
      <c r="CZ445">
        <v>39</v>
      </c>
      <c r="DA445">
        <v>0</v>
      </c>
      <c r="DB445">
        <v>0</v>
      </c>
      <c r="DC445">
        <v>0.7</v>
      </c>
      <c r="DD445">
        <v>0</v>
      </c>
      <c r="DE445">
        <v>0</v>
      </c>
      <c r="DF445">
        <v>0</v>
      </c>
      <c r="DG445">
        <v>0</v>
      </c>
      <c r="DH445">
        <v>0</v>
      </c>
      <c r="DI445">
        <v>0</v>
      </c>
      <c r="DJ445">
        <v>0</v>
      </c>
      <c r="DK445">
        <v>0</v>
      </c>
      <c r="DL445">
        <v>0</v>
      </c>
      <c r="DM445">
        <v>0.05</v>
      </c>
      <c r="DN445">
        <v>0.05</v>
      </c>
      <c r="DO445">
        <v>0</v>
      </c>
      <c r="DP445">
        <v>0</v>
      </c>
      <c r="DQ445">
        <v>0</v>
      </c>
      <c r="DR445">
        <v>0</v>
      </c>
      <c r="DS445">
        <v>0</v>
      </c>
      <c r="DT445">
        <v>0</v>
      </c>
      <c r="DU445">
        <v>0</v>
      </c>
      <c r="DV445">
        <v>1</v>
      </c>
      <c r="DW445">
        <v>4</v>
      </c>
      <c r="DX445">
        <v>0</v>
      </c>
      <c r="DY445">
        <v>1</v>
      </c>
      <c r="DZ445">
        <v>2</v>
      </c>
      <c r="EA445" t="s">
        <v>396</v>
      </c>
      <c r="EB445" t="s">
        <v>396</v>
      </c>
      <c r="EC445" t="s">
        <v>396</v>
      </c>
      <c r="ED445">
        <v>0</v>
      </c>
      <c r="EE445">
        <v>0.2</v>
      </c>
      <c r="EF445">
        <v>3.3</v>
      </c>
      <c r="EG445">
        <v>0</v>
      </c>
      <c r="EH445">
        <v>0.2</v>
      </c>
      <c r="EI445">
        <v>1</v>
      </c>
      <c r="EJ445">
        <v>4</v>
      </c>
      <c r="EK445">
        <v>5.5</v>
      </c>
      <c r="EL445">
        <v>5.6</v>
      </c>
      <c r="EM445">
        <v>4</v>
      </c>
      <c r="EN445">
        <v>5.5</v>
      </c>
      <c r="EO445">
        <v>5.6</v>
      </c>
      <c r="EP445" t="s">
        <v>396</v>
      </c>
      <c r="EQ445" t="s">
        <v>396</v>
      </c>
      <c r="ER445" t="s">
        <v>396</v>
      </c>
      <c r="ES445" t="s">
        <v>396</v>
      </c>
      <c r="ET445" t="s">
        <v>396</v>
      </c>
      <c r="EU445" t="s">
        <v>396</v>
      </c>
      <c r="EV445">
        <v>6.9</v>
      </c>
      <c r="EW445">
        <v>7.9</v>
      </c>
      <c r="EX445">
        <v>13.7</v>
      </c>
      <c r="EY445" t="s">
        <v>396</v>
      </c>
      <c r="EZ445" t="s">
        <v>396</v>
      </c>
      <c r="FA445" t="s">
        <v>396</v>
      </c>
      <c r="FB445" t="s">
        <v>396</v>
      </c>
      <c r="FC445" t="s">
        <v>396</v>
      </c>
      <c r="FD445" t="s">
        <v>396</v>
      </c>
      <c r="FE445" t="s">
        <v>396</v>
      </c>
      <c r="FF445" t="s">
        <v>396</v>
      </c>
      <c r="FG445" t="s">
        <v>396</v>
      </c>
      <c r="FH445" t="s">
        <v>396</v>
      </c>
      <c r="FI445" t="s">
        <v>396</v>
      </c>
      <c r="FJ445" t="s">
        <v>396</v>
      </c>
      <c r="FK445" t="s">
        <v>396</v>
      </c>
      <c r="FL445" t="s">
        <v>396</v>
      </c>
      <c r="FM445" t="s">
        <v>396</v>
      </c>
      <c r="FN445" t="s">
        <v>396</v>
      </c>
      <c r="FO445" t="s">
        <v>396</v>
      </c>
      <c r="FP445" t="s">
        <v>396</v>
      </c>
      <c r="FQ445" t="s">
        <v>396</v>
      </c>
      <c r="FR445" t="s">
        <v>396</v>
      </c>
      <c r="FS445">
        <v>18140356</v>
      </c>
      <c r="FT445">
        <v>53080340</v>
      </c>
    </row>
    <row r="446" spans="1:176" hidden="1" x14ac:dyDescent="0.25">
      <c r="A446" s="13">
        <f t="shared" si="18"/>
        <v>18140356</v>
      </c>
      <c r="B446" s="13">
        <f t="shared" si="19"/>
        <v>53080341</v>
      </c>
      <c r="C446" s="14" t="str">
        <f>IF(ISNA(VLOOKUP(A446,ComponentTable!E:E,1,0)),"","Use")</f>
        <v/>
      </c>
      <c r="D446" s="14" t="str">
        <f t="shared" si="20"/>
        <v/>
      </c>
      <c r="E446">
        <v>1317</v>
      </c>
      <c r="F446" t="s">
        <v>738</v>
      </c>
      <c r="G446">
        <v>2</v>
      </c>
      <c r="H446" t="s">
        <v>611</v>
      </c>
      <c r="I446" t="s">
        <v>396</v>
      </c>
      <c r="J446" t="s">
        <v>396</v>
      </c>
      <c r="K446">
        <v>37</v>
      </c>
      <c r="L446">
        <v>94</v>
      </c>
      <c r="M446">
        <v>131</v>
      </c>
      <c r="N446">
        <v>40</v>
      </c>
      <c r="O446">
        <v>107</v>
      </c>
      <c r="P446">
        <v>161</v>
      </c>
      <c r="Q446">
        <v>3</v>
      </c>
      <c r="R446">
        <v>13</v>
      </c>
      <c r="S446">
        <v>30</v>
      </c>
      <c r="T446">
        <v>0</v>
      </c>
      <c r="U446">
        <v>0</v>
      </c>
      <c r="V446">
        <v>0</v>
      </c>
      <c r="W446">
        <v>0</v>
      </c>
      <c r="X446">
        <v>0</v>
      </c>
      <c r="Y446">
        <v>0</v>
      </c>
      <c r="Z446">
        <v>100</v>
      </c>
      <c r="AA446">
        <v>100</v>
      </c>
      <c r="AB446">
        <v>100</v>
      </c>
      <c r="AC446">
        <v>100</v>
      </c>
      <c r="AD446">
        <v>100</v>
      </c>
      <c r="AE446">
        <v>100</v>
      </c>
      <c r="AF446">
        <v>88</v>
      </c>
      <c r="AG446">
        <v>94</v>
      </c>
      <c r="AH446">
        <v>100</v>
      </c>
      <c r="AI446">
        <v>10</v>
      </c>
      <c r="AJ446">
        <v>12</v>
      </c>
      <c r="AK446">
        <v>19</v>
      </c>
      <c r="AL446">
        <v>90</v>
      </c>
      <c r="AM446">
        <v>95.9</v>
      </c>
      <c r="AN446">
        <v>99</v>
      </c>
      <c r="AO446">
        <v>0</v>
      </c>
      <c r="AP446">
        <v>0</v>
      </c>
      <c r="AQ446">
        <v>0.5</v>
      </c>
      <c r="AR446">
        <v>0</v>
      </c>
      <c r="AS446">
        <v>1.3</v>
      </c>
      <c r="AT446">
        <v>2</v>
      </c>
      <c r="AU446">
        <v>10</v>
      </c>
      <c r="AV446">
        <v>18</v>
      </c>
      <c r="AW446">
        <v>24</v>
      </c>
      <c r="AX446">
        <v>45</v>
      </c>
      <c r="AY446">
        <v>62.5</v>
      </c>
      <c r="AZ446">
        <v>75</v>
      </c>
      <c r="BA446">
        <v>10</v>
      </c>
      <c r="BB446">
        <v>14.1</v>
      </c>
      <c r="BC446">
        <v>20</v>
      </c>
      <c r="BD446">
        <v>0</v>
      </c>
      <c r="BE446">
        <v>0.6</v>
      </c>
      <c r="BF446">
        <v>9</v>
      </c>
      <c r="BG446" t="s">
        <v>396</v>
      </c>
      <c r="BH446">
        <v>0.3</v>
      </c>
      <c r="BI446" t="s">
        <v>396</v>
      </c>
      <c r="BJ446" t="s">
        <v>396</v>
      </c>
      <c r="BK446">
        <v>0.3</v>
      </c>
      <c r="BL446" t="s">
        <v>396</v>
      </c>
      <c r="BM446">
        <v>1</v>
      </c>
      <c r="BN446">
        <v>3.5</v>
      </c>
      <c r="BO446">
        <v>10</v>
      </c>
      <c r="BP446">
        <v>0</v>
      </c>
      <c r="BQ446">
        <v>0</v>
      </c>
      <c r="BR446">
        <v>0</v>
      </c>
      <c r="BS446">
        <v>0.75</v>
      </c>
      <c r="BT446">
        <v>2.25</v>
      </c>
      <c r="BU446">
        <v>6</v>
      </c>
      <c r="BV446" t="s">
        <v>396</v>
      </c>
      <c r="BW446" t="s">
        <v>396</v>
      </c>
      <c r="BX446" t="s">
        <v>396</v>
      </c>
      <c r="BY446">
        <v>1.53</v>
      </c>
      <c r="BZ446">
        <v>1.54</v>
      </c>
      <c r="CA446">
        <v>1.55</v>
      </c>
      <c r="CB446" t="s">
        <v>396</v>
      </c>
      <c r="CC446" t="s">
        <v>396</v>
      </c>
      <c r="CD446" t="s">
        <v>396</v>
      </c>
      <c r="CE446">
        <v>1.54</v>
      </c>
      <c r="CF446">
        <v>1.55</v>
      </c>
      <c r="CG446">
        <v>1.59</v>
      </c>
      <c r="CH446">
        <v>2.62</v>
      </c>
      <c r="CI446">
        <v>4.2300000000000004</v>
      </c>
      <c r="CJ446">
        <v>28.23</v>
      </c>
      <c r="CK446">
        <v>42.34</v>
      </c>
      <c r="CL446">
        <v>0.12</v>
      </c>
      <c r="CM446">
        <v>0.14000000000000001</v>
      </c>
      <c r="CN446">
        <v>0.16</v>
      </c>
      <c r="CO446">
        <v>12</v>
      </c>
      <c r="CP446">
        <v>16.100000000000001</v>
      </c>
      <c r="CQ446">
        <v>20.9</v>
      </c>
      <c r="CR446">
        <v>7.7</v>
      </c>
      <c r="CS446">
        <v>12.7</v>
      </c>
      <c r="CT446">
        <v>19.600000000000001</v>
      </c>
      <c r="CU446">
        <v>1.9</v>
      </c>
      <c r="CV446">
        <v>5.9</v>
      </c>
      <c r="CW446">
        <v>15.9</v>
      </c>
      <c r="CX446">
        <v>39</v>
      </c>
      <c r="CY446">
        <v>39</v>
      </c>
      <c r="CZ446">
        <v>40</v>
      </c>
      <c r="DA446">
        <v>0</v>
      </c>
      <c r="DB446">
        <v>0.2</v>
      </c>
      <c r="DC446">
        <v>1.1000000000000001</v>
      </c>
      <c r="DD446">
        <v>0</v>
      </c>
      <c r="DE446">
        <v>0</v>
      </c>
      <c r="DF446">
        <v>0</v>
      </c>
      <c r="DG446">
        <v>0</v>
      </c>
      <c r="DH446">
        <v>0</v>
      </c>
      <c r="DI446">
        <v>0</v>
      </c>
      <c r="DJ446">
        <v>0</v>
      </c>
      <c r="DK446">
        <v>0</v>
      </c>
      <c r="DL446">
        <v>0</v>
      </c>
      <c r="DM446">
        <v>0.1</v>
      </c>
      <c r="DN446">
        <v>0.1</v>
      </c>
      <c r="DO446">
        <v>0</v>
      </c>
      <c r="DP446">
        <v>0</v>
      </c>
      <c r="DQ446">
        <v>0</v>
      </c>
      <c r="DR446">
        <v>0</v>
      </c>
      <c r="DS446">
        <v>0</v>
      </c>
      <c r="DT446">
        <v>0</v>
      </c>
      <c r="DU446">
        <v>0</v>
      </c>
      <c r="DV446">
        <v>1</v>
      </c>
      <c r="DW446">
        <v>4</v>
      </c>
      <c r="DX446">
        <v>0</v>
      </c>
      <c r="DY446">
        <v>1</v>
      </c>
      <c r="DZ446">
        <v>2</v>
      </c>
      <c r="EA446" t="s">
        <v>396</v>
      </c>
      <c r="EB446" t="s">
        <v>396</v>
      </c>
      <c r="EC446" t="s">
        <v>396</v>
      </c>
      <c r="ED446">
        <v>0.3</v>
      </c>
      <c r="EE446">
        <v>1.1000000000000001</v>
      </c>
      <c r="EF446">
        <v>5</v>
      </c>
      <c r="EG446">
        <v>0.3</v>
      </c>
      <c r="EH446">
        <v>0.6</v>
      </c>
      <c r="EI446">
        <v>1</v>
      </c>
      <c r="EJ446">
        <v>4</v>
      </c>
      <c r="EK446">
        <v>5.5</v>
      </c>
      <c r="EL446">
        <v>5.6</v>
      </c>
      <c r="EM446">
        <v>4</v>
      </c>
      <c r="EN446">
        <v>5.5</v>
      </c>
      <c r="EO446">
        <v>5.6</v>
      </c>
      <c r="EP446" t="s">
        <v>396</v>
      </c>
      <c r="EQ446" t="s">
        <v>396</v>
      </c>
      <c r="ER446" t="s">
        <v>396</v>
      </c>
      <c r="ES446" t="s">
        <v>396</v>
      </c>
      <c r="ET446" t="s">
        <v>396</v>
      </c>
      <c r="EU446" t="s">
        <v>396</v>
      </c>
      <c r="EV446">
        <v>8.5</v>
      </c>
      <c r="EW446">
        <v>12.4</v>
      </c>
      <c r="EX446">
        <v>25.2</v>
      </c>
      <c r="EY446" t="s">
        <v>396</v>
      </c>
      <c r="EZ446" t="s">
        <v>396</v>
      </c>
      <c r="FA446" t="s">
        <v>396</v>
      </c>
      <c r="FB446" t="s">
        <v>396</v>
      </c>
      <c r="FC446" t="s">
        <v>396</v>
      </c>
      <c r="FD446" t="s">
        <v>396</v>
      </c>
      <c r="FE446" t="s">
        <v>396</v>
      </c>
      <c r="FF446" t="s">
        <v>396</v>
      </c>
      <c r="FG446" t="s">
        <v>396</v>
      </c>
      <c r="FH446" t="s">
        <v>396</v>
      </c>
      <c r="FI446" t="s">
        <v>396</v>
      </c>
      <c r="FJ446" t="s">
        <v>396</v>
      </c>
      <c r="FK446" t="s">
        <v>396</v>
      </c>
      <c r="FL446" t="s">
        <v>396</v>
      </c>
      <c r="FM446" t="s">
        <v>396</v>
      </c>
      <c r="FN446" t="s">
        <v>396</v>
      </c>
      <c r="FO446" t="s">
        <v>396</v>
      </c>
      <c r="FP446" t="s">
        <v>396</v>
      </c>
      <c r="FQ446" t="s">
        <v>396</v>
      </c>
      <c r="FR446" t="s">
        <v>396</v>
      </c>
      <c r="FS446">
        <v>18140356</v>
      </c>
      <c r="FT446">
        <v>53080341</v>
      </c>
    </row>
    <row r="447" spans="1:176" hidden="1" x14ac:dyDescent="0.25">
      <c r="A447" s="13">
        <f t="shared" si="18"/>
        <v>18140356</v>
      </c>
      <c r="B447" s="13">
        <f t="shared" si="19"/>
        <v>53080342</v>
      </c>
      <c r="C447" s="14" t="str">
        <f>IF(ISNA(VLOOKUP(A447,ComponentTable!E:E,1,0)),"","Use")</f>
        <v/>
      </c>
      <c r="D447" s="14" t="str">
        <f t="shared" si="20"/>
        <v/>
      </c>
      <c r="E447">
        <v>1318</v>
      </c>
      <c r="F447" t="s">
        <v>739</v>
      </c>
      <c r="G447">
        <v>2</v>
      </c>
      <c r="H447" t="s">
        <v>740</v>
      </c>
      <c r="I447" t="s">
        <v>396</v>
      </c>
      <c r="J447" t="s">
        <v>396</v>
      </c>
      <c r="K447">
        <v>40</v>
      </c>
      <c r="L447">
        <v>107</v>
      </c>
      <c r="M447">
        <v>161</v>
      </c>
      <c r="N447">
        <v>45</v>
      </c>
      <c r="O447">
        <v>185</v>
      </c>
      <c r="P447">
        <v>241</v>
      </c>
      <c r="Q447">
        <v>5</v>
      </c>
      <c r="R447">
        <v>78</v>
      </c>
      <c r="S447">
        <v>80</v>
      </c>
      <c r="T447">
        <v>0</v>
      </c>
      <c r="U447">
        <v>0</v>
      </c>
      <c r="V447">
        <v>0</v>
      </c>
      <c r="W447">
        <v>0</v>
      </c>
      <c r="X447">
        <v>0</v>
      </c>
      <c r="Y447">
        <v>0</v>
      </c>
      <c r="Z447">
        <v>100</v>
      </c>
      <c r="AA447">
        <v>100</v>
      </c>
      <c r="AB447">
        <v>100</v>
      </c>
      <c r="AC447">
        <v>100</v>
      </c>
      <c r="AD447">
        <v>100</v>
      </c>
      <c r="AE447">
        <v>100</v>
      </c>
      <c r="AF447">
        <v>88</v>
      </c>
      <c r="AG447">
        <v>94</v>
      </c>
      <c r="AH447">
        <v>100</v>
      </c>
      <c r="AI447">
        <v>9</v>
      </c>
      <c r="AJ447">
        <v>12</v>
      </c>
      <c r="AK447">
        <v>18</v>
      </c>
      <c r="AL447">
        <v>90</v>
      </c>
      <c r="AM447">
        <v>96.3</v>
      </c>
      <c r="AN447">
        <v>99</v>
      </c>
      <c r="AO447">
        <v>0</v>
      </c>
      <c r="AP447">
        <v>0</v>
      </c>
      <c r="AQ447">
        <v>0.5</v>
      </c>
      <c r="AR447">
        <v>0</v>
      </c>
      <c r="AS447">
        <v>1.3</v>
      </c>
      <c r="AT447">
        <v>2</v>
      </c>
      <c r="AU447">
        <v>10</v>
      </c>
      <c r="AV447">
        <v>18.100000000000001</v>
      </c>
      <c r="AW447">
        <v>24</v>
      </c>
      <c r="AX447">
        <v>45</v>
      </c>
      <c r="AY447">
        <v>62.8</v>
      </c>
      <c r="AZ447">
        <v>75</v>
      </c>
      <c r="BA447">
        <v>10</v>
      </c>
      <c r="BB447">
        <v>14.1</v>
      </c>
      <c r="BC447">
        <v>20</v>
      </c>
      <c r="BD447">
        <v>0</v>
      </c>
      <c r="BE447">
        <v>0.7</v>
      </c>
      <c r="BF447">
        <v>8.6999999999999993</v>
      </c>
      <c r="BG447" t="s">
        <v>396</v>
      </c>
      <c r="BH447">
        <v>0.4</v>
      </c>
      <c r="BI447" t="s">
        <v>396</v>
      </c>
      <c r="BJ447" t="s">
        <v>396</v>
      </c>
      <c r="BK447">
        <v>0.3</v>
      </c>
      <c r="BL447" t="s">
        <v>396</v>
      </c>
      <c r="BM447">
        <v>1</v>
      </c>
      <c r="BN447">
        <v>3</v>
      </c>
      <c r="BO447">
        <v>8</v>
      </c>
      <c r="BP447">
        <v>0</v>
      </c>
      <c r="BQ447">
        <v>0</v>
      </c>
      <c r="BR447">
        <v>0</v>
      </c>
      <c r="BS447">
        <v>0.12</v>
      </c>
      <c r="BT447">
        <v>0.75</v>
      </c>
      <c r="BU447">
        <v>1.5</v>
      </c>
      <c r="BV447" t="s">
        <v>396</v>
      </c>
      <c r="BW447" t="s">
        <v>396</v>
      </c>
      <c r="BX447" t="s">
        <v>396</v>
      </c>
      <c r="BY447">
        <v>1.53</v>
      </c>
      <c r="BZ447">
        <v>1.59</v>
      </c>
      <c r="CA447">
        <v>1.65</v>
      </c>
      <c r="CB447" t="s">
        <v>396</v>
      </c>
      <c r="CC447" t="s">
        <v>396</v>
      </c>
      <c r="CD447" t="s">
        <v>396</v>
      </c>
      <c r="CE447">
        <v>1.53</v>
      </c>
      <c r="CF447">
        <v>1.59</v>
      </c>
      <c r="CG447">
        <v>1.65</v>
      </c>
      <c r="CH447">
        <v>2.64</v>
      </c>
      <c r="CI447">
        <v>42.34</v>
      </c>
      <c r="CJ447">
        <v>91.74</v>
      </c>
      <c r="CK447">
        <v>141.13999999999999</v>
      </c>
      <c r="CL447">
        <v>0.06</v>
      </c>
      <c r="CM447">
        <v>0.08</v>
      </c>
      <c r="CN447">
        <v>0.1</v>
      </c>
      <c r="CO447">
        <v>10</v>
      </c>
      <c r="CP447">
        <v>14</v>
      </c>
      <c r="CQ447">
        <v>17.600000000000001</v>
      </c>
      <c r="CR447">
        <v>5.7</v>
      </c>
      <c r="CS447">
        <v>10</v>
      </c>
      <c r="CT447">
        <v>14.6</v>
      </c>
      <c r="CU447">
        <v>0.9</v>
      </c>
      <c r="CV447">
        <v>3.4</v>
      </c>
      <c r="CW447">
        <v>8.1</v>
      </c>
      <c r="CX447">
        <v>36</v>
      </c>
      <c r="CY447">
        <v>38</v>
      </c>
      <c r="CZ447">
        <v>40</v>
      </c>
      <c r="DA447">
        <v>0</v>
      </c>
      <c r="DB447">
        <v>0.1</v>
      </c>
      <c r="DC447">
        <v>0.6</v>
      </c>
      <c r="DD447">
        <v>0</v>
      </c>
      <c r="DE447">
        <v>0</v>
      </c>
      <c r="DF447">
        <v>0</v>
      </c>
      <c r="DG447">
        <v>0</v>
      </c>
      <c r="DH447">
        <v>0</v>
      </c>
      <c r="DI447">
        <v>0</v>
      </c>
      <c r="DJ447">
        <v>0</v>
      </c>
      <c r="DK447">
        <v>0</v>
      </c>
      <c r="DL447">
        <v>0</v>
      </c>
      <c r="DM447">
        <v>0.1</v>
      </c>
      <c r="DN447">
        <v>0.1</v>
      </c>
      <c r="DO447">
        <v>0</v>
      </c>
      <c r="DP447">
        <v>0</v>
      </c>
      <c r="DQ447">
        <v>0</v>
      </c>
      <c r="DR447">
        <v>0</v>
      </c>
      <c r="DS447">
        <v>0</v>
      </c>
      <c r="DT447">
        <v>0</v>
      </c>
      <c r="DU447">
        <v>0</v>
      </c>
      <c r="DV447">
        <v>1</v>
      </c>
      <c r="DW447">
        <v>4</v>
      </c>
      <c r="DX447">
        <v>0</v>
      </c>
      <c r="DY447">
        <v>1</v>
      </c>
      <c r="DZ447">
        <v>2</v>
      </c>
      <c r="EA447" t="s">
        <v>396</v>
      </c>
      <c r="EB447" t="s">
        <v>396</v>
      </c>
      <c r="EC447" t="s">
        <v>396</v>
      </c>
      <c r="ED447">
        <v>0.1</v>
      </c>
      <c r="EE447">
        <v>0.7</v>
      </c>
      <c r="EF447">
        <v>2.9</v>
      </c>
      <c r="EG447">
        <v>0.1</v>
      </c>
      <c r="EH447">
        <v>0.5</v>
      </c>
      <c r="EI447">
        <v>0.8</v>
      </c>
      <c r="EJ447">
        <v>4</v>
      </c>
      <c r="EK447">
        <v>5.5</v>
      </c>
      <c r="EL447">
        <v>5.6</v>
      </c>
      <c r="EM447">
        <v>4</v>
      </c>
      <c r="EN447">
        <v>5.5</v>
      </c>
      <c r="EO447">
        <v>5.6</v>
      </c>
      <c r="EP447" t="s">
        <v>396</v>
      </c>
      <c r="EQ447" t="s">
        <v>396</v>
      </c>
      <c r="ER447" t="s">
        <v>396</v>
      </c>
      <c r="ES447" t="s">
        <v>396</v>
      </c>
      <c r="ET447" t="s">
        <v>396</v>
      </c>
      <c r="EU447" t="s">
        <v>396</v>
      </c>
      <c r="EV447">
        <v>7.1</v>
      </c>
      <c r="EW447">
        <v>9.1</v>
      </c>
      <c r="EX447">
        <v>13.9</v>
      </c>
      <c r="EY447" t="s">
        <v>396</v>
      </c>
      <c r="EZ447" t="s">
        <v>396</v>
      </c>
      <c r="FA447" t="s">
        <v>396</v>
      </c>
      <c r="FB447" t="s">
        <v>396</v>
      </c>
      <c r="FC447" t="s">
        <v>396</v>
      </c>
      <c r="FD447" t="s">
        <v>396</v>
      </c>
      <c r="FE447" t="s">
        <v>396</v>
      </c>
      <c r="FF447" t="s">
        <v>396</v>
      </c>
      <c r="FG447" t="s">
        <v>396</v>
      </c>
      <c r="FH447" t="s">
        <v>396</v>
      </c>
      <c r="FI447" t="s">
        <v>396</v>
      </c>
      <c r="FJ447" t="s">
        <v>396</v>
      </c>
      <c r="FK447" t="s">
        <v>396</v>
      </c>
      <c r="FL447" t="s">
        <v>396</v>
      </c>
      <c r="FM447" t="s">
        <v>396</v>
      </c>
      <c r="FN447" t="s">
        <v>396</v>
      </c>
      <c r="FO447" t="s">
        <v>396</v>
      </c>
      <c r="FP447" t="s">
        <v>396</v>
      </c>
      <c r="FQ447" t="s">
        <v>396</v>
      </c>
      <c r="FR447" t="s">
        <v>396</v>
      </c>
      <c r="FS447">
        <v>18140356</v>
      </c>
      <c r="FT447">
        <v>53080342</v>
      </c>
    </row>
    <row r="448" spans="1:176" hidden="1" x14ac:dyDescent="0.25">
      <c r="A448" s="13">
        <f t="shared" si="18"/>
        <v>18140356</v>
      </c>
      <c r="B448" s="13">
        <f t="shared" si="19"/>
        <v>53080343</v>
      </c>
      <c r="C448" s="14" t="str">
        <f>IF(ISNA(VLOOKUP(A448,ComponentTable!E:E,1,0)),"","Use")</f>
        <v/>
      </c>
      <c r="D448" s="14" t="str">
        <f t="shared" si="20"/>
        <v/>
      </c>
      <c r="E448">
        <v>1319</v>
      </c>
      <c r="F448" t="s">
        <v>711</v>
      </c>
      <c r="G448">
        <v>2</v>
      </c>
      <c r="H448" t="s">
        <v>704</v>
      </c>
      <c r="I448" t="s">
        <v>396</v>
      </c>
      <c r="J448" t="s">
        <v>396</v>
      </c>
      <c r="K448">
        <v>45</v>
      </c>
      <c r="L448">
        <v>185</v>
      </c>
      <c r="M448">
        <v>241</v>
      </c>
      <c r="N448">
        <v>254</v>
      </c>
      <c r="O448">
        <v>254</v>
      </c>
      <c r="P448">
        <v>254</v>
      </c>
      <c r="Q448">
        <v>13</v>
      </c>
      <c r="R448">
        <v>69</v>
      </c>
      <c r="S448">
        <v>209</v>
      </c>
      <c r="T448">
        <v>0</v>
      </c>
      <c r="U448">
        <v>0</v>
      </c>
      <c r="V448">
        <v>0</v>
      </c>
      <c r="W448">
        <v>0</v>
      </c>
      <c r="X448">
        <v>0</v>
      </c>
      <c r="Y448">
        <v>0</v>
      </c>
      <c r="Z448">
        <v>100</v>
      </c>
      <c r="AA448">
        <v>100</v>
      </c>
      <c r="AB448">
        <v>100</v>
      </c>
      <c r="AC448">
        <v>100</v>
      </c>
      <c r="AD448">
        <v>100</v>
      </c>
      <c r="AE448">
        <v>100</v>
      </c>
      <c r="AF448">
        <v>87</v>
      </c>
      <c r="AG448">
        <v>94</v>
      </c>
      <c r="AH448">
        <v>100</v>
      </c>
      <c r="AI448">
        <v>8</v>
      </c>
      <c r="AJ448">
        <v>10</v>
      </c>
      <c r="AK448">
        <v>15</v>
      </c>
      <c r="AL448">
        <v>92</v>
      </c>
      <c r="AM448">
        <v>97.9</v>
      </c>
      <c r="AN448">
        <v>99.5</v>
      </c>
      <c r="AO448">
        <v>0</v>
      </c>
      <c r="AP448">
        <v>0</v>
      </c>
      <c r="AQ448">
        <v>0.5</v>
      </c>
      <c r="AR448">
        <v>0</v>
      </c>
      <c r="AS448">
        <v>1.4</v>
      </c>
      <c r="AT448">
        <v>2</v>
      </c>
      <c r="AU448">
        <v>10</v>
      </c>
      <c r="AV448">
        <v>18.399999999999999</v>
      </c>
      <c r="AW448">
        <v>24</v>
      </c>
      <c r="AX448">
        <v>45</v>
      </c>
      <c r="AY448">
        <v>63.8</v>
      </c>
      <c r="AZ448">
        <v>75</v>
      </c>
      <c r="BA448">
        <v>10</v>
      </c>
      <c r="BB448">
        <v>14.3</v>
      </c>
      <c r="BC448">
        <v>20</v>
      </c>
      <c r="BD448">
        <v>0</v>
      </c>
      <c r="BE448">
        <v>0.6</v>
      </c>
      <c r="BF448">
        <v>6.6</v>
      </c>
      <c r="BG448" t="s">
        <v>396</v>
      </c>
      <c r="BH448">
        <v>0.3</v>
      </c>
      <c r="BI448" t="s">
        <v>396</v>
      </c>
      <c r="BJ448" t="s">
        <v>396</v>
      </c>
      <c r="BK448">
        <v>0.3</v>
      </c>
      <c r="BL448" t="s">
        <v>396</v>
      </c>
      <c r="BM448">
        <v>0.5</v>
      </c>
      <c r="BN448">
        <v>1.5</v>
      </c>
      <c r="BO448">
        <v>5</v>
      </c>
      <c r="BP448">
        <v>0</v>
      </c>
      <c r="BQ448">
        <v>0</v>
      </c>
      <c r="BR448">
        <v>0</v>
      </c>
      <c r="BS448">
        <v>0.12</v>
      </c>
      <c r="BT448">
        <v>0.25</v>
      </c>
      <c r="BU448">
        <v>0.5</v>
      </c>
      <c r="BV448" t="s">
        <v>396</v>
      </c>
      <c r="BW448" t="s">
        <v>396</v>
      </c>
      <c r="BX448" t="s">
        <v>396</v>
      </c>
      <c r="BY448">
        <v>1.54</v>
      </c>
      <c r="BZ448">
        <v>1.56</v>
      </c>
      <c r="CA448">
        <v>1.59</v>
      </c>
      <c r="CB448" t="s">
        <v>396</v>
      </c>
      <c r="CC448" t="s">
        <v>396</v>
      </c>
      <c r="CD448" t="s">
        <v>396</v>
      </c>
      <c r="CE448">
        <v>1.54</v>
      </c>
      <c r="CF448">
        <v>1.56</v>
      </c>
      <c r="CG448">
        <v>1.59</v>
      </c>
      <c r="CH448">
        <v>2.65</v>
      </c>
      <c r="CI448">
        <v>42.34</v>
      </c>
      <c r="CJ448">
        <v>91.74</v>
      </c>
      <c r="CK448">
        <v>141.13999999999999</v>
      </c>
      <c r="CL448">
        <v>0.06</v>
      </c>
      <c r="CM448">
        <v>0.08</v>
      </c>
      <c r="CN448">
        <v>0.1</v>
      </c>
      <c r="CO448">
        <v>8.6999999999999993</v>
      </c>
      <c r="CP448">
        <v>11.2</v>
      </c>
      <c r="CQ448">
        <v>14.9</v>
      </c>
      <c r="CR448">
        <v>4.5</v>
      </c>
      <c r="CS448">
        <v>6.9</v>
      </c>
      <c r="CT448">
        <v>11.1</v>
      </c>
      <c r="CU448">
        <v>0.5</v>
      </c>
      <c r="CV448">
        <v>1.5</v>
      </c>
      <c r="CW448">
        <v>4.4000000000000004</v>
      </c>
      <c r="CX448">
        <v>38</v>
      </c>
      <c r="CY448">
        <v>39</v>
      </c>
      <c r="CZ448">
        <v>40</v>
      </c>
      <c r="DA448">
        <v>0</v>
      </c>
      <c r="DB448">
        <v>0</v>
      </c>
      <c r="DC448">
        <v>0.4</v>
      </c>
      <c r="DD448">
        <v>0</v>
      </c>
      <c r="DE448">
        <v>0</v>
      </c>
      <c r="DF448">
        <v>0</v>
      </c>
      <c r="DG448">
        <v>0</v>
      </c>
      <c r="DH448">
        <v>0</v>
      </c>
      <c r="DI448">
        <v>0</v>
      </c>
      <c r="DJ448">
        <v>0</v>
      </c>
      <c r="DK448">
        <v>0</v>
      </c>
      <c r="DL448">
        <v>0</v>
      </c>
      <c r="DM448">
        <v>0.02</v>
      </c>
      <c r="DN448">
        <v>0.02</v>
      </c>
      <c r="DO448">
        <v>0</v>
      </c>
      <c r="DP448">
        <v>0</v>
      </c>
      <c r="DQ448">
        <v>0</v>
      </c>
      <c r="DR448">
        <v>0</v>
      </c>
      <c r="DS448">
        <v>0</v>
      </c>
      <c r="DT448">
        <v>0</v>
      </c>
      <c r="DU448">
        <v>0</v>
      </c>
      <c r="DV448">
        <v>1</v>
      </c>
      <c r="DW448">
        <v>4</v>
      </c>
      <c r="DX448">
        <v>0</v>
      </c>
      <c r="DY448">
        <v>1</v>
      </c>
      <c r="DZ448">
        <v>2</v>
      </c>
      <c r="EA448">
        <v>0.5</v>
      </c>
      <c r="EB448">
        <v>1.3</v>
      </c>
      <c r="EC448">
        <v>3.5</v>
      </c>
      <c r="ED448" t="s">
        <v>396</v>
      </c>
      <c r="EE448" t="s">
        <v>396</v>
      </c>
      <c r="EF448" t="s">
        <v>396</v>
      </c>
      <c r="EG448">
        <v>0.1</v>
      </c>
      <c r="EH448">
        <v>0.2</v>
      </c>
      <c r="EI448">
        <v>0.6</v>
      </c>
      <c r="EJ448">
        <v>4</v>
      </c>
      <c r="EK448">
        <v>5.6</v>
      </c>
      <c r="EL448">
        <v>5.6</v>
      </c>
      <c r="EM448">
        <v>4</v>
      </c>
      <c r="EN448">
        <v>5.6</v>
      </c>
      <c r="EO448">
        <v>5.6</v>
      </c>
      <c r="EP448" t="s">
        <v>396</v>
      </c>
      <c r="EQ448" t="s">
        <v>396</v>
      </c>
      <c r="ER448" t="s">
        <v>396</v>
      </c>
      <c r="ES448" t="s">
        <v>396</v>
      </c>
      <c r="ET448" t="s">
        <v>396</v>
      </c>
      <c r="EU448" t="s">
        <v>396</v>
      </c>
      <c r="EV448">
        <v>2.2000000000000002</v>
      </c>
      <c r="EW448">
        <v>3.3</v>
      </c>
      <c r="EX448">
        <v>11.5</v>
      </c>
      <c r="EY448" t="s">
        <v>396</v>
      </c>
      <c r="EZ448" t="s">
        <v>396</v>
      </c>
      <c r="FA448" t="s">
        <v>396</v>
      </c>
      <c r="FB448" t="s">
        <v>396</v>
      </c>
      <c r="FC448" t="s">
        <v>396</v>
      </c>
      <c r="FD448" t="s">
        <v>396</v>
      </c>
      <c r="FE448" t="s">
        <v>396</v>
      </c>
      <c r="FF448" t="s">
        <v>396</v>
      </c>
      <c r="FG448" t="s">
        <v>396</v>
      </c>
      <c r="FH448" t="s">
        <v>396</v>
      </c>
      <c r="FI448" t="s">
        <v>396</v>
      </c>
      <c r="FJ448" t="s">
        <v>396</v>
      </c>
      <c r="FK448" t="s">
        <v>396</v>
      </c>
      <c r="FL448" t="s">
        <v>396</v>
      </c>
      <c r="FM448" t="s">
        <v>396</v>
      </c>
      <c r="FN448" t="s">
        <v>396</v>
      </c>
      <c r="FO448" t="s">
        <v>396</v>
      </c>
      <c r="FP448" t="s">
        <v>396</v>
      </c>
      <c r="FQ448" t="s">
        <v>396</v>
      </c>
      <c r="FR448" t="s">
        <v>396</v>
      </c>
      <c r="FS448">
        <v>18140356</v>
      </c>
      <c r="FT448">
        <v>53080343</v>
      </c>
    </row>
    <row r="449" spans="1:176" hidden="1" x14ac:dyDescent="0.25">
      <c r="A449" s="13">
        <f t="shared" si="18"/>
        <v>18140357</v>
      </c>
      <c r="B449" s="13">
        <f t="shared" si="19"/>
        <v>53080344</v>
      </c>
      <c r="C449" s="14" t="str">
        <f>IF(ISNA(VLOOKUP(A449,ComponentTable!E:E,1,0)),"","Use")</f>
        <v/>
      </c>
      <c r="D449" s="14" t="str">
        <f t="shared" si="20"/>
        <v/>
      </c>
      <c r="E449">
        <v>1320</v>
      </c>
      <c r="F449" t="s">
        <v>399</v>
      </c>
      <c r="G449" t="s">
        <v>396</v>
      </c>
      <c r="H449" t="s">
        <v>399</v>
      </c>
      <c r="I449" t="s">
        <v>396</v>
      </c>
      <c r="J449" t="s">
        <v>396</v>
      </c>
      <c r="K449">
        <v>0</v>
      </c>
      <c r="L449">
        <v>0</v>
      </c>
      <c r="M449">
        <v>0</v>
      </c>
      <c r="N449">
        <v>5</v>
      </c>
      <c r="O449">
        <v>15</v>
      </c>
      <c r="P449">
        <v>28</v>
      </c>
      <c r="Q449">
        <v>5</v>
      </c>
      <c r="R449">
        <v>15</v>
      </c>
      <c r="S449">
        <v>28</v>
      </c>
      <c r="T449">
        <v>0</v>
      </c>
      <c r="U449">
        <v>0</v>
      </c>
      <c r="V449">
        <v>0</v>
      </c>
      <c r="W449">
        <v>0</v>
      </c>
      <c r="X449">
        <v>0</v>
      </c>
      <c r="Y449">
        <v>0</v>
      </c>
      <c r="Z449">
        <v>100</v>
      </c>
      <c r="AA449">
        <v>100</v>
      </c>
      <c r="AB449">
        <v>100</v>
      </c>
      <c r="AC449">
        <v>100</v>
      </c>
      <c r="AD449">
        <v>100</v>
      </c>
      <c r="AE449">
        <v>100</v>
      </c>
      <c r="AF449">
        <v>89</v>
      </c>
      <c r="AG449">
        <v>94</v>
      </c>
      <c r="AH449">
        <v>100</v>
      </c>
      <c r="AI449">
        <v>8</v>
      </c>
      <c r="AJ449">
        <v>10</v>
      </c>
      <c r="AK449">
        <v>16</v>
      </c>
      <c r="AL449">
        <v>90</v>
      </c>
      <c r="AM449">
        <v>98</v>
      </c>
      <c r="AN449">
        <v>99.5</v>
      </c>
      <c r="AO449">
        <v>0</v>
      </c>
      <c r="AP449">
        <v>0</v>
      </c>
      <c r="AQ449">
        <v>0.2</v>
      </c>
      <c r="AR449">
        <v>0.1</v>
      </c>
      <c r="AS449">
        <v>1</v>
      </c>
      <c r="AT449">
        <v>2</v>
      </c>
      <c r="AU449">
        <v>10</v>
      </c>
      <c r="AV449">
        <v>18.100000000000001</v>
      </c>
      <c r="AW449">
        <v>25</v>
      </c>
      <c r="AX449">
        <v>50</v>
      </c>
      <c r="AY449">
        <v>64.099999999999994</v>
      </c>
      <c r="AZ449">
        <v>70</v>
      </c>
      <c r="BA449">
        <v>10</v>
      </c>
      <c r="BB449">
        <v>14.8</v>
      </c>
      <c r="BC449">
        <v>20</v>
      </c>
      <c r="BD449">
        <v>0</v>
      </c>
      <c r="BE449">
        <v>1</v>
      </c>
      <c r="BF449">
        <v>8</v>
      </c>
      <c r="BG449" t="s">
        <v>396</v>
      </c>
      <c r="BH449">
        <v>0.5</v>
      </c>
      <c r="BI449" t="s">
        <v>396</v>
      </c>
      <c r="BJ449" t="s">
        <v>396</v>
      </c>
      <c r="BK449">
        <v>0.5</v>
      </c>
      <c r="BL449" t="s">
        <v>396</v>
      </c>
      <c r="BM449">
        <v>0.5</v>
      </c>
      <c r="BN449">
        <v>1</v>
      </c>
      <c r="BO449">
        <v>5</v>
      </c>
      <c r="BP449">
        <v>0</v>
      </c>
      <c r="BQ449">
        <v>0</v>
      </c>
      <c r="BR449">
        <v>0</v>
      </c>
      <c r="BS449">
        <v>1</v>
      </c>
      <c r="BT449">
        <v>1.5</v>
      </c>
      <c r="BU449">
        <v>2</v>
      </c>
      <c r="BV449" t="s">
        <v>396</v>
      </c>
      <c r="BW449" t="s">
        <v>396</v>
      </c>
      <c r="BX449" t="s">
        <v>396</v>
      </c>
      <c r="BY449">
        <v>1.54</v>
      </c>
      <c r="BZ449">
        <v>1.56</v>
      </c>
      <c r="CA449">
        <v>1.59</v>
      </c>
      <c r="CB449" t="s">
        <v>396</v>
      </c>
      <c r="CC449" t="s">
        <v>396</v>
      </c>
      <c r="CD449" t="s">
        <v>396</v>
      </c>
      <c r="CE449">
        <v>1.54</v>
      </c>
      <c r="CF449">
        <v>1.56</v>
      </c>
      <c r="CG449">
        <v>1.59</v>
      </c>
      <c r="CH449">
        <v>2.63</v>
      </c>
      <c r="CI449">
        <v>42</v>
      </c>
      <c r="CJ449">
        <v>92</v>
      </c>
      <c r="CK449">
        <v>141</v>
      </c>
      <c r="CL449">
        <v>0.06</v>
      </c>
      <c r="CM449">
        <v>0.08</v>
      </c>
      <c r="CN449">
        <v>0.1</v>
      </c>
      <c r="CO449">
        <v>12.1</v>
      </c>
      <c r="CP449">
        <v>13.6</v>
      </c>
      <c r="CQ449">
        <v>16.7</v>
      </c>
      <c r="CR449">
        <v>7.8</v>
      </c>
      <c r="CS449">
        <v>9.5</v>
      </c>
      <c r="CT449">
        <v>13.4</v>
      </c>
      <c r="CU449">
        <v>1.9</v>
      </c>
      <c r="CV449">
        <v>3</v>
      </c>
      <c r="CW449">
        <v>6.6</v>
      </c>
      <c r="CX449">
        <v>38</v>
      </c>
      <c r="CY449">
        <v>39</v>
      </c>
      <c r="CZ449">
        <v>39</v>
      </c>
      <c r="DA449">
        <v>0</v>
      </c>
      <c r="DB449">
        <v>0</v>
      </c>
      <c r="DC449">
        <v>0.5</v>
      </c>
      <c r="DD449">
        <v>0</v>
      </c>
      <c r="DE449">
        <v>0</v>
      </c>
      <c r="DF449">
        <v>0</v>
      </c>
      <c r="DG449">
        <v>0</v>
      </c>
      <c r="DH449">
        <v>0</v>
      </c>
      <c r="DI449">
        <v>0</v>
      </c>
      <c r="DJ449">
        <v>0</v>
      </c>
      <c r="DK449">
        <v>0</v>
      </c>
      <c r="DL449">
        <v>0</v>
      </c>
      <c r="DM449">
        <v>0.05</v>
      </c>
      <c r="DN449">
        <v>0.05</v>
      </c>
      <c r="DO449">
        <v>0</v>
      </c>
      <c r="DP449">
        <v>0</v>
      </c>
      <c r="DQ449">
        <v>0</v>
      </c>
      <c r="DR449">
        <v>0</v>
      </c>
      <c r="DS449">
        <v>0</v>
      </c>
      <c r="DT449">
        <v>0</v>
      </c>
      <c r="DU449">
        <v>0</v>
      </c>
      <c r="DV449">
        <v>1</v>
      </c>
      <c r="DW449">
        <v>4</v>
      </c>
      <c r="DX449">
        <v>0</v>
      </c>
      <c r="DY449">
        <v>1</v>
      </c>
      <c r="DZ449">
        <v>2</v>
      </c>
      <c r="EA449" t="s">
        <v>396</v>
      </c>
      <c r="EB449" t="s">
        <v>396</v>
      </c>
      <c r="EC449" t="s">
        <v>396</v>
      </c>
      <c r="ED449">
        <v>0.2</v>
      </c>
      <c r="EE449">
        <v>0.6</v>
      </c>
      <c r="EF449">
        <v>2.4</v>
      </c>
      <c r="EG449">
        <v>0.2</v>
      </c>
      <c r="EH449">
        <v>0.6</v>
      </c>
      <c r="EI449">
        <v>1.1000000000000001</v>
      </c>
      <c r="EJ449">
        <v>3.5</v>
      </c>
      <c r="EK449">
        <v>4.8</v>
      </c>
      <c r="EL449">
        <v>6</v>
      </c>
      <c r="EM449">
        <v>3.5</v>
      </c>
      <c r="EN449">
        <v>3.5</v>
      </c>
      <c r="EO449">
        <v>6.5</v>
      </c>
      <c r="EP449" t="s">
        <v>396</v>
      </c>
      <c r="EQ449" t="s">
        <v>396</v>
      </c>
      <c r="ER449" t="s">
        <v>396</v>
      </c>
      <c r="ES449" t="s">
        <v>396</v>
      </c>
      <c r="ET449" t="s">
        <v>396</v>
      </c>
      <c r="EU449" t="s">
        <v>396</v>
      </c>
      <c r="EV449">
        <v>8.8000000000000007</v>
      </c>
      <c r="EW449">
        <v>10.3</v>
      </c>
      <c r="EX449">
        <v>14</v>
      </c>
      <c r="EY449" t="s">
        <v>396</v>
      </c>
      <c r="EZ449" t="s">
        <v>396</v>
      </c>
      <c r="FA449" t="s">
        <v>396</v>
      </c>
      <c r="FB449" t="s">
        <v>396</v>
      </c>
      <c r="FC449" t="s">
        <v>396</v>
      </c>
      <c r="FD449" t="s">
        <v>396</v>
      </c>
      <c r="FE449" t="s">
        <v>396</v>
      </c>
      <c r="FF449" t="s">
        <v>396</v>
      </c>
      <c r="FG449" t="s">
        <v>396</v>
      </c>
      <c r="FH449" t="s">
        <v>396</v>
      </c>
      <c r="FI449" t="s">
        <v>396</v>
      </c>
      <c r="FJ449" t="s">
        <v>396</v>
      </c>
      <c r="FK449" t="s">
        <v>396</v>
      </c>
      <c r="FL449" t="s">
        <v>396</v>
      </c>
      <c r="FM449" t="s">
        <v>396</v>
      </c>
      <c r="FN449" t="s">
        <v>396</v>
      </c>
      <c r="FO449" t="s">
        <v>396</v>
      </c>
      <c r="FP449" t="s">
        <v>396</v>
      </c>
      <c r="FQ449" t="s">
        <v>396</v>
      </c>
      <c r="FR449" t="s">
        <v>396</v>
      </c>
      <c r="FS449">
        <v>18140357</v>
      </c>
      <c r="FT449">
        <v>53080344</v>
      </c>
    </row>
    <row r="450" spans="1:176" hidden="1" x14ac:dyDescent="0.25">
      <c r="A450" s="13">
        <f t="shared" si="18"/>
        <v>18140357</v>
      </c>
      <c r="B450" s="13">
        <f t="shared" si="19"/>
        <v>53080345</v>
      </c>
      <c r="C450" s="14" t="str">
        <f>IF(ISNA(VLOOKUP(A450,ComponentTable!E:E,1,0)),"","Use")</f>
        <v/>
      </c>
      <c r="D450" s="14" t="str">
        <f t="shared" si="20"/>
        <v/>
      </c>
      <c r="E450">
        <v>1321</v>
      </c>
      <c r="F450" t="s">
        <v>702</v>
      </c>
      <c r="G450" t="s">
        <v>396</v>
      </c>
      <c r="H450" t="s">
        <v>702</v>
      </c>
      <c r="I450" t="s">
        <v>396</v>
      </c>
      <c r="J450" t="s">
        <v>396</v>
      </c>
      <c r="K450">
        <v>5</v>
      </c>
      <c r="L450">
        <v>15</v>
      </c>
      <c r="M450">
        <v>28</v>
      </c>
      <c r="N450">
        <v>76</v>
      </c>
      <c r="O450">
        <v>89</v>
      </c>
      <c r="P450">
        <v>127</v>
      </c>
      <c r="Q450">
        <v>58</v>
      </c>
      <c r="R450">
        <v>74</v>
      </c>
      <c r="S450">
        <v>122</v>
      </c>
      <c r="T450">
        <v>0</v>
      </c>
      <c r="U450">
        <v>0</v>
      </c>
      <c r="V450">
        <v>0</v>
      </c>
      <c r="W450">
        <v>0</v>
      </c>
      <c r="X450">
        <v>0</v>
      </c>
      <c r="Y450">
        <v>0</v>
      </c>
      <c r="Z450">
        <v>100</v>
      </c>
      <c r="AA450">
        <v>100</v>
      </c>
      <c r="AB450">
        <v>100</v>
      </c>
      <c r="AC450">
        <v>100</v>
      </c>
      <c r="AD450">
        <v>100</v>
      </c>
      <c r="AE450">
        <v>100</v>
      </c>
      <c r="AF450">
        <v>88</v>
      </c>
      <c r="AG450">
        <v>94</v>
      </c>
      <c r="AH450">
        <v>99</v>
      </c>
      <c r="AI450">
        <v>7</v>
      </c>
      <c r="AJ450">
        <v>9</v>
      </c>
      <c r="AK450">
        <v>14</v>
      </c>
      <c r="AL450">
        <v>90</v>
      </c>
      <c r="AM450">
        <v>98.9</v>
      </c>
      <c r="AN450">
        <v>99.5</v>
      </c>
      <c r="AO450">
        <v>0</v>
      </c>
      <c r="AP450">
        <v>0</v>
      </c>
      <c r="AQ450">
        <v>0.2</v>
      </c>
      <c r="AR450">
        <v>0.1</v>
      </c>
      <c r="AS450">
        <v>1.4</v>
      </c>
      <c r="AT450">
        <v>2</v>
      </c>
      <c r="AU450">
        <v>10</v>
      </c>
      <c r="AV450">
        <v>18.600000000000001</v>
      </c>
      <c r="AW450">
        <v>25</v>
      </c>
      <c r="AX450">
        <v>50</v>
      </c>
      <c r="AY450">
        <v>64.400000000000006</v>
      </c>
      <c r="AZ450">
        <v>70</v>
      </c>
      <c r="BA450">
        <v>10</v>
      </c>
      <c r="BB450">
        <v>14.5</v>
      </c>
      <c r="BC450">
        <v>20</v>
      </c>
      <c r="BD450">
        <v>0</v>
      </c>
      <c r="BE450">
        <v>0.6</v>
      </c>
      <c r="BF450">
        <v>7</v>
      </c>
      <c r="BG450" t="s">
        <v>396</v>
      </c>
      <c r="BH450">
        <v>0.3</v>
      </c>
      <c r="BI450" t="s">
        <v>396</v>
      </c>
      <c r="BJ450" t="s">
        <v>396</v>
      </c>
      <c r="BK450">
        <v>0.3</v>
      </c>
      <c r="BL450" t="s">
        <v>396</v>
      </c>
      <c r="BM450">
        <v>0.1</v>
      </c>
      <c r="BN450">
        <v>0.5</v>
      </c>
      <c r="BO450">
        <v>3</v>
      </c>
      <c r="BP450">
        <v>0</v>
      </c>
      <c r="BQ450">
        <v>0</v>
      </c>
      <c r="BR450">
        <v>0</v>
      </c>
      <c r="BS450">
        <v>0</v>
      </c>
      <c r="BT450">
        <v>0.5</v>
      </c>
      <c r="BU450">
        <v>1</v>
      </c>
      <c r="BV450" t="s">
        <v>396</v>
      </c>
      <c r="BW450" t="s">
        <v>396</v>
      </c>
      <c r="BX450" t="s">
        <v>396</v>
      </c>
      <c r="BY450">
        <v>1.56</v>
      </c>
      <c r="BZ450">
        <v>1.58</v>
      </c>
      <c r="CA450">
        <v>1.6</v>
      </c>
      <c r="CB450" t="s">
        <v>396</v>
      </c>
      <c r="CC450" t="s">
        <v>396</v>
      </c>
      <c r="CD450" t="s">
        <v>396</v>
      </c>
      <c r="CE450">
        <v>1.56</v>
      </c>
      <c r="CF450">
        <v>1.58</v>
      </c>
      <c r="CG450">
        <v>1.6</v>
      </c>
      <c r="CH450">
        <v>2.64</v>
      </c>
      <c r="CI450">
        <v>42</v>
      </c>
      <c r="CJ450">
        <v>92</v>
      </c>
      <c r="CK450">
        <v>141</v>
      </c>
      <c r="CL450">
        <v>0.06</v>
      </c>
      <c r="CM450">
        <v>0.08</v>
      </c>
      <c r="CN450">
        <v>0.1</v>
      </c>
      <c r="CO450">
        <v>5.0999999999999996</v>
      </c>
      <c r="CP450">
        <v>10.6</v>
      </c>
      <c r="CQ450">
        <v>14.3</v>
      </c>
      <c r="CR450">
        <v>1.9</v>
      </c>
      <c r="CS450">
        <v>6.2</v>
      </c>
      <c r="CT450">
        <v>10.4</v>
      </c>
      <c r="CU450">
        <v>0.1</v>
      </c>
      <c r="CV450">
        <v>1.2</v>
      </c>
      <c r="CW450">
        <v>3.7</v>
      </c>
      <c r="CX450">
        <v>37</v>
      </c>
      <c r="CY450">
        <v>38</v>
      </c>
      <c r="CZ450">
        <v>39</v>
      </c>
      <c r="DA450">
        <v>0</v>
      </c>
      <c r="DB450">
        <v>0</v>
      </c>
      <c r="DC450">
        <v>0.3</v>
      </c>
      <c r="DD450">
        <v>0</v>
      </c>
      <c r="DE450">
        <v>0</v>
      </c>
      <c r="DF450">
        <v>0</v>
      </c>
      <c r="DG450">
        <v>0</v>
      </c>
      <c r="DH450">
        <v>0</v>
      </c>
      <c r="DI450">
        <v>0</v>
      </c>
      <c r="DJ450">
        <v>0</v>
      </c>
      <c r="DK450">
        <v>0</v>
      </c>
      <c r="DL450">
        <v>0</v>
      </c>
      <c r="DM450">
        <v>0.02</v>
      </c>
      <c r="DN450">
        <v>0.02</v>
      </c>
      <c r="DO450">
        <v>0</v>
      </c>
      <c r="DP450">
        <v>0</v>
      </c>
      <c r="DQ450">
        <v>0</v>
      </c>
      <c r="DR450">
        <v>0</v>
      </c>
      <c r="DS450">
        <v>0</v>
      </c>
      <c r="DT450">
        <v>0</v>
      </c>
      <c r="DU450">
        <v>0</v>
      </c>
      <c r="DV450">
        <v>1</v>
      </c>
      <c r="DW450">
        <v>4</v>
      </c>
      <c r="DX450">
        <v>0</v>
      </c>
      <c r="DY450">
        <v>1</v>
      </c>
      <c r="DZ450">
        <v>2</v>
      </c>
      <c r="EA450" t="s">
        <v>396</v>
      </c>
      <c r="EB450" t="s">
        <v>396</v>
      </c>
      <c r="EC450" t="s">
        <v>396</v>
      </c>
      <c r="ED450">
        <v>0</v>
      </c>
      <c r="EE450">
        <v>0.1</v>
      </c>
      <c r="EF450">
        <v>1.7</v>
      </c>
      <c r="EG450">
        <v>0</v>
      </c>
      <c r="EH450">
        <v>0.1</v>
      </c>
      <c r="EI450">
        <v>1</v>
      </c>
      <c r="EJ450">
        <v>3.5</v>
      </c>
      <c r="EK450">
        <v>4.8</v>
      </c>
      <c r="EL450">
        <v>6</v>
      </c>
      <c r="EM450">
        <v>3.5</v>
      </c>
      <c r="EN450">
        <v>3.5</v>
      </c>
      <c r="EO450">
        <v>6.5</v>
      </c>
      <c r="EP450" t="s">
        <v>396</v>
      </c>
      <c r="EQ450" t="s">
        <v>396</v>
      </c>
      <c r="ER450" t="s">
        <v>396</v>
      </c>
      <c r="ES450" t="s">
        <v>396</v>
      </c>
      <c r="ET450" t="s">
        <v>396</v>
      </c>
      <c r="EU450" t="s">
        <v>396</v>
      </c>
      <c r="EV450">
        <v>6.7</v>
      </c>
      <c r="EW450">
        <v>7.7</v>
      </c>
      <c r="EX450">
        <v>11.1</v>
      </c>
      <c r="EY450" t="s">
        <v>396</v>
      </c>
      <c r="EZ450" t="s">
        <v>396</v>
      </c>
      <c r="FA450" t="s">
        <v>396</v>
      </c>
      <c r="FB450" t="s">
        <v>396</v>
      </c>
      <c r="FC450" t="s">
        <v>396</v>
      </c>
      <c r="FD450" t="s">
        <v>396</v>
      </c>
      <c r="FE450" t="s">
        <v>396</v>
      </c>
      <c r="FF450" t="s">
        <v>396</v>
      </c>
      <c r="FG450" t="s">
        <v>396</v>
      </c>
      <c r="FH450" t="s">
        <v>396</v>
      </c>
      <c r="FI450" t="s">
        <v>396</v>
      </c>
      <c r="FJ450" t="s">
        <v>396</v>
      </c>
      <c r="FK450" t="s">
        <v>396</v>
      </c>
      <c r="FL450" t="s">
        <v>396</v>
      </c>
      <c r="FM450" t="s">
        <v>396</v>
      </c>
      <c r="FN450" t="s">
        <v>396</v>
      </c>
      <c r="FO450" t="s">
        <v>396</v>
      </c>
      <c r="FP450" t="s">
        <v>396</v>
      </c>
      <c r="FQ450" t="s">
        <v>396</v>
      </c>
      <c r="FR450" t="s">
        <v>396</v>
      </c>
      <c r="FS450">
        <v>18140357</v>
      </c>
      <c r="FT450">
        <v>53080345</v>
      </c>
    </row>
    <row r="451" spans="1:176" hidden="1" x14ac:dyDescent="0.25">
      <c r="A451" s="13">
        <f t="shared" si="18"/>
        <v>18140357</v>
      </c>
      <c r="B451" s="13">
        <f t="shared" si="19"/>
        <v>53080346</v>
      </c>
      <c r="C451" s="14" t="str">
        <f>IF(ISNA(VLOOKUP(A451,ComponentTable!E:E,1,0)),"","Use")</f>
        <v/>
      </c>
      <c r="D451" s="14" t="str">
        <f t="shared" si="20"/>
        <v/>
      </c>
      <c r="E451">
        <v>1322</v>
      </c>
      <c r="F451" t="s">
        <v>713</v>
      </c>
      <c r="G451" t="s">
        <v>396</v>
      </c>
      <c r="H451" t="s">
        <v>611</v>
      </c>
      <c r="I451" t="s">
        <v>396</v>
      </c>
      <c r="J451" t="s">
        <v>396</v>
      </c>
      <c r="K451">
        <v>76</v>
      </c>
      <c r="L451">
        <v>89</v>
      </c>
      <c r="M451">
        <v>127</v>
      </c>
      <c r="N451">
        <v>107</v>
      </c>
      <c r="O451">
        <v>137</v>
      </c>
      <c r="P451">
        <v>165</v>
      </c>
      <c r="Q451">
        <v>26</v>
      </c>
      <c r="R451">
        <v>48</v>
      </c>
      <c r="S451">
        <v>89</v>
      </c>
      <c r="T451">
        <v>0</v>
      </c>
      <c r="U451">
        <v>0</v>
      </c>
      <c r="V451">
        <v>0</v>
      </c>
      <c r="W451">
        <v>0</v>
      </c>
      <c r="X451">
        <v>0</v>
      </c>
      <c r="Y451">
        <v>0</v>
      </c>
      <c r="Z451">
        <v>100</v>
      </c>
      <c r="AA451">
        <v>100</v>
      </c>
      <c r="AB451">
        <v>100</v>
      </c>
      <c r="AC451">
        <v>100</v>
      </c>
      <c r="AD451">
        <v>100</v>
      </c>
      <c r="AE451">
        <v>100</v>
      </c>
      <c r="AF451">
        <v>89</v>
      </c>
      <c r="AG451">
        <v>94</v>
      </c>
      <c r="AH451">
        <v>100</v>
      </c>
      <c r="AI451">
        <v>9</v>
      </c>
      <c r="AJ451">
        <v>11</v>
      </c>
      <c r="AK451">
        <v>17</v>
      </c>
      <c r="AL451">
        <v>90</v>
      </c>
      <c r="AM451">
        <v>97</v>
      </c>
      <c r="AN451">
        <v>99.5</v>
      </c>
      <c r="AO451">
        <v>0</v>
      </c>
      <c r="AP451">
        <v>0</v>
      </c>
      <c r="AQ451">
        <v>0.2</v>
      </c>
      <c r="AR451">
        <v>0.1</v>
      </c>
      <c r="AS451">
        <v>1</v>
      </c>
      <c r="AT451">
        <v>2</v>
      </c>
      <c r="AU451">
        <v>10</v>
      </c>
      <c r="AV451">
        <v>18.3</v>
      </c>
      <c r="AW451">
        <v>25</v>
      </c>
      <c r="AX451">
        <v>50</v>
      </c>
      <c r="AY451">
        <v>63.4</v>
      </c>
      <c r="AZ451">
        <v>70</v>
      </c>
      <c r="BA451">
        <v>10</v>
      </c>
      <c r="BB451">
        <v>14.3</v>
      </c>
      <c r="BC451">
        <v>20</v>
      </c>
      <c r="BD451">
        <v>0</v>
      </c>
      <c r="BE451">
        <v>1</v>
      </c>
      <c r="BF451">
        <v>9.1</v>
      </c>
      <c r="BG451" t="s">
        <v>396</v>
      </c>
      <c r="BH451">
        <v>0.5</v>
      </c>
      <c r="BI451" t="s">
        <v>396</v>
      </c>
      <c r="BJ451" t="s">
        <v>396</v>
      </c>
      <c r="BK451">
        <v>0.5</v>
      </c>
      <c r="BL451" t="s">
        <v>396</v>
      </c>
      <c r="BM451">
        <v>0.2</v>
      </c>
      <c r="BN451">
        <v>2</v>
      </c>
      <c r="BO451">
        <v>7</v>
      </c>
      <c r="BP451">
        <v>0</v>
      </c>
      <c r="BQ451">
        <v>0</v>
      </c>
      <c r="BR451">
        <v>0</v>
      </c>
      <c r="BS451">
        <v>1</v>
      </c>
      <c r="BT451">
        <v>3.5</v>
      </c>
      <c r="BU451">
        <v>6</v>
      </c>
      <c r="BV451" t="s">
        <v>396</v>
      </c>
      <c r="BW451" t="s">
        <v>396</v>
      </c>
      <c r="BX451" t="s">
        <v>396</v>
      </c>
      <c r="BY451">
        <v>1.52</v>
      </c>
      <c r="BZ451">
        <v>1.54</v>
      </c>
      <c r="CA451">
        <v>1.55</v>
      </c>
      <c r="CB451" t="s">
        <v>396</v>
      </c>
      <c r="CC451" t="s">
        <v>396</v>
      </c>
      <c r="CD451" t="s">
        <v>396</v>
      </c>
      <c r="CE451">
        <v>1.53</v>
      </c>
      <c r="CF451">
        <v>1.55</v>
      </c>
      <c r="CG451">
        <v>1.58</v>
      </c>
      <c r="CH451">
        <v>2.6</v>
      </c>
      <c r="CI451">
        <v>4</v>
      </c>
      <c r="CJ451">
        <v>9</v>
      </c>
      <c r="CK451">
        <v>14</v>
      </c>
      <c r="CL451">
        <v>0.12</v>
      </c>
      <c r="CM451">
        <v>0.14000000000000001</v>
      </c>
      <c r="CN451">
        <v>0.16</v>
      </c>
      <c r="CO451">
        <v>11.7</v>
      </c>
      <c r="CP451">
        <v>16.7</v>
      </c>
      <c r="CQ451">
        <v>20.2</v>
      </c>
      <c r="CR451">
        <v>7.3</v>
      </c>
      <c r="CS451">
        <v>13.5</v>
      </c>
      <c r="CT451">
        <v>18.5</v>
      </c>
      <c r="CU451">
        <v>1.7</v>
      </c>
      <c r="CV451">
        <v>6.8</v>
      </c>
      <c r="CW451">
        <v>13.9</v>
      </c>
      <c r="CX451">
        <v>38</v>
      </c>
      <c r="CY451">
        <v>39</v>
      </c>
      <c r="CZ451">
        <v>39</v>
      </c>
      <c r="DA451">
        <v>0</v>
      </c>
      <c r="DB451">
        <v>0.2</v>
      </c>
      <c r="DC451">
        <v>0.8</v>
      </c>
      <c r="DD451">
        <v>0</v>
      </c>
      <c r="DE451">
        <v>0</v>
      </c>
      <c r="DF451">
        <v>0</v>
      </c>
      <c r="DG451">
        <v>0</v>
      </c>
      <c r="DH451">
        <v>0</v>
      </c>
      <c r="DI451">
        <v>0</v>
      </c>
      <c r="DJ451">
        <v>0</v>
      </c>
      <c r="DK451">
        <v>0</v>
      </c>
      <c r="DL451">
        <v>0</v>
      </c>
      <c r="DM451">
        <v>0.15</v>
      </c>
      <c r="DN451">
        <v>0.15</v>
      </c>
      <c r="DO451">
        <v>0</v>
      </c>
      <c r="DP451">
        <v>0</v>
      </c>
      <c r="DQ451">
        <v>0</v>
      </c>
      <c r="DR451">
        <v>0</v>
      </c>
      <c r="DS451">
        <v>0</v>
      </c>
      <c r="DT451">
        <v>0</v>
      </c>
      <c r="DU451">
        <v>0</v>
      </c>
      <c r="DV451">
        <v>1</v>
      </c>
      <c r="DW451">
        <v>4</v>
      </c>
      <c r="DX451">
        <v>0</v>
      </c>
      <c r="DY451">
        <v>1</v>
      </c>
      <c r="DZ451">
        <v>2</v>
      </c>
      <c r="EA451" t="s">
        <v>396</v>
      </c>
      <c r="EB451" t="s">
        <v>396</v>
      </c>
      <c r="EC451" t="s">
        <v>396</v>
      </c>
      <c r="ED451">
        <v>0.1</v>
      </c>
      <c r="EE451">
        <v>1.1000000000000001</v>
      </c>
      <c r="EF451">
        <v>4.2</v>
      </c>
      <c r="EG451">
        <v>0.1</v>
      </c>
      <c r="EH451">
        <v>0.3</v>
      </c>
      <c r="EI451">
        <v>1.2</v>
      </c>
      <c r="EJ451">
        <v>3.5</v>
      </c>
      <c r="EK451">
        <v>4.8</v>
      </c>
      <c r="EL451">
        <v>6</v>
      </c>
      <c r="EM451">
        <v>1.8</v>
      </c>
      <c r="EN451">
        <v>3.4</v>
      </c>
      <c r="EO451">
        <v>3.4</v>
      </c>
      <c r="EP451" t="s">
        <v>396</v>
      </c>
      <c r="EQ451" t="s">
        <v>396</v>
      </c>
      <c r="ER451" t="s">
        <v>396</v>
      </c>
      <c r="ES451" t="s">
        <v>396</v>
      </c>
      <c r="ET451" t="s">
        <v>396</v>
      </c>
      <c r="EU451" t="s">
        <v>396</v>
      </c>
      <c r="EV451">
        <v>8.6</v>
      </c>
      <c r="EW451">
        <v>14.6</v>
      </c>
      <c r="EX451">
        <v>24</v>
      </c>
      <c r="EY451">
        <v>0</v>
      </c>
      <c r="EZ451">
        <v>0.4</v>
      </c>
      <c r="FA451">
        <v>3.5</v>
      </c>
      <c r="FB451" t="s">
        <v>396</v>
      </c>
      <c r="FC451" t="s">
        <v>396</v>
      </c>
      <c r="FD451" t="s">
        <v>396</v>
      </c>
      <c r="FE451" t="s">
        <v>396</v>
      </c>
      <c r="FF451" t="s">
        <v>396</v>
      </c>
      <c r="FG451" t="s">
        <v>396</v>
      </c>
      <c r="FH451" t="s">
        <v>396</v>
      </c>
      <c r="FI451" t="s">
        <v>396</v>
      </c>
      <c r="FJ451" t="s">
        <v>396</v>
      </c>
      <c r="FK451" t="s">
        <v>396</v>
      </c>
      <c r="FL451" t="s">
        <v>396</v>
      </c>
      <c r="FM451" t="s">
        <v>396</v>
      </c>
      <c r="FN451" t="s">
        <v>396</v>
      </c>
      <c r="FO451" t="s">
        <v>396</v>
      </c>
      <c r="FP451" t="s">
        <v>396</v>
      </c>
      <c r="FQ451" t="s">
        <v>396</v>
      </c>
      <c r="FR451" t="s">
        <v>396</v>
      </c>
      <c r="FS451">
        <v>18140357</v>
      </c>
      <c r="FT451">
        <v>53080346</v>
      </c>
    </row>
    <row r="452" spans="1:176" hidden="1" x14ac:dyDescent="0.25">
      <c r="A452" s="13">
        <f t="shared" ref="A452:A485" si="21">FS452</f>
        <v>18140357</v>
      </c>
      <c r="B452" s="13">
        <f t="shared" ref="B452:B485" si="22">FT452</f>
        <v>53080347</v>
      </c>
      <c r="C452" s="14" t="str">
        <f>IF(ISNA(VLOOKUP(A452,ComponentTable!E:E,1,0)),"","Use")</f>
        <v/>
      </c>
      <c r="D452" s="14" t="str">
        <f t="shared" ref="D452:D485" si="23">IF(C452&lt;&gt;"",B452,"")</f>
        <v/>
      </c>
      <c r="E452">
        <v>1323</v>
      </c>
      <c r="F452" t="s">
        <v>720</v>
      </c>
      <c r="G452" t="s">
        <v>396</v>
      </c>
      <c r="H452" t="s">
        <v>720</v>
      </c>
      <c r="I452" t="s">
        <v>396</v>
      </c>
      <c r="J452" t="s">
        <v>396</v>
      </c>
      <c r="K452">
        <v>107</v>
      </c>
      <c r="L452">
        <v>137</v>
      </c>
      <c r="M452">
        <v>165</v>
      </c>
      <c r="N452">
        <v>203</v>
      </c>
      <c r="O452">
        <v>203</v>
      </c>
      <c r="P452">
        <v>203</v>
      </c>
      <c r="Q452">
        <v>38</v>
      </c>
      <c r="R452">
        <v>66</v>
      </c>
      <c r="S452">
        <v>96</v>
      </c>
      <c r="T452">
        <v>0</v>
      </c>
      <c r="U452">
        <v>0</v>
      </c>
      <c r="V452">
        <v>0</v>
      </c>
      <c r="W452">
        <v>0</v>
      </c>
      <c r="X452">
        <v>0</v>
      </c>
      <c r="Y452">
        <v>0</v>
      </c>
      <c r="Z452">
        <v>100</v>
      </c>
      <c r="AA452">
        <v>100</v>
      </c>
      <c r="AB452">
        <v>100</v>
      </c>
      <c r="AC452">
        <v>100</v>
      </c>
      <c r="AD452">
        <v>100</v>
      </c>
      <c r="AE452">
        <v>100</v>
      </c>
      <c r="AF452">
        <v>88</v>
      </c>
      <c r="AG452">
        <v>94</v>
      </c>
      <c r="AH452">
        <v>100</v>
      </c>
      <c r="AI452">
        <v>9</v>
      </c>
      <c r="AJ452">
        <v>12</v>
      </c>
      <c r="AK452">
        <v>20</v>
      </c>
      <c r="AL452">
        <v>85</v>
      </c>
      <c r="AM452">
        <v>96.3</v>
      </c>
      <c r="AN452">
        <v>99.5</v>
      </c>
      <c r="AO452">
        <v>0</v>
      </c>
      <c r="AP452">
        <v>0</v>
      </c>
      <c r="AQ452">
        <v>0.5</v>
      </c>
      <c r="AR452">
        <v>0.1</v>
      </c>
      <c r="AS452">
        <v>1.3</v>
      </c>
      <c r="AT452">
        <v>2</v>
      </c>
      <c r="AU452">
        <v>10</v>
      </c>
      <c r="AV452">
        <v>18.100000000000001</v>
      </c>
      <c r="AW452">
        <v>25</v>
      </c>
      <c r="AX452">
        <v>45</v>
      </c>
      <c r="AY452">
        <v>62.8</v>
      </c>
      <c r="AZ452">
        <v>70</v>
      </c>
      <c r="BA452">
        <v>10</v>
      </c>
      <c r="BB452">
        <v>14.1</v>
      </c>
      <c r="BC452">
        <v>20</v>
      </c>
      <c r="BD452">
        <v>0</v>
      </c>
      <c r="BE452">
        <v>0.7</v>
      </c>
      <c r="BF452">
        <v>12.7</v>
      </c>
      <c r="BG452" t="s">
        <v>396</v>
      </c>
      <c r="BH452">
        <v>0.4</v>
      </c>
      <c r="BI452" t="s">
        <v>396</v>
      </c>
      <c r="BJ452" t="s">
        <v>396</v>
      </c>
      <c r="BK452">
        <v>0.3</v>
      </c>
      <c r="BL452" t="s">
        <v>396</v>
      </c>
      <c r="BM452">
        <v>0.5</v>
      </c>
      <c r="BN452">
        <v>3</v>
      </c>
      <c r="BO452">
        <v>10</v>
      </c>
      <c r="BP452">
        <v>0</v>
      </c>
      <c r="BQ452">
        <v>0</v>
      </c>
      <c r="BR452">
        <v>0</v>
      </c>
      <c r="BS452">
        <v>0</v>
      </c>
      <c r="BT452">
        <v>0.25</v>
      </c>
      <c r="BU452">
        <v>0.5</v>
      </c>
      <c r="BV452" t="s">
        <v>396</v>
      </c>
      <c r="BW452" t="s">
        <v>396</v>
      </c>
      <c r="BX452" t="s">
        <v>396</v>
      </c>
      <c r="BY452">
        <v>1.62</v>
      </c>
      <c r="BZ452">
        <v>1.64</v>
      </c>
      <c r="CA452">
        <v>1.66</v>
      </c>
      <c r="CB452" t="s">
        <v>396</v>
      </c>
      <c r="CC452" t="s">
        <v>396</v>
      </c>
      <c r="CD452" t="s">
        <v>396</v>
      </c>
      <c r="CE452">
        <v>1.62</v>
      </c>
      <c r="CF452">
        <v>1.64</v>
      </c>
      <c r="CG452">
        <v>1.67</v>
      </c>
      <c r="CH452">
        <v>2.65</v>
      </c>
      <c r="CI452">
        <v>42</v>
      </c>
      <c r="CJ452">
        <v>92</v>
      </c>
      <c r="CK452">
        <v>141</v>
      </c>
      <c r="CL452">
        <v>0.06</v>
      </c>
      <c r="CM452">
        <v>0.08</v>
      </c>
      <c r="CN452">
        <v>0.1</v>
      </c>
      <c r="CO452">
        <v>7.9</v>
      </c>
      <c r="CP452">
        <v>13.1</v>
      </c>
      <c r="CQ452">
        <v>17.7</v>
      </c>
      <c r="CR452">
        <v>3.8</v>
      </c>
      <c r="CS452">
        <v>9</v>
      </c>
      <c r="CT452">
        <v>14.8</v>
      </c>
      <c r="CU452">
        <v>0.4</v>
      </c>
      <c r="CV452">
        <v>2.7</v>
      </c>
      <c r="CW452">
        <v>8.3000000000000007</v>
      </c>
      <c r="CX452">
        <v>35</v>
      </c>
      <c r="CY452">
        <v>36</v>
      </c>
      <c r="CZ452">
        <v>37</v>
      </c>
      <c r="DA452">
        <v>0</v>
      </c>
      <c r="DB452">
        <v>0</v>
      </c>
      <c r="DC452">
        <v>0.6</v>
      </c>
      <c r="DD452">
        <v>0</v>
      </c>
      <c r="DE452">
        <v>0</v>
      </c>
      <c r="DF452">
        <v>0</v>
      </c>
      <c r="DG452">
        <v>0</v>
      </c>
      <c r="DH452">
        <v>0</v>
      </c>
      <c r="DI452">
        <v>0</v>
      </c>
      <c r="DJ452">
        <v>0</v>
      </c>
      <c r="DK452">
        <v>0</v>
      </c>
      <c r="DL452">
        <v>0</v>
      </c>
      <c r="DM452">
        <v>0.02</v>
      </c>
      <c r="DN452">
        <v>0.02</v>
      </c>
      <c r="DO452">
        <v>0</v>
      </c>
      <c r="DP452">
        <v>0</v>
      </c>
      <c r="DQ452">
        <v>0</v>
      </c>
      <c r="DR452">
        <v>0</v>
      </c>
      <c r="DS452">
        <v>0</v>
      </c>
      <c r="DT452">
        <v>0</v>
      </c>
      <c r="DU452">
        <v>0</v>
      </c>
      <c r="DV452">
        <v>1</v>
      </c>
      <c r="DW452">
        <v>4</v>
      </c>
      <c r="DX452">
        <v>0</v>
      </c>
      <c r="DY452">
        <v>1</v>
      </c>
      <c r="DZ452">
        <v>2</v>
      </c>
      <c r="EA452" t="s">
        <v>396</v>
      </c>
      <c r="EB452" t="s">
        <v>396</v>
      </c>
      <c r="EC452" t="s">
        <v>396</v>
      </c>
      <c r="ED452">
        <v>0.1</v>
      </c>
      <c r="EE452">
        <v>0.5</v>
      </c>
      <c r="EF452">
        <v>2.5</v>
      </c>
      <c r="EG452">
        <v>0.1</v>
      </c>
      <c r="EH452">
        <v>0.4</v>
      </c>
      <c r="EI452">
        <v>0.7</v>
      </c>
      <c r="EJ452">
        <v>3.5</v>
      </c>
      <c r="EK452">
        <v>4.8</v>
      </c>
      <c r="EL452">
        <v>6</v>
      </c>
      <c r="EM452">
        <v>3.5</v>
      </c>
      <c r="EN452">
        <v>3.5</v>
      </c>
      <c r="EO452">
        <v>4.4000000000000004</v>
      </c>
      <c r="EP452" t="s">
        <v>396</v>
      </c>
      <c r="EQ452" t="s">
        <v>396</v>
      </c>
      <c r="ER452" t="s">
        <v>396</v>
      </c>
      <c r="ES452" t="s">
        <v>396</v>
      </c>
      <c r="ET452" t="s">
        <v>396</v>
      </c>
      <c r="EU452" t="s">
        <v>396</v>
      </c>
      <c r="EV452">
        <v>6.8</v>
      </c>
      <c r="EW452">
        <v>7.9</v>
      </c>
      <c r="EX452">
        <v>11.5</v>
      </c>
      <c r="EY452" t="s">
        <v>396</v>
      </c>
      <c r="EZ452" t="s">
        <v>396</v>
      </c>
      <c r="FA452" t="s">
        <v>396</v>
      </c>
      <c r="FB452" t="s">
        <v>396</v>
      </c>
      <c r="FC452" t="s">
        <v>396</v>
      </c>
      <c r="FD452" t="s">
        <v>396</v>
      </c>
      <c r="FE452" t="s">
        <v>396</v>
      </c>
      <c r="FF452" t="s">
        <v>396</v>
      </c>
      <c r="FG452" t="s">
        <v>396</v>
      </c>
      <c r="FH452" t="s">
        <v>396</v>
      </c>
      <c r="FI452" t="s">
        <v>396</v>
      </c>
      <c r="FJ452" t="s">
        <v>396</v>
      </c>
      <c r="FK452" t="s">
        <v>396</v>
      </c>
      <c r="FL452" t="s">
        <v>396</v>
      </c>
      <c r="FM452" t="s">
        <v>396</v>
      </c>
      <c r="FN452" t="s">
        <v>396</v>
      </c>
      <c r="FO452" t="s">
        <v>396</v>
      </c>
      <c r="FP452" t="s">
        <v>396</v>
      </c>
      <c r="FQ452" t="s">
        <v>396</v>
      </c>
      <c r="FR452" t="s">
        <v>396</v>
      </c>
      <c r="FS452">
        <v>18140357</v>
      </c>
      <c r="FT452">
        <v>53080347</v>
      </c>
    </row>
    <row r="453" spans="1:176" hidden="1" x14ac:dyDescent="0.25">
      <c r="A453" s="13">
        <f t="shared" si="21"/>
        <v>18140358</v>
      </c>
      <c r="B453" s="13">
        <f t="shared" si="22"/>
        <v>53080348</v>
      </c>
      <c r="C453" s="14" t="str">
        <f>IF(ISNA(VLOOKUP(A453,ComponentTable!E:E,1,0)),"","Use")</f>
        <v/>
      </c>
      <c r="D453" s="14" t="str">
        <f t="shared" si="23"/>
        <v/>
      </c>
      <c r="E453">
        <v>1324</v>
      </c>
      <c r="F453" t="s">
        <v>702</v>
      </c>
      <c r="G453" t="s">
        <v>396</v>
      </c>
      <c r="H453" t="s">
        <v>702</v>
      </c>
      <c r="I453" t="s">
        <v>396</v>
      </c>
      <c r="J453" t="s">
        <v>396</v>
      </c>
      <c r="K453">
        <v>13</v>
      </c>
      <c r="L453">
        <v>13</v>
      </c>
      <c r="M453">
        <v>15</v>
      </c>
      <c r="N453">
        <v>36</v>
      </c>
      <c r="O453">
        <v>36</v>
      </c>
      <c r="P453">
        <v>64</v>
      </c>
      <c r="Q453">
        <v>23</v>
      </c>
      <c r="R453">
        <v>23</v>
      </c>
      <c r="S453">
        <v>49</v>
      </c>
      <c r="T453">
        <v>0</v>
      </c>
      <c r="U453">
        <v>0</v>
      </c>
      <c r="V453">
        <v>0</v>
      </c>
      <c r="W453">
        <v>0</v>
      </c>
      <c r="X453">
        <v>0</v>
      </c>
      <c r="Y453">
        <v>0</v>
      </c>
      <c r="Z453">
        <v>100</v>
      </c>
      <c r="AA453">
        <v>100</v>
      </c>
      <c r="AB453">
        <v>100</v>
      </c>
      <c r="AC453">
        <v>100</v>
      </c>
      <c r="AD453">
        <v>100</v>
      </c>
      <c r="AE453">
        <v>100</v>
      </c>
      <c r="AF453">
        <v>89</v>
      </c>
      <c r="AG453">
        <v>94</v>
      </c>
      <c r="AH453">
        <v>100</v>
      </c>
      <c r="AI453">
        <v>9</v>
      </c>
      <c r="AJ453">
        <v>11</v>
      </c>
      <c r="AK453">
        <v>17</v>
      </c>
      <c r="AL453">
        <v>90</v>
      </c>
      <c r="AM453">
        <v>97</v>
      </c>
      <c r="AN453">
        <v>99</v>
      </c>
      <c r="AO453">
        <v>0</v>
      </c>
      <c r="AP453">
        <v>0</v>
      </c>
      <c r="AQ453">
        <v>1</v>
      </c>
      <c r="AR453">
        <v>0</v>
      </c>
      <c r="AS453">
        <v>1</v>
      </c>
      <c r="AT453">
        <v>2</v>
      </c>
      <c r="AU453">
        <v>10</v>
      </c>
      <c r="AV453">
        <v>18.3</v>
      </c>
      <c r="AW453">
        <v>25</v>
      </c>
      <c r="AX453">
        <v>50</v>
      </c>
      <c r="AY453">
        <v>63.4</v>
      </c>
      <c r="AZ453">
        <v>70</v>
      </c>
      <c r="BA453">
        <v>10</v>
      </c>
      <c r="BB453">
        <v>14.3</v>
      </c>
      <c r="BC453">
        <v>20</v>
      </c>
      <c r="BD453">
        <v>0</v>
      </c>
      <c r="BE453">
        <v>1</v>
      </c>
      <c r="BF453">
        <v>8.4</v>
      </c>
      <c r="BG453" t="s">
        <v>396</v>
      </c>
      <c r="BH453">
        <v>0.5</v>
      </c>
      <c r="BI453" t="s">
        <v>396</v>
      </c>
      <c r="BJ453" t="s">
        <v>396</v>
      </c>
      <c r="BK453">
        <v>0.5</v>
      </c>
      <c r="BL453" t="s">
        <v>396</v>
      </c>
      <c r="BM453">
        <v>0.1</v>
      </c>
      <c r="BN453">
        <v>2</v>
      </c>
      <c r="BO453">
        <v>6</v>
      </c>
      <c r="BP453">
        <v>0</v>
      </c>
      <c r="BQ453">
        <v>0</v>
      </c>
      <c r="BR453">
        <v>0.4</v>
      </c>
      <c r="BS453">
        <v>0</v>
      </c>
      <c r="BT453">
        <v>0.25</v>
      </c>
      <c r="BU453">
        <v>0.5</v>
      </c>
      <c r="BV453" t="s">
        <v>396</v>
      </c>
      <c r="BW453" t="s">
        <v>396</v>
      </c>
      <c r="BX453" t="s">
        <v>396</v>
      </c>
      <c r="BY453">
        <v>1.57</v>
      </c>
      <c r="BZ453">
        <v>1.58</v>
      </c>
      <c r="CA453">
        <v>1.59</v>
      </c>
      <c r="CB453" t="s">
        <v>396</v>
      </c>
      <c r="CC453" t="s">
        <v>396</v>
      </c>
      <c r="CD453" t="s">
        <v>396</v>
      </c>
      <c r="CE453">
        <v>1.57</v>
      </c>
      <c r="CF453">
        <v>1.58</v>
      </c>
      <c r="CG453">
        <v>1.6</v>
      </c>
      <c r="CH453">
        <v>2.65</v>
      </c>
      <c r="CI453">
        <v>42.352800000000002</v>
      </c>
      <c r="CJ453">
        <v>92</v>
      </c>
      <c r="CK453">
        <v>141.17599999999999</v>
      </c>
      <c r="CL453">
        <v>0.1</v>
      </c>
      <c r="CM453">
        <v>0.12</v>
      </c>
      <c r="CN453">
        <v>0.14000000000000001</v>
      </c>
      <c r="CO453">
        <v>5.0999999999999996</v>
      </c>
      <c r="CP453">
        <v>11.9</v>
      </c>
      <c r="CQ453">
        <v>15.6</v>
      </c>
      <c r="CR453">
        <v>1.9</v>
      </c>
      <c r="CS453">
        <v>7.7</v>
      </c>
      <c r="CT453">
        <v>12</v>
      </c>
      <c r="CU453">
        <v>0.1</v>
      </c>
      <c r="CV453">
        <v>1.8</v>
      </c>
      <c r="CW453">
        <v>5.0999999999999996</v>
      </c>
      <c r="CX453">
        <v>38</v>
      </c>
      <c r="CY453">
        <v>38</v>
      </c>
      <c r="CZ453">
        <v>39</v>
      </c>
      <c r="DA453">
        <v>0</v>
      </c>
      <c r="DB453">
        <v>0</v>
      </c>
      <c r="DC453">
        <v>0.5</v>
      </c>
      <c r="DD453">
        <v>0</v>
      </c>
      <c r="DE453">
        <v>0</v>
      </c>
      <c r="DF453">
        <v>0</v>
      </c>
      <c r="DG453">
        <v>0</v>
      </c>
      <c r="DH453">
        <v>0</v>
      </c>
      <c r="DI453">
        <v>0</v>
      </c>
      <c r="DJ453">
        <v>0</v>
      </c>
      <c r="DK453">
        <v>0</v>
      </c>
      <c r="DL453">
        <v>0</v>
      </c>
      <c r="DM453">
        <v>0.02</v>
      </c>
      <c r="DN453">
        <v>0.02</v>
      </c>
      <c r="DO453">
        <v>0</v>
      </c>
      <c r="DP453">
        <v>0</v>
      </c>
      <c r="DQ453">
        <v>1</v>
      </c>
      <c r="DR453">
        <v>0</v>
      </c>
      <c r="DS453">
        <v>0</v>
      </c>
      <c r="DT453">
        <v>0</v>
      </c>
      <c r="DU453">
        <v>0</v>
      </c>
      <c r="DV453">
        <v>1</v>
      </c>
      <c r="DW453">
        <v>4</v>
      </c>
      <c r="DX453">
        <v>0</v>
      </c>
      <c r="DY453">
        <v>1</v>
      </c>
      <c r="DZ453">
        <v>2</v>
      </c>
      <c r="EA453" t="s">
        <v>396</v>
      </c>
      <c r="EB453" t="s">
        <v>396</v>
      </c>
      <c r="EC453" t="s">
        <v>396</v>
      </c>
      <c r="ED453">
        <v>0</v>
      </c>
      <c r="EE453">
        <v>0.3</v>
      </c>
      <c r="EF453">
        <v>2.5</v>
      </c>
      <c r="EG453">
        <v>0</v>
      </c>
      <c r="EH453">
        <v>0.3</v>
      </c>
      <c r="EI453">
        <v>2.5</v>
      </c>
      <c r="EJ453">
        <v>3.5</v>
      </c>
      <c r="EK453">
        <v>5.0999999999999996</v>
      </c>
      <c r="EL453">
        <v>7.3</v>
      </c>
      <c r="EM453" t="s">
        <v>396</v>
      </c>
      <c r="EN453" t="s">
        <v>396</v>
      </c>
      <c r="EO453" t="s">
        <v>396</v>
      </c>
      <c r="EP453" t="s">
        <v>396</v>
      </c>
      <c r="EQ453" t="s">
        <v>396</v>
      </c>
      <c r="ER453" t="s">
        <v>396</v>
      </c>
      <c r="ES453" t="s">
        <v>396</v>
      </c>
      <c r="ET453" t="s">
        <v>396</v>
      </c>
      <c r="EU453" t="s">
        <v>396</v>
      </c>
      <c r="EV453">
        <v>0</v>
      </c>
      <c r="EW453">
        <v>2.7</v>
      </c>
      <c r="EX453">
        <v>6</v>
      </c>
      <c r="EY453" t="s">
        <v>396</v>
      </c>
      <c r="EZ453" t="s">
        <v>396</v>
      </c>
      <c r="FA453" t="s">
        <v>396</v>
      </c>
      <c r="FB453" t="s">
        <v>396</v>
      </c>
      <c r="FC453" t="s">
        <v>396</v>
      </c>
      <c r="FD453" t="s">
        <v>396</v>
      </c>
      <c r="FE453" t="s">
        <v>396</v>
      </c>
      <c r="FF453" t="s">
        <v>396</v>
      </c>
      <c r="FG453" t="s">
        <v>396</v>
      </c>
      <c r="FH453" t="s">
        <v>396</v>
      </c>
      <c r="FI453" t="s">
        <v>396</v>
      </c>
      <c r="FJ453" t="s">
        <v>396</v>
      </c>
      <c r="FK453" t="s">
        <v>396</v>
      </c>
      <c r="FL453" t="s">
        <v>396</v>
      </c>
      <c r="FM453" t="s">
        <v>396</v>
      </c>
      <c r="FN453" t="s">
        <v>396</v>
      </c>
      <c r="FO453" t="s">
        <v>396</v>
      </c>
      <c r="FP453" t="s">
        <v>396</v>
      </c>
      <c r="FQ453" t="s">
        <v>446</v>
      </c>
      <c r="FR453" t="s">
        <v>741</v>
      </c>
      <c r="FS453">
        <v>18140358</v>
      </c>
      <c r="FT453">
        <v>53080348</v>
      </c>
    </row>
    <row r="454" spans="1:176" hidden="1" x14ac:dyDescent="0.25">
      <c r="A454" s="13">
        <f t="shared" si="21"/>
        <v>18140358</v>
      </c>
      <c r="B454" s="13">
        <f t="shared" si="22"/>
        <v>53080349</v>
      </c>
      <c r="C454" s="14" t="str">
        <f>IF(ISNA(VLOOKUP(A454,ComponentTable!E:E,1,0)),"","Use")</f>
        <v/>
      </c>
      <c r="D454" s="14" t="str">
        <f t="shared" si="23"/>
        <v/>
      </c>
      <c r="E454">
        <v>1325</v>
      </c>
      <c r="F454" t="s">
        <v>727</v>
      </c>
      <c r="G454" t="s">
        <v>396</v>
      </c>
      <c r="H454" t="s">
        <v>709</v>
      </c>
      <c r="I454" t="s">
        <v>396</v>
      </c>
      <c r="J454" t="s">
        <v>396</v>
      </c>
      <c r="K454">
        <v>36</v>
      </c>
      <c r="L454">
        <v>36</v>
      </c>
      <c r="M454">
        <v>64</v>
      </c>
      <c r="N454">
        <v>89</v>
      </c>
      <c r="O454">
        <v>91</v>
      </c>
      <c r="P454">
        <v>91</v>
      </c>
      <c r="Q454">
        <v>25</v>
      </c>
      <c r="R454">
        <v>55</v>
      </c>
      <c r="S454">
        <v>55</v>
      </c>
      <c r="T454">
        <v>0</v>
      </c>
      <c r="U454">
        <v>0</v>
      </c>
      <c r="V454">
        <v>0</v>
      </c>
      <c r="W454">
        <v>0</v>
      </c>
      <c r="X454">
        <v>0</v>
      </c>
      <c r="Y454">
        <v>0</v>
      </c>
      <c r="Z454">
        <v>100</v>
      </c>
      <c r="AA454">
        <v>100</v>
      </c>
      <c r="AB454">
        <v>100</v>
      </c>
      <c r="AC454">
        <v>100</v>
      </c>
      <c r="AD454">
        <v>100</v>
      </c>
      <c r="AE454">
        <v>100</v>
      </c>
      <c r="AF454">
        <v>89</v>
      </c>
      <c r="AG454">
        <v>95</v>
      </c>
      <c r="AH454">
        <v>100</v>
      </c>
      <c r="AI454">
        <v>10</v>
      </c>
      <c r="AJ454">
        <v>13</v>
      </c>
      <c r="AK454">
        <v>20</v>
      </c>
      <c r="AL454">
        <v>90</v>
      </c>
      <c r="AM454">
        <v>95</v>
      </c>
      <c r="AN454">
        <v>99</v>
      </c>
      <c r="AO454">
        <v>0</v>
      </c>
      <c r="AP454">
        <v>0</v>
      </c>
      <c r="AQ454">
        <v>1</v>
      </c>
      <c r="AR454">
        <v>0</v>
      </c>
      <c r="AS454">
        <v>0.9</v>
      </c>
      <c r="AT454">
        <v>2</v>
      </c>
      <c r="AU454">
        <v>10</v>
      </c>
      <c r="AV454">
        <v>17.600000000000001</v>
      </c>
      <c r="AW454">
        <v>25</v>
      </c>
      <c r="AX454">
        <v>50</v>
      </c>
      <c r="AY454">
        <v>62.1</v>
      </c>
      <c r="AZ454">
        <v>70</v>
      </c>
      <c r="BA454">
        <v>10</v>
      </c>
      <c r="BB454">
        <v>14.4</v>
      </c>
      <c r="BC454">
        <v>20</v>
      </c>
      <c r="BD454">
        <v>0</v>
      </c>
      <c r="BE454">
        <v>1</v>
      </c>
      <c r="BF454">
        <v>9.9</v>
      </c>
      <c r="BG454" t="s">
        <v>396</v>
      </c>
      <c r="BH454">
        <v>0.5</v>
      </c>
      <c r="BI454" t="s">
        <v>396</v>
      </c>
      <c r="BJ454" t="s">
        <v>396</v>
      </c>
      <c r="BK454">
        <v>0.5</v>
      </c>
      <c r="BL454" t="s">
        <v>396</v>
      </c>
      <c r="BM454">
        <v>0.1</v>
      </c>
      <c r="BN454">
        <v>4</v>
      </c>
      <c r="BO454">
        <v>9</v>
      </c>
      <c r="BP454">
        <v>0</v>
      </c>
      <c r="BQ454">
        <v>0</v>
      </c>
      <c r="BR454">
        <v>2.1</v>
      </c>
      <c r="BS454">
        <v>0.1</v>
      </c>
      <c r="BT454">
        <v>1.25</v>
      </c>
      <c r="BU454">
        <v>2</v>
      </c>
      <c r="BV454" t="s">
        <v>396</v>
      </c>
      <c r="BW454" t="s">
        <v>396</v>
      </c>
      <c r="BX454" t="s">
        <v>396</v>
      </c>
      <c r="BY454">
        <v>1.53</v>
      </c>
      <c r="BZ454">
        <v>1.55</v>
      </c>
      <c r="CA454">
        <v>1.57</v>
      </c>
      <c r="CB454" t="s">
        <v>396</v>
      </c>
      <c r="CC454" t="s">
        <v>396</v>
      </c>
      <c r="CD454" t="s">
        <v>396</v>
      </c>
      <c r="CE454">
        <v>1.54</v>
      </c>
      <c r="CF454">
        <v>1.56</v>
      </c>
      <c r="CG454">
        <v>1.59</v>
      </c>
      <c r="CH454">
        <v>2.63</v>
      </c>
      <c r="CI454">
        <v>42.352800000000002</v>
      </c>
      <c r="CJ454">
        <v>92</v>
      </c>
      <c r="CK454">
        <v>141.17599999999999</v>
      </c>
      <c r="CL454">
        <v>0.1</v>
      </c>
      <c r="CM454">
        <v>0.12</v>
      </c>
      <c r="CN454">
        <v>0.14000000000000001</v>
      </c>
      <c r="CO454">
        <v>6.9</v>
      </c>
      <c r="CP454">
        <v>15.3</v>
      </c>
      <c r="CQ454">
        <v>18.2</v>
      </c>
      <c r="CR454">
        <v>3.1</v>
      </c>
      <c r="CS454">
        <v>11.6</v>
      </c>
      <c r="CT454">
        <v>15.6</v>
      </c>
      <c r="CU454">
        <v>0.2</v>
      </c>
      <c r="CV454">
        <v>4.8</v>
      </c>
      <c r="CW454">
        <v>9.4</v>
      </c>
      <c r="CX454">
        <v>38</v>
      </c>
      <c r="CY454">
        <v>39</v>
      </c>
      <c r="CZ454">
        <v>40</v>
      </c>
      <c r="DA454">
        <v>0</v>
      </c>
      <c r="DB454">
        <v>0.3</v>
      </c>
      <c r="DC454">
        <v>0.9</v>
      </c>
      <c r="DD454">
        <v>0</v>
      </c>
      <c r="DE454">
        <v>0</v>
      </c>
      <c r="DF454">
        <v>0</v>
      </c>
      <c r="DG454">
        <v>0</v>
      </c>
      <c r="DH454">
        <v>0</v>
      </c>
      <c r="DI454">
        <v>0</v>
      </c>
      <c r="DJ454">
        <v>0</v>
      </c>
      <c r="DK454">
        <v>0</v>
      </c>
      <c r="DL454">
        <v>0</v>
      </c>
      <c r="DM454">
        <v>0.02</v>
      </c>
      <c r="DN454">
        <v>0.02</v>
      </c>
      <c r="DO454">
        <v>0</v>
      </c>
      <c r="DP454">
        <v>0</v>
      </c>
      <c r="DQ454">
        <v>1</v>
      </c>
      <c r="DR454">
        <v>0</v>
      </c>
      <c r="DS454">
        <v>0</v>
      </c>
      <c r="DT454">
        <v>0</v>
      </c>
      <c r="DU454">
        <v>0</v>
      </c>
      <c r="DV454">
        <v>1</v>
      </c>
      <c r="DW454">
        <v>4</v>
      </c>
      <c r="DX454">
        <v>0</v>
      </c>
      <c r="DY454">
        <v>1</v>
      </c>
      <c r="DZ454">
        <v>2</v>
      </c>
      <c r="EA454" t="s">
        <v>396</v>
      </c>
      <c r="EB454" t="s">
        <v>396</v>
      </c>
      <c r="EC454" t="s">
        <v>396</v>
      </c>
      <c r="ED454">
        <v>0</v>
      </c>
      <c r="EE454">
        <v>1.9</v>
      </c>
      <c r="EF454">
        <v>4.5</v>
      </c>
      <c r="EG454">
        <v>0</v>
      </c>
      <c r="EH454">
        <v>1.2</v>
      </c>
      <c r="EI454">
        <v>4.5</v>
      </c>
      <c r="EJ454">
        <v>3.5</v>
      </c>
      <c r="EK454">
        <v>5.4</v>
      </c>
      <c r="EL454">
        <v>7.3</v>
      </c>
      <c r="EM454" t="s">
        <v>396</v>
      </c>
      <c r="EN454" t="s">
        <v>396</v>
      </c>
      <c r="EO454" t="s">
        <v>396</v>
      </c>
      <c r="EP454" t="s">
        <v>396</v>
      </c>
      <c r="EQ454" t="s">
        <v>396</v>
      </c>
      <c r="ER454" t="s">
        <v>396</v>
      </c>
      <c r="ES454" t="s">
        <v>396</v>
      </c>
      <c r="ET454" t="s">
        <v>396</v>
      </c>
      <c r="EU454" t="s">
        <v>396</v>
      </c>
      <c r="EV454">
        <v>0</v>
      </c>
      <c r="EW454">
        <v>4.0999999999999996</v>
      </c>
      <c r="EX454">
        <v>8.8000000000000007</v>
      </c>
      <c r="EY454" t="s">
        <v>396</v>
      </c>
      <c r="EZ454" t="s">
        <v>396</v>
      </c>
      <c r="FA454" t="s">
        <v>396</v>
      </c>
      <c r="FB454" t="s">
        <v>396</v>
      </c>
      <c r="FC454" t="s">
        <v>396</v>
      </c>
      <c r="FD454" t="s">
        <v>396</v>
      </c>
      <c r="FE454" t="s">
        <v>396</v>
      </c>
      <c r="FF454" t="s">
        <v>396</v>
      </c>
      <c r="FG454" t="s">
        <v>396</v>
      </c>
      <c r="FH454" t="s">
        <v>396</v>
      </c>
      <c r="FI454" t="s">
        <v>396</v>
      </c>
      <c r="FJ454" t="s">
        <v>396</v>
      </c>
      <c r="FK454" t="s">
        <v>396</v>
      </c>
      <c r="FL454" t="s">
        <v>396</v>
      </c>
      <c r="FM454" t="s">
        <v>396</v>
      </c>
      <c r="FN454" t="s">
        <v>396</v>
      </c>
      <c r="FO454" t="s">
        <v>396</v>
      </c>
      <c r="FP454" t="s">
        <v>396</v>
      </c>
      <c r="FQ454" t="s">
        <v>446</v>
      </c>
      <c r="FR454" t="s">
        <v>742</v>
      </c>
      <c r="FS454">
        <v>18140358</v>
      </c>
      <c r="FT454">
        <v>53080349</v>
      </c>
    </row>
    <row r="455" spans="1:176" hidden="1" x14ac:dyDescent="0.25">
      <c r="A455" s="13">
        <f t="shared" si="21"/>
        <v>18140358</v>
      </c>
      <c r="B455" s="13">
        <f t="shared" si="22"/>
        <v>53080350</v>
      </c>
      <c r="C455" s="14" t="str">
        <f>IF(ISNA(VLOOKUP(A455,ComponentTable!E:E,1,0)),"","Use")</f>
        <v/>
      </c>
      <c r="D455" s="14" t="str">
        <f t="shared" si="23"/>
        <v/>
      </c>
      <c r="E455">
        <v>1326</v>
      </c>
      <c r="F455" t="s">
        <v>721</v>
      </c>
      <c r="G455" t="s">
        <v>396</v>
      </c>
      <c r="H455" t="s">
        <v>704</v>
      </c>
      <c r="I455" t="s">
        <v>396</v>
      </c>
      <c r="J455" t="s">
        <v>396</v>
      </c>
      <c r="K455">
        <v>89</v>
      </c>
      <c r="L455">
        <v>91</v>
      </c>
      <c r="M455">
        <v>91</v>
      </c>
      <c r="N455">
        <v>203</v>
      </c>
      <c r="O455">
        <v>203</v>
      </c>
      <c r="P455">
        <v>203</v>
      </c>
      <c r="Q455">
        <v>112</v>
      </c>
      <c r="R455">
        <v>112</v>
      </c>
      <c r="S455">
        <v>114</v>
      </c>
      <c r="T455">
        <v>0</v>
      </c>
      <c r="U455">
        <v>0</v>
      </c>
      <c r="V455">
        <v>0</v>
      </c>
      <c r="W455">
        <v>0</v>
      </c>
      <c r="X455">
        <v>0</v>
      </c>
      <c r="Y455">
        <v>0</v>
      </c>
      <c r="Z455">
        <v>100</v>
      </c>
      <c r="AA455">
        <v>100</v>
      </c>
      <c r="AB455">
        <v>100</v>
      </c>
      <c r="AC455">
        <v>100</v>
      </c>
      <c r="AD455">
        <v>100</v>
      </c>
      <c r="AE455">
        <v>100</v>
      </c>
      <c r="AF455">
        <v>87</v>
      </c>
      <c r="AG455">
        <v>94</v>
      </c>
      <c r="AH455">
        <v>100</v>
      </c>
      <c r="AI455">
        <v>9</v>
      </c>
      <c r="AJ455">
        <v>12</v>
      </c>
      <c r="AK455">
        <v>18</v>
      </c>
      <c r="AL455">
        <v>91.2</v>
      </c>
      <c r="AM455">
        <v>96.3</v>
      </c>
      <c r="AN455">
        <v>99</v>
      </c>
      <c r="AO455">
        <v>0</v>
      </c>
      <c r="AP455">
        <v>0</v>
      </c>
      <c r="AQ455">
        <v>1</v>
      </c>
      <c r="AR455">
        <v>0</v>
      </c>
      <c r="AS455">
        <v>1.3</v>
      </c>
      <c r="AT455">
        <v>2</v>
      </c>
      <c r="AU455">
        <v>10</v>
      </c>
      <c r="AV455">
        <v>18.100000000000001</v>
      </c>
      <c r="AW455">
        <v>25</v>
      </c>
      <c r="AX455">
        <v>45</v>
      </c>
      <c r="AY455">
        <v>62.8</v>
      </c>
      <c r="AZ455">
        <v>70</v>
      </c>
      <c r="BA455">
        <v>10</v>
      </c>
      <c r="BB455">
        <v>14.1</v>
      </c>
      <c r="BC455">
        <v>20</v>
      </c>
      <c r="BD455">
        <v>0</v>
      </c>
      <c r="BE455">
        <v>0.7</v>
      </c>
      <c r="BF455">
        <v>8.1</v>
      </c>
      <c r="BG455" t="s">
        <v>396</v>
      </c>
      <c r="BH455">
        <v>0.4</v>
      </c>
      <c r="BI455" t="s">
        <v>396</v>
      </c>
      <c r="BJ455" t="s">
        <v>396</v>
      </c>
      <c r="BK455">
        <v>0.3</v>
      </c>
      <c r="BL455" t="s">
        <v>396</v>
      </c>
      <c r="BM455">
        <v>0.1</v>
      </c>
      <c r="BN455">
        <v>3</v>
      </c>
      <c r="BO455">
        <v>7</v>
      </c>
      <c r="BP455">
        <v>0</v>
      </c>
      <c r="BQ455">
        <v>0</v>
      </c>
      <c r="BR455">
        <v>3</v>
      </c>
      <c r="BS455">
        <v>0</v>
      </c>
      <c r="BT455">
        <v>0.25</v>
      </c>
      <c r="BU455">
        <v>0.5</v>
      </c>
      <c r="BV455" t="s">
        <v>396</v>
      </c>
      <c r="BW455" t="s">
        <v>396</v>
      </c>
      <c r="BX455" t="s">
        <v>396</v>
      </c>
      <c r="BY455">
        <v>1.54</v>
      </c>
      <c r="BZ455">
        <v>1.58</v>
      </c>
      <c r="CA455">
        <v>1.63</v>
      </c>
      <c r="CB455" t="s">
        <v>396</v>
      </c>
      <c r="CC455" t="s">
        <v>396</v>
      </c>
      <c r="CD455" t="s">
        <v>396</v>
      </c>
      <c r="CE455">
        <v>1.54</v>
      </c>
      <c r="CF455">
        <v>1.58</v>
      </c>
      <c r="CG455">
        <v>1.63</v>
      </c>
      <c r="CH455">
        <v>2.65</v>
      </c>
      <c r="CI455">
        <v>42.352800000000002</v>
      </c>
      <c r="CJ455">
        <v>92</v>
      </c>
      <c r="CK455">
        <v>141.17599999999999</v>
      </c>
      <c r="CL455">
        <v>0.1</v>
      </c>
      <c r="CM455">
        <v>0.12</v>
      </c>
      <c r="CN455">
        <v>0.14000000000000001</v>
      </c>
      <c r="CO455">
        <v>5.0999999999999996</v>
      </c>
      <c r="CP455">
        <v>13</v>
      </c>
      <c r="CQ455">
        <v>16.100000000000001</v>
      </c>
      <c r="CR455">
        <v>1.9</v>
      </c>
      <c r="CS455">
        <v>8.8000000000000007</v>
      </c>
      <c r="CT455">
        <v>12.7</v>
      </c>
      <c r="CU455">
        <v>0.1</v>
      </c>
      <c r="CV455">
        <v>2.6</v>
      </c>
      <c r="CW455">
        <v>5.9</v>
      </c>
      <c r="CX455">
        <v>37</v>
      </c>
      <c r="CY455">
        <v>38</v>
      </c>
      <c r="CZ455">
        <v>40</v>
      </c>
      <c r="DA455">
        <v>0</v>
      </c>
      <c r="DB455">
        <v>0.1</v>
      </c>
      <c r="DC455">
        <v>0.5</v>
      </c>
      <c r="DD455">
        <v>0</v>
      </c>
      <c r="DE455">
        <v>0</v>
      </c>
      <c r="DF455">
        <v>0</v>
      </c>
      <c r="DG455">
        <v>0</v>
      </c>
      <c r="DH455">
        <v>0</v>
      </c>
      <c r="DI455">
        <v>0</v>
      </c>
      <c r="DJ455">
        <v>0</v>
      </c>
      <c r="DK455">
        <v>0</v>
      </c>
      <c r="DL455">
        <v>0</v>
      </c>
      <c r="DM455">
        <v>0.02</v>
      </c>
      <c r="DN455">
        <v>0.02</v>
      </c>
      <c r="DO455">
        <v>0</v>
      </c>
      <c r="DP455">
        <v>0</v>
      </c>
      <c r="DQ455">
        <v>1</v>
      </c>
      <c r="DR455">
        <v>0</v>
      </c>
      <c r="DS455">
        <v>0</v>
      </c>
      <c r="DT455">
        <v>0</v>
      </c>
      <c r="DU455">
        <v>0</v>
      </c>
      <c r="DV455">
        <v>1</v>
      </c>
      <c r="DW455">
        <v>4</v>
      </c>
      <c r="DX455">
        <v>0</v>
      </c>
      <c r="DY455">
        <v>1</v>
      </c>
      <c r="DZ455">
        <v>2</v>
      </c>
      <c r="EA455" t="s">
        <v>396</v>
      </c>
      <c r="EB455" t="s">
        <v>396</v>
      </c>
      <c r="EC455" t="s">
        <v>396</v>
      </c>
      <c r="ED455">
        <v>0</v>
      </c>
      <c r="EE455">
        <v>0.8</v>
      </c>
      <c r="EF455">
        <v>2.2000000000000002</v>
      </c>
      <c r="EG455">
        <v>0</v>
      </c>
      <c r="EH455">
        <v>0.8</v>
      </c>
      <c r="EI455">
        <v>2.2000000000000002</v>
      </c>
      <c r="EJ455">
        <v>3.5</v>
      </c>
      <c r="EK455">
        <v>5.5</v>
      </c>
      <c r="EL455">
        <v>7.3</v>
      </c>
      <c r="EM455" t="s">
        <v>396</v>
      </c>
      <c r="EN455" t="s">
        <v>396</v>
      </c>
      <c r="EO455" t="s">
        <v>396</v>
      </c>
      <c r="EP455" t="s">
        <v>396</v>
      </c>
      <c r="EQ455" t="s">
        <v>396</v>
      </c>
      <c r="ER455" t="s">
        <v>396</v>
      </c>
      <c r="ES455" t="s">
        <v>396</v>
      </c>
      <c r="ET455" t="s">
        <v>396</v>
      </c>
      <c r="EU455" t="s">
        <v>396</v>
      </c>
      <c r="EV455">
        <v>0</v>
      </c>
      <c r="EW455">
        <v>2.2000000000000002</v>
      </c>
      <c r="EX455">
        <v>6.2</v>
      </c>
      <c r="EY455" t="s">
        <v>396</v>
      </c>
      <c r="EZ455" t="s">
        <v>396</v>
      </c>
      <c r="FA455" t="s">
        <v>396</v>
      </c>
      <c r="FB455" t="s">
        <v>396</v>
      </c>
      <c r="FC455" t="s">
        <v>396</v>
      </c>
      <c r="FD455" t="s">
        <v>396</v>
      </c>
      <c r="FE455" t="s">
        <v>396</v>
      </c>
      <c r="FF455" t="s">
        <v>396</v>
      </c>
      <c r="FG455" t="s">
        <v>396</v>
      </c>
      <c r="FH455" t="s">
        <v>396</v>
      </c>
      <c r="FI455" t="s">
        <v>396</v>
      </c>
      <c r="FJ455" t="s">
        <v>396</v>
      </c>
      <c r="FK455" t="s">
        <v>396</v>
      </c>
      <c r="FL455" t="s">
        <v>396</v>
      </c>
      <c r="FM455" t="s">
        <v>396</v>
      </c>
      <c r="FN455" t="s">
        <v>396</v>
      </c>
      <c r="FO455" t="s">
        <v>396</v>
      </c>
      <c r="FP455" t="s">
        <v>396</v>
      </c>
      <c r="FQ455" t="s">
        <v>446</v>
      </c>
      <c r="FR455" t="s">
        <v>742</v>
      </c>
      <c r="FS455">
        <v>18140358</v>
      </c>
      <c r="FT455">
        <v>53080350</v>
      </c>
    </row>
    <row r="456" spans="1:176" hidden="1" x14ac:dyDescent="0.25">
      <c r="A456" s="13">
        <f t="shared" si="21"/>
        <v>18140358</v>
      </c>
      <c r="B456" s="13">
        <f t="shared" si="22"/>
        <v>53080351</v>
      </c>
      <c r="C456" s="14" t="str">
        <f>IF(ISNA(VLOOKUP(A456,ComponentTable!E:E,1,0)),"","Use")</f>
        <v/>
      </c>
      <c r="D456" s="14" t="str">
        <f t="shared" si="23"/>
        <v/>
      </c>
      <c r="E456">
        <v>1327</v>
      </c>
      <c r="F456" t="s">
        <v>399</v>
      </c>
      <c r="G456" t="s">
        <v>396</v>
      </c>
      <c r="H456" t="s">
        <v>399</v>
      </c>
      <c r="I456" t="s">
        <v>396</v>
      </c>
      <c r="J456" t="s">
        <v>396</v>
      </c>
      <c r="K456">
        <v>0</v>
      </c>
      <c r="L456">
        <v>0</v>
      </c>
      <c r="M456">
        <v>0</v>
      </c>
      <c r="N456">
        <v>13</v>
      </c>
      <c r="O456">
        <v>13</v>
      </c>
      <c r="P456">
        <v>15</v>
      </c>
      <c r="Q456">
        <v>13</v>
      </c>
      <c r="R456">
        <v>13</v>
      </c>
      <c r="S456">
        <v>15</v>
      </c>
      <c r="T456">
        <v>0</v>
      </c>
      <c r="U456">
        <v>0</v>
      </c>
      <c r="V456">
        <v>0</v>
      </c>
      <c r="W456">
        <v>0</v>
      </c>
      <c r="X456">
        <v>0</v>
      </c>
      <c r="Y456">
        <v>0</v>
      </c>
      <c r="Z456">
        <v>100</v>
      </c>
      <c r="AA456">
        <v>100</v>
      </c>
      <c r="AB456">
        <v>100</v>
      </c>
      <c r="AC456">
        <v>100</v>
      </c>
      <c r="AD456">
        <v>100</v>
      </c>
      <c r="AE456">
        <v>100</v>
      </c>
      <c r="AF456">
        <v>88</v>
      </c>
      <c r="AG456">
        <v>94</v>
      </c>
      <c r="AH456">
        <v>100</v>
      </c>
      <c r="AI456">
        <v>9</v>
      </c>
      <c r="AJ456">
        <v>12</v>
      </c>
      <c r="AK456">
        <v>17</v>
      </c>
      <c r="AL456">
        <v>90</v>
      </c>
      <c r="AM456">
        <v>96.3</v>
      </c>
      <c r="AN456">
        <v>99</v>
      </c>
      <c r="AO456">
        <v>0</v>
      </c>
      <c r="AP456">
        <v>0</v>
      </c>
      <c r="AQ456">
        <v>1</v>
      </c>
      <c r="AR456">
        <v>0</v>
      </c>
      <c r="AS456">
        <v>1.3</v>
      </c>
      <c r="AT456">
        <v>2</v>
      </c>
      <c r="AU456">
        <v>10</v>
      </c>
      <c r="AV456">
        <v>18.100000000000001</v>
      </c>
      <c r="AW456">
        <v>25</v>
      </c>
      <c r="AX456">
        <v>50</v>
      </c>
      <c r="AY456">
        <v>62.8</v>
      </c>
      <c r="AZ456">
        <v>70</v>
      </c>
      <c r="BA456">
        <v>10</v>
      </c>
      <c r="BB456">
        <v>14.1</v>
      </c>
      <c r="BC456">
        <v>20</v>
      </c>
      <c r="BD456">
        <v>0</v>
      </c>
      <c r="BE456">
        <v>0.7</v>
      </c>
      <c r="BF456">
        <v>8.1</v>
      </c>
      <c r="BG456" t="s">
        <v>396</v>
      </c>
      <c r="BH456">
        <v>0.4</v>
      </c>
      <c r="BI456" t="s">
        <v>396</v>
      </c>
      <c r="BJ456" t="s">
        <v>396</v>
      </c>
      <c r="BK456">
        <v>0.3</v>
      </c>
      <c r="BL456" t="s">
        <v>396</v>
      </c>
      <c r="BM456">
        <v>0.1</v>
      </c>
      <c r="BN456">
        <v>3</v>
      </c>
      <c r="BO456">
        <v>6</v>
      </c>
      <c r="BP456">
        <v>0</v>
      </c>
      <c r="BQ456">
        <v>0</v>
      </c>
      <c r="BR456">
        <v>1.4</v>
      </c>
      <c r="BS456">
        <v>1</v>
      </c>
      <c r="BT456">
        <v>4.5</v>
      </c>
      <c r="BU456">
        <v>8</v>
      </c>
      <c r="BV456" t="s">
        <v>396</v>
      </c>
      <c r="BW456" t="s">
        <v>396</v>
      </c>
      <c r="BX456" t="s">
        <v>396</v>
      </c>
      <c r="BY456">
        <v>1.47</v>
      </c>
      <c r="BZ456">
        <v>1.51</v>
      </c>
      <c r="CA456">
        <v>1.55</v>
      </c>
      <c r="CB456" t="s">
        <v>396</v>
      </c>
      <c r="CC456" t="s">
        <v>396</v>
      </c>
      <c r="CD456" t="s">
        <v>396</v>
      </c>
      <c r="CE456">
        <v>1.49</v>
      </c>
      <c r="CF456">
        <v>1.53</v>
      </c>
      <c r="CG456">
        <v>1.56</v>
      </c>
      <c r="CH456">
        <v>2.58</v>
      </c>
      <c r="CI456">
        <v>42.352800000000002</v>
      </c>
      <c r="CJ456">
        <v>92</v>
      </c>
      <c r="CK456">
        <v>141.17599999999999</v>
      </c>
      <c r="CL456">
        <v>0.1</v>
      </c>
      <c r="CM456">
        <v>0.12</v>
      </c>
      <c r="CN456">
        <v>0.14000000000000001</v>
      </c>
      <c r="CO456">
        <v>11.5</v>
      </c>
      <c r="CP456">
        <v>17.899999999999999</v>
      </c>
      <c r="CQ456">
        <v>20.9</v>
      </c>
      <c r="CR456">
        <v>7.1</v>
      </c>
      <c r="CS456">
        <v>15.1</v>
      </c>
      <c r="CT456">
        <v>19.600000000000001</v>
      </c>
      <c r="CU456">
        <v>1.6</v>
      </c>
      <c r="CV456">
        <v>8.8000000000000007</v>
      </c>
      <c r="CW456">
        <v>15.9</v>
      </c>
      <c r="CX456">
        <v>38</v>
      </c>
      <c r="CY456">
        <v>39</v>
      </c>
      <c r="CZ456">
        <v>41</v>
      </c>
      <c r="DA456">
        <v>0</v>
      </c>
      <c r="DB456">
        <v>0.4</v>
      </c>
      <c r="DC456">
        <v>1.1000000000000001</v>
      </c>
      <c r="DD456">
        <v>0</v>
      </c>
      <c r="DE456">
        <v>0</v>
      </c>
      <c r="DF456">
        <v>0</v>
      </c>
      <c r="DG456">
        <v>0</v>
      </c>
      <c r="DH456">
        <v>0</v>
      </c>
      <c r="DI456">
        <v>0</v>
      </c>
      <c r="DJ456">
        <v>0</v>
      </c>
      <c r="DK456">
        <v>0</v>
      </c>
      <c r="DL456">
        <v>0</v>
      </c>
      <c r="DM456">
        <v>0.02</v>
      </c>
      <c r="DN456">
        <v>0.02</v>
      </c>
      <c r="DO456">
        <v>0</v>
      </c>
      <c r="DP456">
        <v>0</v>
      </c>
      <c r="DQ456">
        <v>1</v>
      </c>
      <c r="DR456">
        <v>0</v>
      </c>
      <c r="DS456">
        <v>0</v>
      </c>
      <c r="DT456">
        <v>0</v>
      </c>
      <c r="DU456">
        <v>0</v>
      </c>
      <c r="DV456">
        <v>1</v>
      </c>
      <c r="DW456">
        <v>4</v>
      </c>
      <c r="DX456">
        <v>0</v>
      </c>
      <c r="DY456">
        <v>1</v>
      </c>
      <c r="DZ456">
        <v>2</v>
      </c>
      <c r="EA456" t="s">
        <v>396</v>
      </c>
      <c r="EB456" t="s">
        <v>396</v>
      </c>
      <c r="EC456" t="s">
        <v>396</v>
      </c>
      <c r="ED456">
        <v>0.1</v>
      </c>
      <c r="EE456">
        <v>2.5</v>
      </c>
      <c r="EF456">
        <v>5.6</v>
      </c>
      <c r="EG456">
        <v>0.1</v>
      </c>
      <c r="EH456">
        <v>2.5</v>
      </c>
      <c r="EI456">
        <v>5.6</v>
      </c>
      <c r="EJ456">
        <v>3.5</v>
      </c>
      <c r="EK456">
        <v>4.9000000000000004</v>
      </c>
      <c r="EL456">
        <v>7.3</v>
      </c>
      <c r="EM456" t="s">
        <v>396</v>
      </c>
      <c r="EN456" t="s">
        <v>396</v>
      </c>
      <c r="EO456" t="s">
        <v>396</v>
      </c>
      <c r="EP456" t="s">
        <v>396</v>
      </c>
      <c r="EQ456" t="s">
        <v>396</v>
      </c>
      <c r="ER456" t="s">
        <v>396</v>
      </c>
      <c r="ES456" t="s">
        <v>396</v>
      </c>
      <c r="ET456" t="s">
        <v>396</v>
      </c>
      <c r="EU456" t="s">
        <v>396</v>
      </c>
      <c r="EV456">
        <v>0.3</v>
      </c>
      <c r="EW456">
        <v>9.8000000000000007</v>
      </c>
      <c r="EX456">
        <v>17.8</v>
      </c>
      <c r="EY456" t="s">
        <v>396</v>
      </c>
      <c r="EZ456" t="s">
        <v>396</v>
      </c>
      <c r="FA456" t="s">
        <v>396</v>
      </c>
      <c r="FB456" t="s">
        <v>396</v>
      </c>
      <c r="FC456" t="s">
        <v>396</v>
      </c>
      <c r="FD456" t="s">
        <v>396</v>
      </c>
      <c r="FE456" t="s">
        <v>396</v>
      </c>
      <c r="FF456" t="s">
        <v>396</v>
      </c>
      <c r="FG456" t="s">
        <v>396</v>
      </c>
      <c r="FH456" t="s">
        <v>396</v>
      </c>
      <c r="FI456" t="s">
        <v>396</v>
      </c>
      <c r="FJ456" t="s">
        <v>396</v>
      </c>
      <c r="FK456" t="s">
        <v>396</v>
      </c>
      <c r="FL456" t="s">
        <v>396</v>
      </c>
      <c r="FM456" t="s">
        <v>396</v>
      </c>
      <c r="FN456" t="s">
        <v>396</v>
      </c>
      <c r="FO456" t="s">
        <v>396</v>
      </c>
      <c r="FP456" t="s">
        <v>396</v>
      </c>
      <c r="FQ456" t="s">
        <v>446</v>
      </c>
      <c r="FR456" t="s">
        <v>741</v>
      </c>
      <c r="FS456">
        <v>18140358</v>
      </c>
      <c r="FT456">
        <v>53080351</v>
      </c>
    </row>
    <row r="457" spans="1:176" hidden="1" x14ac:dyDescent="0.25">
      <c r="A457" s="13">
        <f t="shared" si="21"/>
        <v>18140359</v>
      </c>
      <c r="B457" s="13">
        <f t="shared" si="22"/>
        <v>53080352</v>
      </c>
      <c r="C457" s="14" t="str">
        <f>IF(ISNA(VLOOKUP(A457,ComponentTable!E:E,1,0)),"","Use")</f>
        <v/>
      </c>
      <c r="D457" s="14" t="str">
        <f t="shared" si="23"/>
        <v/>
      </c>
      <c r="E457">
        <v>1328</v>
      </c>
      <c r="F457" t="s">
        <v>704</v>
      </c>
      <c r="G457" t="s">
        <v>396</v>
      </c>
      <c r="H457" t="s">
        <v>704</v>
      </c>
      <c r="I457" t="s">
        <v>396</v>
      </c>
      <c r="J457" t="s">
        <v>396</v>
      </c>
      <c r="K457">
        <v>50</v>
      </c>
      <c r="L457">
        <v>127</v>
      </c>
      <c r="M457">
        <v>145</v>
      </c>
      <c r="N457">
        <v>85</v>
      </c>
      <c r="O457">
        <v>165</v>
      </c>
      <c r="P457">
        <v>203</v>
      </c>
      <c r="Q457">
        <v>35</v>
      </c>
      <c r="R457">
        <v>38</v>
      </c>
      <c r="S457">
        <v>58</v>
      </c>
      <c r="T457">
        <v>0</v>
      </c>
      <c r="U457">
        <v>0</v>
      </c>
      <c r="V457">
        <v>0</v>
      </c>
      <c r="W457">
        <v>0</v>
      </c>
      <c r="X457">
        <v>0</v>
      </c>
      <c r="Y457">
        <v>0</v>
      </c>
      <c r="Z457">
        <v>100</v>
      </c>
      <c r="AA457">
        <v>100</v>
      </c>
      <c r="AB457">
        <v>100</v>
      </c>
      <c r="AC457">
        <v>100</v>
      </c>
      <c r="AD457">
        <v>100</v>
      </c>
      <c r="AE457">
        <v>100</v>
      </c>
      <c r="AF457">
        <v>89</v>
      </c>
      <c r="AG457">
        <v>94</v>
      </c>
      <c r="AH457">
        <v>100</v>
      </c>
      <c r="AI457">
        <v>9</v>
      </c>
      <c r="AJ457">
        <v>12</v>
      </c>
      <c r="AK457">
        <v>19</v>
      </c>
      <c r="AL457">
        <v>90</v>
      </c>
      <c r="AM457">
        <v>96.3</v>
      </c>
      <c r="AN457">
        <v>99</v>
      </c>
      <c r="AO457">
        <v>0</v>
      </c>
      <c r="AP457">
        <v>0</v>
      </c>
      <c r="AQ457">
        <v>0.5</v>
      </c>
      <c r="AR457">
        <v>0</v>
      </c>
      <c r="AS457">
        <v>1.3</v>
      </c>
      <c r="AT457">
        <v>3</v>
      </c>
      <c r="AU457">
        <v>12</v>
      </c>
      <c r="AV457">
        <v>18.100000000000001</v>
      </c>
      <c r="AW457">
        <v>22.5</v>
      </c>
      <c r="AX457">
        <v>45</v>
      </c>
      <c r="AY457">
        <v>62.8</v>
      </c>
      <c r="AZ457">
        <v>70</v>
      </c>
      <c r="BA457">
        <v>10</v>
      </c>
      <c r="BB457">
        <v>14.1</v>
      </c>
      <c r="BC457">
        <v>20</v>
      </c>
      <c r="BD457">
        <v>0</v>
      </c>
      <c r="BE457">
        <v>0.7</v>
      </c>
      <c r="BF457">
        <v>9</v>
      </c>
      <c r="BG457" t="s">
        <v>396</v>
      </c>
      <c r="BH457">
        <v>0.4</v>
      </c>
      <c r="BI457" t="s">
        <v>396</v>
      </c>
      <c r="BJ457" t="s">
        <v>396</v>
      </c>
      <c r="BK457">
        <v>0.3</v>
      </c>
      <c r="BL457" t="s">
        <v>396</v>
      </c>
      <c r="BM457">
        <v>1</v>
      </c>
      <c r="BN457">
        <v>3</v>
      </c>
      <c r="BO457">
        <v>10</v>
      </c>
      <c r="BP457">
        <v>0</v>
      </c>
      <c r="BQ457">
        <v>0</v>
      </c>
      <c r="BR457">
        <v>0</v>
      </c>
      <c r="BS457">
        <v>0.12</v>
      </c>
      <c r="BT457">
        <v>0.25</v>
      </c>
      <c r="BU457">
        <v>0.5</v>
      </c>
      <c r="BV457" t="s">
        <v>396</v>
      </c>
      <c r="BW457" t="s">
        <v>396</v>
      </c>
      <c r="BX457" t="s">
        <v>396</v>
      </c>
      <c r="BY457">
        <v>1.54</v>
      </c>
      <c r="BZ457">
        <v>1.6</v>
      </c>
      <c r="CA457">
        <v>1.67</v>
      </c>
      <c r="CB457" t="s">
        <v>396</v>
      </c>
      <c r="CC457" t="s">
        <v>396</v>
      </c>
      <c r="CD457" t="s">
        <v>396</v>
      </c>
      <c r="CE457">
        <v>1.55</v>
      </c>
      <c r="CF457">
        <v>1.61</v>
      </c>
      <c r="CG457">
        <v>1.68</v>
      </c>
      <c r="CH457">
        <v>2.65</v>
      </c>
      <c r="CI457">
        <v>4.2</v>
      </c>
      <c r="CJ457">
        <v>20</v>
      </c>
      <c r="CK457">
        <v>42</v>
      </c>
      <c r="CL457">
        <v>0.04</v>
      </c>
      <c r="CM457">
        <v>0.08</v>
      </c>
      <c r="CN457">
        <v>0.1</v>
      </c>
      <c r="CO457">
        <v>10</v>
      </c>
      <c r="CP457">
        <v>13.1</v>
      </c>
      <c r="CQ457">
        <v>17.600000000000001</v>
      </c>
      <c r="CR457">
        <v>5.7</v>
      </c>
      <c r="CS457">
        <v>8.9</v>
      </c>
      <c r="CT457">
        <v>14.6</v>
      </c>
      <c r="CU457">
        <v>0.9</v>
      </c>
      <c r="CV457">
        <v>2.6</v>
      </c>
      <c r="CW457">
        <v>8.1</v>
      </c>
      <c r="CX457">
        <v>35</v>
      </c>
      <c r="CY457">
        <v>38</v>
      </c>
      <c r="CZ457">
        <v>40</v>
      </c>
      <c r="DA457">
        <v>0</v>
      </c>
      <c r="DB457">
        <v>0.2</v>
      </c>
      <c r="DC457">
        <v>1</v>
      </c>
      <c r="DD457">
        <v>0</v>
      </c>
      <c r="DE457">
        <v>0</v>
      </c>
      <c r="DF457">
        <v>0</v>
      </c>
      <c r="DG457">
        <v>0</v>
      </c>
      <c r="DH457">
        <v>0</v>
      </c>
      <c r="DI457">
        <v>0</v>
      </c>
      <c r="DJ457">
        <v>0</v>
      </c>
      <c r="DK457">
        <v>0</v>
      </c>
      <c r="DL457">
        <v>0</v>
      </c>
      <c r="DM457">
        <v>0.05</v>
      </c>
      <c r="DN457">
        <v>0.05</v>
      </c>
      <c r="DO457">
        <v>0</v>
      </c>
      <c r="DP457">
        <v>0</v>
      </c>
      <c r="DQ457">
        <v>0</v>
      </c>
      <c r="DR457">
        <v>0</v>
      </c>
      <c r="DS457">
        <v>0</v>
      </c>
      <c r="DT457">
        <v>0</v>
      </c>
      <c r="DU457">
        <v>0</v>
      </c>
      <c r="DV457">
        <v>1</v>
      </c>
      <c r="DW457">
        <v>4</v>
      </c>
      <c r="DX457">
        <v>0</v>
      </c>
      <c r="DY457">
        <v>1</v>
      </c>
      <c r="DZ457">
        <v>2</v>
      </c>
      <c r="EA457">
        <v>0.9</v>
      </c>
      <c r="EB457">
        <v>2.2999999999999998</v>
      </c>
      <c r="EC457">
        <v>6.1</v>
      </c>
      <c r="ED457" t="s">
        <v>396</v>
      </c>
      <c r="EE457" t="s">
        <v>396</v>
      </c>
      <c r="EF457" t="s">
        <v>396</v>
      </c>
      <c r="EG457">
        <v>0.2</v>
      </c>
      <c r="EH457">
        <v>0.5</v>
      </c>
      <c r="EI457">
        <v>1.2</v>
      </c>
      <c r="EJ457">
        <v>4.5999999999999996</v>
      </c>
      <c r="EK457">
        <v>6.3</v>
      </c>
      <c r="EL457">
        <v>6.5</v>
      </c>
      <c r="EM457">
        <v>3.9</v>
      </c>
      <c r="EN457">
        <v>6.3</v>
      </c>
      <c r="EO457">
        <v>6.9</v>
      </c>
      <c r="EP457" t="s">
        <v>396</v>
      </c>
      <c r="EQ457" t="s">
        <v>396</v>
      </c>
      <c r="ER457" t="s">
        <v>396</v>
      </c>
      <c r="ES457" t="s">
        <v>396</v>
      </c>
      <c r="ET457" t="s">
        <v>396</v>
      </c>
      <c r="EU457" t="s">
        <v>396</v>
      </c>
      <c r="EV457">
        <v>0</v>
      </c>
      <c r="EW457">
        <v>2.1</v>
      </c>
      <c r="EX457">
        <v>12.6</v>
      </c>
      <c r="EY457" t="s">
        <v>396</v>
      </c>
      <c r="EZ457" t="s">
        <v>396</v>
      </c>
      <c r="FA457" t="s">
        <v>396</v>
      </c>
      <c r="FB457" t="s">
        <v>396</v>
      </c>
      <c r="FC457" t="s">
        <v>396</v>
      </c>
      <c r="FD457" t="s">
        <v>396</v>
      </c>
      <c r="FE457" t="s">
        <v>396</v>
      </c>
      <c r="FF457" t="s">
        <v>396</v>
      </c>
      <c r="FG457" t="s">
        <v>396</v>
      </c>
      <c r="FH457" t="s">
        <v>396</v>
      </c>
      <c r="FI457" t="s">
        <v>396</v>
      </c>
      <c r="FJ457" t="s">
        <v>396</v>
      </c>
      <c r="FK457" t="s">
        <v>396</v>
      </c>
      <c r="FL457" t="s">
        <v>396</v>
      </c>
      <c r="FM457" t="s">
        <v>396</v>
      </c>
      <c r="FN457" t="s">
        <v>396</v>
      </c>
      <c r="FO457" t="s">
        <v>396</v>
      </c>
      <c r="FP457" t="s">
        <v>396</v>
      </c>
      <c r="FQ457" t="s">
        <v>396</v>
      </c>
      <c r="FR457" t="s">
        <v>396</v>
      </c>
      <c r="FS457">
        <v>18140359</v>
      </c>
      <c r="FT457">
        <v>53080352</v>
      </c>
    </row>
    <row r="458" spans="1:176" hidden="1" x14ac:dyDescent="0.25">
      <c r="A458" s="13">
        <f t="shared" si="21"/>
        <v>18140359</v>
      </c>
      <c r="B458" s="13">
        <f t="shared" si="22"/>
        <v>53080353</v>
      </c>
      <c r="C458" s="14" t="str">
        <f>IF(ISNA(VLOOKUP(A458,ComponentTable!E:E,1,0)),"","Use")</f>
        <v/>
      </c>
      <c r="D458" s="14" t="str">
        <f t="shared" si="23"/>
        <v/>
      </c>
      <c r="E458">
        <v>1329</v>
      </c>
      <c r="F458" t="s">
        <v>713</v>
      </c>
      <c r="G458" t="s">
        <v>396</v>
      </c>
      <c r="H458" t="s">
        <v>611</v>
      </c>
      <c r="I458" t="s">
        <v>396</v>
      </c>
      <c r="J458" t="s">
        <v>396</v>
      </c>
      <c r="K458">
        <v>15</v>
      </c>
      <c r="L458">
        <v>71</v>
      </c>
      <c r="M458">
        <v>85</v>
      </c>
      <c r="N458">
        <v>40</v>
      </c>
      <c r="O458">
        <v>107</v>
      </c>
      <c r="P458">
        <v>122</v>
      </c>
      <c r="Q458">
        <v>25</v>
      </c>
      <c r="R458">
        <v>36</v>
      </c>
      <c r="S458">
        <v>37</v>
      </c>
      <c r="T458">
        <v>0</v>
      </c>
      <c r="U458">
        <v>0</v>
      </c>
      <c r="V458">
        <v>0</v>
      </c>
      <c r="W458">
        <v>0</v>
      </c>
      <c r="X458">
        <v>0</v>
      </c>
      <c r="Y458">
        <v>0</v>
      </c>
      <c r="Z458">
        <v>100</v>
      </c>
      <c r="AA458">
        <v>100</v>
      </c>
      <c r="AB458">
        <v>100</v>
      </c>
      <c r="AC458">
        <v>100</v>
      </c>
      <c r="AD458">
        <v>100</v>
      </c>
      <c r="AE458">
        <v>100</v>
      </c>
      <c r="AF458">
        <v>89</v>
      </c>
      <c r="AG458">
        <v>95</v>
      </c>
      <c r="AH458">
        <v>100</v>
      </c>
      <c r="AI458">
        <v>10</v>
      </c>
      <c r="AJ458">
        <v>13</v>
      </c>
      <c r="AK458">
        <v>20</v>
      </c>
      <c r="AL458">
        <v>90</v>
      </c>
      <c r="AM458">
        <v>95</v>
      </c>
      <c r="AN458">
        <v>99</v>
      </c>
      <c r="AO458">
        <v>0</v>
      </c>
      <c r="AP458">
        <v>0</v>
      </c>
      <c r="AQ458">
        <v>0.5</v>
      </c>
      <c r="AR458">
        <v>0</v>
      </c>
      <c r="AS458">
        <v>0.9</v>
      </c>
      <c r="AT458">
        <v>3</v>
      </c>
      <c r="AU458">
        <v>12</v>
      </c>
      <c r="AV458">
        <v>17.600000000000001</v>
      </c>
      <c r="AW458">
        <v>22.5</v>
      </c>
      <c r="AX458">
        <v>45</v>
      </c>
      <c r="AY458">
        <v>62.1</v>
      </c>
      <c r="AZ458">
        <v>75</v>
      </c>
      <c r="BA458">
        <v>10</v>
      </c>
      <c r="BB458">
        <v>14.4</v>
      </c>
      <c r="BC458">
        <v>20</v>
      </c>
      <c r="BD458">
        <v>0</v>
      </c>
      <c r="BE458">
        <v>1</v>
      </c>
      <c r="BF458">
        <v>9</v>
      </c>
      <c r="BG458" t="s">
        <v>396</v>
      </c>
      <c r="BH458">
        <v>0.5</v>
      </c>
      <c r="BI458" t="s">
        <v>396</v>
      </c>
      <c r="BJ458" t="s">
        <v>396</v>
      </c>
      <c r="BK458">
        <v>0.5</v>
      </c>
      <c r="BL458" t="s">
        <v>396</v>
      </c>
      <c r="BM458">
        <v>1</v>
      </c>
      <c r="BN458">
        <v>4</v>
      </c>
      <c r="BO458">
        <v>10</v>
      </c>
      <c r="BP458">
        <v>0</v>
      </c>
      <c r="BQ458">
        <v>0</v>
      </c>
      <c r="BR458">
        <v>0</v>
      </c>
      <c r="BS458">
        <v>1</v>
      </c>
      <c r="BT458">
        <v>2.5</v>
      </c>
      <c r="BU458">
        <v>4</v>
      </c>
      <c r="BV458" t="s">
        <v>396</v>
      </c>
      <c r="BW458" t="s">
        <v>396</v>
      </c>
      <c r="BX458" t="s">
        <v>396</v>
      </c>
      <c r="BY458">
        <v>1.53</v>
      </c>
      <c r="BZ458">
        <v>1.54</v>
      </c>
      <c r="CA458">
        <v>1.55</v>
      </c>
      <c r="CB458" t="s">
        <v>396</v>
      </c>
      <c r="CC458" t="s">
        <v>396</v>
      </c>
      <c r="CD458" t="s">
        <v>396</v>
      </c>
      <c r="CE458">
        <v>1.54</v>
      </c>
      <c r="CF458">
        <v>1.55</v>
      </c>
      <c r="CG458">
        <v>1.58</v>
      </c>
      <c r="CH458">
        <v>2.61</v>
      </c>
      <c r="CI458">
        <v>42</v>
      </c>
      <c r="CJ458">
        <v>92</v>
      </c>
      <c r="CK458">
        <v>141</v>
      </c>
      <c r="CL458">
        <v>0.12</v>
      </c>
      <c r="CM458">
        <v>0.14000000000000001</v>
      </c>
      <c r="CN458">
        <v>0.16</v>
      </c>
      <c r="CO458">
        <v>12.6</v>
      </c>
      <c r="CP458">
        <v>16.600000000000001</v>
      </c>
      <c r="CQ458">
        <v>19.8</v>
      </c>
      <c r="CR458">
        <v>8.3000000000000007</v>
      </c>
      <c r="CS458">
        <v>13.4</v>
      </c>
      <c r="CT458">
        <v>17.899999999999999</v>
      </c>
      <c r="CU458">
        <v>2.2000000000000002</v>
      </c>
      <c r="CV458">
        <v>6.6</v>
      </c>
      <c r="CW458">
        <v>13</v>
      </c>
      <c r="CX458">
        <v>39</v>
      </c>
      <c r="CY458">
        <v>39</v>
      </c>
      <c r="CZ458">
        <v>39</v>
      </c>
      <c r="DA458">
        <v>0</v>
      </c>
      <c r="DB458">
        <v>0.2</v>
      </c>
      <c r="DC458">
        <v>0.9</v>
      </c>
      <c r="DD458">
        <v>0</v>
      </c>
      <c r="DE458">
        <v>0</v>
      </c>
      <c r="DF458">
        <v>0</v>
      </c>
      <c r="DG458">
        <v>0</v>
      </c>
      <c r="DH458">
        <v>0</v>
      </c>
      <c r="DI458">
        <v>0</v>
      </c>
      <c r="DJ458">
        <v>0</v>
      </c>
      <c r="DK458">
        <v>0</v>
      </c>
      <c r="DL458">
        <v>0</v>
      </c>
      <c r="DM458">
        <v>0.2</v>
      </c>
      <c r="DN458">
        <v>0.2</v>
      </c>
      <c r="DO458">
        <v>0</v>
      </c>
      <c r="DP458">
        <v>0</v>
      </c>
      <c r="DQ458">
        <v>0</v>
      </c>
      <c r="DR458">
        <v>0</v>
      </c>
      <c r="DS458">
        <v>0</v>
      </c>
      <c r="DT458">
        <v>0</v>
      </c>
      <c r="DU458">
        <v>0</v>
      </c>
      <c r="DV458">
        <v>1</v>
      </c>
      <c r="DW458">
        <v>4</v>
      </c>
      <c r="DX458">
        <v>0</v>
      </c>
      <c r="DY458">
        <v>1</v>
      </c>
      <c r="DZ458">
        <v>2</v>
      </c>
      <c r="EA458" t="s">
        <v>396</v>
      </c>
      <c r="EB458" t="s">
        <v>396</v>
      </c>
      <c r="EC458" t="s">
        <v>396</v>
      </c>
      <c r="ED458">
        <v>0.3</v>
      </c>
      <c r="EE458">
        <v>1.4</v>
      </c>
      <c r="EF458">
        <v>4.4000000000000004</v>
      </c>
      <c r="EG458">
        <v>0.2</v>
      </c>
      <c r="EH458">
        <v>0.3</v>
      </c>
      <c r="EI458">
        <v>1.2</v>
      </c>
      <c r="EJ458">
        <v>4.5</v>
      </c>
      <c r="EK458">
        <v>4.8</v>
      </c>
      <c r="EL458">
        <v>6.1</v>
      </c>
      <c r="EM458">
        <v>4</v>
      </c>
      <c r="EN458">
        <v>4.8</v>
      </c>
      <c r="EO458">
        <v>5.8</v>
      </c>
      <c r="EP458" t="s">
        <v>396</v>
      </c>
      <c r="EQ458" t="s">
        <v>396</v>
      </c>
      <c r="ER458" t="s">
        <v>396</v>
      </c>
      <c r="ES458" t="s">
        <v>396</v>
      </c>
      <c r="ET458" t="s">
        <v>396</v>
      </c>
      <c r="EU458" t="s">
        <v>396</v>
      </c>
      <c r="EV458">
        <v>8.9</v>
      </c>
      <c r="EW458">
        <v>13.3</v>
      </c>
      <c r="EX458">
        <v>20.7</v>
      </c>
      <c r="EY458" t="s">
        <v>396</v>
      </c>
      <c r="EZ458" t="s">
        <v>396</v>
      </c>
      <c r="FA458" t="s">
        <v>396</v>
      </c>
      <c r="FB458" t="s">
        <v>396</v>
      </c>
      <c r="FC458" t="s">
        <v>396</v>
      </c>
      <c r="FD458" t="s">
        <v>396</v>
      </c>
      <c r="FE458" t="s">
        <v>396</v>
      </c>
      <c r="FF458" t="s">
        <v>396</v>
      </c>
      <c r="FG458" t="s">
        <v>396</v>
      </c>
      <c r="FH458" t="s">
        <v>396</v>
      </c>
      <c r="FI458" t="s">
        <v>396</v>
      </c>
      <c r="FJ458" t="s">
        <v>396</v>
      </c>
      <c r="FK458" t="s">
        <v>396</v>
      </c>
      <c r="FL458" t="s">
        <v>396</v>
      </c>
      <c r="FM458" t="s">
        <v>396</v>
      </c>
      <c r="FN458" t="s">
        <v>396</v>
      </c>
      <c r="FO458" t="s">
        <v>396</v>
      </c>
      <c r="FP458" t="s">
        <v>396</v>
      </c>
      <c r="FQ458" t="s">
        <v>396</v>
      </c>
      <c r="FR458" t="s">
        <v>396</v>
      </c>
      <c r="FS458">
        <v>18140359</v>
      </c>
      <c r="FT458">
        <v>53080353</v>
      </c>
    </row>
    <row r="459" spans="1:176" hidden="1" x14ac:dyDescent="0.25">
      <c r="A459" s="13">
        <f t="shared" si="21"/>
        <v>18140359</v>
      </c>
      <c r="B459" s="13">
        <f t="shared" si="22"/>
        <v>53080354</v>
      </c>
      <c r="C459" s="14" t="str">
        <f>IF(ISNA(VLOOKUP(A459,ComponentTable!E:E,1,0)),"","Use")</f>
        <v/>
      </c>
      <c r="D459" s="14" t="str">
        <f t="shared" si="23"/>
        <v/>
      </c>
      <c r="E459">
        <v>1330</v>
      </c>
      <c r="F459" t="s">
        <v>702</v>
      </c>
      <c r="G459" t="s">
        <v>396</v>
      </c>
      <c r="H459" t="s">
        <v>702</v>
      </c>
      <c r="I459" t="s">
        <v>396</v>
      </c>
      <c r="J459" t="s">
        <v>396</v>
      </c>
      <c r="K459">
        <v>8</v>
      </c>
      <c r="L459">
        <v>13</v>
      </c>
      <c r="M459">
        <v>25</v>
      </c>
      <c r="N459">
        <v>15</v>
      </c>
      <c r="O459">
        <v>71</v>
      </c>
      <c r="P459">
        <v>85</v>
      </c>
      <c r="Q459">
        <v>7</v>
      </c>
      <c r="R459">
        <v>58</v>
      </c>
      <c r="S459">
        <v>60</v>
      </c>
      <c r="T459">
        <v>0</v>
      </c>
      <c r="U459">
        <v>0</v>
      </c>
      <c r="V459">
        <v>0</v>
      </c>
      <c r="W459">
        <v>0</v>
      </c>
      <c r="X459">
        <v>0</v>
      </c>
      <c r="Y459">
        <v>0</v>
      </c>
      <c r="Z459">
        <v>100</v>
      </c>
      <c r="AA459">
        <v>100</v>
      </c>
      <c r="AB459">
        <v>100</v>
      </c>
      <c r="AC459">
        <v>100</v>
      </c>
      <c r="AD459">
        <v>100</v>
      </c>
      <c r="AE459">
        <v>100</v>
      </c>
      <c r="AF459">
        <v>90</v>
      </c>
      <c r="AG459">
        <v>94</v>
      </c>
      <c r="AH459">
        <v>100</v>
      </c>
      <c r="AI459">
        <v>7</v>
      </c>
      <c r="AJ459">
        <v>9</v>
      </c>
      <c r="AK459">
        <v>15</v>
      </c>
      <c r="AL459">
        <v>88</v>
      </c>
      <c r="AM459">
        <v>98.9</v>
      </c>
      <c r="AN459">
        <v>99.9</v>
      </c>
      <c r="AO459">
        <v>0</v>
      </c>
      <c r="AP459">
        <v>0</v>
      </c>
      <c r="AQ459">
        <v>0.5</v>
      </c>
      <c r="AR459">
        <v>0</v>
      </c>
      <c r="AS459">
        <v>1.4</v>
      </c>
      <c r="AT459">
        <v>3</v>
      </c>
      <c r="AU459">
        <v>12</v>
      </c>
      <c r="AV459">
        <v>18.600000000000001</v>
      </c>
      <c r="AW459">
        <v>21.5</v>
      </c>
      <c r="AX459">
        <v>55</v>
      </c>
      <c r="AY459">
        <v>64.400000000000006</v>
      </c>
      <c r="AZ459">
        <v>75</v>
      </c>
      <c r="BA459">
        <v>10</v>
      </c>
      <c r="BB459">
        <v>14.5</v>
      </c>
      <c r="BC459">
        <v>20</v>
      </c>
      <c r="BD459">
        <v>0</v>
      </c>
      <c r="BE459">
        <v>0.6</v>
      </c>
      <c r="BF459">
        <v>9</v>
      </c>
      <c r="BG459" t="s">
        <v>396</v>
      </c>
      <c r="BH459">
        <v>0.3</v>
      </c>
      <c r="BI459" t="s">
        <v>396</v>
      </c>
      <c r="BJ459" t="s">
        <v>396</v>
      </c>
      <c r="BK459">
        <v>0.3</v>
      </c>
      <c r="BL459" t="s">
        <v>396</v>
      </c>
      <c r="BM459">
        <v>0.1</v>
      </c>
      <c r="BN459">
        <v>0.5</v>
      </c>
      <c r="BO459">
        <v>5</v>
      </c>
      <c r="BP459">
        <v>0</v>
      </c>
      <c r="BQ459">
        <v>0</v>
      </c>
      <c r="BR459">
        <v>0</v>
      </c>
      <c r="BS459">
        <v>0</v>
      </c>
      <c r="BT459">
        <v>0.25</v>
      </c>
      <c r="BU459">
        <v>1</v>
      </c>
      <c r="BV459" t="s">
        <v>396</v>
      </c>
      <c r="BW459" t="s">
        <v>396</v>
      </c>
      <c r="BX459" t="s">
        <v>396</v>
      </c>
      <c r="BY459">
        <v>1.59</v>
      </c>
      <c r="BZ459">
        <v>1.6</v>
      </c>
      <c r="CA459">
        <v>1.6</v>
      </c>
      <c r="CB459" t="s">
        <v>396</v>
      </c>
      <c r="CC459" t="s">
        <v>396</v>
      </c>
      <c r="CD459" t="s">
        <v>396</v>
      </c>
      <c r="CE459">
        <v>1.59</v>
      </c>
      <c r="CF459">
        <v>1.6</v>
      </c>
      <c r="CG459">
        <v>1.62</v>
      </c>
      <c r="CH459">
        <v>2.65</v>
      </c>
      <c r="CI459">
        <v>42</v>
      </c>
      <c r="CJ459">
        <v>92</v>
      </c>
      <c r="CK459">
        <v>141</v>
      </c>
      <c r="CL459">
        <v>0.04</v>
      </c>
      <c r="CM459">
        <v>0.08</v>
      </c>
      <c r="CN459">
        <v>0.1</v>
      </c>
      <c r="CO459">
        <v>5.2</v>
      </c>
      <c r="CP459">
        <v>9.5</v>
      </c>
      <c r="CQ459">
        <v>15.7</v>
      </c>
      <c r="CR459">
        <v>1.9</v>
      </c>
      <c r="CS459">
        <v>5.2</v>
      </c>
      <c r="CT459">
        <v>12.1</v>
      </c>
      <c r="CU459">
        <v>0.1</v>
      </c>
      <c r="CV459">
        <v>0.8</v>
      </c>
      <c r="CW459">
        <v>5.2</v>
      </c>
      <c r="CX459">
        <v>38</v>
      </c>
      <c r="CY459">
        <v>38</v>
      </c>
      <c r="CZ459">
        <v>38</v>
      </c>
      <c r="DA459">
        <v>0</v>
      </c>
      <c r="DB459">
        <v>0</v>
      </c>
      <c r="DC459">
        <v>0.5</v>
      </c>
      <c r="DD459">
        <v>0</v>
      </c>
      <c r="DE459">
        <v>0</v>
      </c>
      <c r="DF459">
        <v>0</v>
      </c>
      <c r="DG459">
        <v>0</v>
      </c>
      <c r="DH459">
        <v>0</v>
      </c>
      <c r="DI459">
        <v>0</v>
      </c>
      <c r="DJ459">
        <v>0</v>
      </c>
      <c r="DK459">
        <v>0</v>
      </c>
      <c r="DL459">
        <v>0</v>
      </c>
      <c r="DM459">
        <v>0.02</v>
      </c>
      <c r="DN459">
        <v>0.02</v>
      </c>
      <c r="DO459">
        <v>0</v>
      </c>
      <c r="DP459">
        <v>0</v>
      </c>
      <c r="DQ459">
        <v>0</v>
      </c>
      <c r="DR459">
        <v>0</v>
      </c>
      <c r="DS459">
        <v>0</v>
      </c>
      <c r="DT459">
        <v>0</v>
      </c>
      <c r="DU459">
        <v>0</v>
      </c>
      <c r="DV459">
        <v>1</v>
      </c>
      <c r="DW459">
        <v>4</v>
      </c>
      <c r="DX459">
        <v>0</v>
      </c>
      <c r="DY459">
        <v>1</v>
      </c>
      <c r="DZ459">
        <v>2</v>
      </c>
      <c r="EA459" t="s">
        <v>396</v>
      </c>
      <c r="EB459" t="s">
        <v>396</v>
      </c>
      <c r="EC459" t="s">
        <v>396</v>
      </c>
      <c r="ED459">
        <v>0</v>
      </c>
      <c r="EE459">
        <v>0.1</v>
      </c>
      <c r="EF459">
        <v>2.7</v>
      </c>
      <c r="EG459">
        <v>0</v>
      </c>
      <c r="EH459">
        <v>0.1</v>
      </c>
      <c r="EI459">
        <v>1</v>
      </c>
      <c r="EJ459">
        <v>4.5</v>
      </c>
      <c r="EK459">
        <v>4.8</v>
      </c>
      <c r="EL459">
        <v>6.1</v>
      </c>
      <c r="EM459">
        <v>3.6</v>
      </c>
      <c r="EN459">
        <v>4.8</v>
      </c>
      <c r="EO459">
        <v>5.2</v>
      </c>
      <c r="EP459" t="s">
        <v>396</v>
      </c>
      <c r="EQ459" t="s">
        <v>396</v>
      </c>
      <c r="ER459" t="s">
        <v>396</v>
      </c>
      <c r="ES459" t="s">
        <v>396</v>
      </c>
      <c r="ET459" t="s">
        <v>396</v>
      </c>
      <c r="EU459" t="s">
        <v>396</v>
      </c>
      <c r="EV459">
        <v>6.7</v>
      </c>
      <c r="EW459">
        <v>7.3</v>
      </c>
      <c r="EX459">
        <v>12.7</v>
      </c>
      <c r="EY459" t="s">
        <v>396</v>
      </c>
      <c r="EZ459" t="s">
        <v>396</v>
      </c>
      <c r="FA459" t="s">
        <v>396</v>
      </c>
      <c r="FB459" t="s">
        <v>396</v>
      </c>
      <c r="FC459" t="s">
        <v>396</v>
      </c>
      <c r="FD459" t="s">
        <v>396</v>
      </c>
      <c r="FE459" t="s">
        <v>396</v>
      </c>
      <c r="FF459" t="s">
        <v>396</v>
      </c>
      <c r="FG459" t="s">
        <v>396</v>
      </c>
      <c r="FH459" t="s">
        <v>396</v>
      </c>
      <c r="FI459" t="s">
        <v>396</v>
      </c>
      <c r="FJ459" t="s">
        <v>396</v>
      </c>
      <c r="FK459" t="s">
        <v>396</v>
      </c>
      <c r="FL459" t="s">
        <v>396</v>
      </c>
      <c r="FM459" t="s">
        <v>396</v>
      </c>
      <c r="FN459" t="s">
        <v>396</v>
      </c>
      <c r="FO459" t="s">
        <v>396</v>
      </c>
      <c r="FP459" t="s">
        <v>396</v>
      </c>
      <c r="FQ459" t="s">
        <v>396</v>
      </c>
      <c r="FR459" t="s">
        <v>396</v>
      </c>
      <c r="FS459">
        <v>18140359</v>
      </c>
      <c r="FT459">
        <v>53080354</v>
      </c>
    </row>
    <row r="460" spans="1:176" hidden="1" x14ac:dyDescent="0.25">
      <c r="A460" s="13">
        <f t="shared" si="21"/>
        <v>18140359</v>
      </c>
      <c r="B460" s="13">
        <f t="shared" si="22"/>
        <v>53080355</v>
      </c>
      <c r="C460" s="14" t="str">
        <f>IF(ISNA(VLOOKUP(A460,ComponentTable!E:E,1,0)),"","Use")</f>
        <v/>
      </c>
      <c r="D460" s="14" t="str">
        <f t="shared" si="23"/>
        <v/>
      </c>
      <c r="E460">
        <v>1331</v>
      </c>
      <c r="F460" t="s">
        <v>399</v>
      </c>
      <c r="G460" t="s">
        <v>396</v>
      </c>
      <c r="H460" t="s">
        <v>399</v>
      </c>
      <c r="I460" t="s">
        <v>396</v>
      </c>
      <c r="J460" t="s">
        <v>396</v>
      </c>
      <c r="K460">
        <v>0</v>
      </c>
      <c r="L460">
        <v>0</v>
      </c>
      <c r="M460">
        <v>0</v>
      </c>
      <c r="N460">
        <v>8</v>
      </c>
      <c r="O460">
        <v>13</v>
      </c>
      <c r="P460">
        <v>25</v>
      </c>
      <c r="Q460">
        <v>8</v>
      </c>
      <c r="R460">
        <v>13</v>
      </c>
      <c r="S460">
        <v>25</v>
      </c>
      <c r="T460">
        <v>0</v>
      </c>
      <c r="U460">
        <v>0</v>
      </c>
      <c r="V460">
        <v>0</v>
      </c>
      <c r="W460">
        <v>0</v>
      </c>
      <c r="X460">
        <v>0</v>
      </c>
      <c r="Y460">
        <v>0</v>
      </c>
      <c r="Z460">
        <v>100</v>
      </c>
      <c r="AA460">
        <v>100</v>
      </c>
      <c r="AB460">
        <v>100</v>
      </c>
      <c r="AC460">
        <v>100</v>
      </c>
      <c r="AD460">
        <v>100</v>
      </c>
      <c r="AE460">
        <v>100</v>
      </c>
      <c r="AF460">
        <v>90</v>
      </c>
      <c r="AG460">
        <v>94</v>
      </c>
      <c r="AH460">
        <v>100</v>
      </c>
      <c r="AI460">
        <v>8</v>
      </c>
      <c r="AJ460">
        <v>10</v>
      </c>
      <c r="AK460">
        <v>17</v>
      </c>
      <c r="AL460">
        <v>88</v>
      </c>
      <c r="AM460">
        <v>98</v>
      </c>
      <c r="AN460">
        <v>99.9</v>
      </c>
      <c r="AO460">
        <v>0</v>
      </c>
      <c r="AP460">
        <v>0</v>
      </c>
      <c r="AQ460">
        <v>0.5</v>
      </c>
      <c r="AR460">
        <v>0</v>
      </c>
      <c r="AS460">
        <v>1</v>
      </c>
      <c r="AT460">
        <v>3</v>
      </c>
      <c r="AU460">
        <v>12</v>
      </c>
      <c r="AV460">
        <v>18.100000000000001</v>
      </c>
      <c r="AW460">
        <v>21.5</v>
      </c>
      <c r="AX460">
        <v>55</v>
      </c>
      <c r="AY460">
        <v>64.099999999999994</v>
      </c>
      <c r="AZ460">
        <v>75</v>
      </c>
      <c r="BA460">
        <v>10</v>
      </c>
      <c r="BB460">
        <v>14.8</v>
      </c>
      <c r="BC460">
        <v>20</v>
      </c>
      <c r="BD460">
        <v>0</v>
      </c>
      <c r="BE460">
        <v>1</v>
      </c>
      <c r="BF460">
        <v>9.9</v>
      </c>
      <c r="BG460" t="s">
        <v>396</v>
      </c>
      <c r="BH460">
        <v>0.5</v>
      </c>
      <c r="BI460" t="s">
        <v>396</v>
      </c>
      <c r="BJ460" t="s">
        <v>396</v>
      </c>
      <c r="BK460">
        <v>0.5</v>
      </c>
      <c r="BL460" t="s">
        <v>396</v>
      </c>
      <c r="BM460">
        <v>0.1</v>
      </c>
      <c r="BN460">
        <v>1</v>
      </c>
      <c r="BO460">
        <v>6</v>
      </c>
      <c r="BP460">
        <v>0</v>
      </c>
      <c r="BQ460">
        <v>0</v>
      </c>
      <c r="BR460">
        <v>0</v>
      </c>
      <c r="BS460">
        <v>1</v>
      </c>
      <c r="BT460">
        <v>2.5</v>
      </c>
      <c r="BU460">
        <v>5</v>
      </c>
      <c r="BV460" t="s">
        <v>396</v>
      </c>
      <c r="BW460" t="s">
        <v>396</v>
      </c>
      <c r="BX460" t="s">
        <v>396</v>
      </c>
      <c r="BY460">
        <v>1.51</v>
      </c>
      <c r="BZ460">
        <v>1.54</v>
      </c>
      <c r="CA460">
        <v>1.58</v>
      </c>
      <c r="CB460" t="s">
        <v>396</v>
      </c>
      <c r="CC460" t="s">
        <v>396</v>
      </c>
      <c r="CD460" t="s">
        <v>396</v>
      </c>
      <c r="CE460">
        <v>1.51</v>
      </c>
      <c r="CF460">
        <v>1.54</v>
      </c>
      <c r="CG460">
        <v>1.58</v>
      </c>
      <c r="CH460">
        <v>2.61</v>
      </c>
      <c r="CI460">
        <v>42</v>
      </c>
      <c r="CJ460">
        <v>92</v>
      </c>
      <c r="CK460">
        <v>141</v>
      </c>
      <c r="CL460">
        <v>0.04</v>
      </c>
      <c r="CM460">
        <v>0.08</v>
      </c>
      <c r="CN460">
        <v>0.1</v>
      </c>
      <c r="CO460">
        <v>11.5</v>
      </c>
      <c r="CP460">
        <v>15.1</v>
      </c>
      <c r="CQ460">
        <v>19.3</v>
      </c>
      <c r="CR460">
        <v>7.2</v>
      </c>
      <c r="CS460">
        <v>11.3</v>
      </c>
      <c r="CT460">
        <v>17.2</v>
      </c>
      <c r="CU460">
        <v>1.6</v>
      </c>
      <c r="CV460">
        <v>4.5</v>
      </c>
      <c r="CW460">
        <v>11.7</v>
      </c>
      <c r="CX460">
        <v>37</v>
      </c>
      <c r="CY460">
        <v>39</v>
      </c>
      <c r="CZ460">
        <v>40</v>
      </c>
      <c r="DA460">
        <v>0</v>
      </c>
      <c r="DB460">
        <v>0.1</v>
      </c>
      <c r="DC460">
        <v>0.7</v>
      </c>
      <c r="DD460">
        <v>0</v>
      </c>
      <c r="DE460">
        <v>0</v>
      </c>
      <c r="DF460">
        <v>0</v>
      </c>
      <c r="DG460">
        <v>0</v>
      </c>
      <c r="DH460">
        <v>0</v>
      </c>
      <c r="DI460">
        <v>0</v>
      </c>
      <c r="DJ460">
        <v>0</v>
      </c>
      <c r="DK460">
        <v>0</v>
      </c>
      <c r="DL460">
        <v>0</v>
      </c>
      <c r="DM460">
        <v>0.05</v>
      </c>
      <c r="DN460">
        <v>0.05</v>
      </c>
      <c r="DO460">
        <v>0</v>
      </c>
      <c r="DP460">
        <v>0</v>
      </c>
      <c r="DQ460">
        <v>0</v>
      </c>
      <c r="DR460">
        <v>0</v>
      </c>
      <c r="DS460">
        <v>0</v>
      </c>
      <c r="DT460">
        <v>0</v>
      </c>
      <c r="DU460">
        <v>0</v>
      </c>
      <c r="DV460">
        <v>1</v>
      </c>
      <c r="DW460">
        <v>4</v>
      </c>
      <c r="DX460">
        <v>0</v>
      </c>
      <c r="DY460">
        <v>1</v>
      </c>
      <c r="DZ460">
        <v>2</v>
      </c>
      <c r="EA460" t="s">
        <v>396</v>
      </c>
      <c r="EB460" t="s">
        <v>396</v>
      </c>
      <c r="EC460" t="s">
        <v>396</v>
      </c>
      <c r="ED460">
        <v>0.1</v>
      </c>
      <c r="EE460">
        <v>0.7</v>
      </c>
      <c r="EF460">
        <v>3.7</v>
      </c>
      <c r="EG460">
        <v>0.1</v>
      </c>
      <c r="EH460">
        <v>0.7</v>
      </c>
      <c r="EI460">
        <v>1.2</v>
      </c>
      <c r="EJ460">
        <v>4.5</v>
      </c>
      <c r="EK460">
        <v>4.8</v>
      </c>
      <c r="EL460">
        <v>5</v>
      </c>
      <c r="EM460">
        <v>4.3</v>
      </c>
      <c r="EN460">
        <v>4.8</v>
      </c>
      <c r="EO460">
        <v>4.9000000000000004</v>
      </c>
      <c r="EP460" t="s">
        <v>396</v>
      </c>
      <c r="EQ460" t="s">
        <v>396</v>
      </c>
      <c r="ER460" t="s">
        <v>396</v>
      </c>
      <c r="ES460" t="s">
        <v>396</v>
      </c>
      <c r="ET460" t="s">
        <v>396</v>
      </c>
      <c r="EU460" t="s">
        <v>396</v>
      </c>
      <c r="EV460">
        <v>8.6</v>
      </c>
      <c r="EW460">
        <v>12.2</v>
      </c>
      <c r="EX460">
        <v>21.4</v>
      </c>
      <c r="EY460" t="s">
        <v>396</v>
      </c>
      <c r="EZ460" t="s">
        <v>396</v>
      </c>
      <c r="FA460" t="s">
        <v>396</v>
      </c>
      <c r="FB460" t="s">
        <v>396</v>
      </c>
      <c r="FC460" t="s">
        <v>396</v>
      </c>
      <c r="FD460" t="s">
        <v>396</v>
      </c>
      <c r="FE460" t="s">
        <v>396</v>
      </c>
      <c r="FF460" t="s">
        <v>396</v>
      </c>
      <c r="FG460" t="s">
        <v>396</v>
      </c>
      <c r="FH460" t="s">
        <v>396</v>
      </c>
      <c r="FI460" t="s">
        <v>396</v>
      </c>
      <c r="FJ460" t="s">
        <v>396</v>
      </c>
      <c r="FK460" t="s">
        <v>396</v>
      </c>
      <c r="FL460" t="s">
        <v>396</v>
      </c>
      <c r="FM460" t="s">
        <v>396</v>
      </c>
      <c r="FN460" t="s">
        <v>396</v>
      </c>
      <c r="FO460" t="s">
        <v>396</v>
      </c>
      <c r="FP460" t="s">
        <v>396</v>
      </c>
      <c r="FQ460" t="s">
        <v>396</v>
      </c>
      <c r="FR460" t="s">
        <v>396</v>
      </c>
      <c r="FS460">
        <v>18140359</v>
      </c>
      <c r="FT460">
        <v>53080355</v>
      </c>
    </row>
    <row r="461" spans="1:176" hidden="1" x14ac:dyDescent="0.25">
      <c r="A461" s="13">
        <f t="shared" si="21"/>
        <v>18140359</v>
      </c>
      <c r="B461" s="13">
        <f t="shared" si="22"/>
        <v>53080356</v>
      </c>
      <c r="C461" s="14" t="str">
        <f>IF(ISNA(VLOOKUP(A461,ComponentTable!E:E,1,0)),"","Use")</f>
        <v/>
      </c>
      <c r="D461" s="14" t="str">
        <f t="shared" si="23"/>
        <v/>
      </c>
      <c r="E461">
        <v>1332</v>
      </c>
      <c r="F461" t="s">
        <v>715</v>
      </c>
      <c r="G461" t="s">
        <v>396</v>
      </c>
      <c r="H461" t="s">
        <v>611</v>
      </c>
      <c r="I461" t="s">
        <v>396</v>
      </c>
      <c r="J461" t="s">
        <v>396</v>
      </c>
      <c r="K461">
        <v>40</v>
      </c>
      <c r="L461">
        <v>107</v>
      </c>
      <c r="M461">
        <v>122</v>
      </c>
      <c r="N461">
        <v>50</v>
      </c>
      <c r="O461">
        <v>127</v>
      </c>
      <c r="P461">
        <v>145</v>
      </c>
      <c r="Q461">
        <v>10</v>
      </c>
      <c r="R461">
        <v>20</v>
      </c>
      <c r="S461">
        <v>23</v>
      </c>
      <c r="T461">
        <v>0</v>
      </c>
      <c r="U461">
        <v>0</v>
      </c>
      <c r="V461">
        <v>0</v>
      </c>
      <c r="W461">
        <v>0</v>
      </c>
      <c r="X461">
        <v>0</v>
      </c>
      <c r="Y461">
        <v>0</v>
      </c>
      <c r="Z461">
        <v>100</v>
      </c>
      <c r="AA461">
        <v>100</v>
      </c>
      <c r="AB461">
        <v>100</v>
      </c>
      <c r="AC461">
        <v>100</v>
      </c>
      <c r="AD461">
        <v>100</v>
      </c>
      <c r="AE461">
        <v>100</v>
      </c>
      <c r="AF461">
        <v>76</v>
      </c>
      <c r="AG461">
        <v>87</v>
      </c>
      <c r="AH461">
        <v>97</v>
      </c>
      <c r="AI461">
        <v>37</v>
      </c>
      <c r="AJ461">
        <v>50</v>
      </c>
      <c r="AK461">
        <v>62</v>
      </c>
      <c r="AL461">
        <v>52</v>
      </c>
      <c r="AM461">
        <v>57</v>
      </c>
      <c r="AN461">
        <v>75</v>
      </c>
      <c r="AO461">
        <v>0</v>
      </c>
      <c r="AP461">
        <v>1.3</v>
      </c>
      <c r="AQ461">
        <v>2</v>
      </c>
      <c r="AR461">
        <v>3</v>
      </c>
      <c r="AS461">
        <v>8.4</v>
      </c>
      <c r="AT461">
        <v>13</v>
      </c>
      <c r="AU461">
        <v>10</v>
      </c>
      <c r="AV461">
        <v>15.1</v>
      </c>
      <c r="AW461">
        <v>20</v>
      </c>
      <c r="AX461">
        <v>12</v>
      </c>
      <c r="AY461">
        <v>20.7</v>
      </c>
      <c r="AZ461">
        <v>28</v>
      </c>
      <c r="BA461">
        <v>5</v>
      </c>
      <c r="BB461">
        <v>11.5</v>
      </c>
      <c r="BC461">
        <v>15</v>
      </c>
      <c r="BD461">
        <v>0</v>
      </c>
      <c r="BE461">
        <v>18</v>
      </c>
      <c r="BF461">
        <v>36</v>
      </c>
      <c r="BG461" t="s">
        <v>396</v>
      </c>
      <c r="BH461">
        <v>9</v>
      </c>
      <c r="BI461" t="s">
        <v>396</v>
      </c>
      <c r="BJ461" t="s">
        <v>396</v>
      </c>
      <c r="BK461">
        <v>9</v>
      </c>
      <c r="BL461" t="s">
        <v>396</v>
      </c>
      <c r="BM461">
        <v>12</v>
      </c>
      <c r="BN461">
        <v>25</v>
      </c>
      <c r="BO461">
        <v>35</v>
      </c>
      <c r="BP461">
        <v>0</v>
      </c>
      <c r="BQ461">
        <v>0</v>
      </c>
      <c r="BR461">
        <v>0</v>
      </c>
      <c r="BS461">
        <v>0.25</v>
      </c>
      <c r="BT461">
        <v>0.5</v>
      </c>
      <c r="BU461">
        <v>0.75</v>
      </c>
      <c r="BV461" t="s">
        <v>396</v>
      </c>
      <c r="BW461" t="s">
        <v>396</v>
      </c>
      <c r="BX461" t="s">
        <v>396</v>
      </c>
      <c r="BY461">
        <v>1.57</v>
      </c>
      <c r="BZ461">
        <v>1.6</v>
      </c>
      <c r="CA461">
        <v>1.63</v>
      </c>
      <c r="CB461" t="s">
        <v>396</v>
      </c>
      <c r="CC461" t="s">
        <v>396</v>
      </c>
      <c r="CD461" t="s">
        <v>396</v>
      </c>
      <c r="CE461">
        <v>1.71</v>
      </c>
      <c r="CF461">
        <v>1.74</v>
      </c>
      <c r="CG461">
        <v>1.8</v>
      </c>
      <c r="CH461">
        <v>2.64</v>
      </c>
      <c r="CI461">
        <v>0.42</v>
      </c>
      <c r="CJ461">
        <v>0.96</v>
      </c>
      <c r="CK461">
        <v>1.4117</v>
      </c>
      <c r="CL461">
        <v>0.16</v>
      </c>
      <c r="CM461">
        <v>0.18</v>
      </c>
      <c r="CN461">
        <v>0.2</v>
      </c>
      <c r="CO461" t="s">
        <v>396</v>
      </c>
      <c r="CP461" t="s">
        <v>396</v>
      </c>
      <c r="CQ461" t="s">
        <v>396</v>
      </c>
      <c r="CR461">
        <v>18.2</v>
      </c>
      <c r="CS461">
        <v>25.3</v>
      </c>
      <c r="CT461">
        <v>29.4</v>
      </c>
      <c r="CU461">
        <v>8.4</v>
      </c>
      <c r="CV461">
        <v>17.5</v>
      </c>
      <c r="CW461">
        <v>24.5</v>
      </c>
      <c r="CX461">
        <v>36</v>
      </c>
      <c r="CY461">
        <v>37</v>
      </c>
      <c r="CZ461">
        <v>39</v>
      </c>
      <c r="DA461">
        <v>1.2</v>
      </c>
      <c r="DB461">
        <v>2.8</v>
      </c>
      <c r="DC461">
        <v>4</v>
      </c>
      <c r="DD461">
        <v>22</v>
      </c>
      <c r="DE461">
        <v>34</v>
      </c>
      <c r="DF461">
        <v>43</v>
      </c>
      <c r="DG461">
        <v>6</v>
      </c>
      <c r="DH461">
        <v>16</v>
      </c>
      <c r="DI461">
        <v>23</v>
      </c>
      <c r="DJ461">
        <v>0</v>
      </c>
      <c r="DK461">
        <v>5</v>
      </c>
      <c r="DL461">
        <v>12</v>
      </c>
      <c r="DM461">
        <v>0.28000000000000003</v>
      </c>
      <c r="DN461">
        <v>0.28000000000000003</v>
      </c>
      <c r="DO461">
        <v>0</v>
      </c>
      <c r="DP461">
        <v>0</v>
      </c>
      <c r="DQ461">
        <v>0</v>
      </c>
      <c r="DR461">
        <v>0</v>
      </c>
      <c r="DS461">
        <v>0</v>
      </c>
      <c r="DT461">
        <v>0</v>
      </c>
      <c r="DU461">
        <v>0</v>
      </c>
      <c r="DV461">
        <v>1</v>
      </c>
      <c r="DW461">
        <v>4</v>
      </c>
      <c r="DX461">
        <v>0</v>
      </c>
      <c r="DY461">
        <v>1</v>
      </c>
      <c r="DZ461">
        <v>2</v>
      </c>
      <c r="EA461">
        <v>6.9</v>
      </c>
      <c r="EB461">
        <v>12.7</v>
      </c>
      <c r="EC461">
        <v>16.899999999999999</v>
      </c>
      <c r="ED461" t="s">
        <v>396</v>
      </c>
      <c r="EE461" t="s">
        <v>396</v>
      </c>
      <c r="EF461" t="s">
        <v>396</v>
      </c>
      <c r="EG461">
        <v>0.3</v>
      </c>
      <c r="EH461">
        <v>1.4</v>
      </c>
      <c r="EI461">
        <v>24.9</v>
      </c>
      <c r="EJ461">
        <v>4.2</v>
      </c>
      <c r="EK461">
        <v>6.3</v>
      </c>
      <c r="EL461">
        <v>7.5</v>
      </c>
      <c r="EM461">
        <v>4</v>
      </c>
      <c r="EN461">
        <v>6.3</v>
      </c>
      <c r="EO461">
        <v>6.9</v>
      </c>
      <c r="EP461" t="s">
        <v>396</v>
      </c>
      <c r="EQ461" t="s">
        <v>396</v>
      </c>
      <c r="ER461" t="s">
        <v>396</v>
      </c>
      <c r="ES461" t="s">
        <v>396</v>
      </c>
      <c r="ET461" t="s">
        <v>396</v>
      </c>
      <c r="EU461" t="s">
        <v>396</v>
      </c>
      <c r="EV461">
        <v>3.5</v>
      </c>
      <c r="EW461">
        <v>14.8</v>
      </c>
      <c r="EX461">
        <v>27.2</v>
      </c>
      <c r="EY461" t="s">
        <v>396</v>
      </c>
      <c r="EZ461" t="s">
        <v>396</v>
      </c>
      <c r="FA461" t="s">
        <v>396</v>
      </c>
      <c r="FB461" t="s">
        <v>396</v>
      </c>
      <c r="FC461" t="s">
        <v>396</v>
      </c>
      <c r="FD461" t="s">
        <v>396</v>
      </c>
      <c r="FE461" t="s">
        <v>396</v>
      </c>
      <c r="FF461" t="s">
        <v>396</v>
      </c>
      <c r="FG461" t="s">
        <v>396</v>
      </c>
      <c r="FH461" t="s">
        <v>396</v>
      </c>
      <c r="FI461" t="s">
        <v>396</v>
      </c>
      <c r="FJ461" t="s">
        <v>396</v>
      </c>
      <c r="FK461" t="s">
        <v>396</v>
      </c>
      <c r="FL461" t="s">
        <v>396</v>
      </c>
      <c r="FM461" t="s">
        <v>396</v>
      </c>
      <c r="FN461" t="s">
        <v>396</v>
      </c>
      <c r="FO461" t="s">
        <v>396</v>
      </c>
      <c r="FP461" t="s">
        <v>396</v>
      </c>
      <c r="FQ461" t="s">
        <v>396</v>
      </c>
      <c r="FR461" t="s">
        <v>396</v>
      </c>
      <c r="FS461">
        <v>18140359</v>
      </c>
      <c r="FT461">
        <v>53080356</v>
      </c>
    </row>
    <row r="462" spans="1:176" x14ac:dyDescent="0.25">
      <c r="A462" s="13">
        <f t="shared" si="21"/>
        <v>18140360</v>
      </c>
      <c r="B462" s="13">
        <f t="shared" si="22"/>
        <v>53080357</v>
      </c>
      <c r="C462" s="14" t="str">
        <f>IF(ISNA(VLOOKUP(A462,ComponentTable!E:E,1,0)),"","Use")</f>
        <v>Use</v>
      </c>
      <c r="D462" s="14">
        <f t="shared" si="23"/>
        <v>53080357</v>
      </c>
      <c r="E462">
        <v>1333</v>
      </c>
      <c r="F462" t="s">
        <v>713</v>
      </c>
      <c r="G462" t="s">
        <v>396</v>
      </c>
      <c r="H462" t="s">
        <v>611</v>
      </c>
      <c r="I462" t="s">
        <v>396</v>
      </c>
      <c r="J462" t="s">
        <v>396</v>
      </c>
      <c r="K462">
        <v>7</v>
      </c>
      <c r="L462">
        <v>33</v>
      </c>
      <c r="M462">
        <v>40</v>
      </c>
      <c r="N462">
        <v>10</v>
      </c>
      <c r="O462">
        <v>46</v>
      </c>
      <c r="P462">
        <v>70</v>
      </c>
      <c r="Q462">
        <v>3</v>
      </c>
      <c r="R462">
        <v>13</v>
      </c>
      <c r="S462">
        <v>30</v>
      </c>
      <c r="T462">
        <v>0</v>
      </c>
      <c r="U462">
        <v>0</v>
      </c>
      <c r="V462">
        <v>0</v>
      </c>
      <c r="W462">
        <v>0</v>
      </c>
      <c r="X462">
        <v>0</v>
      </c>
      <c r="Y462">
        <v>0</v>
      </c>
      <c r="Z462">
        <v>100</v>
      </c>
      <c r="AA462">
        <v>100</v>
      </c>
      <c r="AB462">
        <v>100</v>
      </c>
      <c r="AC462">
        <v>100</v>
      </c>
      <c r="AD462">
        <v>100</v>
      </c>
      <c r="AE462">
        <v>100</v>
      </c>
      <c r="AF462">
        <v>88</v>
      </c>
      <c r="AG462">
        <v>94</v>
      </c>
      <c r="AH462">
        <v>100</v>
      </c>
      <c r="AI462">
        <v>10</v>
      </c>
      <c r="AJ462">
        <v>12</v>
      </c>
      <c r="AK462">
        <v>19</v>
      </c>
      <c r="AL462">
        <v>90</v>
      </c>
      <c r="AM462">
        <v>95.9</v>
      </c>
      <c r="AN462">
        <v>99</v>
      </c>
      <c r="AO462">
        <v>0</v>
      </c>
      <c r="AP462">
        <v>0</v>
      </c>
      <c r="AQ462">
        <v>0.5</v>
      </c>
      <c r="AR462">
        <v>0</v>
      </c>
      <c r="AS462">
        <v>1.3</v>
      </c>
      <c r="AT462">
        <v>2</v>
      </c>
      <c r="AU462">
        <v>10</v>
      </c>
      <c r="AV462">
        <v>18</v>
      </c>
      <c r="AW462">
        <v>24</v>
      </c>
      <c r="AX462">
        <v>45</v>
      </c>
      <c r="AY462">
        <v>62.5</v>
      </c>
      <c r="AZ462">
        <v>75</v>
      </c>
      <c r="BA462">
        <v>10</v>
      </c>
      <c r="BB462">
        <v>14.1</v>
      </c>
      <c r="BC462">
        <v>20</v>
      </c>
      <c r="BD462">
        <v>0</v>
      </c>
      <c r="BE462">
        <v>0.6</v>
      </c>
      <c r="BF462">
        <v>9</v>
      </c>
      <c r="BG462" t="s">
        <v>396</v>
      </c>
      <c r="BH462">
        <v>0.3</v>
      </c>
      <c r="BI462" t="s">
        <v>396</v>
      </c>
      <c r="BJ462" t="s">
        <v>396</v>
      </c>
      <c r="BK462">
        <v>0.3</v>
      </c>
      <c r="BL462" t="s">
        <v>396</v>
      </c>
      <c r="BM462">
        <v>1</v>
      </c>
      <c r="BN462">
        <v>3.5</v>
      </c>
      <c r="BO462">
        <v>10</v>
      </c>
      <c r="BP462">
        <v>0</v>
      </c>
      <c r="BQ462">
        <v>0</v>
      </c>
      <c r="BR462">
        <v>0</v>
      </c>
      <c r="BS462">
        <v>0.75</v>
      </c>
      <c r="BT462">
        <v>2.25</v>
      </c>
      <c r="BU462">
        <v>6</v>
      </c>
      <c r="BV462" t="s">
        <v>396</v>
      </c>
      <c r="BW462" t="s">
        <v>396</v>
      </c>
      <c r="BX462" t="s">
        <v>396</v>
      </c>
      <c r="BY462">
        <v>1.53</v>
      </c>
      <c r="BZ462">
        <v>1.54</v>
      </c>
      <c r="CA462">
        <v>1.55</v>
      </c>
      <c r="CB462" t="s">
        <v>396</v>
      </c>
      <c r="CC462" t="s">
        <v>396</v>
      </c>
      <c r="CD462" t="s">
        <v>396</v>
      </c>
      <c r="CE462">
        <v>1.54</v>
      </c>
      <c r="CF462">
        <v>1.55</v>
      </c>
      <c r="CG462">
        <v>1.59</v>
      </c>
      <c r="CH462">
        <v>2.62</v>
      </c>
      <c r="CI462">
        <v>4.2300000000000004</v>
      </c>
      <c r="CJ462">
        <v>28.23</v>
      </c>
      <c r="CK462">
        <v>42.34</v>
      </c>
      <c r="CL462">
        <v>0.12</v>
      </c>
      <c r="CM462">
        <v>0.14000000000000001</v>
      </c>
      <c r="CN462">
        <v>0.16</v>
      </c>
      <c r="CO462">
        <v>12</v>
      </c>
      <c r="CP462">
        <v>16.100000000000001</v>
      </c>
      <c r="CQ462">
        <v>20.9</v>
      </c>
      <c r="CR462">
        <v>7.7</v>
      </c>
      <c r="CS462">
        <v>12.7</v>
      </c>
      <c r="CT462">
        <v>19.600000000000001</v>
      </c>
      <c r="CU462">
        <v>1.9</v>
      </c>
      <c r="CV462">
        <v>5.9</v>
      </c>
      <c r="CW462">
        <v>15.9</v>
      </c>
      <c r="CX462">
        <v>39</v>
      </c>
      <c r="CY462">
        <v>39</v>
      </c>
      <c r="CZ462">
        <v>40</v>
      </c>
      <c r="DA462">
        <v>0</v>
      </c>
      <c r="DB462">
        <v>0.2</v>
      </c>
      <c r="DC462">
        <v>1.1000000000000001</v>
      </c>
      <c r="DD462">
        <v>0</v>
      </c>
      <c r="DE462">
        <v>0</v>
      </c>
      <c r="DF462">
        <v>0</v>
      </c>
      <c r="DG462">
        <v>0</v>
      </c>
      <c r="DH462">
        <v>0</v>
      </c>
      <c r="DI462">
        <v>0</v>
      </c>
      <c r="DJ462">
        <v>0</v>
      </c>
      <c r="DK462">
        <v>0</v>
      </c>
      <c r="DL462">
        <v>0</v>
      </c>
      <c r="DM462">
        <v>0.1</v>
      </c>
      <c r="DN462">
        <v>0.1</v>
      </c>
      <c r="DO462">
        <v>0</v>
      </c>
      <c r="DP462">
        <v>0</v>
      </c>
      <c r="DQ462">
        <v>0</v>
      </c>
      <c r="DR462">
        <v>0</v>
      </c>
      <c r="DS462">
        <v>0</v>
      </c>
      <c r="DT462">
        <v>0</v>
      </c>
      <c r="DU462">
        <v>0</v>
      </c>
      <c r="DV462">
        <v>1</v>
      </c>
      <c r="DW462">
        <v>4</v>
      </c>
      <c r="DX462">
        <v>0</v>
      </c>
      <c r="DY462">
        <v>1</v>
      </c>
      <c r="DZ462">
        <v>2</v>
      </c>
      <c r="EA462" t="s">
        <v>396</v>
      </c>
      <c r="EB462" t="s">
        <v>396</v>
      </c>
      <c r="EC462" t="s">
        <v>396</v>
      </c>
      <c r="ED462">
        <v>0.3</v>
      </c>
      <c r="EE462">
        <v>1.1000000000000001</v>
      </c>
      <c r="EF462">
        <v>5</v>
      </c>
      <c r="EG462">
        <v>0.3</v>
      </c>
      <c r="EH462">
        <v>0.6</v>
      </c>
      <c r="EI462">
        <v>1</v>
      </c>
      <c r="EJ462">
        <v>4</v>
      </c>
      <c r="EK462">
        <v>5.5</v>
      </c>
      <c r="EL462">
        <v>5.6</v>
      </c>
      <c r="EM462">
        <v>4</v>
      </c>
      <c r="EN462">
        <v>5.5</v>
      </c>
      <c r="EO462">
        <v>5.6</v>
      </c>
      <c r="EP462" t="s">
        <v>396</v>
      </c>
      <c r="EQ462" t="s">
        <v>396</v>
      </c>
      <c r="ER462" t="s">
        <v>396</v>
      </c>
      <c r="ES462" t="s">
        <v>396</v>
      </c>
      <c r="ET462" t="s">
        <v>396</v>
      </c>
      <c r="EU462" t="s">
        <v>396</v>
      </c>
      <c r="EV462">
        <v>8.5</v>
      </c>
      <c r="EW462">
        <v>12.4</v>
      </c>
      <c r="EX462">
        <v>25.2</v>
      </c>
      <c r="EY462" t="s">
        <v>396</v>
      </c>
      <c r="EZ462" t="s">
        <v>396</v>
      </c>
      <c r="FA462" t="s">
        <v>396</v>
      </c>
      <c r="FB462" t="s">
        <v>396</v>
      </c>
      <c r="FC462" t="s">
        <v>396</v>
      </c>
      <c r="FD462" t="s">
        <v>396</v>
      </c>
      <c r="FE462" t="s">
        <v>396</v>
      </c>
      <c r="FF462" t="s">
        <v>396</v>
      </c>
      <c r="FG462" t="s">
        <v>396</v>
      </c>
      <c r="FH462" t="s">
        <v>396</v>
      </c>
      <c r="FI462" t="s">
        <v>396</v>
      </c>
      <c r="FJ462" t="s">
        <v>396</v>
      </c>
      <c r="FK462" t="s">
        <v>396</v>
      </c>
      <c r="FL462" t="s">
        <v>396</v>
      </c>
      <c r="FM462" t="s">
        <v>396</v>
      </c>
      <c r="FN462" t="s">
        <v>396</v>
      </c>
      <c r="FO462" t="s">
        <v>396</v>
      </c>
      <c r="FP462" t="s">
        <v>396</v>
      </c>
      <c r="FQ462" t="s">
        <v>396</v>
      </c>
      <c r="FR462" t="s">
        <v>396</v>
      </c>
      <c r="FS462">
        <v>18140360</v>
      </c>
      <c r="FT462">
        <v>53080357</v>
      </c>
    </row>
    <row r="463" spans="1:176" x14ac:dyDescent="0.25">
      <c r="A463" s="13">
        <f t="shared" si="21"/>
        <v>18140360</v>
      </c>
      <c r="B463" s="13">
        <f t="shared" si="22"/>
        <v>53080358</v>
      </c>
      <c r="C463" s="14" t="str">
        <f>IF(ISNA(VLOOKUP(A463,ComponentTable!E:E,1,0)),"","Use")</f>
        <v>Use</v>
      </c>
      <c r="D463" s="14">
        <f t="shared" si="23"/>
        <v>53080358</v>
      </c>
      <c r="E463">
        <v>1334</v>
      </c>
      <c r="F463" t="s">
        <v>743</v>
      </c>
      <c r="G463" t="s">
        <v>396</v>
      </c>
      <c r="H463" t="s">
        <v>740</v>
      </c>
      <c r="I463" t="s">
        <v>396</v>
      </c>
      <c r="J463" t="s">
        <v>396</v>
      </c>
      <c r="K463">
        <v>10</v>
      </c>
      <c r="L463">
        <v>46</v>
      </c>
      <c r="M463">
        <v>70</v>
      </c>
      <c r="N463">
        <v>15</v>
      </c>
      <c r="O463">
        <v>124</v>
      </c>
      <c r="P463">
        <v>150</v>
      </c>
      <c r="Q463">
        <v>5</v>
      </c>
      <c r="R463">
        <v>78</v>
      </c>
      <c r="S463">
        <v>80</v>
      </c>
      <c r="T463">
        <v>0</v>
      </c>
      <c r="U463">
        <v>0</v>
      </c>
      <c r="V463">
        <v>0</v>
      </c>
      <c r="W463">
        <v>0</v>
      </c>
      <c r="X463">
        <v>0</v>
      </c>
      <c r="Y463">
        <v>0</v>
      </c>
      <c r="Z463">
        <v>100</v>
      </c>
      <c r="AA463">
        <v>100</v>
      </c>
      <c r="AB463">
        <v>100</v>
      </c>
      <c r="AC463">
        <v>100</v>
      </c>
      <c r="AD463">
        <v>100</v>
      </c>
      <c r="AE463">
        <v>100</v>
      </c>
      <c r="AF463">
        <v>88</v>
      </c>
      <c r="AG463">
        <v>94</v>
      </c>
      <c r="AH463">
        <v>100</v>
      </c>
      <c r="AI463">
        <v>9</v>
      </c>
      <c r="AJ463">
        <v>12</v>
      </c>
      <c r="AK463">
        <v>18</v>
      </c>
      <c r="AL463">
        <v>90</v>
      </c>
      <c r="AM463">
        <v>96.3</v>
      </c>
      <c r="AN463">
        <v>99</v>
      </c>
      <c r="AO463">
        <v>0</v>
      </c>
      <c r="AP463">
        <v>0</v>
      </c>
      <c r="AQ463">
        <v>0.5</v>
      </c>
      <c r="AR463">
        <v>0</v>
      </c>
      <c r="AS463">
        <v>1.3</v>
      </c>
      <c r="AT463">
        <v>2</v>
      </c>
      <c r="AU463">
        <v>10</v>
      </c>
      <c r="AV463">
        <v>18.100000000000001</v>
      </c>
      <c r="AW463">
        <v>24</v>
      </c>
      <c r="AX463">
        <v>45</v>
      </c>
      <c r="AY463">
        <v>62.8</v>
      </c>
      <c r="AZ463">
        <v>75</v>
      </c>
      <c r="BA463">
        <v>10</v>
      </c>
      <c r="BB463">
        <v>14.1</v>
      </c>
      <c r="BC463">
        <v>20</v>
      </c>
      <c r="BD463">
        <v>0</v>
      </c>
      <c r="BE463">
        <v>0.7</v>
      </c>
      <c r="BF463">
        <v>8.6999999999999993</v>
      </c>
      <c r="BG463" t="s">
        <v>396</v>
      </c>
      <c r="BH463">
        <v>0.4</v>
      </c>
      <c r="BI463" t="s">
        <v>396</v>
      </c>
      <c r="BJ463" t="s">
        <v>396</v>
      </c>
      <c r="BK463">
        <v>0.3</v>
      </c>
      <c r="BL463" t="s">
        <v>396</v>
      </c>
      <c r="BM463">
        <v>1</v>
      </c>
      <c r="BN463">
        <v>3</v>
      </c>
      <c r="BO463">
        <v>8</v>
      </c>
      <c r="BP463">
        <v>0</v>
      </c>
      <c r="BQ463">
        <v>0</v>
      </c>
      <c r="BR463">
        <v>0</v>
      </c>
      <c r="BS463">
        <v>0.12</v>
      </c>
      <c r="BT463">
        <v>0.75</v>
      </c>
      <c r="BU463">
        <v>1.5</v>
      </c>
      <c r="BV463" t="s">
        <v>396</v>
      </c>
      <c r="BW463" t="s">
        <v>396</v>
      </c>
      <c r="BX463" t="s">
        <v>396</v>
      </c>
      <c r="BY463">
        <v>1.53</v>
      </c>
      <c r="BZ463">
        <v>1.59</v>
      </c>
      <c r="CA463">
        <v>1.65</v>
      </c>
      <c r="CB463" t="s">
        <v>396</v>
      </c>
      <c r="CC463" t="s">
        <v>396</v>
      </c>
      <c r="CD463" t="s">
        <v>396</v>
      </c>
      <c r="CE463">
        <v>1.53</v>
      </c>
      <c r="CF463">
        <v>1.59</v>
      </c>
      <c r="CG463">
        <v>1.65</v>
      </c>
      <c r="CH463">
        <v>2.64</v>
      </c>
      <c r="CI463">
        <v>42.34</v>
      </c>
      <c r="CJ463">
        <v>91.74</v>
      </c>
      <c r="CK463">
        <v>141.13999999999999</v>
      </c>
      <c r="CL463">
        <v>0.06</v>
      </c>
      <c r="CM463">
        <v>0.08</v>
      </c>
      <c r="CN463">
        <v>0.1</v>
      </c>
      <c r="CO463">
        <v>10</v>
      </c>
      <c r="CP463">
        <v>14</v>
      </c>
      <c r="CQ463">
        <v>17.600000000000001</v>
      </c>
      <c r="CR463">
        <v>5.7</v>
      </c>
      <c r="CS463">
        <v>10</v>
      </c>
      <c r="CT463">
        <v>14.6</v>
      </c>
      <c r="CU463">
        <v>0.9</v>
      </c>
      <c r="CV463">
        <v>3.4</v>
      </c>
      <c r="CW463">
        <v>8.1</v>
      </c>
      <c r="CX463">
        <v>36</v>
      </c>
      <c r="CY463">
        <v>38</v>
      </c>
      <c r="CZ463">
        <v>40</v>
      </c>
      <c r="DA463">
        <v>0</v>
      </c>
      <c r="DB463">
        <v>0.1</v>
      </c>
      <c r="DC463">
        <v>0.6</v>
      </c>
      <c r="DD463">
        <v>0</v>
      </c>
      <c r="DE463">
        <v>0</v>
      </c>
      <c r="DF463">
        <v>0</v>
      </c>
      <c r="DG463">
        <v>0</v>
      </c>
      <c r="DH463">
        <v>0</v>
      </c>
      <c r="DI463">
        <v>0</v>
      </c>
      <c r="DJ463">
        <v>0</v>
      </c>
      <c r="DK463">
        <v>0</v>
      </c>
      <c r="DL463">
        <v>0</v>
      </c>
      <c r="DM463">
        <v>0.1</v>
      </c>
      <c r="DN463">
        <v>0.1</v>
      </c>
      <c r="DO463">
        <v>0</v>
      </c>
      <c r="DP463">
        <v>0</v>
      </c>
      <c r="DQ463">
        <v>0</v>
      </c>
      <c r="DR463">
        <v>0</v>
      </c>
      <c r="DS463">
        <v>0</v>
      </c>
      <c r="DT463">
        <v>0</v>
      </c>
      <c r="DU463">
        <v>0</v>
      </c>
      <c r="DV463">
        <v>1</v>
      </c>
      <c r="DW463">
        <v>4</v>
      </c>
      <c r="DX463">
        <v>0</v>
      </c>
      <c r="DY463">
        <v>1</v>
      </c>
      <c r="DZ463">
        <v>2</v>
      </c>
      <c r="EA463" t="s">
        <v>396</v>
      </c>
      <c r="EB463" t="s">
        <v>396</v>
      </c>
      <c r="EC463" t="s">
        <v>396</v>
      </c>
      <c r="ED463">
        <v>0.1</v>
      </c>
      <c r="EE463">
        <v>0.7</v>
      </c>
      <c r="EF463">
        <v>2.9</v>
      </c>
      <c r="EG463">
        <v>0.1</v>
      </c>
      <c r="EH463">
        <v>0.5</v>
      </c>
      <c r="EI463">
        <v>0.8</v>
      </c>
      <c r="EJ463">
        <v>4</v>
      </c>
      <c r="EK463">
        <v>5.5</v>
      </c>
      <c r="EL463">
        <v>5.6</v>
      </c>
      <c r="EM463">
        <v>4</v>
      </c>
      <c r="EN463">
        <v>5.5</v>
      </c>
      <c r="EO463">
        <v>5.6</v>
      </c>
      <c r="EP463" t="s">
        <v>396</v>
      </c>
      <c r="EQ463" t="s">
        <v>396</v>
      </c>
      <c r="ER463" t="s">
        <v>396</v>
      </c>
      <c r="ES463" t="s">
        <v>396</v>
      </c>
      <c r="ET463" t="s">
        <v>396</v>
      </c>
      <c r="EU463" t="s">
        <v>396</v>
      </c>
      <c r="EV463">
        <v>7.1</v>
      </c>
      <c r="EW463">
        <v>9.1</v>
      </c>
      <c r="EX463">
        <v>13.9</v>
      </c>
      <c r="EY463" t="s">
        <v>396</v>
      </c>
      <c r="EZ463" t="s">
        <v>396</v>
      </c>
      <c r="FA463" t="s">
        <v>396</v>
      </c>
      <c r="FB463" t="s">
        <v>396</v>
      </c>
      <c r="FC463" t="s">
        <v>396</v>
      </c>
      <c r="FD463" t="s">
        <v>396</v>
      </c>
      <c r="FE463" t="s">
        <v>396</v>
      </c>
      <c r="FF463" t="s">
        <v>396</v>
      </c>
      <c r="FG463" t="s">
        <v>396</v>
      </c>
      <c r="FH463" t="s">
        <v>396</v>
      </c>
      <c r="FI463" t="s">
        <v>396</v>
      </c>
      <c r="FJ463" t="s">
        <v>396</v>
      </c>
      <c r="FK463" t="s">
        <v>396</v>
      </c>
      <c r="FL463" t="s">
        <v>396</v>
      </c>
      <c r="FM463" t="s">
        <v>396</v>
      </c>
      <c r="FN463" t="s">
        <v>396</v>
      </c>
      <c r="FO463" t="s">
        <v>396</v>
      </c>
      <c r="FP463" t="s">
        <v>396</v>
      </c>
      <c r="FQ463" t="s">
        <v>396</v>
      </c>
      <c r="FR463" t="s">
        <v>396</v>
      </c>
      <c r="FS463">
        <v>18140360</v>
      </c>
      <c r="FT463">
        <v>53080358</v>
      </c>
    </row>
    <row r="464" spans="1:176" x14ac:dyDescent="0.25">
      <c r="A464" s="13">
        <f t="shared" si="21"/>
        <v>18140360</v>
      </c>
      <c r="B464" s="13">
        <f t="shared" si="22"/>
        <v>53080359</v>
      </c>
      <c r="C464" s="14" t="str">
        <f>IF(ISNA(VLOOKUP(A464,ComponentTable!E:E,1,0)),"","Use")</f>
        <v>Use</v>
      </c>
      <c r="D464" s="14">
        <f t="shared" si="23"/>
        <v>53080359</v>
      </c>
      <c r="E464">
        <v>1335</v>
      </c>
      <c r="F464" t="s">
        <v>399</v>
      </c>
      <c r="G464" t="s">
        <v>396</v>
      </c>
      <c r="H464" t="s">
        <v>399</v>
      </c>
      <c r="I464" t="s">
        <v>396</v>
      </c>
      <c r="J464" t="s">
        <v>396</v>
      </c>
      <c r="K464">
        <v>0</v>
      </c>
      <c r="L464">
        <v>0</v>
      </c>
      <c r="M464">
        <v>0</v>
      </c>
      <c r="N464">
        <v>5</v>
      </c>
      <c r="O464">
        <v>10</v>
      </c>
      <c r="P464">
        <v>15</v>
      </c>
      <c r="Q464">
        <v>5</v>
      </c>
      <c r="R464">
        <v>10</v>
      </c>
      <c r="S464">
        <v>15</v>
      </c>
      <c r="T464">
        <v>0</v>
      </c>
      <c r="U464">
        <v>0</v>
      </c>
      <c r="V464">
        <v>0</v>
      </c>
      <c r="W464">
        <v>0</v>
      </c>
      <c r="X464">
        <v>0</v>
      </c>
      <c r="Y464">
        <v>0</v>
      </c>
      <c r="Z464">
        <v>100</v>
      </c>
      <c r="AA464">
        <v>100</v>
      </c>
      <c r="AB464">
        <v>100</v>
      </c>
      <c r="AC464">
        <v>100</v>
      </c>
      <c r="AD464">
        <v>100</v>
      </c>
      <c r="AE464">
        <v>100</v>
      </c>
      <c r="AF464">
        <v>89</v>
      </c>
      <c r="AG464">
        <v>94</v>
      </c>
      <c r="AH464">
        <v>100</v>
      </c>
      <c r="AI464">
        <v>8</v>
      </c>
      <c r="AJ464">
        <v>10</v>
      </c>
      <c r="AK464">
        <v>17</v>
      </c>
      <c r="AL464">
        <v>90</v>
      </c>
      <c r="AM464">
        <v>97.9</v>
      </c>
      <c r="AN464">
        <v>99.9</v>
      </c>
      <c r="AO464">
        <v>0</v>
      </c>
      <c r="AP464">
        <v>0</v>
      </c>
      <c r="AQ464">
        <v>0.5</v>
      </c>
      <c r="AR464">
        <v>0</v>
      </c>
      <c r="AS464">
        <v>1.4</v>
      </c>
      <c r="AT464">
        <v>2</v>
      </c>
      <c r="AU464">
        <v>10</v>
      </c>
      <c r="AV464">
        <v>18.399999999999999</v>
      </c>
      <c r="AW464">
        <v>24</v>
      </c>
      <c r="AX464">
        <v>55</v>
      </c>
      <c r="AY464">
        <v>63.8</v>
      </c>
      <c r="AZ464">
        <v>75</v>
      </c>
      <c r="BA464">
        <v>10</v>
      </c>
      <c r="BB464">
        <v>14.3</v>
      </c>
      <c r="BC464">
        <v>20</v>
      </c>
      <c r="BD464">
        <v>0</v>
      </c>
      <c r="BE464">
        <v>0.6</v>
      </c>
      <c r="BF464">
        <v>9.5</v>
      </c>
      <c r="BG464" t="s">
        <v>396</v>
      </c>
      <c r="BH464">
        <v>0.3</v>
      </c>
      <c r="BI464" t="s">
        <v>396</v>
      </c>
      <c r="BJ464" t="s">
        <v>396</v>
      </c>
      <c r="BK464">
        <v>0.3</v>
      </c>
      <c r="BL464" t="s">
        <v>396</v>
      </c>
      <c r="BM464">
        <v>0.1</v>
      </c>
      <c r="BN464">
        <v>1.5</v>
      </c>
      <c r="BO464">
        <v>8</v>
      </c>
      <c r="BP464">
        <v>0</v>
      </c>
      <c r="BQ464">
        <v>0</v>
      </c>
      <c r="BR464">
        <v>0</v>
      </c>
      <c r="BS464">
        <v>1</v>
      </c>
      <c r="BT464">
        <v>2.5</v>
      </c>
      <c r="BU464">
        <v>5</v>
      </c>
      <c r="BV464" t="s">
        <v>396</v>
      </c>
      <c r="BW464" t="s">
        <v>396</v>
      </c>
      <c r="BX464" t="s">
        <v>396</v>
      </c>
      <c r="BY464">
        <v>1.51</v>
      </c>
      <c r="BZ464">
        <v>1.55</v>
      </c>
      <c r="CA464">
        <v>1.59</v>
      </c>
      <c r="CB464" t="s">
        <v>396</v>
      </c>
      <c r="CC464" t="s">
        <v>396</v>
      </c>
      <c r="CD464" t="s">
        <v>396</v>
      </c>
      <c r="CE464">
        <v>1.51</v>
      </c>
      <c r="CF464">
        <v>1.55</v>
      </c>
      <c r="CG464">
        <v>1.59</v>
      </c>
      <c r="CH464">
        <v>2.61</v>
      </c>
      <c r="CI464">
        <v>42.34</v>
      </c>
      <c r="CJ464">
        <v>91.74</v>
      </c>
      <c r="CK464">
        <v>141.13999999999999</v>
      </c>
      <c r="CL464">
        <v>0.06</v>
      </c>
      <c r="CM464">
        <v>0.08</v>
      </c>
      <c r="CN464">
        <v>0.1</v>
      </c>
      <c r="CO464">
        <v>11.5</v>
      </c>
      <c r="CP464">
        <v>15.4</v>
      </c>
      <c r="CQ464">
        <v>19.899999999999999</v>
      </c>
      <c r="CR464">
        <v>7.2</v>
      </c>
      <c r="CS464">
        <v>11.7</v>
      </c>
      <c r="CT464">
        <v>18</v>
      </c>
      <c r="CU464">
        <v>1.6</v>
      </c>
      <c r="CV464">
        <v>4.9000000000000004</v>
      </c>
      <c r="CW464">
        <v>13.2</v>
      </c>
      <c r="CX464">
        <v>37</v>
      </c>
      <c r="CY464">
        <v>39</v>
      </c>
      <c r="CZ464">
        <v>40</v>
      </c>
      <c r="DA464">
        <v>0</v>
      </c>
      <c r="DB464">
        <v>0.1</v>
      </c>
      <c r="DC464">
        <v>0.9</v>
      </c>
      <c r="DD464">
        <v>0</v>
      </c>
      <c r="DE464">
        <v>0</v>
      </c>
      <c r="DF464">
        <v>0</v>
      </c>
      <c r="DG464">
        <v>0</v>
      </c>
      <c r="DH464">
        <v>0</v>
      </c>
      <c r="DI464">
        <v>0</v>
      </c>
      <c r="DJ464">
        <v>0</v>
      </c>
      <c r="DK464">
        <v>0</v>
      </c>
      <c r="DL464">
        <v>0</v>
      </c>
      <c r="DM464">
        <v>0.05</v>
      </c>
      <c r="DN464">
        <v>0.05</v>
      </c>
      <c r="DO464">
        <v>0</v>
      </c>
      <c r="DP464">
        <v>0</v>
      </c>
      <c r="DQ464">
        <v>0</v>
      </c>
      <c r="DR464">
        <v>0</v>
      </c>
      <c r="DS464">
        <v>0</v>
      </c>
      <c r="DT464">
        <v>0</v>
      </c>
      <c r="DU464">
        <v>0</v>
      </c>
      <c r="DV464">
        <v>1</v>
      </c>
      <c r="DW464">
        <v>4</v>
      </c>
      <c r="DX464">
        <v>0</v>
      </c>
      <c r="DY464">
        <v>1</v>
      </c>
      <c r="DZ464">
        <v>2</v>
      </c>
      <c r="EA464" t="s">
        <v>396</v>
      </c>
      <c r="EB464" t="s">
        <v>396</v>
      </c>
      <c r="EC464" t="s">
        <v>396</v>
      </c>
      <c r="ED464">
        <v>0.1</v>
      </c>
      <c r="EE464">
        <v>0.7</v>
      </c>
      <c r="EF464">
        <v>4.3</v>
      </c>
      <c r="EG464">
        <v>0.1</v>
      </c>
      <c r="EH464">
        <v>0.7</v>
      </c>
      <c r="EI464">
        <v>1.1000000000000001</v>
      </c>
      <c r="EJ464">
        <v>4</v>
      </c>
      <c r="EK464">
        <v>5.5</v>
      </c>
      <c r="EL464">
        <v>5.6</v>
      </c>
      <c r="EM464">
        <v>4</v>
      </c>
      <c r="EN464">
        <v>5.5</v>
      </c>
      <c r="EO464">
        <v>5.6</v>
      </c>
      <c r="EP464" t="s">
        <v>396</v>
      </c>
      <c r="EQ464" t="s">
        <v>396</v>
      </c>
      <c r="ER464" t="s">
        <v>396</v>
      </c>
      <c r="ES464" t="s">
        <v>396</v>
      </c>
      <c r="ET464" t="s">
        <v>396</v>
      </c>
      <c r="EU464" t="s">
        <v>396</v>
      </c>
      <c r="EV464">
        <v>8.6</v>
      </c>
      <c r="EW464">
        <v>12.2</v>
      </c>
      <c r="EX464">
        <v>22.4</v>
      </c>
      <c r="EY464" t="s">
        <v>396</v>
      </c>
      <c r="EZ464" t="s">
        <v>396</v>
      </c>
      <c r="FA464" t="s">
        <v>396</v>
      </c>
      <c r="FB464" t="s">
        <v>396</v>
      </c>
      <c r="FC464" t="s">
        <v>396</v>
      </c>
      <c r="FD464" t="s">
        <v>396</v>
      </c>
      <c r="FE464" t="s">
        <v>396</v>
      </c>
      <c r="FF464" t="s">
        <v>396</v>
      </c>
      <c r="FG464" t="s">
        <v>396</v>
      </c>
      <c r="FH464" t="s">
        <v>396</v>
      </c>
      <c r="FI464" t="s">
        <v>396</v>
      </c>
      <c r="FJ464" t="s">
        <v>396</v>
      </c>
      <c r="FK464" t="s">
        <v>396</v>
      </c>
      <c r="FL464" t="s">
        <v>396</v>
      </c>
      <c r="FM464" t="s">
        <v>396</v>
      </c>
      <c r="FN464" t="s">
        <v>396</v>
      </c>
      <c r="FO464" t="s">
        <v>396</v>
      </c>
      <c r="FP464" t="s">
        <v>396</v>
      </c>
      <c r="FQ464" t="s">
        <v>396</v>
      </c>
      <c r="FR464" t="s">
        <v>396</v>
      </c>
      <c r="FS464">
        <v>18140360</v>
      </c>
      <c r="FT464">
        <v>53080359</v>
      </c>
    </row>
    <row r="465" spans="1:176" x14ac:dyDescent="0.25">
      <c r="A465" s="13">
        <f t="shared" si="21"/>
        <v>18140360</v>
      </c>
      <c r="B465" s="13">
        <f t="shared" si="22"/>
        <v>53080360</v>
      </c>
      <c r="C465" s="14" t="str">
        <f>IF(ISNA(VLOOKUP(A465,ComponentTable!E:E,1,0)),"","Use")</f>
        <v>Use</v>
      </c>
      <c r="D465" s="14">
        <f t="shared" si="23"/>
        <v>53080360</v>
      </c>
      <c r="E465">
        <v>1336</v>
      </c>
      <c r="F465" t="s">
        <v>704</v>
      </c>
      <c r="G465" t="s">
        <v>396</v>
      </c>
      <c r="H465" t="s">
        <v>704</v>
      </c>
      <c r="I465" t="s">
        <v>396</v>
      </c>
      <c r="J465" t="s">
        <v>396</v>
      </c>
      <c r="K465">
        <v>15</v>
      </c>
      <c r="L465">
        <v>124</v>
      </c>
      <c r="M465">
        <v>150</v>
      </c>
      <c r="N465">
        <v>25</v>
      </c>
      <c r="O465">
        <v>203</v>
      </c>
      <c r="P465">
        <v>203</v>
      </c>
      <c r="Q465">
        <v>10</v>
      </c>
      <c r="R465">
        <v>79</v>
      </c>
      <c r="S465">
        <v>85</v>
      </c>
      <c r="T465">
        <v>0</v>
      </c>
      <c r="U465">
        <v>0</v>
      </c>
      <c r="V465">
        <v>0</v>
      </c>
      <c r="W465">
        <v>0</v>
      </c>
      <c r="X465">
        <v>0</v>
      </c>
      <c r="Y465">
        <v>0</v>
      </c>
      <c r="Z465">
        <v>100</v>
      </c>
      <c r="AA465">
        <v>100</v>
      </c>
      <c r="AB465">
        <v>100</v>
      </c>
      <c r="AC465">
        <v>100</v>
      </c>
      <c r="AD465">
        <v>100</v>
      </c>
      <c r="AE465">
        <v>100</v>
      </c>
      <c r="AF465">
        <v>87</v>
      </c>
      <c r="AG465">
        <v>94</v>
      </c>
      <c r="AH465">
        <v>100</v>
      </c>
      <c r="AI465">
        <v>8</v>
      </c>
      <c r="AJ465">
        <v>10</v>
      </c>
      <c r="AK465">
        <v>15</v>
      </c>
      <c r="AL465">
        <v>92</v>
      </c>
      <c r="AM465">
        <v>97.9</v>
      </c>
      <c r="AN465">
        <v>99.5</v>
      </c>
      <c r="AO465">
        <v>0</v>
      </c>
      <c r="AP465">
        <v>0</v>
      </c>
      <c r="AQ465">
        <v>0.5</v>
      </c>
      <c r="AR465">
        <v>0</v>
      </c>
      <c r="AS465">
        <v>1.4</v>
      </c>
      <c r="AT465">
        <v>2</v>
      </c>
      <c r="AU465">
        <v>10</v>
      </c>
      <c r="AV465">
        <v>18.399999999999999</v>
      </c>
      <c r="AW465">
        <v>24</v>
      </c>
      <c r="AX465">
        <v>45</v>
      </c>
      <c r="AY465">
        <v>63.8</v>
      </c>
      <c r="AZ465">
        <v>75</v>
      </c>
      <c r="BA465">
        <v>10</v>
      </c>
      <c r="BB465">
        <v>14.3</v>
      </c>
      <c r="BC465">
        <v>20</v>
      </c>
      <c r="BD465">
        <v>0</v>
      </c>
      <c r="BE465">
        <v>0.6</v>
      </c>
      <c r="BF465">
        <v>6.6</v>
      </c>
      <c r="BG465" t="s">
        <v>396</v>
      </c>
      <c r="BH465">
        <v>0.3</v>
      </c>
      <c r="BI465" t="s">
        <v>396</v>
      </c>
      <c r="BJ465" t="s">
        <v>396</v>
      </c>
      <c r="BK465">
        <v>0.3</v>
      </c>
      <c r="BL465" t="s">
        <v>396</v>
      </c>
      <c r="BM465">
        <v>0.5</v>
      </c>
      <c r="BN465">
        <v>1.5</v>
      </c>
      <c r="BO465">
        <v>5</v>
      </c>
      <c r="BP465">
        <v>0</v>
      </c>
      <c r="BQ465">
        <v>0</v>
      </c>
      <c r="BR465">
        <v>0</v>
      </c>
      <c r="BS465">
        <v>0.12</v>
      </c>
      <c r="BT465">
        <v>0.25</v>
      </c>
      <c r="BU465">
        <v>0.5</v>
      </c>
      <c r="BV465" t="s">
        <v>396</v>
      </c>
      <c r="BW465" t="s">
        <v>396</v>
      </c>
      <c r="BX465" t="s">
        <v>396</v>
      </c>
      <c r="BY465">
        <v>1.54</v>
      </c>
      <c r="BZ465">
        <v>1.56</v>
      </c>
      <c r="CA465">
        <v>1.59</v>
      </c>
      <c r="CB465" t="s">
        <v>396</v>
      </c>
      <c r="CC465" t="s">
        <v>396</v>
      </c>
      <c r="CD465" t="s">
        <v>396</v>
      </c>
      <c r="CE465">
        <v>1.54</v>
      </c>
      <c r="CF465">
        <v>1.56</v>
      </c>
      <c r="CG465">
        <v>1.59</v>
      </c>
      <c r="CH465">
        <v>2.65</v>
      </c>
      <c r="CI465">
        <v>42.34</v>
      </c>
      <c r="CJ465">
        <v>91.74</v>
      </c>
      <c r="CK465">
        <v>141.13999999999999</v>
      </c>
      <c r="CL465">
        <v>0.06</v>
      </c>
      <c r="CM465">
        <v>0.08</v>
      </c>
      <c r="CN465">
        <v>0.1</v>
      </c>
      <c r="CO465">
        <v>8.6999999999999993</v>
      </c>
      <c r="CP465">
        <v>11.2</v>
      </c>
      <c r="CQ465">
        <v>14.9</v>
      </c>
      <c r="CR465">
        <v>4.5</v>
      </c>
      <c r="CS465">
        <v>6.9</v>
      </c>
      <c r="CT465">
        <v>11.1</v>
      </c>
      <c r="CU465">
        <v>0.5</v>
      </c>
      <c r="CV465">
        <v>1.5</v>
      </c>
      <c r="CW465">
        <v>4.4000000000000004</v>
      </c>
      <c r="CX465">
        <v>38</v>
      </c>
      <c r="CY465">
        <v>39</v>
      </c>
      <c r="CZ465">
        <v>40</v>
      </c>
      <c r="DA465">
        <v>0</v>
      </c>
      <c r="DB465">
        <v>0</v>
      </c>
      <c r="DC465">
        <v>0.4</v>
      </c>
      <c r="DD465">
        <v>0</v>
      </c>
      <c r="DE465">
        <v>0</v>
      </c>
      <c r="DF465">
        <v>0</v>
      </c>
      <c r="DG465">
        <v>0</v>
      </c>
      <c r="DH465">
        <v>0</v>
      </c>
      <c r="DI465">
        <v>0</v>
      </c>
      <c r="DJ465">
        <v>0</v>
      </c>
      <c r="DK465">
        <v>0</v>
      </c>
      <c r="DL465">
        <v>0</v>
      </c>
      <c r="DM465">
        <v>0.02</v>
      </c>
      <c r="DN465">
        <v>0.02</v>
      </c>
      <c r="DO465">
        <v>0</v>
      </c>
      <c r="DP465">
        <v>0</v>
      </c>
      <c r="DQ465">
        <v>0</v>
      </c>
      <c r="DR465">
        <v>0</v>
      </c>
      <c r="DS465">
        <v>0</v>
      </c>
      <c r="DT465">
        <v>0</v>
      </c>
      <c r="DU465">
        <v>0</v>
      </c>
      <c r="DV465">
        <v>1</v>
      </c>
      <c r="DW465">
        <v>4</v>
      </c>
      <c r="DX465">
        <v>0</v>
      </c>
      <c r="DY465">
        <v>1</v>
      </c>
      <c r="DZ465">
        <v>2</v>
      </c>
      <c r="EA465">
        <v>0.5</v>
      </c>
      <c r="EB465">
        <v>1.3</v>
      </c>
      <c r="EC465">
        <v>3.5</v>
      </c>
      <c r="ED465" t="s">
        <v>396</v>
      </c>
      <c r="EE465" t="s">
        <v>396</v>
      </c>
      <c r="EF465" t="s">
        <v>396</v>
      </c>
      <c r="EG465">
        <v>0.1</v>
      </c>
      <c r="EH465">
        <v>0.2</v>
      </c>
      <c r="EI465">
        <v>0.6</v>
      </c>
      <c r="EJ465">
        <v>4</v>
      </c>
      <c r="EK465">
        <v>5.6</v>
      </c>
      <c r="EL465">
        <v>5.6</v>
      </c>
      <c r="EM465">
        <v>4</v>
      </c>
      <c r="EN465">
        <v>5.6</v>
      </c>
      <c r="EO465">
        <v>5.6</v>
      </c>
      <c r="EP465" t="s">
        <v>396</v>
      </c>
      <c r="EQ465" t="s">
        <v>396</v>
      </c>
      <c r="ER465" t="s">
        <v>396</v>
      </c>
      <c r="ES465" t="s">
        <v>396</v>
      </c>
      <c r="ET465" t="s">
        <v>396</v>
      </c>
      <c r="EU465" t="s">
        <v>396</v>
      </c>
      <c r="EV465">
        <v>2.2000000000000002</v>
      </c>
      <c r="EW465">
        <v>3.3</v>
      </c>
      <c r="EX465">
        <v>11.5</v>
      </c>
      <c r="EY465" t="s">
        <v>396</v>
      </c>
      <c r="EZ465" t="s">
        <v>396</v>
      </c>
      <c r="FA465" t="s">
        <v>396</v>
      </c>
      <c r="FB465" t="s">
        <v>396</v>
      </c>
      <c r="FC465" t="s">
        <v>396</v>
      </c>
      <c r="FD465" t="s">
        <v>396</v>
      </c>
      <c r="FE465" t="s">
        <v>396</v>
      </c>
      <c r="FF465" t="s">
        <v>396</v>
      </c>
      <c r="FG465" t="s">
        <v>396</v>
      </c>
      <c r="FH465" t="s">
        <v>396</v>
      </c>
      <c r="FI465" t="s">
        <v>396</v>
      </c>
      <c r="FJ465" t="s">
        <v>396</v>
      </c>
      <c r="FK465" t="s">
        <v>396</v>
      </c>
      <c r="FL465" t="s">
        <v>396</v>
      </c>
      <c r="FM465" t="s">
        <v>396</v>
      </c>
      <c r="FN465" t="s">
        <v>396</v>
      </c>
      <c r="FO465" t="s">
        <v>396</v>
      </c>
      <c r="FP465" t="s">
        <v>396</v>
      </c>
      <c r="FQ465" t="s">
        <v>396</v>
      </c>
      <c r="FR465" t="s">
        <v>396</v>
      </c>
      <c r="FS465">
        <v>18140360</v>
      </c>
      <c r="FT465">
        <v>53080360</v>
      </c>
    </row>
    <row r="466" spans="1:176" x14ac:dyDescent="0.25">
      <c r="A466" s="13">
        <f t="shared" si="21"/>
        <v>18140360</v>
      </c>
      <c r="B466" s="13">
        <f t="shared" si="22"/>
        <v>53080361</v>
      </c>
      <c r="C466" s="14" t="str">
        <f>IF(ISNA(VLOOKUP(A466,ComponentTable!E:E,1,0)),"","Use")</f>
        <v>Use</v>
      </c>
      <c r="D466" s="14">
        <f t="shared" si="23"/>
        <v>53080361</v>
      </c>
      <c r="E466">
        <v>1337</v>
      </c>
      <c r="F466" t="s">
        <v>702</v>
      </c>
      <c r="G466" t="s">
        <v>396</v>
      </c>
      <c r="H466" t="s">
        <v>702</v>
      </c>
      <c r="I466" t="s">
        <v>396</v>
      </c>
      <c r="J466" t="s">
        <v>396</v>
      </c>
      <c r="K466">
        <v>5</v>
      </c>
      <c r="L466">
        <v>10</v>
      </c>
      <c r="M466">
        <v>15</v>
      </c>
      <c r="N466">
        <v>7</v>
      </c>
      <c r="O466">
        <v>33</v>
      </c>
      <c r="P466">
        <v>40</v>
      </c>
      <c r="Q466">
        <v>2</v>
      </c>
      <c r="R466">
        <v>23</v>
      </c>
      <c r="S466">
        <v>25</v>
      </c>
      <c r="T466">
        <v>0</v>
      </c>
      <c r="U466">
        <v>0</v>
      </c>
      <c r="V466">
        <v>0</v>
      </c>
      <c r="W466">
        <v>0</v>
      </c>
      <c r="X466">
        <v>0</v>
      </c>
      <c r="Y466">
        <v>0</v>
      </c>
      <c r="Z466">
        <v>100</v>
      </c>
      <c r="AA466">
        <v>100</v>
      </c>
      <c r="AB466">
        <v>100</v>
      </c>
      <c r="AC466">
        <v>100</v>
      </c>
      <c r="AD466">
        <v>100</v>
      </c>
      <c r="AE466">
        <v>100</v>
      </c>
      <c r="AF466">
        <v>87</v>
      </c>
      <c r="AG466">
        <v>94</v>
      </c>
      <c r="AH466">
        <v>100</v>
      </c>
      <c r="AI466">
        <v>8</v>
      </c>
      <c r="AJ466">
        <v>10</v>
      </c>
      <c r="AK466">
        <v>16</v>
      </c>
      <c r="AL466">
        <v>90</v>
      </c>
      <c r="AM466">
        <v>98</v>
      </c>
      <c r="AN466">
        <v>99.9</v>
      </c>
      <c r="AO466">
        <v>0</v>
      </c>
      <c r="AP466">
        <v>0</v>
      </c>
      <c r="AQ466">
        <v>0.5</v>
      </c>
      <c r="AR466">
        <v>0</v>
      </c>
      <c r="AS466">
        <v>1</v>
      </c>
      <c r="AT466">
        <v>2</v>
      </c>
      <c r="AU466">
        <v>10</v>
      </c>
      <c r="AV466">
        <v>18.100000000000001</v>
      </c>
      <c r="AW466">
        <v>24</v>
      </c>
      <c r="AX466">
        <v>45</v>
      </c>
      <c r="AY466">
        <v>64.099999999999994</v>
      </c>
      <c r="AZ466">
        <v>75</v>
      </c>
      <c r="BA466">
        <v>10</v>
      </c>
      <c r="BB466">
        <v>14.8</v>
      </c>
      <c r="BC466">
        <v>20</v>
      </c>
      <c r="BD466">
        <v>0</v>
      </c>
      <c r="BE466">
        <v>1</v>
      </c>
      <c r="BF466">
        <v>9.4</v>
      </c>
      <c r="BG466" t="s">
        <v>396</v>
      </c>
      <c r="BH466">
        <v>0.5</v>
      </c>
      <c r="BI466" t="s">
        <v>396</v>
      </c>
      <c r="BJ466" t="s">
        <v>396</v>
      </c>
      <c r="BK466">
        <v>0.5</v>
      </c>
      <c r="BL466" t="s">
        <v>396</v>
      </c>
      <c r="BM466">
        <v>0.1</v>
      </c>
      <c r="BN466">
        <v>1</v>
      </c>
      <c r="BO466">
        <v>7</v>
      </c>
      <c r="BP466">
        <v>0</v>
      </c>
      <c r="BQ466">
        <v>0</v>
      </c>
      <c r="BR466">
        <v>0</v>
      </c>
      <c r="BS466">
        <v>0.12</v>
      </c>
      <c r="BT466">
        <v>0.5</v>
      </c>
      <c r="BU466">
        <v>1</v>
      </c>
      <c r="BV466" t="s">
        <v>396</v>
      </c>
      <c r="BW466" t="s">
        <v>396</v>
      </c>
      <c r="BX466" t="s">
        <v>396</v>
      </c>
      <c r="BY466">
        <v>1.57</v>
      </c>
      <c r="BZ466">
        <v>1.58</v>
      </c>
      <c r="CA466">
        <v>1.6</v>
      </c>
      <c r="CB466" t="s">
        <v>396</v>
      </c>
      <c r="CC466" t="s">
        <v>396</v>
      </c>
      <c r="CD466" t="s">
        <v>396</v>
      </c>
      <c r="CE466">
        <v>1.57</v>
      </c>
      <c r="CF466">
        <v>1.58</v>
      </c>
      <c r="CG466">
        <v>1.61</v>
      </c>
      <c r="CH466">
        <v>2.64</v>
      </c>
      <c r="CI466">
        <v>42.34</v>
      </c>
      <c r="CJ466">
        <v>91.74</v>
      </c>
      <c r="CK466">
        <v>141.13999999999999</v>
      </c>
      <c r="CL466">
        <v>0.06</v>
      </c>
      <c r="CM466">
        <v>0.08</v>
      </c>
      <c r="CN466">
        <v>0.1</v>
      </c>
      <c r="CO466">
        <v>7.2</v>
      </c>
      <c r="CP466">
        <v>11.3</v>
      </c>
      <c r="CQ466">
        <v>16.600000000000001</v>
      </c>
      <c r="CR466">
        <v>3.3</v>
      </c>
      <c r="CS466">
        <v>7</v>
      </c>
      <c r="CT466">
        <v>13.4</v>
      </c>
      <c r="CU466">
        <v>0.3</v>
      </c>
      <c r="CV466">
        <v>1.5</v>
      </c>
      <c r="CW466">
        <v>6.6</v>
      </c>
      <c r="CX466">
        <v>37</v>
      </c>
      <c r="CY466">
        <v>38</v>
      </c>
      <c r="CZ466">
        <v>39</v>
      </c>
      <c r="DA466">
        <v>0</v>
      </c>
      <c r="DB466">
        <v>0</v>
      </c>
      <c r="DC466">
        <v>0.7</v>
      </c>
      <c r="DD466">
        <v>0</v>
      </c>
      <c r="DE466">
        <v>0</v>
      </c>
      <c r="DF466">
        <v>0</v>
      </c>
      <c r="DG466">
        <v>0</v>
      </c>
      <c r="DH466">
        <v>0</v>
      </c>
      <c r="DI466">
        <v>0</v>
      </c>
      <c r="DJ466">
        <v>0</v>
      </c>
      <c r="DK466">
        <v>0</v>
      </c>
      <c r="DL466">
        <v>0</v>
      </c>
      <c r="DM466">
        <v>0.05</v>
      </c>
      <c r="DN466">
        <v>0.05</v>
      </c>
      <c r="DO466">
        <v>0</v>
      </c>
      <c r="DP466">
        <v>0</v>
      </c>
      <c r="DQ466">
        <v>0</v>
      </c>
      <c r="DR466">
        <v>0</v>
      </c>
      <c r="DS466">
        <v>0</v>
      </c>
      <c r="DT466">
        <v>0</v>
      </c>
      <c r="DU466">
        <v>0</v>
      </c>
      <c r="DV466">
        <v>1</v>
      </c>
      <c r="DW466">
        <v>4</v>
      </c>
      <c r="DX466">
        <v>0</v>
      </c>
      <c r="DY466">
        <v>1</v>
      </c>
      <c r="DZ466">
        <v>2</v>
      </c>
      <c r="EA466" t="s">
        <v>396</v>
      </c>
      <c r="EB466" t="s">
        <v>396</v>
      </c>
      <c r="EC466" t="s">
        <v>396</v>
      </c>
      <c r="ED466">
        <v>0</v>
      </c>
      <c r="EE466">
        <v>0.2</v>
      </c>
      <c r="EF466">
        <v>3.3</v>
      </c>
      <c r="EG466">
        <v>0</v>
      </c>
      <c r="EH466">
        <v>0.2</v>
      </c>
      <c r="EI466">
        <v>1</v>
      </c>
      <c r="EJ466">
        <v>4</v>
      </c>
      <c r="EK466">
        <v>5.5</v>
      </c>
      <c r="EL466">
        <v>5.6</v>
      </c>
      <c r="EM466">
        <v>4</v>
      </c>
      <c r="EN466">
        <v>5.5</v>
      </c>
      <c r="EO466">
        <v>5.6</v>
      </c>
      <c r="EP466" t="s">
        <v>396</v>
      </c>
      <c r="EQ466" t="s">
        <v>396</v>
      </c>
      <c r="ER466" t="s">
        <v>396</v>
      </c>
      <c r="ES466" t="s">
        <v>396</v>
      </c>
      <c r="ET466" t="s">
        <v>396</v>
      </c>
      <c r="EU466" t="s">
        <v>396</v>
      </c>
      <c r="EV466">
        <v>6.9</v>
      </c>
      <c r="EW466">
        <v>7.9</v>
      </c>
      <c r="EX466">
        <v>13.7</v>
      </c>
      <c r="EY466" t="s">
        <v>396</v>
      </c>
      <c r="EZ466" t="s">
        <v>396</v>
      </c>
      <c r="FA466" t="s">
        <v>396</v>
      </c>
      <c r="FB466" t="s">
        <v>396</v>
      </c>
      <c r="FC466" t="s">
        <v>396</v>
      </c>
      <c r="FD466" t="s">
        <v>396</v>
      </c>
      <c r="FE466" t="s">
        <v>396</v>
      </c>
      <c r="FF466" t="s">
        <v>396</v>
      </c>
      <c r="FG466" t="s">
        <v>396</v>
      </c>
      <c r="FH466" t="s">
        <v>396</v>
      </c>
      <c r="FI466" t="s">
        <v>396</v>
      </c>
      <c r="FJ466" t="s">
        <v>396</v>
      </c>
      <c r="FK466" t="s">
        <v>396</v>
      </c>
      <c r="FL466" t="s">
        <v>396</v>
      </c>
      <c r="FM466" t="s">
        <v>396</v>
      </c>
      <c r="FN466" t="s">
        <v>396</v>
      </c>
      <c r="FO466" t="s">
        <v>396</v>
      </c>
      <c r="FP466" t="s">
        <v>396</v>
      </c>
      <c r="FQ466" t="s">
        <v>396</v>
      </c>
      <c r="FR466" t="s">
        <v>396</v>
      </c>
      <c r="FS466">
        <v>18140360</v>
      </c>
      <c r="FT466">
        <v>53080361</v>
      </c>
    </row>
    <row r="467" spans="1:176" hidden="1" x14ac:dyDescent="0.25">
      <c r="A467" s="13">
        <f t="shared" si="21"/>
        <v>18140361</v>
      </c>
      <c r="B467" s="13">
        <f t="shared" si="22"/>
        <v>53080362</v>
      </c>
      <c r="C467" s="14" t="str">
        <f>IF(ISNA(VLOOKUP(A467,ComponentTable!E:E,1,0)),"","Use")</f>
        <v/>
      </c>
      <c r="D467" s="14" t="str">
        <f t="shared" si="23"/>
        <v/>
      </c>
      <c r="E467">
        <v>1338</v>
      </c>
      <c r="F467" t="s">
        <v>399</v>
      </c>
      <c r="G467" t="s">
        <v>396</v>
      </c>
      <c r="H467" t="s">
        <v>399</v>
      </c>
      <c r="I467" t="s">
        <v>396</v>
      </c>
      <c r="J467" t="s">
        <v>396</v>
      </c>
      <c r="K467">
        <v>0</v>
      </c>
      <c r="L467">
        <v>0</v>
      </c>
      <c r="M467">
        <v>0</v>
      </c>
      <c r="N467">
        <v>25</v>
      </c>
      <c r="O467">
        <v>61</v>
      </c>
      <c r="P467">
        <v>61</v>
      </c>
      <c r="Q467">
        <v>25</v>
      </c>
      <c r="R467">
        <v>61</v>
      </c>
      <c r="S467">
        <v>61</v>
      </c>
      <c r="T467">
        <v>0</v>
      </c>
      <c r="U467">
        <v>0</v>
      </c>
      <c r="V467">
        <v>0</v>
      </c>
      <c r="W467">
        <v>0</v>
      </c>
      <c r="X467">
        <v>0</v>
      </c>
      <c r="Y467">
        <v>0</v>
      </c>
      <c r="Z467">
        <v>100</v>
      </c>
      <c r="AA467">
        <v>100</v>
      </c>
      <c r="AB467">
        <v>100</v>
      </c>
      <c r="AC467">
        <v>100</v>
      </c>
      <c r="AD467">
        <v>100</v>
      </c>
      <c r="AE467">
        <v>100</v>
      </c>
      <c r="AF467">
        <v>89</v>
      </c>
      <c r="AG467">
        <v>95</v>
      </c>
      <c r="AH467">
        <v>100</v>
      </c>
      <c r="AI467">
        <v>10</v>
      </c>
      <c r="AJ467">
        <v>13</v>
      </c>
      <c r="AK467">
        <v>19</v>
      </c>
      <c r="AL467">
        <v>90</v>
      </c>
      <c r="AM467">
        <v>95</v>
      </c>
      <c r="AN467">
        <v>99.9</v>
      </c>
      <c r="AO467">
        <v>0</v>
      </c>
      <c r="AP467">
        <v>0</v>
      </c>
      <c r="AQ467">
        <v>0.5</v>
      </c>
      <c r="AR467">
        <v>0</v>
      </c>
      <c r="AS467">
        <v>0.9</v>
      </c>
      <c r="AT467">
        <v>1.5</v>
      </c>
      <c r="AU467">
        <v>10</v>
      </c>
      <c r="AV467">
        <v>17.600000000000001</v>
      </c>
      <c r="AW467">
        <v>22</v>
      </c>
      <c r="AX467">
        <v>50</v>
      </c>
      <c r="AY467">
        <v>62.1</v>
      </c>
      <c r="AZ467">
        <v>70</v>
      </c>
      <c r="BA467">
        <v>10</v>
      </c>
      <c r="BB467">
        <v>14.4</v>
      </c>
      <c r="BC467">
        <v>20</v>
      </c>
      <c r="BD467">
        <v>0</v>
      </c>
      <c r="BE467">
        <v>1</v>
      </c>
      <c r="BF467">
        <v>9.9</v>
      </c>
      <c r="BG467" t="s">
        <v>396</v>
      </c>
      <c r="BH467">
        <v>0.5</v>
      </c>
      <c r="BI467" t="s">
        <v>396</v>
      </c>
      <c r="BJ467" t="s">
        <v>396</v>
      </c>
      <c r="BK467">
        <v>0.5</v>
      </c>
      <c r="BL467" t="s">
        <v>396</v>
      </c>
      <c r="BM467">
        <v>0.1</v>
      </c>
      <c r="BN467">
        <v>4</v>
      </c>
      <c r="BO467">
        <v>8</v>
      </c>
      <c r="BP467">
        <v>0</v>
      </c>
      <c r="BQ467">
        <v>0</v>
      </c>
      <c r="BR467">
        <v>0</v>
      </c>
      <c r="BS467">
        <v>2</v>
      </c>
      <c r="BT467">
        <v>6</v>
      </c>
      <c r="BU467">
        <v>10</v>
      </c>
      <c r="BV467" t="s">
        <v>396</v>
      </c>
      <c r="BW467" t="s">
        <v>396</v>
      </c>
      <c r="BX467" t="s">
        <v>396</v>
      </c>
      <c r="BY467">
        <v>1.5</v>
      </c>
      <c r="BZ467">
        <v>1.53</v>
      </c>
      <c r="CA467">
        <v>1.56</v>
      </c>
      <c r="CB467" t="s">
        <v>396</v>
      </c>
      <c r="CC467" t="s">
        <v>396</v>
      </c>
      <c r="CD467" t="s">
        <v>396</v>
      </c>
      <c r="CE467">
        <v>1.52</v>
      </c>
      <c r="CF467">
        <v>1.55</v>
      </c>
      <c r="CG467">
        <v>1.58</v>
      </c>
      <c r="CH467">
        <v>2.56</v>
      </c>
      <c r="CI467">
        <v>42</v>
      </c>
      <c r="CJ467">
        <v>92</v>
      </c>
      <c r="CK467">
        <v>141</v>
      </c>
      <c r="CL467">
        <v>0.06</v>
      </c>
      <c r="CM467">
        <v>0.08</v>
      </c>
      <c r="CN467">
        <v>0.1</v>
      </c>
      <c r="CO467">
        <v>13.7</v>
      </c>
      <c r="CP467">
        <v>19.399999999999999</v>
      </c>
      <c r="CQ467">
        <v>32</v>
      </c>
      <c r="CR467">
        <v>9.6</v>
      </c>
      <c r="CS467">
        <v>17.2</v>
      </c>
      <c r="CT467">
        <v>28.7</v>
      </c>
      <c r="CU467">
        <v>3.1</v>
      </c>
      <c r="CV467">
        <v>11.8</v>
      </c>
      <c r="CW467">
        <v>20.399999999999999</v>
      </c>
      <c r="CX467">
        <v>37</v>
      </c>
      <c r="CY467">
        <v>38</v>
      </c>
      <c r="CZ467">
        <v>39</v>
      </c>
      <c r="DA467">
        <v>0.3</v>
      </c>
      <c r="DB467">
        <v>0.4</v>
      </c>
      <c r="DC467">
        <v>0.6</v>
      </c>
      <c r="DD467">
        <v>0</v>
      </c>
      <c r="DE467">
        <v>0</v>
      </c>
      <c r="DF467">
        <v>0</v>
      </c>
      <c r="DG467">
        <v>0</v>
      </c>
      <c r="DH467">
        <v>0</v>
      </c>
      <c r="DI467">
        <v>0</v>
      </c>
      <c r="DJ467">
        <v>0</v>
      </c>
      <c r="DK467">
        <v>0</v>
      </c>
      <c r="DL467">
        <v>0</v>
      </c>
      <c r="DM467">
        <v>0.02</v>
      </c>
      <c r="DN467">
        <v>0.02</v>
      </c>
      <c r="DO467">
        <v>0</v>
      </c>
      <c r="DP467">
        <v>0</v>
      </c>
      <c r="DQ467">
        <v>0</v>
      </c>
      <c r="DR467">
        <v>0</v>
      </c>
      <c r="DS467">
        <v>0</v>
      </c>
      <c r="DT467">
        <v>0</v>
      </c>
      <c r="DU467">
        <v>0</v>
      </c>
      <c r="DV467">
        <v>1</v>
      </c>
      <c r="DW467">
        <v>4</v>
      </c>
      <c r="DX467">
        <v>0</v>
      </c>
      <c r="DY467">
        <v>1</v>
      </c>
      <c r="DZ467">
        <v>2</v>
      </c>
      <c r="EA467" t="s">
        <v>396</v>
      </c>
      <c r="EB467" t="s">
        <v>396</v>
      </c>
      <c r="EC467" t="s">
        <v>396</v>
      </c>
      <c r="ED467">
        <v>0.2</v>
      </c>
      <c r="EE467">
        <v>3.2</v>
      </c>
      <c r="EF467">
        <v>7.5</v>
      </c>
      <c r="EG467">
        <v>0.2</v>
      </c>
      <c r="EH467">
        <v>2.8</v>
      </c>
      <c r="EI467">
        <v>7.5</v>
      </c>
      <c r="EJ467">
        <v>3.5</v>
      </c>
      <c r="EK467">
        <v>4.5999999999999996</v>
      </c>
      <c r="EL467">
        <v>5.5</v>
      </c>
      <c r="EM467" t="s">
        <v>396</v>
      </c>
      <c r="EN467" t="s">
        <v>396</v>
      </c>
      <c r="EO467" t="s">
        <v>396</v>
      </c>
      <c r="EP467" t="s">
        <v>396</v>
      </c>
      <c r="EQ467" t="s">
        <v>396</v>
      </c>
      <c r="ER467" t="s">
        <v>396</v>
      </c>
      <c r="ES467" t="s">
        <v>396</v>
      </c>
      <c r="ET467" t="s">
        <v>396</v>
      </c>
      <c r="EU467" t="s">
        <v>396</v>
      </c>
      <c r="EV467">
        <v>7.5</v>
      </c>
      <c r="EW467">
        <v>18.100000000000001</v>
      </c>
      <c r="EX467">
        <v>29.6</v>
      </c>
      <c r="EY467" t="s">
        <v>396</v>
      </c>
      <c r="EZ467" t="s">
        <v>396</v>
      </c>
      <c r="FA467" t="s">
        <v>396</v>
      </c>
      <c r="FB467" t="s">
        <v>396</v>
      </c>
      <c r="FC467" t="s">
        <v>396</v>
      </c>
      <c r="FD467" t="s">
        <v>396</v>
      </c>
      <c r="FE467" t="s">
        <v>396</v>
      </c>
      <c r="FF467" t="s">
        <v>396</v>
      </c>
      <c r="FG467" t="s">
        <v>396</v>
      </c>
      <c r="FH467" t="s">
        <v>396</v>
      </c>
      <c r="FI467" t="s">
        <v>396</v>
      </c>
      <c r="FJ467" t="s">
        <v>396</v>
      </c>
      <c r="FK467" t="s">
        <v>396</v>
      </c>
      <c r="FL467" t="s">
        <v>396</v>
      </c>
      <c r="FM467" t="s">
        <v>396</v>
      </c>
      <c r="FN467" t="s">
        <v>396</v>
      </c>
      <c r="FO467" t="s">
        <v>396</v>
      </c>
      <c r="FP467" t="s">
        <v>396</v>
      </c>
      <c r="FQ467" t="s">
        <v>396</v>
      </c>
      <c r="FR467" t="s">
        <v>396</v>
      </c>
      <c r="FS467">
        <v>18140361</v>
      </c>
      <c r="FT467">
        <v>53080362</v>
      </c>
    </row>
    <row r="468" spans="1:176" hidden="1" x14ac:dyDescent="0.25">
      <c r="A468" s="13">
        <f t="shared" si="21"/>
        <v>18140361</v>
      </c>
      <c r="B468" s="13">
        <f t="shared" si="22"/>
        <v>53080363</v>
      </c>
      <c r="C468" s="14" t="str">
        <f>IF(ISNA(VLOOKUP(A468,ComponentTable!E:E,1,0)),"","Use")</f>
        <v/>
      </c>
      <c r="D468" s="14" t="str">
        <f t="shared" si="23"/>
        <v/>
      </c>
      <c r="E468">
        <v>1339</v>
      </c>
      <c r="F468" t="s">
        <v>721</v>
      </c>
      <c r="G468" t="s">
        <v>396</v>
      </c>
      <c r="H468" t="s">
        <v>704</v>
      </c>
      <c r="I468" t="s">
        <v>396</v>
      </c>
      <c r="J468" t="s">
        <v>396</v>
      </c>
      <c r="K468">
        <v>25</v>
      </c>
      <c r="L468">
        <v>61</v>
      </c>
      <c r="M468">
        <v>61</v>
      </c>
      <c r="N468">
        <v>203</v>
      </c>
      <c r="O468">
        <v>203</v>
      </c>
      <c r="P468">
        <v>203</v>
      </c>
      <c r="Q468">
        <v>142</v>
      </c>
      <c r="R468">
        <v>142</v>
      </c>
      <c r="S468">
        <v>178</v>
      </c>
      <c r="T468">
        <v>0</v>
      </c>
      <c r="U468">
        <v>0</v>
      </c>
      <c r="V468">
        <v>0</v>
      </c>
      <c r="W468">
        <v>0</v>
      </c>
      <c r="X468">
        <v>0</v>
      </c>
      <c r="Y468">
        <v>0</v>
      </c>
      <c r="Z468">
        <v>100</v>
      </c>
      <c r="AA468">
        <v>100</v>
      </c>
      <c r="AB468">
        <v>100</v>
      </c>
      <c r="AC468">
        <v>100</v>
      </c>
      <c r="AD468">
        <v>100</v>
      </c>
      <c r="AE468">
        <v>100</v>
      </c>
      <c r="AF468">
        <v>88</v>
      </c>
      <c r="AG468">
        <v>94</v>
      </c>
      <c r="AH468">
        <v>100</v>
      </c>
      <c r="AI468">
        <v>9</v>
      </c>
      <c r="AJ468">
        <v>11</v>
      </c>
      <c r="AK468">
        <v>18</v>
      </c>
      <c r="AL468">
        <v>90</v>
      </c>
      <c r="AM468">
        <v>97</v>
      </c>
      <c r="AN468">
        <v>99.9</v>
      </c>
      <c r="AO468">
        <v>0</v>
      </c>
      <c r="AP468">
        <v>0</v>
      </c>
      <c r="AQ468">
        <v>0.5</v>
      </c>
      <c r="AR468">
        <v>0</v>
      </c>
      <c r="AS468">
        <v>1</v>
      </c>
      <c r="AT468">
        <v>1.5</v>
      </c>
      <c r="AU468">
        <v>10</v>
      </c>
      <c r="AV468">
        <v>18.3</v>
      </c>
      <c r="AW468">
        <v>24</v>
      </c>
      <c r="AX468">
        <v>45</v>
      </c>
      <c r="AY468">
        <v>63.4</v>
      </c>
      <c r="AZ468">
        <v>75</v>
      </c>
      <c r="BA468">
        <v>10</v>
      </c>
      <c r="BB468">
        <v>14.3</v>
      </c>
      <c r="BC468">
        <v>20</v>
      </c>
      <c r="BD468">
        <v>0</v>
      </c>
      <c r="BE468">
        <v>1</v>
      </c>
      <c r="BF468">
        <v>9.9</v>
      </c>
      <c r="BG468" t="s">
        <v>396</v>
      </c>
      <c r="BH468">
        <v>0.5</v>
      </c>
      <c r="BI468" t="s">
        <v>396</v>
      </c>
      <c r="BJ468" t="s">
        <v>396</v>
      </c>
      <c r="BK468">
        <v>0.5</v>
      </c>
      <c r="BL468" t="s">
        <v>396</v>
      </c>
      <c r="BM468">
        <v>0.1</v>
      </c>
      <c r="BN468">
        <v>2</v>
      </c>
      <c r="BO468">
        <v>8</v>
      </c>
      <c r="BP468">
        <v>0</v>
      </c>
      <c r="BQ468">
        <v>0</v>
      </c>
      <c r="BR468">
        <v>0</v>
      </c>
      <c r="BS468">
        <v>0</v>
      </c>
      <c r="BT468">
        <v>0.25</v>
      </c>
      <c r="BU468">
        <v>0.5</v>
      </c>
      <c r="BV468" t="s">
        <v>396</v>
      </c>
      <c r="BW468" t="s">
        <v>396</v>
      </c>
      <c r="BX468" t="s">
        <v>396</v>
      </c>
      <c r="BY468">
        <v>1.54</v>
      </c>
      <c r="BZ468">
        <v>1.6</v>
      </c>
      <c r="CA468">
        <v>1.66</v>
      </c>
      <c r="CB468" t="s">
        <v>396</v>
      </c>
      <c r="CC468" t="s">
        <v>396</v>
      </c>
      <c r="CD468" t="s">
        <v>396</v>
      </c>
      <c r="CE468">
        <v>1.54</v>
      </c>
      <c r="CF468">
        <v>1.6</v>
      </c>
      <c r="CG468">
        <v>1.66</v>
      </c>
      <c r="CH468">
        <v>2.65</v>
      </c>
      <c r="CI468">
        <v>42</v>
      </c>
      <c r="CJ468">
        <v>92</v>
      </c>
      <c r="CK468">
        <v>141</v>
      </c>
      <c r="CL468">
        <v>0.06</v>
      </c>
      <c r="CM468">
        <v>0.08</v>
      </c>
      <c r="CN468">
        <v>0.1</v>
      </c>
      <c r="CO468">
        <v>5.2</v>
      </c>
      <c r="CP468">
        <v>12</v>
      </c>
      <c r="CQ468">
        <v>16.7</v>
      </c>
      <c r="CR468">
        <v>1.9</v>
      </c>
      <c r="CS468">
        <v>7.7</v>
      </c>
      <c r="CT468">
        <v>13.4</v>
      </c>
      <c r="CU468">
        <v>0.1</v>
      </c>
      <c r="CV468">
        <v>1.9</v>
      </c>
      <c r="CW468">
        <v>6.7</v>
      </c>
      <c r="CX468">
        <v>35</v>
      </c>
      <c r="CY468">
        <v>38</v>
      </c>
      <c r="CZ468">
        <v>40</v>
      </c>
      <c r="DA468">
        <v>0</v>
      </c>
      <c r="DB468">
        <v>0.1</v>
      </c>
      <c r="DC468">
        <v>0.9</v>
      </c>
      <c r="DD468">
        <v>0</v>
      </c>
      <c r="DE468">
        <v>0</v>
      </c>
      <c r="DF468">
        <v>0</v>
      </c>
      <c r="DG468">
        <v>0</v>
      </c>
      <c r="DH468">
        <v>0</v>
      </c>
      <c r="DI468">
        <v>0</v>
      </c>
      <c r="DJ468">
        <v>0</v>
      </c>
      <c r="DK468">
        <v>0</v>
      </c>
      <c r="DL468">
        <v>0</v>
      </c>
      <c r="DM468">
        <v>0.02</v>
      </c>
      <c r="DN468">
        <v>0.02</v>
      </c>
      <c r="DO468">
        <v>0</v>
      </c>
      <c r="DP468">
        <v>0</v>
      </c>
      <c r="DQ468">
        <v>0</v>
      </c>
      <c r="DR468">
        <v>0</v>
      </c>
      <c r="DS468">
        <v>0</v>
      </c>
      <c r="DT468">
        <v>0</v>
      </c>
      <c r="DU468">
        <v>0</v>
      </c>
      <c r="DV468">
        <v>1</v>
      </c>
      <c r="DW468">
        <v>4</v>
      </c>
      <c r="DX468">
        <v>0</v>
      </c>
      <c r="DY468">
        <v>1</v>
      </c>
      <c r="DZ468">
        <v>2</v>
      </c>
      <c r="EA468">
        <v>0.1</v>
      </c>
      <c r="EB468">
        <v>1.7</v>
      </c>
      <c r="EC468">
        <v>5.6</v>
      </c>
      <c r="ED468" t="s">
        <v>396</v>
      </c>
      <c r="EE468" t="s">
        <v>396</v>
      </c>
      <c r="EF468" t="s">
        <v>396</v>
      </c>
      <c r="EG468">
        <v>0</v>
      </c>
      <c r="EH468">
        <v>1</v>
      </c>
      <c r="EI468">
        <v>4.8</v>
      </c>
      <c r="EJ468">
        <v>3.5</v>
      </c>
      <c r="EK468">
        <v>5.8</v>
      </c>
      <c r="EL468">
        <v>6.5</v>
      </c>
      <c r="EM468" t="s">
        <v>396</v>
      </c>
      <c r="EN468" t="s">
        <v>396</v>
      </c>
      <c r="EO468" t="s">
        <v>396</v>
      </c>
      <c r="EP468" t="s">
        <v>396</v>
      </c>
      <c r="EQ468" t="s">
        <v>396</v>
      </c>
      <c r="ER468" t="s">
        <v>396</v>
      </c>
      <c r="ES468" t="s">
        <v>396</v>
      </c>
      <c r="ET468" t="s">
        <v>396</v>
      </c>
      <c r="EU468" t="s">
        <v>396</v>
      </c>
      <c r="EV468">
        <v>0</v>
      </c>
      <c r="EW468">
        <v>3.2</v>
      </c>
      <c r="EX468">
        <v>16.7</v>
      </c>
      <c r="EY468" t="s">
        <v>396</v>
      </c>
      <c r="EZ468" t="s">
        <v>396</v>
      </c>
      <c r="FA468" t="s">
        <v>396</v>
      </c>
      <c r="FB468" t="s">
        <v>396</v>
      </c>
      <c r="FC468" t="s">
        <v>396</v>
      </c>
      <c r="FD468" t="s">
        <v>396</v>
      </c>
      <c r="FE468" t="s">
        <v>396</v>
      </c>
      <c r="FF468" t="s">
        <v>396</v>
      </c>
      <c r="FG468" t="s">
        <v>396</v>
      </c>
      <c r="FH468" t="s">
        <v>396</v>
      </c>
      <c r="FI468" t="s">
        <v>396</v>
      </c>
      <c r="FJ468" t="s">
        <v>396</v>
      </c>
      <c r="FK468" t="s">
        <v>396</v>
      </c>
      <c r="FL468" t="s">
        <v>396</v>
      </c>
      <c r="FM468" t="s">
        <v>396</v>
      </c>
      <c r="FN468" t="s">
        <v>396</v>
      </c>
      <c r="FO468" t="s">
        <v>396</v>
      </c>
      <c r="FP468" t="s">
        <v>396</v>
      </c>
      <c r="FQ468" t="s">
        <v>396</v>
      </c>
      <c r="FR468" t="s">
        <v>396</v>
      </c>
      <c r="FS468">
        <v>18140361</v>
      </c>
      <c r="FT468">
        <v>53080363</v>
      </c>
    </row>
    <row r="469" spans="1:176" hidden="1" x14ac:dyDescent="0.25">
      <c r="A469" s="13">
        <f t="shared" si="21"/>
        <v>18140375</v>
      </c>
      <c r="B469" s="13">
        <f t="shared" si="22"/>
        <v>53080404</v>
      </c>
      <c r="C469" s="14" t="str">
        <f>IF(ISNA(VLOOKUP(A469,ComponentTable!E:E,1,0)),"","Use")</f>
        <v/>
      </c>
      <c r="D469" s="14" t="str">
        <f t="shared" si="23"/>
        <v/>
      </c>
      <c r="E469">
        <v>1340</v>
      </c>
      <c r="F469" t="s">
        <v>399</v>
      </c>
      <c r="G469" t="s">
        <v>396</v>
      </c>
      <c r="H469" t="s">
        <v>399</v>
      </c>
      <c r="I469" t="s">
        <v>396</v>
      </c>
      <c r="J469" t="s">
        <v>396</v>
      </c>
      <c r="K469">
        <v>0</v>
      </c>
      <c r="L469">
        <v>0</v>
      </c>
      <c r="M469">
        <v>0</v>
      </c>
      <c r="N469">
        <v>3</v>
      </c>
      <c r="O469">
        <v>13</v>
      </c>
      <c r="P469">
        <v>18</v>
      </c>
      <c r="Q469">
        <v>3</v>
      </c>
      <c r="R469">
        <v>13</v>
      </c>
      <c r="S469">
        <v>18</v>
      </c>
      <c r="T469">
        <v>0</v>
      </c>
      <c r="U469">
        <v>0</v>
      </c>
      <c r="V469">
        <v>0</v>
      </c>
      <c r="W469">
        <v>0</v>
      </c>
      <c r="X469">
        <v>0</v>
      </c>
      <c r="Y469">
        <v>0</v>
      </c>
      <c r="Z469">
        <v>100</v>
      </c>
      <c r="AA469">
        <v>100</v>
      </c>
      <c r="AB469">
        <v>100</v>
      </c>
      <c r="AC469">
        <v>100</v>
      </c>
      <c r="AD469">
        <v>100</v>
      </c>
      <c r="AE469">
        <v>100</v>
      </c>
      <c r="AF469">
        <v>86</v>
      </c>
      <c r="AG469">
        <v>94</v>
      </c>
      <c r="AH469">
        <v>100</v>
      </c>
      <c r="AI469">
        <v>6</v>
      </c>
      <c r="AJ469">
        <v>10</v>
      </c>
      <c r="AK469">
        <v>15</v>
      </c>
      <c r="AL469">
        <v>90</v>
      </c>
      <c r="AM469">
        <v>97.9</v>
      </c>
      <c r="AN469">
        <v>99.9</v>
      </c>
      <c r="AO469">
        <v>0</v>
      </c>
      <c r="AP469">
        <v>0</v>
      </c>
      <c r="AQ469">
        <v>0.5</v>
      </c>
      <c r="AR469">
        <v>0</v>
      </c>
      <c r="AS469">
        <v>1.4</v>
      </c>
      <c r="AT469">
        <v>2</v>
      </c>
      <c r="AU469">
        <v>5</v>
      </c>
      <c r="AV469">
        <v>18.399999999999999</v>
      </c>
      <c r="AW469">
        <v>24</v>
      </c>
      <c r="AX469">
        <v>50</v>
      </c>
      <c r="AY469">
        <v>63.8</v>
      </c>
      <c r="AZ469">
        <v>80</v>
      </c>
      <c r="BA469">
        <v>5</v>
      </c>
      <c r="BB469">
        <v>14.3</v>
      </c>
      <c r="BC469">
        <v>20</v>
      </c>
      <c r="BD469">
        <v>0</v>
      </c>
      <c r="BE469">
        <v>0.6</v>
      </c>
      <c r="BF469">
        <v>7.5</v>
      </c>
      <c r="BG469" t="s">
        <v>396</v>
      </c>
      <c r="BH469">
        <v>0.3</v>
      </c>
      <c r="BI469" t="s">
        <v>396</v>
      </c>
      <c r="BJ469" t="s">
        <v>396</v>
      </c>
      <c r="BK469">
        <v>0.3</v>
      </c>
      <c r="BL469" t="s">
        <v>396</v>
      </c>
      <c r="BM469">
        <v>0.1</v>
      </c>
      <c r="BN469">
        <v>1.5</v>
      </c>
      <c r="BO469">
        <v>4</v>
      </c>
      <c r="BP469">
        <v>0</v>
      </c>
      <c r="BQ469">
        <v>0</v>
      </c>
      <c r="BR469">
        <v>0</v>
      </c>
      <c r="BS469">
        <v>0.5</v>
      </c>
      <c r="BT469">
        <v>0.75</v>
      </c>
      <c r="BU469">
        <v>2</v>
      </c>
      <c r="BV469" t="s">
        <v>396</v>
      </c>
      <c r="BW469" t="s">
        <v>396</v>
      </c>
      <c r="BX469" t="s">
        <v>396</v>
      </c>
      <c r="BY469">
        <v>1.57</v>
      </c>
      <c r="BZ469">
        <v>1.58</v>
      </c>
      <c r="CA469">
        <v>1.59</v>
      </c>
      <c r="CB469" t="s">
        <v>396</v>
      </c>
      <c r="CC469" t="s">
        <v>396</v>
      </c>
      <c r="CD469" t="s">
        <v>396</v>
      </c>
      <c r="CE469">
        <v>1.57</v>
      </c>
      <c r="CF469">
        <v>1.58</v>
      </c>
      <c r="CG469">
        <v>1.59</v>
      </c>
      <c r="CH469">
        <v>2.64</v>
      </c>
      <c r="CI469">
        <v>141</v>
      </c>
      <c r="CJ469">
        <v>247</v>
      </c>
      <c r="CK469">
        <v>353</v>
      </c>
      <c r="CL469">
        <v>0.06</v>
      </c>
      <c r="CM469">
        <v>0.08</v>
      </c>
      <c r="CN469">
        <v>0.1</v>
      </c>
      <c r="CO469">
        <v>9.8000000000000007</v>
      </c>
      <c r="CP469">
        <v>12.6</v>
      </c>
      <c r="CQ469">
        <v>16.2</v>
      </c>
      <c r="CR469">
        <v>5.5</v>
      </c>
      <c r="CS469">
        <v>8.4</v>
      </c>
      <c r="CT469">
        <v>12.8</v>
      </c>
      <c r="CU469">
        <v>0.9</v>
      </c>
      <c r="CV469">
        <v>2.2999999999999998</v>
      </c>
      <c r="CW469">
        <v>6</v>
      </c>
      <c r="CX469">
        <v>38</v>
      </c>
      <c r="CY469">
        <v>38</v>
      </c>
      <c r="CZ469">
        <v>39</v>
      </c>
      <c r="DA469">
        <v>0</v>
      </c>
      <c r="DB469">
        <v>0</v>
      </c>
      <c r="DC469">
        <v>0.1</v>
      </c>
      <c r="DD469">
        <v>0</v>
      </c>
      <c r="DE469">
        <v>0</v>
      </c>
      <c r="DF469">
        <v>0</v>
      </c>
      <c r="DG469">
        <v>0</v>
      </c>
      <c r="DH469">
        <v>0</v>
      </c>
      <c r="DI469">
        <v>0</v>
      </c>
      <c r="DJ469">
        <v>0</v>
      </c>
      <c r="DK469">
        <v>0</v>
      </c>
      <c r="DL469">
        <v>0</v>
      </c>
      <c r="DM469">
        <v>0.05</v>
      </c>
      <c r="DN469">
        <v>0.05</v>
      </c>
      <c r="DO469">
        <v>0</v>
      </c>
      <c r="DP469">
        <v>0</v>
      </c>
      <c r="DQ469">
        <v>0</v>
      </c>
      <c r="DR469">
        <v>0</v>
      </c>
      <c r="DS469">
        <v>0</v>
      </c>
      <c r="DT469">
        <v>0</v>
      </c>
      <c r="DU469">
        <v>0</v>
      </c>
      <c r="DV469">
        <v>1</v>
      </c>
      <c r="DW469">
        <v>4</v>
      </c>
      <c r="DX469">
        <v>0</v>
      </c>
      <c r="DY469">
        <v>1</v>
      </c>
      <c r="DZ469">
        <v>2</v>
      </c>
      <c r="EA469" t="s">
        <v>396</v>
      </c>
      <c r="EB469" t="s">
        <v>396</v>
      </c>
      <c r="EC469" t="s">
        <v>396</v>
      </c>
      <c r="ED469">
        <v>0.1</v>
      </c>
      <c r="EE469">
        <v>0.7</v>
      </c>
      <c r="EF469">
        <v>2.2999999999999998</v>
      </c>
      <c r="EG469">
        <v>0.1</v>
      </c>
      <c r="EH469">
        <v>0.7</v>
      </c>
      <c r="EI469">
        <v>2.2999999999999998</v>
      </c>
      <c r="EJ469">
        <v>4.5</v>
      </c>
      <c r="EK469">
        <v>5.4</v>
      </c>
      <c r="EL469">
        <v>6.5</v>
      </c>
      <c r="EM469" t="s">
        <v>396</v>
      </c>
      <c r="EN469" t="s">
        <v>396</v>
      </c>
      <c r="EO469" t="s">
        <v>396</v>
      </c>
      <c r="EP469" t="s">
        <v>396</v>
      </c>
      <c r="EQ469" t="s">
        <v>396</v>
      </c>
      <c r="ER469" t="s">
        <v>396</v>
      </c>
      <c r="ES469" t="s">
        <v>396</v>
      </c>
      <c r="ET469" t="s">
        <v>396</v>
      </c>
      <c r="EU469" t="s">
        <v>396</v>
      </c>
      <c r="EV469">
        <v>0.7</v>
      </c>
      <c r="EW469">
        <v>3</v>
      </c>
      <c r="EX469">
        <v>6.6</v>
      </c>
      <c r="EY469" t="s">
        <v>396</v>
      </c>
      <c r="EZ469" t="s">
        <v>396</v>
      </c>
      <c r="FA469" t="s">
        <v>396</v>
      </c>
      <c r="FB469" t="s">
        <v>396</v>
      </c>
      <c r="FC469" t="s">
        <v>396</v>
      </c>
      <c r="FD469" t="s">
        <v>396</v>
      </c>
      <c r="FE469" t="s">
        <v>396</v>
      </c>
      <c r="FF469" t="s">
        <v>396</v>
      </c>
      <c r="FG469" t="s">
        <v>396</v>
      </c>
      <c r="FH469" t="s">
        <v>396</v>
      </c>
      <c r="FI469" t="s">
        <v>396</v>
      </c>
      <c r="FJ469" t="s">
        <v>396</v>
      </c>
      <c r="FK469" t="s">
        <v>396</v>
      </c>
      <c r="FL469" t="s">
        <v>396</v>
      </c>
      <c r="FM469" t="s">
        <v>396</v>
      </c>
      <c r="FN469" t="s">
        <v>396</v>
      </c>
      <c r="FO469" t="s">
        <v>396</v>
      </c>
      <c r="FP469" t="s">
        <v>396</v>
      </c>
      <c r="FQ469" t="s">
        <v>396</v>
      </c>
      <c r="FR469" t="s">
        <v>396</v>
      </c>
      <c r="FS469">
        <v>18140375</v>
      </c>
      <c r="FT469">
        <v>53080404</v>
      </c>
    </row>
    <row r="470" spans="1:176" hidden="1" x14ac:dyDescent="0.25">
      <c r="A470" s="13">
        <f t="shared" si="21"/>
        <v>18140375</v>
      </c>
      <c r="B470" s="13">
        <f t="shared" si="22"/>
        <v>53080405</v>
      </c>
      <c r="C470" s="14" t="str">
        <f>IF(ISNA(VLOOKUP(A470,ComponentTable!E:E,1,0)),"","Use")</f>
        <v/>
      </c>
      <c r="D470" s="14" t="str">
        <f t="shared" si="23"/>
        <v/>
      </c>
      <c r="E470">
        <v>1341</v>
      </c>
      <c r="F470" t="s">
        <v>704</v>
      </c>
      <c r="G470" t="s">
        <v>396</v>
      </c>
      <c r="H470" t="s">
        <v>704</v>
      </c>
      <c r="I470" t="s">
        <v>396</v>
      </c>
      <c r="J470" t="s">
        <v>396</v>
      </c>
      <c r="K470">
        <v>3</v>
      </c>
      <c r="L470">
        <v>13</v>
      </c>
      <c r="M470">
        <v>18</v>
      </c>
      <c r="N470">
        <v>203</v>
      </c>
      <c r="O470">
        <v>203</v>
      </c>
      <c r="P470">
        <v>203</v>
      </c>
      <c r="Q470">
        <v>185</v>
      </c>
      <c r="R470">
        <v>190</v>
      </c>
      <c r="S470">
        <v>200</v>
      </c>
      <c r="T470">
        <v>0</v>
      </c>
      <c r="U470">
        <v>0</v>
      </c>
      <c r="V470">
        <v>0</v>
      </c>
      <c r="W470">
        <v>0</v>
      </c>
      <c r="X470">
        <v>0</v>
      </c>
      <c r="Y470">
        <v>0</v>
      </c>
      <c r="Z470">
        <v>100</v>
      </c>
      <c r="AA470">
        <v>100</v>
      </c>
      <c r="AB470">
        <v>100</v>
      </c>
      <c r="AC470">
        <v>100</v>
      </c>
      <c r="AD470">
        <v>100</v>
      </c>
      <c r="AE470">
        <v>100</v>
      </c>
      <c r="AF470">
        <v>84</v>
      </c>
      <c r="AG470">
        <v>94</v>
      </c>
      <c r="AH470">
        <v>100</v>
      </c>
      <c r="AI470">
        <v>6</v>
      </c>
      <c r="AJ470">
        <v>10</v>
      </c>
      <c r="AK470">
        <v>15</v>
      </c>
      <c r="AL470">
        <v>90</v>
      </c>
      <c r="AM470">
        <v>97.9</v>
      </c>
      <c r="AN470">
        <v>99.9</v>
      </c>
      <c r="AO470">
        <v>0</v>
      </c>
      <c r="AP470">
        <v>0</v>
      </c>
      <c r="AQ470">
        <v>0.5</v>
      </c>
      <c r="AR470">
        <v>0</v>
      </c>
      <c r="AS470">
        <v>1.4</v>
      </c>
      <c r="AT470">
        <v>2</v>
      </c>
      <c r="AU470">
        <v>5</v>
      </c>
      <c r="AV470">
        <v>18.399999999999999</v>
      </c>
      <c r="AW470">
        <v>24</v>
      </c>
      <c r="AX470">
        <v>40</v>
      </c>
      <c r="AY470">
        <v>63.8</v>
      </c>
      <c r="AZ470">
        <v>80</v>
      </c>
      <c r="BA470">
        <v>5</v>
      </c>
      <c r="BB470">
        <v>14.3</v>
      </c>
      <c r="BC470">
        <v>20</v>
      </c>
      <c r="BD470">
        <v>0</v>
      </c>
      <c r="BE470">
        <v>0.6</v>
      </c>
      <c r="BF470">
        <v>7.5</v>
      </c>
      <c r="BG470" t="s">
        <v>396</v>
      </c>
      <c r="BH470">
        <v>0.3</v>
      </c>
      <c r="BI470" t="s">
        <v>396</v>
      </c>
      <c r="BJ470" t="s">
        <v>396</v>
      </c>
      <c r="BK470">
        <v>0.3</v>
      </c>
      <c r="BL470" t="s">
        <v>396</v>
      </c>
      <c r="BM470">
        <v>0.1</v>
      </c>
      <c r="BN470">
        <v>1.5</v>
      </c>
      <c r="BO470">
        <v>4</v>
      </c>
      <c r="BP470">
        <v>0</v>
      </c>
      <c r="BQ470">
        <v>0</v>
      </c>
      <c r="BR470">
        <v>0</v>
      </c>
      <c r="BS470">
        <v>0</v>
      </c>
      <c r="BT470">
        <v>0.25</v>
      </c>
      <c r="BU470">
        <v>0.5</v>
      </c>
      <c r="BV470" t="s">
        <v>396</v>
      </c>
      <c r="BW470" t="s">
        <v>396</v>
      </c>
      <c r="BX470" t="s">
        <v>396</v>
      </c>
      <c r="BY470">
        <v>1.54</v>
      </c>
      <c r="BZ470">
        <v>1.58</v>
      </c>
      <c r="CA470">
        <v>1.62</v>
      </c>
      <c r="CB470" t="s">
        <v>396</v>
      </c>
      <c r="CC470" t="s">
        <v>396</v>
      </c>
      <c r="CD470" t="s">
        <v>396</v>
      </c>
      <c r="CE470">
        <v>1.54</v>
      </c>
      <c r="CF470">
        <v>1.58</v>
      </c>
      <c r="CG470">
        <v>1.62</v>
      </c>
      <c r="CH470">
        <v>2.65</v>
      </c>
      <c r="CI470">
        <v>141</v>
      </c>
      <c r="CJ470">
        <v>247</v>
      </c>
      <c r="CK470">
        <v>353</v>
      </c>
      <c r="CL470">
        <v>0.06</v>
      </c>
      <c r="CM470">
        <v>0.08</v>
      </c>
      <c r="CN470">
        <v>0.1</v>
      </c>
      <c r="CO470">
        <v>5.0999999999999996</v>
      </c>
      <c r="CP470">
        <v>11.3</v>
      </c>
      <c r="CQ470">
        <v>14.3</v>
      </c>
      <c r="CR470">
        <v>1.9</v>
      </c>
      <c r="CS470">
        <v>7</v>
      </c>
      <c r="CT470">
        <v>10.3</v>
      </c>
      <c r="CU470">
        <v>0.1</v>
      </c>
      <c r="CV470">
        <v>1.5</v>
      </c>
      <c r="CW470">
        <v>3.7</v>
      </c>
      <c r="CX470">
        <v>37</v>
      </c>
      <c r="CY470">
        <v>38</v>
      </c>
      <c r="CZ470">
        <v>40</v>
      </c>
      <c r="DA470">
        <v>0</v>
      </c>
      <c r="DB470">
        <v>0</v>
      </c>
      <c r="DC470">
        <v>0</v>
      </c>
      <c r="DD470">
        <v>0</v>
      </c>
      <c r="DE470">
        <v>0</v>
      </c>
      <c r="DF470">
        <v>0</v>
      </c>
      <c r="DG470">
        <v>0</v>
      </c>
      <c r="DH470">
        <v>0</v>
      </c>
      <c r="DI470">
        <v>0</v>
      </c>
      <c r="DJ470">
        <v>0</v>
      </c>
      <c r="DK470">
        <v>0</v>
      </c>
      <c r="DL470">
        <v>0</v>
      </c>
      <c r="DM470">
        <v>0.02</v>
      </c>
      <c r="DN470">
        <v>0.02</v>
      </c>
      <c r="DO470">
        <v>0</v>
      </c>
      <c r="DP470">
        <v>0</v>
      </c>
      <c r="DQ470">
        <v>0</v>
      </c>
      <c r="DR470">
        <v>0</v>
      </c>
      <c r="DS470">
        <v>0</v>
      </c>
      <c r="DT470">
        <v>0</v>
      </c>
      <c r="DU470">
        <v>0</v>
      </c>
      <c r="DV470">
        <v>1</v>
      </c>
      <c r="DW470">
        <v>4</v>
      </c>
      <c r="DX470">
        <v>0</v>
      </c>
      <c r="DY470">
        <v>1</v>
      </c>
      <c r="DZ470">
        <v>2</v>
      </c>
      <c r="EA470" t="s">
        <v>396</v>
      </c>
      <c r="EB470" t="s">
        <v>396</v>
      </c>
      <c r="EC470" t="s">
        <v>396</v>
      </c>
      <c r="ED470">
        <v>0</v>
      </c>
      <c r="EE470">
        <v>0.5</v>
      </c>
      <c r="EF470">
        <v>1.4</v>
      </c>
      <c r="EG470">
        <v>0</v>
      </c>
      <c r="EH470">
        <v>0.5</v>
      </c>
      <c r="EI470">
        <v>1.4</v>
      </c>
      <c r="EJ470">
        <v>4.5</v>
      </c>
      <c r="EK470">
        <v>5.4</v>
      </c>
      <c r="EL470">
        <v>6.5</v>
      </c>
      <c r="EM470" t="s">
        <v>396</v>
      </c>
      <c r="EN470" t="s">
        <v>396</v>
      </c>
      <c r="EO470" t="s">
        <v>396</v>
      </c>
      <c r="EP470" t="s">
        <v>396</v>
      </c>
      <c r="EQ470" t="s">
        <v>396</v>
      </c>
      <c r="ER470" t="s">
        <v>396</v>
      </c>
      <c r="ES470" t="s">
        <v>396</v>
      </c>
      <c r="ET470" t="s">
        <v>396</v>
      </c>
      <c r="EU470" t="s">
        <v>396</v>
      </c>
      <c r="EV470">
        <v>0</v>
      </c>
      <c r="EW470">
        <v>2.2000000000000002</v>
      </c>
      <c r="EX470">
        <v>4.3</v>
      </c>
      <c r="EY470" t="s">
        <v>396</v>
      </c>
      <c r="EZ470" t="s">
        <v>396</v>
      </c>
      <c r="FA470" t="s">
        <v>396</v>
      </c>
      <c r="FB470" t="s">
        <v>396</v>
      </c>
      <c r="FC470" t="s">
        <v>396</v>
      </c>
      <c r="FD470" t="s">
        <v>396</v>
      </c>
      <c r="FE470" t="s">
        <v>396</v>
      </c>
      <c r="FF470" t="s">
        <v>396</v>
      </c>
      <c r="FG470" t="s">
        <v>396</v>
      </c>
      <c r="FH470" t="s">
        <v>396</v>
      </c>
      <c r="FI470" t="s">
        <v>396</v>
      </c>
      <c r="FJ470" t="s">
        <v>396</v>
      </c>
      <c r="FK470" t="s">
        <v>396</v>
      </c>
      <c r="FL470" t="s">
        <v>396</v>
      </c>
      <c r="FM470" t="s">
        <v>396</v>
      </c>
      <c r="FN470" t="s">
        <v>396</v>
      </c>
      <c r="FO470" t="s">
        <v>396</v>
      </c>
      <c r="FP470" t="s">
        <v>396</v>
      </c>
      <c r="FQ470" t="s">
        <v>396</v>
      </c>
      <c r="FR470" t="s">
        <v>396</v>
      </c>
      <c r="FS470">
        <v>18140375</v>
      </c>
      <c r="FT470">
        <v>53080405</v>
      </c>
    </row>
    <row r="471" spans="1:176" hidden="1" x14ac:dyDescent="0.25">
      <c r="A471" s="13">
        <f t="shared" si="21"/>
        <v>18140376</v>
      </c>
      <c r="B471" s="13">
        <f t="shared" si="22"/>
        <v>53080406</v>
      </c>
      <c r="C471" s="14" t="str">
        <f>IF(ISNA(VLOOKUP(A471,ComponentTable!E:E,1,0)),"","Use")</f>
        <v/>
      </c>
      <c r="D471" s="14" t="str">
        <f t="shared" si="23"/>
        <v/>
      </c>
      <c r="E471">
        <v>1342</v>
      </c>
      <c r="F471" t="s">
        <v>399</v>
      </c>
      <c r="G471" t="s">
        <v>396</v>
      </c>
      <c r="H471" t="s">
        <v>399</v>
      </c>
      <c r="I471" t="s">
        <v>396</v>
      </c>
      <c r="J471" t="s">
        <v>396</v>
      </c>
      <c r="K471">
        <v>0</v>
      </c>
      <c r="L471">
        <v>0</v>
      </c>
      <c r="M471">
        <v>0</v>
      </c>
      <c r="N471">
        <v>10</v>
      </c>
      <c r="O471">
        <v>15</v>
      </c>
      <c r="P471">
        <v>20</v>
      </c>
      <c r="Q471">
        <v>10</v>
      </c>
      <c r="R471">
        <v>15</v>
      </c>
      <c r="S471">
        <v>20</v>
      </c>
      <c r="T471">
        <v>0</v>
      </c>
      <c r="U471">
        <v>0</v>
      </c>
      <c r="V471">
        <v>0</v>
      </c>
      <c r="W471">
        <v>0</v>
      </c>
      <c r="X471">
        <v>0</v>
      </c>
      <c r="Y471">
        <v>0</v>
      </c>
      <c r="Z471">
        <v>100</v>
      </c>
      <c r="AA471">
        <v>100</v>
      </c>
      <c r="AB471">
        <v>100</v>
      </c>
      <c r="AC471">
        <v>100</v>
      </c>
      <c r="AD471">
        <v>100</v>
      </c>
      <c r="AE471">
        <v>100</v>
      </c>
      <c r="AF471">
        <v>70</v>
      </c>
      <c r="AG471">
        <v>77</v>
      </c>
      <c r="AH471">
        <v>83</v>
      </c>
      <c r="AI471">
        <v>4</v>
      </c>
      <c r="AJ471">
        <v>7</v>
      </c>
      <c r="AK471">
        <v>12</v>
      </c>
      <c r="AL471">
        <v>90</v>
      </c>
      <c r="AM471">
        <v>97</v>
      </c>
      <c r="AN471">
        <v>99.9</v>
      </c>
      <c r="AO471">
        <v>0</v>
      </c>
      <c r="AP471">
        <v>0.7</v>
      </c>
      <c r="AQ471">
        <v>2</v>
      </c>
      <c r="AR471">
        <v>2</v>
      </c>
      <c r="AS471">
        <v>13.3</v>
      </c>
      <c r="AT471">
        <v>20</v>
      </c>
      <c r="AU471">
        <v>25</v>
      </c>
      <c r="AV471">
        <v>37.6</v>
      </c>
      <c r="AW471">
        <v>45</v>
      </c>
      <c r="AX471">
        <v>25</v>
      </c>
      <c r="AY471">
        <v>38.200000000000003</v>
      </c>
      <c r="AZ471">
        <v>49</v>
      </c>
      <c r="BA471">
        <v>1</v>
      </c>
      <c r="BB471">
        <v>7.2</v>
      </c>
      <c r="BC471">
        <v>15</v>
      </c>
      <c r="BD471">
        <v>0</v>
      </c>
      <c r="BE471">
        <v>1.5</v>
      </c>
      <c r="BF471">
        <v>7.9</v>
      </c>
      <c r="BG471" t="s">
        <v>396</v>
      </c>
      <c r="BH471">
        <v>0.8</v>
      </c>
      <c r="BI471" t="s">
        <v>396</v>
      </c>
      <c r="BJ471" t="s">
        <v>396</v>
      </c>
      <c r="BK471">
        <v>0.7</v>
      </c>
      <c r="BL471" t="s">
        <v>396</v>
      </c>
      <c r="BM471">
        <v>0.1</v>
      </c>
      <c r="BN471">
        <v>1.5</v>
      </c>
      <c r="BO471">
        <v>3</v>
      </c>
      <c r="BP471">
        <v>0</v>
      </c>
      <c r="BQ471">
        <v>0</v>
      </c>
      <c r="BR471">
        <v>0</v>
      </c>
      <c r="BS471">
        <v>0.5</v>
      </c>
      <c r="BT471">
        <v>1</v>
      </c>
      <c r="BU471">
        <v>2.5</v>
      </c>
      <c r="BV471" t="s">
        <v>396</v>
      </c>
      <c r="BW471" t="s">
        <v>396</v>
      </c>
      <c r="BX471" t="s">
        <v>396</v>
      </c>
      <c r="BY471">
        <v>1.57</v>
      </c>
      <c r="BZ471">
        <v>1.64</v>
      </c>
      <c r="CA471">
        <v>1.71</v>
      </c>
      <c r="CB471" t="s">
        <v>396</v>
      </c>
      <c r="CC471" t="s">
        <v>396</v>
      </c>
      <c r="CD471" t="s">
        <v>396</v>
      </c>
      <c r="CE471">
        <v>1.57</v>
      </c>
      <c r="CF471">
        <v>1.64</v>
      </c>
      <c r="CG471">
        <v>1.71</v>
      </c>
      <c r="CH471">
        <v>2.63</v>
      </c>
      <c r="CI471">
        <v>42</v>
      </c>
      <c r="CJ471">
        <v>92</v>
      </c>
      <c r="CK471">
        <v>141</v>
      </c>
      <c r="CL471">
        <v>0.02</v>
      </c>
      <c r="CM471">
        <v>0.04</v>
      </c>
      <c r="CN471">
        <v>0.06</v>
      </c>
      <c r="CO471">
        <v>9.9</v>
      </c>
      <c r="CP471">
        <v>13.2</v>
      </c>
      <c r="CQ471">
        <v>16.399999999999999</v>
      </c>
      <c r="CR471">
        <v>5.6</v>
      </c>
      <c r="CS471">
        <v>9.1</v>
      </c>
      <c r="CT471">
        <v>13</v>
      </c>
      <c r="CU471">
        <v>0.9</v>
      </c>
      <c r="CV471">
        <v>2.7</v>
      </c>
      <c r="CW471">
        <v>6.2</v>
      </c>
      <c r="CX471">
        <v>33</v>
      </c>
      <c r="CY471">
        <v>36</v>
      </c>
      <c r="CZ471">
        <v>38</v>
      </c>
      <c r="DA471">
        <v>0</v>
      </c>
      <c r="DB471">
        <v>0</v>
      </c>
      <c r="DC471">
        <v>0</v>
      </c>
      <c r="DD471">
        <v>0</v>
      </c>
      <c r="DE471">
        <v>0</v>
      </c>
      <c r="DF471">
        <v>0</v>
      </c>
      <c r="DG471">
        <v>0</v>
      </c>
      <c r="DH471">
        <v>0</v>
      </c>
      <c r="DI471">
        <v>0</v>
      </c>
      <c r="DJ471">
        <v>0</v>
      </c>
      <c r="DK471">
        <v>0</v>
      </c>
      <c r="DL471">
        <v>0</v>
      </c>
      <c r="DM471">
        <v>0.02</v>
      </c>
      <c r="DN471">
        <v>0.02</v>
      </c>
      <c r="DO471">
        <v>0</v>
      </c>
      <c r="DP471">
        <v>0</v>
      </c>
      <c r="DQ471">
        <v>0</v>
      </c>
      <c r="DR471">
        <v>0</v>
      </c>
      <c r="DS471">
        <v>0</v>
      </c>
      <c r="DT471">
        <v>0</v>
      </c>
      <c r="DU471">
        <v>0</v>
      </c>
      <c r="DV471">
        <v>1</v>
      </c>
      <c r="DW471">
        <v>4</v>
      </c>
      <c r="DX471">
        <v>0</v>
      </c>
      <c r="DY471">
        <v>1</v>
      </c>
      <c r="DZ471">
        <v>2</v>
      </c>
      <c r="EA471">
        <v>0</v>
      </c>
      <c r="EB471">
        <v>0.3</v>
      </c>
      <c r="EC471">
        <v>0.6</v>
      </c>
      <c r="ED471" t="s">
        <v>396</v>
      </c>
      <c r="EE471" t="s">
        <v>396</v>
      </c>
      <c r="EF471" t="s">
        <v>396</v>
      </c>
      <c r="EG471">
        <v>0</v>
      </c>
      <c r="EH471">
        <v>0.3</v>
      </c>
      <c r="EI471">
        <v>0.6</v>
      </c>
      <c r="EJ471">
        <v>4.5</v>
      </c>
      <c r="EK471">
        <v>6.4</v>
      </c>
      <c r="EL471">
        <v>7</v>
      </c>
      <c r="EM471" t="s">
        <v>396</v>
      </c>
      <c r="EN471" t="s">
        <v>396</v>
      </c>
      <c r="EO471" t="s">
        <v>396</v>
      </c>
      <c r="EP471" t="s">
        <v>396</v>
      </c>
      <c r="EQ471" t="s">
        <v>396</v>
      </c>
      <c r="ER471" t="s">
        <v>396</v>
      </c>
      <c r="ES471" t="s">
        <v>396</v>
      </c>
      <c r="ET471" t="s">
        <v>396</v>
      </c>
      <c r="EU471" t="s">
        <v>396</v>
      </c>
      <c r="EV471">
        <v>0</v>
      </c>
      <c r="EW471">
        <v>0.8</v>
      </c>
      <c r="EX471">
        <v>3.2</v>
      </c>
      <c r="EY471" t="s">
        <v>396</v>
      </c>
      <c r="EZ471" t="s">
        <v>396</v>
      </c>
      <c r="FA471" t="s">
        <v>396</v>
      </c>
      <c r="FB471" t="s">
        <v>396</v>
      </c>
      <c r="FC471" t="s">
        <v>396</v>
      </c>
      <c r="FD471" t="s">
        <v>396</v>
      </c>
      <c r="FE471" t="s">
        <v>396</v>
      </c>
      <c r="FF471" t="s">
        <v>396</v>
      </c>
      <c r="FG471" t="s">
        <v>396</v>
      </c>
      <c r="FH471" t="s">
        <v>396</v>
      </c>
      <c r="FI471" t="s">
        <v>396</v>
      </c>
      <c r="FJ471" t="s">
        <v>396</v>
      </c>
      <c r="FK471" t="s">
        <v>396</v>
      </c>
      <c r="FL471" t="s">
        <v>396</v>
      </c>
      <c r="FM471" t="s">
        <v>396</v>
      </c>
      <c r="FN471" t="s">
        <v>396</v>
      </c>
      <c r="FO471" t="s">
        <v>396</v>
      </c>
      <c r="FP471" t="s">
        <v>396</v>
      </c>
      <c r="FQ471" t="s">
        <v>396</v>
      </c>
      <c r="FR471" t="s">
        <v>396</v>
      </c>
      <c r="FS471">
        <v>18140376</v>
      </c>
      <c r="FT471">
        <v>53080406</v>
      </c>
    </row>
    <row r="472" spans="1:176" hidden="1" x14ac:dyDescent="0.25">
      <c r="A472" s="13">
        <f t="shared" si="21"/>
        <v>18140376</v>
      </c>
      <c r="B472" s="13">
        <f t="shared" si="22"/>
        <v>53080407</v>
      </c>
      <c r="C472" s="14" t="str">
        <f>IF(ISNA(VLOOKUP(A472,ComponentTable!E:E,1,0)),"","Use")</f>
        <v/>
      </c>
      <c r="D472" s="14" t="str">
        <f t="shared" si="23"/>
        <v/>
      </c>
      <c r="E472">
        <v>1343</v>
      </c>
      <c r="F472" t="s">
        <v>702</v>
      </c>
      <c r="G472" t="s">
        <v>396</v>
      </c>
      <c r="H472" t="s">
        <v>702</v>
      </c>
      <c r="I472" t="s">
        <v>396</v>
      </c>
      <c r="J472" t="s">
        <v>396</v>
      </c>
      <c r="K472">
        <v>10</v>
      </c>
      <c r="L472">
        <v>15</v>
      </c>
      <c r="M472">
        <v>20</v>
      </c>
      <c r="N472">
        <v>101</v>
      </c>
      <c r="O472">
        <v>140</v>
      </c>
      <c r="P472">
        <v>201</v>
      </c>
      <c r="Q472">
        <v>91</v>
      </c>
      <c r="R472">
        <v>125</v>
      </c>
      <c r="S472">
        <v>183</v>
      </c>
      <c r="T472">
        <v>0</v>
      </c>
      <c r="U472">
        <v>0</v>
      </c>
      <c r="V472">
        <v>0</v>
      </c>
      <c r="W472">
        <v>0</v>
      </c>
      <c r="X472">
        <v>0</v>
      </c>
      <c r="Y472">
        <v>0</v>
      </c>
      <c r="Z472">
        <v>100</v>
      </c>
      <c r="AA472">
        <v>100</v>
      </c>
      <c r="AB472">
        <v>100</v>
      </c>
      <c r="AC472">
        <v>100</v>
      </c>
      <c r="AD472">
        <v>100</v>
      </c>
      <c r="AE472">
        <v>100</v>
      </c>
      <c r="AF472">
        <v>70</v>
      </c>
      <c r="AG472">
        <v>77</v>
      </c>
      <c r="AH472">
        <v>83</v>
      </c>
      <c r="AI472">
        <v>4</v>
      </c>
      <c r="AJ472">
        <v>7</v>
      </c>
      <c r="AK472">
        <v>12</v>
      </c>
      <c r="AL472">
        <v>90</v>
      </c>
      <c r="AM472">
        <v>97</v>
      </c>
      <c r="AN472">
        <v>99.9</v>
      </c>
      <c r="AO472">
        <v>0</v>
      </c>
      <c r="AP472">
        <v>0.7</v>
      </c>
      <c r="AQ472">
        <v>2</v>
      </c>
      <c r="AR472">
        <v>2</v>
      </c>
      <c r="AS472">
        <v>13.3</v>
      </c>
      <c r="AT472">
        <v>20</v>
      </c>
      <c r="AU472">
        <v>25</v>
      </c>
      <c r="AV472">
        <v>37.6</v>
      </c>
      <c r="AW472">
        <v>45</v>
      </c>
      <c r="AX472">
        <v>25</v>
      </c>
      <c r="AY472">
        <v>38.200000000000003</v>
      </c>
      <c r="AZ472">
        <v>49</v>
      </c>
      <c r="BA472">
        <v>1</v>
      </c>
      <c r="BB472">
        <v>7.2</v>
      </c>
      <c r="BC472">
        <v>15</v>
      </c>
      <c r="BD472">
        <v>0</v>
      </c>
      <c r="BE472">
        <v>1.5</v>
      </c>
      <c r="BF472">
        <v>7.9</v>
      </c>
      <c r="BG472" t="s">
        <v>396</v>
      </c>
      <c r="BH472">
        <v>0.8</v>
      </c>
      <c r="BI472" t="s">
        <v>396</v>
      </c>
      <c r="BJ472" t="s">
        <v>396</v>
      </c>
      <c r="BK472">
        <v>0.7</v>
      </c>
      <c r="BL472" t="s">
        <v>396</v>
      </c>
      <c r="BM472">
        <v>0.1</v>
      </c>
      <c r="BN472">
        <v>1.5</v>
      </c>
      <c r="BO472">
        <v>3</v>
      </c>
      <c r="BP472">
        <v>0</v>
      </c>
      <c r="BQ472">
        <v>0</v>
      </c>
      <c r="BR472">
        <v>0</v>
      </c>
      <c r="BS472">
        <v>0</v>
      </c>
      <c r="BT472">
        <v>0.25</v>
      </c>
      <c r="BU472">
        <v>0.5</v>
      </c>
      <c r="BV472" t="s">
        <v>396</v>
      </c>
      <c r="BW472" t="s">
        <v>396</v>
      </c>
      <c r="BX472" t="s">
        <v>396</v>
      </c>
      <c r="BY472">
        <v>1.64</v>
      </c>
      <c r="BZ472">
        <v>1.65</v>
      </c>
      <c r="CA472">
        <v>1.66</v>
      </c>
      <c r="CB472" t="s">
        <v>396</v>
      </c>
      <c r="CC472" t="s">
        <v>396</v>
      </c>
      <c r="CD472" t="s">
        <v>396</v>
      </c>
      <c r="CE472">
        <v>1.64</v>
      </c>
      <c r="CF472">
        <v>1.65</v>
      </c>
      <c r="CG472">
        <v>1.66</v>
      </c>
      <c r="CH472">
        <v>2.65</v>
      </c>
      <c r="CI472">
        <v>42</v>
      </c>
      <c r="CJ472">
        <v>92</v>
      </c>
      <c r="CK472">
        <v>141</v>
      </c>
      <c r="CL472">
        <v>0.02</v>
      </c>
      <c r="CM472">
        <v>0.04</v>
      </c>
      <c r="CN472">
        <v>0.06</v>
      </c>
      <c r="CO472">
        <v>5.0999999999999996</v>
      </c>
      <c r="CP472">
        <v>11.3</v>
      </c>
      <c r="CQ472">
        <v>13.5</v>
      </c>
      <c r="CR472">
        <v>1.9</v>
      </c>
      <c r="CS472">
        <v>7</v>
      </c>
      <c r="CT472">
        <v>9.4</v>
      </c>
      <c r="CU472">
        <v>0.1</v>
      </c>
      <c r="CV472">
        <v>1.5</v>
      </c>
      <c r="CW472">
        <v>3</v>
      </c>
      <c r="CX472">
        <v>35</v>
      </c>
      <c r="CY472">
        <v>36</v>
      </c>
      <c r="CZ472">
        <v>36</v>
      </c>
      <c r="DA472">
        <v>0</v>
      </c>
      <c r="DB472">
        <v>0</v>
      </c>
      <c r="DC472">
        <v>0.2</v>
      </c>
      <c r="DD472">
        <v>0</v>
      </c>
      <c r="DE472">
        <v>0</v>
      </c>
      <c r="DF472">
        <v>0</v>
      </c>
      <c r="DG472">
        <v>0</v>
      </c>
      <c r="DH472">
        <v>0</v>
      </c>
      <c r="DI472">
        <v>0</v>
      </c>
      <c r="DJ472">
        <v>0</v>
      </c>
      <c r="DK472">
        <v>0</v>
      </c>
      <c r="DL472">
        <v>0</v>
      </c>
      <c r="DM472">
        <v>0.02</v>
      </c>
      <c r="DN472">
        <v>0.02</v>
      </c>
      <c r="DO472">
        <v>0</v>
      </c>
      <c r="DP472">
        <v>0</v>
      </c>
      <c r="DQ472">
        <v>0</v>
      </c>
      <c r="DR472">
        <v>0</v>
      </c>
      <c r="DS472">
        <v>0</v>
      </c>
      <c r="DT472">
        <v>0</v>
      </c>
      <c r="DU472">
        <v>0</v>
      </c>
      <c r="DV472">
        <v>1</v>
      </c>
      <c r="DW472">
        <v>4</v>
      </c>
      <c r="DX472">
        <v>0</v>
      </c>
      <c r="DY472">
        <v>1</v>
      </c>
      <c r="DZ472">
        <v>2</v>
      </c>
      <c r="EA472" t="s">
        <v>396</v>
      </c>
      <c r="EB472" t="s">
        <v>396</v>
      </c>
      <c r="EC472" t="s">
        <v>396</v>
      </c>
      <c r="ED472">
        <v>0</v>
      </c>
      <c r="EE472">
        <v>0.3</v>
      </c>
      <c r="EF472">
        <v>1.4</v>
      </c>
      <c r="EG472">
        <v>0</v>
      </c>
      <c r="EH472">
        <v>0.3</v>
      </c>
      <c r="EI472">
        <v>1.1000000000000001</v>
      </c>
      <c r="EJ472">
        <v>4.5</v>
      </c>
      <c r="EK472">
        <v>5.3</v>
      </c>
      <c r="EL472">
        <v>6</v>
      </c>
      <c r="EM472" t="s">
        <v>396</v>
      </c>
      <c r="EN472" t="s">
        <v>396</v>
      </c>
      <c r="EO472" t="s">
        <v>396</v>
      </c>
      <c r="EP472" t="s">
        <v>396</v>
      </c>
      <c r="EQ472" t="s">
        <v>396</v>
      </c>
      <c r="ER472" t="s">
        <v>396</v>
      </c>
      <c r="ES472" t="s">
        <v>396</v>
      </c>
      <c r="ET472" t="s">
        <v>396</v>
      </c>
      <c r="EU472" t="s">
        <v>396</v>
      </c>
      <c r="EV472">
        <v>0</v>
      </c>
      <c r="EW472">
        <v>0.2</v>
      </c>
      <c r="EX472">
        <v>2.7</v>
      </c>
      <c r="EY472" t="s">
        <v>396</v>
      </c>
      <c r="EZ472" t="s">
        <v>396</v>
      </c>
      <c r="FA472" t="s">
        <v>396</v>
      </c>
      <c r="FB472" t="s">
        <v>396</v>
      </c>
      <c r="FC472" t="s">
        <v>396</v>
      </c>
      <c r="FD472" t="s">
        <v>396</v>
      </c>
      <c r="FE472" t="s">
        <v>396</v>
      </c>
      <c r="FF472" t="s">
        <v>396</v>
      </c>
      <c r="FG472" t="s">
        <v>396</v>
      </c>
      <c r="FH472" t="s">
        <v>396</v>
      </c>
      <c r="FI472" t="s">
        <v>396</v>
      </c>
      <c r="FJ472" t="s">
        <v>396</v>
      </c>
      <c r="FK472" t="s">
        <v>396</v>
      </c>
      <c r="FL472" t="s">
        <v>396</v>
      </c>
      <c r="FM472" t="s">
        <v>396</v>
      </c>
      <c r="FN472" t="s">
        <v>396</v>
      </c>
      <c r="FO472" t="s">
        <v>396</v>
      </c>
      <c r="FP472" t="s">
        <v>396</v>
      </c>
      <c r="FQ472" t="s">
        <v>396</v>
      </c>
      <c r="FR472" t="s">
        <v>396</v>
      </c>
      <c r="FS472">
        <v>18140376</v>
      </c>
      <c r="FT472">
        <v>53080407</v>
      </c>
    </row>
    <row r="473" spans="1:176" hidden="1" x14ac:dyDescent="0.25">
      <c r="A473" s="13">
        <f t="shared" si="21"/>
        <v>18140376</v>
      </c>
      <c r="B473" s="13">
        <f t="shared" si="22"/>
        <v>53080408</v>
      </c>
      <c r="C473" s="14" t="str">
        <f>IF(ISNA(VLOOKUP(A473,ComponentTable!E:E,1,0)),"","Use")</f>
        <v/>
      </c>
      <c r="D473" s="14" t="str">
        <f t="shared" si="23"/>
        <v/>
      </c>
      <c r="E473">
        <v>1344</v>
      </c>
      <c r="F473" t="s">
        <v>703</v>
      </c>
      <c r="G473" t="s">
        <v>396</v>
      </c>
      <c r="H473" t="s">
        <v>611</v>
      </c>
      <c r="I473" t="s">
        <v>396</v>
      </c>
      <c r="J473" t="s">
        <v>396</v>
      </c>
      <c r="K473">
        <v>101</v>
      </c>
      <c r="L473">
        <v>140</v>
      </c>
      <c r="M473">
        <v>201</v>
      </c>
      <c r="N473">
        <v>203</v>
      </c>
      <c r="O473">
        <v>203</v>
      </c>
      <c r="P473">
        <v>203</v>
      </c>
      <c r="Q473">
        <v>2</v>
      </c>
      <c r="R473">
        <v>63</v>
      </c>
      <c r="S473">
        <v>102</v>
      </c>
      <c r="T473">
        <v>0</v>
      </c>
      <c r="U473">
        <v>0</v>
      </c>
      <c r="V473">
        <v>0</v>
      </c>
      <c r="W473">
        <v>0</v>
      </c>
      <c r="X473">
        <v>0</v>
      </c>
      <c r="Y473">
        <v>0</v>
      </c>
      <c r="Z473">
        <v>100</v>
      </c>
      <c r="AA473">
        <v>100</v>
      </c>
      <c r="AB473">
        <v>100</v>
      </c>
      <c r="AC473">
        <v>100</v>
      </c>
      <c r="AD473">
        <v>100</v>
      </c>
      <c r="AE473">
        <v>100</v>
      </c>
      <c r="AF473">
        <v>74</v>
      </c>
      <c r="AG473">
        <v>87</v>
      </c>
      <c r="AH473">
        <v>100</v>
      </c>
      <c r="AI473">
        <v>36</v>
      </c>
      <c r="AJ473">
        <v>50</v>
      </c>
      <c r="AK473">
        <v>62</v>
      </c>
      <c r="AL473">
        <v>45</v>
      </c>
      <c r="AM473">
        <v>57</v>
      </c>
      <c r="AN473">
        <v>70</v>
      </c>
      <c r="AO473">
        <v>0</v>
      </c>
      <c r="AP473">
        <v>1.3</v>
      </c>
      <c r="AQ473">
        <v>3</v>
      </c>
      <c r="AR473">
        <v>0.3</v>
      </c>
      <c r="AS473">
        <v>8.4</v>
      </c>
      <c r="AT473">
        <v>15</v>
      </c>
      <c r="AU473">
        <v>5</v>
      </c>
      <c r="AV473">
        <v>15.1</v>
      </c>
      <c r="AW473">
        <v>30</v>
      </c>
      <c r="AX473">
        <v>10</v>
      </c>
      <c r="AY473">
        <v>20.7</v>
      </c>
      <c r="AZ473">
        <v>35</v>
      </c>
      <c r="BA473">
        <v>1</v>
      </c>
      <c r="BB473">
        <v>11.5</v>
      </c>
      <c r="BC473">
        <v>15</v>
      </c>
      <c r="BD473">
        <v>0</v>
      </c>
      <c r="BE473">
        <v>18</v>
      </c>
      <c r="BF473">
        <v>42</v>
      </c>
      <c r="BG473" t="s">
        <v>396</v>
      </c>
      <c r="BH473">
        <v>9</v>
      </c>
      <c r="BI473" t="s">
        <v>396</v>
      </c>
      <c r="BJ473" t="s">
        <v>396</v>
      </c>
      <c r="BK473">
        <v>9</v>
      </c>
      <c r="BL473" t="s">
        <v>396</v>
      </c>
      <c r="BM473">
        <v>12</v>
      </c>
      <c r="BN473">
        <v>25</v>
      </c>
      <c r="BO473">
        <v>34</v>
      </c>
      <c r="BP473">
        <v>0</v>
      </c>
      <c r="BQ473">
        <v>0</v>
      </c>
      <c r="BR473">
        <v>0</v>
      </c>
      <c r="BS473">
        <v>0</v>
      </c>
      <c r="BT473">
        <v>0.25</v>
      </c>
      <c r="BU473">
        <v>0.5</v>
      </c>
      <c r="BV473" t="s">
        <v>396</v>
      </c>
      <c r="BW473" t="s">
        <v>396</v>
      </c>
      <c r="BX473" t="s">
        <v>396</v>
      </c>
      <c r="BY473">
        <v>1.58</v>
      </c>
      <c r="BZ473">
        <v>1.62</v>
      </c>
      <c r="CA473">
        <v>1.65</v>
      </c>
      <c r="CB473" t="s">
        <v>396</v>
      </c>
      <c r="CC473" t="s">
        <v>396</v>
      </c>
      <c r="CD473" t="s">
        <v>396</v>
      </c>
      <c r="CE473">
        <v>1.62</v>
      </c>
      <c r="CF473">
        <v>1.66</v>
      </c>
      <c r="CG473">
        <v>1.68</v>
      </c>
      <c r="CH473">
        <v>2.65</v>
      </c>
      <c r="CI473">
        <v>4</v>
      </c>
      <c r="CJ473">
        <v>9</v>
      </c>
      <c r="CK473">
        <v>14</v>
      </c>
      <c r="CL473">
        <v>0.11</v>
      </c>
      <c r="CM473">
        <v>0.13</v>
      </c>
      <c r="CN473">
        <v>0.15</v>
      </c>
      <c r="CO473" t="s">
        <v>396</v>
      </c>
      <c r="CP473" t="s">
        <v>396</v>
      </c>
      <c r="CQ473" t="s">
        <v>396</v>
      </c>
      <c r="CR473">
        <v>17.899999999999999</v>
      </c>
      <c r="CS473">
        <v>25.2</v>
      </c>
      <c r="CT473">
        <v>29.1</v>
      </c>
      <c r="CU473">
        <v>8.1999999999999993</v>
      </c>
      <c r="CV473">
        <v>17.399999999999999</v>
      </c>
      <c r="CW473">
        <v>23.8</v>
      </c>
      <c r="CX473">
        <v>36</v>
      </c>
      <c r="CY473">
        <v>37</v>
      </c>
      <c r="CZ473">
        <v>38</v>
      </c>
      <c r="DA473">
        <v>0.2</v>
      </c>
      <c r="DB473">
        <v>0.8</v>
      </c>
      <c r="DC473">
        <v>1.3</v>
      </c>
      <c r="DD473">
        <v>18</v>
      </c>
      <c r="DE473">
        <v>28</v>
      </c>
      <c r="DF473">
        <v>36</v>
      </c>
      <c r="DG473">
        <v>2</v>
      </c>
      <c r="DH473">
        <v>9</v>
      </c>
      <c r="DI473">
        <v>15</v>
      </c>
      <c r="DJ473">
        <v>0</v>
      </c>
      <c r="DK473">
        <v>2</v>
      </c>
      <c r="DL473">
        <v>7</v>
      </c>
      <c r="DM473">
        <v>0.24</v>
      </c>
      <c r="DN473">
        <v>0.24</v>
      </c>
      <c r="DO473">
        <v>0</v>
      </c>
      <c r="DP473">
        <v>0</v>
      </c>
      <c r="DQ473">
        <v>0</v>
      </c>
      <c r="DR473">
        <v>0</v>
      </c>
      <c r="DS473">
        <v>0</v>
      </c>
      <c r="DT473">
        <v>0</v>
      </c>
      <c r="DU473">
        <v>0</v>
      </c>
      <c r="DV473">
        <v>1</v>
      </c>
      <c r="DW473">
        <v>4</v>
      </c>
      <c r="DX473">
        <v>0</v>
      </c>
      <c r="DY473">
        <v>1</v>
      </c>
      <c r="DZ473">
        <v>2</v>
      </c>
      <c r="EA473" t="s">
        <v>396</v>
      </c>
      <c r="EB473" t="s">
        <v>396</v>
      </c>
      <c r="EC473" t="s">
        <v>396</v>
      </c>
      <c r="ED473">
        <v>0.4</v>
      </c>
      <c r="EE473">
        <v>2.5</v>
      </c>
      <c r="EF473">
        <v>4.4000000000000004</v>
      </c>
      <c r="EG473">
        <v>0.4</v>
      </c>
      <c r="EH473">
        <v>1.6</v>
      </c>
      <c r="EI473">
        <v>1.8</v>
      </c>
      <c r="EJ473">
        <v>4.5</v>
      </c>
      <c r="EK473">
        <v>5.3</v>
      </c>
      <c r="EL473">
        <v>6</v>
      </c>
      <c r="EM473" t="s">
        <v>396</v>
      </c>
      <c r="EN473" t="s">
        <v>396</v>
      </c>
      <c r="EO473" t="s">
        <v>396</v>
      </c>
      <c r="EP473" t="s">
        <v>396</v>
      </c>
      <c r="EQ473" t="s">
        <v>396</v>
      </c>
      <c r="ER473" t="s">
        <v>396</v>
      </c>
      <c r="ES473" t="s">
        <v>396</v>
      </c>
      <c r="ET473" t="s">
        <v>396</v>
      </c>
      <c r="EU473" t="s">
        <v>396</v>
      </c>
      <c r="EV473">
        <v>0.2</v>
      </c>
      <c r="EW473">
        <v>4.8</v>
      </c>
      <c r="EX473">
        <v>8.8000000000000007</v>
      </c>
      <c r="EY473" t="s">
        <v>396</v>
      </c>
      <c r="EZ473" t="s">
        <v>396</v>
      </c>
      <c r="FA473" t="s">
        <v>396</v>
      </c>
      <c r="FB473" t="s">
        <v>396</v>
      </c>
      <c r="FC473" t="s">
        <v>396</v>
      </c>
      <c r="FD473" t="s">
        <v>396</v>
      </c>
      <c r="FE473" t="s">
        <v>396</v>
      </c>
      <c r="FF473" t="s">
        <v>396</v>
      </c>
      <c r="FG473" t="s">
        <v>396</v>
      </c>
      <c r="FH473" t="s">
        <v>396</v>
      </c>
      <c r="FI473" t="s">
        <v>396</v>
      </c>
      <c r="FJ473" t="s">
        <v>396</v>
      </c>
      <c r="FK473" t="s">
        <v>396</v>
      </c>
      <c r="FL473" t="s">
        <v>396</v>
      </c>
      <c r="FM473" t="s">
        <v>396</v>
      </c>
      <c r="FN473" t="s">
        <v>396</v>
      </c>
      <c r="FO473" t="s">
        <v>396</v>
      </c>
      <c r="FP473" t="s">
        <v>396</v>
      </c>
      <c r="FQ473" t="s">
        <v>396</v>
      </c>
      <c r="FR473" t="s">
        <v>396</v>
      </c>
      <c r="FS473">
        <v>18140376</v>
      </c>
      <c r="FT473">
        <v>53080408</v>
      </c>
    </row>
    <row r="474" spans="1:176" hidden="1" x14ac:dyDescent="0.25">
      <c r="A474" s="13">
        <f t="shared" si="21"/>
        <v>18140377</v>
      </c>
      <c r="B474" s="13">
        <f t="shared" si="22"/>
        <v>53080409</v>
      </c>
      <c r="C474" s="14" t="str">
        <f>IF(ISNA(VLOOKUP(A474,ComponentTable!E:E,1,0)),"","Use")</f>
        <v/>
      </c>
      <c r="D474" s="14" t="str">
        <f t="shared" si="23"/>
        <v/>
      </c>
      <c r="E474">
        <v>1345</v>
      </c>
      <c r="F474" t="s">
        <v>702</v>
      </c>
      <c r="G474" t="s">
        <v>396</v>
      </c>
      <c r="H474" t="s">
        <v>702</v>
      </c>
      <c r="I474" t="s">
        <v>396</v>
      </c>
      <c r="J474" t="s">
        <v>396</v>
      </c>
      <c r="K474">
        <v>3</v>
      </c>
      <c r="L474">
        <v>10</v>
      </c>
      <c r="M474">
        <v>15</v>
      </c>
      <c r="N474">
        <v>79</v>
      </c>
      <c r="O474">
        <v>107</v>
      </c>
      <c r="P474">
        <v>157</v>
      </c>
      <c r="Q474">
        <v>76</v>
      </c>
      <c r="R474">
        <v>97</v>
      </c>
      <c r="S474">
        <v>142</v>
      </c>
      <c r="T474">
        <v>0</v>
      </c>
      <c r="U474">
        <v>0</v>
      </c>
      <c r="V474">
        <v>0</v>
      </c>
      <c r="W474">
        <v>0</v>
      </c>
      <c r="X474">
        <v>0</v>
      </c>
      <c r="Y474">
        <v>0</v>
      </c>
      <c r="Z474">
        <v>100</v>
      </c>
      <c r="AA474">
        <v>100</v>
      </c>
      <c r="AB474">
        <v>100</v>
      </c>
      <c r="AC474">
        <v>100</v>
      </c>
      <c r="AD474">
        <v>100</v>
      </c>
      <c r="AE474">
        <v>100</v>
      </c>
      <c r="AF474">
        <v>90</v>
      </c>
      <c r="AG474">
        <v>94</v>
      </c>
      <c r="AH474">
        <v>100</v>
      </c>
      <c r="AI474">
        <v>8</v>
      </c>
      <c r="AJ474">
        <v>10</v>
      </c>
      <c r="AK474">
        <v>15</v>
      </c>
      <c r="AL474">
        <v>90</v>
      </c>
      <c r="AM474">
        <v>98</v>
      </c>
      <c r="AN474">
        <v>99.9</v>
      </c>
      <c r="AO474">
        <v>0</v>
      </c>
      <c r="AP474">
        <v>0</v>
      </c>
      <c r="AQ474">
        <v>0.5</v>
      </c>
      <c r="AR474">
        <v>0</v>
      </c>
      <c r="AS474">
        <v>1</v>
      </c>
      <c r="AT474">
        <v>2</v>
      </c>
      <c r="AU474">
        <v>10</v>
      </c>
      <c r="AV474">
        <v>18.100000000000001</v>
      </c>
      <c r="AW474">
        <v>22.5</v>
      </c>
      <c r="AX474">
        <v>55</v>
      </c>
      <c r="AY474">
        <v>64.099999999999994</v>
      </c>
      <c r="AZ474">
        <v>75</v>
      </c>
      <c r="BA474">
        <v>10</v>
      </c>
      <c r="BB474">
        <v>14.8</v>
      </c>
      <c r="BC474">
        <v>20</v>
      </c>
      <c r="BD474">
        <v>0</v>
      </c>
      <c r="BE474">
        <v>1</v>
      </c>
      <c r="BF474">
        <v>7.9</v>
      </c>
      <c r="BG474" t="s">
        <v>396</v>
      </c>
      <c r="BH474">
        <v>0.5</v>
      </c>
      <c r="BI474" t="s">
        <v>396</v>
      </c>
      <c r="BJ474" t="s">
        <v>396</v>
      </c>
      <c r="BK474">
        <v>0.5</v>
      </c>
      <c r="BL474" t="s">
        <v>396</v>
      </c>
      <c r="BM474">
        <v>0.1</v>
      </c>
      <c r="BN474">
        <v>1</v>
      </c>
      <c r="BO474">
        <v>4</v>
      </c>
      <c r="BP474">
        <v>0</v>
      </c>
      <c r="BQ474">
        <v>0</v>
      </c>
      <c r="BR474">
        <v>0</v>
      </c>
      <c r="BS474">
        <v>0</v>
      </c>
      <c r="BT474">
        <v>0.25</v>
      </c>
      <c r="BU474">
        <v>0.5</v>
      </c>
      <c r="BV474" t="s">
        <v>396</v>
      </c>
      <c r="BW474" t="s">
        <v>396</v>
      </c>
      <c r="BX474" t="s">
        <v>396</v>
      </c>
      <c r="BY474">
        <v>1.57</v>
      </c>
      <c r="BZ474">
        <v>1.58</v>
      </c>
      <c r="CA474">
        <v>1.59</v>
      </c>
      <c r="CB474" t="s">
        <v>396</v>
      </c>
      <c r="CC474" t="s">
        <v>396</v>
      </c>
      <c r="CD474" t="s">
        <v>396</v>
      </c>
      <c r="CE474">
        <v>1.57</v>
      </c>
      <c r="CF474">
        <v>1.58</v>
      </c>
      <c r="CG474">
        <v>1.59</v>
      </c>
      <c r="CH474">
        <v>2.65</v>
      </c>
      <c r="CI474">
        <v>141.13999999999999</v>
      </c>
      <c r="CJ474">
        <v>141.13999999999999</v>
      </c>
      <c r="CK474">
        <v>141.13999999999999</v>
      </c>
      <c r="CL474">
        <v>0.06</v>
      </c>
      <c r="CM474">
        <v>0.08</v>
      </c>
      <c r="CN474">
        <v>0.1</v>
      </c>
      <c r="CO474">
        <v>5.0999999999999996</v>
      </c>
      <c r="CP474">
        <v>10.5</v>
      </c>
      <c r="CQ474">
        <v>14.3</v>
      </c>
      <c r="CR474">
        <v>1.9</v>
      </c>
      <c r="CS474">
        <v>6.2</v>
      </c>
      <c r="CT474">
        <v>10.3</v>
      </c>
      <c r="CU474">
        <v>0.1</v>
      </c>
      <c r="CV474">
        <v>1.1000000000000001</v>
      </c>
      <c r="CW474">
        <v>3.7</v>
      </c>
      <c r="CX474">
        <v>38</v>
      </c>
      <c r="CY474">
        <v>38</v>
      </c>
      <c r="CZ474">
        <v>39</v>
      </c>
      <c r="DA474">
        <v>0</v>
      </c>
      <c r="DB474">
        <v>0</v>
      </c>
      <c r="DC474">
        <v>0.3</v>
      </c>
      <c r="DD474">
        <v>0</v>
      </c>
      <c r="DE474">
        <v>0</v>
      </c>
      <c r="DF474">
        <v>0</v>
      </c>
      <c r="DG474">
        <v>0</v>
      </c>
      <c r="DH474">
        <v>0</v>
      </c>
      <c r="DI474">
        <v>0</v>
      </c>
      <c r="DJ474">
        <v>0</v>
      </c>
      <c r="DK474">
        <v>0</v>
      </c>
      <c r="DL474">
        <v>0</v>
      </c>
      <c r="DM474">
        <v>0.02</v>
      </c>
      <c r="DN474">
        <v>0.02</v>
      </c>
      <c r="DO474">
        <v>0</v>
      </c>
      <c r="DP474">
        <v>0</v>
      </c>
      <c r="DQ474">
        <v>0</v>
      </c>
      <c r="DR474">
        <v>0</v>
      </c>
      <c r="DS474">
        <v>0</v>
      </c>
      <c r="DT474">
        <v>0</v>
      </c>
      <c r="DU474">
        <v>0</v>
      </c>
      <c r="DV474">
        <v>1</v>
      </c>
      <c r="DW474">
        <v>4</v>
      </c>
      <c r="DX474">
        <v>0</v>
      </c>
      <c r="DY474">
        <v>1</v>
      </c>
      <c r="DZ474">
        <v>2</v>
      </c>
      <c r="EA474" t="s">
        <v>396</v>
      </c>
      <c r="EB474" t="s">
        <v>396</v>
      </c>
      <c r="EC474" t="s">
        <v>396</v>
      </c>
      <c r="ED474">
        <v>0</v>
      </c>
      <c r="EE474">
        <v>0.2</v>
      </c>
      <c r="EF474">
        <v>1.7</v>
      </c>
      <c r="EG474">
        <v>0</v>
      </c>
      <c r="EH474">
        <v>0.2</v>
      </c>
      <c r="EI474">
        <v>1</v>
      </c>
      <c r="EJ474">
        <v>4.5</v>
      </c>
      <c r="EK474">
        <v>5.3</v>
      </c>
      <c r="EL474">
        <v>6</v>
      </c>
      <c r="EM474" t="s">
        <v>396</v>
      </c>
      <c r="EN474" t="s">
        <v>396</v>
      </c>
      <c r="EO474" t="s">
        <v>396</v>
      </c>
      <c r="EP474" t="s">
        <v>396</v>
      </c>
      <c r="EQ474" t="s">
        <v>396</v>
      </c>
      <c r="ER474" t="s">
        <v>396</v>
      </c>
      <c r="ES474" t="s">
        <v>396</v>
      </c>
      <c r="ET474" t="s">
        <v>396</v>
      </c>
      <c r="EU474" t="s">
        <v>396</v>
      </c>
      <c r="EV474">
        <v>6.7</v>
      </c>
      <c r="EW474">
        <v>7.4</v>
      </c>
      <c r="EX474">
        <v>10.3</v>
      </c>
      <c r="EY474" t="s">
        <v>396</v>
      </c>
      <c r="EZ474" t="s">
        <v>396</v>
      </c>
      <c r="FA474" t="s">
        <v>396</v>
      </c>
      <c r="FB474" t="s">
        <v>396</v>
      </c>
      <c r="FC474" t="s">
        <v>396</v>
      </c>
      <c r="FD474" t="s">
        <v>396</v>
      </c>
      <c r="FE474" t="s">
        <v>396</v>
      </c>
      <c r="FF474" t="s">
        <v>396</v>
      </c>
      <c r="FG474" t="s">
        <v>396</v>
      </c>
      <c r="FH474" t="s">
        <v>396</v>
      </c>
      <c r="FI474" t="s">
        <v>396</v>
      </c>
      <c r="FJ474" t="s">
        <v>396</v>
      </c>
      <c r="FK474" t="s">
        <v>396</v>
      </c>
      <c r="FL474" t="s">
        <v>396</v>
      </c>
      <c r="FM474" t="s">
        <v>396</v>
      </c>
      <c r="FN474" t="s">
        <v>396</v>
      </c>
      <c r="FO474" t="s">
        <v>396</v>
      </c>
      <c r="FP474" t="s">
        <v>396</v>
      </c>
      <c r="FQ474" t="s">
        <v>396</v>
      </c>
      <c r="FR474" t="s">
        <v>396</v>
      </c>
      <c r="FS474">
        <v>18140377</v>
      </c>
      <c r="FT474">
        <v>53080409</v>
      </c>
    </row>
    <row r="475" spans="1:176" hidden="1" x14ac:dyDescent="0.25">
      <c r="A475" s="13">
        <f t="shared" si="21"/>
        <v>18140377</v>
      </c>
      <c r="B475" s="13">
        <f t="shared" si="22"/>
        <v>53080410</v>
      </c>
      <c r="C475" s="14" t="str">
        <f>IF(ISNA(VLOOKUP(A475,ComponentTable!E:E,1,0)),"","Use")</f>
        <v/>
      </c>
      <c r="D475" s="14" t="str">
        <f t="shared" si="23"/>
        <v/>
      </c>
      <c r="E475">
        <v>1346</v>
      </c>
      <c r="F475" t="s">
        <v>399</v>
      </c>
      <c r="G475" t="s">
        <v>396</v>
      </c>
      <c r="H475" t="s">
        <v>399</v>
      </c>
      <c r="I475" t="s">
        <v>396</v>
      </c>
      <c r="J475" t="s">
        <v>396</v>
      </c>
      <c r="K475">
        <v>0</v>
      </c>
      <c r="L475">
        <v>0</v>
      </c>
      <c r="M475">
        <v>0</v>
      </c>
      <c r="N475">
        <v>3</v>
      </c>
      <c r="O475">
        <v>10</v>
      </c>
      <c r="P475">
        <v>15</v>
      </c>
      <c r="Q475">
        <v>3</v>
      </c>
      <c r="R475">
        <v>10</v>
      </c>
      <c r="S475">
        <v>15</v>
      </c>
      <c r="T475">
        <v>0</v>
      </c>
      <c r="U475">
        <v>0</v>
      </c>
      <c r="V475">
        <v>0</v>
      </c>
      <c r="W475">
        <v>0</v>
      </c>
      <c r="X475">
        <v>0</v>
      </c>
      <c r="Y475">
        <v>0</v>
      </c>
      <c r="Z475">
        <v>100</v>
      </c>
      <c r="AA475">
        <v>100</v>
      </c>
      <c r="AB475">
        <v>100</v>
      </c>
      <c r="AC475">
        <v>100</v>
      </c>
      <c r="AD475">
        <v>100</v>
      </c>
      <c r="AE475">
        <v>100</v>
      </c>
      <c r="AF475">
        <v>90</v>
      </c>
      <c r="AG475">
        <v>94</v>
      </c>
      <c r="AH475">
        <v>100</v>
      </c>
      <c r="AI475">
        <v>9</v>
      </c>
      <c r="AJ475">
        <v>11</v>
      </c>
      <c r="AK475">
        <v>17</v>
      </c>
      <c r="AL475">
        <v>90</v>
      </c>
      <c r="AM475">
        <v>97</v>
      </c>
      <c r="AN475">
        <v>99.9</v>
      </c>
      <c r="AO475">
        <v>0</v>
      </c>
      <c r="AP475">
        <v>0</v>
      </c>
      <c r="AQ475">
        <v>0.5</v>
      </c>
      <c r="AR475">
        <v>0</v>
      </c>
      <c r="AS475">
        <v>1</v>
      </c>
      <c r="AT475">
        <v>2</v>
      </c>
      <c r="AU475">
        <v>10</v>
      </c>
      <c r="AV475">
        <v>18.3</v>
      </c>
      <c r="AW475">
        <v>22.5</v>
      </c>
      <c r="AX475">
        <v>55</v>
      </c>
      <c r="AY475">
        <v>63.4</v>
      </c>
      <c r="AZ475">
        <v>75</v>
      </c>
      <c r="BA475">
        <v>10</v>
      </c>
      <c r="BB475">
        <v>14.3</v>
      </c>
      <c r="BC475">
        <v>20</v>
      </c>
      <c r="BD475">
        <v>0</v>
      </c>
      <c r="BE475">
        <v>1</v>
      </c>
      <c r="BF475">
        <v>8.9</v>
      </c>
      <c r="BG475" t="s">
        <v>396</v>
      </c>
      <c r="BH475">
        <v>0.5</v>
      </c>
      <c r="BI475" t="s">
        <v>396</v>
      </c>
      <c r="BJ475" t="s">
        <v>396</v>
      </c>
      <c r="BK475">
        <v>0.5</v>
      </c>
      <c r="BL475" t="s">
        <v>396</v>
      </c>
      <c r="BM475">
        <v>0.1</v>
      </c>
      <c r="BN475">
        <v>2</v>
      </c>
      <c r="BO475">
        <v>6</v>
      </c>
      <c r="BP475">
        <v>0</v>
      </c>
      <c r="BQ475">
        <v>0</v>
      </c>
      <c r="BR475">
        <v>0</v>
      </c>
      <c r="BS475">
        <v>0.5</v>
      </c>
      <c r="BT475">
        <v>0.75</v>
      </c>
      <c r="BU475">
        <v>1</v>
      </c>
      <c r="BV475" t="s">
        <v>396</v>
      </c>
      <c r="BW475" t="s">
        <v>396</v>
      </c>
      <c r="BX475" t="s">
        <v>396</v>
      </c>
      <c r="BY475">
        <v>1.5</v>
      </c>
      <c r="BZ475">
        <v>1.54</v>
      </c>
      <c r="CA475">
        <v>1.58</v>
      </c>
      <c r="CB475" t="s">
        <v>396</v>
      </c>
      <c r="CC475" t="s">
        <v>396</v>
      </c>
      <c r="CD475" t="s">
        <v>396</v>
      </c>
      <c r="CE475">
        <v>1.5</v>
      </c>
      <c r="CF475">
        <v>1.54</v>
      </c>
      <c r="CG475">
        <v>1.58</v>
      </c>
      <c r="CH475">
        <v>2.64</v>
      </c>
      <c r="CI475">
        <v>141.13999999999999</v>
      </c>
      <c r="CJ475">
        <v>141.13999999999999</v>
      </c>
      <c r="CK475">
        <v>141.13999999999999</v>
      </c>
      <c r="CL475">
        <v>0.06</v>
      </c>
      <c r="CM475">
        <v>0.08</v>
      </c>
      <c r="CN475">
        <v>0.1</v>
      </c>
      <c r="CO475">
        <v>9.6999999999999993</v>
      </c>
      <c r="CP475">
        <v>13</v>
      </c>
      <c r="CQ475">
        <v>16</v>
      </c>
      <c r="CR475">
        <v>5.4</v>
      </c>
      <c r="CS475">
        <v>8.8000000000000007</v>
      </c>
      <c r="CT475">
        <v>12.6</v>
      </c>
      <c r="CU475">
        <v>0.8</v>
      </c>
      <c r="CV475">
        <v>2.6</v>
      </c>
      <c r="CW475">
        <v>5.7</v>
      </c>
      <c r="CX475">
        <v>38</v>
      </c>
      <c r="CY475">
        <v>40</v>
      </c>
      <c r="CZ475">
        <v>41</v>
      </c>
      <c r="DA475">
        <v>0</v>
      </c>
      <c r="DB475">
        <v>0.1</v>
      </c>
      <c r="DC475">
        <v>0.4</v>
      </c>
      <c r="DD475">
        <v>0</v>
      </c>
      <c r="DE475">
        <v>0</v>
      </c>
      <c r="DF475">
        <v>0</v>
      </c>
      <c r="DG475">
        <v>0</v>
      </c>
      <c r="DH475">
        <v>0</v>
      </c>
      <c r="DI475">
        <v>0</v>
      </c>
      <c r="DJ475">
        <v>0</v>
      </c>
      <c r="DK475">
        <v>0</v>
      </c>
      <c r="DL475">
        <v>0</v>
      </c>
      <c r="DM475">
        <v>0.05</v>
      </c>
      <c r="DN475">
        <v>0.05</v>
      </c>
      <c r="DO475">
        <v>0</v>
      </c>
      <c r="DP475">
        <v>0</v>
      </c>
      <c r="DQ475">
        <v>0</v>
      </c>
      <c r="DR475">
        <v>0</v>
      </c>
      <c r="DS475">
        <v>0</v>
      </c>
      <c r="DT475">
        <v>0</v>
      </c>
      <c r="DU475">
        <v>0</v>
      </c>
      <c r="DV475">
        <v>1</v>
      </c>
      <c r="DW475">
        <v>4</v>
      </c>
      <c r="DX475">
        <v>0</v>
      </c>
      <c r="DY475">
        <v>1</v>
      </c>
      <c r="DZ475">
        <v>2</v>
      </c>
      <c r="EA475" t="s">
        <v>396</v>
      </c>
      <c r="EB475" t="s">
        <v>396</v>
      </c>
      <c r="EC475" t="s">
        <v>396</v>
      </c>
      <c r="ED475">
        <v>0.1</v>
      </c>
      <c r="EE475">
        <v>0.7</v>
      </c>
      <c r="EF475">
        <v>2.2000000000000002</v>
      </c>
      <c r="EG475">
        <v>0.1</v>
      </c>
      <c r="EH475">
        <v>0.7</v>
      </c>
      <c r="EI475">
        <v>1.1000000000000001</v>
      </c>
      <c r="EJ475">
        <v>4.5</v>
      </c>
      <c r="EK475">
        <v>5.3</v>
      </c>
      <c r="EL475">
        <v>6</v>
      </c>
      <c r="EM475" t="s">
        <v>396</v>
      </c>
      <c r="EN475" t="s">
        <v>396</v>
      </c>
      <c r="EO475" t="s">
        <v>396</v>
      </c>
      <c r="EP475" t="s">
        <v>396</v>
      </c>
      <c r="EQ475" t="s">
        <v>396</v>
      </c>
      <c r="ER475" t="s">
        <v>396</v>
      </c>
      <c r="ES475" t="s">
        <v>396</v>
      </c>
      <c r="ET475" t="s">
        <v>396</v>
      </c>
      <c r="EU475" t="s">
        <v>396</v>
      </c>
      <c r="EV475">
        <v>7.7</v>
      </c>
      <c r="EW475">
        <v>9.1</v>
      </c>
      <c r="EX475">
        <v>11.9</v>
      </c>
      <c r="EY475" t="s">
        <v>396</v>
      </c>
      <c r="EZ475" t="s">
        <v>396</v>
      </c>
      <c r="FA475" t="s">
        <v>396</v>
      </c>
      <c r="FB475" t="s">
        <v>396</v>
      </c>
      <c r="FC475" t="s">
        <v>396</v>
      </c>
      <c r="FD475" t="s">
        <v>396</v>
      </c>
      <c r="FE475" t="s">
        <v>396</v>
      </c>
      <c r="FF475" t="s">
        <v>396</v>
      </c>
      <c r="FG475" t="s">
        <v>396</v>
      </c>
      <c r="FH475" t="s">
        <v>396</v>
      </c>
      <c r="FI475" t="s">
        <v>396</v>
      </c>
      <c r="FJ475" t="s">
        <v>396</v>
      </c>
      <c r="FK475" t="s">
        <v>396</v>
      </c>
      <c r="FL475" t="s">
        <v>396</v>
      </c>
      <c r="FM475" t="s">
        <v>396</v>
      </c>
      <c r="FN475" t="s">
        <v>396</v>
      </c>
      <c r="FO475" t="s">
        <v>396</v>
      </c>
      <c r="FP475" t="s">
        <v>396</v>
      </c>
      <c r="FQ475" t="s">
        <v>396</v>
      </c>
      <c r="FR475" t="s">
        <v>396</v>
      </c>
      <c r="FS475">
        <v>18140377</v>
      </c>
      <c r="FT475">
        <v>53080410</v>
      </c>
    </row>
    <row r="476" spans="1:176" hidden="1" x14ac:dyDescent="0.25">
      <c r="A476" s="13">
        <f t="shared" si="21"/>
        <v>18140377</v>
      </c>
      <c r="B476" s="13">
        <f t="shared" si="22"/>
        <v>53080411</v>
      </c>
      <c r="C476" s="14" t="str">
        <f>IF(ISNA(VLOOKUP(A476,ComponentTable!E:E,1,0)),"","Use")</f>
        <v/>
      </c>
      <c r="D476" s="14" t="str">
        <f t="shared" si="23"/>
        <v/>
      </c>
      <c r="E476">
        <v>1347</v>
      </c>
      <c r="F476" t="s">
        <v>713</v>
      </c>
      <c r="G476" t="s">
        <v>396</v>
      </c>
      <c r="H476" t="s">
        <v>611</v>
      </c>
      <c r="I476" t="s">
        <v>396</v>
      </c>
      <c r="J476" t="s">
        <v>396</v>
      </c>
      <c r="K476">
        <v>79</v>
      </c>
      <c r="L476">
        <v>107</v>
      </c>
      <c r="M476">
        <v>157</v>
      </c>
      <c r="N476">
        <v>94</v>
      </c>
      <c r="O476">
        <v>137</v>
      </c>
      <c r="P476">
        <v>203</v>
      </c>
      <c r="Q476">
        <v>15</v>
      </c>
      <c r="R476">
        <v>30</v>
      </c>
      <c r="S476">
        <v>66</v>
      </c>
      <c r="T476">
        <v>0</v>
      </c>
      <c r="U476">
        <v>0</v>
      </c>
      <c r="V476">
        <v>0</v>
      </c>
      <c r="W476">
        <v>0</v>
      </c>
      <c r="X476">
        <v>0</v>
      </c>
      <c r="Y476">
        <v>0</v>
      </c>
      <c r="Z476">
        <v>100</v>
      </c>
      <c r="AA476">
        <v>100</v>
      </c>
      <c r="AB476">
        <v>100</v>
      </c>
      <c r="AC476">
        <v>100</v>
      </c>
      <c r="AD476">
        <v>100</v>
      </c>
      <c r="AE476">
        <v>100</v>
      </c>
      <c r="AF476">
        <v>88</v>
      </c>
      <c r="AG476">
        <v>94</v>
      </c>
      <c r="AH476">
        <v>100</v>
      </c>
      <c r="AI476">
        <v>9</v>
      </c>
      <c r="AJ476">
        <v>12</v>
      </c>
      <c r="AK476">
        <v>18</v>
      </c>
      <c r="AL476">
        <v>90</v>
      </c>
      <c r="AM476">
        <v>96.3</v>
      </c>
      <c r="AN476">
        <v>99</v>
      </c>
      <c r="AO476">
        <v>0</v>
      </c>
      <c r="AP476">
        <v>0</v>
      </c>
      <c r="AQ476">
        <v>0.5</v>
      </c>
      <c r="AR476">
        <v>0</v>
      </c>
      <c r="AS476">
        <v>1.3</v>
      </c>
      <c r="AT476">
        <v>2</v>
      </c>
      <c r="AU476">
        <v>10</v>
      </c>
      <c r="AV476">
        <v>18.100000000000001</v>
      </c>
      <c r="AW476">
        <v>22.5</v>
      </c>
      <c r="AX476">
        <v>45</v>
      </c>
      <c r="AY476">
        <v>62.8</v>
      </c>
      <c r="AZ476">
        <v>75</v>
      </c>
      <c r="BA476">
        <v>10</v>
      </c>
      <c r="BB476">
        <v>14.1</v>
      </c>
      <c r="BC476">
        <v>20</v>
      </c>
      <c r="BD476">
        <v>0</v>
      </c>
      <c r="BE476">
        <v>0.7</v>
      </c>
      <c r="BF476">
        <v>8.6999999999999993</v>
      </c>
      <c r="BG476" t="s">
        <v>396</v>
      </c>
      <c r="BH476">
        <v>0.4</v>
      </c>
      <c r="BI476" t="s">
        <v>396</v>
      </c>
      <c r="BJ476" t="s">
        <v>396</v>
      </c>
      <c r="BK476">
        <v>0.3</v>
      </c>
      <c r="BL476" t="s">
        <v>396</v>
      </c>
      <c r="BM476">
        <v>1</v>
      </c>
      <c r="BN476">
        <v>3</v>
      </c>
      <c r="BO476">
        <v>8</v>
      </c>
      <c r="BP476">
        <v>0</v>
      </c>
      <c r="BQ476">
        <v>0</v>
      </c>
      <c r="BR476">
        <v>0</v>
      </c>
      <c r="BS476">
        <v>1</v>
      </c>
      <c r="BT476">
        <v>3.5</v>
      </c>
      <c r="BU476">
        <v>6</v>
      </c>
      <c r="BV476" t="s">
        <v>396</v>
      </c>
      <c r="BW476" t="s">
        <v>396</v>
      </c>
      <c r="BX476" t="s">
        <v>396</v>
      </c>
      <c r="BY476">
        <v>1.53</v>
      </c>
      <c r="BZ476">
        <v>1.54</v>
      </c>
      <c r="CA476">
        <v>1.56</v>
      </c>
      <c r="CB476" t="s">
        <v>396</v>
      </c>
      <c r="CC476" t="s">
        <v>396</v>
      </c>
      <c r="CD476" t="s">
        <v>396</v>
      </c>
      <c r="CE476">
        <v>1.54</v>
      </c>
      <c r="CF476">
        <v>1.55</v>
      </c>
      <c r="CG476">
        <v>1.58</v>
      </c>
      <c r="CH476">
        <v>2.6</v>
      </c>
      <c r="CI476">
        <v>14.11</v>
      </c>
      <c r="CJ476">
        <v>28.23</v>
      </c>
      <c r="CK476">
        <v>42.34</v>
      </c>
      <c r="CL476">
        <v>0.12</v>
      </c>
      <c r="CM476">
        <v>0.14000000000000001</v>
      </c>
      <c r="CN476">
        <v>0.16</v>
      </c>
      <c r="CO476">
        <v>12.6</v>
      </c>
      <c r="CP476">
        <v>17.2</v>
      </c>
      <c r="CQ476">
        <v>20.399999999999999</v>
      </c>
      <c r="CR476">
        <v>8.3000000000000007</v>
      </c>
      <c r="CS476">
        <v>14.1</v>
      </c>
      <c r="CT476">
        <v>18.899999999999999</v>
      </c>
      <c r="CU476">
        <v>2.2000000000000002</v>
      </c>
      <c r="CV476">
        <v>7.4</v>
      </c>
      <c r="CW476">
        <v>14.6</v>
      </c>
      <c r="CX476">
        <v>38</v>
      </c>
      <c r="CY476">
        <v>39</v>
      </c>
      <c r="CZ476">
        <v>39</v>
      </c>
      <c r="DA476">
        <v>0</v>
      </c>
      <c r="DB476">
        <v>0.2</v>
      </c>
      <c r="DC476">
        <v>0.9</v>
      </c>
      <c r="DD476">
        <v>0</v>
      </c>
      <c r="DE476">
        <v>0</v>
      </c>
      <c r="DF476">
        <v>0</v>
      </c>
      <c r="DG476">
        <v>0</v>
      </c>
      <c r="DH476">
        <v>0</v>
      </c>
      <c r="DI476">
        <v>0</v>
      </c>
      <c r="DJ476">
        <v>0</v>
      </c>
      <c r="DK476">
        <v>0</v>
      </c>
      <c r="DL476">
        <v>0</v>
      </c>
      <c r="DM476">
        <v>0.1</v>
      </c>
      <c r="DN476">
        <v>0.1</v>
      </c>
      <c r="DO476">
        <v>0</v>
      </c>
      <c r="DP476">
        <v>0</v>
      </c>
      <c r="DQ476">
        <v>0</v>
      </c>
      <c r="DR476">
        <v>0</v>
      </c>
      <c r="DS476">
        <v>0</v>
      </c>
      <c r="DT476">
        <v>0</v>
      </c>
      <c r="DU476">
        <v>0</v>
      </c>
      <c r="DV476">
        <v>1</v>
      </c>
      <c r="DW476">
        <v>4</v>
      </c>
      <c r="DX476">
        <v>0</v>
      </c>
      <c r="DY476">
        <v>1</v>
      </c>
      <c r="DZ476">
        <v>2</v>
      </c>
      <c r="EA476" t="s">
        <v>396</v>
      </c>
      <c r="EB476" t="s">
        <v>396</v>
      </c>
      <c r="EC476" t="s">
        <v>396</v>
      </c>
      <c r="ED476">
        <v>0.3</v>
      </c>
      <c r="EE476">
        <v>1.2</v>
      </c>
      <c r="EF476">
        <v>4.4000000000000004</v>
      </c>
      <c r="EG476">
        <v>0.3</v>
      </c>
      <c r="EH476">
        <v>0.7</v>
      </c>
      <c r="EI476">
        <v>1.2</v>
      </c>
      <c r="EJ476">
        <v>4.5</v>
      </c>
      <c r="EK476">
        <v>5.3</v>
      </c>
      <c r="EL476">
        <v>6</v>
      </c>
      <c r="EM476" t="s">
        <v>396</v>
      </c>
      <c r="EN476" t="s">
        <v>396</v>
      </c>
      <c r="EO476" t="s">
        <v>396</v>
      </c>
      <c r="EP476" t="s">
        <v>396</v>
      </c>
      <c r="EQ476" t="s">
        <v>396</v>
      </c>
      <c r="ER476" t="s">
        <v>396</v>
      </c>
      <c r="ES476" t="s">
        <v>396</v>
      </c>
      <c r="ET476" t="s">
        <v>396</v>
      </c>
      <c r="EU476" t="s">
        <v>396</v>
      </c>
      <c r="EV476">
        <v>8.9</v>
      </c>
      <c r="EW476">
        <v>14.8</v>
      </c>
      <c r="EX476">
        <v>24.3</v>
      </c>
      <c r="EY476" t="s">
        <v>396</v>
      </c>
      <c r="EZ476" t="s">
        <v>396</v>
      </c>
      <c r="FA476" t="s">
        <v>396</v>
      </c>
      <c r="FB476" t="s">
        <v>396</v>
      </c>
      <c r="FC476" t="s">
        <v>396</v>
      </c>
      <c r="FD476" t="s">
        <v>396</v>
      </c>
      <c r="FE476" t="s">
        <v>396</v>
      </c>
      <c r="FF476" t="s">
        <v>396</v>
      </c>
      <c r="FG476" t="s">
        <v>396</v>
      </c>
      <c r="FH476" t="s">
        <v>396</v>
      </c>
      <c r="FI476" t="s">
        <v>396</v>
      </c>
      <c r="FJ476" t="s">
        <v>396</v>
      </c>
      <c r="FK476" t="s">
        <v>396</v>
      </c>
      <c r="FL476" t="s">
        <v>396</v>
      </c>
      <c r="FM476" t="s">
        <v>396</v>
      </c>
      <c r="FN476" t="s">
        <v>396</v>
      </c>
      <c r="FO476" t="s">
        <v>396</v>
      </c>
      <c r="FP476" t="s">
        <v>396</v>
      </c>
      <c r="FQ476" t="s">
        <v>396</v>
      </c>
      <c r="FR476" t="s">
        <v>396</v>
      </c>
      <c r="FS476">
        <v>18140377</v>
      </c>
      <c r="FT476">
        <v>53080411</v>
      </c>
    </row>
    <row r="477" spans="1:176" hidden="1" x14ac:dyDescent="0.25">
      <c r="A477" s="13">
        <f t="shared" si="21"/>
        <v>18140377</v>
      </c>
      <c r="B477" s="13">
        <f t="shared" si="22"/>
        <v>53080412</v>
      </c>
      <c r="C477" s="14" t="str">
        <f>IF(ISNA(VLOOKUP(A477,ComponentTable!E:E,1,0)),"","Use")</f>
        <v/>
      </c>
      <c r="D477" s="14" t="str">
        <f t="shared" si="23"/>
        <v/>
      </c>
      <c r="E477">
        <v>1348</v>
      </c>
      <c r="F477" t="s">
        <v>716</v>
      </c>
      <c r="G477" t="s">
        <v>396</v>
      </c>
      <c r="H477" t="s">
        <v>716</v>
      </c>
      <c r="I477" t="s">
        <v>396</v>
      </c>
      <c r="J477" t="s">
        <v>396</v>
      </c>
      <c r="K477">
        <v>94</v>
      </c>
      <c r="L477">
        <v>137</v>
      </c>
      <c r="M477">
        <v>203</v>
      </c>
      <c r="N477">
        <v>203</v>
      </c>
      <c r="O477">
        <v>203</v>
      </c>
      <c r="P477">
        <v>204</v>
      </c>
      <c r="Q477">
        <v>0</v>
      </c>
      <c r="R477">
        <v>66</v>
      </c>
      <c r="S477">
        <v>94</v>
      </c>
      <c r="T477">
        <v>0</v>
      </c>
      <c r="U477">
        <v>0</v>
      </c>
      <c r="V477">
        <v>0</v>
      </c>
      <c r="W477">
        <v>0</v>
      </c>
      <c r="X477">
        <v>0</v>
      </c>
      <c r="Y477">
        <v>0</v>
      </c>
      <c r="Z477">
        <v>100</v>
      </c>
      <c r="AA477">
        <v>100</v>
      </c>
      <c r="AB477">
        <v>100</v>
      </c>
      <c r="AC477">
        <v>100</v>
      </c>
      <c r="AD477">
        <v>100</v>
      </c>
      <c r="AE477">
        <v>100</v>
      </c>
      <c r="AF477">
        <v>87</v>
      </c>
      <c r="AG477">
        <v>94</v>
      </c>
      <c r="AH477">
        <v>100</v>
      </c>
      <c r="AI477">
        <v>8</v>
      </c>
      <c r="AJ477">
        <v>10</v>
      </c>
      <c r="AK477">
        <v>16</v>
      </c>
      <c r="AL477">
        <v>90</v>
      </c>
      <c r="AM477">
        <v>97.9</v>
      </c>
      <c r="AN477">
        <v>99.9</v>
      </c>
      <c r="AO477">
        <v>0</v>
      </c>
      <c r="AP477">
        <v>0</v>
      </c>
      <c r="AQ477">
        <v>0.5</v>
      </c>
      <c r="AR477">
        <v>0</v>
      </c>
      <c r="AS477">
        <v>1.4</v>
      </c>
      <c r="AT477">
        <v>2</v>
      </c>
      <c r="AU477">
        <v>10</v>
      </c>
      <c r="AV477">
        <v>18.399999999999999</v>
      </c>
      <c r="AW477">
        <v>22.5</v>
      </c>
      <c r="AX477">
        <v>45</v>
      </c>
      <c r="AY477">
        <v>63.8</v>
      </c>
      <c r="AZ477">
        <v>75</v>
      </c>
      <c r="BA477">
        <v>10</v>
      </c>
      <c r="BB477">
        <v>14.3</v>
      </c>
      <c r="BC477">
        <v>20</v>
      </c>
      <c r="BD477">
        <v>0</v>
      </c>
      <c r="BE477">
        <v>0.6</v>
      </c>
      <c r="BF477">
        <v>8</v>
      </c>
      <c r="BG477" t="s">
        <v>396</v>
      </c>
      <c r="BH477">
        <v>0.3</v>
      </c>
      <c r="BI477" t="s">
        <v>396</v>
      </c>
      <c r="BJ477" t="s">
        <v>396</v>
      </c>
      <c r="BK477">
        <v>0.3</v>
      </c>
      <c r="BL477" t="s">
        <v>396</v>
      </c>
      <c r="BM477">
        <v>0.1</v>
      </c>
      <c r="BN477">
        <v>1.5</v>
      </c>
      <c r="BO477">
        <v>5</v>
      </c>
      <c r="BP477">
        <v>0</v>
      </c>
      <c r="BQ477">
        <v>0</v>
      </c>
      <c r="BR477">
        <v>0</v>
      </c>
      <c r="BS477">
        <v>0</v>
      </c>
      <c r="BT477">
        <v>0.25</v>
      </c>
      <c r="BU477">
        <v>0.5</v>
      </c>
      <c r="BV477" t="s">
        <v>396</v>
      </c>
      <c r="BW477" t="s">
        <v>396</v>
      </c>
      <c r="BX477" t="s">
        <v>396</v>
      </c>
      <c r="BY477">
        <v>1.61</v>
      </c>
      <c r="BZ477">
        <v>1.63</v>
      </c>
      <c r="CA477">
        <v>1.65</v>
      </c>
      <c r="CB477" t="s">
        <v>396</v>
      </c>
      <c r="CC477" t="s">
        <v>396</v>
      </c>
      <c r="CD477" t="s">
        <v>396</v>
      </c>
      <c r="CE477">
        <v>1.61</v>
      </c>
      <c r="CF477">
        <v>1.63</v>
      </c>
      <c r="CG477">
        <v>1.65</v>
      </c>
      <c r="CH477">
        <v>2.65</v>
      </c>
      <c r="CI477">
        <v>42.34</v>
      </c>
      <c r="CJ477">
        <v>91.74</v>
      </c>
      <c r="CK477">
        <v>141.01400000000001</v>
      </c>
      <c r="CL477">
        <v>0.06</v>
      </c>
      <c r="CM477">
        <v>0.08</v>
      </c>
      <c r="CN477">
        <v>0.1</v>
      </c>
      <c r="CO477">
        <v>5.2</v>
      </c>
      <c r="CP477">
        <v>11.4</v>
      </c>
      <c r="CQ477">
        <v>15.1</v>
      </c>
      <c r="CR477">
        <v>1.9</v>
      </c>
      <c r="CS477">
        <v>7</v>
      </c>
      <c r="CT477">
        <v>11.3</v>
      </c>
      <c r="CU477">
        <v>0.1</v>
      </c>
      <c r="CV477">
        <v>1.5</v>
      </c>
      <c r="CW477">
        <v>4.5</v>
      </c>
      <c r="CX477">
        <v>36</v>
      </c>
      <c r="CY477">
        <v>37</v>
      </c>
      <c r="CZ477">
        <v>37</v>
      </c>
      <c r="DA477">
        <v>0</v>
      </c>
      <c r="DB477">
        <v>0</v>
      </c>
      <c r="DC477">
        <v>0.3</v>
      </c>
      <c r="DD477">
        <v>0</v>
      </c>
      <c r="DE477">
        <v>0</v>
      </c>
      <c r="DF477">
        <v>0</v>
      </c>
      <c r="DG477">
        <v>0</v>
      </c>
      <c r="DH477">
        <v>0</v>
      </c>
      <c r="DI477">
        <v>0</v>
      </c>
      <c r="DJ477">
        <v>0</v>
      </c>
      <c r="DK477">
        <v>0</v>
      </c>
      <c r="DL477">
        <v>0</v>
      </c>
      <c r="DM477">
        <v>0.1</v>
      </c>
      <c r="DN477">
        <v>0.1</v>
      </c>
      <c r="DO477">
        <v>0</v>
      </c>
      <c r="DP477">
        <v>0</v>
      </c>
      <c r="DQ477">
        <v>0</v>
      </c>
      <c r="DR477">
        <v>0</v>
      </c>
      <c r="DS477">
        <v>0</v>
      </c>
      <c r="DT477">
        <v>0</v>
      </c>
      <c r="DU477">
        <v>0</v>
      </c>
      <c r="DV477">
        <v>1</v>
      </c>
      <c r="DW477">
        <v>4</v>
      </c>
      <c r="DX477">
        <v>0</v>
      </c>
      <c r="DY477">
        <v>1</v>
      </c>
      <c r="DZ477">
        <v>2</v>
      </c>
      <c r="EA477" t="s">
        <v>396</v>
      </c>
      <c r="EB477" t="s">
        <v>396</v>
      </c>
      <c r="EC477" t="s">
        <v>396</v>
      </c>
      <c r="ED477">
        <v>0</v>
      </c>
      <c r="EE477">
        <v>0.4</v>
      </c>
      <c r="EF477">
        <v>1.6</v>
      </c>
      <c r="EG477">
        <v>0</v>
      </c>
      <c r="EH477">
        <v>0.4</v>
      </c>
      <c r="EI477">
        <v>0.7</v>
      </c>
      <c r="EJ477">
        <v>4.5</v>
      </c>
      <c r="EK477">
        <v>5.3</v>
      </c>
      <c r="EL477">
        <v>6</v>
      </c>
      <c r="EM477" t="s">
        <v>396</v>
      </c>
      <c r="EN477" t="s">
        <v>396</v>
      </c>
      <c r="EO477" t="s">
        <v>396</v>
      </c>
      <c r="EP477" t="s">
        <v>396</v>
      </c>
      <c r="EQ477" t="s">
        <v>396</v>
      </c>
      <c r="ER477" t="s">
        <v>396</v>
      </c>
      <c r="ES477" t="s">
        <v>396</v>
      </c>
      <c r="ET477" t="s">
        <v>396</v>
      </c>
      <c r="EU477" t="s">
        <v>396</v>
      </c>
      <c r="EV477">
        <v>6.7</v>
      </c>
      <c r="EW477">
        <v>7.8</v>
      </c>
      <c r="EX477">
        <v>10.1</v>
      </c>
      <c r="EY477" t="s">
        <v>396</v>
      </c>
      <c r="EZ477" t="s">
        <v>396</v>
      </c>
      <c r="FA477" t="s">
        <v>396</v>
      </c>
      <c r="FB477" t="s">
        <v>396</v>
      </c>
      <c r="FC477" t="s">
        <v>396</v>
      </c>
      <c r="FD477" t="s">
        <v>396</v>
      </c>
      <c r="FE477" t="s">
        <v>396</v>
      </c>
      <c r="FF477" t="s">
        <v>396</v>
      </c>
      <c r="FG477" t="s">
        <v>396</v>
      </c>
      <c r="FH477" t="s">
        <v>396</v>
      </c>
      <c r="FI477" t="s">
        <v>396</v>
      </c>
      <c r="FJ477" t="s">
        <v>396</v>
      </c>
      <c r="FK477" t="s">
        <v>396</v>
      </c>
      <c r="FL477" t="s">
        <v>396</v>
      </c>
      <c r="FM477" t="s">
        <v>396</v>
      </c>
      <c r="FN477" t="s">
        <v>396</v>
      </c>
      <c r="FO477" t="s">
        <v>396</v>
      </c>
      <c r="FP477" t="s">
        <v>396</v>
      </c>
      <c r="FQ477" t="s">
        <v>396</v>
      </c>
      <c r="FR477" t="s">
        <v>396</v>
      </c>
      <c r="FS477">
        <v>18140377</v>
      </c>
      <c r="FT477">
        <v>53080412</v>
      </c>
    </row>
    <row r="478" spans="1:176" hidden="1" x14ac:dyDescent="0.25">
      <c r="A478" s="13">
        <f t="shared" si="21"/>
        <v>18140378</v>
      </c>
      <c r="B478" s="13">
        <f t="shared" si="22"/>
        <v>53080413</v>
      </c>
      <c r="C478" s="14" t="str">
        <f>IF(ISNA(VLOOKUP(A478,ComponentTable!E:E,1,0)),"","Use")</f>
        <v/>
      </c>
      <c r="D478" s="14" t="str">
        <f t="shared" si="23"/>
        <v/>
      </c>
      <c r="E478">
        <v>1349</v>
      </c>
      <c r="F478" t="s">
        <v>704</v>
      </c>
      <c r="G478" t="s">
        <v>396</v>
      </c>
      <c r="H478" t="s">
        <v>704</v>
      </c>
      <c r="I478" t="s">
        <v>396</v>
      </c>
      <c r="J478" t="s">
        <v>396</v>
      </c>
      <c r="K478">
        <v>48</v>
      </c>
      <c r="L478">
        <v>107</v>
      </c>
      <c r="M478">
        <v>175</v>
      </c>
      <c r="N478">
        <v>203</v>
      </c>
      <c r="O478">
        <v>203</v>
      </c>
      <c r="P478">
        <v>203</v>
      </c>
      <c r="Q478">
        <v>28</v>
      </c>
      <c r="R478">
        <v>96</v>
      </c>
      <c r="S478">
        <v>155</v>
      </c>
      <c r="T478">
        <v>0</v>
      </c>
      <c r="U478">
        <v>0</v>
      </c>
      <c r="V478">
        <v>0</v>
      </c>
      <c r="W478">
        <v>0</v>
      </c>
      <c r="X478">
        <v>0</v>
      </c>
      <c r="Y478">
        <v>0</v>
      </c>
      <c r="Z478">
        <v>100</v>
      </c>
      <c r="AA478">
        <v>100</v>
      </c>
      <c r="AB478">
        <v>100</v>
      </c>
      <c r="AC478">
        <v>100</v>
      </c>
      <c r="AD478">
        <v>100</v>
      </c>
      <c r="AE478">
        <v>100</v>
      </c>
      <c r="AF478">
        <v>88</v>
      </c>
      <c r="AG478">
        <v>94</v>
      </c>
      <c r="AH478">
        <v>100</v>
      </c>
      <c r="AI478">
        <v>9</v>
      </c>
      <c r="AJ478">
        <v>11</v>
      </c>
      <c r="AK478">
        <v>16</v>
      </c>
      <c r="AL478">
        <v>90</v>
      </c>
      <c r="AM478">
        <v>96.8</v>
      </c>
      <c r="AN478">
        <v>99.5</v>
      </c>
      <c r="AO478">
        <v>0</v>
      </c>
      <c r="AP478">
        <v>0</v>
      </c>
      <c r="AQ478">
        <v>1</v>
      </c>
      <c r="AR478">
        <v>0</v>
      </c>
      <c r="AS478">
        <v>1.3</v>
      </c>
      <c r="AT478">
        <v>2</v>
      </c>
      <c r="AU478">
        <v>10</v>
      </c>
      <c r="AV478">
        <v>18.2</v>
      </c>
      <c r="AW478">
        <v>22</v>
      </c>
      <c r="AX478">
        <v>45</v>
      </c>
      <c r="AY478">
        <v>63.1</v>
      </c>
      <c r="AZ478">
        <v>70</v>
      </c>
      <c r="BA478">
        <v>10</v>
      </c>
      <c r="BB478">
        <v>14.2</v>
      </c>
      <c r="BC478">
        <v>20</v>
      </c>
      <c r="BD478">
        <v>0</v>
      </c>
      <c r="BE478">
        <v>0.7</v>
      </c>
      <c r="BF478">
        <v>7.7</v>
      </c>
      <c r="BG478" t="s">
        <v>396</v>
      </c>
      <c r="BH478">
        <v>0.4</v>
      </c>
      <c r="BI478" t="s">
        <v>396</v>
      </c>
      <c r="BJ478" t="s">
        <v>396</v>
      </c>
      <c r="BK478">
        <v>0.3</v>
      </c>
      <c r="BL478" t="s">
        <v>396</v>
      </c>
      <c r="BM478">
        <v>0.5</v>
      </c>
      <c r="BN478">
        <v>2.5</v>
      </c>
      <c r="BO478">
        <v>5</v>
      </c>
      <c r="BP478">
        <v>0</v>
      </c>
      <c r="BQ478">
        <v>0</v>
      </c>
      <c r="BR478">
        <v>0</v>
      </c>
      <c r="BS478">
        <v>0.1</v>
      </c>
      <c r="BT478">
        <v>0.25</v>
      </c>
      <c r="BU478">
        <v>0.5</v>
      </c>
      <c r="BV478" t="s">
        <v>396</v>
      </c>
      <c r="BW478" t="s">
        <v>396</v>
      </c>
      <c r="BX478" t="s">
        <v>396</v>
      </c>
      <c r="BY478">
        <v>1.54</v>
      </c>
      <c r="BZ478">
        <v>1.55</v>
      </c>
      <c r="CA478">
        <v>1.56</v>
      </c>
      <c r="CB478" t="s">
        <v>396</v>
      </c>
      <c r="CC478" t="s">
        <v>396</v>
      </c>
      <c r="CD478" t="s">
        <v>396</v>
      </c>
      <c r="CE478">
        <v>1.54</v>
      </c>
      <c r="CF478">
        <v>1.55</v>
      </c>
      <c r="CG478">
        <v>1.56</v>
      </c>
      <c r="CH478">
        <v>2.65</v>
      </c>
      <c r="CI478">
        <v>42</v>
      </c>
      <c r="CJ478">
        <v>92</v>
      </c>
      <c r="CK478">
        <v>141</v>
      </c>
      <c r="CL478">
        <v>0.06</v>
      </c>
      <c r="CM478">
        <v>0.08</v>
      </c>
      <c r="CN478">
        <v>0.1</v>
      </c>
      <c r="CO478">
        <v>8.5</v>
      </c>
      <c r="CP478">
        <v>12.4</v>
      </c>
      <c r="CQ478">
        <v>14.9</v>
      </c>
      <c r="CR478">
        <v>4.4000000000000004</v>
      </c>
      <c r="CS478">
        <v>8.1999999999999993</v>
      </c>
      <c r="CT478">
        <v>11.1</v>
      </c>
      <c r="CU478">
        <v>0.5</v>
      </c>
      <c r="CV478">
        <v>2.2000000000000002</v>
      </c>
      <c r="CW478">
        <v>4.3</v>
      </c>
      <c r="CX478">
        <v>39</v>
      </c>
      <c r="CY478">
        <v>39</v>
      </c>
      <c r="CZ478">
        <v>40</v>
      </c>
      <c r="DA478">
        <v>0</v>
      </c>
      <c r="DB478">
        <v>0</v>
      </c>
      <c r="DC478">
        <v>0.3</v>
      </c>
      <c r="DD478">
        <v>0</v>
      </c>
      <c r="DE478">
        <v>0</v>
      </c>
      <c r="DF478">
        <v>0</v>
      </c>
      <c r="DG478">
        <v>0</v>
      </c>
      <c r="DH478">
        <v>0</v>
      </c>
      <c r="DI478">
        <v>0</v>
      </c>
      <c r="DJ478">
        <v>0</v>
      </c>
      <c r="DK478">
        <v>0</v>
      </c>
      <c r="DL478">
        <v>0</v>
      </c>
      <c r="DM478">
        <v>0.02</v>
      </c>
      <c r="DN478">
        <v>0.02</v>
      </c>
      <c r="DO478">
        <v>0</v>
      </c>
      <c r="DP478">
        <v>0</v>
      </c>
      <c r="DQ478">
        <v>0</v>
      </c>
      <c r="DR478">
        <v>0</v>
      </c>
      <c r="DS478">
        <v>0</v>
      </c>
      <c r="DT478">
        <v>0</v>
      </c>
      <c r="DU478">
        <v>0</v>
      </c>
      <c r="DV478">
        <v>1</v>
      </c>
      <c r="DW478">
        <v>4</v>
      </c>
      <c r="DX478">
        <v>0</v>
      </c>
      <c r="DY478">
        <v>1</v>
      </c>
      <c r="DZ478">
        <v>2</v>
      </c>
      <c r="EA478" t="s">
        <v>396</v>
      </c>
      <c r="EB478" t="s">
        <v>396</v>
      </c>
      <c r="EC478" t="s">
        <v>396</v>
      </c>
      <c r="ED478">
        <v>0.1</v>
      </c>
      <c r="EE478">
        <v>0.5</v>
      </c>
      <c r="EF478">
        <v>1.5</v>
      </c>
      <c r="EG478">
        <v>0.1</v>
      </c>
      <c r="EH478">
        <v>0.5</v>
      </c>
      <c r="EI478">
        <v>1.5</v>
      </c>
      <c r="EJ478">
        <v>3.5</v>
      </c>
      <c r="EK478">
        <v>5.3</v>
      </c>
      <c r="EL478">
        <v>6.5</v>
      </c>
      <c r="EM478" t="s">
        <v>396</v>
      </c>
      <c r="EN478" t="s">
        <v>396</v>
      </c>
      <c r="EO478" t="s">
        <v>396</v>
      </c>
      <c r="EP478" t="s">
        <v>396</v>
      </c>
      <c r="EQ478" t="s">
        <v>396</v>
      </c>
      <c r="ER478" t="s">
        <v>396</v>
      </c>
      <c r="ES478" t="s">
        <v>396</v>
      </c>
      <c r="ET478" t="s">
        <v>396</v>
      </c>
      <c r="EU478" t="s">
        <v>396</v>
      </c>
      <c r="EV478">
        <v>7</v>
      </c>
      <c r="EW478">
        <v>7.9</v>
      </c>
      <c r="EX478">
        <v>9.9</v>
      </c>
      <c r="EY478" t="s">
        <v>396</v>
      </c>
      <c r="EZ478" t="s">
        <v>396</v>
      </c>
      <c r="FA478" t="s">
        <v>396</v>
      </c>
      <c r="FB478" t="s">
        <v>396</v>
      </c>
      <c r="FC478" t="s">
        <v>396</v>
      </c>
      <c r="FD478" t="s">
        <v>396</v>
      </c>
      <c r="FE478" t="s">
        <v>396</v>
      </c>
      <c r="FF478" t="s">
        <v>396</v>
      </c>
      <c r="FG478" t="s">
        <v>396</v>
      </c>
      <c r="FH478" t="s">
        <v>396</v>
      </c>
      <c r="FI478" t="s">
        <v>396</v>
      </c>
      <c r="FJ478" t="s">
        <v>396</v>
      </c>
      <c r="FK478" t="s">
        <v>396</v>
      </c>
      <c r="FL478" t="s">
        <v>396</v>
      </c>
      <c r="FM478" t="s">
        <v>396</v>
      </c>
      <c r="FN478" t="s">
        <v>396</v>
      </c>
      <c r="FO478" t="s">
        <v>396</v>
      </c>
      <c r="FP478" t="s">
        <v>396</v>
      </c>
      <c r="FQ478" t="s">
        <v>396</v>
      </c>
      <c r="FR478" t="s">
        <v>396</v>
      </c>
      <c r="FS478">
        <v>18140378</v>
      </c>
      <c r="FT478">
        <v>53080413</v>
      </c>
    </row>
    <row r="479" spans="1:176" hidden="1" x14ac:dyDescent="0.25">
      <c r="A479" s="13">
        <f t="shared" si="21"/>
        <v>18140378</v>
      </c>
      <c r="B479" s="13">
        <f t="shared" si="22"/>
        <v>53080414</v>
      </c>
      <c r="C479" s="14" t="str">
        <f>IF(ISNA(VLOOKUP(A479,ComponentTable!E:E,1,0)),"","Use")</f>
        <v/>
      </c>
      <c r="D479" s="14" t="str">
        <f t="shared" si="23"/>
        <v/>
      </c>
      <c r="E479">
        <v>1350</v>
      </c>
      <c r="F479" t="s">
        <v>399</v>
      </c>
      <c r="G479" t="s">
        <v>396</v>
      </c>
      <c r="H479" t="s">
        <v>399</v>
      </c>
      <c r="I479" t="s">
        <v>396</v>
      </c>
      <c r="J479" t="s">
        <v>396</v>
      </c>
      <c r="K479">
        <v>0</v>
      </c>
      <c r="L479">
        <v>0</v>
      </c>
      <c r="M479">
        <v>0</v>
      </c>
      <c r="N479">
        <v>5</v>
      </c>
      <c r="O479">
        <v>13</v>
      </c>
      <c r="P479">
        <v>15</v>
      </c>
      <c r="Q479">
        <v>5</v>
      </c>
      <c r="R479">
        <v>13</v>
      </c>
      <c r="S479">
        <v>15</v>
      </c>
      <c r="T479">
        <v>0</v>
      </c>
      <c r="U479">
        <v>0</v>
      </c>
      <c r="V479">
        <v>0</v>
      </c>
      <c r="W479">
        <v>0</v>
      </c>
      <c r="X479">
        <v>0</v>
      </c>
      <c r="Y479">
        <v>0</v>
      </c>
      <c r="Z479">
        <v>100</v>
      </c>
      <c r="AA479">
        <v>100</v>
      </c>
      <c r="AB479">
        <v>100</v>
      </c>
      <c r="AC479">
        <v>100</v>
      </c>
      <c r="AD479">
        <v>100</v>
      </c>
      <c r="AE479">
        <v>100</v>
      </c>
      <c r="AF479">
        <v>90</v>
      </c>
      <c r="AG479">
        <v>94</v>
      </c>
      <c r="AH479">
        <v>100</v>
      </c>
      <c r="AI479">
        <v>8</v>
      </c>
      <c r="AJ479">
        <v>10</v>
      </c>
      <c r="AK479">
        <v>15</v>
      </c>
      <c r="AL479">
        <v>90</v>
      </c>
      <c r="AM479">
        <v>98</v>
      </c>
      <c r="AN479">
        <v>99.9</v>
      </c>
      <c r="AO479">
        <v>0</v>
      </c>
      <c r="AP479">
        <v>0</v>
      </c>
      <c r="AQ479">
        <v>1</v>
      </c>
      <c r="AR479">
        <v>0</v>
      </c>
      <c r="AS479">
        <v>1</v>
      </c>
      <c r="AT479">
        <v>2</v>
      </c>
      <c r="AU479">
        <v>10</v>
      </c>
      <c r="AV479">
        <v>18.100000000000001</v>
      </c>
      <c r="AW479">
        <v>25</v>
      </c>
      <c r="AX479">
        <v>55</v>
      </c>
      <c r="AY479">
        <v>64.099999999999994</v>
      </c>
      <c r="AZ479">
        <v>75</v>
      </c>
      <c r="BA479">
        <v>10</v>
      </c>
      <c r="BB479">
        <v>14.8</v>
      </c>
      <c r="BC479">
        <v>20</v>
      </c>
      <c r="BD479">
        <v>0</v>
      </c>
      <c r="BE479">
        <v>1</v>
      </c>
      <c r="BF479">
        <v>7.9</v>
      </c>
      <c r="BG479" t="s">
        <v>396</v>
      </c>
      <c r="BH479">
        <v>0.5</v>
      </c>
      <c r="BI479" t="s">
        <v>396</v>
      </c>
      <c r="BJ479" t="s">
        <v>396</v>
      </c>
      <c r="BK479">
        <v>0.5</v>
      </c>
      <c r="BL479" t="s">
        <v>396</v>
      </c>
      <c r="BM479">
        <v>0.1</v>
      </c>
      <c r="BN479">
        <v>1</v>
      </c>
      <c r="BO479">
        <v>4</v>
      </c>
      <c r="BP479">
        <v>0</v>
      </c>
      <c r="BQ479">
        <v>0</v>
      </c>
      <c r="BR479">
        <v>0</v>
      </c>
      <c r="BS479">
        <v>0.5</v>
      </c>
      <c r="BT479">
        <v>1</v>
      </c>
      <c r="BU479">
        <v>1.5</v>
      </c>
      <c r="BV479" t="s">
        <v>396</v>
      </c>
      <c r="BW479" t="s">
        <v>396</v>
      </c>
      <c r="BX479" t="s">
        <v>396</v>
      </c>
      <c r="BY479">
        <v>1.52</v>
      </c>
      <c r="BZ479">
        <v>1.56</v>
      </c>
      <c r="CA479">
        <v>1.59</v>
      </c>
      <c r="CB479" t="s">
        <v>396</v>
      </c>
      <c r="CC479" t="s">
        <v>396</v>
      </c>
      <c r="CD479" t="s">
        <v>396</v>
      </c>
      <c r="CE479">
        <v>1.52</v>
      </c>
      <c r="CF479">
        <v>1.56</v>
      </c>
      <c r="CG479">
        <v>1.59</v>
      </c>
      <c r="CH479">
        <v>2.62</v>
      </c>
      <c r="CI479">
        <v>42</v>
      </c>
      <c r="CJ479">
        <v>92</v>
      </c>
      <c r="CK479">
        <v>141</v>
      </c>
      <c r="CL479">
        <v>0.06</v>
      </c>
      <c r="CM479">
        <v>0.08</v>
      </c>
      <c r="CN479">
        <v>0.1</v>
      </c>
      <c r="CO479">
        <v>9.8000000000000007</v>
      </c>
      <c r="CP479">
        <v>12.6</v>
      </c>
      <c r="CQ479">
        <v>15.6</v>
      </c>
      <c r="CR479">
        <v>5.5</v>
      </c>
      <c r="CS479">
        <v>8.4</v>
      </c>
      <c r="CT479">
        <v>12</v>
      </c>
      <c r="CU479">
        <v>0.9</v>
      </c>
      <c r="CV479">
        <v>2.2999999999999998</v>
      </c>
      <c r="CW479">
        <v>5.2</v>
      </c>
      <c r="CX479">
        <v>37</v>
      </c>
      <c r="CY479">
        <v>38</v>
      </c>
      <c r="CZ479">
        <v>40</v>
      </c>
      <c r="DA479">
        <v>0</v>
      </c>
      <c r="DB479">
        <v>0</v>
      </c>
      <c r="DC479">
        <v>0.4</v>
      </c>
      <c r="DD479">
        <v>0</v>
      </c>
      <c r="DE479">
        <v>0</v>
      </c>
      <c r="DF479">
        <v>0</v>
      </c>
      <c r="DG479">
        <v>0</v>
      </c>
      <c r="DH479">
        <v>0</v>
      </c>
      <c r="DI479">
        <v>0</v>
      </c>
      <c r="DJ479">
        <v>0</v>
      </c>
      <c r="DK479">
        <v>0</v>
      </c>
      <c r="DL479">
        <v>0</v>
      </c>
      <c r="DM479">
        <v>0.05</v>
      </c>
      <c r="DN479">
        <v>0.05</v>
      </c>
      <c r="DO479">
        <v>0</v>
      </c>
      <c r="DP479">
        <v>0</v>
      </c>
      <c r="DQ479">
        <v>0</v>
      </c>
      <c r="DR479">
        <v>0</v>
      </c>
      <c r="DS479">
        <v>0</v>
      </c>
      <c r="DT479">
        <v>0</v>
      </c>
      <c r="DU479">
        <v>0</v>
      </c>
      <c r="DV479">
        <v>1</v>
      </c>
      <c r="DW479">
        <v>4</v>
      </c>
      <c r="DX479">
        <v>0</v>
      </c>
      <c r="DY479">
        <v>1</v>
      </c>
      <c r="DZ479">
        <v>2</v>
      </c>
      <c r="EA479" t="s">
        <v>396</v>
      </c>
      <c r="EB479" t="s">
        <v>396</v>
      </c>
      <c r="EC479" t="s">
        <v>396</v>
      </c>
      <c r="ED479">
        <v>0.1</v>
      </c>
      <c r="EE479">
        <v>0.5</v>
      </c>
      <c r="EF479">
        <v>2</v>
      </c>
      <c r="EG479">
        <v>0.1</v>
      </c>
      <c r="EH479">
        <v>0.5</v>
      </c>
      <c r="EI479">
        <v>1</v>
      </c>
      <c r="EJ479">
        <v>3.5</v>
      </c>
      <c r="EK479">
        <v>4.2</v>
      </c>
      <c r="EL479">
        <v>5.5</v>
      </c>
      <c r="EM479" t="s">
        <v>396</v>
      </c>
      <c r="EN479" t="s">
        <v>396</v>
      </c>
      <c r="EO479" t="s">
        <v>396</v>
      </c>
      <c r="EP479" t="s">
        <v>396</v>
      </c>
      <c r="EQ479" t="s">
        <v>396</v>
      </c>
      <c r="ER479" t="s">
        <v>396</v>
      </c>
      <c r="ES479" t="s">
        <v>396</v>
      </c>
      <c r="ET479" t="s">
        <v>396</v>
      </c>
      <c r="EU479" t="s">
        <v>396</v>
      </c>
      <c r="EV479">
        <v>7.7</v>
      </c>
      <c r="EW479">
        <v>9.1999999999999993</v>
      </c>
      <c r="EX479">
        <v>12.5</v>
      </c>
      <c r="EY479" t="s">
        <v>396</v>
      </c>
      <c r="EZ479" t="s">
        <v>396</v>
      </c>
      <c r="FA479" t="s">
        <v>396</v>
      </c>
      <c r="FB479" t="s">
        <v>396</v>
      </c>
      <c r="FC479" t="s">
        <v>396</v>
      </c>
      <c r="FD479" t="s">
        <v>396</v>
      </c>
      <c r="FE479" t="s">
        <v>396</v>
      </c>
      <c r="FF479" t="s">
        <v>396</v>
      </c>
      <c r="FG479" t="s">
        <v>396</v>
      </c>
      <c r="FH479" t="s">
        <v>396</v>
      </c>
      <c r="FI479" t="s">
        <v>396</v>
      </c>
      <c r="FJ479" t="s">
        <v>396</v>
      </c>
      <c r="FK479" t="s">
        <v>396</v>
      </c>
      <c r="FL479" t="s">
        <v>396</v>
      </c>
      <c r="FM479" t="s">
        <v>396</v>
      </c>
      <c r="FN479" t="s">
        <v>396</v>
      </c>
      <c r="FO479" t="s">
        <v>396</v>
      </c>
      <c r="FP479" t="s">
        <v>396</v>
      </c>
      <c r="FQ479" t="s">
        <v>396</v>
      </c>
      <c r="FR479" t="s">
        <v>396</v>
      </c>
      <c r="FS479">
        <v>18140378</v>
      </c>
      <c r="FT479">
        <v>53080414</v>
      </c>
    </row>
    <row r="480" spans="1:176" hidden="1" x14ac:dyDescent="0.25">
      <c r="A480" s="13">
        <f t="shared" si="21"/>
        <v>18140378</v>
      </c>
      <c r="B480" s="13">
        <f t="shared" si="22"/>
        <v>53080415</v>
      </c>
      <c r="C480" s="14" t="str">
        <f>IF(ISNA(VLOOKUP(A480,ComponentTable!E:E,1,0)),"","Use")</f>
        <v/>
      </c>
      <c r="D480" s="14" t="str">
        <f t="shared" si="23"/>
        <v/>
      </c>
      <c r="E480">
        <v>1351</v>
      </c>
      <c r="F480" t="s">
        <v>702</v>
      </c>
      <c r="G480" t="s">
        <v>396</v>
      </c>
      <c r="H480" t="s">
        <v>702</v>
      </c>
      <c r="I480" t="s">
        <v>396</v>
      </c>
      <c r="J480" t="s">
        <v>396</v>
      </c>
      <c r="K480">
        <v>5</v>
      </c>
      <c r="L480">
        <v>13</v>
      </c>
      <c r="M480">
        <v>15</v>
      </c>
      <c r="N480">
        <v>25</v>
      </c>
      <c r="O480">
        <v>66</v>
      </c>
      <c r="P480">
        <v>86</v>
      </c>
      <c r="Q480">
        <v>20</v>
      </c>
      <c r="R480">
        <v>53</v>
      </c>
      <c r="S480">
        <v>71</v>
      </c>
      <c r="T480">
        <v>0</v>
      </c>
      <c r="U480">
        <v>0</v>
      </c>
      <c r="V480">
        <v>0</v>
      </c>
      <c r="W480">
        <v>0</v>
      </c>
      <c r="X480">
        <v>0</v>
      </c>
      <c r="Y480">
        <v>0</v>
      </c>
      <c r="Z480">
        <v>100</v>
      </c>
      <c r="AA480">
        <v>100</v>
      </c>
      <c r="AB480">
        <v>100</v>
      </c>
      <c r="AC480">
        <v>100</v>
      </c>
      <c r="AD480">
        <v>100</v>
      </c>
      <c r="AE480">
        <v>100</v>
      </c>
      <c r="AF480">
        <v>89</v>
      </c>
      <c r="AG480">
        <v>94</v>
      </c>
      <c r="AH480">
        <v>100</v>
      </c>
      <c r="AI480">
        <v>7</v>
      </c>
      <c r="AJ480">
        <v>9</v>
      </c>
      <c r="AK480">
        <v>14</v>
      </c>
      <c r="AL480">
        <v>90</v>
      </c>
      <c r="AM480">
        <v>98.9</v>
      </c>
      <c r="AN480">
        <v>99.9</v>
      </c>
      <c r="AO480">
        <v>0</v>
      </c>
      <c r="AP480">
        <v>0</v>
      </c>
      <c r="AQ480">
        <v>1</v>
      </c>
      <c r="AR480">
        <v>0</v>
      </c>
      <c r="AS480">
        <v>1.4</v>
      </c>
      <c r="AT480">
        <v>2</v>
      </c>
      <c r="AU480">
        <v>10</v>
      </c>
      <c r="AV480">
        <v>18.600000000000001</v>
      </c>
      <c r="AW480">
        <v>25</v>
      </c>
      <c r="AX480">
        <v>55</v>
      </c>
      <c r="AY480">
        <v>64.400000000000006</v>
      </c>
      <c r="AZ480">
        <v>75</v>
      </c>
      <c r="BA480">
        <v>10</v>
      </c>
      <c r="BB480">
        <v>14.5</v>
      </c>
      <c r="BC480">
        <v>20</v>
      </c>
      <c r="BD480">
        <v>0</v>
      </c>
      <c r="BE480">
        <v>0.6</v>
      </c>
      <c r="BF480">
        <v>8</v>
      </c>
      <c r="BG480" t="s">
        <v>396</v>
      </c>
      <c r="BH480">
        <v>0.3</v>
      </c>
      <c r="BI480" t="s">
        <v>396</v>
      </c>
      <c r="BJ480" t="s">
        <v>396</v>
      </c>
      <c r="BK480">
        <v>0.3</v>
      </c>
      <c r="BL480" t="s">
        <v>396</v>
      </c>
      <c r="BM480">
        <v>0.1</v>
      </c>
      <c r="BN480">
        <v>0.5</v>
      </c>
      <c r="BO480">
        <v>2</v>
      </c>
      <c r="BP480">
        <v>0</v>
      </c>
      <c r="BQ480">
        <v>0</v>
      </c>
      <c r="BR480">
        <v>0</v>
      </c>
      <c r="BS480">
        <v>0.1</v>
      </c>
      <c r="BT480">
        <v>0.25</v>
      </c>
      <c r="BU480">
        <v>0.5</v>
      </c>
      <c r="BV480" t="s">
        <v>396</v>
      </c>
      <c r="BW480" t="s">
        <v>396</v>
      </c>
      <c r="BX480" t="s">
        <v>396</v>
      </c>
      <c r="BY480">
        <v>1.59</v>
      </c>
      <c r="BZ480">
        <v>1.59</v>
      </c>
      <c r="CA480">
        <v>1.59</v>
      </c>
      <c r="CB480" t="s">
        <v>396</v>
      </c>
      <c r="CC480" t="s">
        <v>396</v>
      </c>
      <c r="CD480" t="s">
        <v>396</v>
      </c>
      <c r="CE480">
        <v>1.59</v>
      </c>
      <c r="CF480">
        <v>1.59</v>
      </c>
      <c r="CG480">
        <v>1.59</v>
      </c>
      <c r="CH480">
        <v>2.65</v>
      </c>
      <c r="CI480">
        <v>42</v>
      </c>
      <c r="CJ480">
        <v>92</v>
      </c>
      <c r="CK480">
        <v>141</v>
      </c>
      <c r="CL480">
        <v>0.06</v>
      </c>
      <c r="CM480">
        <v>0.08</v>
      </c>
      <c r="CN480">
        <v>0.1</v>
      </c>
      <c r="CO480">
        <v>7</v>
      </c>
      <c r="CP480">
        <v>9.5</v>
      </c>
      <c r="CQ480">
        <v>12.6</v>
      </c>
      <c r="CR480">
        <v>3.1</v>
      </c>
      <c r="CS480">
        <v>5.2</v>
      </c>
      <c r="CT480">
        <v>8.3000000000000007</v>
      </c>
      <c r="CU480">
        <v>0.2</v>
      </c>
      <c r="CV480">
        <v>0.8</v>
      </c>
      <c r="CW480">
        <v>2.2999999999999998</v>
      </c>
      <c r="CX480">
        <v>38</v>
      </c>
      <c r="CY480">
        <v>38</v>
      </c>
      <c r="CZ480">
        <v>38</v>
      </c>
      <c r="DA480">
        <v>0</v>
      </c>
      <c r="DB480">
        <v>0</v>
      </c>
      <c r="DC480">
        <v>0.1</v>
      </c>
      <c r="DD480">
        <v>0</v>
      </c>
      <c r="DE480">
        <v>0</v>
      </c>
      <c r="DF480">
        <v>0</v>
      </c>
      <c r="DG480">
        <v>0</v>
      </c>
      <c r="DH480">
        <v>0</v>
      </c>
      <c r="DI480">
        <v>0</v>
      </c>
      <c r="DJ480">
        <v>0</v>
      </c>
      <c r="DK480">
        <v>0</v>
      </c>
      <c r="DL480">
        <v>0</v>
      </c>
      <c r="DM480">
        <v>0.02</v>
      </c>
      <c r="DN480">
        <v>0.02</v>
      </c>
      <c r="DO480">
        <v>0</v>
      </c>
      <c r="DP480">
        <v>0</v>
      </c>
      <c r="DQ480">
        <v>0</v>
      </c>
      <c r="DR480">
        <v>0</v>
      </c>
      <c r="DS480">
        <v>0</v>
      </c>
      <c r="DT480">
        <v>0</v>
      </c>
      <c r="DU480">
        <v>0</v>
      </c>
      <c r="DV480">
        <v>1</v>
      </c>
      <c r="DW480">
        <v>4</v>
      </c>
      <c r="DX480">
        <v>0</v>
      </c>
      <c r="DY480">
        <v>1</v>
      </c>
      <c r="DZ480">
        <v>2</v>
      </c>
      <c r="EA480" t="s">
        <v>396</v>
      </c>
      <c r="EB480" t="s">
        <v>396</v>
      </c>
      <c r="EC480" t="s">
        <v>396</v>
      </c>
      <c r="ED480">
        <v>0</v>
      </c>
      <c r="EE480">
        <v>0.1</v>
      </c>
      <c r="EF480">
        <v>1</v>
      </c>
      <c r="EG480">
        <v>0</v>
      </c>
      <c r="EH480">
        <v>0.1</v>
      </c>
      <c r="EI480">
        <v>1</v>
      </c>
      <c r="EJ480">
        <v>3.5</v>
      </c>
      <c r="EK480">
        <v>4.5999999999999996</v>
      </c>
      <c r="EL480">
        <v>6</v>
      </c>
      <c r="EM480" t="s">
        <v>396</v>
      </c>
      <c r="EN480" t="s">
        <v>396</v>
      </c>
      <c r="EO480" t="s">
        <v>396</v>
      </c>
      <c r="EP480" t="s">
        <v>396</v>
      </c>
      <c r="EQ480" t="s">
        <v>396</v>
      </c>
      <c r="ER480" t="s">
        <v>396</v>
      </c>
      <c r="ES480" t="s">
        <v>396</v>
      </c>
      <c r="ET480" t="s">
        <v>396</v>
      </c>
      <c r="EU480" t="s">
        <v>396</v>
      </c>
      <c r="EV480">
        <v>6.9</v>
      </c>
      <c r="EW480">
        <v>7.3</v>
      </c>
      <c r="EX480">
        <v>9.1</v>
      </c>
      <c r="EY480" t="s">
        <v>396</v>
      </c>
      <c r="EZ480" t="s">
        <v>396</v>
      </c>
      <c r="FA480" t="s">
        <v>396</v>
      </c>
      <c r="FB480" t="s">
        <v>396</v>
      </c>
      <c r="FC480" t="s">
        <v>396</v>
      </c>
      <c r="FD480" t="s">
        <v>396</v>
      </c>
      <c r="FE480" t="s">
        <v>396</v>
      </c>
      <c r="FF480" t="s">
        <v>396</v>
      </c>
      <c r="FG480" t="s">
        <v>396</v>
      </c>
      <c r="FH480" t="s">
        <v>396</v>
      </c>
      <c r="FI480" t="s">
        <v>396</v>
      </c>
      <c r="FJ480" t="s">
        <v>396</v>
      </c>
      <c r="FK480" t="s">
        <v>396</v>
      </c>
      <c r="FL480" t="s">
        <v>396</v>
      </c>
      <c r="FM480" t="s">
        <v>396</v>
      </c>
      <c r="FN480" t="s">
        <v>396</v>
      </c>
      <c r="FO480" t="s">
        <v>396</v>
      </c>
      <c r="FP480" t="s">
        <v>396</v>
      </c>
      <c r="FQ480" t="s">
        <v>396</v>
      </c>
      <c r="FR480" t="s">
        <v>396</v>
      </c>
      <c r="FS480">
        <v>18140378</v>
      </c>
      <c r="FT480">
        <v>53080415</v>
      </c>
    </row>
    <row r="481" spans="1:176" hidden="1" x14ac:dyDescent="0.25">
      <c r="A481" s="13">
        <f t="shared" si="21"/>
        <v>18140378</v>
      </c>
      <c r="B481" s="13">
        <f t="shared" si="22"/>
        <v>53080416</v>
      </c>
      <c r="C481" s="14" t="str">
        <f>IF(ISNA(VLOOKUP(A481,ComponentTable!E:E,1,0)),"","Use")</f>
        <v/>
      </c>
      <c r="D481" s="14" t="str">
        <f t="shared" si="23"/>
        <v/>
      </c>
      <c r="E481">
        <v>1352</v>
      </c>
      <c r="F481" t="s">
        <v>713</v>
      </c>
      <c r="G481" t="s">
        <v>396</v>
      </c>
      <c r="H481" t="s">
        <v>611</v>
      </c>
      <c r="I481" t="s">
        <v>396</v>
      </c>
      <c r="J481" t="s">
        <v>396</v>
      </c>
      <c r="K481">
        <v>25</v>
      </c>
      <c r="L481">
        <v>66</v>
      </c>
      <c r="M481">
        <v>86</v>
      </c>
      <c r="N481">
        <v>48</v>
      </c>
      <c r="O481">
        <v>107</v>
      </c>
      <c r="P481">
        <v>175</v>
      </c>
      <c r="Q481">
        <v>23</v>
      </c>
      <c r="R481">
        <v>41</v>
      </c>
      <c r="S481">
        <v>89</v>
      </c>
      <c r="T481">
        <v>0</v>
      </c>
      <c r="U481">
        <v>0</v>
      </c>
      <c r="V481">
        <v>0</v>
      </c>
      <c r="W481">
        <v>0</v>
      </c>
      <c r="X481">
        <v>0</v>
      </c>
      <c r="Y481">
        <v>0</v>
      </c>
      <c r="Z481">
        <v>100</v>
      </c>
      <c r="AA481">
        <v>100</v>
      </c>
      <c r="AB481">
        <v>100</v>
      </c>
      <c r="AC481">
        <v>100</v>
      </c>
      <c r="AD481">
        <v>100</v>
      </c>
      <c r="AE481">
        <v>100</v>
      </c>
      <c r="AF481">
        <v>89</v>
      </c>
      <c r="AG481">
        <v>95</v>
      </c>
      <c r="AH481">
        <v>100</v>
      </c>
      <c r="AI481">
        <v>11</v>
      </c>
      <c r="AJ481">
        <v>13</v>
      </c>
      <c r="AK481">
        <v>20</v>
      </c>
      <c r="AL481">
        <v>90</v>
      </c>
      <c r="AM481">
        <v>95</v>
      </c>
      <c r="AN481">
        <v>98</v>
      </c>
      <c r="AO481">
        <v>0</v>
      </c>
      <c r="AP481">
        <v>0</v>
      </c>
      <c r="AQ481">
        <v>1</v>
      </c>
      <c r="AR481">
        <v>0</v>
      </c>
      <c r="AS481">
        <v>0.9</v>
      </c>
      <c r="AT481">
        <v>2</v>
      </c>
      <c r="AU481">
        <v>10</v>
      </c>
      <c r="AV481">
        <v>17.600000000000001</v>
      </c>
      <c r="AW481">
        <v>22</v>
      </c>
      <c r="AX481">
        <v>45</v>
      </c>
      <c r="AY481">
        <v>62.1</v>
      </c>
      <c r="AZ481">
        <v>70</v>
      </c>
      <c r="BA481">
        <v>10</v>
      </c>
      <c r="BB481">
        <v>14.4</v>
      </c>
      <c r="BC481">
        <v>20</v>
      </c>
      <c r="BD481">
        <v>0</v>
      </c>
      <c r="BE481">
        <v>1</v>
      </c>
      <c r="BF481">
        <v>8</v>
      </c>
      <c r="BG481" t="s">
        <v>396</v>
      </c>
      <c r="BH481">
        <v>0.5</v>
      </c>
      <c r="BI481" t="s">
        <v>396</v>
      </c>
      <c r="BJ481" t="s">
        <v>396</v>
      </c>
      <c r="BK481">
        <v>0.5</v>
      </c>
      <c r="BL481" t="s">
        <v>396</v>
      </c>
      <c r="BM481">
        <v>2</v>
      </c>
      <c r="BN481">
        <v>4</v>
      </c>
      <c r="BO481">
        <v>10</v>
      </c>
      <c r="BP481">
        <v>0</v>
      </c>
      <c r="BQ481">
        <v>0</v>
      </c>
      <c r="BR481">
        <v>0</v>
      </c>
      <c r="BS481">
        <v>2</v>
      </c>
      <c r="BT481">
        <v>3.5</v>
      </c>
      <c r="BU481">
        <v>5</v>
      </c>
      <c r="BV481" t="s">
        <v>396</v>
      </c>
      <c r="BW481" t="s">
        <v>396</v>
      </c>
      <c r="BX481" t="s">
        <v>396</v>
      </c>
      <c r="BY481">
        <v>1.52</v>
      </c>
      <c r="BZ481">
        <v>1.54</v>
      </c>
      <c r="CA481">
        <v>1.55</v>
      </c>
      <c r="CB481" t="s">
        <v>396</v>
      </c>
      <c r="CC481" t="s">
        <v>396</v>
      </c>
      <c r="CD481" t="s">
        <v>396</v>
      </c>
      <c r="CE481">
        <v>1.53</v>
      </c>
      <c r="CF481">
        <v>1.55</v>
      </c>
      <c r="CG481">
        <v>1.59</v>
      </c>
      <c r="CH481">
        <v>2.6</v>
      </c>
      <c r="CI481">
        <v>4</v>
      </c>
      <c r="CJ481">
        <v>23</v>
      </c>
      <c r="CK481">
        <v>42</v>
      </c>
      <c r="CL481">
        <v>0.12</v>
      </c>
      <c r="CM481">
        <v>0.14000000000000001</v>
      </c>
      <c r="CN481">
        <v>0.16</v>
      </c>
      <c r="CO481">
        <v>15</v>
      </c>
      <c r="CP481">
        <v>17.600000000000001</v>
      </c>
      <c r="CQ481">
        <v>20.399999999999999</v>
      </c>
      <c r="CR481">
        <v>11.3</v>
      </c>
      <c r="CS481">
        <v>14.6</v>
      </c>
      <c r="CT481">
        <v>18.8</v>
      </c>
      <c r="CU481">
        <v>4.5</v>
      </c>
      <c r="CV481">
        <v>8.1</v>
      </c>
      <c r="CW481">
        <v>14.4</v>
      </c>
      <c r="CX481">
        <v>38</v>
      </c>
      <c r="CY481">
        <v>39</v>
      </c>
      <c r="CZ481">
        <v>39</v>
      </c>
      <c r="DA481">
        <v>0</v>
      </c>
      <c r="DB481">
        <v>0.3</v>
      </c>
      <c r="DC481">
        <v>1</v>
      </c>
      <c r="DD481">
        <v>0</v>
      </c>
      <c r="DE481">
        <v>0</v>
      </c>
      <c r="DF481">
        <v>0</v>
      </c>
      <c r="DG481">
        <v>0</v>
      </c>
      <c r="DH481">
        <v>0</v>
      </c>
      <c r="DI481">
        <v>0</v>
      </c>
      <c r="DJ481">
        <v>0</v>
      </c>
      <c r="DK481">
        <v>0</v>
      </c>
      <c r="DL481">
        <v>0</v>
      </c>
      <c r="DM481">
        <v>0.1</v>
      </c>
      <c r="DN481">
        <v>0.1</v>
      </c>
      <c r="DO481">
        <v>0</v>
      </c>
      <c r="DP481">
        <v>0</v>
      </c>
      <c r="DQ481">
        <v>0</v>
      </c>
      <c r="DR481">
        <v>0</v>
      </c>
      <c r="DS481">
        <v>0</v>
      </c>
      <c r="DT481">
        <v>0</v>
      </c>
      <c r="DU481">
        <v>0</v>
      </c>
      <c r="DV481">
        <v>1</v>
      </c>
      <c r="DW481">
        <v>4</v>
      </c>
      <c r="DX481">
        <v>0</v>
      </c>
      <c r="DY481">
        <v>1</v>
      </c>
      <c r="DZ481">
        <v>2</v>
      </c>
      <c r="EA481" t="s">
        <v>396</v>
      </c>
      <c r="EB481" t="s">
        <v>396</v>
      </c>
      <c r="EC481" t="s">
        <v>396</v>
      </c>
      <c r="ED481">
        <v>0.5</v>
      </c>
      <c r="EE481">
        <v>1.5</v>
      </c>
      <c r="EF481">
        <v>4.5999999999999996</v>
      </c>
      <c r="EG481">
        <v>0.3</v>
      </c>
      <c r="EH481">
        <v>0.4</v>
      </c>
      <c r="EI481">
        <v>1</v>
      </c>
      <c r="EJ481">
        <v>3.5</v>
      </c>
      <c r="EK481">
        <v>4.5</v>
      </c>
      <c r="EL481">
        <v>5.5</v>
      </c>
      <c r="EM481" t="s">
        <v>396</v>
      </c>
      <c r="EN481" t="s">
        <v>396</v>
      </c>
      <c r="EO481" t="s">
        <v>396</v>
      </c>
      <c r="EP481" t="s">
        <v>396</v>
      </c>
      <c r="EQ481" t="s">
        <v>396</v>
      </c>
      <c r="ER481" t="s">
        <v>396</v>
      </c>
      <c r="ES481" t="s">
        <v>396</v>
      </c>
      <c r="ET481" t="s">
        <v>396</v>
      </c>
      <c r="EU481" t="s">
        <v>396</v>
      </c>
      <c r="EV481">
        <v>11</v>
      </c>
      <c r="EW481">
        <v>15.3</v>
      </c>
      <c r="EX481">
        <v>22.8</v>
      </c>
      <c r="EY481" t="s">
        <v>396</v>
      </c>
      <c r="EZ481" t="s">
        <v>396</v>
      </c>
      <c r="FA481" t="s">
        <v>396</v>
      </c>
      <c r="FB481" t="s">
        <v>396</v>
      </c>
      <c r="FC481" t="s">
        <v>396</v>
      </c>
      <c r="FD481" t="s">
        <v>396</v>
      </c>
      <c r="FE481" t="s">
        <v>396</v>
      </c>
      <c r="FF481" t="s">
        <v>396</v>
      </c>
      <c r="FG481" t="s">
        <v>396</v>
      </c>
      <c r="FH481" t="s">
        <v>396</v>
      </c>
      <c r="FI481" t="s">
        <v>396</v>
      </c>
      <c r="FJ481" t="s">
        <v>396</v>
      </c>
      <c r="FK481" t="s">
        <v>396</v>
      </c>
      <c r="FL481" t="s">
        <v>396</v>
      </c>
      <c r="FM481" t="s">
        <v>396</v>
      </c>
      <c r="FN481" t="s">
        <v>396</v>
      </c>
      <c r="FO481" t="s">
        <v>396</v>
      </c>
      <c r="FP481" t="s">
        <v>396</v>
      </c>
      <c r="FQ481" t="s">
        <v>396</v>
      </c>
      <c r="FR481" t="s">
        <v>396</v>
      </c>
      <c r="FS481">
        <v>18140378</v>
      </c>
      <c r="FT481">
        <v>53080416</v>
      </c>
    </row>
    <row r="482" spans="1:176" x14ac:dyDescent="0.25">
      <c r="A482" s="13">
        <f t="shared" si="21"/>
        <v>18140379</v>
      </c>
      <c r="B482" s="13">
        <f t="shared" si="22"/>
        <v>53080417</v>
      </c>
      <c r="C482" s="14" t="str">
        <f>IF(ISNA(VLOOKUP(A482,ComponentTable!E:E,1,0)),"","Use")</f>
        <v>Use</v>
      </c>
      <c r="D482" s="14">
        <f t="shared" si="23"/>
        <v>53080417</v>
      </c>
      <c r="E482">
        <v>1353</v>
      </c>
      <c r="F482" t="s">
        <v>704</v>
      </c>
      <c r="G482" t="s">
        <v>396</v>
      </c>
      <c r="H482" t="s">
        <v>704</v>
      </c>
      <c r="I482" t="s">
        <v>396</v>
      </c>
      <c r="J482" t="s">
        <v>396</v>
      </c>
      <c r="K482">
        <v>8</v>
      </c>
      <c r="L482">
        <v>15</v>
      </c>
      <c r="M482">
        <v>28</v>
      </c>
      <c r="N482">
        <v>203</v>
      </c>
      <c r="O482">
        <v>203</v>
      </c>
      <c r="P482">
        <v>203</v>
      </c>
      <c r="Q482">
        <v>175</v>
      </c>
      <c r="R482">
        <v>188</v>
      </c>
      <c r="S482">
        <v>195</v>
      </c>
      <c r="T482">
        <v>0</v>
      </c>
      <c r="U482">
        <v>0</v>
      </c>
      <c r="V482">
        <v>0</v>
      </c>
      <c r="W482">
        <v>0</v>
      </c>
      <c r="X482">
        <v>0</v>
      </c>
      <c r="Y482">
        <v>0</v>
      </c>
      <c r="Z482">
        <v>100</v>
      </c>
      <c r="AA482">
        <v>100</v>
      </c>
      <c r="AB482">
        <v>100</v>
      </c>
      <c r="AC482">
        <v>100</v>
      </c>
      <c r="AD482">
        <v>100</v>
      </c>
      <c r="AE482">
        <v>100</v>
      </c>
      <c r="AF482">
        <v>88</v>
      </c>
      <c r="AG482">
        <v>94</v>
      </c>
      <c r="AH482">
        <v>100</v>
      </c>
      <c r="AI482">
        <v>8</v>
      </c>
      <c r="AJ482">
        <v>10</v>
      </c>
      <c r="AK482">
        <v>15</v>
      </c>
      <c r="AL482">
        <v>90</v>
      </c>
      <c r="AM482">
        <v>98</v>
      </c>
      <c r="AN482">
        <v>99.9</v>
      </c>
      <c r="AO482">
        <v>0</v>
      </c>
      <c r="AP482">
        <v>0</v>
      </c>
      <c r="AQ482">
        <v>0.5</v>
      </c>
      <c r="AR482">
        <v>0</v>
      </c>
      <c r="AS482">
        <v>1</v>
      </c>
      <c r="AT482">
        <v>2</v>
      </c>
      <c r="AU482">
        <v>10</v>
      </c>
      <c r="AV482">
        <v>18.100000000000001</v>
      </c>
      <c r="AW482">
        <v>24</v>
      </c>
      <c r="AX482">
        <v>45</v>
      </c>
      <c r="AY482">
        <v>64.099999999999994</v>
      </c>
      <c r="AZ482">
        <v>75</v>
      </c>
      <c r="BA482">
        <v>10</v>
      </c>
      <c r="BB482">
        <v>14.8</v>
      </c>
      <c r="BC482">
        <v>20</v>
      </c>
      <c r="BD482">
        <v>0</v>
      </c>
      <c r="BE482">
        <v>1</v>
      </c>
      <c r="BF482">
        <v>7.9</v>
      </c>
      <c r="BG482" t="s">
        <v>396</v>
      </c>
      <c r="BH482">
        <v>0.5</v>
      </c>
      <c r="BI482" t="s">
        <v>396</v>
      </c>
      <c r="BJ482" t="s">
        <v>396</v>
      </c>
      <c r="BK482">
        <v>0.5</v>
      </c>
      <c r="BL482" t="s">
        <v>396</v>
      </c>
      <c r="BM482">
        <v>0.1</v>
      </c>
      <c r="BN482">
        <v>1</v>
      </c>
      <c r="BO482">
        <v>4</v>
      </c>
      <c r="BP482">
        <v>0</v>
      </c>
      <c r="BQ482">
        <v>0</v>
      </c>
      <c r="BR482">
        <v>0</v>
      </c>
      <c r="BS482">
        <v>0</v>
      </c>
      <c r="BT482">
        <v>0.25</v>
      </c>
      <c r="BU482">
        <v>0.5</v>
      </c>
      <c r="BV482" t="s">
        <v>396</v>
      </c>
      <c r="BW482" t="s">
        <v>396</v>
      </c>
      <c r="BX482" t="s">
        <v>396</v>
      </c>
      <c r="BY482">
        <v>1.54</v>
      </c>
      <c r="BZ482">
        <v>1.56</v>
      </c>
      <c r="CA482">
        <v>1.58</v>
      </c>
      <c r="CB482" t="s">
        <v>396</v>
      </c>
      <c r="CC482" t="s">
        <v>396</v>
      </c>
      <c r="CD482" t="s">
        <v>396</v>
      </c>
      <c r="CE482">
        <v>1.54</v>
      </c>
      <c r="CF482">
        <v>1.56</v>
      </c>
      <c r="CG482">
        <v>1.58</v>
      </c>
      <c r="CH482">
        <v>2.65</v>
      </c>
      <c r="CI482">
        <v>42.34</v>
      </c>
      <c r="CJ482">
        <v>91.74</v>
      </c>
      <c r="CK482">
        <v>141.13999999999999</v>
      </c>
      <c r="CL482">
        <v>0.06</v>
      </c>
      <c r="CM482">
        <v>0.08</v>
      </c>
      <c r="CN482">
        <v>0.1</v>
      </c>
      <c r="CO482">
        <v>4.5999999999999996</v>
      </c>
      <c r="CP482">
        <v>6.2</v>
      </c>
      <c r="CQ482">
        <v>11.5</v>
      </c>
      <c r="CR482">
        <v>3.5</v>
      </c>
      <c r="CS482">
        <v>4.8</v>
      </c>
      <c r="CT482">
        <v>8.9</v>
      </c>
      <c r="CU482">
        <v>1.2</v>
      </c>
      <c r="CV482">
        <v>1.7</v>
      </c>
      <c r="CW482">
        <v>3.5</v>
      </c>
      <c r="CX482">
        <v>38</v>
      </c>
      <c r="CY482">
        <v>39</v>
      </c>
      <c r="CZ482">
        <v>40</v>
      </c>
      <c r="DA482">
        <v>0</v>
      </c>
      <c r="DB482">
        <v>0</v>
      </c>
      <c r="DC482">
        <v>0</v>
      </c>
      <c r="DD482">
        <v>0</v>
      </c>
      <c r="DE482">
        <v>0</v>
      </c>
      <c r="DF482">
        <v>0</v>
      </c>
      <c r="DG482">
        <v>0</v>
      </c>
      <c r="DH482">
        <v>0</v>
      </c>
      <c r="DI482">
        <v>0</v>
      </c>
      <c r="DJ482">
        <v>0</v>
      </c>
      <c r="DK482">
        <v>0</v>
      </c>
      <c r="DL482">
        <v>0</v>
      </c>
      <c r="DM482">
        <v>0.02</v>
      </c>
      <c r="DN482">
        <v>0.02</v>
      </c>
      <c r="DO482">
        <v>0</v>
      </c>
      <c r="DP482">
        <v>0</v>
      </c>
      <c r="DQ482">
        <v>0</v>
      </c>
      <c r="DR482">
        <v>0</v>
      </c>
      <c r="DS482">
        <v>0</v>
      </c>
      <c r="DT482">
        <v>0</v>
      </c>
      <c r="DU482">
        <v>0</v>
      </c>
      <c r="DV482">
        <v>1</v>
      </c>
      <c r="DW482">
        <v>4</v>
      </c>
      <c r="DX482">
        <v>0</v>
      </c>
      <c r="DY482">
        <v>1</v>
      </c>
      <c r="DZ482">
        <v>2</v>
      </c>
      <c r="EA482" t="s">
        <v>396</v>
      </c>
      <c r="EB482" t="s">
        <v>396</v>
      </c>
      <c r="EC482" t="s">
        <v>396</v>
      </c>
      <c r="ED482">
        <v>0</v>
      </c>
      <c r="EE482">
        <v>0.3</v>
      </c>
      <c r="EF482">
        <v>1.4</v>
      </c>
      <c r="EG482">
        <v>0</v>
      </c>
      <c r="EH482">
        <v>0.3</v>
      </c>
      <c r="EI482">
        <v>1.4</v>
      </c>
      <c r="EJ482">
        <v>3.5</v>
      </c>
      <c r="EK482">
        <v>5</v>
      </c>
      <c r="EL482">
        <v>6</v>
      </c>
      <c r="EM482">
        <v>3.5</v>
      </c>
      <c r="EN482">
        <v>4.4000000000000004</v>
      </c>
      <c r="EO482">
        <v>6</v>
      </c>
      <c r="EP482" t="s">
        <v>396</v>
      </c>
      <c r="EQ482" t="s">
        <v>396</v>
      </c>
      <c r="ER482" t="s">
        <v>396</v>
      </c>
      <c r="ES482" t="s">
        <v>396</v>
      </c>
      <c r="ET482" t="s">
        <v>396</v>
      </c>
      <c r="EU482" t="s">
        <v>396</v>
      </c>
      <c r="EV482">
        <v>0.7</v>
      </c>
      <c r="EW482">
        <v>2.7</v>
      </c>
      <c r="EX482">
        <v>5.8</v>
      </c>
      <c r="EY482" t="s">
        <v>396</v>
      </c>
      <c r="EZ482" t="s">
        <v>396</v>
      </c>
      <c r="FA482" t="s">
        <v>396</v>
      </c>
      <c r="FB482" t="s">
        <v>396</v>
      </c>
      <c r="FC482" t="s">
        <v>396</v>
      </c>
      <c r="FD482" t="s">
        <v>396</v>
      </c>
      <c r="FE482" t="s">
        <v>396</v>
      </c>
      <c r="FF482" t="s">
        <v>396</v>
      </c>
      <c r="FG482" t="s">
        <v>396</v>
      </c>
      <c r="FH482" t="s">
        <v>396</v>
      </c>
      <c r="FI482" t="s">
        <v>396</v>
      </c>
      <c r="FJ482" t="s">
        <v>396</v>
      </c>
      <c r="FK482" t="s">
        <v>396</v>
      </c>
      <c r="FL482" t="s">
        <v>396</v>
      </c>
      <c r="FM482" t="s">
        <v>396</v>
      </c>
      <c r="FN482" t="s">
        <v>396</v>
      </c>
      <c r="FO482" t="s">
        <v>396</v>
      </c>
      <c r="FP482" t="s">
        <v>396</v>
      </c>
      <c r="FQ482" t="s">
        <v>396</v>
      </c>
      <c r="FR482" t="s">
        <v>396</v>
      </c>
      <c r="FS482">
        <v>18140379</v>
      </c>
      <c r="FT482">
        <v>53080417</v>
      </c>
    </row>
    <row r="483" spans="1:176" x14ac:dyDescent="0.25">
      <c r="A483" s="13">
        <f t="shared" si="21"/>
        <v>18140379</v>
      </c>
      <c r="B483" s="13">
        <f t="shared" si="22"/>
        <v>53080418</v>
      </c>
      <c r="C483" s="14" t="str">
        <f>IF(ISNA(VLOOKUP(A483,ComponentTable!E:E,1,0)),"","Use")</f>
        <v>Use</v>
      </c>
      <c r="D483" s="14">
        <f t="shared" si="23"/>
        <v>53080418</v>
      </c>
      <c r="E483">
        <v>1354</v>
      </c>
      <c r="F483" t="s">
        <v>399</v>
      </c>
      <c r="G483" t="s">
        <v>396</v>
      </c>
      <c r="H483" t="s">
        <v>399</v>
      </c>
      <c r="I483" t="s">
        <v>396</v>
      </c>
      <c r="J483" t="s">
        <v>396</v>
      </c>
      <c r="K483">
        <v>0</v>
      </c>
      <c r="L483">
        <v>0</v>
      </c>
      <c r="M483">
        <v>0</v>
      </c>
      <c r="N483">
        <v>8</v>
      </c>
      <c r="O483">
        <v>15</v>
      </c>
      <c r="P483">
        <v>28</v>
      </c>
      <c r="Q483">
        <v>8</v>
      </c>
      <c r="R483">
        <v>15</v>
      </c>
      <c r="S483">
        <v>28</v>
      </c>
      <c r="T483">
        <v>0</v>
      </c>
      <c r="U483">
        <v>0</v>
      </c>
      <c r="V483">
        <v>0</v>
      </c>
      <c r="W483">
        <v>0</v>
      </c>
      <c r="X483">
        <v>0</v>
      </c>
      <c r="Y483">
        <v>0</v>
      </c>
      <c r="Z483">
        <v>100</v>
      </c>
      <c r="AA483">
        <v>100</v>
      </c>
      <c r="AB483">
        <v>100</v>
      </c>
      <c r="AC483">
        <v>100</v>
      </c>
      <c r="AD483">
        <v>100</v>
      </c>
      <c r="AE483">
        <v>100</v>
      </c>
      <c r="AF483">
        <v>89</v>
      </c>
      <c r="AG483">
        <v>94</v>
      </c>
      <c r="AH483">
        <v>100</v>
      </c>
      <c r="AI483">
        <v>8</v>
      </c>
      <c r="AJ483">
        <v>10</v>
      </c>
      <c r="AK483">
        <v>16</v>
      </c>
      <c r="AL483">
        <v>90</v>
      </c>
      <c r="AM483">
        <v>97.9</v>
      </c>
      <c r="AN483">
        <v>99.9</v>
      </c>
      <c r="AO483">
        <v>0</v>
      </c>
      <c r="AP483">
        <v>0</v>
      </c>
      <c r="AQ483">
        <v>0.5</v>
      </c>
      <c r="AR483">
        <v>0</v>
      </c>
      <c r="AS483">
        <v>1.4</v>
      </c>
      <c r="AT483">
        <v>2</v>
      </c>
      <c r="AU483">
        <v>10</v>
      </c>
      <c r="AV483">
        <v>18.399999999999999</v>
      </c>
      <c r="AW483">
        <v>24</v>
      </c>
      <c r="AX483">
        <v>55</v>
      </c>
      <c r="AY483">
        <v>63.8</v>
      </c>
      <c r="AZ483">
        <v>75</v>
      </c>
      <c r="BA483">
        <v>10</v>
      </c>
      <c r="BB483">
        <v>14.3</v>
      </c>
      <c r="BC483">
        <v>20</v>
      </c>
      <c r="BD483">
        <v>0</v>
      </c>
      <c r="BE483">
        <v>0.6</v>
      </c>
      <c r="BF483">
        <v>8</v>
      </c>
      <c r="BG483" t="s">
        <v>396</v>
      </c>
      <c r="BH483">
        <v>0.3</v>
      </c>
      <c r="BI483" t="s">
        <v>396</v>
      </c>
      <c r="BJ483" t="s">
        <v>396</v>
      </c>
      <c r="BK483">
        <v>0.3</v>
      </c>
      <c r="BL483" t="s">
        <v>396</v>
      </c>
      <c r="BM483">
        <v>0.1</v>
      </c>
      <c r="BN483">
        <v>1.5</v>
      </c>
      <c r="BO483">
        <v>5</v>
      </c>
      <c r="BP483">
        <v>0</v>
      </c>
      <c r="BQ483">
        <v>0</v>
      </c>
      <c r="BR483">
        <v>0</v>
      </c>
      <c r="BS483">
        <v>0.5</v>
      </c>
      <c r="BT483">
        <v>1.5</v>
      </c>
      <c r="BU483">
        <v>2.5</v>
      </c>
      <c r="BV483" t="s">
        <v>396</v>
      </c>
      <c r="BW483" t="s">
        <v>396</v>
      </c>
      <c r="BX483" t="s">
        <v>396</v>
      </c>
      <c r="BY483">
        <v>1.51</v>
      </c>
      <c r="BZ483">
        <v>1.54</v>
      </c>
      <c r="CA483">
        <v>1.57</v>
      </c>
      <c r="CB483" t="s">
        <v>396</v>
      </c>
      <c r="CC483" t="s">
        <v>396</v>
      </c>
      <c r="CD483" t="s">
        <v>396</v>
      </c>
      <c r="CE483">
        <v>1.51</v>
      </c>
      <c r="CF483">
        <v>1.54</v>
      </c>
      <c r="CG483">
        <v>1.57</v>
      </c>
      <c r="CH483">
        <v>2.63</v>
      </c>
      <c r="CI483">
        <v>42.34</v>
      </c>
      <c r="CJ483">
        <v>91.74</v>
      </c>
      <c r="CK483">
        <v>141.13999999999999</v>
      </c>
      <c r="CL483">
        <v>0.06</v>
      </c>
      <c r="CM483">
        <v>0.08</v>
      </c>
      <c r="CN483">
        <v>0.1</v>
      </c>
      <c r="CO483">
        <v>4.8</v>
      </c>
      <c r="CP483">
        <v>7.1</v>
      </c>
      <c r="CQ483">
        <v>12.9</v>
      </c>
      <c r="CR483">
        <v>3.7</v>
      </c>
      <c r="CS483">
        <v>5.6</v>
      </c>
      <c r="CT483">
        <v>10.3</v>
      </c>
      <c r="CU483">
        <v>1.3</v>
      </c>
      <c r="CV483">
        <v>2.2999999999999998</v>
      </c>
      <c r="CW483">
        <v>4.7</v>
      </c>
      <c r="CX483">
        <v>38</v>
      </c>
      <c r="CY483">
        <v>39</v>
      </c>
      <c r="CZ483">
        <v>40</v>
      </c>
      <c r="DA483">
        <v>0</v>
      </c>
      <c r="DB483">
        <v>0</v>
      </c>
      <c r="DC483">
        <v>0.2</v>
      </c>
      <c r="DD483">
        <v>0</v>
      </c>
      <c r="DE483">
        <v>0</v>
      </c>
      <c r="DF483">
        <v>0</v>
      </c>
      <c r="DG483">
        <v>0</v>
      </c>
      <c r="DH483">
        <v>0</v>
      </c>
      <c r="DI483">
        <v>0</v>
      </c>
      <c r="DJ483">
        <v>0</v>
      </c>
      <c r="DK483">
        <v>0</v>
      </c>
      <c r="DL483">
        <v>0</v>
      </c>
      <c r="DM483">
        <v>0.05</v>
      </c>
      <c r="DN483">
        <v>0.05</v>
      </c>
      <c r="DO483">
        <v>0</v>
      </c>
      <c r="DP483">
        <v>0</v>
      </c>
      <c r="DQ483">
        <v>0</v>
      </c>
      <c r="DR483">
        <v>0</v>
      </c>
      <c r="DS483">
        <v>0</v>
      </c>
      <c r="DT483">
        <v>0</v>
      </c>
      <c r="DU483">
        <v>0</v>
      </c>
      <c r="DV483">
        <v>1</v>
      </c>
      <c r="DW483">
        <v>4</v>
      </c>
      <c r="DX483">
        <v>0</v>
      </c>
      <c r="DY483">
        <v>1</v>
      </c>
      <c r="DZ483">
        <v>2</v>
      </c>
      <c r="EA483" t="s">
        <v>396</v>
      </c>
      <c r="EB483" t="s">
        <v>396</v>
      </c>
      <c r="EC483" t="s">
        <v>396</v>
      </c>
      <c r="ED483">
        <v>0.1</v>
      </c>
      <c r="EE483">
        <v>0.9</v>
      </c>
      <c r="EF483">
        <v>3.1</v>
      </c>
      <c r="EG483">
        <v>0.1</v>
      </c>
      <c r="EH483">
        <v>0.9</v>
      </c>
      <c r="EI483">
        <v>3.1</v>
      </c>
      <c r="EJ483">
        <v>3.5</v>
      </c>
      <c r="EK483">
        <v>5</v>
      </c>
      <c r="EL483">
        <v>6</v>
      </c>
      <c r="EM483">
        <v>3.5</v>
      </c>
      <c r="EN483">
        <v>4.4000000000000004</v>
      </c>
      <c r="EO483">
        <v>6</v>
      </c>
      <c r="EP483" t="s">
        <v>396</v>
      </c>
      <c r="EQ483" t="s">
        <v>396</v>
      </c>
      <c r="ER483" t="s">
        <v>396</v>
      </c>
      <c r="ES483" t="s">
        <v>396</v>
      </c>
      <c r="ET483" t="s">
        <v>396</v>
      </c>
      <c r="EU483" t="s">
        <v>396</v>
      </c>
      <c r="EV483">
        <v>1.5</v>
      </c>
      <c r="EW483">
        <v>4.7</v>
      </c>
      <c r="EX483">
        <v>9</v>
      </c>
      <c r="EY483" t="s">
        <v>396</v>
      </c>
      <c r="EZ483" t="s">
        <v>396</v>
      </c>
      <c r="FA483" t="s">
        <v>396</v>
      </c>
      <c r="FB483" t="s">
        <v>396</v>
      </c>
      <c r="FC483" t="s">
        <v>396</v>
      </c>
      <c r="FD483" t="s">
        <v>396</v>
      </c>
      <c r="FE483" t="s">
        <v>396</v>
      </c>
      <c r="FF483" t="s">
        <v>396</v>
      </c>
      <c r="FG483" t="s">
        <v>396</v>
      </c>
      <c r="FH483" t="s">
        <v>396</v>
      </c>
      <c r="FI483" t="s">
        <v>396</v>
      </c>
      <c r="FJ483" t="s">
        <v>396</v>
      </c>
      <c r="FK483" t="s">
        <v>396</v>
      </c>
      <c r="FL483" t="s">
        <v>396</v>
      </c>
      <c r="FM483" t="s">
        <v>396</v>
      </c>
      <c r="FN483" t="s">
        <v>396</v>
      </c>
      <c r="FO483" t="s">
        <v>396</v>
      </c>
      <c r="FP483" t="s">
        <v>396</v>
      </c>
      <c r="FQ483" t="s">
        <v>396</v>
      </c>
      <c r="FR483" t="s">
        <v>396</v>
      </c>
      <c r="FS483">
        <v>18140379</v>
      </c>
      <c r="FT483">
        <v>53080418</v>
      </c>
    </row>
    <row r="484" spans="1:176" hidden="1" x14ac:dyDescent="0.25">
      <c r="A484" s="13">
        <f t="shared" si="21"/>
        <v>18140380</v>
      </c>
      <c r="B484" s="13">
        <f t="shared" si="22"/>
        <v>53080419</v>
      </c>
      <c r="C484" s="14" t="str">
        <f>IF(ISNA(VLOOKUP(A484,ComponentTable!E:E,1,0)),"","Use")</f>
        <v/>
      </c>
      <c r="D484" s="14" t="str">
        <f t="shared" si="23"/>
        <v/>
      </c>
      <c r="E484">
        <v>1355</v>
      </c>
      <c r="F484" t="s">
        <v>399</v>
      </c>
      <c r="G484" t="s">
        <v>396</v>
      </c>
      <c r="H484" t="s">
        <v>399</v>
      </c>
      <c r="I484" t="s">
        <v>396</v>
      </c>
      <c r="J484" t="s">
        <v>396</v>
      </c>
      <c r="K484">
        <v>0</v>
      </c>
      <c r="L484">
        <v>0</v>
      </c>
      <c r="M484">
        <v>0</v>
      </c>
      <c r="N484">
        <v>5</v>
      </c>
      <c r="O484">
        <v>18</v>
      </c>
      <c r="P484">
        <v>20</v>
      </c>
      <c r="Q484">
        <v>5</v>
      </c>
      <c r="R484">
        <v>18</v>
      </c>
      <c r="S484">
        <v>20</v>
      </c>
      <c r="T484">
        <v>0</v>
      </c>
      <c r="U484">
        <v>0</v>
      </c>
      <c r="V484">
        <v>0</v>
      </c>
      <c r="W484">
        <v>0</v>
      </c>
      <c r="X484">
        <v>0</v>
      </c>
      <c r="Y484">
        <v>0</v>
      </c>
      <c r="Z484">
        <v>100</v>
      </c>
      <c r="AA484">
        <v>100</v>
      </c>
      <c r="AB484">
        <v>100</v>
      </c>
      <c r="AC484">
        <v>100</v>
      </c>
      <c r="AD484">
        <v>100</v>
      </c>
      <c r="AE484">
        <v>100</v>
      </c>
      <c r="AF484">
        <v>89</v>
      </c>
      <c r="AG484">
        <v>94</v>
      </c>
      <c r="AH484">
        <v>100</v>
      </c>
      <c r="AI484">
        <v>8</v>
      </c>
      <c r="AJ484">
        <v>10</v>
      </c>
      <c r="AK484">
        <v>15</v>
      </c>
      <c r="AL484">
        <v>90</v>
      </c>
      <c r="AM484">
        <v>97.9</v>
      </c>
      <c r="AN484">
        <v>99.9</v>
      </c>
      <c r="AO484">
        <v>0</v>
      </c>
      <c r="AP484">
        <v>0</v>
      </c>
      <c r="AQ484">
        <v>0.2</v>
      </c>
      <c r="AR484">
        <v>0.1</v>
      </c>
      <c r="AS484">
        <v>1.4</v>
      </c>
      <c r="AT484">
        <v>2</v>
      </c>
      <c r="AU484">
        <v>10</v>
      </c>
      <c r="AV484">
        <v>18.399999999999999</v>
      </c>
      <c r="AW484">
        <v>25</v>
      </c>
      <c r="AX484">
        <v>55</v>
      </c>
      <c r="AY484">
        <v>63.8</v>
      </c>
      <c r="AZ484">
        <v>75</v>
      </c>
      <c r="BA484">
        <v>10</v>
      </c>
      <c r="BB484">
        <v>14.3</v>
      </c>
      <c r="BC484">
        <v>20</v>
      </c>
      <c r="BD484">
        <v>0</v>
      </c>
      <c r="BE484">
        <v>0.6</v>
      </c>
      <c r="BF484">
        <v>8.5</v>
      </c>
      <c r="BG484" t="s">
        <v>396</v>
      </c>
      <c r="BH484">
        <v>0.3</v>
      </c>
      <c r="BI484" t="s">
        <v>396</v>
      </c>
      <c r="BJ484" t="s">
        <v>396</v>
      </c>
      <c r="BK484">
        <v>0.3</v>
      </c>
      <c r="BL484" t="s">
        <v>396</v>
      </c>
      <c r="BM484">
        <v>0.1</v>
      </c>
      <c r="BN484">
        <v>1.5</v>
      </c>
      <c r="BO484">
        <v>6</v>
      </c>
      <c r="BP484">
        <v>0</v>
      </c>
      <c r="BQ484">
        <v>0</v>
      </c>
      <c r="BR484">
        <v>0</v>
      </c>
      <c r="BS484">
        <v>0.25</v>
      </c>
      <c r="BT484">
        <v>0.75</v>
      </c>
      <c r="BU484">
        <v>1.25</v>
      </c>
      <c r="BV484" t="s">
        <v>396</v>
      </c>
      <c r="BW484" t="s">
        <v>396</v>
      </c>
      <c r="BX484" t="s">
        <v>396</v>
      </c>
      <c r="BY484">
        <v>1.58</v>
      </c>
      <c r="BZ484">
        <v>1.58</v>
      </c>
      <c r="CA484">
        <v>1.59</v>
      </c>
      <c r="CB484" t="s">
        <v>396</v>
      </c>
      <c r="CC484" t="s">
        <v>396</v>
      </c>
      <c r="CD484" t="s">
        <v>396</v>
      </c>
      <c r="CE484">
        <v>1.58</v>
      </c>
      <c r="CF484">
        <v>1.58</v>
      </c>
      <c r="CG484">
        <v>1.59</v>
      </c>
      <c r="CH484">
        <v>2.64</v>
      </c>
      <c r="CI484">
        <v>42</v>
      </c>
      <c r="CJ484">
        <v>92</v>
      </c>
      <c r="CK484">
        <v>141</v>
      </c>
      <c r="CL484">
        <v>0.06</v>
      </c>
      <c r="CM484">
        <v>0.08</v>
      </c>
      <c r="CN484">
        <v>0.1</v>
      </c>
      <c r="CO484">
        <v>8.4</v>
      </c>
      <c r="CP484">
        <v>12.6</v>
      </c>
      <c r="CQ484">
        <v>16.399999999999999</v>
      </c>
      <c r="CR484">
        <v>4.2</v>
      </c>
      <c r="CS484">
        <v>8.4</v>
      </c>
      <c r="CT484">
        <v>13.1</v>
      </c>
      <c r="CU484">
        <v>0.5</v>
      </c>
      <c r="CV484">
        <v>2.2999999999999998</v>
      </c>
      <c r="CW484">
        <v>6.3</v>
      </c>
      <c r="CX484">
        <v>38</v>
      </c>
      <c r="CY484">
        <v>38</v>
      </c>
      <c r="CZ484">
        <v>38</v>
      </c>
      <c r="DA484">
        <v>0</v>
      </c>
      <c r="DB484">
        <v>0</v>
      </c>
      <c r="DC484">
        <v>0.2</v>
      </c>
      <c r="DD484">
        <v>0</v>
      </c>
      <c r="DE484">
        <v>0</v>
      </c>
      <c r="DF484">
        <v>0</v>
      </c>
      <c r="DG484">
        <v>0</v>
      </c>
      <c r="DH484">
        <v>0</v>
      </c>
      <c r="DI484">
        <v>0</v>
      </c>
      <c r="DJ484">
        <v>0</v>
      </c>
      <c r="DK484">
        <v>0</v>
      </c>
      <c r="DL484">
        <v>0</v>
      </c>
      <c r="DM484">
        <v>0.05</v>
      </c>
      <c r="DN484">
        <v>0.05</v>
      </c>
      <c r="DO484">
        <v>0</v>
      </c>
      <c r="DP484">
        <v>0</v>
      </c>
      <c r="DQ484">
        <v>0</v>
      </c>
      <c r="DR484">
        <v>0</v>
      </c>
      <c r="DS484">
        <v>0</v>
      </c>
      <c r="DT484">
        <v>0</v>
      </c>
      <c r="DU484">
        <v>0</v>
      </c>
      <c r="DV484">
        <v>1</v>
      </c>
      <c r="DW484">
        <v>2</v>
      </c>
      <c r="DX484">
        <v>0</v>
      </c>
      <c r="DY484">
        <v>1</v>
      </c>
      <c r="DZ484">
        <v>2</v>
      </c>
      <c r="EA484" t="s">
        <v>396</v>
      </c>
      <c r="EB484" t="s">
        <v>396</v>
      </c>
      <c r="EC484" t="s">
        <v>396</v>
      </c>
      <c r="ED484">
        <v>0.1</v>
      </c>
      <c r="EE484">
        <v>0.7</v>
      </c>
      <c r="EF484">
        <v>2.7</v>
      </c>
      <c r="EG484">
        <v>0.1</v>
      </c>
      <c r="EH484">
        <v>0.7</v>
      </c>
      <c r="EI484">
        <v>2.7</v>
      </c>
      <c r="EJ484">
        <v>4.5</v>
      </c>
      <c r="EK484">
        <v>5.2</v>
      </c>
      <c r="EL484">
        <v>6</v>
      </c>
      <c r="EM484" t="s">
        <v>396</v>
      </c>
      <c r="EN484" t="s">
        <v>396</v>
      </c>
      <c r="EO484" t="s">
        <v>396</v>
      </c>
      <c r="EP484" t="s">
        <v>396</v>
      </c>
      <c r="EQ484" t="s">
        <v>396</v>
      </c>
      <c r="ER484" t="s">
        <v>396</v>
      </c>
      <c r="ES484" t="s">
        <v>396</v>
      </c>
      <c r="ET484" t="s">
        <v>396</v>
      </c>
      <c r="EU484" t="s">
        <v>396</v>
      </c>
      <c r="EV484">
        <v>1.1000000000000001</v>
      </c>
      <c r="EW484">
        <v>3.3</v>
      </c>
      <c r="EX484">
        <v>5.7</v>
      </c>
      <c r="EY484" t="s">
        <v>396</v>
      </c>
      <c r="EZ484" t="s">
        <v>396</v>
      </c>
      <c r="FA484" t="s">
        <v>396</v>
      </c>
      <c r="FB484" t="s">
        <v>396</v>
      </c>
      <c r="FC484" t="s">
        <v>396</v>
      </c>
      <c r="FD484" t="s">
        <v>396</v>
      </c>
      <c r="FE484" t="s">
        <v>396</v>
      </c>
      <c r="FF484" t="s">
        <v>396</v>
      </c>
      <c r="FG484" t="s">
        <v>396</v>
      </c>
      <c r="FH484" t="s">
        <v>396</v>
      </c>
      <c r="FI484" t="s">
        <v>396</v>
      </c>
      <c r="FJ484" t="s">
        <v>396</v>
      </c>
      <c r="FK484" t="s">
        <v>396</v>
      </c>
      <c r="FL484" t="s">
        <v>396</v>
      </c>
      <c r="FM484" t="s">
        <v>396</v>
      </c>
      <c r="FN484" t="s">
        <v>396</v>
      </c>
      <c r="FO484" t="s">
        <v>396</v>
      </c>
      <c r="FP484" t="s">
        <v>396</v>
      </c>
      <c r="FQ484" t="s">
        <v>396</v>
      </c>
      <c r="FR484" t="s">
        <v>396</v>
      </c>
      <c r="FS484">
        <v>18140380</v>
      </c>
      <c r="FT484">
        <v>53080419</v>
      </c>
    </row>
    <row r="485" spans="1:176" hidden="1" x14ac:dyDescent="0.25">
      <c r="A485" s="13">
        <f t="shared" si="21"/>
        <v>18140380</v>
      </c>
      <c r="B485" s="13">
        <f t="shared" si="22"/>
        <v>53080420</v>
      </c>
      <c r="C485" s="14" t="str">
        <f>IF(ISNA(VLOOKUP(A485,ComponentTable!E:E,1,0)),"","Use")</f>
        <v/>
      </c>
      <c r="D485" s="14" t="str">
        <f t="shared" si="23"/>
        <v/>
      </c>
      <c r="E485">
        <v>1356</v>
      </c>
      <c r="F485" t="s">
        <v>704</v>
      </c>
      <c r="G485" t="s">
        <v>396</v>
      </c>
      <c r="H485" t="s">
        <v>704</v>
      </c>
      <c r="I485" t="s">
        <v>396</v>
      </c>
      <c r="J485" t="s">
        <v>396</v>
      </c>
      <c r="K485">
        <v>5</v>
      </c>
      <c r="L485">
        <v>18</v>
      </c>
      <c r="M485">
        <v>20</v>
      </c>
      <c r="N485">
        <v>203</v>
      </c>
      <c r="O485">
        <v>203</v>
      </c>
      <c r="P485">
        <v>203</v>
      </c>
      <c r="Q485">
        <v>183</v>
      </c>
      <c r="R485">
        <v>185</v>
      </c>
      <c r="S485">
        <v>198</v>
      </c>
      <c r="T485">
        <v>0</v>
      </c>
      <c r="U485">
        <v>0</v>
      </c>
      <c r="V485">
        <v>0</v>
      </c>
      <c r="W485">
        <v>0</v>
      </c>
      <c r="X485">
        <v>0</v>
      </c>
      <c r="Y485">
        <v>0</v>
      </c>
      <c r="Z485">
        <v>100</v>
      </c>
      <c r="AA485">
        <v>100</v>
      </c>
      <c r="AB485">
        <v>100</v>
      </c>
      <c r="AC485">
        <v>100</v>
      </c>
      <c r="AD485">
        <v>100</v>
      </c>
      <c r="AE485">
        <v>100</v>
      </c>
      <c r="AF485">
        <v>90</v>
      </c>
      <c r="AG485">
        <v>94</v>
      </c>
      <c r="AH485">
        <v>100</v>
      </c>
      <c r="AI485">
        <v>8</v>
      </c>
      <c r="AJ485">
        <v>10</v>
      </c>
      <c r="AK485">
        <v>14</v>
      </c>
      <c r="AL485">
        <v>90</v>
      </c>
      <c r="AM485">
        <v>98</v>
      </c>
      <c r="AN485">
        <v>99.9</v>
      </c>
      <c r="AO485">
        <v>0</v>
      </c>
      <c r="AP485">
        <v>0</v>
      </c>
      <c r="AQ485">
        <v>0.2</v>
      </c>
      <c r="AR485">
        <v>0.1</v>
      </c>
      <c r="AS485">
        <v>1</v>
      </c>
      <c r="AT485">
        <v>2</v>
      </c>
      <c r="AU485">
        <v>10</v>
      </c>
      <c r="AV485">
        <v>18.100000000000001</v>
      </c>
      <c r="AW485">
        <v>24</v>
      </c>
      <c r="AX485">
        <v>45</v>
      </c>
      <c r="AY485">
        <v>64.099999999999994</v>
      </c>
      <c r="AZ485">
        <v>75</v>
      </c>
      <c r="BA485">
        <v>10</v>
      </c>
      <c r="BB485">
        <v>14.8</v>
      </c>
      <c r="BC485">
        <v>20</v>
      </c>
      <c r="BD485">
        <v>0</v>
      </c>
      <c r="BE485">
        <v>1</v>
      </c>
      <c r="BF485">
        <v>8.4</v>
      </c>
      <c r="BG485" t="s">
        <v>396</v>
      </c>
      <c r="BH485">
        <v>0.5</v>
      </c>
      <c r="BI485" t="s">
        <v>396</v>
      </c>
      <c r="BJ485" t="s">
        <v>396</v>
      </c>
      <c r="BK485">
        <v>0.5</v>
      </c>
      <c r="BL485" t="s">
        <v>396</v>
      </c>
      <c r="BM485">
        <v>0.1</v>
      </c>
      <c r="BN485">
        <v>1</v>
      </c>
      <c r="BO485">
        <v>5</v>
      </c>
      <c r="BP485">
        <v>0</v>
      </c>
      <c r="BQ485">
        <v>0</v>
      </c>
      <c r="BR485">
        <v>0</v>
      </c>
      <c r="BS485">
        <v>0</v>
      </c>
      <c r="BT485">
        <v>0.25</v>
      </c>
      <c r="BU485">
        <v>0.5</v>
      </c>
      <c r="BV485" t="s">
        <v>396</v>
      </c>
      <c r="BW485" t="s">
        <v>396</v>
      </c>
      <c r="BX485" t="s">
        <v>396</v>
      </c>
      <c r="BY485">
        <v>1.54</v>
      </c>
      <c r="BZ485">
        <v>1.54</v>
      </c>
      <c r="CA485">
        <v>1.55</v>
      </c>
      <c r="CB485" t="s">
        <v>396</v>
      </c>
      <c r="CC485" t="s">
        <v>396</v>
      </c>
      <c r="CD485" t="s">
        <v>396</v>
      </c>
      <c r="CE485">
        <v>1.54</v>
      </c>
      <c r="CF485">
        <v>1.54</v>
      </c>
      <c r="CG485">
        <v>1.55</v>
      </c>
      <c r="CH485">
        <v>2.65</v>
      </c>
      <c r="CI485">
        <v>42</v>
      </c>
      <c r="CJ485">
        <v>92</v>
      </c>
      <c r="CK485">
        <v>141</v>
      </c>
      <c r="CL485">
        <v>0.06</v>
      </c>
      <c r="CM485">
        <v>0.08</v>
      </c>
      <c r="CN485">
        <v>0.1</v>
      </c>
      <c r="CO485">
        <v>5.0999999999999996</v>
      </c>
      <c r="CP485">
        <v>10.4</v>
      </c>
      <c r="CQ485">
        <v>14.9</v>
      </c>
      <c r="CR485">
        <v>1.8</v>
      </c>
      <c r="CS485">
        <v>6.1</v>
      </c>
      <c r="CT485">
        <v>11.1</v>
      </c>
      <c r="CU485">
        <v>0.1</v>
      </c>
      <c r="CV485">
        <v>1.1000000000000001</v>
      </c>
      <c r="CW485">
        <v>4.3</v>
      </c>
      <c r="CX485">
        <v>39</v>
      </c>
      <c r="CY485">
        <v>40</v>
      </c>
      <c r="CZ485">
        <v>40</v>
      </c>
      <c r="DA485">
        <v>0</v>
      </c>
      <c r="DB485">
        <v>0</v>
      </c>
      <c r="DC485">
        <v>0.3</v>
      </c>
      <c r="DD485">
        <v>0</v>
      </c>
      <c r="DE485">
        <v>0</v>
      </c>
      <c r="DF485">
        <v>0</v>
      </c>
      <c r="DG485">
        <v>0</v>
      </c>
      <c r="DH485">
        <v>0</v>
      </c>
      <c r="DI485">
        <v>0</v>
      </c>
      <c r="DJ485">
        <v>0</v>
      </c>
      <c r="DK485">
        <v>0</v>
      </c>
      <c r="DL485">
        <v>0</v>
      </c>
      <c r="DM485">
        <v>0.02</v>
      </c>
      <c r="DN485">
        <v>0.02</v>
      </c>
      <c r="DO485">
        <v>0</v>
      </c>
      <c r="DP485">
        <v>0</v>
      </c>
      <c r="DQ485">
        <v>0</v>
      </c>
      <c r="DR485">
        <v>0</v>
      </c>
      <c r="DS485">
        <v>0</v>
      </c>
      <c r="DT485">
        <v>0</v>
      </c>
      <c r="DU485">
        <v>0</v>
      </c>
      <c r="DV485">
        <v>1</v>
      </c>
      <c r="DW485">
        <v>2</v>
      </c>
      <c r="DX485">
        <v>0</v>
      </c>
      <c r="DY485">
        <v>1</v>
      </c>
      <c r="DZ485">
        <v>2</v>
      </c>
      <c r="EA485">
        <v>0.1</v>
      </c>
      <c r="EB485">
        <v>0.9</v>
      </c>
      <c r="EC485">
        <v>4</v>
      </c>
      <c r="ED485" t="s">
        <v>396</v>
      </c>
      <c r="EE485" t="s">
        <v>396</v>
      </c>
      <c r="EF485" t="s">
        <v>396</v>
      </c>
      <c r="EG485">
        <v>0.1</v>
      </c>
      <c r="EH485">
        <v>0.8</v>
      </c>
      <c r="EI485">
        <v>3.9</v>
      </c>
      <c r="EJ485">
        <v>4.5</v>
      </c>
      <c r="EK485">
        <v>5.7</v>
      </c>
      <c r="EL485">
        <v>6.5</v>
      </c>
      <c r="EM485" t="s">
        <v>396</v>
      </c>
      <c r="EN485" t="s">
        <v>396</v>
      </c>
      <c r="EO485" t="s">
        <v>396</v>
      </c>
      <c r="EP485" t="s">
        <v>396</v>
      </c>
      <c r="EQ485" t="s">
        <v>396</v>
      </c>
      <c r="ER485" t="s">
        <v>396</v>
      </c>
      <c r="ES485" t="s">
        <v>396</v>
      </c>
      <c r="ET485" t="s">
        <v>396</v>
      </c>
      <c r="EU485" t="s">
        <v>396</v>
      </c>
      <c r="EV485">
        <v>0.6</v>
      </c>
      <c r="EW485">
        <v>2.4</v>
      </c>
      <c r="EX485">
        <v>5.3</v>
      </c>
      <c r="EY485" t="s">
        <v>396</v>
      </c>
      <c r="EZ485" t="s">
        <v>396</v>
      </c>
      <c r="FA485" t="s">
        <v>396</v>
      </c>
      <c r="FB485" t="s">
        <v>396</v>
      </c>
      <c r="FC485" t="s">
        <v>396</v>
      </c>
      <c r="FD485" t="s">
        <v>396</v>
      </c>
      <c r="FE485" t="s">
        <v>396</v>
      </c>
      <c r="FF485" t="s">
        <v>396</v>
      </c>
      <c r="FG485" t="s">
        <v>396</v>
      </c>
      <c r="FH485" t="s">
        <v>396</v>
      </c>
      <c r="FI485" t="s">
        <v>396</v>
      </c>
      <c r="FJ485" t="s">
        <v>396</v>
      </c>
      <c r="FK485" t="s">
        <v>396</v>
      </c>
      <c r="FL485" t="s">
        <v>396</v>
      </c>
      <c r="FM485" t="s">
        <v>396</v>
      </c>
      <c r="FN485" t="s">
        <v>396</v>
      </c>
      <c r="FO485" t="s">
        <v>396</v>
      </c>
      <c r="FP485" t="s">
        <v>396</v>
      </c>
      <c r="FQ485" t="s">
        <v>396</v>
      </c>
      <c r="FR485" t="s">
        <v>396</v>
      </c>
      <c r="FS485">
        <v>18140380</v>
      </c>
      <c r="FT485">
        <v>53080420</v>
      </c>
    </row>
    <row r="486" spans="1:176" hidden="1" x14ac:dyDescent="0.25">
      <c r="A486" s="13"/>
      <c r="B486" s="13"/>
    </row>
    <row r="487" spans="1:176" hidden="1" x14ac:dyDescent="0.25">
      <c r="A487" s="13"/>
      <c r="B487" s="13"/>
    </row>
    <row r="488" spans="1:176" hidden="1" x14ac:dyDescent="0.25">
      <c r="A488" s="13"/>
      <c r="B488" s="13"/>
    </row>
    <row r="489" spans="1:176" hidden="1" x14ac:dyDescent="0.25">
      <c r="A489" s="13"/>
      <c r="B489" s="13"/>
    </row>
    <row r="490" spans="1:176" hidden="1" x14ac:dyDescent="0.25">
      <c r="A490" s="13"/>
      <c r="B490" s="13"/>
    </row>
    <row r="491" spans="1:176" hidden="1" x14ac:dyDescent="0.25">
      <c r="A491" s="13"/>
      <c r="B491" s="13"/>
    </row>
    <row r="492" spans="1:176" hidden="1" x14ac:dyDescent="0.25">
      <c r="A492" s="13"/>
      <c r="B492" s="13"/>
    </row>
    <row r="493" spans="1:176" hidden="1" x14ac:dyDescent="0.25">
      <c r="A493" s="13"/>
      <c r="B493" s="13"/>
    </row>
    <row r="494" spans="1:176" hidden="1" x14ac:dyDescent="0.25">
      <c r="A494" s="13"/>
      <c r="B494" s="13"/>
    </row>
    <row r="495" spans="1:176" hidden="1" x14ac:dyDescent="0.25">
      <c r="A495" s="13"/>
      <c r="B495" s="13"/>
    </row>
    <row r="496" spans="1:176" hidden="1" x14ac:dyDescent="0.25">
      <c r="A496" s="13"/>
      <c r="B496" s="13"/>
    </row>
    <row r="497" spans="1:2" hidden="1" x14ac:dyDescent="0.25">
      <c r="A497" s="13"/>
      <c r="B497" s="13"/>
    </row>
    <row r="498" spans="1:2" hidden="1" x14ac:dyDescent="0.25">
      <c r="A498" s="13"/>
      <c r="B498" s="13"/>
    </row>
    <row r="499" spans="1:2" hidden="1" x14ac:dyDescent="0.25">
      <c r="A499" s="13"/>
      <c r="B499" s="13"/>
    </row>
    <row r="500" spans="1:2" hidden="1" x14ac:dyDescent="0.25">
      <c r="A500" s="13"/>
      <c r="B500" s="13"/>
    </row>
    <row r="501" spans="1:2" hidden="1" x14ac:dyDescent="0.25">
      <c r="A501" s="13"/>
      <c r="B501" s="13"/>
    </row>
    <row r="502" spans="1:2" hidden="1" x14ac:dyDescent="0.25">
      <c r="A502" s="13"/>
      <c r="B502" s="13"/>
    </row>
    <row r="503" spans="1:2" hidden="1" x14ac:dyDescent="0.25">
      <c r="A503" s="13"/>
      <c r="B503" s="13"/>
    </row>
    <row r="504" spans="1:2" hidden="1" x14ac:dyDescent="0.25">
      <c r="A504" s="13"/>
      <c r="B504" s="13"/>
    </row>
    <row r="505" spans="1:2" hidden="1" x14ac:dyDescent="0.25">
      <c r="A505" s="13"/>
      <c r="B505" s="13"/>
    </row>
    <row r="506" spans="1:2" hidden="1" x14ac:dyDescent="0.25">
      <c r="A506" s="13"/>
      <c r="B506" s="13"/>
    </row>
    <row r="507" spans="1:2" hidden="1" x14ac:dyDescent="0.25">
      <c r="A507" s="13"/>
      <c r="B507" s="13"/>
    </row>
    <row r="508" spans="1:2" hidden="1" x14ac:dyDescent="0.25">
      <c r="A508" s="13"/>
      <c r="B508" s="13"/>
    </row>
    <row r="509" spans="1:2" hidden="1" x14ac:dyDescent="0.25">
      <c r="A509" s="13"/>
      <c r="B509" s="13"/>
    </row>
    <row r="510" spans="1:2" hidden="1" x14ac:dyDescent="0.25">
      <c r="A510" s="13"/>
      <c r="B510" s="13"/>
    </row>
    <row r="511" spans="1:2" hidden="1" x14ac:dyDescent="0.25">
      <c r="A511" s="13"/>
      <c r="B511" s="13"/>
    </row>
    <row r="512" spans="1:2" hidden="1" x14ac:dyDescent="0.25">
      <c r="A512" s="13"/>
      <c r="B512" s="13"/>
    </row>
    <row r="513" spans="1:2" hidden="1" x14ac:dyDescent="0.25">
      <c r="A513" s="13"/>
      <c r="B513" s="13"/>
    </row>
    <row r="514" spans="1:2" hidden="1" x14ac:dyDescent="0.25">
      <c r="A514" s="13"/>
      <c r="B514" s="13"/>
    </row>
    <row r="515" spans="1:2" hidden="1" x14ac:dyDescent="0.25">
      <c r="A515" s="13"/>
      <c r="B515" s="13"/>
    </row>
    <row r="516" spans="1:2" hidden="1" x14ac:dyDescent="0.25">
      <c r="A516" s="13"/>
      <c r="B516" s="13"/>
    </row>
    <row r="517" spans="1:2" hidden="1" x14ac:dyDescent="0.25">
      <c r="A517" s="13"/>
      <c r="B517" s="13"/>
    </row>
    <row r="518" spans="1:2" hidden="1" x14ac:dyDescent="0.25">
      <c r="A518" s="13"/>
      <c r="B518" s="13"/>
    </row>
    <row r="519" spans="1:2" hidden="1" x14ac:dyDescent="0.25">
      <c r="A519" s="13"/>
      <c r="B519" s="13"/>
    </row>
    <row r="520" spans="1:2" hidden="1" x14ac:dyDescent="0.25">
      <c r="A520" s="13"/>
      <c r="B520" s="13"/>
    </row>
    <row r="521" spans="1:2" hidden="1" x14ac:dyDescent="0.25">
      <c r="A521" s="13"/>
      <c r="B521" s="13"/>
    </row>
    <row r="522" spans="1:2" hidden="1" x14ac:dyDescent="0.25">
      <c r="A522" s="13"/>
      <c r="B522" s="13"/>
    </row>
    <row r="523" spans="1:2" hidden="1" x14ac:dyDescent="0.25">
      <c r="A523" s="13"/>
      <c r="B523" s="13"/>
    </row>
    <row r="524" spans="1:2" hidden="1" x14ac:dyDescent="0.25">
      <c r="A524" s="13"/>
      <c r="B524" s="13"/>
    </row>
    <row r="525" spans="1:2" hidden="1" x14ac:dyDescent="0.25">
      <c r="A525" s="13"/>
      <c r="B525" s="13"/>
    </row>
    <row r="526" spans="1:2" hidden="1" x14ac:dyDescent="0.25">
      <c r="A526" s="13"/>
      <c r="B526" s="13"/>
    </row>
    <row r="527" spans="1:2" hidden="1" x14ac:dyDescent="0.25">
      <c r="A527" s="13"/>
      <c r="B527" s="13"/>
    </row>
    <row r="528" spans="1:2" hidden="1" x14ac:dyDescent="0.25">
      <c r="A528" s="13"/>
      <c r="B528" s="13"/>
    </row>
    <row r="529" spans="1:2" hidden="1" x14ac:dyDescent="0.25">
      <c r="A529" s="13"/>
      <c r="B529" s="13"/>
    </row>
    <row r="530" spans="1:2" hidden="1" x14ac:dyDescent="0.25">
      <c r="A530" s="13"/>
      <c r="B530" s="13"/>
    </row>
    <row r="531" spans="1:2" hidden="1" x14ac:dyDescent="0.25">
      <c r="A531" s="13"/>
      <c r="B531" s="13"/>
    </row>
    <row r="532" spans="1:2" hidden="1" x14ac:dyDescent="0.25">
      <c r="A532" s="13"/>
      <c r="B532" s="13"/>
    </row>
    <row r="533" spans="1:2" hidden="1" x14ac:dyDescent="0.25">
      <c r="A533" s="13"/>
      <c r="B533" s="13"/>
    </row>
    <row r="534" spans="1:2" hidden="1" x14ac:dyDescent="0.25">
      <c r="A534" s="13"/>
      <c r="B534" s="13"/>
    </row>
    <row r="535" spans="1:2" hidden="1" x14ac:dyDescent="0.25">
      <c r="A535" s="13"/>
      <c r="B535" s="13"/>
    </row>
    <row r="536" spans="1:2" hidden="1" x14ac:dyDescent="0.25">
      <c r="A536" s="13"/>
      <c r="B536" s="13"/>
    </row>
    <row r="537" spans="1:2" hidden="1" x14ac:dyDescent="0.25">
      <c r="A537" s="13"/>
      <c r="B537" s="13"/>
    </row>
    <row r="538" spans="1:2" hidden="1" x14ac:dyDescent="0.25">
      <c r="A538" s="13"/>
      <c r="B538" s="13"/>
    </row>
    <row r="539" spans="1:2" hidden="1" x14ac:dyDescent="0.25">
      <c r="A539" s="13"/>
      <c r="B539" s="13"/>
    </row>
    <row r="540" spans="1:2" hidden="1" x14ac:dyDescent="0.25">
      <c r="A540" s="13"/>
      <c r="B540" s="13"/>
    </row>
    <row r="541" spans="1:2" hidden="1" x14ac:dyDescent="0.25">
      <c r="A541" s="13"/>
      <c r="B541" s="13"/>
    </row>
    <row r="542" spans="1:2" hidden="1" x14ac:dyDescent="0.25">
      <c r="A542" s="13"/>
      <c r="B542" s="13"/>
    </row>
    <row r="543" spans="1:2" hidden="1" x14ac:dyDescent="0.25">
      <c r="A543" s="13"/>
      <c r="B543" s="13"/>
    </row>
    <row r="544" spans="1:2" hidden="1" x14ac:dyDescent="0.25">
      <c r="A544" s="13"/>
      <c r="B544" s="13"/>
    </row>
    <row r="545" spans="1:2" hidden="1" x14ac:dyDescent="0.25">
      <c r="A545" s="13"/>
      <c r="B545" s="13"/>
    </row>
    <row r="546" spans="1:2" hidden="1" x14ac:dyDescent="0.25">
      <c r="A546" s="13"/>
      <c r="B546" s="13"/>
    </row>
    <row r="547" spans="1:2" hidden="1" x14ac:dyDescent="0.25">
      <c r="A547" s="13"/>
      <c r="B547" s="13"/>
    </row>
    <row r="548" spans="1:2" hidden="1" x14ac:dyDescent="0.25">
      <c r="A548" s="13"/>
      <c r="B548" s="13"/>
    </row>
    <row r="549" spans="1:2" hidden="1" x14ac:dyDescent="0.25">
      <c r="A549" s="13"/>
      <c r="B549" s="13"/>
    </row>
    <row r="550" spans="1:2" hidden="1" x14ac:dyDescent="0.25">
      <c r="A550" s="13"/>
      <c r="B550" s="13"/>
    </row>
    <row r="551" spans="1:2" hidden="1" x14ac:dyDescent="0.25">
      <c r="A551" s="13"/>
      <c r="B551" s="13"/>
    </row>
    <row r="552" spans="1:2" hidden="1" x14ac:dyDescent="0.25">
      <c r="A552" s="13"/>
      <c r="B552" s="13"/>
    </row>
    <row r="553" spans="1:2" hidden="1" x14ac:dyDescent="0.25">
      <c r="A553" s="13"/>
      <c r="B553" s="13"/>
    </row>
    <row r="554" spans="1:2" hidden="1" x14ac:dyDescent="0.25">
      <c r="A554" s="13"/>
      <c r="B554" s="13"/>
    </row>
    <row r="555" spans="1:2" hidden="1" x14ac:dyDescent="0.25">
      <c r="A555" s="13"/>
      <c r="B555" s="13"/>
    </row>
    <row r="556" spans="1:2" hidden="1" x14ac:dyDescent="0.25">
      <c r="A556" s="13"/>
      <c r="B556" s="13"/>
    </row>
    <row r="557" spans="1:2" hidden="1" x14ac:dyDescent="0.25">
      <c r="A557" s="13"/>
      <c r="B557" s="13"/>
    </row>
    <row r="558" spans="1:2" hidden="1" x14ac:dyDescent="0.25">
      <c r="A558" s="13"/>
      <c r="B558" s="13"/>
    </row>
    <row r="559" spans="1:2" hidden="1" x14ac:dyDescent="0.25">
      <c r="A559" s="13"/>
      <c r="B559" s="13"/>
    </row>
    <row r="560" spans="1:2" hidden="1" x14ac:dyDescent="0.25">
      <c r="A560" s="13"/>
      <c r="B560" s="13"/>
    </row>
    <row r="561" spans="1:2" hidden="1" x14ac:dyDescent="0.25">
      <c r="A561" s="13"/>
      <c r="B561" s="13"/>
    </row>
    <row r="562" spans="1:2" hidden="1" x14ac:dyDescent="0.25">
      <c r="A562" s="13"/>
      <c r="B562" s="13"/>
    </row>
    <row r="563" spans="1:2" hidden="1" x14ac:dyDescent="0.25">
      <c r="A563" s="13"/>
      <c r="B563" s="13"/>
    </row>
    <row r="564" spans="1:2" hidden="1" x14ac:dyDescent="0.25">
      <c r="A564" s="13"/>
      <c r="B564" s="13"/>
    </row>
    <row r="565" spans="1:2" hidden="1" x14ac:dyDescent="0.25">
      <c r="A565" s="13"/>
      <c r="B565" s="13"/>
    </row>
    <row r="566" spans="1:2" hidden="1" x14ac:dyDescent="0.25">
      <c r="A566" s="13"/>
      <c r="B566" s="13"/>
    </row>
    <row r="567" spans="1:2" hidden="1" x14ac:dyDescent="0.25">
      <c r="A567" s="13"/>
      <c r="B567" s="13"/>
    </row>
    <row r="568" spans="1:2" hidden="1" x14ac:dyDescent="0.25">
      <c r="A568" s="13"/>
      <c r="B568" s="13"/>
    </row>
    <row r="569" spans="1:2" hidden="1" x14ac:dyDescent="0.25">
      <c r="A569" s="13"/>
      <c r="B569" s="13"/>
    </row>
    <row r="570" spans="1:2" hidden="1" x14ac:dyDescent="0.25">
      <c r="A570" s="13"/>
      <c r="B570" s="13"/>
    </row>
    <row r="571" spans="1:2" hidden="1" x14ac:dyDescent="0.25">
      <c r="A571" s="13"/>
      <c r="B571" s="13"/>
    </row>
    <row r="572" spans="1:2" hidden="1" x14ac:dyDescent="0.25">
      <c r="A572" s="13"/>
      <c r="B572" s="13"/>
    </row>
    <row r="573" spans="1:2" hidden="1" x14ac:dyDescent="0.25">
      <c r="A573" s="13"/>
      <c r="B573" s="13"/>
    </row>
    <row r="574" spans="1:2" hidden="1" x14ac:dyDescent="0.25">
      <c r="A574" s="13"/>
      <c r="B574" s="13"/>
    </row>
    <row r="575" spans="1:2" hidden="1" x14ac:dyDescent="0.25">
      <c r="A575" s="13"/>
      <c r="B575" s="13"/>
    </row>
    <row r="576" spans="1:2" hidden="1" x14ac:dyDescent="0.25">
      <c r="A576" s="13"/>
      <c r="B576" s="13"/>
    </row>
    <row r="577" spans="1:2" hidden="1" x14ac:dyDescent="0.25">
      <c r="A577" s="13"/>
      <c r="B577" s="13"/>
    </row>
    <row r="578" spans="1:2" hidden="1" x14ac:dyDescent="0.25">
      <c r="A578" s="13"/>
      <c r="B578" s="13"/>
    </row>
    <row r="579" spans="1:2" hidden="1" x14ac:dyDescent="0.25">
      <c r="A579" s="13"/>
      <c r="B579" s="13"/>
    </row>
    <row r="580" spans="1:2" hidden="1" x14ac:dyDescent="0.25">
      <c r="A580" s="13"/>
      <c r="B580" s="13"/>
    </row>
    <row r="581" spans="1:2" hidden="1" x14ac:dyDescent="0.25">
      <c r="A581" s="13"/>
      <c r="B581" s="13"/>
    </row>
    <row r="582" spans="1:2" hidden="1" x14ac:dyDescent="0.25">
      <c r="A582" s="13"/>
      <c r="B582" s="13"/>
    </row>
    <row r="583" spans="1:2" hidden="1" x14ac:dyDescent="0.25">
      <c r="A583" s="13"/>
      <c r="B583" s="13"/>
    </row>
    <row r="584" spans="1:2" hidden="1" x14ac:dyDescent="0.25">
      <c r="A584" s="13"/>
      <c r="B584" s="13"/>
    </row>
    <row r="585" spans="1:2" hidden="1" x14ac:dyDescent="0.25">
      <c r="A585" s="13"/>
      <c r="B585" s="13"/>
    </row>
    <row r="586" spans="1:2" hidden="1" x14ac:dyDescent="0.25">
      <c r="A586" s="13"/>
      <c r="B586" s="13"/>
    </row>
    <row r="587" spans="1:2" hidden="1" x14ac:dyDescent="0.25">
      <c r="A587" s="13"/>
      <c r="B587" s="13"/>
    </row>
    <row r="588" spans="1:2" hidden="1" x14ac:dyDescent="0.25">
      <c r="A588" s="13"/>
      <c r="B588" s="13"/>
    </row>
    <row r="589" spans="1:2" hidden="1" x14ac:dyDescent="0.25">
      <c r="A589" s="13"/>
      <c r="B589" s="13"/>
    </row>
    <row r="590" spans="1:2" hidden="1" x14ac:dyDescent="0.25">
      <c r="A590" s="13"/>
      <c r="B590" s="13"/>
    </row>
    <row r="591" spans="1:2" hidden="1" x14ac:dyDescent="0.25">
      <c r="A591" s="13"/>
      <c r="B591" s="13"/>
    </row>
    <row r="592" spans="1:2" hidden="1" x14ac:dyDescent="0.25">
      <c r="A592" s="13"/>
      <c r="B592" s="13"/>
    </row>
    <row r="593" spans="1:2" hidden="1" x14ac:dyDescent="0.25">
      <c r="A593" s="13"/>
      <c r="B593" s="13"/>
    </row>
    <row r="594" spans="1:2" hidden="1" x14ac:dyDescent="0.25">
      <c r="A594" s="13"/>
      <c r="B594" s="13"/>
    </row>
    <row r="595" spans="1:2" hidden="1" x14ac:dyDescent="0.25">
      <c r="A595" s="13"/>
      <c r="B595" s="13"/>
    </row>
    <row r="596" spans="1:2" hidden="1" x14ac:dyDescent="0.25">
      <c r="A596" s="13"/>
      <c r="B596" s="13"/>
    </row>
    <row r="597" spans="1:2" hidden="1" x14ac:dyDescent="0.25">
      <c r="A597" s="13"/>
      <c r="B597" s="13"/>
    </row>
    <row r="598" spans="1:2" hidden="1" x14ac:dyDescent="0.25">
      <c r="A598" s="13"/>
      <c r="B598" s="13"/>
    </row>
    <row r="599" spans="1:2" hidden="1" x14ac:dyDescent="0.25">
      <c r="A599" s="13"/>
      <c r="B599" s="13"/>
    </row>
    <row r="600" spans="1:2" hidden="1" x14ac:dyDescent="0.25">
      <c r="A600" s="13"/>
      <c r="B600" s="13"/>
    </row>
    <row r="601" spans="1:2" hidden="1" x14ac:dyDescent="0.25">
      <c r="A601" s="13"/>
      <c r="B601" s="13"/>
    </row>
    <row r="602" spans="1:2" hidden="1" x14ac:dyDescent="0.25">
      <c r="A602" s="13"/>
      <c r="B602" s="13"/>
    </row>
    <row r="603" spans="1:2" hidden="1" x14ac:dyDescent="0.25">
      <c r="A603" s="13"/>
      <c r="B603" s="13"/>
    </row>
    <row r="604" spans="1:2" hidden="1" x14ac:dyDescent="0.25">
      <c r="A604" s="13"/>
      <c r="B604" s="13"/>
    </row>
    <row r="605" spans="1:2" hidden="1" x14ac:dyDescent="0.25">
      <c r="A605" s="13"/>
      <c r="B605" s="13"/>
    </row>
    <row r="606" spans="1:2" hidden="1" x14ac:dyDescent="0.25">
      <c r="A606" s="13"/>
      <c r="B606" s="13"/>
    </row>
    <row r="607" spans="1:2" hidden="1" x14ac:dyDescent="0.25">
      <c r="A607" s="13"/>
      <c r="B607" s="13"/>
    </row>
    <row r="608" spans="1:2" hidden="1" x14ac:dyDescent="0.25">
      <c r="A608" s="13"/>
      <c r="B608" s="13"/>
    </row>
    <row r="609" spans="1:2" hidden="1" x14ac:dyDescent="0.25">
      <c r="A609" s="13"/>
      <c r="B609" s="13"/>
    </row>
    <row r="610" spans="1:2" hidden="1" x14ac:dyDescent="0.25">
      <c r="A610" s="13"/>
      <c r="B610" s="13"/>
    </row>
    <row r="611" spans="1:2" hidden="1" x14ac:dyDescent="0.25">
      <c r="A611" s="13"/>
      <c r="B611" s="13"/>
    </row>
    <row r="612" spans="1:2" hidden="1" x14ac:dyDescent="0.25">
      <c r="A612" s="13"/>
      <c r="B612" s="13"/>
    </row>
    <row r="613" spans="1:2" hidden="1" x14ac:dyDescent="0.25">
      <c r="A613" s="13"/>
      <c r="B613" s="13"/>
    </row>
    <row r="614" spans="1:2" hidden="1" x14ac:dyDescent="0.25">
      <c r="A614" s="13"/>
      <c r="B614" s="13"/>
    </row>
    <row r="615" spans="1:2" hidden="1" x14ac:dyDescent="0.25">
      <c r="A615" s="13"/>
      <c r="B615" s="13"/>
    </row>
    <row r="616" spans="1:2" hidden="1" x14ac:dyDescent="0.25">
      <c r="A616" s="13"/>
      <c r="B616" s="13"/>
    </row>
    <row r="617" spans="1:2" hidden="1" x14ac:dyDescent="0.25">
      <c r="A617" s="13"/>
      <c r="B617" s="13"/>
    </row>
    <row r="618" spans="1:2" hidden="1" x14ac:dyDescent="0.25">
      <c r="A618" s="13"/>
      <c r="B618" s="13"/>
    </row>
    <row r="619" spans="1:2" hidden="1" x14ac:dyDescent="0.25">
      <c r="A619" s="13"/>
      <c r="B619" s="13"/>
    </row>
    <row r="620" spans="1:2" hidden="1" x14ac:dyDescent="0.25">
      <c r="A620" s="13"/>
      <c r="B620" s="13"/>
    </row>
    <row r="621" spans="1:2" hidden="1" x14ac:dyDescent="0.25">
      <c r="A621" s="13"/>
      <c r="B621" s="13"/>
    </row>
    <row r="622" spans="1:2" hidden="1" x14ac:dyDescent="0.25">
      <c r="A622" s="13"/>
      <c r="B622" s="13"/>
    </row>
    <row r="623" spans="1:2" hidden="1" x14ac:dyDescent="0.25">
      <c r="A623" s="13"/>
      <c r="B623" s="13"/>
    </row>
    <row r="624" spans="1:2" hidden="1" x14ac:dyDescent="0.25">
      <c r="A624" s="13"/>
      <c r="B624" s="13"/>
    </row>
    <row r="625" spans="1:2" hidden="1" x14ac:dyDescent="0.25">
      <c r="A625" s="13"/>
      <c r="B625" s="13"/>
    </row>
    <row r="626" spans="1:2" hidden="1" x14ac:dyDescent="0.25">
      <c r="A626" s="13"/>
      <c r="B626" s="13"/>
    </row>
    <row r="627" spans="1:2" hidden="1" x14ac:dyDescent="0.25">
      <c r="A627" s="13"/>
      <c r="B627" s="13"/>
    </row>
    <row r="628" spans="1:2" hidden="1" x14ac:dyDescent="0.25">
      <c r="A628" s="13"/>
      <c r="B628" s="13"/>
    </row>
    <row r="629" spans="1:2" hidden="1" x14ac:dyDescent="0.25">
      <c r="A629" s="13"/>
      <c r="B629" s="13"/>
    </row>
    <row r="630" spans="1:2" hidden="1" x14ac:dyDescent="0.25">
      <c r="A630" s="13"/>
      <c r="B630" s="13"/>
    </row>
    <row r="631" spans="1:2" hidden="1" x14ac:dyDescent="0.25">
      <c r="A631" s="13"/>
      <c r="B631" s="13"/>
    </row>
    <row r="632" spans="1:2" hidden="1" x14ac:dyDescent="0.25">
      <c r="A632" s="13"/>
      <c r="B632" s="13"/>
    </row>
    <row r="633" spans="1:2" hidden="1" x14ac:dyDescent="0.25">
      <c r="A633" s="13"/>
      <c r="B633" s="13"/>
    </row>
    <row r="634" spans="1:2" hidden="1" x14ac:dyDescent="0.25">
      <c r="A634" s="13"/>
      <c r="B634" s="13"/>
    </row>
    <row r="635" spans="1:2" hidden="1" x14ac:dyDescent="0.25">
      <c r="A635" s="13"/>
      <c r="B635" s="13"/>
    </row>
    <row r="636" spans="1:2" hidden="1" x14ac:dyDescent="0.25">
      <c r="A636" s="13"/>
      <c r="B636" s="13"/>
    </row>
    <row r="637" spans="1:2" hidden="1" x14ac:dyDescent="0.25">
      <c r="A637" s="13"/>
      <c r="B637" s="13"/>
    </row>
    <row r="638" spans="1:2" hidden="1" x14ac:dyDescent="0.25">
      <c r="A638" s="13"/>
      <c r="B638" s="13"/>
    </row>
    <row r="639" spans="1:2" hidden="1" x14ac:dyDescent="0.25">
      <c r="A639" s="13"/>
      <c r="B639" s="13"/>
    </row>
    <row r="640" spans="1:2" hidden="1" x14ac:dyDescent="0.25">
      <c r="A640" s="13"/>
      <c r="B640" s="13"/>
    </row>
    <row r="641" spans="1:2" hidden="1" x14ac:dyDescent="0.25">
      <c r="A641" s="13"/>
      <c r="B641" s="13"/>
    </row>
    <row r="642" spans="1:2" hidden="1" x14ac:dyDescent="0.25">
      <c r="A642" s="13"/>
      <c r="B642" s="13"/>
    </row>
    <row r="643" spans="1:2" hidden="1" x14ac:dyDescent="0.25">
      <c r="A643" s="13"/>
      <c r="B643" s="13"/>
    </row>
    <row r="644" spans="1:2" hidden="1" x14ac:dyDescent="0.25">
      <c r="A644" s="13"/>
      <c r="B644" s="13"/>
    </row>
    <row r="645" spans="1:2" hidden="1" x14ac:dyDescent="0.25">
      <c r="A645" s="13"/>
      <c r="B645" s="13"/>
    </row>
    <row r="646" spans="1:2" hidden="1" x14ac:dyDescent="0.25">
      <c r="A646" s="13"/>
      <c r="B646" s="13"/>
    </row>
    <row r="647" spans="1:2" hidden="1" x14ac:dyDescent="0.25">
      <c r="A647" s="13"/>
      <c r="B647" s="13"/>
    </row>
    <row r="648" spans="1:2" hidden="1" x14ac:dyDescent="0.25">
      <c r="A648" s="13"/>
      <c r="B648" s="13"/>
    </row>
    <row r="649" spans="1:2" hidden="1" x14ac:dyDescent="0.25">
      <c r="A649" s="13"/>
      <c r="B649" s="13"/>
    </row>
    <row r="650" spans="1:2" hidden="1" x14ac:dyDescent="0.25">
      <c r="A650" s="13"/>
      <c r="B650" s="13"/>
    </row>
    <row r="651" spans="1:2" hidden="1" x14ac:dyDescent="0.25">
      <c r="A651" s="13"/>
      <c r="B651" s="13"/>
    </row>
    <row r="652" spans="1:2" hidden="1" x14ac:dyDescent="0.25">
      <c r="A652" s="13"/>
      <c r="B652" s="13"/>
    </row>
    <row r="653" spans="1:2" hidden="1" x14ac:dyDescent="0.25">
      <c r="A653" s="13"/>
      <c r="B653" s="13"/>
    </row>
    <row r="654" spans="1:2" hidden="1" x14ac:dyDescent="0.25">
      <c r="A654" s="13"/>
      <c r="B654" s="13"/>
    </row>
    <row r="655" spans="1:2" hidden="1" x14ac:dyDescent="0.25">
      <c r="A655" s="13"/>
      <c r="B655" s="13"/>
    </row>
    <row r="656" spans="1:2" hidden="1" x14ac:dyDescent="0.25">
      <c r="A656" s="13"/>
      <c r="B656" s="13"/>
    </row>
    <row r="657" spans="1:2" hidden="1" x14ac:dyDescent="0.25">
      <c r="A657" s="13"/>
      <c r="B657" s="13"/>
    </row>
    <row r="658" spans="1:2" hidden="1" x14ac:dyDescent="0.25">
      <c r="A658" s="13"/>
      <c r="B658" s="13"/>
    </row>
    <row r="659" spans="1:2" hidden="1" x14ac:dyDescent="0.25">
      <c r="A659" s="13"/>
      <c r="B659" s="13"/>
    </row>
    <row r="660" spans="1:2" hidden="1" x14ac:dyDescent="0.25">
      <c r="A660" s="13"/>
      <c r="B660" s="13"/>
    </row>
    <row r="661" spans="1:2" hidden="1" x14ac:dyDescent="0.25">
      <c r="A661" s="13"/>
      <c r="B661" s="13"/>
    </row>
    <row r="662" spans="1:2" hidden="1" x14ac:dyDescent="0.25">
      <c r="A662" s="13"/>
      <c r="B662" s="13"/>
    </row>
    <row r="663" spans="1:2" hidden="1" x14ac:dyDescent="0.25">
      <c r="A663" s="13"/>
      <c r="B663" s="13"/>
    </row>
    <row r="664" spans="1:2" hidden="1" x14ac:dyDescent="0.25">
      <c r="A664" s="13"/>
      <c r="B664" s="13"/>
    </row>
    <row r="665" spans="1:2" hidden="1" x14ac:dyDescent="0.25">
      <c r="A665" s="13"/>
      <c r="B665" s="13"/>
    </row>
    <row r="666" spans="1:2" hidden="1" x14ac:dyDescent="0.25">
      <c r="A666" s="13"/>
      <c r="B666" s="13"/>
    </row>
    <row r="667" spans="1:2" hidden="1" x14ac:dyDescent="0.25">
      <c r="A667" s="13"/>
      <c r="B667" s="13"/>
    </row>
    <row r="668" spans="1:2" hidden="1" x14ac:dyDescent="0.25">
      <c r="A668" s="13"/>
      <c r="B668" s="13"/>
    </row>
    <row r="669" spans="1:2" hidden="1" x14ac:dyDescent="0.25">
      <c r="A669" s="13"/>
      <c r="B669" s="13"/>
    </row>
    <row r="670" spans="1:2" hidden="1" x14ac:dyDescent="0.25">
      <c r="A670" s="13"/>
      <c r="B670" s="13"/>
    </row>
    <row r="671" spans="1:2" hidden="1" x14ac:dyDescent="0.25">
      <c r="A671" s="13"/>
      <c r="B671" s="13"/>
    </row>
    <row r="672" spans="1:2" hidden="1" x14ac:dyDescent="0.25">
      <c r="A672" s="13"/>
      <c r="B672" s="13"/>
    </row>
    <row r="673" spans="1:2" hidden="1" x14ac:dyDescent="0.25">
      <c r="A673" s="13"/>
      <c r="B673" s="13"/>
    </row>
    <row r="674" spans="1:2" hidden="1" x14ac:dyDescent="0.25">
      <c r="A674" s="13"/>
      <c r="B674" s="13"/>
    </row>
    <row r="675" spans="1:2" hidden="1" x14ac:dyDescent="0.25">
      <c r="A675" s="13"/>
      <c r="B675" s="13"/>
    </row>
    <row r="676" spans="1:2" hidden="1" x14ac:dyDescent="0.25">
      <c r="A676" s="13"/>
      <c r="B676" s="13"/>
    </row>
    <row r="677" spans="1:2" hidden="1" x14ac:dyDescent="0.25">
      <c r="A677" s="13"/>
      <c r="B677" s="13"/>
    </row>
    <row r="678" spans="1:2" hidden="1" x14ac:dyDescent="0.25">
      <c r="A678" s="13"/>
      <c r="B678" s="13"/>
    </row>
    <row r="679" spans="1:2" hidden="1" x14ac:dyDescent="0.25">
      <c r="A679" s="13"/>
      <c r="B679" s="13"/>
    </row>
    <row r="680" spans="1:2" hidden="1" x14ac:dyDescent="0.25">
      <c r="A680" s="13"/>
      <c r="B680" s="13"/>
    </row>
    <row r="681" spans="1:2" hidden="1" x14ac:dyDescent="0.25">
      <c r="A681" s="13"/>
      <c r="B681" s="13"/>
    </row>
    <row r="682" spans="1:2" hidden="1" x14ac:dyDescent="0.25">
      <c r="A682" s="13"/>
      <c r="B682" s="13"/>
    </row>
    <row r="683" spans="1:2" hidden="1" x14ac:dyDescent="0.25">
      <c r="A683" s="13"/>
      <c r="B683" s="13"/>
    </row>
    <row r="684" spans="1:2" hidden="1" x14ac:dyDescent="0.25">
      <c r="A684" s="13"/>
      <c r="B684" s="13"/>
    </row>
    <row r="685" spans="1:2" hidden="1" x14ac:dyDescent="0.25">
      <c r="A685" s="13"/>
      <c r="B685" s="13"/>
    </row>
    <row r="686" spans="1:2" hidden="1" x14ac:dyDescent="0.25">
      <c r="A686" s="13"/>
      <c r="B686" s="13"/>
    </row>
    <row r="687" spans="1:2" hidden="1" x14ac:dyDescent="0.25">
      <c r="A687" s="13"/>
      <c r="B687" s="13"/>
    </row>
    <row r="688" spans="1:2" hidden="1" x14ac:dyDescent="0.25">
      <c r="A688" s="13"/>
      <c r="B688" s="13"/>
    </row>
    <row r="689" spans="1:2" hidden="1" x14ac:dyDescent="0.25">
      <c r="A689" s="13"/>
      <c r="B689" s="13"/>
    </row>
    <row r="690" spans="1:2" hidden="1" x14ac:dyDescent="0.25">
      <c r="A690" s="13"/>
      <c r="B690" s="13"/>
    </row>
    <row r="691" spans="1:2" hidden="1" x14ac:dyDescent="0.25">
      <c r="A691" s="13"/>
      <c r="B691" s="13"/>
    </row>
    <row r="692" spans="1:2" hidden="1" x14ac:dyDescent="0.25">
      <c r="A692" s="13"/>
      <c r="B692" s="13"/>
    </row>
    <row r="693" spans="1:2" hidden="1" x14ac:dyDescent="0.25">
      <c r="A693" s="13"/>
      <c r="B693" s="13"/>
    </row>
    <row r="694" spans="1:2" hidden="1" x14ac:dyDescent="0.25">
      <c r="A694" s="13"/>
      <c r="B694" s="13"/>
    </row>
    <row r="695" spans="1:2" hidden="1" x14ac:dyDescent="0.25">
      <c r="A695" s="13"/>
      <c r="B695" s="13"/>
    </row>
    <row r="696" spans="1:2" hidden="1" x14ac:dyDescent="0.25">
      <c r="A696" s="13"/>
      <c r="B696" s="13"/>
    </row>
    <row r="697" spans="1:2" hidden="1" x14ac:dyDescent="0.25">
      <c r="A697" s="13"/>
      <c r="B697" s="13"/>
    </row>
    <row r="698" spans="1:2" hidden="1" x14ac:dyDescent="0.25">
      <c r="A698" s="13"/>
      <c r="B698" s="13"/>
    </row>
    <row r="699" spans="1:2" hidden="1" x14ac:dyDescent="0.25">
      <c r="A699" s="13"/>
      <c r="B699" s="13"/>
    </row>
    <row r="700" spans="1:2" hidden="1" x14ac:dyDescent="0.25">
      <c r="A700" s="13"/>
      <c r="B700" s="13"/>
    </row>
    <row r="701" spans="1:2" hidden="1" x14ac:dyDescent="0.25">
      <c r="A701" s="13"/>
      <c r="B701" s="13"/>
    </row>
    <row r="702" spans="1:2" hidden="1" x14ac:dyDescent="0.25">
      <c r="A702" s="13"/>
      <c r="B702" s="13"/>
    </row>
    <row r="703" spans="1:2" hidden="1" x14ac:dyDescent="0.25">
      <c r="A703" s="13"/>
      <c r="B703" s="13"/>
    </row>
    <row r="704" spans="1:2" hidden="1" x14ac:dyDescent="0.25">
      <c r="A704" s="13"/>
      <c r="B704" s="13"/>
    </row>
    <row r="705" spans="1:2" hidden="1" x14ac:dyDescent="0.25">
      <c r="A705" s="13"/>
      <c r="B705" s="13"/>
    </row>
    <row r="706" spans="1:2" hidden="1" x14ac:dyDescent="0.25">
      <c r="A706" s="13"/>
      <c r="B706" s="13"/>
    </row>
    <row r="707" spans="1:2" hidden="1" x14ac:dyDescent="0.25">
      <c r="A707" s="13"/>
      <c r="B707" s="13"/>
    </row>
    <row r="708" spans="1:2" hidden="1" x14ac:dyDescent="0.25">
      <c r="A708" s="13"/>
      <c r="B708" s="13"/>
    </row>
    <row r="709" spans="1:2" hidden="1" x14ac:dyDescent="0.25">
      <c r="A709" s="13"/>
      <c r="B709" s="13"/>
    </row>
    <row r="710" spans="1:2" hidden="1" x14ac:dyDescent="0.25">
      <c r="A710" s="13"/>
      <c r="B710" s="13"/>
    </row>
    <row r="711" spans="1:2" hidden="1" x14ac:dyDescent="0.25">
      <c r="A711" s="13"/>
      <c r="B711" s="13"/>
    </row>
    <row r="712" spans="1:2" hidden="1" x14ac:dyDescent="0.25">
      <c r="A712" s="13"/>
      <c r="B712" s="13"/>
    </row>
    <row r="713" spans="1:2" hidden="1" x14ac:dyDescent="0.25">
      <c r="A713" s="13"/>
      <c r="B713" s="13"/>
    </row>
    <row r="714" spans="1:2" hidden="1" x14ac:dyDescent="0.25">
      <c r="A714" s="13"/>
      <c r="B714" s="13"/>
    </row>
    <row r="715" spans="1:2" hidden="1" x14ac:dyDescent="0.25">
      <c r="A715" s="13"/>
      <c r="B715" s="13"/>
    </row>
    <row r="716" spans="1:2" hidden="1" x14ac:dyDescent="0.25">
      <c r="A716" s="13"/>
      <c r="B716" s="13"/>
    </row>
    <row r="717" spans="1:2" hidden="1" x14ac:dyDescent="0.25">
      <c r="A717" s="13"/>
      <c r="B717" s="13"/>
    </row>
    <row r="718" spans="1:2" hidden="1" x14ac:dyDescent="0.25">
      <c r="A718" s="13"/>
      <c r="B718" s="13"/>
    </row>
    <row r="719" spans="1:2" hidden="1" x14ac:dyDescent="0.25">
      <c r="A719" s="13"/>
      <c r="B719" s="13"/>
    </row>
    <row r="720" spans="1:2" hidden="1" x14ac:dyDescent="0.25">
      <c r="A720" s="13"/>
      <c r="B720" s="13"/>
    </row>
    <row r="721" spans="1:2" hidden="1" x14ac:dyDescent="0.25">
      <c r="A721" s="13"/>
      <c r="B721" s="13"/>
    </row>
    <row r="722" spans="1:2" hidden="1" x14ac:dyDescent="0.25">
      <c r="A722" s="13"/>
      <c r="B722" s="13"/>
    </row>
    <row r="723" spans="1:2" hidden="1" x14ac:dyDescent="0.25">
      <c r="A723" s="13"/>
      <c r="B723" s="13"/>
    </row>
    <row r="724" spans="1:2" hidden="1" x14ac:dyDescent="0.25">
      <c r="A724" s="13"/>
      <c r="B724" s="13"/>
    </row>
    <row r="725" spans="1:2" hidden="1" x14ac:dyDescent="0.25">
      <c r="A725" s="13"/>
      <c r="B725" s="13"/>
    </row>
    <row r="726" spans="1:2" hidden="1" x14ac:dyDescent="0.25">
      <c r="A726" s="13"/>
      <c r="B726" s="13"/>
    </row>
    <row r="727" spans="1:2" hidden="1" x14ac:dyDescent="0.25">
      <c r="A727" s="13"/>
      <c r="B727" s="13"/>
    </row>
    <row r="728" spans="1:2" hidden="1" x14ac:dyDescent="0.25">
      <c r="A728" s="13"/>
      <c r="B728" s="13"/>
    </row>
    <row r="729" spans="1:2" hidden="1" x14ac:dyDescent="0.25">
      <c r="A729" s="13"/>
      <c r="B729" s="13"/>
    </row>
    <row r="730" spans="1:2" hidden="1" x14ac:dyDescent="0.25">
      <c r="A730" s="13"/>
      <c r="B730" s="13"/>
    </row>
    <row r="731" spans="1:2" hidden="1" x14ac:dyDescent="0.25">
      <c r="A731" s="13"/>
      <c r="B731" s="13"/>
    </row>
    <row r="732" spans="1:2" hidden="1" x14ac:dyDescent="0.25">
      <c r="A732" s="13"/>
      <c r="B732" s="13"/>
    </row>
    <row r="733" spans="1:2" hidden="1" x14ac:dyDescent="0.25">
      <c r="A733" s="13"/>
      <c r="B733" s="13"/>
    </row>
    <row r="734" spans="1:2" hidden="1" x14ac:dyDescent="0.25">
      <c r="A734" s="13"/>
      <c r="B734" s="13"/>
    </row>
    <row r="735" spans="1:2" hidden="1" x14ac:dyDescent="0.25">
      <c r="A735" s="13"/>
      <c r="B735" s="13"/>
    </row>
    <row r="736" spans="1:2" hidden="1" x14ac:dyDescent="0.25">
      <c r="A736" s="13"/>
      <c r="B736" s="13"/>
    </row>
    <row r="737" spans="1:2" hidden="1" x14ac:dyDescent="0.25">
      <c r="A737" s="13"/>
      <c r="B737" s="13"/>
    </row>
    <row r="738" spans="1:2" hidden="1" x14ac:dyDescent="0.25">
      <c r="A738" s="13"/>
      <c r="B738" s="13"/>
    </row>
    <row r="739" spans="1:2" hidden="1" x14ac:dyDescent="0.25">
      <c r="A739" s="13"/>
      <c r="B739" s="13"/>
    </row>
    <row r="740" spans="1:2" hidden="1" x14ac:dyDescent="0.25">
      <c r="A740" s="13"/>
      <c r="B740" s="13"/>
    </row>
    <row r="741" spans="1:2" hidden="1" x14ac:dyDescent="0.25">
      <c r="A741" s="13"/>
      <c r="B741" s="13"/>
    </row>
    <row r="742" spans="1:2" hidden="1" x14ac:dyDescent="0.25">
      <c r="A742" s="13"/>
      <c r="B742" s="13"/>
    </row>
    <row r="743" spans="1:2" hidden="1" x14ac:dyDescent="0.25">
      <c r="A743" s="13"/>
      <c r="B743" s="13"/>
    </row>
    <row r="744" spans="1:2" hidden="1" x14ac:dyDescent="0.25">
      <c r="A744" s="13"/>
      <c r="B744" s="13"/>
    </row>
    <row r="745" spans="1:2" hidden="1" x14ac:dyDescent="0.25">
      <c r="A745" s="13"/>
      <c r="B745" s="13"/>
    </row>
    <row r="746" spans="1:2" hidden="1" x14ac:dyDescent="0.25">
      <c r="A746" s="13"/>
      <c r="B746" s="13"/>
    </row>
    <row r="747" spans="1:2" hidden="1" x14ac:dyDescent="0.25">
      <c r="A747" s="13"/>
      <c r="B747" s="13"/>
    </row>
    <row r="748" spans="1:2" hidden="1" x14ac:dyDescent="0.25">
      <c r="A748" s="13"/>
      <c r="B748" s="13"/>
    </row>
    <row r="749" spans="1:2" hidden="1" x14ac:dyDescent="0.25">
      <c r="A749" s="13"/>
      <c r="B749" s="13"/>
    </row>
    <row r="750" spans="1:2" hidden="1" x14ac:dyDescent="0.25">
      <c r="A750" s="13"/>
      <c r="B750" s="13"/>
    </row>
    <row r="751" spans="1:2" hidden="1" x14ac:dyDescent="0.25">
      <c r="A751" s="13"/>
      <c r="B751" s="13"/>
    </row>
    <row r="752" spans="1:2" hidden="1" x14ac:dyDescent="0.25">
      <c r="A752" s="13"/>
      <c r="B752" s="13"/>
    </row>
    <row r="753" spans="1:2" hidden="1" x14ac:dyDescent="0.25">
      <c r="A753" s="13"/>
      <c r="B753" s="13"/>
    </row>
    <row r="754" spans="1:2" hidden="1" x14ac:dyDescent="0.25">
      <c r="A754" s="13"/>
      <c r="B754" s="13"/>
    </row>
    <row r="755" spans="1:2" hidden="1" x14ac:dyDescent="0.25">
      <c r="A755" s="13"/>
      <c r="B755" s="13"/>
    </row>
    <row r="756" spans="1:2" hidden="1" x14ac:dyDescent="0.25">
      <c r="A756" s="13"/>
      <c r="B756" s="13"/>
    </row>
    <row r="757" spans="1:2" hidden="1" x14ac:dyDescent="0.25">
      <c r="A757" s="13"/>
      <c r="B757" s="13"/>
    </row>
    <row r="758" spans="1:2" hidden="1" x14ac:dyDescent="0.25">
      <c r="A758" s="13"/>
      <c r="B758" s="13"/>
    </row>
    <row r="759" spans="1:2" hidden="1" x14ac:dyDescent="0.25">
      <c r="A759" s="13"/>
      <c r="B759" s="13"/>
    </row>
    <row r="760" spans="1:2" hidden="1" x14ac:dyDescent="0.25">
      <c r="A760" s="13"/>
      <c r="B760" s="13"/>
    </row>
    <row r="761" spans="1:2" hidden="1" x14ac:dyDescent="0.25">
      <c r="A761" s="13"/>
      <c r="B761" s="13"/>
    </row>
    <row r="762" spans="1:2" hidden="1" x14ac:dyDescent="0.25">
      <c r="A762" s="13"/>
      <c r="B762" s="13"/>
    </row>
    <row r="763" spans="1:2" hidden="1" x14ac:dyDescent="0.25">
      <c r="A763" s="13"/>
      <c r="B763" s="13"/>
    </row>
    <row r="764" spans="1:2" hidden="1" x14ac:dyDescent="0.25">
      <c r="A764" s="13"/>
      <c r="B764" s="13"/>
    </row>
    <row r="765" spans="1:2" hidden="1" x14ac:dyDescent="0.25">
      <c r="A765" s="13"/>
      <c r="B765" s="13"/>
    </row>
    <row r="766" spans="1:2" hidden="1" x14ac:dyDescent="0.25">
      <c r="A766" s="13"/>
      <c r="B766" s="13"/>
    </row>
    <row r="767" spans="1:2" hidden="1" x14ac:dyDescent="0.25">
      <c r="A767" s="13"/>
      <c r="B767" s="13"/>
    </row>
    <row r="768" spans="1:2" hidden="1" x14ac:dyDescent="0.25">
      <c r="A768" s="13"/>
      <c r="B768" s="13"/>
    </row>
    <row r="769" spans="1:2" hidden="1" x14ac:dyDescent="0.25">
      <c r="A769" s="13"/>
      <c r="B769" s="13"/>
    </row>
    <row r="770" spans="1:2" hidden="1" x14ac:dyDescent="0.25">
      <c r="A770" s="13"/>
      <c r="B770" s="13"/>
    </row>
    <row r="771" spans="1:2" hidden="1" x14ac:dyDescent="0.25">
      <c r="A771" s="13"/>
      <c r="B771" s="13"/>
    </row>
    <row r="772" spans="1:2" hidden="1" x14ac:dyDescent="0.25">
      <c r="A772" s="13"/>
      <c r="B772" s="13"/>
    </row>
    <row r="773" spans="1:2" hidden="1" x14ac:dyDescent="0.25">
      <c r="A773" s="13"/>
      <c r="B773" s="13"/>
    </row>
    <row r="774" spans="1:2" hidden="1" x14ac:dyDescent="0.25">
      <c r="A774" s="13"/>
      <c r="B774" s="13"/>
    </row>
    <row r="775" spans="1:2" hidden="1" x14ac:dyDescent="0.25">
      <c r="A775" s="13"/>
      <c r="B775" s="13"/>
    </row>
    <row r="776" spans="1:2" hidden="1" x14ac:dyDescent="0.25">
      <c r="A776" s="13"/>
      <c r="B776" s="13"/>
    </row>
    <row r="777" spans="1:2" hidden="1" x14ac:dyDescent="0.25">
      <c r="A777" s="13"/>
      <c r="B777" s="13"/>
    </row>
    <row r="778" spans="1:2" hidden="1" x14ac:dyDescent="0.25">
      <c r="A778" s="13"/>
      <c r="B778" s="13"/>
    </row>
    <row r="779" spans="1:2" hidden="1" x14ac:dyDescent="0.25">
      <c r="A779" s="13"/>
      <c r="B779" s="13"/>
    </row>
    <row r="780" spans="1:2" hidden="1" x14ac:dyDescent="0.25">
      <c r="A780" s="13"/>
      <c r="B780" s="13"/>
    </row>
    <row r="781" spans="1:2" hidden="1" x14ac:dyDescent="0.25">
      <c r="A781" s="13"/>
      <c r="B781" s="13"/>
    </row>
    <row r="782" spans="1:2" hidden="1" x14ac:dyDescent="0.25">
      <c r="A782" s="13"/>
      <c r="B782" s="13"/>
    </row>
    <row r="783" spans="1:2" hidden="1" x14ac:dyDescent="0.25">
      <c r="A783" s="13"/>
      <c r="B783" s="13"/>
    </row>
    <row r="784" spans="1:2" hidden="1" x14ac:dyDescent="0.25">
      <c r="A784" s="13"/>
      <c r="B784" s="13"/>
    </row>
    <row r="785" spans="1:2" hidden="1" x14ac:dyDescent="0.25">
      <c r="A785" s="13"/>
      <c r="B785" s="13"/>
    </row>
    <row r="786" spans="1:2" hidden="1" x14ac:dyDescent="0.25">
      <c r="A786" s="13"/>
      <c r="B786" s="13"/>
    </row>
    <row r="787" spans="1:2" hidden="1" x14ac:dyDescent="0.25">
      <c r="A787" s="13"/>
      <c r="B787" s="13"/>
    </row>
    <row r="788" spans="1:2" hidden="1" x14ac:dyDescent="0.25">
      <c r="A788" s="13"/>
      <c r="B788" s="13"/>
    </row>
    <row r="789" spans="1:2" hidden="1" x14ac:dyDescent="0.25">
      <c r="A789" s="13"/>
      <c r="B789" s="13"/>
    </row>
    <row r="790" spans="1:2" hidden="1" x14ac:dyDescent="0.25">
      <c r="A790" s="13"/>
      <c r="B790" s="13"/>
    </row>
    <row r="791" spans="1:2" hidden="1" x14ac:dyDescent="0.25">
      <c r="A791" s="13"/>
      <c r="B791" s="13"/>
    </row>
    <row r="792" spans="1:2" hidden="1" x14ac:dyDescent="0.25">
      <c r="A792" s="13"/>
      <c r="B792" s="13"/>
    </row>
    <row r="793" spans="1:2" hidden="1" x14ac:dyDescent="0.25">
      <c r="A793" s="13"/>
      <c r="B793" s="13"/>
    </row>
    <row r="794" spans="1:2" hidden="1" x14ac:dyDescent="0.25">
      <c r="A794" s="13"/>
      <c r="B794" s="13"/>
    </row>
    <row r="795" spans="1:2" hidden="1" x14ac:dyDescent="0.25">
      <c r="A795" s="13"/>
      <c r="B795" s="13"/>
    </row>
    <row r="796" spans="1:2" hidden="1" x14ac:dyDescent="0.25">
      <c r="A796" s="13"/>
      <c r="B796" s="13"/>
    </row>
    <row r="797" spans="1:2" hidden="1" x14ac:dyDescent="0.25">
      <c r="A797" s="13"/>
      <c r="B797" s="13"/>
    </row>
    <row r="798" spans="1:2" hidden="1" x14ac:dyDescent="0.25">
      <c r="A798" s="13"/>
      <c r="B798" s="13"/>
    </row>
    <row r="799" spans="1:2" hidden="1" x14ac:dyDescent="0.25">
      <c r="A799" s="13"/>
      <c r="B799" s="13"/>
    </row>
    <row r="800" spans="1:2" hidden="1" x14ac:dyDescent="0.25">
      <c r="A800" s="13"/>
      <c r="B800" s="13"/>
    </row>
    <row r="801" spans="1:2" hidden="1" x14ac:dyDescent="0.25">
      <c r="A801" s="13"/>
      <c r="B801" s="13"/>
    </row>
    <row r="802" spans="1:2" hidden="1" x14ac:dyDescent="0.25">
      <c r="A802" s="13"/>
      <c r="B802" s="13"/>
    </row>
    <row r="803" spans="1:2" hidden="1" x14ac:dyDescent="0.25">
      <c r="A803" s="13"/>
      <c r="B803" s="13"/>
    </row>
    <row r="804" spans="1:2" hidden="1" x14ac:dyDescent="0.25">
      <c r="A804" s="13"/>
      <c r="B804" s="13"/>
    </row>
    <row r="805" spans="1:2" hidden="1" x14ac:dyDescent="0.25">
      <c r="A805" s="13"/>
      <c r="B805" s="13"/>
    </row>
    <row r="806" spans="1:2" hidden="1" x14ac:dyDescent="0.25">
      <c r="A806" s="13"/>
      <c r="B806" s="13"/>
    </row>
    <row r="807" spans="1:2" hidden="1" x14ac:dyDescent="0.25">
      <c r="A807" s="13"/>
      <c r="B807" s="13"/>
    </row>
    <row r="808" spans="1:2" hidden="1" x14ac:dyDescent="0.25">
      <c r="A808" s="13"/>
      <c r="B808" s="13"/>
    </row>
    <row r="809" spans="1:2" hidden="1" x14ac:dyDescent="0.25">
      <c r="A809" s="13"/>
      <c r="B809" s="13"/>
    </row>
    <row r="810" spans="1:2" hidden="1" x14ac:dyDescent="0.25">
      <c r="A810" s="13"/>
      <c r="B810" s="13"/>
    </row>
    <row r="811" spans="1:2" hidden="1" x14ac:dyDescent="0.25">
      <c r="A811" s="13"/>
      <c r="B811" s="13"/>
    </row>
    <row r="812" spans="1:2" hidden="1" x14ac:dyDescent="0.25">
      <c r="A812" s="13"/>
      <c r="B812" s="13"/>
    </row>
    <row r="813" spans="1:2" hidden="1" x14ac:dyDescent="0.25">
      <c r="A813" s="13"/>
      <c r="B813" s="13"/>
    </row>
    <row r="814" spans="1:2" hidden="1" x14ac:dyDescent="0.25">
      <c r="A814" s="13"/>
      <c r="B814" s="13"/>
    </row>
    <row r="815" spans="1:2" hidden="1" x14ac:dyDescent="0.25">
      <c r="A815" s="13"/>
      <c r="B815" s="13"/>
    </row>
    <row r="816" spans="1:2" hidden="1" x14ac:dyDescent="0.25">
      <c r="A816" s="13"/>
      <c r="B816" s="13"/>
    </row>
    <row r="817" spans="1:2" hidden="1" x14ac:dyDescent="0.25">
      <c r="A817" s="13"/>
      <c r="B817" s="13"/>
    </row>
    <row r="818" spans="1:2" hidden="1" x14ac:dyDescent="0.25">
      <c r="A818" s="13"/>
      <c r="B818" s="13"/>
    </row>
    <row r="819" spans="1:2" hidden="1" x14ac:dyDescent="0.25">
      <c r="A819" s="13"/>
      <c r="B819" s="13"/>
    </row>
    <row r="820" spans="1:2" hidden="1" x14ac:dyDescent="0.25">
      <c r="A820" s="13"/>
      <c r="B820" s="13"/>
    </row>
    <row r="821" spans="1:2" hidden="1" x14ac:dyDescent="0.25">
      <c r="A821" s="13"/>
      <c r="B821" s="13"/>
    </row>
    <row r="822" spans="1:2" hidden="1" x14ac:dyDescent="0.25">
      <c r="A822" s="13"/>
      <c r="B822" s="13"/>
    </row>
    <row r="823" spans="1:2" hidden="1" x14ac:dyDescent="0.25">
      <c r="A823" s="13"/>
      <c r="B823" s="13"/>
    </row>
    <row r="824" spans="1:2" hidden="1" x14ac:dyDescent="0.25">
      <c r="A824" s="13"/>
      <c r="B824" s="13"/>
    </row>
    <row r="825" spans="1:2" hidden="1" x14ac:dyDescent="0.25">
      <c r="A825" s="13"/>
      <c r="B825" s="13"/>
    </row>
    <row r="826" spans="1:2" hidden="1" x14ac:dyDescent="0.25">
      <c r="A826" s="13"/>
      <c r="B826" s="13"/>
    </row>
    <row r="827" spans="1:2" hidden="1" x14ac:dyDescent="0.25">
      <c r="A827" s="13"/>
      <c r="B827" s="13"/>
    </row>
    <row r="828" spans="1:2" hidden="1" x14ac:dyDescent="0.25">
      <c r="A828" s="13"/>
      <c r="B828" s="13"/>
    </row>
    <row r="829" spans="1:2" hidden="1" x14ac:dyDescent="0.25">
      <c r="A829" s="13"/>
      <c r="B829" s="13"/>
    </row>
    <row r="830" spans="1:2" hidden="1" x14ac:dyDescent="0.25">
      <c r="A830" s="13"/>
      <c r="B830" s="13"/>
    </row>
    <row r="831" spans="1:2" hidden="1" x14ac:dyDescent="0.25">
      <c r="A831" s="13"/>
      <c r="B831" s="13"/>
    </row>
    <row r="832" spans="1:2" hidden="1" x14ac:dyDescent="0.25">
      <c r="A832" s="13"/>
      <c r="B832" s="13"/>
    </row>
    <row r="833" spans="1:2" hidden="1" x14ac:dyDescent="0.25">
      <c r="A833" s="13"/>
      <c r="B833" s="13"/>
    </row>
    <row r="834" spans="1:2" hidden="1" x14ac:dyDescent="0.25">
      <c r="A834" s="13"/>
      <c r="B834" s="13"/>
    </row>
    <row r="835" spans="1:2" hidden="1" x14ac:dyDescent="0.25">
      <c r="A835" s="13"/>
      <c r="B835" s="13"/>
    </row>
    <row r="836" spans="1:2" hidden="1" x14ac:dyDescent="0.25">
      <c r="A836" s="13"/>
      <c r="B836" s="13"/>
    </row>
    <row r="837" spans="1:2" hidden="1" x14ac:dyDescent="0.25">
      <c r="A837" s="13"/>
      <c r="B837" s="13"/>
    </row>
    <row r="838" spans="1:2" hidden="1" x14ac:dyDescent="0.25">
      <c r="A838" s="13"/>
      <c r="B838" s="13"/>
    </row>
    <row r="839" spans="1:2" hidden="1" x14ac:dyDescent="0.25">
      <c r="A839" s="13"/>
      <c r="B839" s="13"/>
    </row>
    <row r="840" spans="1:2" hidden="1" x14ac:dyDescent="0.25">
      <c r="A840" s="13"/>
      <c r="B840" s="13"/>
    </row>
    <row r="841" spans="1:2" hidden="1" x14ac:dyDescent="0.25">
      <c r="A841" s="13"/>
      <c r="B841" s="13"/>
    </row>
    <row r="842" spans="1:2" hidden="1" x14ac:dyDescent="0.25">
      <c r="A842" s="13"/>
      <c r="B842" s="13"/>
    </row>
    <row r="843" spans="1:2" hidden="1" x14ac:dyDescent="0.25">
      <c r="A843" s="13"/>
      <c r="B843" s="13"/>
    </row>
    <row r="844" spans="1:2" hidden="1" x14ac:dyDescent="0.25">
      <c r="A844" s="13"/>
      <c r="B844" s="13"/>
    </row>
    <row r="845" spans="1:2" hidden="1" x14ac:dyDescent="0.25">
      <c r="A845" s="13"/>
      <c r="B845" s="13"/>
    </row>
    <row r="846" spans="1:2" hidden="1" x14ac:dyDescent="0.25">
      <c r="A846" s="13"/>
      <c r="B846" s="13"/>
    </row>
    <row r="847" spans="1:2" hidden="1" x14ac:dyDescent="0.25">
      <c r="A847" s="13"/>
      <c r="B847" s="13"/>
    </row>
    <row r="848" spans="1:2" hidden="1" x14ac:dyDescent="0.25">
      <c r="A848" s="13"/>
      <c r="B848" s="13"/>
    </row>
    <row r="849" spans="1:2" hidden="1" x14ac:dyDescent="0.25">
      <c r="A849" s="13"/>
      <c r="B849" s="13"/>
    </row>
    <row r="850" spans="1:2" hidden="1" x14ac:dyDescent="0.25">
      <c r="A850" s="13"/>
      <c r="B850" s="13"/>
    </row>
    <row r="851" spans="1:2" hidden="1" x14ac:dyDescent="0.25">
      <c r="A851" s="13"/>
      <c r="B851" s="13"/>
    </row>
    <row r="852" spans="1:2" hidden="1" x14ac:dyDescent="0.25">
      <c r="A852" s="13"/>
      <c r="B852" s="13"/>
    </row>
    <row r="853" spans="1:2" hidden="1" x14ac:dyDescent="0.25">
      <c r="A853" s="13"/>
      <c r="B853" s="13"/>
    </row>
    <row r="854" spans="1:2" hidden="1" x14ac:dyDescent="0.25">
      <c r="A854" s="13"/>
      <c r="B854" s="13"/>
    </row>
    <row r="855" spans="1:2" hidden="1" x14ac:dyDescent="0.25">
      <c r="A855" s="13"/>
      <c r="B855" s="13"/>
    </row>
    <row r="856" spans="1:2" hidden="1" x14ac:dyDescent="0.25">
      <c r="A856" s="13"/>
      <c r="B856" s="13"/>
    </row>
    <row r="857" spans="1:2" hidden="1" x14ac:dyDescent="0.25">
      <c r="A857" s="13"/>
      <c r="B857" s="13"/>
    </row>
    <row r="858" spans="1:2" hidden="1" x14ac:dyDescent="0.25">
      <c r="A858" s="13"/>
      <c r="B858" s="13"/>
    </row>
    <row r="859" spans="1:2" hidden="1" x14ac:dyDescent="0.25">
      <c r="A859" s="13"/>
      <c r="B859" s="13"/>
    </row>
    <row r="860" spans="1:2" hidden="1" x14ac:dyDescent="0.25">
      <c r="A860" s="13"/>
      <c r="B860" s="13"/>
    </row>
    <row r="861" spans="1:2" hidden="1" x14ac:dyDescent="0.25">
      <c r="A861" s="13"/>
      <c r="B861" s="13"/>
    </row>
    <row r="862" spans="1:2" hidden="1" x14ac:dyDescent="0.25">
      <c r="A862" s="13"/>
      <c r="B862" s="13"/>
    </row>
    <row r="863" spans="1:2" hidden="1" x14ac:dyDescent="0.25">
      <c r="A863" s="13"/>
      <c r="B863" s="13"/>
    </row>
    <row r="864" spans="1:2" hidden="1" x14ac:dyDescent="0.25">
      <c r="A864" s="13"/>
      <c r="B864" s="13"/>
    </row>
    <row r="865" spans="1:2" hidden="1" x14ac:dyDescent="0.25">
      <c r="A865" s="13"/>
      <c r="B865" s="13"/>
    </row>
    <row r="866" spans="1:2" hidden="1" x14ac:dyDescent="0.25">
      <c r="A866" s="13"/>
      <c r="B866" s="13"/>
    </row>
    <row r="867" spans="1:2" hidden="1" x14ac:dyDescent="0.25">
      <c r="A867" s="13"/>
      <c r="B867" s="13"/>
    </row>
    <row r="868" spans="1:2" hidden="1" x14ac:dyDescent="0.25">
      <c r="A868" s="13"/>
      <c r="B868" s="13"/>
    </row>
    <row r="869" spans="1:2" hidden="1" x14ac:dyDescent="0.25">
      <c r="A869" s="13"/>
      <c r="B869" s="13"/>
    </row>
    <row r="870" spans="1:2" hidden="1" x14ac:dyDescent="0.25">
      <c r="A870" s="13"/>
      <c r="B870" s="13"/>
    </row>
    <row r="871" spans="1:2" hidden="1" x14ac:dyDescent="0.25">
      <c r="A871" s="13"/>
      <c r="B871" s="13"/>
    </row>
    <row r="872" spans="1:2" hidden="1" x14ac:dyDescent="0.25">
      <c r="A872" s="13"/>
      <c r="B872" s="13"/>
    </row>
    <row r="873" spans="1:2" hidden="1" x14ac:dyDescent="0.25">
      <c r="A873" s="13"/>
      <c r="B873" s="13"/>
    </row>
    <row r="874" spans="1:2" hidden="1" x14ac:dyDescent="0.25">
      <c r="A874" s="13"/>
      <c r="B874" s="13"/>
    </row>
    <row r="875" spans="1:2" hidden="1" x14ac:dyDescent="0.25">
      <c r="A875" s="13"/>
      <c r="B875" s="13"/>
    </row>
    <row r="876" spans="1:2" hidden="1" x14ac:dyDescent="0.25">
      <c r="A876" s="13"/>
      <c r="B876" s="13"/>
    </row>
    <row r="877" spans="1:2" hidden="1" x14ac:dyDescent="0.25">
      <c r="A877" s="13"/>
      <c r="B877" s="13"/>
    </row>
    <row r="878" spans="1:2" hidden="1" x14ac:dyDescent="0.25">
      <c r="A878" s="13"/>
      <c r="B878" s="13"/>
    </row>
    <row r="879" spans="1:2" hidden="1" x14ac:dyDescent="0.25">
      <c r="A879" s="13"/>
      <c r="B879" s="13"/>
    </row>
    <row r="880" spans="1:2" hidden="1" x14ac:dyDescent="0.25">
      <c r="A880" s="13"/>
      <c r="B880" s="13"/>
    </row>
    <row r="881" spans="1:2" hidden="1" x14ac:dyDescent="0.25">
      <c r="A881" s="13"/>
      <c r="B881" s="13"/>
    </row>
    <row r="882" spans="1:2" hidden="1" x14ac:dyDescent="0.25">
      <c r="A882" s="13"/>
      <c r="B882" s="13"/>
    </row>
    <row r="883" spans="1:2" hidden="1" x14ac:dyDescent="0.25">
      <c r="A883" s="13"/>
      <c r="B883" s="13"/>
    </row>
    <row r="884" spans="1:2" hidden="1" x14ac:dyDescent="0.25">
      <c r="A884" s="13"/>
      <c r="B884" s="13"/>
    </row>
    <row r="885" spans="1:2" hidden="1" x14ac:dyDescent="0.25">
      <c r="A885" s="13"/>
      <c r="B885" s="13"/>
    </row>
    <row r="886" spans="1:2" hidden="1" x14ac:dyDescent="0.25">
      <c r="A886" s="13"/>
      <c r="B886" s="13"/>
    </row>
    <row r="887" spans="1:2" hidden="1" x14ac:dyDescent="0.25">
      <c r="A887" s="13"/>
      <c r="B887" s="13"/>
    </row>
    <row r="888" spans="1:2" hidden="1" x14ac:dyDescent="0.25">
      <c r="A888" s="13"/>
      <c r="B888" s="13"/>
    </row>
    <row r="889" spans="1:2" hidden="1" x14ac:dyDescent="0.25">
      <c r="A889" s="13"/>
      <c r="B889" s="13"/>
    </row>
    <row r="890" spans="1:2" hidden="1" x14ac:dyDescent="0.25">
      <c r="A890" s="13"/>
      <c r="B890" s="13"/>
    </row>
    <row r="891" spans="1:2" hidden="1" x14ac:dyDescent="0.25">
      <c r="A891" s="13"/>
      <c r="B891" s="13"/>
    </row>
    <row r="892" spans="1:2" hidden="1" x14ac:dyDescent="0.25">
      <c r="A892" s="13"/>
      <c r="B892" s="13"/>
    </row>
    <row r="893" spans="1:2" hidden="1" x14ac:dyDescent="0.25">
      <c r="A893" s="13"/>
      <c r="B893" s="13"/>
    </row>
    <row r="894" spans="1:2" hidden="1" x14ac:dyDescent="0.25">
      <c r="A894" s="13"/>
      <c r="B894" s="13"/>
    </row>
    <row r="895" spans="1:2" hidden="1" x14ac:dyDescent="0.25">
      <c r="A895" s="13"/>
      <c r="B895" s="13"/>
    </row>
    <row r="896" spans="1:2" hidden="1" x14ac:dyDescent="0.25">
      <c r="A896" s="13"/>
      <c r="B896" s="13"/>
    </row>
    <row r="897" spans="1:2" hidden="1" x14ac:dyDescent="0.25">
      <c r="A897" s="13"/>
      <c r="B897" s="13"/>
    </row>
    <row r="898" spans="1:2" hidden="1" x14ac:dyDescent="0.25">
      <c r="A898" s="13"/>
      <c r="B898" s="13"/>
    </row>
    <row r="899" spans="1:2" hidden="1" x14ac:dyDescent="0.25">
      <c r="A899" s="13"/>
      <c r="B899" s="13"/>
    </row>
    <row r="900" spans="1:2" hidden="1" x14ac:dyDescent="0.25">
      <c r="A900" s="13"/>
      <c r="B900" s="13"/>
    </row>
    <row r="901" spans="1:2" hidden="1" x14ac:dyDescent="0.25">
      <c r="A901" s="13"/>
      <c r="B901" s="13"/>
    </row>
    <row r="902" spans="1:2" hidden="1" x14ac:dyDescent="0.25">
      <c r="A902" s="13"/>
      <c r="B902" s="13"/>
    </row>
    <row r="903" spans="1:2" hidden="1" x14ac:dyDescent="0.25">
      <c r="A903" s="13"/>
      <c r="B903" s="13"/>
    </row>
    <row r="904" spans="1:2" hidden="1" x14ac:dyDescent="0.25">
      <c r="A904" s="13"/>
      <c r="B904" s="13"/>
    </row>
    <row r="905" spans="1:2" hidden="1" x14ac:dyDescent="0.25">
      <c r="A905" s="13"/>
      <c r="B905" s="13"/>
    </row>
    <row r="906" spans="1:2" hidden="1" x14ac:dyDescent="0.25">
      <c r="A906" s="13"/>
      <c r="B906" s="13"/>
    </row>
    <row r="907" spans="1:2" hidden="1" x14ac:dyDescent="0.25">
      <c r="A907" s="13"/>
      <c r="B907" s="13"/>
    </row>
    <row r="908" spans="1:2" hidden="1" x14ac:dyDescent="0.25">
      <c r="A908" s="13"/>
      <c r="B908" s="13"/>
    </row>
    <row r="909" spans="1:2" hidden="1" x14ac:dyDescent="0.25">
      <c r="A909" s="13"/>
      <c r="B909" s="13"/>
    </row>
    <row r="910" spans="1:2" hidden="1" x14ac:dyDescent="0.25">
      <c r="A910" s="13"/>
      <c r="B910" s="13"/>
    </row>
    <row r="911" spans="1:2" hidden="1" x14ac:dyDescent="0.25">
      <c r="A911" s="13"/>
      <c r="B911" s="13"/>
    </row>
    <row r="912" spans="1:2" hidden="1" x14ac:dyDescent="0.25">
      <c r="A912" s="13"/>
      <c r="B912" s="13"/>
    </row>
    <row r="913" spans="1:2" hidden="1" x14ac:dyDescent="0.25">
      <c r="A913" s="13"/>
      <c r="B913" s="13"/>
    </row>
    <row r="914" spans="1:2" hidden="1" x14ac:dyDescent="0.25">
      <c r="A914" s="13"/>
      <c r="B914" s="13"/>
    </row>
    <row r="915" spans="1:2" hidden="1" x14ac:dyDescent="0.25">
      <c r="A915" s="13"/>
      <c r="B915" s="13"/>
    </row>
    <row r="916" spans="1:2" hidden="1" x14ac:dyDescent="0.25">
      <c r="A916" s="13"/>
      <c r="B916" s="13"/>
    </row>
    <row r="917" spans="1:2" hidden="1" x14ac:dyDescent="0.25">
      <c r="A917" s="13"/>
      <c r="B917" s="13"/>
    </row>
    <row r="918" spans="1:2" hidden="1" x14ac:dyDescent="0.25">
      <c r="A918" s="13"/>
      <c r="B918" s="13"/>
    </row>
    <row r="919" spans="1:2" hidden="1" x14ac:dyDescent="0.25">
      <c r="A919" s="13"/>
      <c r="B919" s="13"/>
    </row>
    <row r="920" spans="1:2" hidden="1" x14ac:dyDescent="0.25">
      <c r="A920" s="13"/>
      <c r="B920" s="13"/>
    </row>
    <row r="921" spans="1:2" hidden="1" x14ac:dyDescent="0.25">
      <c r="A921" s="13"/>
      <c r="B921" s="13"/>
    </row>
    <row r="922" spans="1:2" hidden="1" x14ac:dyDescent="0.25">
      <c r="A922" s="13"/>
      <c r="B922" s="13"/>
    </row>
    <row r="923" spans="1:2" hidden="1" x14ac:dyDescent="0.25">
      <c r="A923" s="13"/>
      <c r="B923" s="13"/>
    </row>
    <row r="924" spans="1:2" hidden="1" x14ac:dyDescent="0.25">
      <c r="A924" s="13"/>
      <c r="B924" s="13"/>
    </row>
    <row r="925" spans="1:2" hidden="1" x14ac:dyDescent="0.25">
      <c r="A925" s="13"/>
      <c r="B925" s="13"/>
    </row>
    <row r="926" spans="1:2" hidden="1" x14ac:dyDescent="0.25">
      <c r="A926" s="13"/>
      <c r="B926" s="13"/>
    </row>
    <row r="927" spans="1:2" hidden="1" x14ac:dyDescent="0.25">
      <c r="A927" s="13"/>
      <c r="B927" s="13"/>
    </row>
    <row r="928" spans="1:2" hidden="1" x14ac:dyDescent="0.25">
      <c r="A928" s="13"/>
      <c r="B928" s="13"/>
    </row>
    <row r="929" spans="1:2" hidden="1" x14ac:dyDescent="0.25">
      <c r="A929" s="13"/>
      <c r="B929" s="13"/>
    </row>
    <row r="930" spans="1:2" hidden="1" x14ac:dyDescent="0.25">
      <c r="A930" s="13"/>
      <c r="B930" s="13"/>
    </row>
    <row r="931" spans="1:2" hidden="1" x14ac:dyDescent="0.25">
      <c r="A931" s="13"/>
      <c r="B931" s="13"/>
    </row>
    <row r="932" spans="1:2" hidden="1" x14ac:dyDescent="0.25">
      <c r="A932" s="13"/>
      <c r="B932" s="13"/>
    </row>
    <row r="933" spans="1:2" hidden="1" x14ac:dyDescent="0.25">
      <c r="A933" s="13"/>
      <c r="B933" s="13"/>
    </row>
    <row r="934" spans="1:2" hidden="1" x14ac:dyDescent="0.25">
      <c r="A934" s="13"/>
      <c r="B934" s="13"/>
    </row>
    <row r="935" spans="1:2" hidden="1" x14ac:dyDescent="0.25">
      <c r="A935" s="13"/>
      <c r="B935" s="13"/>
    </row>
    <row r="936" spans="1:2" hidden="1" x14ac:dyDescent="0.25">
      <c r="A936" s="13"/>
      <c r="B936" s="13"/>
    </row>
    <row r="937" spans="1:2" hidden="1" x14ac:dyDescent="0.25">
      <c r="A937" s="13"/>
      <c r="B937" s="13"/>
    </row>
    <row r="938" spans="1:2" hidden="1" x14ac:dyDescent="0.25">
      <c r="A938" s="13"/>
      <c r="B938" s="13"/>
    </row>
    <row r="939" spans="1:2" hidden="1" x14ac:dyDescent="0.25">
      <c r="A939" s="13"/>
      <c r="B939" s="13"/>
    </row>
    <row r="940" spans="1:2" hidden="1" x14ac:dyDescent="0.25">
      <c r="A940" s="13"/>
      <c r="B940" s="13"/>
    </row>
    <row r="941" spans="1:2" hidden="1" x14ac:dyDescent="0.25">
      <c r="A941" s="13"/>
      <c r="B941" s="13"/>
    </row>
    <row r="942" spans="1:2" hidden="1" x14ac:dyDescent="0.25">
      <c r="A942" s="13"/>
      <c r="B942" s="13"/>
    </row>
    <row r="943" spans="1:2" hidden="1" x14ac:dyDescent="0.25">
      <c r="A943" s="13"/>
      <c r="B943" s="13"/>
    </row>
    <row r="944" spans="1:2" hidden="1" x14ac:dyDescent="0.25">
      <c r="A944" s="13"/>
      <c r="B944" s="13"/>
    </row>
    <row r="945" spans="1:2" hidden="1" x14ac:dyDescent="0.25">
      <c r="A945" s="13"/>
      <c r="B945" s="13"/>
    </row>
    <row r="946" spans="1:2" hidden="1" x14ac:dyDescent="0.25">
      <c r="A946" s="13"/>
      <c r="B946" s="13"/>
    </row>
    <row r="947" spans="1:2" hidden="1" x14ac:dyDescent="0.25">
      <c r="A947" s="13"/>
      <c r="B947" s="13"/>
    </row>
    <row r="948" spans="1:2" hidden="1" x14ac:dyDescent="0.25">
      <c r="A948" s="13"/>
      <c r="B948" s="13"/>
    </row>
    <row r="949" spans="1:2" hidden="1" x14ac:dyDescent="0.25">
      <c r="A949" s="13"/>
      <c r="B949" s="13"/>
    </row>
    <row r="950" spans="1:2" hidden="1" x14ac:dyDescent="0.25">
      <c r="A950" s="13"/>
      <c r="B950" s="13"/>
    </row>
    <row r="951" spans="1:2" hidden="1" x14ac:dyDescent="0.25">
      <c r="A951" s="13"/>
      <c r="B951" s="13"/>
    </row>
    <row r="952" spans="1:2" hidden="1" x14ac:dyDescent="0.25">
      <c r="A952" s="13"/>
      <c r="B952" s="13"/>
    </row>
    <row r="953" spans="1:2" hidden="1" x14ac:dyDescent="0.25">
      <c r="A953" s="13"/>
      <c r="B953" s="13"/>
    </row>
    <row r="954" spans="1:2" hidden="1" x14ac:dyDescent="0.25">
      <c r="A954" s="13"/>
      <c r="B954" s="13"/>
    </row>
    <row r="955" spans="1:2" hidden="1" x14ac:dyDescent="0.25">
      <c r="A955" s="13"/>
      <c r="B955" s="13"/>
    </row>
    <row r="956" spans="1:2" hidden="1" x14ac:dyDescent="0.25">
      <c r="A956" s="13"/>
      <c r="B956" s="13"/>
    </row>
    <row r="957" spans="1:2" hidden="1" x14ac:dyDescent="0.25">
      <c r="A957" s="13"/>
      <c r="B957" s="13"/>
    </row>
    <row r="958" spans="1:2" hidden="1" x14ac:dyDescent="0.25">
      <c r="A958" s="13"/>
      <c r="B958" s="13"/>
    </row>
    <row r="959" spans="1:2" hidden="1" x14ac:dyDescent="0.25">
      <c r="A959" s="13"/>
      <c r="B959" s="13"/>
    </row>
    <row r="960" spans="1:2" hidden="1" x14ac:dyDescent="0.25">
      <c r="A960" s="13"/>
      <c r="B960" s="13"/>
    </row>
    <row r="961" spans="1:2" hidden="1" x14ac:dyDescent="0.25">
      <c r="A961" s="13"/>
      <c r="B961" s="13"/>
    </row>
    <row r="962" spans="1:2" hidden="1" x14ac:dyDescent="0.25">
      <c r="A962" s="13"/>
      <c r="B962" s="13"/>
    </row>
    <row r="963" spans="1:2" hidden="1" x14ac:dyDescent="0.25">
      <c r="A963" s="13"/>
      <c r="B963" s="13"/>
    </row>
    <row r="964" spans="1:2" hidden="1" x14ac:dyDescent="0.25">
      <c r="A964" s="13"/>
      <c r="B964" s="13"/>
    </row>
    <row r="965" spans="1:2" hidden="1" x14ac:dyDescent="0.25">
      <c r="A965" s="13"/>
      <c r="B965" s="13"/>
    </row>
    <row r="966" spans="1:2" hidden="1" x14ac:dyDescent="0.25">
      <c r="A966" s="13"/>
      <c r="B966" s="13"/>
    </row>
    <row r="967" spans="1:2" hidden="1" x14ac:dyDescent="0.25">
      <c r="A967" s="13"/>
      <c r="B967" s="13"/>
    </row>
    <row r="968" spans="1:2" hidden="1" x14ac:dyDescent="0.25">
      <c r="A968" s="13"/>
      <c r="B968" s="13"/>
    </row>
    <row r="969" spans="1:2" hidden="1" x14ac:dyDescent="0.25">
      <c r="A969" s="13"/>
      <c r="B969" s="13"/>
    </row>
    <row r="970" spans="1:2" hidden="1" x14ac:dyDescent="0.25">
      <c r="A970" s="13"/>
      <c r="B970" s="13"/>
    </row>
    <row r="971" spans="1:2" hidden="1" x14ac:dyDescent="0.25">
      <c r="A971" s="13"/>
      <c r="B971" s="13"/>
    </row>
    <row r="972" spans="1:2" hidden="1" x14ac:dyDescent="0.25">
      <c r="A972" s="13"/>
      <c r="B972" s="13"/>
    </row>
    <row r="973" spans="1:2" hidden="1" x14ac:dyDescent="0.25">
      <c r="A973" s="13"/>
      <c r="B973" s="13"/>
    </row>
    <row r="974" spans="1:2" hidden="1" x14ac:dyDescent="0.25">
      <c r="A974" s="13"/>
      <c r="B974" s="13"/>
    </row>
    <row r="975" spans="1:2" hidden="1" x14ac:dyDescent="0.25">
      <c r="A975" s="13"/>
      <c r="B975" s="13"/>
    </row>
    <row r="976" spans="1:2" hidden="1" x14ac:dyDescent="0.25">
      <c r="A976" s="13"/>
      <c r="B976" s="13"/>
    </row>
    <row r="977" spans="1:2" hidden="1" x14ac:dyDescent="0.25">
      <c r="A977" s="13"/>
      <c r="B977" s="13"/>
    </row>
    <row r="978" spans="1:2" hidden="1" x14ac:dyDescent="0.25">
      <c r="A978" s="13"/>
      <c r="B978" s="13"/>
    </row>
    <row r="979" spans="1:2" hidden="1" x14ac:dyDescent="0.25">
      <c r="A979" s="13"/>
      <c r="B979" s="13"/>
    </row>
    <row r="980" spans="1:2" hidden="1" x14ac:dyDescent="0.25">
      <c r="A980" s="13"/>
      <c r="B980" s="13"/>
    </row>
    <row r="981" spans="1:2" hidden="1" x14ac:dyDescent="0.25">
      <c r="A981" s="13"/>
      <c r="B981" s="13"/>
    </row>
    <row r="982" spans="1:2" hidden="1" x14ac:dyDescent="0.25">
      <c r="A982" s="13"/>
      <c r="B982" s="13"/>
    </row>
    <row r="983" spans="1:2" hidden="1" x14ac:dyDescent="0.25">
      <c r="A983" s="13"/>
      <c r="B983" s="13"/>
    </row>
    <row r="984" spans="1:2" hidden="1" x14ac:dyDescent="0.25">
      <c r="A984" s="13"/>
      <c r="B984" s="13"/>
    </row>
    <row r="985" spans="1:2" hidden="1" x14ac:dyDescent="0.25">
      <c r="A985" s="13"/>
      <c r="B985" s="13"/>
    </row>
    <row r="986" spans="1:2" hidden="1" x14ac:dyDescent="0.25">
      <c r="A986" s="13"/>
      <c r="B986" s="13"/>
    </row>
    <row r="987" spans="1:2" hidden="1" x14ac:dyDescent="0.25">
      <c r="A987" s="13"/>
      <c r="B987" s="13"/>
    </row>
    <row r="988" spans="1:2" hidden="1" x14ac:dyDescent="0.25">
      <c r="A988" s="13"/>
      <c r="B988" s="13"/>
    </row>
    <row r="989" spans="1:2" hidden="1" x14ac:dyDescent="0.25">
      <c r="A989" s="13"/>
      <c r="B989" s="13"/>
    </row>
    <row r="990" spans="1:2" hidden="1" x14ac:dyDescent="0.25">
      <c r="A990" s="13"/>
      <c r="B990" s="13"/>
    </row>
    <row r="991" spans="1:2" hidden="1" x14ac:dyDescent="0.25">
      <c r="A991" s="13"/>
      <c r="B991" s="13"/>
    </row>
    <row r="992" spans="1:2" hidden="1" x14ac:dyDescent="0.25">
      <c r="A992" s="13"/>
      <c r="B992" s="13"/>
    </row>
    <row r="993" spans="1:2" hidden="1" x14ac:dyDescent="0.25">
      <c r="A993" s="13"/>
      <c r="B993" s="13"/>
    </row>
    <row r="994" spans="1:2" hidden="1" x14ac:dyDescent="0.25">
      <c r="A994" s="13"/>
      <c r="B994" s="13"/>
    </row>
    <row r="995" spans="1:2" hidden="1" x14ac:dyDescent="0.25">
      <c r="A995" s="13"/>
      <c r="B995" s="13"/>
    </row>
    <row r="996" spans="1:2" hidden="1" x14ac:dyDescent="0.25">
      <c r="A996" s="13"/>
      <c r="B996" s="13"/>
    </row>
    <row r="997" spans="1:2" hidden="1" x14ac:dyDescent="0.25">
      <c r="A997" s="13"/>
      <c r="B997" s="13"/>
    </row>
    <row r="998" spans="1:2" hidden="1" x14ac:dyDescent="0.25">
      <c r="A998" s="13"/>
      <c r="B998" s="13"/>
    </row>
    <row r="999" spans="1:2" hidden="1" x14ac:dyDescent="0.25">
      <c r="A999" s="13"/>
      <c r="B999" s="13"/>
    </row>
    <row r="1000" spans="1:2" hidden="1" x14ac:dyDescent="0.25">
      <c r="A1000" s="13"/>
      <c r="B1000" s="13"/>
    </row>
    <row r="1001" spans="1:2" hidden="1" x14ac:dyDescent="0.25">
      <c r="A1001" s="13"/>
      <c r="B1001" s="13"/>
    </row>
    <row r="1002" spans="1:2" hidden="1" x14ac:dyDescent="0.25">
      <c r="A1002" s="13"/>
      <c r="B1002" s="13"/>
    </row>
    <row r="1003" spans="1:2" hidden="1" x14ac:dyDescent="0.25">
      <c r="A1003" s="13"/>
      <c r="B1003" s="13"/>
    </row>
    <row r="1004" spans="1:2" hidden="1" x14ac:dyDescent="0.25">
      <c r="A1004" s="13"/>
      <c r="B1004" s="13"/>
    </row>
    <row r="1005" spans="1:2" hidden="1" x14ac:dyDescent="0.25">
      <c r="A1005" s="13"/>
      <c r="B1005" s="13"/>
    </row>
    <row r="1006" spans="1:2" hidden="1" x14ac:dyDescent="0.25">
      <c r="A1006" s="13"/>
      <c r="B1006" s="13"/>
    </row>
    <row r="1007" spans="1:2" hidden="1" x14ac:dyDescent="0.25">
      <c r="A1007" s="13"/>
      <c r="B1007" s="13"/>
    </row>
    <row r="1008" spans="1:2" hidden="1" x14ac:dyDescent="0.25">
      <c r="A1008" s="13"/>
      <c r="B1008" s="13"/>
    </row>
    <row r="1009" spans="1:2" hidden="1" x14ac:dyDescent="0.25">
      <c r="A1009" s="13"/>
      <c r="B1009" s="13"/>
    </row>
    <row r="1010" spans="1:2" hidden="1" x14ac:dyDescent="0.25">
      <c r="A1010" s="13"/>
      <c r="B1010" s="13"/>
    </row>
    <row r="1011" spans="1:2" hidden="1" x14ac:dyDescent="0.25">
      <c r="A1011" s="13"/>
      <c r="B1011" s="13"/>
    </row>
    <row r="1012" spans="1:2" hidden="1" x14ac:dyDescent="0.25">
      <c r="A1012" s="13"/>
      <c r="B1012" s="13"/>
    </row>
    <row r="1013" spans="1:2" hidden="1" x14ac:dyDescent="0.25">
      <c r="A1013" s="13"/>
      <c r="B1013" s="13"/>
    </row>
    <row r="1014" spans="1:2" hidden="1" x14ac:dyDescent="0.25">
      <c r="A1014" s="13"/>
      <c r="B1014" s="13"/>
    </row>
    <row r="1015" spans="1:2" hidden="1" x14ac:dyDescent="0.25">
      <c r="A1015" s="13"/>
      <c r="B1015" s="13"/>
    </row>
    <row r="1016" spans="1:2" hidden="1" x14ac:dyDescent="0.25">
      <c r="A1016" s="13"/>
      <c r="B1016" s="13"/>
    </row>
    <row r="1017" spans="1:2" hidden="1" x14ac:dyDescent="0.25">
      <c r="A1017" s="13"/>
      <c r="B1017" s="13"/>
    </row>
    <row r="1018" spans="1:2" hidden="1" x14ac:dyDescent="0.25">
      <c r="A1018" s="13"/>
      <c r="B1018" s="13"/>
    </row>
    <row r="1019" spans="1:2" hidden="1" x14ac:dyDescent="0.25">
      <c r="A1019" s="13"/>
      <c r="B1019" s="13"/>
    </row>
    <row r="1020" spans="1:2" hidden="1" x14ac:dyDescent="0.25">
      <c r="A1020" s="13"/>
      <c r="B1020" s="13"/>
    </row>
    <row r="1021" spans="1:2" hidden="1" x14ac:dyDescent="0.25">
      <c r="A1021" s="13"/>
      <c r="B1021" s="13"/>
    </row>
    <row r="1022" spans="1:2" hidden="1" x14ac:dyDescent="0.25">
      <c r="A1022" s="13"/>
      <c r="B1022" s="13"/>
    </row>
    <row r="1023" spans="1:2" hidden="1" x14ac:dyDescent="0.25">
      <c r="A1023" s="13"/>
      <c r="B1023" s="13"/>
    </row>
    <row r="1024" spans="1:2" hidden="1" x14ac:dyDescent="0.25">
      <c r="A1024" s="13"/>
      <c r="B1024" s="13"/>
    </row>
    <row r="1025" spans="1:2" hidden="1" x14ac:dyDescent="0.25">
      <c r="A1025" s="13"/>
      <c r="B1025" s="13"/>
    </row>
    <row r="1026" spans="1:2" hidden="1" x14ac:dyDescent="0.25">
      <c r="A1026" s="13"/>
      <c r="B1026" s="13"/>
    </row>
    <row r="1027" spans="1:2" hidden="1" x14ac:dyDescent="0.25">
      <c r="A1027" s="13"/>
      <c r="B1027" s="13"/>
    </row>
    <row r="1028" spans="1:2" hidden="1" x14ac:dyDescent="0.25">
      <c r="A1028" s="13"/>
      <c r="B1028" s="13"/>
    </row>
    <row r="1029" spans="1:2" hidden="1" x14ac:dyDescent="0.25">
      <c r="A1029" s="13"/>
      <c r="B1029" s="13"/>
    </row>
    <row r="1030" spans="1:2" hidden="1" x14ac:dyDescent="0.25">
      <c r="A1030" s="13"/>
      <c r="B1030" s="13"/>
    </row>
    <row r="1031" spans="1:2" hidden="1" x14ac:dyDescent="0.25">
      <c r="A1031" s="13"/>
      <c r="B1031" s="13"/>
    </row>
    <row r="1032" spans="1:2" hidden="1" x14ac:dyDescent="0.25">
      <c r="A1032" s="13"/>
      <c r="B1032" s="13"/>
    </row>
    <row r="1033" spans="1:2" hidden="1" x14ac:dyDescent="0.25">
      <c r="A1033" s="13"/>
      <c r="B1033" s="13"/>
    </row>
    <row r="1034" spans="1:2" hidden="1" x14ac:dyDescent="0.25">
      <c r="A1034" s="13"/>
      <c r="B1034" s="13"/>
    </row>
    <row r="1035" spans="1:2" hidden="1" x14ac:dyDescent="0.25">
      <c r="A1035" s="13"/>
      <c r="B1035" s="13"/>
    </row>
    <row r="1036" spans="1:2" hidden="1" x14ac:dyDescent="0.25">
      <c r="A1036" s="13"/>
      <c r="B1036" s="13"/>
    </row>
    <row r="1037" spans="1:2" hidden="1" x14ac:dyDescent="0.25">
      <c r="A1037" s="13"/>
      <c r="B1037" s="13"/>
    </row>
    <row r="1038" spans="1:2" hidden="1" x14ac:dyDescent="0.25">
      <c r="A1038" s="13"/>
      <c r="B1038" s="13"/>
    </row>
    <row r="1039" spans="1:2" hidden="1" x14ac:dyDescent="0.25">
      <c r="A1039" s="13"/>
      <c r="B1039" s="13"/>
    </row>
    <row r="1040" spans="1:2" hidden="1" x14ac:dyDescent="0.25">
      <c r="A1040" s="13"/>
      <c r="B1040" s="13"/>
    </row>
    <row r="1041" spans="1:2" hidden="1" x14ac:dyDescent="0.25">
      <c r="A1041" s="13"/>
      <c r="B1041" s="13"/>
    </row>
    <row r="1042" spans="1:2" hidden="1" x14ac:dyDescent="0.25">
      <c r="A1042" s="13"/>
      <c r="B1042" s="13"/>
    </row>
    <row r="1043" spans="1:2" hidden="1" x14ac:dyDescent="0.25">
      <c r="A1043" s="13"/>
      <c r="B1043" s="13"/>
    </row>
    <row r="1044" spans="1:2" hidden="1" x14ac:dyDescent="0.25">
      <c r="A1044" s="13"/>
      <c r="B1044" s="13"/>
    </row>
    <row r="1045" spans="1:2" hidden="1" x14ac:dyDescent="0.25">
      <c r="A1045" s="13"/>
      <c r="B1045" s="13"/>
    </row>
    <row r="1046" spans="1:2" hidden="1" x14ac:dyDescent="0.25">
      <c r="A1046" s="13"/>
      <c r="B1046" s="13"/>
    </row>
    <row r="1047" spans="1:2" hidden="1" x14ac:dyDescent="0.25">
      <c r="A1047" s="13"/>
      <c r="B1047" s="13"/>
    </row>
    <row r="1048" spans="1:2" hidden="1" x14ac:dyDescent="0.25">
      <c r="A1048" s="13"/>
      <c r="B1048" s="13"/>
    </row>
    <row r="1049" spans="1:2" hidden="1" x14ac:dyDescent="0.25">
      <c r="A1049" s="13"/>
      <c r="B1049" s="13"/>
    </row>
    <row r="1050" spans="1:2" hidden="1" x14ac:dyDescent="0.25">
      <c r="A1050" s="13"/>
      <c r="B1050" s="13"/>
    </row>
    <row r="1051" spans="1:2" hidden="1" x14ac:dyDescent="0.25">
      <c r="A1051" s="13"/>
      <c r="B1051" s="13"/>
    </row>
    <row r="1052" spans="1:2" hidden="1" x14ac:dyDescent="0.25">
      <c r="A1052" s="13"/>
      <c r="B1052" s="13"/>
    </row>
    <row r="1053" spans="1:2" hidden="1" x14ac:dyDescent="0.25">
      <c r="A1053" s="13"/>
      <c r="B1053" s="13"/>
    </row>
    <row r="1054" spans="1:2" hidden="1" x14ac:dyDescent="0.25">
      <c r="A1054" s="13"/>
      <c r="B1054" s="13"/>
    </row>
    <row r="1055" spans="1:2" hidden="1" x14ac:dyDescent="0.25">
      <c r="A1055" s="13"/>
      <c r="B1055" s="13"/>
    </row>
    <row r="1056" spans="1:2" hidden="1" x14ac:dyDescent="0.25">
      <c r="A1056" s="13"/>
      <c r="B1056" s="13"/>
    </row>
    <row r="1057" spans="1:2" hidden="1" x14ac:dyDescent="0.25">
      <c r="A1057" s="13"/>
      <c r="B1057" s="13"/>
    </row>
    <row r="1058" spans="1:2" hidden="1" x14ac:dyDescent="0.25">
      <c r="A1058" s="13"/>
      <c r="B1058" s="13"/>
    </row>
    <row r="1059" spans="1:2" hidden="1" x14ac:dyDescent="0.25">
      <c r="A1059" s="13"/>
      <c r="B1059" s="13"/>
    </row>
    <row r="1060" spans="1:2" hidden="1" x14ac:dyDescent="0.25">
      <c r="A1060" s="13"/>
      <c r="B1060" s="13"/>
    </row>
    <row r="1061" spans="1:2" hidden="1" x14ac:dyDescent="0.25">
      <c r="A1061" s="13"/>
      <c r="B1061" s="13"/>
    </row>
    <row r="1062" spans="1:2" hidden="1" x14ac:dyDescent="0.25">
      <c r="A1062" s="13"/>
      <c r="B1062" s="13"/>
    </row>
    <row r="1063" spans="1:2" hidden="1" x14ac:dyDescent="0.25">
      <c r="A1063" s="13"/>
      <c r="B1063" s="13"/>
    </row>
    <row r="1064" spans="1:2" hidden="1" x14ac:dyDescent="0.25">
      <c r="A1064" s="13"/>
      <c r="B1064" s="13"/>
    </row>
    <row r="1065" spans="1:2" hidden="1" x14ac:dyDescent="0.25">
      <c r="A1065" s="13"/>
      <c r="B1065" s="13"/>
    </row>
    <row r="1066" spans="1:2" hidden="1" x14ac:dyDescent="0.25">
      <c r="A1066" s="13"/>
      <c r="B1066" s="13"/>
    </row>
    <row r="1067" spans="1:2" hidden="1" x14ac:dyDescent="0.25">
      <c r="A1067" s="13"/>
      <c r="B1067" s="13"/>
    </row>
    <row r="1068" spans="1:2" hidden="1" x14ac:dyDescent="0.25">
      <c r="A1068" s="13"/>
      <c r="B1068" s="13"/>
    </row>
    <row r="1069" spans="1:2" hidden="1" x14ac:dyDescent="0.25">
      <c r="A1069" s="13"/>
      <c r="B1069" s="13"/>
    </row>
    <row r="1070" spans="1:2" hidden="1" x14ac:dyDescent="0.25">
      <c r="A1070" s="13"/>
      <c r="B1070" s="13"/>
    </row>
    <row r="1071" spans="1:2" hidden="1" x14ac:dyDescent="0.25">
      <c r="A1071" s="13"/>
      <c r="B1071" s="13"/>
    </row>
    <row r="1072" spans="1:2" hidden="1" x14ac:dyDescent="0.25">
      <c r="A1072" s="13"/>
      <c r="B1072" s="13"/>
    </row>
    <row r="1073" spans="1:2" hidden="1" x14ac:dyDescent="0.25">
      <c r="A1073" s="13"/>
      <c r="B1073" s="13"/>
    </row>
    <row r="1074" spans="1:2" hidden="1" x14ac:dyDescent="0.25">
      <c r="A1074" s="13"/>
      <c r="B1074" s="13"/>
    </row>
    <row r="1075" spans="1:2" hidden="1" x14ac:dyDescent="0.25">
      <c r="A1075" s="13"/>
      <c r="B1075" s="13"/>
    </row>
    <row r="1076" spans="1:2" hidden="1" x14ac:dyDescent="0.25">
      <c r="A1076" s="13"/>
      <c r="B1076" s="13"/>
    </row>
    <row r="1077" spans="1:2" hidden="1" x14ac:dyDescent="0.25">
      <c r="A1077" s="13"/>
      <c r="B1077" s="13"/>
    </row>
    <row r="1078" spans="1:2" hidden="1" x14ac:dyDescent="0.25">
      <c r="A1078" s="13"/>
      <c r="B1078" s="13"/>
    </row>
    <row r="1079" spans="1:2" hidden="1" x14ac:dyDescent="0.25">
      <c r="A1079" s="13"/>
      <c r="B1079" s="13"/>
    </row>
    <row r="1080" spans="1:2" hidden="1" x14ac:dyDescent="0.25">
      <c r="A1080" s="13"/>
      <c r="B1080" s="13"/>
    </row>
    <row r="1081" spans="1:2" hidden="1" x14ac:dyDescent="0.25">
      <c r="A1081" s="13"/>
      <c r="B1081" s="13"/>
    </row>
    <row r="1082" spans="1:2" hidden="1" x14ac:dyDescent="0.25">
      <c r="A1082" s="13"/>
      <c r="B1082" s="13"/>
    </row>
    <row r="1083" spans="1:2" hidden="1" x14ac:dyDescent="0.25">
      <c r="A1083" s="13"/>
      <c r="B1083" s="13"/>
    </row>
    <row r="1084" spans="1:2" hidden="1" x14ac:dyDescent="0.25">
      <c r="A1084" s="13"/>
      <c r="B1084" s="13"/>
    </row>
    <row r="1085" spans="1:2" hidden="1" x14ac:dyDescent="0.25">
      <c r="A1085" s="13"/>
      <c r="B1085" s="13"/>
    </row>
    <row r="1086" spans="1:2" hidden="1" x14ac:dyDescent="0.25">
      <c r="A1086" s="13"/>
      <c r="B1086" s="13"/>
    </row>
    <row r="1087" spans="1:2" hidden="1" x14ac:dyDescent="0.25">
      <c r="A1087" s="13"/>
      <c r="B1087" s="13"/>
    </row>
    <row r="1088" spans="1:2" hidden="1" x14ac:dyDescent="0.25">
      <c r="A1088" s="13"/>
      <c r="B1088" s="13"/>
    </row>
    <row r="1089" spans="1:2" hidden="1" x14ac:dyDescent="0.25">
      <c r="A1089" s="13"/>
      <c r="B1089" s="13"/>
    </row>
    <row r="1090" spans="1:2" hidden="1" x14ac:dyDescent="0.25">
      <c r="A1090" s="13"/>
      <c r="B1090" s="13"/>
    </row>
    <row r="1091" spans="1:2" hidden="1" x14ac:dyDescent="0.25">
      <c r="A1091" s="13"/>
      <c r="B1091" s="13"/>
    </row>
    <row r="1092" spans="1:2" hidden="1" x14ac:dyDescent="0.25">
      <c r="A1092" s="13"/>
      <c r="B1092" s="13"/>
    </row>
    <row r="1093" spans="1:2" hidden="1" x14ac:dyDescent="0.25">
      <c r="A1093" s="13"/>
      <c r="B1093" s="13"/>
    </row>
    <row r="1094" spans="1:2" hidden="1" x14ac:dyDescent="0.25">
      <c r="A1094" s="13"/>
      <c r="B1094" s="13"/>
    </row>
    <row r="1095" spans="1:2" hidden="1" x14ac:dyDescent="0.25">
      <c r="A1095" s="13"/>
      <c r="B1095" s="13"/>
    </row>
    <row r="1096" spans="1:2" hidden="1" x14ac:dyDescent="0.25">
      <c r="A1096" s="13"/>
      <c r="B1096" s="13"/>
    </row>
    <row r="1097" spans="1:2" hidden="1" x14ac:dyDescent="0.25">
      <c r="A1097" s="13"/>
      <c r="B1097" s="13"/>
    </row>
    <row r="1098" spans="1:2" hidden="1" x14ac:dyDescent="0.25">
      <c r="A1098" s="13"/>
      <c r="B1098" s="13"/>
    </row>
    <row r="1099" spans="1:2" hidden="1" x14ac:dyDescent="0.25">
      <c r="A1099" s="13"/>
      <c r="B1099" s="13"/>
    </row>
    <row r="1100" spans="1:2" hidden="1" x14ac:dyDescent="0.25">
      <c r="A1100" s="13"/>
      <c r="B1100" s="13"/>
    </row>
    <row r="1101" spans="1:2" hidden="1" x14ac:dyDescent="0.25">
      <c r="A1101" s="13"/>
      <c r="B1101" s="13"/>
    </row>
    <row r="1102" spans="1:2" hidden="1" x14ac:dyDescent="0.25">
      <c r="A1102" s="13"/>
      <c r="B1102" s="13"/>
    </row>
    <row r="1103" spans="1:2" hidden="1" x14ac:dyDescent="0.25">
      <c r="A1103" s="13"/>
      <c r="B1103" s="13"/>
    </row>
    <row r="1104" spans="1:2" hidden="1" x14ac:dyDescent="0.25">
      <c r="A1104" s="13"/>
      <c r="B1104" s="13"/>
    </row>
    <row r="1105" spans="1:2" hidden="1" x14ac:dyDescent="0.25">
      <c r="A1105" s="13"/>
      <c r="B1105" s="13"/>
    </row>
    <row r="1106" spans="1:2" hidden="1" x14ac:dyDescent="0.25">
      <c r="A1106" s="13"/>
      <c r="B1106" s="13"/>
    </row>
    <row r="1107" spans="1:2" hidden="1" x14ac:dyDescent="0.25">
      <c r="A1107" s="13"/>
      <c r="B1107" s="13"/>
    </row>
    <row r="1108" spans="1:2" hidden="1" x14ac:dyDescent="0.25">
      <c r="A1108" s="13"/>
      <c r="B1108" s="13"/>
    </row>
    <row r="1109" spans="1:2" hidden="1" x14ac:dyDescent="0.25">
      <c r="A1109" s="13"/>
      <c r="B1109" s="13"/>
    </row>
    <row r="1110" spans="1:2" hidden="1" x14ac:dyDescent="0.25">
      <c r="A1110" s="13"/>
      <c r="B1110" s="13"/>
    </row>
    <row r="1111" spans="1:2" hidden="1" x14ac:dyDescent="0.25">
      <c r="A1111" s="13"/>
      <c r="B1111" s="13"/>
    </row>
    <row r="1112" spans="1:2" hidden="1" x14ac:dyDescent="0.25">
      <c r="A1112" s="13"/>
      <c r="B1112" s="13"/>
    </row>
    <row r="1113" spans="1:2" hidden="1" x14ac:dyDescent="0.25">
      <c r="A1113" s="13"/>
      <c r="B1113" s="13"/>
    </row>
    <row r="1114" spans="1:2" hidden="1" x14ac:dyDescent="0.25">
      <c r="A1114" s="13"/>
      <c r="B1114" s="13"/>
    </row>
    <row r="1115" spans="1:2" hidden="1" x14ac:dyDescent="0.25">
      <c r="A1115" s="13"/>
      <c r="B1115" s="13"/>
    </row>
    <row r="1116" spans="1:2" hidden="1" x14ac:dyDescent="0.25">
      <c r="A1116" s="13"/>
      <c r="B1116" s="13"/>
    </row>
    <row r="1117" spans="1:2" hidden="1" x14ac:dyDescent="0.25">
      <c r="A1117" s="13"/>
      <c r="B1117" s="13"/>
    </row>
    <row r="1118" spans="1:2" hidden="1" x14ac:dyDescent="0.25">
      <c r="A1118" s="13"/>
      <c r="B1118" s="13"/>
    </row>
    <row r="1119" spans="1:2" hidden="1" x14ac:dyDescent="0.25">
      <c r="A1119" s="13"/>
      <c r="B1119" s="13"/>
    </row>
    <row r="1120" spans="1:2" hidden="1" x14ac:dyDescent="0.25">
      <c r="A1120" s="13"/>
      <c r="B1120" s="13"/>
    </row>
    <row r="1121" spans="1:2" hidden="1" x14ac:dyDescent="0.25">
      <c r="A1121" s="13"/>
      <c r="B1121" s="13"/>
    </row>
    <row r="1122" spans="1:2" hidden="1" x14ac:dyDescent="0.25">
      <c r="A1122" s="13"/>
      <c r="B1122" s="13"/>
    </row>
    <row r="1123" spans="1:2" hidden="1" x14ac:dyDescent="0.25">
      <c r="A1123" s="13"/>
      <c r="B1123" s="13"/>
    </row>
    <row r="1124" spans="1:2" hidden="1" x14ac:dyDescent="0.25">
      <c r="A1124" s="13"/>
      <c r="B1124" s="13"/>
    </row>
    <row r="1125" spans="1:2" hidden="1" x14ac:dyDescent="0.25">
      <c r="A1125" s="13"/>
      <c r="B1125" s="13"/>
    </row>
    <row r="1126" spans="1:2" hidden="1" x14ac:dyDescent="0.25">
      <c r="A1126" s="13"/>
      <c r="B1126" s="13"/>
    </row>
    <row r="1127" spans="1:2" hidden="1" x14ac:dyDescent="0.25">
      <c r="A1127" s="13"/>
      <c r="B1127" s="13"/>
    </row>
    <row r="1128" spans="1:2" hidden="1" x14ac:dyDescent="0.25">
      <c r="A1128" s="13"/>
      <c r="B1128" s="13"/>
    </row>
    <row r="1129" spans="1:2" hidden="1" x14ac:dyDescent="0.25">
      <c r="A1129" s="13"/>
      <c r="B1129" s="13"/>
    </row>
    <row r="1130" spans="1:2" hidden="1" x14ac:dyDescent="0.25">
      <c r="A1130" s="13"/>
      <c r="B1130" s="13"/>
    </row>
    <row r="1131" spans="1:2" hidden="1" x14ac:dyDescent="0.25">
      <c r="A1131" s="13"/>
      <c r="B1131" s="13"/>
    </row>
    <row r="1132" spans="1:2" hidden="1" x14ac:dyDescent="0.25">
      <c r="A1132" s="13"/>
      <c r="B1132" s="13"/>
    </row>
    <row r="1133" spans="1:2" hidden="1" x14ac:dyDescent="0.25">
      <c r="A1133" s="13"/>
      <c r="B1133" s="13"/>
    </row>
    <row r="1134" spans="1:2" hidden="1" x14ac:dyDescent="0.25">
      <c r="A1134" s="13"/>
      <c r="B1134" s="13"/>
    </row>
    <row r="1135" spans="1:2" hidden="1" x14ac:dyDescent="0.25">
      <c r="A1135" s="13"/>
      <c r="B1135" s="13"/>
    </row>
    <row r="1136" spans="1:2" hidden="1" x14ac:dyDescent="0.25">
      <c r="A1136" s="13"/>
      <c r="B1136" s="13"/>
    </row>
    <row r="1137" spans="1:2" hidden="1" x14ac:dyDescent="0.25">
      <c r="A1137" s="13"/>
      <c r="B1137" s="13"/>
    </row>
    <row r="1138" spans="1:2" hidden="1" x14ac:dyDescent="0.25">
      <c r="A1138" s="13"/>
      <c r="B1138" s="13"/>
    </row>
    <row r="1139" spans="1:2" hidden="1" x14ac:dyDescent="0.25">
      <c r="A1139" s="13"/>
      <c r="B1139" s="13"/>
    </row>
    <row r="1140" spans="1:2" hidden="1" x14ac:dyDescent="0.25">
      <c r="A1140" s="13"/>
      <c r="B1140" s="13"/>
    </row>
    <row r="1141" spans="1:2" hidden="1" x14ac:dyDescent="0.25">
      <c r="A1141" s="13"/>
      <c r="B1141" s="13"/>
    </row>
    <row r="1142" spans="1:2" hidden="1" x14ac:dyDescent="0.25">
      <c r="A1142" s="13"/>
      <c r="B1142" s="13"/>
    </row>
    <row r="1143" spans="1:2" hidden="1" x14ac:dyDescent="0.25">
      <c r="A1143" s="13"/>
      <c r="B1143" s="13"/>
    </row>
    <row r="1144" spans="1:2" hidden="1" x14ac:dyDescent="0.25">
      <c r="A1144" s="13"/>
      <c r="B1144" s="13"/>
    </row>
    <row r="1145" spans="1:2" hidden="1" x14ac:dyDescent="0.25">
      <c r="A1145" s="13"/>
      <c r="B1145" s="13"/>
    </row>
    <row r="1146" spans="1:2" hidden="1" x14ac:dyDescent="0.25">
      <c r="A1146" s="13"/>
      <c r="B1146" s="13"/>
    </row>
    <row r="1147" spans="1:2" hidden="1" x14ac:dyDescent="0.25">
      <c r="A1147" s="13"/>
      <c r="B1147" s="13"/>
    </row>
    <row r="1148" spans="1:2" hidden="1" x14ac:dyDescent="0.25">
      <c r="A1148" s="13"/>
      <c r="B1148" s="13"/>
    </row>
    <row r="1149" spans="1:2" hidden="1" x14ac:dyDescent="0.25">
      <c r="A1149" s="13"/>
      <c r="B1149" s="13"/>
    </row>
    <row r="1150" spans="1:2" hidden="1" x14ac:dyDescent="0.25">
      <c r="A1150" s="13"/>
      <c r="B1150" s="13"/>
    </row>
    <row r="1151" spans="1:2" hidden="1" x14ac:dyDescent="0.25">
      <c r="A1151" s="13"/>
      <c r="B1151" s="13"/>
    </row>
    <row r="1152" spans="1:2" hidden="1" x14ac:dyDescent="0.25">
      <c r="A1152" s="13"/>
      <c r="B1152" s="13"/>
    </row>
    <row r="1153" spans="1:2" hidden="1" x14ac:dyDescent="0.25">
      <c r="A1153" s="13"/>
      <c r="B1153" s="13"/>
    </row>
    <row r="1154" spans="1:2" hidden="1" x14ac:dyDescent="0.25">
      <c r="A1154" s="13"/>
      <c r="B1154" s="13"/>
    </row>
    <row r="1155" spans="1:2" hidden="1" x14ac:dyDescent="0.25">
      <c r="A1155" s="13"/>
      <c r="B1155" s="13"/>
    </row>
    <row r="1156" spans="1:2" hidden="1" x14ac:dyDescent="0.25">
      <c r="A1156" s="13"/>
      <c r="B1156" s="13"/>
    </row>
    <row r="1157" spans="1:2" hidden="1" x14ac:dyDescent="0.25">
      <c r="A1157" s="13"/>
      <c r="B1157" s="13"/>
    </row>
    <row r="1158" spans="1:2" hidden="1" x14ac:dyDescent="0.25">
      <c r="A1158" s="13"/>
      <c r="B1158" s="13"/>
    </row>
    <row r="1159" spans="1:2" hidden="1" x14ac:dyDescent="0.25">
      <c r="A1159" s="13"/>
      <c r="B1159" s="13"/>
    </row>
    <row r="1160" spans="1:2" hidden="1" x14ac:dyDescent="0.25">
      <c r="A1160" s="13"/>
      <c r="B1160" s="13"/>
    </row>
    <row r="1161" spans="1:2" hidden="1" x14ac:dyDescent="0.25">
      <c r="A1161" s="13"/>
      <c r="B1161" s="13"/>
    </row>
    <row r="1162" spans="1:2" hidden="1" x14ac:dyDescent="0.25">
      <c r="A1162" s="13"/>
      <c r="B1162" s="13"/>
    </row>
    <row r="1163" spans="1:2" hidden="1" x14ac:dyDescent="0.25">
      <c r="A1163" s="13"/>
      <c r="B1163" s="13"/>
    </row>
    <row r="1164" spans="1:2" hidden="1" x14ac:dyDescent="0.25">
      <c r="A1164" s="13"/>
      <c r="B1164" s="13"/>
    </row>
    <row r="1165" spans="1:2" hidden="1" x14ac:dyDescent="0.25">
      <c r="A1165" s="13"/>
      <c r="B1165" s="13"/>
    </row>
    <row r="1166" spans="1:2" hidden="1" x14ac:dyDescent="0.25">
      <c r="A1166" s="13"/>
      <c r="B1166" s="13"/>
    </row>
    <row r="1167" spans="1:2" hidden="1" x14ac:dyDescent="0.25">
      <c r="A1167" s="13"/>
      <c r="B1167" s="13"/>
    </row>
    <row r="1168" spans="1:2" hidden="1" x14ac:dyDescent="0.25">
      <c r="A1168" s="13"/>
      <c r="B1168" s="13"/>
    </row>
    <row r="1169" spans="1:2" hidden="1" x14ac:dyDescent="0.25">
      <c r="A1169" s="13"/>
      <c r="B1169" s="13"/>
    </row>
    <row r="1170" spans="1:2" hidden="1" x14ac:dyDescent="0.25">
      <c r="A1170" s="13"/>
      <c r="B1170" s="13"/>
    </row>
    <row r="1171" spans="1:2" hidden="1" x14ac:dyDescent="0.25">
      <c r="A1171" s="13"/>
      <c r="B1171" s="13"/>
    </row>
    <row r="1172" spans="1:2" hidden="1" x14ac:dyDescent="0.25">
      <c r="A1172" s="13"/>
      <c r="B1172" s="13"/>
    </row>
    <row r="1173" spans="1:2" hidden="1" x14ac:dyDescent="0.25">
      <c r="A1173" s="13"/>
      <c r="B1173" s="13"/>
    </row>
    <row r="1174" spans="1:2" hidden="1" x14ac:dyDescent="0.25">
      <c r="A1174" s="13"/>
      <c r="B1174" s="13"/>
    </row>
    <row r="1175" spans="1:2" hidden="1" x14ac:dyDescent="0.25">
      <c r="A1175" s="13"/>
      <c r="B1175" s="13"/>
    </row>
    <row r="1176" spans="1:2" hidden="1" x14ac:dyDescent="0.25">
      <c r="A1176" s="13"/>
      <c r="B1176" s="13"/>
    </row>
    <row r="1177" spans="1:2" hidden="1" x14ac:dyDescent="0.25">
      <c r="A1177" s="13"/>
      <c r="B1177" s="13"/>
    </row>
    <row r="1178" spans="1:2" hidden="1" x14ac:dyDescent="0.25">
      <c r="A1178" s="13"/>
      <c r="B1178" s="13"/>
    </row>
    <row r="1179" spans="1:2" hidden="1" x14ac:dyDescent="0.25">
      <c r="A1179" s="13"/>
      <c r="B1179" s="13"/>
    </row>
    <row r="1180" spans="1:2" hidden="1" x14ac:dyDescent="0.25">
      <c r="A1180" s="13"/>
      <c r="B1180" s="13"/>
    </row>
    <row r="1181" spans="1:2" hidden="1" x14ac:dyDescent="0.25">
      <c r="A1181" s="13"/>
      <c r="B1181" s="13"/>
    </row>
    <row r="1182" spans="1:2" hidden="1" x14ac:dyDescent="0.25">
      <c r="A1182" s="13"/>
      <c r="B1182" s="13"/>
    </row>
    <row r="1183" spans="1:2" hidden="1" x14ac:dyDescent="0.25">
      <c r="A1183" s="13"/>
      <c r="B1183" s="13"/>
    </row>
    <row r="1184" spans="1:2" hidden="1" x14ac:dyDescent="0.25">
      <c r="A1184" s="13"/>
      <c r="B1184" s="13"/>
    </row>
    <row r="1185" spans="1:2" hidden="1" x14ac:dyDescent="0.25">
      <c r="A1185" s="13"/>
      <c r="B1185" s="13"/>
    </row>
    <row r="1186" spans="1:2" hidden="1" x14ac:dyDescent="0.25">
      <c r="A1186" s="13"/>
      <c r="B1186" s="13"/>
    </row>
    <row r="1187" spans="1:2" hidden="1" x14ac:dyDescent="0.25">
      <c r="A1187" s="13"/>
      <c r="B1187" s="13"/>
    </row>
    <row r="1188" spans="1:2" hidden="1" x14ac:dyDescent="0.25">
      <c r="A1188" s="13"/>
      <c r="B1188" s="13"/>
    </row>
    <row r="1189" spans="1:2" hidden="1" x14ac:dyDescent="0.25">
      <c r="A1189" s="13"/>
      <c r="B1189" s="13"/>
    </row>
    <row r="1190" spans="1:2" hidden="1" x14ac:dyDescent="0.25">
      <c r="A1190" s="13"/>
      <c r="B1190" s="13"/>
    </row>
    <row r="1191" spans="1:2" hidden="1" x14ac:dyDescent="0.25">
      <c r="A1191" s="13"/>
      <c r="B1191" s="13"/>
    </row>
    <row r="1192" spans="1:2" hidden="1" x14ac:dyDescent="0.25">
      <c r="A1192" s="13"/>
      <c r="B1192" s="13"/>
    </row>
    <row r="1193" spans="1:2" hidden="1" x14ac:dyDescent="0.25">
      <c r="A1193" s="13"/>
      <c r="B1193" s="13"/>
    </row>
    <row r="1194" spans="1:2" hidden="1" x14ac:dyDescent="0.25">
      <c r="A1194" s="13"/>
      <c r="B1194" s="13"/>
    </row>
    <row r="1195" spans="1:2" hidden="1" x14ac:dyDescent="0.25">
      <c r="A1195" s="13"/>
      <c r="B1195" s="13"/>
    </row>
    <row r="1196" spans="1:2" hidden="1" x14ac:dyDescent="0.25">
      <c r="A1196" s="13"/>
      <c r="B1196" s="13"/>
    </row>
    <row r="1197" spans="1:2" hidden="1" x14ac:dyDescent="0.25">
      <c r="A1197" s="13"/>
      <c r="B1197" s="13"/>
    </row>
    <row r="1198" spans="1:2" hidden="1" x14ac:dyDescent="0.25">
      <c r="A1198" s="13"/>
      <c r="B1198" s="13"/>
    </row>
    <row r="1199" spans="1:2" hidden="1" x14ac:dyDescent="0.25">
      <c r="A1199" s="13"/>
      <c r="B1199" s="13"/>
    </row>
    <row r="1200" spans="1:2" hidden="1" x14ac:dyDescent="0.25">
      <c r="A1200" s="13"/>
      <c r="B1200" s="13"/>
    </row>
    <row r="1201" spans="1:2" hidden="1" x14ac:dyDescent="0.25">
      <c r="A1201" s="13"/>
      <c r="B1201" s="13"/>
    </row>
    <row r="1202" spans="1:2" hidden="1" x14ac:dyDescent="0.25">
      <c r="A1202" s="13"/>
      <c r="B1202" s="13"/>
    </row>
    <row r="1203" spans="1:2" hidden="1" x14ac:dyDescent="0.25">
      <c r="A1203" s="13"/>
      <c r="B1203" s="13"/>
    </row>
    <row r="1204" spans="1:2" hidden="1" x14ac:dyDescent="0.25">
      <c r="A1204" s="13"/>
      <c r="B1204" s="13"/>
    </row>
    <row r="1205" spans="1:2" hidden="1" x14ac:dyDescent="0.25">
      <c r="A1205" s="13"/>
      <c r="B1205" s="13"/>
    </row>
    <row r="1206" spans="1:2" hidden="1" x14ac:dyDescent="0.25">
      <c r="A1206" s="13"/>
      <c r="B1206" s="13"/>
    </row>
    <row r="1207" spans="1:2" hidden="1" x14ac:dyDescent="0.25">
      <c r="A1207" s="13"/>
      <c r="B1207" s="13"/>
    </row>
    <row r="1208" spans="1:2" hidden="1" x14ac:dyDescent="0.25">
      <c r="A1208" s="13"/>
      <c r="B1208" s="13"/>
    </row>
    <row r="1209" spans="1:2" hidden="1" x14ac:dyDescent="0.25">
      <c r="A1209" s="13"/>
      <c r="B1209" s="13"/>
    </row>
    <row r="1210" spans="1:2" hidden="1" x14ac:dyDescent="0.25">
      <c r="A1210" s="13"/>
      <c r="B1210" s="13"/>
    </row>
    <row r="1211" spans="1:2" hidden="1" x14ac:dyDescent="0.25">
      <c r="A1211" s="13"/>
      <c r="B1211" s="13"/>
    </row>
    <row r="1212" spans="1:2" hidden="1" x14ac:dyDescent="0.25">
      <c r="A1212" s="13"/>
      <c r="B1212" s="13"/>
    </row>
    <row r="1213" spans="1:2" hidden="1" x14ac:dyDescent="0.25">
      <c r="A1213" s="13"/>
      <c r="B1213" s="13"/>
    </row>
    <row r="1214" spans="1:2" hidden="1" x14ac:dyDescent="0.25">
      <c r="A1214" s="13"/>
      <c r="B1214" s="13"/>
    </row>
    <row r="1215" spans="1:2" hidden="1" x14ac:dyDescent="0.25">
      <c r="A1215" s="13"/>
      <c r="B1215" s="13"/>
    </row>
    <row r="1216" spans="1:2" hidden="1" x14ac:dyDescent="0.25">
      <c r="A1216" s="13"/>
      <c r="B1216" s="13"/>
    </row>
    <row r="1217" spans="1:2" hidden="1" x14ac:dyDescent="0.25">
      <c r="A1217" s="13"/>
      <c r="B1217" s="13"/>
    </row>
    <row r="1218" spans="1:2" hidden="1" x14ac:dyDescent="0.25">
      <c r="A1218" s="13"/>
      <c r="B1218" s="13"/>
    </row>
    <row r="1219" spans="1:2" hidden="1" x14ac:dyDescent="0.25">
      <c r="A1219" s="13"/>
      <c r="B1219" s="13"/>
    </row>
    <row r="1220" spans="1:2" hidden="1" x14ac:dyDescent="0.25">
      <c r="A1220" s="13"/>
      <c r="B1220" s="13"/>
    </row>
    <row r="1221" spans="1:2" hidden="1" x14ac:dyDescent="0.25">
      <c r="A1221" s="13"/>
      <c r="B1221" s="13"/>
    </row>
    <row r="1222" spans="1:2" hidden="1" x14ac:dyDescent="0.25">
      <c r="A1222" s="13"/>
      <c r="B1222" s="13"/>
    </row>
    <row r="1223" spans="1:2" hidden="1" x14ac:dyDescent="0.25">
      <c r="A1223" s="13"/>
      <c r="B1223" s="13"/>
    </row>
    <row r="1224" spans="1:2" hidden="1" x14ac:dyDescent="0.25">
      <c r="A1224" s="13"/>
      <c r="B1224" s="13"/>
    </row>
    <row r="1225" spans="1:2" hidden="1" x14ac:dyDescent="0.25">
      <c r="A1225" s="13"/>
      <c r="B1225" s="13"/>
    </row>
    <row r="1226" spans="1:2" hidden="1" x14ac:dyDescent="0.25">
      <c r="A1226" s="13"/>
      <c r="B1226" s="13"/>
    </row>
    <row r="1227" spans="1:2" hidden="1" x14ac:dyDescent="0.25">
      <c r="A1227" s="13"/>
      <c r="B1227" s="13"/>
    </row>
    <row r="1228" spans="1:2" hidden="1" x14ac:dyDescent="0.25">
      <c r="A1228" s="13"/>
      <c r="B1228" s="13"/>
    </row>
    <row r="1229" spans="1:2" hidden="1" x14ac:dyDescent="0.25">
      <c r="A1229" s="13"/>
      <c r="B1229" s="13"/>
    </row>
    <row r="1230" spans="1:2" hidden="1" x14ac:dyDescent="0.25">
      <c r="A1230" s="13"/>
      <c r="B1230" s="13"/>
    </row>
    <row r="1231" spans="1:2" hidden="1" x14ac:dyDescent="0.25">
      <c r="A1231" s="13"/>
      <c r="B1231" s="13"/>
    </row>
    <row r="1232" spans="1:2" hidden="1" x14ac:dyDescent="0.25">
      <c r="A1232" s="13"/>
      <c r="B1232" s="13"/>
    </row>
    <row r="1233" spans="1:2" hidden="1" x14ac:dyDescent="0.25">
      <c r="A1233" s="13"/>
      <c r="B1233" s="13"/>
    </row>
    <row r="1234" spans="1:2" hidden="1" x14ac:dyDescent="0.25">
      <c r="A1234" s="13"/>
      <c r="B1234" s="13"/>
    </row>
    <row r="1235" spans="1:2" hidden="1" x14ac:dyDescent="0.25">
      <c r="A1235" s="13"/>
      <c r="B1235" s="13"/>
    </row>
    <row r="1236" spans="1:2" hidden="1" x14ac:dyDescent="0.25">
      <c r="A1236" s="13"/>
      <c r="B1236" s="13"/>
    </row>
    <row r="1237" spans="1:2" hidden="1" x14ac:dyDescent="0.25">
      <c r="A1237" s="13"/>
      <c r="B1237" s="13"/>
    </row>
    <row r="1238" spans="1:2" hidden="1" x14ac:dyDescent="0.25">
      <c r="A1238" s="13"/>
      <c r="B1238" s="13"/>
    </row>
    <row r="1239" spans="1:2" hidden="1" x14ac:dyDescent="0.25">
      <c r="A1239" s="13"/>
      <c r="B1239" s="13"/>
    </row>
    <row r="1240" spans="1:2" hidden="1" x14ac:dyDescent="0.25">
      <c r="A1240" s="13"/>
      <c r="B1240" s="13"/>
    </row>
    <row r="1241" spans="1:2" hidden="1" x14ac:dyDescent="0.25">
      <c r="A1241" s="13"/>
      <c r="B1241" s="13"/>
    </row>
    <row r="1242" spans="1:2" hidden="1" x14ac:dyDescent="0.25">
      <c r="A1242" s="13"/>
      <c r="B1242" s="13"/>
    </row>
    <row r="1243" spans="1:2" hidden="1" x14ac:dyDescent="0.25">
      <c r="A1243" s="13"/>
      <c r="B1243" s="13"/>
    </row>
    <row r="1244" spans="1:2" hidden="1" x14ac:dyDescent="0.25">
      <c r="A1244" s="13"/>
      <c r="B1244" s="13"/>
    </row>
    <row r="1245" spans="1:2" hidden="1" x14ac:dyDescent="0.25">
      <c r="A1245" s="13"/>
      <c r="B1245" s="13"/>
    </row>
    <row r="1246" spans="1:2" hidden="1" x14ac:dyDescent="0.25">
      <c r="A1246" s="13"/>
      <c r="B1246" s="13"/>
    </row>
    <row r="1247" spans="1:2" hidden="1" x14ac:dyDescent="0.25">
      <c r="A1247" s="13"/>
      <c r="B1247" s="13"/>
    </row>
    <row r="1248" spans="1:2" hidden="1" x14ac:dyDescent="0.25">
      <c r="A1248" s="13"/>
      <c r="B1248" s="13"/>
    </row>
    <row r="1249" spans="1:2" hidden="1" x14ac:dyDescent="0.25">
      <c r="A1249" s="13"/>
      <c r="B1249" s="13"/>
    </row>
    <row r="1250" spans="1:2" hidden="1" x14ac:dyDescent="0.25">
      <c r="A1250" s="13"/>
      <c r="B1250" s="13"/>
    </row>
    <row r="1251" spans="1:2" hidden="1" x14ac:dyDescent="0.25">
      <c r="A1251" s="13"/>
      <c r="B1251" s="13"/>
    </row>
    <row r="1252" spans="1:2" hidden="1" x14ac:dyDescent="0.25">
      <c r="A1252" s="13"/>
      <c r="B1252" s="13"/>
    </row>
    <row r="1253" spans="1:2" hidden="1" x14ac:dyDescent="0.25">
      <c r="A1253" s="13"/>
      <c r="B1253" s="13"/>
    </row>
    <row r="1254" spans="1:2" hidden="1" x14ac:dyDescent="0.25">
      <c r="A1254" s="13"/>
      <c r="B1254" s="13"/>
    </row>
    <row r="1255" spans="1:2" hidden="1" x14ac:dyDescent="0.25">
      <c r="A1255" s="13"/>
      <c r="B1255" s="13"/>
    </row>
    <row r="1256" spans="1:2" hidden="1" x14ac:dyDescent="0.25">
      <c r="A1256" s="13"/>
      <c r="B1256" s="13"/>
    </row>
    <row r="1257" spans="1:2" hidden="1" x14ac:dyDescent="0.25">
      <c r="A1257" s="13"/>
      <c r="B1257" s="13"/>
    </row>
    <row r="1258" spans="1:2" hidden="1" x14ac:dyDescent="0.25">
      <c r="A1258" s="13"/>
      <c r="B1258" s="13"/>
    </row>
    <row r="1259" spans="1:2" hidden="1" x14ac:dyDescent="0.25">
      <c r="A1259" s="13"/>
      <c r="B1259" s="13"/>
    </row>
    <row r="1260" spans="1:2" hidden="1" x14ac:dyDescent="0.25">
      <c r="A1260" s="13"/>
      <c r="B1260" s="13"/>
    </row>
    <row r="1261" spans="1:2" hidden="1" x14ac:dyDescent="0.25">
      <c r="A1261" s="13"/>
      <c r="B1261" s="13"/>
    </row>
    <row r="1262" spans="1:2" hidden="1" x14ac:dyDescent="0.25">
      <c r="A1262" s="13"/>
      <c r="B1262" s="13"/>
    </row>
    <row r="1263" spans="1:2" hidden="1" x14ac:dyDescent="0.25">
      <c r="A1263" s="13"/>
      <c r="B1263" s="13"/>
    </row>
    <row r="1264" spans="1:2" hidden="1" x14ac:dyDescent="0.25">
      <c r="A1264" s="13"/>
      <c r="B1264" s="13"/>
    </row>
    <row r="1265" spans="1:2" hidden="1" x14ac:dyDescent="0.25">
      <c r="A1265" s="13"/>
      <c r="B1265" s="13"/>
    </row>
    <row r="1266" spans="1:2" hidden="1" x14ac:dyDescent="0.25">
      <c r="A1266" s="13"/>
      <c r="B1266" s="13"/>
    </row>
    <row r="1267" spans="1:2" hidden="1" x14ac:dyDescent="0.25">
      <c r="A1267" s="13"/>
      <c r="B1267" s="13"/>
    </row>
    <row r="1268" spans="1:2" hidden="1" x14ac:dyDescent="0.25">
      <c r="A1268" s="13"/>
      <c r="B1268" s="13"/>
    </row>
    <row r="1269" spans="1:2" hidden="1" x14ac:dyDescent="0.25">
      <c r="A1269" s="13"/>
      <c r="B1269" s="13"/>
    </row>
    <row r="1270" spans="1:2" hidden="1" x14ac:dyDescent="0.25">
      <c r="A1270" s="13"/>
      <c r="B1270" s="13"/>
    </row>
    <row r="1271" spans="1:2" hidden="1" x14ac:dyDescent="0.25">
      <c r="A1271" s="13"/>
      <c r="B1271" s="13"/>
    </row>
    <row r="1272" spans="1:2" hidden="1" x14ac:dyDescent="0.25">
      <c r="A1272" s="13"/>
      <c r="B1272" s="13"/>
    </row>
    <row r="1273" spans="1:2" hidden="1" x14ac:dyDescent="0.25">
      <c r="A1273" s="13"/>
      <c r="B1273" s="13"/>
    </row>
    <row r="1274" spans="1:2" hidden="1" x14ac:dyDescent="0.25">
      <c r="A1274" s="13"/>
      <c r="B1274" s="13"/>
    </row>
    <row r="1275" spans="1:2" hidden="1" x14ac:dyDescent="0.25">
      <c r="A1275" s="13"/>
      <c r="B1275" s="13"/>
    </row>
    <row r="1276" spans="1:2" hidden="1" x14ac:dyDescent="0.25">
      <c r="A1276" s="13"/>
      <c r="B1276" s="13"/>
    </row>
    <row r="1277" spans="1:2" hidden="1" x14ac:dyDescent="0.25">
      <c r="A1277" s="13"/>
      <c r="B1277" s="13"/>
    </row>
    <row r="1278" spans="1:2" hidden="1" x14ac:dyDescent="0.25">
      <c r="A1278" s="13"/>
      <c r="B1278" s="13"/>
    </row>
    <row r="1279" spans="1:2" hidden="1" x14ac:dyDescent="0.25">
      <c r="A1279" s="13"/>
      <c r="B1279" s="13"/>
    </row>
    <row r="1280" spans="1:2" hidden="1" x14ac:dyDescent="0.25">
      <c r="A1280" s="13"/>
      <c r="B1280" s="13"/>
    </row>
    <row r="1281" spans="1:2" hidden="1" x14ac:dyDescent="0.25">
      <c r="A1281" s="13"/>
      <c r="B1281" s="13"/>
    </row>
    <row r="1282" spans="1:2" hidden="1" x14ac:dyDescent="0.25">
      <c r="A1282" s="13"/>
      <c r="B1282" s="13"/>
    </row>
    <row r="1283" spans="1:2" hidden="1" x14ac:dyDescent="0.25">
      <c r="A1283" s="13"/>
      <c r="B1283" s="13"/>
    </row>
    <row r="1284" spans="1:2" hidden="1" x14ac:dyDescent="0.25">
      <c r="A1284" s="13"/>
      <c r="B1284" s="13"/>
    </row>
    <row r="1285" spans="1:2" hidden="1" x14ac:dyDescent="0.25">
      <c r="A1285" s="13"/>
      <c r="B1285" s="13"/>
    </row>
    <row r="1286" spans="1:2" hidden="1" x14ac:dyDescent="0.25">
      <c r="A1286" s="13"/>
      <c r="B1286" s="13"/>
    </row>
    <row r="1287" spans="1:2" hidden="1" x14ac:dyDescent="0.25">
      <c r="A1287" s="13"/>
      <c r="B1287" s="13"/>
    </row>
    <row r="1288" spans="1:2" hidden="1" x14ac:dyDescent="0.25">
      <c r="A1288" s="13"/>
      <c r="B1288" s="13"/>
    </row>
    <row r="1289" spans="1:2" hidden="1" x14ac:dyDescent="0.25">
      <c r="A1289" s="13"/>
      <c r="B1289" s="13"/>
    </row>
    <row r="1290" spans="1:2" hidden="1" x14ac:dyDescent="0.25">
      <c r="A1290" s="13"/>
      <c r="B1290" s="13"/>
    </row>
    <row r="1291" spans="1:2" hidden="1" x14ac:dyDescent="0.25">
      <c r="A1291" s="13"/>
      <c r="B1291" s="13"/>
    </row>
    <row r="1292" spans="1:2" hidden="1" x14ac:dyDescent="0.25">
      <c r="A1292" s="13"/>
      <c r="B1292" s="13"/>
    </row>
    <row r="1293" spans="1:2" hidden="1" x14ac:dyDescent="0.25">
      <c r="A1293" s="13"/>
      <c r="B1293" s="13"/>
    </row>
    <row r="1294" spans="1:2" hidden="1" x14ac:dyDescent="0.25">
      <c r="A1294" s="13"/>
      <c r="B1294" s="13"/>
    </row>
    <row r="1295" spans="1:2" hidden="1" x14ac:dyDescent="0.25">
      <c r="A1295" s="13"/>
      <c r="B1295" s="13"/>
    </row>
    <row r="1296" spans="1:2" hidden="1" x14ac:dyDescent="0.25">
      <c r="A1296" s="13"/>
      <c r="B1296" s="13"/>
    </row>
    <row r="1297" spans="1:2" hidden="1" x14ac:dyDescent="0.25">
      <c r="A1297" s="13"/>
      <c r="B1297" s="13"/>
    </row>
    <row r="1298" spans="1:2" hidden="1" x14ac:dyDescent="0.25">
      <c r="A1298" s="13"/>
      <c r="B1298" s="13"/>
    </row>
    <row r="1299" spans="1:2" hidden="1" x14ac:dyDescent="0.25">
      <c r="A1299" s="13"/>
      <c r="B1299" s="13"/>
    </row>
    <row r="1300" spans="1:2" hidden="1" x14ac:dyDescent="0.25">
      <c r="A1300" s="13"/>
      <c r="B1300" s="13"/>
    </row>
    <row r="1301" spans="1:2" hidden="1" x14ac:dyDescent="0.25">
      <c r="A1301" s="13"/>
      <c r="B1301" s="13"/>
    </row>
    <row r="1302" spans="1:2" hidden="1" x14ac:dyDescent="0.25">
      <c r="A1302" s="13"/>
      <c r="B1302" s="13"/>
    </row>
    <row r="1303" spans="1:2" hidden="1" x14ac:dyDescent="0.25">
      <c r="A1303" s="13"/>
      <c r="B1303" s="13"/>
    </row>
    <row r="1304" spans="1:2" hidden="1" x14ac:dyDescent="0.25">
      <c r="A1304" s="13"/>
      <c r="B1304" s="13"/>
    </row>
    <row r="1305" spans="1:2" hidden="1" x14ac:dyDescent="0.25">
      <c r="A1305" s="13"/>
      <c r="B1305" s="13"/>
    </row>
    <row r="1306" spans="1:2" hidden="1" x14ac:dyDescent="0.25">
      <c r="A1306" s="13"/>
      <c r="B1306" s="13"/>
    </row>
    <row r="1307" spans="1:2" hidden="1" x14ac:dyDescent="0.25">
      <c r="A1307" s="13"/>
      <c r="B1307" s="13"/>
    </row>
    <row r="1308" spans="1:2" hidden="1" x14ac:dyDescent="0.25">
      <c r="A1308" s="13"/>
      <c r="B1308" s="13"/>
    </row>
    <row r="1309" spans="1:2" hidden="1" x14ac:dyDescent="0.25">
      <c r="A1309" s="13"/>
      <c r="B1309" s="13"/>
    </row>
    <row r="1310" spans="1:2" hidden="1" x14ac:dyDescent="0.25">
      <c r="A1310" s="13"/>
      <c r="B1310" s="13"/>
    </row>
    <row r="1311" spans="1:2" hidden="1" x14ac:dyDescent="0.25">
      <c r="A1311" s="13"/>
      <c r="B1311" s="13"/>
    </row>
    <row r="1312" spans="1:2" hidden="1" x14ac:dyDescent="0.25">
      <c r="A1312" s="13"/>
      <c r="B1312" s="13"/>
    </row>
    <row r="1313" spans="1:2" hidden="1" x14ac:dyDescent="0.25">
      <c r="A1313" s="13"/>
      <c r="B1313" s="13"/>
    </row>
    <row r="1314" spans="1:2" hidden="1" x14ac:dyDescent="0.25">
      <c r="A1314" s="13"/>
      <c r="B1314" s="13"/>
    </row>
    <row r="1315" spans="1:2" hidden="1" x14ac:dyDescent="0.25">
      <c r="A1315" s="13"/>
      <c r="B1315" s="13"/>
    </row>
    <row r="1316" spans="1:2" hidden="1" x14ac:dyDescent="0.25">
      <c r="A1316" s="13"/>
      <c r="B1316" s="13"/>
    </row>
    <row r="1317" spans="1:2" hidden="1" x14ac:dyDescent="0.25">
      <c r="A1317" s="13"/>
      <c r="B1317" s="13"/>
    </row>
    <row r="1318" spans="1:2" hidden="1" x14ac:dyDescent="0.25">
      <c r="A1318" s="13"/>
      <c r="B1318" s="13"/>
    </row>
    <row r="1319" spans="1:2" hidden="1" x14ac:dyDescent="0.25">
      <c r="A1319" s="13"/>
      <c r="B1319" s="13"/>
    </row>
    <row r="1320" spans="1:2" hidden="1" x14ac:dyDescent="0.25">
      <c r="A1320" s="13"/>
      <c r="B1320" s="13"/>
    </row>
    <row r="1321" spans="1:2" hidden="1" x14ac:dyDescent="0.25">
      <c r="A1321" s="13"/>
      <c r="B1321" s="13"/>
    </row>
    <row r="1322" spans="1:2" hidden="1" x14ac:dyDescent="0.25">
      <c r="A1322" s="13"/>
      <c r="B1322" s="13"/>
    </row>
    <row r="1323" spans="1:2" hidden="1" x14ac:dyDescent="0.25">
      <c r="A1323" s="13"/>
      <c r="B1323" s="13"/>
    </row>
    <row r="1324" spans="1:2" hidden="1" x14ac:dyDescent="0.25">
      <c r="A1324" s="13"/>
      <c r="B1324" s="13"/>
    </row>
    <row r="1325" spans="1:2" hidden="1" x14ac:dyDescent="0.25">
      <c r="A1325" s="13"/>
      <c r="B1325" s="13"/>
    </row>
    <row r="1326" spans="1:2" hidden="1" x14ac:dyDescent="0.25">
      <c r="A1326" s="13"/>
      <c r="B1326" s="13"/>
    </row>
    <row r="1327" spans="1:2" hidden="1" x14ac:dyDescent="0.25">
      <c r="A1327" s="13"/>
      <c r="B1327" s="13"/>
    </row>
    <row r="1328" spans="1:2" hidden="1" x14ac:dyDescent="0.25">
      <c r="A1328" s="13"/>
      <c r="B1328" s="13"/>
    </row>
    <row r="1329" spans="1:2" hidden="1" x14ac:dyDescent="0.25">
      <c r="A1329" s="13"/>
      <c r="B1329" s="13"/>
    </row>
    <row r="1330" spans="1:2" hidden="1" x14ac:dyDescent="0.25">
      <c r="A1330" s="13"/>
      <c r="B1330" s="13"/>
    </row>
    <row r="1331" spans="1:2" hidden="1" x14ac:dyDescent="0.25">
      <c r="A1331" s="13"/>
      <c r="B1331" s="13"/>
    </row>
    <row r="1332" spans="1:2" hidden="1" x14ac:dyDescent="0.25">
      <c r="A1332" s="13"/>
      <c r="B1332" s="13"/>
    </row>
    <row r="1333" spans="1:2" hidden="1" x14ac:dyDescent="0.25">
      <c r="A1333" s="13"/>
      <c r="B1333" s="13"/>
    </row>
    <row r="1334" spans="1:2" hidden="1" x14ac:dyDescent="0.25">
      <c r="A1334" s="13"/>
      <c r="B1334" s="13"/>
    </row>
    <row r="1335" spans="1:2" hidden="1" x14ac:dyDescent="0.25">
      <c r="A1335" s="13"/>
      <c r="B1335" s="13"/>
    </row>
    <row r="1336" spans="1:2" hidden="1" x14ac:dyDescent="0.25">
      <c r="A1336" s="13"/>
      <c r="B1336" s="13"/>
    </row>
    <row r="1337" spans="1:2" hidden="1" x14ac:dyDescent="0.25">
      <c r="A1337" s="13"/>
      <c r="B1337" s="13"/>
    </row>
    <row r="1338" spans="1:2" hidden="1" x14ac:dyDescent="0.25">
      <c r="A1338" s="13"/>
      <c r="B1338" s="13"/>
    </row>
    <row r="1339" spans="1:2" hidden="1" x14ac:dyDescent="0.25">
      <c r="A1339" s="13"/>
      <c r="B1339" s="13"/>
    </row>
    <row r="1340" spans="1:2" hidden="1" x14ac:dyDescent="0.25">
      <c r="A1340" s="13"/>
      <c r="B1340" s="13"/>
    </row>
    <row r="1341" spans="1:2" hidden="1" x14ac:dyDescent="0.25">
      <c r="A1341" s="13"/>
      <c r="B1341" s="13"/>
    </row>
    <row r="1342" spans="1:2" hidden="1" x14ac:dyDescent="0.25">
      <c r="A1342" s="13"/>
      <c r="B1342" s="13"/>
    </row>
    <row r="1343" spans="1:2" hidden="1" x14ac:dyDescent="0.25">
      <c r="A1343" s="13"/>
      <c r="B1343" s="13"/>
    </row>
    <row r="1344" spans="1:2" hidden="1" x14ac:dyDescent="0.25">
      <c r="A1344" s="13"/>
      <c r="B1344" s="13"/>
    </row>
    <row r="1345" spans="1:2" hidden="1" x14ac:dyDescent="0.25">
      <c r="A1345" s="13"/>
      <c r="B1345" s="13"/>
    </row>
    <row r="1346" spans="1:2" hidden="1" x14ac:dyDescent="0.25">
      <c r="A1346" s="13"/>
      <c r="B1346" s="13"/>
    </row>
    <row r="1347" spans="1:2" hidden="1" x14ac:dyDescent="0.25">
      <c r="A1347" s="13"/>
      <c r="B1347" s="13"/>
    </row>
    <row r="1348" spans="1:2" hidden="1" x14ac:dyDescent="0.25">
      <c r="A1348" s="13"/>
      <c r="B1348" s="13"/>
    </row>
    <row r="1349" spans="1:2" hidden="1" x14ac:dyDescent="0.25">
      <c r="A1349" s="13"/>
      <c r="B1349" s="13"/>
    </row>
    <row r="1350" spans="1:2" hidden="1" x14ac:dyDescent="0.25">
      <c r="A1350" s="13"/>
      <c r="B1350" s="13"/>
    </row>
    <row r="1351" spans="1:2" hidden="1" x14ac:dyDescent="0.25">
      <c r="A1351" s="13"/>
      <c r="B1351" s="13"/>
    </row>
    <row r="1352" spans="1:2" hidden="1" x14ac:dyDescent="0.25">
      <c r="A1352" s="13"/>
      <c r="B1352" s="13"/>
    </row>
    <row r="1353" spans="1:2" hidden="1" x14ac:dyDescent="0.25">
      <c r="A1353" s="13"/>
      <c r="B1353" s="13"/>
    </row>
    <row r="1354" spans="1:2" hidden="1" x14ac:dyDescent="0.25">
      <c r="A1354" s="13"/>
      <c r="B1354" s="13"/>
    </row>
    <row r="1355" spans="1:2" hidden="1" x14ac:dyDescent="0.25">
      <c r="A1355" s="13"/>
      <c r="B1355" s="13"/>
    </row>
    <row r="1356" spans="1:2" hidden="1" x14ac:dyDescent="0.25">
      <c r="A1356" s="13"/>
      <c r="B1356" s="13"/>
    </row>
    <row r="1357" spans="1:2" hidden="1" x14ac:dyDescent="0.25">
      <c r="A1357" s="13"/>
      <c r="B1357" s="13"/>
    </row>
    <row r="1358" spans="1:2" hidden="1" x14ac:dyDescent="0.25">
      <c r="A1358" s="13"/>
      <c r="B1358" s="13"/>
    </row>
    <row r="1359" spans="1:2" hidden="1" x14ac:dyDescent="0.25">
      <c r="A1359" s="13"/>
      <c r="B1359" s="13"/>
    </row>
    <row r="1360" spans="1:2" hidden="1" x14ac:dyDescent="0.25">
      <c r="A1360" s="13"/>
      <c r="B1360" s="13"/>
    </row>
    <row r="1361" spans="1:2" hidden="1" x14ac:dyDescent="0.25">
      <c r="A1361" s="13"/>
      <c r="B1361" s="13"/>
    </row>
    <row r="1362" spans="1:2" hidden="1" x14ac:dyDescent="0.25">
      <c r="A1362" s="13"/>
      <c r="B1362" s="13"/>
    </row>
    <row r="1363" spans="1:2" hidden="1" x14ac:dyDescent="0.25">
      <c r="A1363" s="13"/>
      <c r="B1363" s="13"/>
    </row>
    <row r="1364" spans="1:2" hidden="1" x14ac:dyDescent="0.25">
      <c r="A1364" s="13"/>
      <c r="B1364" s="13"/>
    </row>
    <row r="1365" spans="1:2" hidden="1" x14ac:dyDescent="0.25">
      <c r="A1365" s="13"/>
      <c r="B1365" s="13"/>
    </row>
    <row r="1366" spans="1:2" hidden="1" x14ac:dyDescent="0.25">
      <c r="A1366" s="13"/>
      <c r="B1366" s="13"/>
    </row>
    <row r="1367" spans="1:2" hidden="1" x14ac:dyDescent="0.25">
      <c r="A1367" s="13"/>
      <c r="B1367" s="13"/>
    </row>
    <row r="1368" spans="1:2" hidden="1" x14ac:dyDescent="0.25">
      <c r="A1368" s="13"/>
      <c r="B1368" s="13"/>
    </row>
    <row r="1369" spans="1:2" hidden="1" x14ac:dyDescent="0.25">
      <c r="A1369" s="13"/>
      <c r="B1369" s="13"/>
    </row>
    <row r="1370" spans="1:2" hidden="1" x14ac:dyDescent="0.25">
      <c r="A1370" s="13"/>
      <c r="B1370" s="13"/>
    </row>
    <row r="1371" spans="1:2" hidden="1" x14ac:dyDescent="0.25">
      <c r="A1371" s="13"/>
      <c r="B1371" s="13"/>
    </row>
    <row r="1372" spans="1:2" hidden="1" x14ac:dyDescent="0.25">
      <c r="A1372" s="13"/>
      <c r="B1372" s="13"/>
    </row>
    <row r="1373" spans="1:2" hidden="1" x14ac:dyDescent="0.25">
      <c r="A1373" s="13"/>
      <c r="B1373" s="13"/>
    </row>
    <row r="1374" spans="1:2" hidden="1" x14ac:dyDescent="0.25">
      <c r="A1374" s="13"/>
      <c r="B1374" s="13"/>
    </row>
    <row r="1375" spans="1:2" hidden="1" x14ac:dyDescent="0.25">
      <c r="A1375" s="13"/>
      <c r="B1375" s="13"/>
    </row>
    <row r="1376" spans="1:2" hidden="1" x14ac:dyDescent="0.25">
      <c r="A1376" s="13"/>
      <c r="B1376" s="13"/>
    </row>
    <row r="1377" spans="1:2" hidden="1" x14ac:dyDescent="0.25">
      <c r="A1377" s="13"/>
      <c r="B1377" s="13"/>
    </row>
    <row r="1378" spans="1:2" hidden="1" x14ac:dyDescent="0.25">
      <c r="A1378" s="13"/>
      <c r="B1378" s="13"/>
    </row>
    <row r="1379" spans="1:2" hidden="1" x14ac:dyDescent="0.25">
      <c r="A1379" s="13"/>
      <c r="B1379" s="13"/>
    </row>
    <row r="1380" spans="1:2" hidden="1" x14ac:dyDescent="0.25">
      <c r="A1380" s="13"/>
      <c r="B1380" s="13"/>
    </row>
    <row r="1381" spans="1:2" hidden="1" x14ac:dyDescent="0.25">
      <c r="A1381" s="13"/>
      <c r="B1381" s="13"/>
    </row>
    <row r="1382" spans="1:2" hidden="1" x14ac:dyDescent="0.25">
      <c r="A1382" s="13"/>
      <c r="B1382" s="13"/>
    </row>
    <row r="1383" spans="1:2" hidden="1" x14ac:dyDescent="0.25">
      <c r="A1383" s="13"/>
      <c r="B1383" s="13"/>
    </row>
    <row r="1384" spans="1:2" hidden="1" x14ac:dyDescent="0.25">
      <c r="A1384" s="13"/>
      <c r="B1384" s="13"/>
    </row>
    <row r="1385" spans="1:2" hidden="1" x14ac:dyDescent="0.25">
      <c r="A1385" s="13"/>
      <c r="B1385" s="13"/>
    </row>
    <row r="1386" spans="1:2" hidden="1" x14ac:dyDescent="0.25">
      <c r="A1386" s="13"/>
      <c r="B1386" s="13"/>
    </row>
    <row r="1387" spans="1:2" hidden="1" x14ac:dyDescent="0.25">
      <c r="A1387" s="13"/>
      <c r="B1387" s="13"/>
    </row>
    <row r="1388" spans="1:2" hidden="1" x14ac:dyDescent="0.25">
      <c r="A1388" s="13"/>
      <c r="B1388" s="13"/>
    </row>
    <row r="1389" spans="1:2" hidden="1" x14ac:dyDescent="0.25">
      <c r="A1389" s="13"/>
      <c r="B1389" s="13"/>
    </row>
    <row r="1390" spans="1:2" hidden="1" x14ac:dyDescent="0.25">
      <c r="A1390" s="13"/>
      <c r="B1390" s="13"/>
    </row>
    <row r="1391" spans="1:2" hidden="1" x14ac:dyDescent="0.25">
      <c r="A1391" s="13"/>
      <c r="B1391" s="13"/>
    </row>
    <row r="1392" spans="1:2" hidden="1" x14ac:dyDescent="0.25">
      <c r="A1392" s="13"/>
      <c r="B1392" s="13"/>
    </row>
    <row r="1393" spans="1:2" hidden="1" x14ac:dyDescent="0.25">
      <c r="A1393" s="13"/>
      <c r="B1393" s="13"/>
    </row>
    <row r="1394" spans="1:2" hidden="1" x14ac:dyDescent="0.25">
      <c r="A1394" s="13"/>
      <c r="B1394" s="13"/>
    </row>
    <row r="1395" spans="1:2" hidden="1" x14ac:dyDescent="0.25">
      <c r="A1395" s="13"/>
      <c r="B1395" s="13"/>
    </row>
    <row r="1396" spans="1:2" hidden="1" x14ac:dyDescent="0.25">
      <c r="A1396" s="13"/>
      <c r="B1396" s="13"/>
    </row>
    <row r="1397" spans="1:2" hidden="1" x14ac:dyDescent="0.25">
      <c r="A1397" s="13"/>
      <c r="B1397" s="13"/>
    </row>
    <row r="1398" spans="1:2" hidden="1" x14ac:dyDescent="0.25">
      <c r="A1398" s="13"/>
      <c r="B1398" s="13"/>
    </row>
    <row r="1399" spans="1:2" hidden="1" x14ac:dyDescent="0.25">
      <c r="A1399" s="13"/>
      <c r="B1399" s="13"/>
    </row>
    <row r="1400" spans="1:2" hidden="1" x14ac:dyDescent="0.25">
      <c r="A1400" s="13"/>
      <c r="B1400" s="13"/>
    </row>
    <row r="1401" spans="1:2" hidden="1" x14ac:dyDescent="0.25">
      <c r="A1401" s="13"/>
      <c r="B1401" s="13"/>
    </row>
    <row r="1402" spans="1:2" hidden="1" x14ac:dyDescent="0.25">
      <c r="A1402" s="13"/>
      <c r="B1402" s="13"/>
    </row>
    <row r="1403" spans="1:2" hidden="1" x14ac:dyDescent="0.25">
      <c r="A1403" s="13"/>
      <c r="B1403" s="13"/>
    </row>
    <row r="1404" spans="1:2" hidden="1" x14ac:dyDescent="0.25">
      <c r="A1404" s="13"/>
      <c r="B1404" s="13"/>
    </row>
    <row r="1405" spans="1:2" hidden="1" x14ac:dyDescent="0.25">
      <c r="A1405" s="13"/>
      <c r="B1405" s="13"/>
    </row>
    <row r="1406" spans="1:2" hidden="1" x14ac:dyDescent="0.25">
      <c r="A1406" s="13"/>
      <c r="B1406" s="13"/>
    </row>
    <row r="1407" spans="1:2" hidden="1" x14ac:dyDescent="0.25">
      <c r="A1407" s="13"/>
      <c r="B1407" s="13"/>
    </row>
    <row r="1408" spans="1:2" hidden="1" x14ac:dyDescent="0.25">
      <c r="A1408" s="13"/>
      <c r="B1408" s="13"/>
    </row>
    <row r="1409" spans="1:2" hidden="1" x14ac:dyDescent="0.25">
      <c r="A1409" s="13"/>
      <c r="B1409" s="13"/>
    </row>
    <row r="1410" spans="1:2" hidden="1" x14ac:dyDescent="0.25">
      <c r="A1410" s="13"/>
      <c r="B1410" s="13"/>
    </row>
    <row r="1411" spans="1:2" hidden="1" x14ac:dyDescent="0.25">
      <c r="A1411" s="13"/>
      <c r="B1411" s="13"/>
    </row>
    <row r="1412" spans="1:2" hidden="1" x14ac:dyDescent="0.25">
      <c r="A1412" s="13"/>
      <c r="B1412" s="13"/>
    </row>
    <row r="1413" spans="1:2" hidden="1" x14ac:dyDescent="0.25">
      <c r="A1413" s="13"/>
      <c r="B1413" s="13"/>
    </row>
    <row r="1414" spans="1:2" hidden="1" x14ac:dyDescent="0.25">
      <c r="A1414" s="13"/>
      <c r="B1414" s="13"/>
    </row>
    <row r="1415" spans="1:2" hidden="1" x14ac:dyDescent="0.25">
      <c r="A1415" s="13"/>
      <c r="B1415" s="13"/>
    </row>
    <row r="1416" spans="1:2" hidden="1" x14ac:dyDescent="0.25">
      <c r="A1416" s="13"/>
      <c r="B1416" s="13"/>
    </row>
    <row r="1417" spans="1:2" hidden="1" x14ac:dyDescent="0.25">
      <c r="A1417" s="13"/>
      <c r="B1417" s="13"/>
    </row>
    <row r="1418" spans="1:2" hidden="1" x14ac:dyDescent="0.25">
      <c r="A1418" s="13"/>
      <c r="B1418" s="13"/>
    </row>
    <row r="1419" spans="1:2" hidden="1" x14ac:dyDescent="0.25">
      <c r="A1419" s="13"/>
      <c r="B1419" s="13"/>
    </row>
    <row r="1420" spans="1:2" hidden="1" x14ac:dyDescent="0.25">
      <c r="A1420" s="13"/>
      <c r="B1420" s="13"/>
    </row>
    <row r="1421" spans="1:2" hidden="1" x14ac:dyDescent="0.25">
      <c r="A1421" s="13"/>
      <c r="B1421" s="13"/>
    </row>
    <row r="1422" spans="1:2" hidden="1" x14ac:dyDescent="0.25">
      <c r="A1422" s="13"/>
      <c r="B1422" s="13"/>
    </row>
    <row r="1423" spans="1:2" hidden="1" x14ac:dyDescent="0.25">
      <c r="A1423" s="13"/>
      <c r="B1423" s="13"/>
    </row>
    <row r="1424" spans="1:2" hidden="1" x14ac:dyDescent="0.25">
      <c r="A1424" s="13"/>
      <c r="B1424" s="13"/>
    </row>
    <row r="1425" spans="1:2" hidden="1" x14ac:dyDescent="0.25">
      <c r="A1425" s="13"/>
      <c r="B1425" s="13"/>
    </row>
    <row r="1426" spans="1:2" hidden="1" x14ac:dyDescent="0.25">
      <c r="A1426" s="13"/>
      <c r="B1426" s="13"/>
    </row>
    <row r="1427" spans="1:2" hidden="1" x14ac:dyDescent="0.25">
      <c r="A1427" s="13"/>
      <c r="B1427" s="13"/>
    </row>
    <row r="1428" spans="1:2" hidden="1" x14ac:dyDescent="0.25">
      <c r="A1428" s="13"/>
      <c r="B1428" s="13"/>
    </row>
    <row r="1429" spans="1:2" hidden="1" x14ac:dyDescent="0.25">
      <c r="A1429" s="13"/>
      <c r="B1429" s="13"/>
    </row>
    <row r="1430" spans="1:2" hidden="1" x14ac:dyDescent="0.25">
      <c r="A1430" s="13"/>
      <c r="B1430" s="13"/>
    </row>
    <row r="1431" spans="1:2" hidden="1" x14ac:dyDescent="0.25">
      <c r="A1431" s="13"/>
      <c r="B1431" s="13"/>
    </row>
    <row r="1432" spans="1:2" hidden="1" x14ac:dyDescent="0.25">
      <c r="A1432" s="13"/>
      <c r="B1432" s="13"/>
    </row>
    <row r="1433" spans="1:2" hidden="1" x14ac:dyDescent="0.25">
      <c r="A1433" s="13"/>
      <c r="B1433" s="13"/>
    </row>
    <row r="1434" spans="1:2" hidden="1" x14ac:dyDescent="0.25">
      <c r="A1434" s="13"/>
      <c r="B1434" s="13"/>
    </row>
    <row r="1435" spans="1:2" hidden="1" x14ac:dyDescent="0.25">
      <c r="A1435" s="13"/>
      <c r="B1435" s="13"/>
    </row>
    <row r="1436" spans="1:2" hidden="1" x14ac:dyDescent="0.25">
      <c r="A1436" s="13"/>
      <c r="B1436" s="13"/>
    </row>
    <row r="1437" spans="1:2" hidden="1" x14ac:dyDescent="0.25">
      <c r="A1437" s="13"/>
      <c r="B1437" s="13"/>
    </row>
    <row r="1438" spans="1:2" hidden="1" x14ac:dyDescent="0.25">
      <c r="A1438" s="13"/>
      <c r="B1438" s="13"/>
    </row>
    <row r="1439" spans="1:2" hidden="1" x14ac:dyDescent="0.25">
      <c r="A1439" s="13"/>
      <c r="B1439" s="13"/>
    </row>
    <row r="1440" spans="1:2" hidden="1" x14ac:dyDescent="0.25">
      <c r="A1440" s="13"/>
      <c r="B1440" s="13"/>
    </row>
    <row r="1441" spans="1:2" hidden="1" x14ac:dyDescent="0.25">
      <c r="A1441" s="13"/>
      <c r="B1441" s="13"/>
    </row>
    <row r="1442" spans="1:2" hidden="1" x14ac:dyDescent="0.25">
      <c r="A1442" s="13"/>
      <c r="B1442" s="13"/>
    </row>
    <row r="1443" spans="1:2" hidden="1" x14ac:dyDescent="0.25">
      <c r="A1443" s="13"/>
      <c r="B1443" s="13"/>
    </row>
    <row r="1444" spans="1:2" hidden="1" x14ac:dyDescent="0.25">
      <c r="A1444" s="13"/>
      <c r="B1444" s="13"/>
    </row>
    <row r="1445" spans="1:2" hidden="1" x14ac:dyDescent="0.25">
      <c r="A1445" s="13"/>
      <c r="B1445" s="13"/>
    </row>
    <row r="1446" spans="1:2" hidden="1" x14ac:dyDescent="0.25">
      <c r="A1446" s="13"/>
      <c r="B1446" s="13"/>
    </row>
    <row r="1447" spans="1:2" hidden="1" x14ac:dyDescent="0.25">
      <c r="A1447" s="13"/>
      <c r="B1447" s="13"/>
    </row>
    <row r="1448" spans="1:2" hidden="1" x14ac:dyDescent="0.25">
      <c r="A1448" s="13"/>
      <c r="B1448" s="13"/>
    </row>
    <row r="1449" spans="1:2" hidden="1" x14ac:dyDescent="0.25">
      <c r="A1449" s="13"/>
      <c r="B1449" s="13"/>
    </row>
    <row r="1450" spans="1:2" hidden="1" x14ac:dyDescent="0.25">
      <c r="A1450" s="13"/>
      <c r="B1450" s="13"/>
    </row>
    <row r="1451" spans="1:2" hidden="1" x14ac:dyDescent="0.25">
      <c r="A1451" s="13"/>
      <c r="B1451" s="13"/>
    </row>
    <row r="1452" spans="1:2" hidden="1" x14ac:dyDescent="0.25">
      <c r="A1452" s="13"/>
      <c r="B1452" s="13"/>
    </row>
    <row r="1453" spans="1:2" hidden="1" x14ac:dyDescent="0.25">
      <c r="A1453" s="13"/>
      <c r="B1453" s="13"/>
    </row>
    <row r="1454" spans="1:2" hidden="1" x14ac:dyDescent="0.25">
      <c r="A1454" s="13"/>
      <c r="B1454" s="13"/>
    </row>
    <row r="1455" spans="1:2" hidden="1" x14ac:dyDescent="0.25">
      <c r="A1455" s="13"/>
      <c r="B1455" s="13"/>
    </row>
    <row r="1456" spans="1:2" hidden="1" x14ac:dyDescent="0.25">
      <c r="A1456" s="13"/>
      <c r="B1456" s="13"/>
    </row>
    <row r="1457" spans="1:2" hidden="1" x14ac:dyDescent="0.25">
      <c r="A1457" s="13"/>
      <c r="B1457" s="13"/>
    </row>
    <row r="1458" spans="1:2" hidden="1" x14ac:dyDescent="0.25">
      <c r="A1458" s="13"/>
      <c r="B1458" s="13"/>
    </row>
    <row r="1459" spans="1:2" hidden="1" x14ac:dyDescent="0.25">
      <c r="A1459" s="13"/>
      <c r="B1459" s="13"/>
    </row>
    <row r="1460" spans="1:2" hidden="1" x14ac:dyDescent="0.25">
      <c r="A1460" s="13"/>
      <c r="B1460" s="13"/>
    </row>
    <row r="1461" spans="1:2" hidden="1" x14ac:dyDescent="0.25">
      <c r="A1461" s="13"/>
      <c r="B1461" s="13"/>
    </row>
    <row r="1462" spans="1:2" hidden="1" x14ac:dyDescent="0.25">
      <c r="A1462" s="13"/>
      <c r="B1462" s="13"/>
    </row>
    <row r="1463" spans="1:2" hidden="1" x14ac:dyDescent="0.25">
      <c r="A1463" s="13"/>
      <c r="B1463" s="13"/>
    </row>
    <row r="1464" spans="1:2" hidden="1" x14ac:dyDescent="0.25">
      <c r="A1464" s="13"/>
      <c r="B1464" s="13"/>
    </row>
    <row r="1465" spans="1:2" hidden="1" x14ac:dyDescent="0.25">
      <c r="A1465" s="13"/>
      <c r="B1465" s="13"/>
    </row>
    <row r="1466" spans="1:2" hidden="1" x14ac:dyDescent="0.25">
      <c r="A1466" s="13"/>
      <c r="B1466" s="13"/>
    </row>
    <row r="1467" spans="1:2" hidden="1" x14ac:dyDescent="0.25">
      <c r="A1467" s="13"/>
      <c r="B1467" s="13"/>
    </row>
    <row r="1468" spans="1:2" hidden="1" x14ac:dyDescent="0.25">
      <c r="A1468" s="13"/>
      <c r="B1468" s="13"/>
    </row>
    <row r="1469" spans="1:2" hidden="1" x14ac:dyDescent="0.25">
      <c r="A1469" s="13"/>
      <c r="B1469" s="13"/>
    </row>
    <row r="1470" spans="1:2" hidden="1" x14ac:dyDescent="0.25">
      <c r="A1470" s="13"/>
      <c r="B1470" s="13"/>
    </row>
    <row r="1471" spans="1:2" hidden="1" x14ac:dyDescent="0.25">
      <c r="A1471" s="13"/>
      <c r="B1471" s="13"/>
    </row>
    <row r="1472" spans="1:2" hidden="1" x14ac:dyDescent="0.25">
      <c r="A1472" s="13"/>
      <c r="B1472" s="13"/>
    </row>
    <row r="1473" spans="1:2" hidden="1" x14ac:dyDescent="0.25">
      <c r="A1473" s="13"/>
      <c r="B1473" s="13"/>
    </row>
    <row r="1474" spans="1:2" hidden="1" x14ac:dyDescent="0.25">
      <c r="A1474" s="13"/>
      <c r="B1474" s="13"/>
    </row>
    <row r="1475" spans="1:2" hidden="1" x14ac:dyDescent="0.25">
      <c r="A1475" s="13"/>
      <c r="B1475" s="13"/>
    </row>
    <row r="1476" spans="1:2" hidden="1" x14ac:dyDescent="0.25">
      <c r="A1476" s="13"/>
      <c r="B1476" s="13"/>
    </row>
    <row r="1477" spans="1:2" hidden="1" x14ac:dyDescent="0.25">
      <c r="A1477" s="13"/>
      <c r="B1477" s="13"/>
    </row>
    <row r="1478" spans="1:2" hidden="1" x14ac:dyDescent="0.25">
      <c r="A1478" s="13"/>
      <c r="B1478" s="13"/>
    </row>
    <row r="1479" spans="1:2" hidden="1" x14ac:dyDescent="0.25">
      <c r="A1479" s="13"/>
      <c r="B1479" s="13"/>
    </row>
    <row r="1480" spans="1:2" hidden="1" x14ac:dyDescent="0.25">
      <c r="A1480" s="13"/>
      <c r="B1480" s="13"/>
    </row>
    <row r="1481" spans="1:2" hidden="1" x14ac:dyDescent="0.25">
      <c r="A1481" s="13"/>
      <c r="B1481" s="13"/>
    </row>
    <row r="1482" spans="1:2" hidden="1" x14ac:dyDescent="0.25">
      <c r="A1482" s="13"/>
      <c r="B1482" s="13"/>
    </row>
    <row r="1483" spans="1:2" hidden="1" x14ac:dyDescent="0.25">
      <c r="A1483" s="13"/>
      <c r="B1483" s="13"/>
    </row>
    <row r="1484" spans="1:2" hidden="1" x14ac:dyDescent="0.25">
      <c r="A1484" s="13"/>
      <c r="B1484" s="13"/>
    </row>
    <row r="1485" spans="1:2" hidden="1" x14ac:dyDescent="0.25">
      <c r="A1485" s="13"/>
      <c r="B1485" s="13"/>
    </row>
    <row r="1486" spans="1:2" hidden="1" x14ac:dyDescent="0.25">
      <c r="A1486" s="13"/>
      <c r="B1486" s="13"/>
    </row>
    <row r="1487" spans="1:2" hidden="1" x14ac:dyDescent="0.25">
      <c r="A1487" s="13"/>
      <c r="B1487" s="13"/>
    </row>
    <row r="1488" spans="1:2" hidden="1" x14ac:dyDescent="0.25">
      <c r="A1488" s="13"/>
      <c r="B1488" s="13"/>
    </row>
    <row r="1489" spans="1:2" hidden="1" x14ac:dyDescent="0.25">
      <c r="A1489" s="13"/>
      <c r="B1489" s="13"/>
    </row>
    <row r="1490" spans="1:2" hidden="1" x14ac:dyDescent="0.25">
      <c r="A1490" s="13"/>
      <c r="B1490" s="13"/>
    </row>
    <row r="1491" spans="1:2" hidden="1" x14ac:dyDescent="0.25">
      <c r="A1491" s="13"/>
      <c r="B1491" s="13"/>
    </row>
    <row r="1492" spans="1:2" hidden="1" x14ac:dyDescent="0.25">
      <c r="A1492" s="13"/>
      <c r="B1492" s="13"/>
    </row>
    <row r="1493" spans="1:2" hidden="1" x14ac:dyDescent="0.25">
      <c r="A1493" s="13"/>
      <c r="B1493" s="13"/>
    </row>
    <row r="1494" spans="1:2" hidden="1" x14ac:dyDescent="0.25">
      <c r="A1494" s="13"/>
      <c r="B1494" s="13"/>
    </row>
    <row r="1495" spans="1:2" hidden="1" x14ac:dyDescent="0.25">
      <c r="A1495" s="13"/>
      <c r="B1495" s="13"/>
    </row>
    <row r="1496" spans="1:2" hidden="1" x14ac:dyDescent="0.25">
      <c r="A1496" s="13"/>
      <c r="B1496" s="13"/>
    </row>
    <row r="1497" spans="1:2" hidden="1" x14ac:dyDescent="0.25">
      <c r="A1497" s="13"/>
      <c r="B1497" s="13"/>
    </row>
    <row r="1498" spans="1:2" hidden="1" x14ac:dyDescent="0.25">
      <c r="A1498" s="13"/>
      <c r="B1498" s="13"/>
    </row>
    <row r="1499" spans="1:2" hidden="1" x14ac:dyDescent="0.25">
      <c r="A1499" s="13"/>
      <c r="B1499" s="13"/>
    </row>
    <row r="1500" spans="1:2" hidden="1" x14ac:dyDescent="0.25">
      <c r="A1500" s="13"/>
      <c r="B1500" s="13"/>
    </row>
    <row r="1501" spans="1:2" hidden="1" x14ac:dyDescent="0.25">
      <c r="A1501" s="13"/>
      <c r="B1501" s="13"/>
    </row>
    <row r="1502" spans="1:2" hidden="1" x14ac:dyDescent="0.25">
      <c r="A1502" s="13"/>
      <c r="B1502" s="13"/>
    </row>
    <row r="1503" spans="1:2" hidden="1" x14ac:dyDescent="0.25">
      <c r="A1503" s="13"/>
      <c r="B1503" s="13"/>
    </row>
    <row r="1504" spans="1:2" hidden="1" x14ac:dyDescent="0.25">
      <c r="A1504" s="13"/>
      <c r="B1504" s="13"/>
    </row>
    <row r="1505" spans="1:2" hidden="1" x14ac:dyDescent="0.25">
      <c r="A1505" s="13"/>
      <c r="B1505" s="13"/>
    </row>
    <row r="1506" spans="1:2" hidden="1" x14ac:dyDescent="0.25">
      <c r="A1506" s="13"/>
      <c r="B1506" s="13"/>
    </row>
    <row r="1507" spans="1:2" hidden="1" x14ac:dyDescent="0.25">
      <c r="A1507" s="13"/>
      <c r="B1507" s="13"/>
    </row>
    <row r="1508" spans="1:2" hidden="1" x14ac:dyDescent="0.25">
      <c r="A1508" s="13"/>
      <c r="B1508" s="13"/>
    </row>
    <row r="1509" spans="1:2" hidden="1" x14ac:dyDescent="0.25">
      <c r="A1509" s="13"/>
      <c r="B1509" s="13"/>
    </row>
    <row r="1510" spans="1:2" hidden="1" x14ac:dyDescent="0.25">
      <c r="A1510" s="13"/>
      <c r="B1510" s="13"/>
    </row>
    <row r="1511" spans="1:2" hidden="1" x14ac:dyDescent="0.25">
      <c r="A1511" s="13"/>
      <c r="B1511" s="13"/>
    </row>
    <row r="1512" spans="1:2" hidden="1" x14ac:dyDescent="0.25">
      <c r="A1512" s="13"/>
      <c r="B1512" s="13"/>
    </row>
    <row r="1513" spans="1:2" hidden="1" x14ac:dyDescent="0.25">
      <c r="A1513" s="13"/>
      <c r="B1513" s="13"/>
    </row>
    <row r="1514" spans="1:2" hidden="1" x14ac:dyDescent="0.25">
      <c r="A1514" s="13"/>
      <c r="B1514" s="13"/>
    </row>
    <row r="1515" spans="1:2" hidden="1" x14ac:dyDescent="0.25">
      <c r="A1515" s="13"/>
      <c r="B1515" s="13"/>
    </row>
    <row r="1516" spans="1:2" hidden="1" x14ac:dyDescent="0.25">
      <c r="A1516" s="13"/>
      <c r="B1516" s="13"/>
    </row>
    <row r="1517" spans="1:2" hidden="1" x14ac:dyDescent="0.25">
      <c r="A1517" s="13"/>
      <c r="B1517" s="13"/>
    </row>
    <row r="1518" spans="1:2" hidden="1" x14ac:dyDescent="0.25">
      <c r="A1518" s="13"/>
      <c r="B1518" s="13"/>
    </row>
    <row r="1519" spans="1:2" hidden="1" x14ac:dyDescent="0.25">
      <c r="A1519" s="13"/>
      <c r="B1519" s="13"/>
    </row>
    <row r="1520" spans="1:2" hidden="1" x14ac:dyDescent="0.25">
      <c r="A1520" s="13"/>
      <c r="B1520" s="13"/>
    </row>
    <row r="1521" spans="1:2" hidden="1" x14ac:dyDescent="0.25">
      <c r="A1521" s="13"/>
      <c r="B1521" s="13"/>
    </row>
    <row r="1522" spans="1:2" hidden="1" x14ac:dyDescent="0.25">
      <c r="A1522" s="13"/>
      <c r="B1522" s="13"/>
    </row>
    <row r="1523" spans="1:2" hidden="1" x14ac:dyDescent="0.25">
      <c r="A1523" s="13"/>
      <c r="B1523" s="13"/>
    </row>
    <row r="1524" spans="1:2" hidden="1" x14ac:dyDescent="0.25">
      <c r="A1524" s="13"/>
      <c r="B1524" s="13"/>
    </row>
    <row r="1525" spans="1:2" hidden="1" x14ac:dyDescent="0.25">
      <c r="A1525" s="13"/>
      <c r="B1525" s="13"/>
    </row>
    <row r="1526" spans="1:2" hidden="1" x14ac:dyDescent="0.25">
      <c r="A1526" s="13"/>
      <c r="B1526" s="13"/>
    </row>
    <row r="1527" spans="1:2" hidden="1" x14ac:dyDescent="0.25">
      <c r="A1527" s="13"/>
      <c r="B1527" s="13"/>
    </row>
    <row r="1528" spans="1:2" hidden="1" x14ac:dyDescent="0.25">
      <c r="A1528" s="13"/>
      <c r="B1528" s="13"/>
    </row>
    <row r="1529" spans="1:2" hidden="1" x14ac:dyDescent="0.25">
      <c r="A1529" s="13"/>
      <c r="B1529" s="13"/>
    </row>
    <row r="1530" spans="1:2" hidden="1" x14ac:dyDescent="0.25">
      <c r="A1530" s="13"/>
      <c r="B1530" s="13"/>
    </row>
    <row r="1531" spans="1:2" hidden="1" x14ac:dyDescent="0.25">
      <c r="A1531" s="13"/>
      <c r="B1531" s="13"/>
    </row>
    <row r="1532" spans="1:2" hidden="1" x14ac:dyDescent="0.25">
      <c r="A1532" s="13"/>
      <c r="B1532" s="13"/>
    </row>
    <row r="1533" spans="1:2" hidden="1" x14ac:dyDescent="0.25">
      <c r="A1533" s="13"/>
      <c r="B1533" s="13"/>
    </row>
    <row r="1534" spans="1:2" hidden="1" x14ac:dyDescent="0.25">
      <c r="A1534" s="13"/>
      <c r="B1534" s="13"/>
    </row>
    <row r="1535" spans="1:2" hidden="1" x14ac:dyDescent="0.25">
      <c r="A1535" s="13"/>
      <c r="B1535" s="13"/>
    </row>
    <row r="1536" spans="1:2" hidden="1" x14ac:dyDescent="0.25">
      <c r="A1536" s="13"/>
      <c r="B1536" s="13"/>
    </row>
    <row r="1537" spans="1:2" hidden="1" x14ac:dyDescent="0.25">
      <c r="A1537" s="13"/>
      <c r="B1537" s="13"/>
    </row>
    <row r="1538" spans="1:2" hidden="1" x14ac:dyDescent="0.25">
      <c r="A1538" s="13"/>
      <c r="B1538" s="13"/>
    </row>
    <row r="1539" spans="1:2" hidden="1" x14ac:dyDescent="0.25">
      <c r="A1539" s="13"/>
      <c r="B1539" s="13"/>
    </row>
    <row r="1540" spans="1:2" hidden="1" x14ac:dyDescent="0.25">
      <c r="A1540" s="13"/>
      <c r="B1540" s="13"/>
    </row>
    <row r="1541" spans="1:2" hidden="1" x14ac:dyDescent="0.25">
      <c r="A1541" s="13"/>
      <c r="B1541" s="13"/>
    </row>
    <row r="1542" spans="1:2" hidden="1" x14ac:dyDescent="0.25">
      <c r="A1542" s="13"/>
      <c r="B1542" s="13"/>
    </row>
    <row r="1543" spans="1:2" hidden="1" x14ac:dyDescent="0.25">
      <c r="A1543" s="13"/>
      <c r="B1543" s="13"/>
    </row>
    <row r="1544" spans="1:2" hidden="1" x14ac:dyDescent="0.25">
      <c r="A1544" s="13"/>
      <c r="B1544" s="13"/>
    </row>
    <row r="1545" spans="1:2" hidden="1" x14ac:dyDescent="0.25">
      <c r="A1545" s="13"/>
      <c r="B1545" s="13"/>
    </row>
    <row r="1546" spans="1:2" hidden="1" x14ac:dyDescent="0.25">
      <c r="A1546" s="13"/>
      <c r="B1546" s="13"/>
    </row>
    <row r="1547" spans="1:2" hidden="1" x14ac:dyDescent="0.25">
      <c r="A1547" s="13"/>
      <c r="B1547" s="13"/>
    </row>
    <row r="1548" spans="1:2" hidden="1" x14ac:dyDescent="0.25">
      <c r="A1548" s="13"/>
      <c r="B1548" s="13"/>
    </row>
    <row r="1549" spans="1:2" hidden="1" x14ac:dyDescent="0.25">
      <c r="A1549" s="13"/>
      <c r="B1549" s="13"/>
    </row>
    <row r="1550" spans="1:2" hidden="1" x14ac:dyDescent="0.25">
      <c r="A1550" s="13"/>
      <c r="B1550" s="13"/>
    </row>
    <row r="1551" spans="1:2" hidden="1" x14ac:dyDescent="0.25">
      <c r="A1551" s="13"/>
      <c r="B1551" s="13"/>
    </row>
    <row r="1552" spans="1:2" hidden="1" x14ac:dyDescent="0.25">
      <c r="A1552" s="13"/>
      <c r="B1552" s="13"/>
    </row>
    <row r="1553" spans="1:2" hidden="1" x14ac:dyDescent="0.25">
      <c r="A1553" s="13"/>
      <c r="B1553" s="13"/>
    </row>
    <row r="1554" spans="1:2" hidden="1" x14ac:dyDescent="0.25">
      <c r="A1554" s="13"/>
      <c r="B1554" s="13"/>
    </row>
    <row r="1555" spans="1:2" hidden="1" x14ac:dyDescent="0.25">
      <c r="A1555" s="13"/>
      <c r="B1555" s="13"/>
    </row>
    <row r="1556" spans="1:2" hidden="1" x14ac:dyDescent="0.25">
      <c r="A1556" s="13"/>
      <c r="B1556" s="13"/>
    </row>
    <row r="1557" spans="1:2" hidden="1" x14ac:dyDescent="0.25">
      <c r="A1557" s="13"/>
      <c r="B1557" s="13"/>
    </row>
    <row r="1558" spans="1:2" hidden="1" x14ac:dyDescent="0.25">
      <c r="A1558" s="13"/>
      <c r="B1558" s="13"/>
    </row>
    <row r="1559" spans="1:2" hidden="1" x14ac:dyDescent="0.25">
      <c r="A1559" s="13"/>
      <c r="B1559" s="13"/>
    </row>
    <row r="1560" spans="1:2" hidden="1" x14ac:dyDescent="0.25">
      <c r="A1560" s="13"/>
      <c r="B1560" s="13"/>
    </row>
    <row r="1561" spans="1:2" hidden="1" x14ac:dyDescent="0.25">
      <c r="A1561" s="13"/>
      <c r="B1561" s="13"/>
    </row>
    <row r="1562" spans="1:2" hidden="1" x14ac:dyDescent="0.25">
      <c r="A1562" s="13"/>
      <c r="B1562" s="13"/>
    </row>
    <row r="1563" spans="1:2" hidden="1" x14ac:dyDescent="0.25">
      <c r="A1563" s="13"/>
      <c r="B1563" s="13"/>
    </row>
    <row r="1564" spans="1:2" hidden="1" x14ac:dyDescent="0.25">
      <c r="A1564" s="13"/>
      <c r="B1564" s="13"/>
    </row>
    <row r="1565" spans="1:2" hidden="1" x14ac:dyDescent="0.25">
      <c r="A1565" s="13"/>
      <c r="B1565" s="13"/>
    </row>
    <row r="1566" spans="1:2" hidden="1" x14ac:dyDescent="0.25">
      <c r="A1566" s="13"/>
      <c r="B1566" s="13"/>
    </row>
    <row r="1567" spans="1:2" hidden="1" x14ac:dyDescent="0.25">
      <c r="A1567" s="13"/>
      <c r="B1567" s="13"/>
    </row>
    <row r="1568" spans="1:2" hidden="1" x14ac:dyDescent="0.25">
      <c r="A1568" s="13"/>
      <c r="B1568" s="13"/>
    </row>
    <row r="1569" spans="1:2" hidden="1" x14ac:dyDescent="0.25">
      <c r="A1569" s="13"/>
      <c r="B1569" s="13"/>
    </row>
    <row r="1570" spans="1:2" hidden="1" x14ac:dyDescent="0.25">
      <c r="A1570" s="13"/>
      <c r="B1570" s="13"/>
    </row>
    <row r="1571" spans="1:2" hidden="1" x14ac:dyDescent="0.25">
      <c r="A1571" s="13"/>
      <c r="B1571" s="13"/>
    </row>
    <row r="1572" spans="1:2" hidden="1" x14ac:dyDescent="0.25">
      <c r="A1572" s="13"/>
      <c r="B1572" s="13"/>
    </row>
    <row r="1573" spans="1:2" hidden="1" x14ac:dyDescent="0.25">
      <c r="A1573" s="13"/>
      <c r="B1573" s="13"/>
    </row>
    <row r="1574" spans="1:2" hidden="1" x14ac:dyDescent="0.25">
      <c r="A1574" s="13"/>
      <c r="B1574" s="13"/>
    </row>
    <row r="1575" spans="1:2" hidden="1" x14ac:dyDescent="0.25">
      <c r="A1575" s="13"/>
      <c r="B1575" s="13"/>
    </row>
    <row r="1576" spans="1:2" hidden="1" x14ac:dyDescent="0.25">
      <c r="A1576" s="13"/>
      <c r="B1576" s="13"/>
    </row>
    <row r="1577" spans="1:2" hidden="1" x14ac:dyDescent="0.25">
      <c r="A1577" s="13"/>
      <c r="B1577" s="13"/>
    </row>
    <row r="1578" spans="1:2" hidden="1" x14ac:dyDescent="0.25">
      <c r="A1578" s="13"/>
      <c r="B1578" s="13"/>
    </row>
    <row r="1579" spans="1:2" hidden="1" x14ac:dyDescent="0.25">
      <c r="A1579" s="13"/>
      <c r="B1579" s="13"/>
    </row>
    <row r="1580" spans="1:2" hidden="1" x14ac:dyDescent="0.25">
      <c r="A1580" s="13"/>
      <c r="B1580" s="13"/>
    </row>
    <row r="1581" spans="1:2" hidden="1" x14ac:dyDescent="0.25">
      <c r="A1581" s="13"/>
      <c r="B1581" s="13"/>
    </row>
    <row r="1582" spans="1:2" hidden="1" x14ac:dyDescent="0.25">
      <c r="A1582" s="13"/>
      <c r="B1582" s="13"/>
    </row>
    <row r="1583" spans="1:2" hidden="1" x14ac:dyDescent="0.25">
      <c r="A1583" s="13"/>
      <c r="B1583" s="13"/>
    </row>
    <row r="1584" spans="1:2" hidden="1" x14ac:dyDescent="0.25">
      <c r="A1584" s="13"/>
      <c r="B1584" s="13"/>
    </row>
    <row r="1585" spans="1:2" hidden="1" x14ac:dyDescent="0.25">
      <c r="A1585" s="13"/>
      <c r="B1585" s="13"/>
    </row>
    <row r="1586" spans="1:2" hidden="1" x14ac:dyDescent="0.25">
      <c r="A1586" s="13"/>
      <c r="B1586" s="13"/>
    </row>
    <row r="1587" spans="1:2" hidden="1" x14ac:dyDescent="0.25">
      <c r="A1587" s="13"/>
      <c r="B1587" s="13"/>
    </row>
    <row r="1588" spans="1:2" hidden="1" x14ac:dyDescent="0.25">
      <c r="A1588" s="13"/>
      <c r="B1588" s="13"/>
    </row>
    <row r="1589" spans="1:2" hidden="1" x14ac:dyDescent="0.25">
      <c r="A1589" s="13"/>
      <c r="B1589" s="13"/>
    </row>
    <row r="1590" spans="1:2" hidden="1" x14ac:dyDescent="0.25">
      <c r="A1590" s="13"/>
      <c r="B1590" s="13"/>
    </row>
    <row r="1591" spans="1:2" hidden="1" x14ac:dyDescent="0.25">
      <c r="A1591" s="13"/>
      <c r="B1591" s="13"/>
    </row>
    <row r="1592" spans="1:2" hidden="1" x14ac:dyDescent="0.25">
      <c r="A1592" s="13"/>
      <c r="B1592" s="13"/>
    </row>
    <row r="1593" spans="1:2" hidden="1" x14ac:dyDescent="0.25">
      <c r="A1593" s="13"/>
      <c r="B1593" s="13"/>
    </row>
    <row r="1594" spans="1:2" hidden="1" x14ac:dyDescent="0.25">
      <c r="A1594" s="13"/>
      <c r="B1594" s="13"/>
    </row>
    <row r="1595" spans="1:2" hidden="1" x14ac:dyDescent="0.25">
      <c r="A1595" s="13"/>
      <c r="B1595" s="13"/>
    </row>
    <row r="1596" spans="1:2" hidden="1" x14ac:dyDescent="0.25">
      <c r="A1596" s="13"/>
      <c r="B1596" s="13"/>
    </row>
    <row r="1597" spans="1:2" hidden="1" x14ac:dyDescent="0.25">
      <c r="A1597" s="13"/>
      <c r="B1597" s="13"/>
    </row>
    <row r="1598" spans="1:2" hidden="1" x14ac:dyDescent="0.25">
      <c r="A1598" s="13"/>
      <c r="B1598" s="13"/>
    </row>
    <row r="1599" spans="1:2" hidden="1" x14ac:dyDescent="0.25">
      <c r="A1599" s="13"/>
      <c r="B1599" s="13"/>
    </row>
    <row r="1600" spans="1:2" hidden="1" x14ac:dyDescent="0.25">
      <c r="A1600" s="13"/>
      <c r="B1600" s="13"/>
    </row>
    <row r="1601" spans="1:2" hidden="1" x14ac:dyDescent="0.25">
      <c r="A1601" s="13"/>
      <c r="B1601" s="13"/>
    </row>
    <row r="1602" spans="1:2" hidden="1" x14ac:dyDescent="0.25">
      <c r="A1602" s="13"/>
      <c r="B1602" s="13"/>
    </row>
    <row r="1603" spans="1:2" hidden="1" x14ac:dyDescent="0.25">
      <c r="A1603" s="13"/>
      <c r="B1603" s="13"/>
    </row>
    <row r="1604" spans="1:2" hidden="1" x14ac:dyDescent="0.25">
      <c r="A1604" s="13"/>
      <c r="B1604" s="13"/>
    </row>
    <row r="1605" spans="1:2" hidden="1" x14ac:dyDescent="0.25">
      <c r="A1605" s="13"/>
      <c r="B1605" s="13"/>
    </row>
    <row r="1606" spans="1:2" hidden="1" x14ac:dyDescent="0.25">
      <c r="A1606" s="13"/>
      <c r="B1606" s="13"/>
    </row>
    <row r="1607" spans="1:2" hidden="1" x14ac:dyDescent="0.25">
      <c r="A1607" s="13"/>
      <c r="B1607" s="13"/>
    </row>
    <row r="1608" spans="1:2" hidden="1" x14ac:dyDescent="0.25">
      <c r="A1608" s="13"/>
      <c r="B1608" s="13"/>
    </row>
    <row r="1609" spans="1:2" hidden="1" x14ac:dyDescent="0.25">
      <c r="A1609" s="13"/>
      <c r="B1609" s="13"/>
    </row>
    <row r="1610" spans="1:2" hidden="1" x14ac:dyDescent="0.25">
      <c r="A1610" s="13"/>
      <c r="B1610" s="13"/>
    </row>
    <row r="1611" spans="1:2" hidden="1" x14ac:dyDescent="0.25">
      <c r="A1611" s="13"/>
      <c r="B1611" s="13"/>
    </row>
    <row r="1612" spans="1:2" hidden="1" x14ac:dyDescent="0.25">
      <c r="A1612" s="13"/>
      <c r="B1612" s="13"/>
    </row>
    <row r="1613" spans="1:2" hidden="1" x14ac:dyDescent="0.25">
      <c r="A1613" s="13"/>
      <c r="B1613" s="13"/>
    </row>
    <row r="1614" spans="1:2" hidden="1" x14ac:dyDescent="0.25">
      <c r="A1614" s="13"/>
      <c r="B1614" s="13"/>
    </row>
    <row r="1615" spans="1:2" hidden="1" x14ac:dyDescent="0.25">
      <c r="A1615" s="13"/>
      <c r="B1615" s="13"/>
    </row>
    <row r="1616" spans="1:2" hidden="1" x14ac:dyDescent="0.25">
      <c r="A1616" s="13"/>
      <c r="B1616" s="13"/>
    </row>
    <row r="1617" spans="1:2" hidden="1" x14ac:dyDescent="0.25">
      <c r="A1617" s="13"/>
      <c r="B1617" s="13"/>
    </row>
    <row r="1618" spans="1:2" hidden="1" x14ac:dyDescent="0.25">
      <c r="A1618" s="13"/>
      <c r="B1618" s="13"/>
    </row>
    <row r="1619" spans="1:2" hidden="1" x14ac:dyDescent="0.25">
      <c r="A1619" s="13"/>
      <c r="B1619" s="13"/>
    </row>
    <row r="1620" spans="1:2" hidden="1" x14ac:dyDescent="0.25">
      <c r="A1620" s="13"/>
      <c r="B1620" s="13"/>
    </row>
    <row r="1621" spans="1:2" hidden="1" x14ac:dyDescent="0.25">
      <c r="A1621" s="13"/>
      <c r="B1621" s="13"/>
    </row>
    <row r="1622" spans="1:2" hidden="1" x14ac:dyDescent="0.25">
      <c r="A1622" s="13"/>
      <c r="B1622" s="13"/>
    </row>
    <row r="1623" spans="1:2" hidden="1" x14ac:dyDescent="0.25">
      <c r="A1623" s="13"/>
      <c r="B1623" s="13"/>
    </row>
    <row r="1624" spans="1:2" hidden="1" x14ac:dyDescent="0.25">
      <c r="A1624" s="13"/>
      <c r="B1624" s="13"/>
    </row>
    <row r="1625" spans="1:2" hidden="1" x14ac:dyDescent="0.25">
      <c r="A1625" s="13"/>
      <c r="B1625" s="13"/>
    </row>
    <row r="1626" spans="1:2" hidden="1" x14ac:dyDescent="0.25">
      <c r="A1626" s="13"/>
      <c r="B1626" s="13"/>
    </row>
    <row r="1627" spans="1:2" hidden="1" x14ac:dyDescent="0.25">
      <c r="A1627" s="13"/>
      <c r="B1627" s="13"/>
    </row>
    <row r="1628" spans="1:2" hidden="1" x14ac:dyDescent="0.25">
      <c r="A1628" s="13"/>
      <c r="B1628" s="13"/>
    </row>
    <row r="1629" spans="1:2" hidden="1" x14ac:dyDescent="0.25">
      <c r="A1629" s="13"/>
      <c r="B1629" s="13"/>
    </row>
    <row r="1630" spans="1:2" hidden="1" x14ac:dyDescent="0.25">
      <c r="A1630" s="13"/>
      <c r="B1630" s="13"/>
    </row>
    <row r="1631" spans="1:2" hidden="1" x14ac:dyDescent="0.25">
      <c r="A1631" s="13"/>
      <c r="B1631" s="13"/>
    </row>
    <row r="1632" spans="1:2" hidden="1" x14ac:dyDescent="0.25">
      <c r="A1632" s="13"/>
      <c r="B1632" s="13"/>
    </row>
    <row r="1633" spans="1:2" hidden="1" x14ac:dyDescent="0.25">
      <c r="A1633" s="13"/>
      <c r="B1633" s="13"/>
    </row>
    <row r="1634" spans="1:2" hidden="1" x14ac:dyDescent="0.25">
      <c r="A1634" s="13"/>
      <c r="B1634" s="13"/>
    </row>
    <row r="1635" spans="1:2" hidden="1" x14ac:dyDescent="0.25">
      <c r="A1635" s="13"/>
      <c r="B1635" s="13"/>
    </row>
    <row r="1636" spans="1:2" hidden="1" x14ac:dyDescent="0.25">
      <c r="A1636" s="13"/>
      <c r="B1636" s="13"/>
    </row>
    <row r="1637" spans="1:2" hidden="1" x14ac:dyDescent="0.25">
      <c r="A1637" s="13"/>
      <c r="B1637" s="13"/>
    </row>
    <row r="1638" spans="1:2" hidden="1" x14ac:dyDescent="0.25">
      <c r="A1638" s="13"/>
      <c r="B1638" s="13"/>
    </row>
    <row r="1639" spans="1:2" hidden="1" x14ac:dyDescent="0.25">
      <c r="A1639" s="13"/>
      <c r="B1639" s="13"/>
    </row>
    <row r="1640" spans="1:2" hidden="1" x14ac:dyDescent="0.25">
      <c r="A1640" s="13"/>
      <c r="B1640" s="13"/>
    </row>
    <row r="1641" spans="1:2" hidden="1" x14ac:dyDescent="0.25">
      <c r="A1641" s="13"/>
      <c r="B1641" s="13"/>
    </row>
    <row r="1642" spans="1:2" hidden="1" x14ac:dyDescent="0.25">
      <c r="A1642" s="13"/>
      <c r="B1642" s="13"/>
    </row>
    <row r="1643" spans="1:2" hidden="1" x14ac:dyDescent="0.25">
      <c r="A1643" s="13"/>
      <c r="B1643" s="13"/>
    </row>
    <row r="1644" spans="1:2" hidden="1" x14ac:dyDescent="0.25">
      <c r="A1644" s="13"/>
      <c r="B1644" s="13"/>
    </row>
    <row r="1645" spans="1:2" hidden="1" x14ac:dyDescent="0.25">
      <c r="A1645" s="13"/>
      <c r="B1645" s="13"/>
    </row>
    <row r="1646" spans="1:2" hidden="1" x14ac:dyDescent="0.25">
      <c r="A1646" s="13"/>
      <c r="B1646" s="13"/>
    </row>
    <row r="1647" spans="1:2" hidden="1" x14ac:dyDescent="0.25">
      <c r="A1647" s="13"/>
      <c r="B1647" s="13"/>
    </row>
    <row r="1648" spans="1:2" hidden="1" x14ac:dyDescent="0.25">
      <c r="A1648" s="13"/>
      <c r="B1648" s="13"/>
    </row>
    <row r="1649" spans="1:2" hidden="1" x14ac:dyDescent="0.25">
      <c r="A1649" s="13"/>
      <c r="B1649" s="13"/>
    </row>
    <row r="1650" spans="1:2" hidden="1" x14ac:dyDescent="0.25">
      <c r="A1650" s="13"/>
      <c r="B1650" s="13"/>
    </row>
    <row r="1651" spans="1:2" hidden="1" x14ac:dyDescent="0.25">
      <c r="A1651" s="13"/>
      <c r="B1651" s="13"/>
    </row>
    <row r="1652" spans="1:2" hidden="1" x14ac:dyDescent="0.25">
      <c r="A1652" s="13"/>
      <c r="B1652" s="13"/>
    </row>
    <row r="1653" spans="1:2" hidden="1" x14ac:dyDescent="0.25">
      <c r="A1653" s="13"/>
      <c r="B1653" s="13"/>
    </row>
    <row r="1654" spans="1:2" hidden="1" x14ac:dyDescent="0.25">
      <c r="A1654" s="13"/>
      <c r="B1654" s="13"/>
    </row>
    <row r="1655" spans="1:2" hidden="1" x14ac:dyDescent="0.25">
      <c r="A1655" s="13"/>
      <c r="B1655" s="13"/>
    </row>
    <row r="1656" spans="1:2" hidden="1" x14ac:dyDescent="0.25">
      <c r="A1656" s="13"/>
      <c r="B1656" s="13"/>
    </row>
    <row r="1657" spans="1:2" hidden="1" x14ac:dyDescent="0.25">
      <c r="A1657" s="13"/>
      <c r="B1657" s="13"/>
    </row>
    <row r="1658" spans="1:2" hidden="1" x14ac:dyDescent="0.25">
      <c r="A1658" s="13"/>
      <c r="B1658" s="13"/>
    </row>
    <row r="1659" spans="1:2" hidden="1" x14ac:dyDescent="0.25">
      <c r="A1659" s="13"/>
      <c r="B1659" s="13"/>
    </row>
    <row r="1660" spans="1:2" hidden="1" x14ac:dyDescent="0.25">
      <c r="A1660" s="13"/>
      <c r="B1660" s="13"/>
    </row>
    <row r="1661" spans="1:2" hidden="1" x14ac:dyDescent="0.25">
      <c r="A1661" s="13"/>
      <c r="B1661" s="13"/>
    </row>
    <row r="1662" spans="1:2" hidden="1" x14ac:dyDescent="0.25">
      <c r="A1662" s="13"/>
      <c r="B1662" s="13"/>
    </row>
    <row r="1663" spans="1:2" hidden="1" x14ac:dyDescent="0.25">
      <c r="A1663" s="13"/>
      <c r="B1663" s="13"/>
    </row>
    <row r="1664" spans="1:2" hidden="1" x14ac:dyDescent="0.25">
      <c r="A1664" s="13"/>
      <c r="B1664" s="13"/>
    </row>
    <row r="1665" spans="1:2" hidden="1" x14ac:dyDescent="0.25">
      <c r="A1665" s="13"/>
      <c r="B1665" s="13"/>
    </row>
    <row r="1666" spans="1:2" hidden="1" x14ac:dyDescent="0.25">
      <c r="A1666" s="13"/>
      <c r="B1666" s="13"/>
    </row>
    <row r="1667" spans="1:2" hidden="1" x14ac:dyDescent="0.25">
      <c r="A1667" s="13"/>
      <c r="B1667" s="13"/>
    </row>
    <row r="1668" spans="1:2" hidden="1" x14ac:dyDescent="0.25">
      <c r="A1668" s="13"/>
      <c r="B1668" s="13"/>
    </row>
    <row r="1669" spans="1:2" hidden="1" x14ac:dyDescent="0.25">
      <c r="A1669" s="13"/>
      <c r="B1669" s="13"/>
    </row>
    <row r="1670" spans="1:2" hidden="1" x14ac:dyDescent="0.25">
      <c r="A1670" s="13"/>
      <c r="B1670" s="13"/>
    </row>
    <row r="1671" spans="1:2" hidden="1" x14ac:dyDescent="0.25">
      <c r="A1671" s="13"/>
      <c r="B1671" s="13"/>
    </row>
    <row r="1672" spans="1:2" hidden="1" x14ac:dyDescent="0.25">
      <c r="A1672" s="13"/>
      <c r="B1672" s="13"/>
    </row>
    <row r="1673" spans="1:2" hidden="1" x14ac:dyDescent="0.25">
      <c r="A1673" s="13"/>
      <c r="B1673" s="13"/>
    </row>
    <row r="1674" spans="1:2" hidden="1" x14ac:dyDescent="0.25">
      <c r="A1674" s="13"/>
      <c r="B1674" s="13"/>
    </row>
    <row r="1675" spans="1:2" hidden="1" x14ac:dyDescent="0.25">
      <c r="A1675" s="13"/>
      <c r="B1675" s="13"/>
    </row>
    <row r="1676" spans="1:2" hidden="1" x14ac:dyDescent="0.25">
      <c r="A1676" s="13"/>
      <c r="B1676" s="13"/>
    </row>
    <row r="1677" spans="1:2" hidden="1" x14ac:dyDescent="0.25">
      <c r="A1677" s="13"/>
      <c r="B1677" s="13"/>
    </row>
    <row r="1678" spans="1:2" hidden="1" x14ac:dyDescent="0.25">
      <c r="A1678" s="13"/>
      <c r="B1678" s="13"/>
    </row>
    <row r="1679" spans="1:2" hidden="1" x14ac:dyDescent="0.25">
      <c r="A1679" s="13"/>
      <c r="B1679" s="13"/>
    </row>
    <row r="1680" spans="1:2" hidden="1" x14ac:dyDescent="0.25">
      <c r="A1680" s="13"/>
      <c r="B1680" s="13"/>
    </row>
    <row r="1681" spans="1:2" hidden="1" x14ac:dyDescent="0.25">
      <c r="A1681" s="13"/>
      <c r="B1681" s="13"/>
    </row>
    <row r="1682" spans="1:2" hidden="1" x14ac:dyDescent="0.25">
      <c r="A1682" s="13"/>
      <c r="B1682" s="13"/>
    </row>
    <row r="1683" spans="1:2" hidden="1" x14ac:dyDescent="0.25">
      <c r="A1683" s="13"/>
      <c r="B1683" s="13"/>
    </row>
    <row r="1684" spans="1:2" hidden="1" x14ac:dyDescent="0.25">
      <c r="A1684" s="13"/>
      <c r="B1684" s="13"/>
    </row>
    <row r="1685" spans="1:2" hidden="1" x14ac:dyDescent="0.25">
      <c r="A1685" s="13"/>
      <c r="B1685" s="13"/>
    </row>
    <row r="1686" spans="1:2" hidden="1" x14ac:dyDescent="0.25">
      <c r="A1686" s="13"/>
      <c r="B1686" s="13"/>
    </row>
    <row r="1687" spans="1:2" hidden="1" x14ac:dyDescent="0.25">
      <c r="A1687" s="13"/>
      <c r="B1687" s="13"/>
    </row>
    <row r="1688" spans="1:2" hidden="1" x14ac:dyDescent="0.25">
      <c r="A1688" s="13"/>
      <c r="B1688" s="13"/>
    </row>
    <row r="1689" spans="1:2" hidden="1" x14ac:dyDescent="0.25">
      <c r="A1689" s="13"/>
      <c r="B1689" s="13"/>
    </row>
    <row r="1690" spans="1:2" hidden="1" x14ac:dyDescent="0.25">
      <c r="A1690" s="13"/>
      <c r="B1690" s="13"/>
    </row>
    <row r="1691" spans="1:2" hidden="1" x14ac:dyDescent="0.25">
      <c r="A1691" s="13"/>
      <c r="B1691" s="13"/>
    </row>
    <row r="1692" spans="1:2" hidden="1" x14ac:dyDescent="0.25">
      <c r="A1692" s="13"/>
      <c r="B1692" s="13"/>
    </row>
    <row r="1693" spans="1:2" hidden="1" x14ac:dyDescent="0.25">
      <c r="A1693" s="13"/>
      <c r="B1693" s="13"/>
    </row>
    <row r="1694" spans="1:2" hidden="1" x14ac:dyDescent="0.25">
      <c r="A1694" s="13"/>
      <c r="B1694" s="13"/>
    </row>
    <row r="1695" spans="1:2" hidden="1" x14ac:dyDescent="0.25">
      <c r="A1695" s="13"/>
      <c r="B1695" s="13"/>
    </row>
    <row r="1696" spans="1:2" hidden="1" x14ac:dyDescent="0.25">
      <c r="A1696" s="13"/>
      <c r="B1696" s="13"/>
    </row>
    <row r="1697" spans="1:2" hidden="1" x14ac:dyDescent="0.25">
      <c r="A1697" s="13"/>
      <c r="B1697" s="13"/>
    </row>
    <row r="1698" spans="1:2" hidden="1" x14ac:dyDescent="0.25">
      <c r="A1698" s="13"/>
      <c r="B1698" s="13"/>
    </row>
    <row r="1699" spans="1:2" hidden="1" x14ac:dyDescent="0.25">
      <c r="A1699" s="13"/>
      <c r="B1699" s="13"/>
    </row>
    <row r="1700" spans="1:2" hidden="1" x14ac:dyDescent="0.25">
      <c r="A1700" s="13"/>
      <c r="B1700" s="13"/>
    </row>
    <row r="1701" spans="1:2" hidden="1" x14ac:dyDescent="0.25">
      <c r="A1701" s="13"/>
      <c r="B1701" s="13"/>
    </row>
    <row r="1702" spans="1:2" hidden="1" x14ac:dyDescent="0.25">
      <c r="A1702" s="13"/>
      <c r="B1702" s="13"/>
    </row>
    <row r="1703" spans="1:2" hidden="1" x14ac:dyDescent="0.25">
      <c r="A1703" s="13"/>
      <c r="B1703" s="13"/>
    </row>
    <row r="1704" spans="1:2" hidden="1" x14ac:dyDescent="0.25">
      <c r="A1704" s="13"/>
      <c r="B1704" s="13"/>
    </row>
    <row r="1705" spans="1:2" hidden="1" x14ac:dyDescent="0.25">
      <c r="A1705" s="13"/>
      <c r="B1705" s="13"/>
    </row>
    <row r="1706" spans="1:2" hidden="1" x14ac:dyDescent="0.25">
      <c r="A1706" s="13"/>
      <c r="B1706" s="13"/>
    </row>
    <row r="1707" spans="1:2" hidden="1" x14ac:dyDescent="0.25">
      <c r="A1707" s="13"/>
      <c r="B1707" s="13"/>
    </row>
    <row r="1708" spans="1:2" hidden="1" x14ac:dyDescent="0.25">
      <c r="A1708" s="13"/>
      <c r="B1708" s="13"/>
    </row>
    <row r="1709" spans="1:2" hidden="1" x14ac:dyDescent="0.25">
      <c r="A1709" s="13"/>
      <c r="B1709" s="13"/>
    </row>
    <row r="1710" spans="1:2" hidden="1" x14ac:dyDescent="0.25">
      <c r="A1710" s="13"/>
      <c r="B1710" s="13"/>
    </row>
    <row r="1711" spans="1:2" hidden="1" x14ac:dyDescent="0.25">
      <c r="A1711" s="13"/>
      <c r="B1711" s="13"/>
    </row>
    <row r="1712" spans="1:2" hidden="1" x14ac:dyDescent="0.25">
      <c r="A1712" s="13"/>
      <c r="B1712" s="13"/>
    </row>
    <row r="1713" spans="1:2" hidden="1" x14ac:dyDescent="0.25">
      <c r="A1713" s="13"/>
      <c r="B1713" s="13"/>
    </row>
    <row r="1714" spans="1:2" hidden="1" x14ac:dyDescent="0.25">
      <c r="A1714" s="13"/>
      <c r="B1714" s="13"/>
    </row>
    <row r="1715" spans="1:2" hidden="1" x14ac:dyDescent="0.25">
      <c r="A1715" s="13"/>
      <c r="B1715" s="13"/>
    </row>
    <row r="1716" spans="1:2" hidden="1" x14ac:dyDescent="0.25">
      <c r="A1716" s="13"/>
      <c r="B1716" s="13"/>
    </row>
    <row r="1717" spans="1:2" hidden="1" x14ac:dyDescent="0.25">
      <c r="A1717" s="13"/>
      <c r="B1717" s="13"/>
    </row>
    <row r="1718" spans="1:2" hidden="1" x14ac:dyDescent="0.25">
      <c r="A1718" s="13"/>
      <c r="B1718" s="13"/>
    </row>
    <row r="1719" spans="1:2" hidden="1" x14ac:dyDescent="0.25">
      <c r="A1719" s="13"/>
      <c r="B1719" s="13"/>
    </row>
    <row r="1720" spans="1:2" hidden="1" x14ac:dyDescent="0.25">
      <c r="A1720" s="13"/>
      <c r="B1720" s="13"/>
    </row>
    <row r="1721" spans="1:2" hidden="1" x14ac:dyDescent="0.25">
      <c r="A1721" s="13"/>
      <c r="B1721" s="13"/>
    </row>
    <row r="1722" spans="1:2" hidden="1" x14ac:dyDescent="0.25">
      <c r="A1722" s="13"/>
      <c r="B1722" s="13"/>
    </row>
    <row r="1723" spans="1:2" hidden="1" x14ac:dyDescent="0.25">
      <c r="A1723" s="13"/>
      <c r="B1723" s="13"/>
    </row>
    <row r="1724" spans="1:2" hidden="1" x14ac:dyDescent="0.25">
      <c r="A1724" s="13"/>
      <c r="B1724" s="13"/>
    </row>
    <row r="1725" spans="1:2" hidden="1" x14ac:dyDescent="0.25">
      <c r="A1725" s="13"/>
      <c r="B1725" s="13"/>
    </row>
    <row r="1726" spans="1:2" hidden="1" x14ac:dyDescent="0.25">
      <c r="A1726" s="13"/>
      <c r="B1726" s="13"/>
    </row>
    <row r="1727" spans="1:2" hidden="1" x14ac:dyDescent="0.25">
      <c r="A1727" s="13"/>
      <c r="B1727" s="13"/>
    </row>
    <row r="1728" spans="1:2" hidden="1" x14ac:dyDescent="0.25">
      <c r="A1728" s="13"/>
      <c r="B1728" s="13"/>
    </row>
    <row r="1729" spans="1:2" hidden="1" x14ac:dyDescent="0.25">
      <c r="A1729" s="13"/>
      <c r="B1729" s="13"/>
    </row>
    <row r="1730" spans="1:2" hidden="1" x14ac:dyDescent="0.25">
      <c r="A1730" s="13"/>
      <c r="B1730" s="13"/>
    </row>
    <row r="1731" spans="1:2" hidden="1" x14ac:dyDescent="0.25">
      <c r="A1731" s="13"/>
      <c r="B1731" s="13"/>
    </row>
    <row r="1732" spans="1:2" hidden="1" x14ac:dyDescent="0.25">
      <c r="A1732" s="13"/>
      <c r="B1732" s="13"/>
    </row>
    <row r="1733" spans="1:2" hidden="1" x14ac:dyDescent="0.25">
      <c r="A1733" s="13"/>
      <c r="B1733" s="13"/>
    </row>
    <row r="1734" spans="1:2" hidden="1" x14ac:dyDescent="0.25">
      <c r="A1734" s="13"/>
      <c r="B1734" s="13"/>
    </row>
    <row r="1735" spans="1:2" hidden="1" x14ac:dyDescent="0.25">
      <c r="A1735" s="13"/>
      <c r="B1735" s="13"/>
    </row>
    <row r="1736" spans="1:2" hidden="1" x14ac:dyDescent="0.25">
      <c r="A1736" s="13"/>
      <c r="B1736" s="13"/>
    </row>
    <row r="1737" spans="1:2" hidden="1" x14ac:dyDescent="0.25">
      <c r="A1737" s="13"/>
      <c r="B1737" s="13"/>
    </row>
    <row r="1738" spans="1:2" hidden="1" x14ac:dyDescent="0.25">
      <c r="A1738" s="13"/>
      <c r="B1738" s="13"/>
    </row>
    <row r="1739" spans="1:2" hidden="1" x14ac:dyDescent="0.25">
      <c r="A1739" s="13"/>
      <c r="B1739" s="13"/>
    </row>
    <row r="1740" spans="1:2" hidden="1" x14ac:dyDescent="0.25">
      <c r="A1740" s="13"/>
      <c r="B1740" s="13"/>
    </row>
    <row r="1741" spans="1:2" hidden="1" x14ac:dyDescent="0.25">
      <c r="A1741" s="13"/>
      <c r="B1741" s="13"/>
    </row>
    <row r="1742" spans="1:2" hidden="1" x14ac:dyDescent="0.25">
      <c r="A1742" s="13"/>
      <c r="B1742" s="13"/>
    </row>
    <row r="1743" spans="1:2" hidden="1" x14ac:dyDescent="0.25">
      <c r="A1743" s="13"/>
      <c r="B1743" s="13"/>
    </row>
    <row r="1744" spans="1:2" hidden="1" x14ac:dyDescent="0.25">
      <c r="A1744" s="13"/>
      <c r="B1744" s="13"/>
    </row>
    <row r="1745" spans="1:2" hidden="1" x14ac:dyDescent="0.25">
      <c r="A1745" s="13"/>
      <c r="B1745" s="13"/>
    </row>
    <row r="1746" spans="1:2" hidden="1" x14ac:dyDescent="0.25">
      <c r="A1746" s="13"/>
      <c r="B1746" s="13"/>
    </row>
    <row r="1747" spans="1:2" hidden="1" x14ac:dyDescent="0.25">
      <c r="A1747" s="13"/>
      <c r="B1747" s="13"/>
    </row>
    <row r="1748" spans="1:2" hidden="1" x14ac:dyDescent="0.25">
      <c r="A1748" s="13"/>
      <c r="B1748" s="13"/>
    </row>
    <row r="1749" spans="1:2" hidden="1" x14ac:dyDescent="0.25">
      <c r="A1749" s="13"/>
      <c r="B1749" s="13"/>
    </row>
    <row r="1750" spans="1:2" hidden="1" x14ac:dyDescent="0.25">
      <c r="A1750" s="13"/>
      <c r="B1750" s="13"/>
    </row>
    <row r="1751" spans="1:2" hidden="1" x14ac:dyDescent="0.25">
      <c r="A1751" s="13"/>
      <c r="B1751" s="13"/>
    </row>
    <row r="1752" spans="1:2" hidden="1" x14ac:dyDescent="0.25">
      <c r="A1752" s="13"/>
      <c r="B1752" s="13"/>
    </row>
    <row r="1753" spans="1:2" hidden="1" x14ac:dyDescent="0.25">
      <c r="A1753" s="13"/>
      <c r="B1753" s="13"/>
    </row>
    <row r="1754" spans="1:2" hidden="1" x14ac:dyDescent="0.25">
      <c r="A1754" s="13"/>
      <c r="B1754" s="13"/>
    </row>
    <row r="1755" spans="1:2" hidden="1" x14ac:dyDescent="0.25">
      <c r="A1755" s="13"/>
      <c r="B1755" s="13"/>
    </row>
    <row r="1756" spans="1:2" hidden="1" x14ac:dyDescent="0.25">
      <c r="A1756" s="13"/>
      <c r="B1756" s="13"/>
    </row>
    <row r="1757" spans="1:2" hidden="1" x14ac:dyDescent="0.25">
      <c r="A1757" s="13"/>
      <c r="B1757" s="13"/>
    </row>
    <row r="1758" spans="1:2" hidden="1" x14ac:dyDescent="0.25">
      <c r="A1758" s="13"/>
      <c r="B1758" s="13"/>
    </row>
    <row r="1759" spans="1:2" hidden="1" x14ac:dyDescent="0.25">
      <c r="A1759" s="13"/>
      <c r="B1759" s="13"/>
    </row>
    <row r="1760" spans="1:2" hidden="1" x14ac:dyDescent="0.25">
      <c r="A1760" s="13"/>
      <c r="B1760" s="13"/>
    </row>
    <row r="1761" spans="1:2" hidden="1" x14ac:dyDescent="0.25">
      <c r="A1761" s="13"/>
      <c r="B1761" s="13"/>
    </row>
    <row r="1762" spans="1:2" hidden="1" x14ac:dyDescent="0.25">
      <c r="A1762" s="13"/>
      <c r="B1762" s="13"/>
    </row>
    <row r="1763" spans="1:2" hidden="1" x14ac:dyDescent="0.25">
      <c r="A1763" s="13"/>
      <c r="B1763" s="13"/>
    </row>
    <row r="1764" spans="1:2" hidden="1" x14ac:dyDescent="0.25">
      <c r="A1764" s="13"/>
      <c r="B1764" s="13"/>
    </row>
    <row r="1765" spans="1:2" hidden="1" x14ac:dyDescent="0.25">
      <c r="A1765" s="13"/>
      <c r="B1765" s="13"/>
    </row>
    <row r="1766" spans="1:2" hidden="1" x14ac:dyDescent="0.25">
      <c r="A1766" s="13"/>
      <c r="B1766" s="13"/>
    </row>
    <row r="1767" spans="1:2" hidden="1" x14ac:dyDescent="0.25">
      <c r="A1767" s="13"/>
      <c r="B1767" s="13"/>
    </row>
    <row r="1768" spans="1:2" hidden="1" x14ac:dyDescent="0.25">
      <c r="A1768" s="13"/>
      <c r="B1768" s="13"/>
    </row>
    <row r="1769" spans="1:2" hidden="1" x14ac:dyDescent="0.25">
      <c r="A1769" s="13"/>
      <c r="B1769" s="13"/>
    </row>
    <row r="1770" spans="1:2" hidden="1" x14ac:dyDescent="0.25">
      <c r="A1770" s="13"/>
      <c r="B1770" s="13"/>
    </row>
    <row r="1771" spans="1:2" hidden="1" x14ac:dyDescent="0.25">
      <c r="A1771" s="13"/>
      <c r="B1771" s="13"/>
    </row>
    <row r="1772" spans="1:2" hidden="1" x14ac:dyDescent="0.25">
      <c r="A1772" s="13"/>
      <c r="B1772" s="13"/>
    </row>
    <row r="1773" spans="1:2" hidden="1" x14ac:dyDescent="0.25">
      <c r="A1773" s="13"/>
      <c r="B1773" s="13"/>
    </row>
    <row r="1774" spans="1:2" hidden="1" x14ac:dyDescent="0.25">
      <c r="A1774" s="13"/>
      <c r="B1774" s="13"/>
    </row>
    <row r="1775" spans="1:2" hidden="1" x14ac:dyDescent="0.25">
      <c r="A1775" s="13"/>
      <c r="B1775" s="13"/>
    </row>
    <row r="1776" spans="1:2" hidden="1" x14ac:dyDescent="0.25">
      <c r="A1776" s="13"/>
      <c r="B1776" s="13"/>
    </row>
    <row r="1777" spans="1:2" hidden="1" x14ac:dyDescent="0.25">
      <c r="A1777" s="13"/>
      <c r="B1777" s="13"/>
    </row>
    <row r="1778" spans="1:2" hidden="1" x14ac:dyDescent="0.25">
      <c r="A1778" s="13"/>
      <c r="B1778" s="13"/>
    </row>
    <row r="1779" spans="1:2" hidden="1" x14ac:dyDescent="0.25">
      <c r="A1779" s="13"/>
      <c r="B1779" s="13"/>
    </row>
    <row r="1780" spans="1:2" hidden="1" x14ac:dyDescent="0.25">
      <c r="A1780" s="13"/>
      <c r="B1780" s="13"/>
    </row>
    <row r="1781" spans="1:2" hidden="1" x14ac:dyDescent="0.25">
      <c r="A1781" s="13"/>
      <c r="B1781" s="13"/>
    </row>
    <row r="1782" spans="1:2" hidden="1" x14ac:dyDescent="0.25">
      <c r="A1782" s="13"/>
      <c r="B1782" s="13"/>
    </row>
    <row r="1783" spans="1:2" hidden="1" x14ac:dyDescent="0.25">
      <c r="A1783" s="13"/>
      <c r="B1783" s="13"/>
    </row>
    <row r="1784" spans="1:2" hidden="1" x14ac:dyDescent="0.25">
      <c r="A1784" s="13"/>
      <c r="B1784" s="13"/>
    </row>
    <row r="1785" spans="1:2" hidden="1" x14ac:dyDescent="0.25">
      <c r="A1785" s="13"/>
      <c r="B1785" s="13"/>
    </row>
    <row r="1786" spans="1:2" hidden="1" x14ac:dyDescent="0.25">
      <c r="A1786" s="13"/>
      <c r="B1786" s="13"/>
    </row>
    <row r="1787" spans="1:2" hidden="1" x14ac:dyDescent="0.25">
      <c r="A1787" s="13"/>
      <c r="B1787" s="13"/>
    </row>
    <row r="1788" spans="1:2" hidden="1" x14ac:dyDescent="0.25">
      <c r="A1788" s="13"/>
      <c r="B1788" s="13"/>
    </row>
    <row r="1789" spans="1:2" hidden="1" x14ac:dyDescent="0.25">
      <c r="A1789" s="13"/>
      <c r="B1789" s="13"/>
    </row>
    <row r="1790" spans="1:2" hidden="1" x14ac:dyDescent="0.25">
      <c r="A1790" s="13"/>
      <c r="B1790" s="13"/>
    </row>
    <row r="1791" spans="1:2" hidden="1" x14ac:dyDescent="0.25">
      <c r="A1791" s="13"/>
      <c r="B1791" s="13"/>
    </row>
    <row r="1792" spans="1:2" hidden="1" x14ac:dyDescent="0.25">
      <c r="A1792" s="13"/>
      <c r="B1792" s="13"/>
    </row>
    <row r="1793" spans="1:2" hidden="1" x14ac:dyDescent="0.25">
      <c r="A1793" s="13"/>
      <c r="B1793" s="13"/>
    </row>
    <row r="1794" spans="1:2" hidden="1" x14ac:dyDescent="0.25">
      <c r="A1794" s="13"/>
      <c r="B1794" s="13"/>
    </row>
    <row r="1795" spans="1:2" hidden="1" x14ac:dyDescent="0.25">
      <c r="A1795" s="13"/>
      <c r="B1795" s="13"/>
    </row>
    <row r="1796" spans="1:2" hidden="1" x14ac:dyDescent="0.25">
      <c r="A1796" s="13"/>
      <c r="B1796" s="13"/>
    </row>
    <row r="1797" spans="1:2" hidden="1" x14ac:dyDescent="0.25">
      <c r="A1797" s="13"/>
      <c r="B1797" s="13"/>
    </row>
    <row r="1798" spans="1:2" hidden="1" x14ac:dyDescent="0.25">
      <c r="A1798" s="13"/>
      <c r="B1798" s="13"/>
    </row>
    <row r="1799" spans="1:2" hidden="1" x14ac:dyDescent="0.25">
      <c r="A1799" s="13"/>
      <c r="B1799" s="13"/>
    </row>
    <row r="1800" spans="1:2" hidden="1" x14ac:dyDescent="0.25">
      <c r="A1800" s="13"/>
      <c r="B1800" s="13"/>
    </row>
    <row r="1801" spans="1:2" hidden="1" x14ac:dyDescent="0.25">
      <c r="A1801" s="13"/>
      <c r="B1801" s="13"/>
    </row>
    <row r="1802" spans="1:2" hidden="1" x14ac:dyDescent="0.25">
      <c r="A1802" s="13"/>
      <c r="B1802" s="13"/>
    </row>
    <row r="1803" spans="1:2" hidden="1" x14ac:dyDescent="0.25">
      <c r="A1803" s="13"/>
      <c r="B1803" s="13"/>
    </row>
    <row r="1804" spans="1:2" hidden="1" x14ac:dyDescent="0.25">
      <c r="A1804" s="13"/>
      <c r="B1804" s="13"/>
    </row>
    <row r="1805" spans="1:2" hidden="1" x14ac:dyDescent="0.25">
      <c r="A1805" s="13"/>
      <c r="B1805" s="13"/>
    </row>
    <row r="1806" spans="1:2" hidden="1" x14ac:dyDescent="0.25">
      <c r="A1806" s="13"/>
      <c r="B1806" s="13"/>
    </row>
    <row r="1807" spans="1:2" hidden="1" x14ac:dyDescent="0.25">
      <c r="A1807" s="13"/>
      <c r="B1807" s="13"/>
    </row>
    <row r="1808" spans="1:2" hidden="1" x14ac:dyDescent="0.25">
      <c r="A1808" s="13"/>
      <c r="B1808" s="13"/>
    </row>
    <row r="1809" spans="1:2" hidden="1" x14ac:dyDescent="0.25">
      <c r="A1809" s="13"/>
      <c r="B1809" s="13"/>
    </row>
    <row r="1810" spans="1:2" hidden="1" x14ac:dyDescent="0.25">
      <c r="A1810" s="13"/>
      <c r="B1810" s="13"/>
    </row>
    <row r="1811" spans="1:2" hidden="1" x14ac:dyDescent="0.25">
      <c r="A1811" s="13"/>
      <c r="B1811" s="13"/>
    </row>
    <row r="1812" spans="1:2" hidden="1" x14ac:dyDescent="0.25">
      <c r="A1812" s="13"/>
      <c r="B1812" s="13"/>
    </row>
    <row r="1813" spans="1:2" hidden="1" x14ac:dyDescent="0.25">
      <c r="A1813" s="13"/>
      <c r="B1813" s="13"/>
    </row>
    <row r="1814" spans="1:2" hidden="1" x14ac:dyDescent="0.25">
      <c r="A1814" s="13"/>
      <c r="B1814" s="13"/>
    </row>
    <row r="1815" spans="1:2" hidden="1" x14ac:dyDescent="0.25">
      <c r="A1815" s="13"/>
      <c r="B1815" s="13"/>
    </row>
    <row r="1816" spans="1:2" hidden="1" x14ac:dyDescent="0.25">
      <c r="A1816" s="13"/>
      <c r="B1816" s="13"/>
    </row>
    <row r="1817" spans="1:2" hidden="1" x14ac:dyDescent="0.25">
      <c r="A1817" s="13"/>
      <c r="B1817" s="13"/>
    </row>
    <row r="1818" spans="1:2" hidden="1" x14ac:dyDescent="0.25">
      <c r="A1818" s="13"/>
      <c r="B1818" s="13"/>
    </row>
    <row r="1819" spans="1:2" hidden="1" x14ac:dyDescent="0.25">
      <c r="A1819" s="13"/>
      <c r="B1819" s="13"/>
    </row>
    <row r="1820" spans="1:2" hidden="1" x14ac:dyDescent="0.25">
      <c r="A1820" s="13"/>
      <c r="B1820" s="13"/>
    </row>
    <row r="1821" spans="1:2" hidden="1" x14ac:dyDescent="0.25">
      <c r="A1821" s="13"/>
      <c r="B1821" s="13"/>
    </row>
    <row r="1822" spans="1:2" hidden="1" x14ac:dyDescent="0.25">
      <c r="A1822" s="13"/>
      <c r="B1822" s="13"/>
    </row>
    <row r="1823" spans="1:2" hidden="1" x14ac:dyDescent="0.25">
      <c r="A1823" s="13"/>
      <c r="B1823" s="13"/>
    </row>
    <row r="1824" spans="1:2" hidden="1" x14ac:dyDescent="0.25">
      <c r="A1824" s="13"/>
      <c r="B1824" s="13"/>
    </row>
    <row r="1825" spans="1:2" hidden="1" x14ac:dyDescent="0.25">
      <c r="A1825" s="13"/>
      <c r="B1825" s="13"/>
    </row>
    <row r="1826" spans="1:2" hidden="1" x14ac:dyDescent="0.25">
      <c r="A1826" s="13"/>
      <c r="B1826" s="13"/>
    </row>
    <row r="1827" spans="1:2" hidden="1" x14ac:dyDescent="0.25">
      <c r="A1827" s="13"/>
      <c r="B1827" s="13"/>
    </row>
    <row r="1828" spans="1:2" hidden="1" x14ac:dyDescent="0.25">
      <c r="A1828" s="13"/>
      <c r="B1828" s="13"/>
    </row>
    <row r="1829" spans="1:2" hidden="1" x14ac:dyDescent="0.25">
      <c r="A1829" s="13"/>
      <c r="B1829" s="13"/>
    </row>
    <row r="1830" spans="1:2" hidden="1" x14ac:dyDescent="0.25">
      <c r="A1830" s="13"/>
      <c r="B1830" s="13"/>
    </row>
    <row r="1831" spans="1:2" hidden="1" x14ac:dyDescent="0.25">
      <c r="A1831" s="13"/>
      <c r="B1831" s="13"/>
    </row>
    <row r="1832" spans="1:2" hidden="1" x14ac:dyDescent="0.25">
      <c r="A1832" s="13"/>
      <c r="B1832" s="13"/>
    </row>
    <row r="1833" spans="1:2" hidden="1" x14ac:dyDescent="0.25">
      <c r="A1833" s="13"/>
      <c r="B1833" s="13"/>
    </row>
    <row r="1834" spans="1:2" hidden="1" x14ac:dyDescent="0.25">
      <c r="A1834" s="13"/>
      <c r="B1834" s="13"/>
    </row>
    <row r="1835" spans="1:2" hidden="1" x14ac:dyDescent="0.25">
      <c r="A1835" s="13"/>
      <c r="B1835" s="13"/>
    </row>
    <row r="1836" spans="1:2" hidden="1" x14ac:dyDescent="0.25">
      <c r="A1836" s="13"/>
      <c r="B1836" s="13"/>
    </row>
    <row r="1837" spans="1:2" hidden="1" x14ac:dyDescent="0.25">
      <c r="A1837" s="13"/>
      <c r="B1837" s="13"/>
    </row>
    <row r="1838" spans="1:2" hidden="1" x14ac:dyDescent="0.25">
      <c r="A1838" s="13"/>
      <c r="B1838" s="13"/>
    </row>
    <row r="1839" spans="1:2" hidden="1" x14ac:dyDescent="0.25">
      <c r="A1839" s="13"/>
      <c r="B1839" s="13"/>
    </row>
    <row r="1840" spans="1:2" hidden="1" x14ac:dyDescent="0.25">
      <c r="A1840" s="13"/>
      <c r="B1840" s="13"/>
    </row>
    <row r="1841" spans="1:2" hidden="1" x14ac:dyDescent="0.25">
      <c r="A1841" s="13"/>
      <c r="B1841" s="13"/>
    </row>
    <row r="1842" spans="1:2" hidden="1" x14ac:dyDescent="0.25">
      <c r="A1842" s="13"/>
      <c r="B1842" s="13"/>
    </row>
    <row r="1843" spans="1:2" hidden="1" x14ac:dyDescent="0.25">
      <c r="A1843" s="13"/>
      <c r="B1843" s="13"/>
    </row>
    <row r="1844" spans="1:2" hidden="1" x14ac:dyDescent="0.25">
      <c r="A1844" s="13"/>
      <c r="B1844" s="13"/>
    </row>
    <row r="1845" spans="1:2" hidden="1" x14ac:dyDescent="0.25">
      <c r="A1845" s="13"/>
      <c r="B1845" s="13"/>
    </row>
    <row r="1846" spans="1:2" hidden="1" x14ac:dyDescent="0.25">
      <c r="A1846" s="13"/>
      <c r="B1846" s="13"/>
    </row>
    <row r="1847" spans="1:2" hidden="1" x14ac:dyDescent="0.25">
      <c r="A1847" s="13"/>
      <c r="B1847" s="13"/>
    </row>
    <row r="1848" spans="1:2" hidden="1" x14ac:dyDescent="0.25">
      <c r="A1848" s="13"/>
      <c r="B1848" s="13"/>
    </row>
    <row r="1849" spans="1:2" hidden="1" x14ac:dyDescent="0.25">
      <c r="A1849" s="13"/>
      <c r="B1849" s="13"/>
    </row>
    <row r="1850" spans="1:2" hidden="1" x14ac:dyDescent="0.25">
      <c r="A1850" s="13"/>
      <c r="B1850" s="13"/>
    </row>
    <row r="1851" spans="1:2" hidden="1" x14ac:dyDescent="0.25">
      <c r="A1851" s="13"/>
      <c r="B1851" s="13"/>
    </row>
    <row r="1852" spans="1:2" hidden="1" x14ac:dyDescent="0.25">
      <c r="A1852" s="13"/>
      <c r="B1852" s="13"/>
    </row>
    <row r="1853" spans="1:2" hidden="1" x14ac:dyDescent="0.25">
      <c r="A1853" s="13"/>
      <c r="B1853" s="13"/>
    </row>
    <row r="1854" spans="1:2" hidden="1" x14ac:dyDescent="0.25">
      <c r="A1854" s="13"/>
      <c r="B1854" s="13"/>
    </row>
    <row r="1855" spans="1:2" hidden="1" x14ac:dyDescent="0.25">
      <c r="A1855" s="13"/>
      <c r="B1855" s="13"/>
    </row>
    <row r="1856" spans="1:2" hidden="1" x14ac:dyDescent="0.25">
      <c r="A1856" s="13"/>
      <c r="B1856" s="13"/>
    </row>
    <row r="1857" spans="1:2" hidden="1" x14ac:dyDescent="0.25">
      <c r="A1857" s="13"/>
      <c r="B1857" s="13"/>
    </row>
    <row r="1858" spans="1:2" hidden="1" x14ac:dyDescent="0.25">
      <c r="A1858" s="13"/>
      <c r="B1858" s="13"/>
    </row>
    <row r="1859" spans="1:2" hidden="1" x14ac:dyDescent="0.25">
      <c r="A1859" s="13"/>
      <c r="B1859" s="13"/>
    </row>
    <row r="1860" spans="1:2" hidden="1" x14ac:dyDescent="0.25">
      <c r="A1860" s="13"/>
      <c r="B1860" s="13"/>
    </row>
    <row r="1861" spans="1:2" hidden="1" x14ac:dyDescent="0.25">
      <c r="A1861" s="13"/>
      <c r="B1861" s="13"/>
    </row>
    <row r="1862" spans="1:2" hidden="1" x14ac:dyDescent="0.25">
      <c r="A1862" s="13"/>
      <c r="B1862" s="13"/>
    </row>
    <row r="1863" spans="1:2" hidden="1" x14ac:dyDescent="0.25">
      <c r="A1863" s="13"/>
      <c r="B1863" s="13"/>
    </row>
    <row r="1864" spans="1:2" hidden="1" x14ac:dyDescent="0.25">
      <c r="A1864" s="13"/>
      <c r="B1864" s="13"/>
    </row>
    <row r="1865" spans="1:2" hidden="1" x14ac:dyDescent="0.25">
      <c r="A1865" s="13"/>
      <c r="B1865" s="13"/>
    </row>
    <row r="1866" spans="1:2" hidden="1" x14ac:dyDescent="0.25">
      <c r="A1866" s="13"/>
      <c r="B1866" s="13"/>
    </row>
    <row r="1867" spans="1:2" hidden="1" x14ac:dyDescent="0.25">
      <c r="A1867" s="13"/>
      <c r="B1867" s="13"/>
    </row>
    <row r="1868" spans="1:2" hidden="1" x14ac:dyDescent="0.25">
      <c r="A1868" s="13"/>
      <c r="B1868" s="13"/>
    </row>
    <row r="1869" spans="1:2" hidden="1" x14ac:dyDescent="0.25">
      <c r="A1869" s="13"/>
      <c r="B1869" s="13"/>
    </row>
    <row r="1870" spans="1:2" hidden="1" x14ac:dyDescent="0.25">
      <c r="A1870" s="13"/>
      <c r="B1870" s="13"/>
    </row>
    <row r="1871" spans="1:2" hidden="1" x14ac:dyDescent="0.25">
      <c r="A1871" s="13"/>
      <c r="B1871" s="13"/>
    </row>
    <row r="1872" spans="1:2" hidden="1" x14ac:dyDescent="0.25">
      <c r="A1872" s="13"/>
      <c r="B1872" s="13"/>
    </row>
    <row r="1873" spans="1:2" hidden="1" x14ac:dyDescent="0.25">
      <c r="A1873" s="13"/>
      <c r="B1873" s="13"/>
    </row>
    <row r="1874" spans="1:2" hidden="1" x14ac:dyDescent="0.25">
      <c r="A1874" s="13"/>
      <c r="B1874" s="13"/>
    </row>
    <row r="1875" spans="1:2" hidden="1" x14ac:dyDescent="0.25">
      <c r="A1875" s="13"/>
      <c r="B1875" s="13"/>
    </row>
    <row r="1876" spans="1:2" hidden="1" x14ac:dyDescent="0.25">
      <c r="A1876" s="13"/>
      <c r="B1876" s="13"/>
    </row>
    <row r="1877" spans="1:2" hidden="1" x14ac:dyDescent="0.25">
      <c r="A1877" s="13"/>
      <c r="B1877" s="13"/>
    </row>
    <row r="1878" spans="1:2" hidden="1" x14ac:dyDescent="0.25">
      <c r="A1878" s="13"/>
      <c r="B1878" s="13"/>
    </row>
    <row r="1879" spans="1:2" hidden="1" x14ac:dyDescent="0.25">
      <c r="A1879" s="13"/>
      <c r="B1879" s="13"/>
    </row>
    <row r="1880" spans="1:2" hidden="1" x14ac:dyDescent="0.25">
      <c r="A1880" s="13"/>
      <c r="B1880" s="13"/>
    </row>
    <row r="1881" spans="1:2" hidden="1" x14ac:dyDescent="0.25">
      <c r="A1881" s="13"/>
      <c r="B1881" s="13"/>
    </row>
    <row r="1882" spans="1:2" hidden="1" x14ac:dyDescent="0.25">
      <c r="A1882" s="13"/>
      <c r="B1882" s="13"/>
    </row>
    <row r="1883" spans="1:2" hidden="1" x14ac:dyDescent="0.25">
      <c r="A1883" s="13"/>
      <c r="B1883" s="13"/>
    </row>
    <row r="1884" spans="1:2" hidden="1" x14ac:dyDescent="0.25">
      <c r="A1884" s="13"/>
      <c r="B1884" s="13"/>
    </row>
    <row r="1885" spans="1:2" hidden="1" x14ac:dyDescent="0.25">
      <c r="A1885" s="13"/>
      <c r="B1885" s="13"/>
    </row>
    <row r="1886" spans="1:2" hidden="1" x14ac:dyDescent="0.25">
      <c r="A1886" s="13"/>
      <c r="B1886" s="13"/>
    </row>
    <row r="1887" spans="1:2" hidden="1" x14ac:dyDescent="0.25">
      <c r="A1887" s="13"/>
      <c r="B1887" s="13"/>
    </row>
    <row r="1888" spans="1:2" hidden="1" x14ac:dyDescent="0.25">
      <c r="A1888" s="13"/>
      <c r="B1888" s="13"/>
    </row>
    <row r="1889" spans="1:2" hidden="1" x14ac:dyDescent="0.25">
      <c r="A1889" s="13"/>
      <c r="B1889" s="13"/>
    </row>
    <row r="1890" spans="1:2" hidden="1" x14ac:dyDescent="0.25">
      <c r="A1890" s="13"/>
      <c r="B1890" s="13"/>
    </row>
    <row r="1891" spans="1:2" hidden="1" x14ac:dyDescent="0.25">
      <c r="A1891" s="13"/>
      <c r="B1891" s="13"/>
    </row>
    <row r="1892" spans="1:2" hidden="1" x14ac:dyDescent="0.25">
      <c r="A1892" s="13"/>
      <c r="B1892" s="13"/>
    </row>
    <row r="1893" spans="1:2" hidden="1" x14ac:dyDescent="0.25">
      <c r="A1893" s="13"/>
      <c r="B1893" s="13"/>
    </row>
    <row r="1894" spans="1:2" hidden="1" x14ac:dyDescent="0.25">
      <c r="A1894" s="13"/>
      <c r="B1894" s="13"/>
    </row>
    <row r="1895" spans="1:2" hidden="1" x14ac:dyDescent="0.25">
      <c r="A1895" s="13"/>
      <c r="B1895" s="13"/>
    </row>
    <row r="1896" spans="1:2" hidden="1" x14ac:dyDescent="0.25">
      <c r="A1896" s="13"/>
      <c r="B1896" s="13"/>
    </row>
    <row r="1897" spans="1:2" hidden="1" x14ac:dyDescent="0.25">
      <c r="A1897" s="13"/>
      <c r="B1897" s="13"/>
    </row>
    <row r="1898" spans="1:2" hidden="1" x14ac:dyDescent="0.25">
      <c r="A1898" s="13"/>
      <c r="B1898" s="13"/>
    </row>
    <row r="1899" spans="1:2" hidden="1" x14ac:dyDescent="0.25">
      <c r="A1899" s="13"/>
      <c r="B1899" s="13"/>
    </row>
    <row r="1900" spans="1:2" hidden="1" x14ac:dyDescent="0.25">
      <c r="A1900" s="13"/>
      <c r="B1900" s="13"/>
    </row>
    <row r="1901" spans="1:2" hidden="1" x14ac:dyDescent="0.25">
      <c r="A1901" s="13"/>
      <c r="B1901" s="13"/>
    </row>
    <row r="1902" spans="1:2" hidden="1" x14ac:dyDescent="0.25">
      <c r="A1902" s="13"/>
      <c r="B1902" s="13"/>
    </row>
    <row r="1903" spans="1:2" hidden="1" x14ac:dyDescent="0.25">
      <c r="A1903" s="13"/>
      <c r="B1903" s="13"/>
    </row>
    <row r="1904" spans="1:2" hidden="1" x14ac:dyDescent="0.25">
      <c r="A1904" s="13"/>
      <c r="B1904" s="13"/>
    </row>
    <row r="1905" spans="1:2" hidden="1" x14ac:dyDescent="0.25">
      <c r="A1905" s="13"/>
      <c r="B1905" s="13"/>
    </row>
    <row r="1906" spans="1:2" hidden="1" x14ac:dyDescent="0.25">
      <c r="A1906" s="13"/>
      <c r="B1906" s="13"/>
    </row>
    <row r="1907" spans="1:2" hidden="1" x14ac:dyDescent="0.25">
      <c r="A1907" s="13"/>
      <c r="B1907" s="13"/>
    </row>
    <row r="1908" spans="1:2" hidden="1" x14ac:dyDescent="0.25">
      <c r="A1908" s="13"/>
      <c r="B1908" s="13"/>
    </row>
    <row r="1909" spans="1:2" hidden="1" x14ac:dyDescent="0.25">
      <c r="A1909" s="13"/>
      <c r="B1909" s="13"/>
    </row>
    <row r="1910" spans="1:2" hidden="1" x14ac:dyDescent="0.25">
      <c r="A1910" s="13"/>
      <c r="B1910" s="13"/>
    </row>
    <row r="1911" spans="1:2" hidden="1" x14ac:dyDescent="0.25">
      <c r="A1911" s="13"/>
      <c r="B1911" s="13"/>
    </row>
    <row r="1912" spans="1:2" hidden="1" x14ac:dyDescent="0.25">
      <c r="A1912" s="13"/>
      <c r="B1912" s="13"/>
    </row>
    <row r="1913" spans="1:2" hidden="1" x14ac:dyDescent="0.25">
      <c r="A1913" s="13"/>
      <c r="B1913" s="13"/>
    </row>
    <row r="1914" spans="1:2" hidden="1" x14ac:dyDescent="0.25">
      <c r="A1914" s="13"/>
      <c r="B1914" s="13"/>
    </row>
    <row r="1915" spans="1:2" hidden="1" x14ac:dyDescent="0.25">
      <c r="A1915" s="13"/>
      <c r="B1915" s="13"/>
    </row>
    <row r="1916" spans="1:2" hidden="1" x14ac:dyDescent="0.25">
      <c r="A1916" s="13"/>
      <c r="B1916" s="13"/>
    </row>
    <row r="1917" spans="1:2" hidden="1" x14ac:dyDescent="0.25">
      <c r="A1917" s="13"/>
      <c r="B1917" s="13"/>
    </row>
    <row r="1918" spans="1:2" hidden="1" x14ac:dyDescent="0.25">
      <c r="A1918" s="13"/>
      <c r="B1918" s="13"/>
    </row>
    <row r="1919" spans="1:2" hidden="1" x14ac:dyDescent="0.25">
      <c r="A1919" s="13"/>
      <c r="B1919" s="13"/>
    </row>
    <row r="1920" spans="1:2" hidden="1" x14ac:dyDescent="0.25">
      <c r="A1920" s="13"/>
      <c r="B1920" s="13"/>
    </row>
    <row r="1921" spans="1:2" hidden="1" x14ac:dyDescent="0.25">
      <c r="A1921" s="13"/>
      <c r="B1921" s="13"/>
    </row>
    <row r="1922" spans="1:2" hidden="1" x14ac:dyDescent="0.25">
      <c r="A1922" s="13"/>
      <c r="B1922" s="13"/>
    </row>
    <row r="1923" spans="1:2" hidden="1" x14ac:dyDescent="0.25">
      <c r="A1923" s="13"/>
      <c r="B1923" s="13"/>
    </row>
    <row r="1924" spans="1:2" hidden="1" x14ac:dyDescent="0.25">
      <c r="A1924" s="13"/>
      <c r="B1924" s="13"/>
    </row>
    <row r="1925" spans="1:2" hidden="1" x14ac:dyDescent="0.25">
      <c r="A1925" s="13"/>
      <c r="B1925" s="13"/>
    </row>
    <row r="1926" spans="1:2" hidden="1" x14ac:dyDescent="0.25">
      <c r="A1926" s="13"/>
      <c r="B1926" s="13"/>
    </row>
    <row r="1927" spans="1:2" hidden="1" x14ac:dyDescent="0.25">
      <c r="A1927" s="13"/>
      <c r="B1927" s="13"/>
    </row>
    <row r="1928" spans="1:2" hidden="1" x14ac:dyDescent="0.25">
      <c r="A1928" s="13"/>
      <c r="B1928" s="13"/>
    </row>
    <row r="1929" spans="1:2" hidden="1" x14ac:dyDescent="0.25">
      <c r="A1929" s="13"/>
      <c r="B1929" s="13"/>
    </row>
    <row r="1930" spans="1:2" hidden="1" x14ac:dyDescent="0.25">
      <c r="A1930" s="13"/>
      <c r="B1930" s="13"/>
    </row>
    <row r="1931" spans="1:2" hidden="1" x14ac:dyDescent="0.25">
      <c r="A1931" s="13"/>
      <c r="B1931" s="13"/>
    </row>
    <row r="1932" spans="1:2" hidden="1" x14ac:dyDescent="0.25">
      <c r="A1932" s="13"/>
      <c r="B1932" s="13"/>
    </row>
    <row r="1933" spans="1:2" hidden="1" x14ac:dyDescent="0.25">
      <c r="A1933" s="13"/>
      <c r="B1933" s="13"/>
    </row>
    <row r="1934" spans="1:2" hidden="1" x14ac:dyDescent="0.25">
      <c r="A1934" s="13"/>
      <c r="B1934" s="13"/>
    </row>
    <row r="1935" spans="1:2" hidden="1" x14ac:dyDescent="0.25">
      <c r="A1935" s="13"/>
      <c r="B1935" s="13"/>
    </row>
    <row r="1936" spans="1:2" hidden="1" x14ac:dyDescent="0.25">
      <c r="A1936" s="13"/>
      <c r="B1936" s="13"/>
    </row>
    <row r="1937" spans="1:2" hidden="1" x14ac:dyDescent="0.25">
      <c r="A1937" s="13"/>
      <c r="B1937" s="13"/>
    </row>
    <row r="1938" spans="1:2" hidden="1" x14ac:dyDescent="0.25">
      <c r="A1938" s="13"/>
      <c r="B1938" s="13"/>
    </row>
    <row r="1939" spans="1:2" hidden="1" x14ac:dyDescent="0.25">
      <c r="A1939" s="13"/>
      <c r="B1939" s="13"/>
    </row>
    <row r="1940" spans="1:2" hidden="1" x14ac:dyDescent="0.25">
      <c r="A1940" s="13"/>
      <c r="B1940" s="13"/>
    </row>
    <row r="1941" spans="1:2" hidden="1" x14ac:dyDescent="0.25">
      <c r="A1941" s="13"/>
      <c r="B1941" s="13"/>
    </row>
    <row r="1942" spans="1:2" hidden="1" x14ac:dyDescent="0.25">
      <c r="A1942" s="13"/>
      <c r="B1942" s="13"/>
    </row>
    <row r="1943" spans="1:2" hidden="1" x14ac:dyDescent="0.25">
      <c r="A1943" s="13"/>
      <c r="B1943" s="13"/>
    </row>
    <row r="1944" spans="1:2" hidden="1" x14ac:dyDescent="0.25">
      <c r="A1944" s="13"/>
      <c r="B1944" s="13"/>
    </row>
    <row r="1945" spans="1:2" hidden="1" x14ac:dyDescent="0.25">
      <c r="A1945" s="13"/>
      <c r="B1945" s="13"/>
    </row>
    <row r="1946" spans="1:2" hidden="1" x14ac:dyDescent="0.25">
      <c r="A1946" s="13"/>
      <c r="B1946" s="13"/>
    </row>
    <row r="1947" spans="1:2" hidden="1" x14ac:dyDescent="0.25">
      <c r="A1947" s="13"/>
      <c r="B1947" s="13"/>
    </row>
    <row r="1948" spans="1:2" hidden="1" x14ac:dyDescent="0.25">
      <c r="A1948" s="13"/>
      <c r="B1948" s="13"/>
    </row>
    <row r="1949" spans="1:2" hidden="1" x14ac:dyDescent="0.25">
      <c r="A1949" s="13"/>
      <c r="B1949" s="13"/>
    </row>
    <row r="1950" spans="1:2" hidden="1" x14ac:dyDescent="0.25">
      <c r="A1950" s="13"/>
      <c r="B1950" s="13"/>
    </row>
    <row r="1951" spans="1:2" hidden="1" x14ac:dyDescent="0.25">
      <c r="A1951" s="13"/>
      <c r="B1951" s="13"/>
    </row>
    <row r="1952" spans="1:2" hidden="1" x14ac:dyDescent="0.25">
      <c r="A1952" s="13"/>
      <c r="B1952" s="13"/>
    </row>
    <row r="1953" spans="1:2" hidden="1" x14ac:dyDescent="0.25">
      <c r="A1953" s="13"/>
      <c r="B1953" s="13"/>
    </row>
    <row r="1954" spans="1:2" hidden="1" x14ac:dyDescent="0.25">
      <c r="A1954" s="13"/>
      <c r="B1954" s="13"/>
    </row>
    <row r="1955" spans="1:2" hidden="1" x14ac:dyDescent="0.25">
      <c r="A1955" s="13"/>
      <c r="B1955" s="13"/>
    </row>
    <row r="1956" spans="1:2" hidden="1" x14ac:dyDescent="0.25">
      <c r="A1956" s="13"/>
      <c r="B1956" s="13"/>
    </row>
    <row r="1957" spans="1:2" hidden="1" x14ac:dyDescent="0.25">
      <c r="A1957" s="13"/>
      <c r="B1957" s="13"/>
    </row>
    <row r="1958" spans="1:2" hidden="1" x14ac:dyDescent="0.25">
      <c r="A1958" s="13"/>
      <c r="B1958" s="13"/>
    </row>
    <row r="1959" spans="1:2" hidden="1" x14ac:dyDescent="0.25">
      <c r="A1959" s="13"/>
      <c r="B1959" s="13"/>
    </row>
    <row r="1960" spans="1:2" hidden="1" x14ac:dyDescent="0.25">
      <c r="A1960" s="13"/>
      <c r="B1960" s="13"/>
    </row>
    <row r="1961" spans="1:2" hidden="1" x14ac:dyDescent="0.25">
      <c r="A1961" s="13"/>
      <c r="B1961" s="13"/>
    </row>
    <row r="1962" spans="1:2" hidden="1" x14ac:dyDescent="0.25">
      <c r="A1962" s="13"/>
      <c r="B1962" s="13"/>
    </row>
    <row r="1963" spans="1:2" hidden="1" x14ac:dyDescent="0.25">
      <c r="A1963" s="13"/>
      <c r="B1963" s="13"/>
    </row>
    <row r="1964" spans="1:2" hidden="1" x14ac:dyDescent="0.25">
      <c r="A1964" s="13"/>
      <c r="B1964" s="13"/>
    </row>
    <row r="1965" spans="1:2" hidden="1" x14ac:dyDescent="0.25">
      <c r="A1965" s="13"/>
      <c r="B1965" s="13"/>
    </row>
    <row r="1966" spans="1:2" hidden="1" x14ac:dyDescent="0.25">
      <c r="A1966" s="13"/>
      <c r="B1966" s="13"/>
    </row>
    <row r="1967" spans="1:2" hidden="1" x14ac:dyDescent="0.25">
      <c r="A1967" s="13"/>
      <c r="B1967" s="13"/>
    </row>
    <row r="1968" spans="1:2" hidden="1" x14ac:dyDescent="0.25">
      <c r="A1968" s="13"/>
      <c r="B1968" s="13"/>
    </row>
    <row r="1969" spans="1:2" hidden="1" x14ac:dyDescent="0.25">
      <c r="A1969" s="13"/>
      <c r="B1969" s="13"/>
    </row>
    <row r="1970" spans="1:2" hidden="1" x14ac:dyDescent="0.25">
      <c r="A1970" s="13"/>
      <c r="B1970" s="13"/>
    </row>
    <row r="1971" spans="1:2" hidden="1" x14ac:dyDescent="0.25">
      <c r="A1971" s="13"/>
      <c r="B1971" s="13"/>
    </row>
    <row r="1972" spans="1:2" hidden="1" x14ac:dyDescent="0.25">
      <c r="A1972" s="13"/>
      <c r="B1972" s="13"/>
    </row>
    <row r="1973" spans="1:2" hidden="1" x14ac:dyDescent="0.25">
      <c r="A1973" s="13"/>
      <c r="B1973" s="13"/>
    </row>
    <row r="1974" spans="1:2" hidden="1" x14ac:dyDescent="0.25">
      <c r="A1974" s="13"/>
      <c r="B1974" s="13"/>
    </row>
    <row r="1975" spans="1:2" hidden="1" x14ac:dyDescent="0.25">
      <c r="A1975" s="13"/>
      <c r="B1975" s="13"/>
    </row>
    <row r="1976" spans="1:2" hidden="1" x14ac:dyDescent="0.25">
      <c r="A1976" s="13"/>
      <c r="B1976" s="13"/>
    </row>
    <row r="1977" spans="1:2" hidden="1" x14ac:dyDescent="0.25">
      <c r="A1977" s="13"/>
      <c r="B1977" s="13"/>
    </row>
    <row r="1978" spans="1:2" hidden="1" x14ac:dyDescent="0.25">
      <c r="A1978" s="13"/>
      <c r="B1978" s="13"/>
    </row>
    <row r="1979" spans="1:2" hidden="1" x14ac:dyDescent="0.25">
      <c r="A1979" s="13"/>
      <c r="B1979" s="13"/>
    </row>
    <row r="1980" spans="1:2" hidden="1" x14ac:dyDescent="0.25">
      <c r="A1980" s="13"/>
      <c r="B1980" s="13"/>
    </row>
    <row r="1981" spans="1:2" hidden="1" x14ac:dyDescent="0.25">
      <c r="A1981" s="13"/>
      <c r="B1981" s="13"/>
    </row>
    <row r="1982" spans="1:2" hidden="1" x14ac:dyDescent="0.25">
      <c r="A1982" s="13"/>
      <c r="B1982" s="13"/>
    </row>
    <row r="1983" spans="1:2" hidden="1" x14ac:dyDescent="0.25">
      <c r="A1983" s="13"/>
      <c r="B1983" s="13"/>
    </row>
    <row r="1984" spans="1:2" hidden="1" x14ac:dyDescent="0.25">
      <c r="A1984" s="13"/>
      <c r="B1984" s="13"/>
    </row>
    <row r="1985" spans="1:2" hidden="1" x14ac:dyDescent="0.25">
      <c r="A1985" s="13"/>
      <c r="B1985" s="13"/>
    </row>
    <row r="1986" spans="1:2" hidden="1" x14ac:dyDescent="0.25">
      <c r="A1986" s="13"/>
      <c r="B1986" s="13"/>
    </row>
    <row r="1987" spans="1:2" hidden="1" x14ac:dyDescent="0.25">
      <c r="A1987" s="13"/>
      <c r="B1987" s="13"/>
    </row>
    <row r="1988" spans="1:2" hidden="1" x14ac:dyDescent="0.25">
      <c r="A1988" s="13"/>
      <c r="B1988" s="13"/>
    </row>
    <row r="1989" spans="1:2" hidden="1" x14ac:dyDescent="0.25">
      <c r="A1989" s="13"/>
      <c r="B1989" s="13"/>
    </row>
    <row r="1990" spans="1:2" hidden="1" x14ac:dyDescent="0.25">
      <c r="A1990" s="13"/>
      <c r="B1990" s="13"/>
    </row>
    <row r="1991" spans="1:2" hidden="1" x14ac:dyDescent="0.25">
      <c r="A1991" s="13"/>
      <c r="B1991" s="13"/>
    </row>
    <row r="1992" spans="1:2" hidden="1" x14ac:dyDescent="0.25">
      <c r="A1992" s="13"/>
      <c r="B1992" s="13"/>
    </row>
    <row r="1993" spans="1:2" hidden="1" x14ac:dyDescent="0.25">
      <c r="A1993" s="13"/>
      <c r="B1993" s="13"/>
    </row>
    <row r="1994" spans="1:2" hidden="1" x14ac:dyDescent="0.25">
      <c r="A1994" s="13"/>
      <c r="B1994" s="13"/>
    </row>
    <row r="1995" spans="1:2" hidden="1" x14ac:dyDescent="0.25">
      <c r="A1995" s="13"/>
      <c r="B1995" s="13"/>
    </row>
    <row r="1996" spans="1:2" hidden="1" x14ac:dyDescent="0.25">
      <c r="A1996" s="13"/>
      <c r="B1996" s="13"/>
    </row>
    <row r="1997" spans="1:2" hidden="1" x14ac:dyDescent="0.25">
      <c r="A1997" s="13"/>
      <c r="B1997" s="13"/>
    </row>
    <row r="1998" spans="1:2" hidden="1" x14ac:dyDescent="0.25">
      <c r="A1998" s="13"/>
      <c r="B1998" s="13"/>
    </row>
    <row r="1999" spans="1:2" hidden="1" x14ac:dyDescent="0.25">
      <c r="A1999" s="13"/>
      <c r="B1999" s="13"/>
    </row>
    <row r="2000" spans="1:2" hidden="1" x14ac:dyDescent="0.25">
      <c r="A2000" s="13"/>
      <c r="B2000" s="13"/>
    </row>
    <row r="2001" spans="1:2" hidden="1" x14ac:dyDescent="0.25">
      <c r="A2001" s="13"/>
      <c r="B2001" s="13"/>
    </row>
    <row r="2002" spans="1:2" hidden="1" x14ac:dyDescent="0.25">
      <c r="A2002" s="13"/>
      <c r="B2002" s="13"/>
    </row>
    <row r="2003" spans="1:2" hidden="1" x14ac:dyDescent="0.25">
      <c r="A2003" s="13"/>
      <c r="B2003" s="13"/>
    </row>
    <row r="2004" spans="1:2" hidden="1" x14ac:dyDescent="0.25">
      <c r="A2004" s="13"/>
      <c r="B2004" s="13"/>
    </row>
    <row r="2005" spans="1:2" hidden="1" x14ac:dyDescent="0.25">
      <c r="A2005" s="13"/>
      <c r="B2005" s="13"/>
    </row>
    <row r="2006" spans="1:2" hidden="1" x14ac:dyDescent="0.25">
      <c r="A2006" s="13"/>
      <c r="B2006" s="13"/>
    </row>
    <row r="2007" spans="1:2" hidden="1" x14ac:dyDescent="0.25">
      <c r="A2007" s="13"/>
      <c r="B2007" s="13"/>
    </row>
    <row r="2008" spans="1:2" hidden="1" x14ac:dyDescent="0.25">
      <c r="A2008" s="13"/>
      <c r="B2008" s="13"/>
    </row>
    <row r="2009" spans="1:2" hidden="1" x14ac:dyDescent="0.25">
      <c r="A2009" s="13"/>
      <c r="B2009" s="13"/>
    </row>
    <row r="2010" spans="1:2" hidden="1" x14ac:dyDescent="0.25">
      <c r="A2010" s="13"/>
      <c r="B2010" s="13"/>
    </row>
    <row r="2011" spans="1:2" hidden="1" x14ac:dyDescent="0.25">
      <c r="A2011" s="13"/>
      <c r="B2011" s="13"/>
    </row>
    <row r="2012" spans="1:2" hidden="1" x14ac:dyDescent="0.25">
      <c r="A2012" s="13"/>
      <c r="B2012" s="13"/>
    </row>
    <row r="2013" spans="1:2" hidden="1" x14ac:dyDescent="0.25">
      <c r="A2013" s="13"/>
      <c r="B2013" s="13"/>
    </row>
    <row r="2014" spans="1:2" hidden="1" x14ac:dyDescent="0.25">
      <c r="A2014" s="13"/>
      <c r="B2014" s="13"/>
    </row>
    <row r="2015" spans="1:2" hidden="1" x14ac:dyDescent="0.25">
      <c r="A2015" s="13"/>
      <c r="B2015" s="13"/>
    </row>
    <row r="2016" spans="1:2" hidden="1" x14ac:dyDescent="0.25">
      <c r="A2016" s="13"/>
      <c r="B2016" s="13"/>
    </row>
    <row r="2017" spans="1:2" hidden="1" x14ac:dyDescent="0.25">
      <c r="A2017" s="13"/>
      <c r="B2017" s="13"/>
    </row>
    <row r="2018" spans="1:2" hidden="1" x14ac:dyDescent="0.25">
      <c r="A2018" s="13"/>
      <c r="B2018" s="13"/>
    </row>
    <row r="2019" spans="1:2" hidden="1" x14ac:dyDescent="0.25">
      <c r="A2019" s="13"/>
      <c r="B2019" s="13"/>
    </row>
    <row r="2020" spans="1:2" hidden="1" x14ac:dyDescent="0.25">
      <c r="A2020" s="13"/>
      <c r="B2020" s="13"/>
    </row>
    <row r="2021" spans="1:2" hidden="1" x14ac:dyDescent="0.25">
      <c r="A2021" s="13"/>
      <c r="B2021" s="13"/>
    </row>
    <row r="2022" spans="1:2" hidden="1" x14ac:dyDescent="0.25">
      <c r="A2022" s="13"/>
      <c r="B2022" s="13"/>
    </row>
    <row r="2023" spans="1:2" hidden="1" x14ac:dyDescent="0.25">
      <c r="A2023" s="13"/>
      <c r="B2023" s="13"/>
    </row>
    <row r="2024" spans="1:2" hidden="1" x14ac:dyDescent="0.25">
      <c r="A2024" s="13"/>
      <c r="B2024" s="13"/>
    </row>
    <row r="2025" spans="1:2" hidden="1" x14ac:dyDescent="0.25">
      <c r="A2025" s="13"/>
      <c r="B2025" s="13"/>
    </row>
    <row r="2026" spans="1:2" hidden="1" x14ac:dyDescent="0.25">
      <c r="A2026" s="13"/>
      <c r="B2026" s="13"/>
    </row>
    <row r="2027" spans="1:2" hidden="1" x14ac:dyDescent="0.25">
      <c r="A2027" s="13"/>
      <c r="B2027" s="13"/>
    </row>
    <row r="2028" spans="1:2" hidden="1" x14ac:dyDescent="0.25">
      <c r="A2028" s="13"/>
      <c r="B2028" s="13"/>
    </row>
    <row r="2029" spans="1:2" hidden="1" x14ac:dyDescent="0.25">
      <c r="A2029" s="13"/>
      <c r="B2029" s="13"/>
    </row>
    <row r="2030" spans="1:2" hidden="1" x14ac:dyDescent="0.25">
      <c r="A2030" s="13"/>
      <c r="B2030" s="13"/>
    </row>
    <row r="2031" spans="1:2" hidden="1" x14ac:dyDescent="0.25">
      <c r="A2031" s="13"/>
      <c r="B2031" s="13"/>
    </row>
    <row r="2032" spans="1:2" hidden="1" x14ac:dyDescent="0.25">
      <c r="A2032" s="13"/>
      <c r="B2032" s="13"/>
    </row>
    <row r="2033" spans="1:2" hidden="1" x14ac:dyDescent="0.25">
      <c r="A2033" s="13"/>
      <c r="B2033" s="13"/>
    </row>
    <row r="2034" spans="1:2" hidden="1" x14ac:dyDescent="0.25">
      <c r="A2034" s="13"/>
      <c r="B2034" s="13"/>
    </row>
    <row r="2035" spans="1:2" hidden="1" x14ac:dyDescent="0.25">
      <c r="A2035" s="13"/>
      <c r="B2035" s="13"/>
    </row>
    <row r="2036" spans="1:2" hidden="1" x14ac:dyDescent="0.25">
      <c r="A2036" s="13"/>
      <c r="B2036" s="13"/>
    </row>
    <row r="2037" spans="1:2" hidden="1" x14ac:dyDescent="0.25">
      <c r="A2037" s="13"/>
      <c r="B2037" s="13"/>
    </row>
    <row r="2038" spans="1:2" hidden="1" x14ac:dyDescent="0.25">
      <c r="A2038" s="13"/>
      <c r="B2038" s="13"/>
    </row>
    <row r="2039" spans="1:2" hidden="1" x14ac:dyDescent="0.25">
      <c r="A2039" s="13"/>
      <c r="B2039" s="13"/>
    </row>
    <row r="2040" spans="1:2" hidden="1" x14ac:dyDescent="0.25">
      <c r="A2040" s="13"/>
      <c r="B2040" s="13"/>
    </row>
    <row r="2041" spans="1:2" hidden="1" x14ac:dyDescent="0.25">
      <c r="A2041" s="13"/>
      <c r="B2041" s="13"/>
    </row>
    <row r="2042" spans="1:2" hidden="1" x14ac:dyDescent="0.25">
      <c r="A2042" s="13"/>
      <c r="B2042" s="13"/>
    </row>
    <row r="2043" spans="1:2" hidden="1" x14ac:dyDescent="0.25">
      <c r="A2043" s="13"/>
      <c r="B2043" s="13"/>
    </row>
    <row r="2044" spans="1:2" hidden="1" x14ac:dyDescent="0.25">
      <c r="A2044" s="13"/>
      <c r="B2044" s="13"/>
    </row>
    <row r="2045" spans="1:2" hidden="1" x14ac:dyDescent="0.25">
      <c r="A2045" s="13"/>
      <c r="B2045" s="13"/>
    </row>
    <row r="2046" spans="1:2" hidden="1" x14ac:dyDescent="0.25">
      <c r="A2046" s="13"/>
      <c r="B2046" s="13"/>
    </row>
    <row r="2047" spans="1:2" hidden="1" x14ac:dyDescent="0.25">
      <c r="A2047" s="13"/>
      <c r="B2047" s="13"/>
    </row>
    <row r="2048" spans="1:2" hidden="1" x14ac:dyDescent="0.25">
      <c r="A2048" s="13"/>
      <c r="B2048" s="13"/>
    </row>
    <row r="2049" spans="1:2" hidden="1" x14ac:dyDescent="0.25">
      <c r="A2049" s="13"/>
      <c r="B2049" s="13"/>
    </row>
    <row r="2050" spans="1:2" hidden="1" x14ac:dyDescent="0.25">
      <c r="A2050" s="13"/>
      <c r="B2050" s="13"/>
    </row>
    <row r="2051" spans="1:2" hidden="1" x14ac:dyDescent="0.25">
      <c r="A2051" s="13"/>
      <c r="B2051" s="13"/>
    </row>
    <row r="2052" spans="1:2" hidden="1" x14ac:dyDescent="0.25">
      <c r="A2052" s="13"/>
      <c r="B2052" s="13"/>
    </row>
    <row r="2053" spans="1:2" hidden="1" x14ac:dyDescent="0.25">
      <c r="A2053" s="13"/>
      <c r="B2053" s="13"/>
    </row>
    <row r="2054" spans="1:2" hidden="1" x14ac:dyDescent="0.25">
      <c r="A2054" s="13"/>
      <c r="B2054" s="13"/>
    </row>
    <row r="2055" spans="1:2" hidden="1" x14ac:dyDescent="0.25">
      <c r="A2055" s="13"/>
      <c r="B2055" s="13"/>
    </row>
    <row r="2056" spans="1:2" hidden="1" x14ac:dyDescent="0.25">
      <c r="A2056" s="13"/>
      <c r="B2056" s="13"/>
    </row>
    <row r="2057" spans="1:2" hidden="1" x14ac:dyDescent="0.25">
      <c r="A2057" s="13"/>
      <c r="B2057" s="13"/>
    </row>
    <row r="2058" spans="1:2" hidden="1" x14ac:dyDescent="0.25">
      <c r="A2058" s="13"/>
      <c r="B2058" s="13"/>
    </row>
    <row r="2059" spans="1:2" hidden="1" x14ac:dyDescent="0.25">
      <c r="A2059" s="13"/>
      <c r="B2059" s="13"/>
    </row>
    <row r="2060" spans="1:2" hidden="1" x14ac:dyDescent="0.25">
      <c r="A2060" s="13"/>
      <c r="B2060" s="13"/>
    </row>
    <row r="2061" spans="1:2" hidden="1" x14ac:dyDescent="0.25">
      <c r="A2061" s="13"/>
      <c r="B2061" s="13"/>
    </row>
    <row r="2062" spans="1:2" hidden="1" x14ac:dyDescent="0.25">
      <c r="A2062" s="13"/>
      <c r="B2062" s="13"/>
    </row>
    <row r="2063" spans="1:2" hidden="1" x14ac:dyDescent="0.25">
      <c r="A2063" s="13"/>
      <c r="B2063" s="13"/>
    </row>
    <row r="2064" spans="1:2" hidden="1" x14ac:dyDescent="0.25">
      <c r="A2064" s="13"/>
      <c r="B2064" s="13"/>
    </row>
    <row r="2065" spans="1:2" hidden="1" x14ac:dyDescent="0.25">
      <c r="A2065" s="13"/>
      <c r="B2065" s="13"/>
    </row>
    <row r="2066" spans="1:2" hidden="1" x14ac:dyDescent="0.25">
      <c r="A2066" s="13"/>
      <c r="B2066" s="13"/>
    </row>
    <row r="2067" spans="1:2" hidden="1" x14ac:dyDescent="0.25">
      <c r="A2067" s="13"/>
      <c r="B2067" s="13"/>
    </row>
    <row r="2068" spans="1:2" hidden="1" x14ac:dyDescent="0.25">
      <c r="A2068" s="13"/>
      <c r="B2068" s="13"/>
    </row>
    <row r="2069" spans="1:2" hidden="1" x14ac:dyDescent="0.25">
      <c r="A2069" s="13"/>
      <c r="B2069" s="13"/>
    </row>
    <row r="2070" spans="1:2" hidden="1" x14ac:dyDescent="0.25">
      <c r="A2070" s="13"/>
      <c r="B2070" s="13"/>
    </row>
    <row r="2071" spans="1:2" hidden="1" x14ac:dyDescent="0.25">
      <c r="A2071" s="13"/>
      <c r="B2071" s="13"/>
    </row>
    <row r="2072" spans="1:2" hidden="1" x14ac:dyDescent="0.25">
      <c r="A2072" s="13"/>
      <c r="B2072" s="13"/>
    </row>
    <row r="2073" spans="1:2" hidden="1" x14ac:dyDescent="0.25">
      <c r="A2073" s="13"/>
      <c r="B2073" s="13"/>
    </row>
    <row r="2074" spans="1:2" hidden="1" x14ac:dyDescent="0.25">
      <c r="A2074" s="13"/>
      <c r="B2074" s="13"/>
    </row>
    <row r="2075" spans="1:2" hidden="1" x14ac:dyDescent="0.25">
      <c r="A2075" s="13"/>
      <c r="B2075" s="13"/>
    </row>
    <row r="2076" spans="1:2" hidden="1" x14ac:dyDescent="0.25">
      <c r="A2076" s="13"/>
      <c r="B2076" s="13"/>
    </row>
    <row r="2077" spans="1:2" hidden="1" x14ac:dyDescent="0.25">
      <c r="A2077" s="13"/>
      <c r="B2077" s="13"/>
    </row>
    <row r="2078" spans="1:2" hidden="1" x14ac:dyDescent="0.25">
      <c r="A2078" s="13"/>
      <c r="B2078" s="13"/>
    </row>
    <row r="2079" spans="1:2" hidden="1" x14ac:dyDescent="0.25">
      <c r="A2079" s="13"/>
      <c r="B2079" s="13"/>
    </row>
    <row r="2080" spans="1:2" hidden="1" x14ac:dyDescent="0.25">
      <c r="A2080" s="13"/>
      <c r="B2080" s="13"/>
    </row>
    <row r="2081" spans="1:2" hidden="1" x14ac:dyDescent="0.25">
      <c r="A2081" s="13"/>
      <c r="B2081" s="13"/>
    </row>
    <row r="2082" spans="1:2" hidden="1" x14ac:dyDescent="0.25">
      <c r="A2082" s="13"/>
      <c r="B2082" s="13"/>
    </row>
    <row r="2083" spans="1:2" hidden="1" x14ac:dyDescent="0.25">
      <c r="A2083" s="13"/>
      <c r="B2083" s="13"/>
    </row>
    <row r="2084" spans="1:2" hidden="1" x14ac:dyDescent="0.25">
      <c r="A2084" s="13"/>
      <c r="B2084" s="13"/>
    </row>
    <row r="2085" spans="1:2" hidden="1" x14ac:dyDescent="0.25">
      <c r="A2085" s="13"/>
      <c r="B2085" s="13"/>
    </row>
    <row r="2086" spans="1:2" hidden="1" x14ac:dyDescent="0.25">
      <c r="A2086" s="13"/>
      <c r="B2086" s="13"/>
    </row>
    <row r="2087" spans="1:2" hidden="1" x14ac:dyDescent="0.25">
      <c r="A2087" s="13"/>
      <c r="B2087" s="13"/>
    </row>
    <row r="2088" spans="1:2" hidden="1" x14ac:dyDescent="0.25">
      <c r="A2088" s="13"/>
      <c r="B2088" s="13"/>
    </row>
    <row r="2089" spans="1:2" hidden="1" x14ac:dyDescent="0.25">
      <c r="A2089" s="13"/>
      <c r="B2089" s="13"/>
    </row>
    <row r="2090" spans="1:2" hidden="1" x14ac:dyDescent="0.25">
      <c r="A2090" s="13"/>
      <c r="B2090" s="13"/>
    </row>
    <row r="2091" spans="1:2" hidden="1" x14ac:dyDescent="0.25">
      <c r="A2091" s="13"/>
      <c r="B2091" s="13"/>
    </row>
    <row r="2092" spans="1:2" hidden="1" x14ac:dyDescent="0.25">
      <c r="A2092" s="13"/>
      <c r="B2092" s="13"/>
    </row>
    <row r="2093" spans="1:2" hidden="1" x14ac:dyDescent="0.25">
      <c r="A2093" s="13"/>
      <c r="B2093" s="13"/>
    </row>
    <row r="2094" spans="1:2" hidden="1" x14ac:dyDescent="0.25">
      <c r="A2094" s="13"/>
      <c r="B2094" s="13"/>
    </row>
    <row r="2095" spans="1:2" hidden="1" x14ac:dyDescent="0.25">
      <c r="A2095" s="13"/>
      <c r="B2095" s="13"/>
    </row>
    <row r="2096" spans="1:2" hidden="1" x14ac:dyDescent="0.25">
      <c r="A2096" s="13"/>
      <c r="B2096" s="13"/>
    </row>
    <row r="2097" spans="1:2" hidden="1" x14ac:dyDescent="0.25">
      <c r="A2097" s="13"/>
      <c r="B2097" s="13"/>
    </row>
    <row r="2098" spans="1:2" hidden="1" x14ac:dyDescent="0.25">
      <c r="A2098" s="13"/>
      <c r="B2098" s="13"/>
    </row>
    <row r="2099" spans="1:2" hidden="1" x14ac:dyDescent="0.25">
      <c r="A2099" s="13"/>
      <c r="B2099" s="13"/>
    </row>
    <row r="2100" spans="1:2" hidden="1" x14ac:dyDescent="0.25">
      <c r="A2100" s="13"/>
      <c r="B2100" s="13"/>
    </row>
    <row r="2101" spans="1:2" hidden="1" x14ac:dyDescent="0.25">
      <c r="A2101" s="13"/>
      <c r="B2101" s="13"/>
    </row>
    <row r="2102" spans="1:2" hidden="1" x14ac:dyDescent="0.25">
      <c r="A2102" s="13"/>
      <c r="B2102" s="13"/>
    </row>
    <row r="2103" spans="1:2" hidden="1" x14ac:dyDescent="0.25">
      <c r="A2103" s="13"/>
      <c r="B2103" s="13"/>
    </row>
    <row r="2104" spans="1:2" hidden="1" x14ac:dyDescent="0.25">
      <c r="A2104" s="13"/>
      <c r="B2104" s="13"/>
    </row>
    <row r="2105" spans="1:2" hidden="1" x14ac:dyDescent="0.25">
      <c r="A2105" s="13"/>
      <c r="B2105" s="13"/>
    </row>
    <row r="2106" spans="1:2" hidden="1" x14ac:dyDescent="0.25">
      <c r="A2106" s="13"/>
      <c r="B2106" s="13"/>
    </row>
    <row r="2107" spans="1:2" hidden="1" x14ac:dyDescent="0.25">
      <c r="A2107" s="13"/>
      <c r="B2107" s="13"/>
    </row>
    <row r="2108" spans="1:2" hidden="1" x14ac:dyDescent="0.25">
      <c r="A2108" s="13"/>
      <c r="B2108" s="13"/>
    </row>
    <row r="2109" spans="1:2" hidden="1" x14ac:dyDescent="0.25">
      <c r="A2109" s="13"/>
      <c r="B2109" s="13"/>
    </row>
    <row r="2110" spans="1:2" hidden="1" x14ac:dyDescent="0.25">
      <c r="A2110" s="13"/>
      <c r="B2110" s="13"/>
    </row>
    <row r="2111" spans="1:2" hidden="1" x14ac:dyDescent="0.25">
      <c r="A2111" s="13"/>
      <c r="B2111" s="13"/>
    </row>
    <row r="2112" spans="1:2" hidden="1" x14ac:dyDescent="0.25">
      <c r="A2112" s="13"/>
      <c r="B2112" s="13"/>
    </row>
    <row r="2113" spans="1:2" hidden="1" x14ac:dyDescent="0.25">
      <c r="A2113" s="13"/>
      <c r="B2113" s="13"/>
    </row>
    <row r="2114" spans="1:2" hidden="1" x14ac:dyDescent="0.25">
      <c r="A2114" s="13"/>
      <c r="B2114" s="13"/>
    </row>
    <row r="2115" spans="1:2" hidden="1" x14ac:dyDescent="0.25">
      <c r="A2115" s="13"/>
      <c r="B2115" s="13"/>
    </row>
    <row r="2116" spans="1:2" hidden="1" x14ac:dyDescent="0.25">
      <c r="A2116" s="13"/>
      <c r="B2116" s="13"/>
    </row>
    <row r="2117" spans="1:2" hidden="1" x14ac:dyDescent="0.25">
      <c r="A2117" s="13"/>
      <c r="B2117" s="13"/>
    </row>
    <row r="2118" spans="1:2" hidden="1" x14ac:dyDescent="0.25">
      <c r="A2118" s="13"/>
      <c r="B2118" s="13"/>
    </row>
    <row r="2119" spans="1:2" hidden="1" x14ac:dyDescent="0.25">
      <c r="A2119" s="13"/>
      <c r="B2119" s="13"/>
    </row>
    <row r="2120" spans="1:2" hidden="1" x14ac:dyDescent="0.25">
      <c r="A2120" s="13"/>
      <c r="B2120" s="13"/>
    </row>
    <row r="2121" spans="1:2" hidden="1" x14ac:dyDescent="0.25">
      <c r="A2121" s="13"/>
      <c r="B2121" s="13"/>
    </row>
    <row r="2122" spans="1:2" hidden="1" x14ac:dyDescent="0.25">
      <c r="A2122" s="13"/>
      <c r="B2122" s="13"/>
    </row>
    <row r="2123" spans="1:2" hidden="1" x14ac:dyDescent="0.25">
      <c r="A2123" s="13"/>
      <c r="B2123" s="13"/>
    </row>
    <row r="2124" spans="1:2" hidden="1" x14ac:dyDescent="0.25">
      <c r="A2124" s="13"/>
      <c r="B2124" s="13"/>
    </row>
    <row r="2125" spans="1:2" hidden="1" x14ac:dyDescent="0.25">
      <c r="A2125" s="13"/>
      <c r="B2125" s="13"/>
    </row>
    <row r="2126" spans="1:2" hidden="1" x14ac:dyDescent="0.25">
      <c r="A2126" s="13"/>
      <c r="B2126" s="13"/>
    </row>
    <row r="2127" spans="1:2" hidden="1" x14ac:dyDescent="0.25">
      <c r="A2127" s="13"/>
      <c r="B2127" s="13"/>
    </row>
    <row r="2128" spans="1:2" hidden="1" x14ac:dyDescent="0.25">
      <c r="A2128" s="13"/>
      <c r="B2128" s="13"/>
    </row>
    <row r="2129" spans="1:2" hidden="1" x14ac:dyDescent="0.25">
      <c r="A2129" s="13"/>
      <c r="B2129" s="13"/>
    </row>
    <row r="2130" spans="1:2" hidden="1" x14ac:dyDescent="0.25">
      <c r="A2130" s="13"/>
      <c r="B2130" s="13"/>
    </row>
    <row r="2131" spans="1:2" hidden="1" x14ac:dyDescent="0.25">
      <c r="A2131" s="13"/>
      <c r="B2131" s="13"/>
    </row>
    <row r="2132" spans="1:2" hidden="1" x14ac:dyDescent="0.25">
      <c r="A2132" s="13"/>
      <c r="B2132" s="13"/>
    </row>
    <row r="2133" spans="1:2" hidden="1" x14ac:dyDescent="0.25">
      <c r="A2133" s="13"/>
      <c r="B2133" s="13"/>
    </row>
    <row r="2134" spans="1:2" hidden="1" x14ac:dyDescent="0.25">
      <c r="A2134" s="13"/>
      <c r="B2134" s="13"/>
    </row>
    <row r="2135" spans="1:2" hidden="1" x14ac:dyDescent="0.25">
      <c r="A2135" s="13"/>
      <c r="B2135" s="13"/>
    </row>
    <row r="2136" spans="1:2" hidden="1" x14ac:dyDescent="0.25">
      <c r="A2136" s="13"/>
      <c r="B2136" s="13"/>
    </row>
    <row r="2137" spans="1:2" hidden="1" x14ac:dyDescent="0.25">
      <c r="A2137" s="13"/>
      <c r="B2137" s="13"/>
    </row>
    <row r="2138" spans="1:2" hidden="1" x14ac:dyDescent="0.25">
      <c r="A2138" s="13"/>
      <c r="B2138" s="13"/>
    </row>
    <row r="2139" spans="1:2" hidden="1" x14ac:dyDescent="0.25">
      <c r="A2139" s="13"/>
      <c r="B2139" s="13"/>
    </row>
    <row r="2140" spans="1:2" hidden="1" x14ac:dyDescent="0.25">
      <c r="A2140" s="13"/>
      <c r="B2140" s="13"/>
    </row>
    <row r="2141" spans="1:2" hidden="1" x14ac:dyDescent="0.25">
      <c r="A2141" s="13"/>
      <c r="B2141" s="13"/>
    </row>
    <row r="2142" spans="1:2" hidden="1" x14ac:dyDescent="0.25">
      <c r="A2142" s="13"/>
      <c r="B2142" s="13"/>
    </row>
    <row r="2143" spans="1:2" hidden="1" x14ac:dyDescent="0.25">
      <c r="A2143" s="13"/>
      <c r="B2143" s="13"/>
    </row>
    <row r="2144" spans="1:2" hidden="1" x14ac:dyDescent="0.25">
      <c r="A2144" s="13"/>
      <c r="B2144" s="13"/>
    </row>
    <row r="2145" spans="1:2" hidden="1" x14ac:dyDescent="0.25">
      <c r="A2145" s="13"/>
      <c r="B2145" s="13"/>
    </row>
    <row r="2146" spans="1:2" hidden="1" x14ac:dyDescent="0.25">
      <c r="A2146" s="13"/>
      <c r="B2146" s="13"/>
    </row>
    <row r="2147" spans="1:2" hidden="1" x14ac:dyDescent="0.25">
      <c r="A2147" s="13"/>
      <c r="B2147" s="13"/>
    </row>
    <row r="2148" spans="1:2" hidden="1" x14ac:dyDescent="0.25">
      <c r="A2148" s="13"/>
      <c r="B2148" s="13"/>
    </row>
    <row r="2149" spans="1:2" hidden="1" x14ac:dyDescent="0.25">
      <c r="A2149" s="13"/>
      <c r="B2149" s="13"/>
    </row>
    <row r="2150" spans="1:2" hidden="1" x14ac:dyDescent="0.25">
      <c r="A2150" s="13"/>
      <c r="B2150" s="13"/>
    </row>
    <row r="2151" spans="1:2" hidden="1" x14ac:dyDescent="0.25">
      <c r="A2151" s="13"/>
      <c r="B2151" s="13"/>
    </row>
    <row r="2152" spans="1:2" hidden="1" x14ac:dyDescent="0.25">
      <c r="A2152" s="13"/>
      <c r="B2152" s="13"/>
    </row>
    <row r="2153" spans="1:2" hidden="1" x14ac:dyDescent="0.25">
      <c r="A2153" s="13"/>
      <c r="B2153" s="13"/>
    </row>
    <row r="2154" spans="1:2" hidden="1" x14ac:dyDescent="0.25">
      <c r="A2154" s="13"/>
      <c r="B2154" s="13"/>
    </row>
    <row r="2155" spans="1:2" hidden="1" x14ac:dyDescent="0.25">
      <c r="A2155" s="13"/>
      <c r="B2155" s="13"/>
    </row>
    <row r="2156" spans="1:2" hidden="1" x14ac:dyDescent="0.25">
      <c r="A2156" s="13"/>
      <c r="B2156" s="13"/>
    </row>
    <row r="2157" spans="1:2" hidden="1" x14ac:dyDescent="0.25">
      <c r="A2157" s="13"/>
      <c r="B2157" s="13"/>
    </row>
    <row r="2158" spans="1:2" hidden="1" x14ac:dyDescent="0.25">
      <c r="A2158" s="13"/>
      <c r="B2158" s="13"/>
    </row>
    <row r="2159" spans="1:2" hidden="1" x14ac:dyDescent="0.25">
      <c r="A2159" s="13"/>
      <c r="B2159" s="13"/>
    </row>
    <row r="2160" spans="1:2" hidden="1" x14ac:dyDescent="0.25">
      <c r="A2160" s="13"/>
      <c r="B2160" s="13"/>
    </row>
    <row r="2161" spans="1:2" hidden="1" x14ac:dyDescent="0.25">
      <c r="A2161" s="13"/>
      <c r="B2161" s="13"/>
    </row>
    <row r="2162" spans="1:2" hidden="1" x14ac:dyDescent="0.25">
      <c r="A2162" s="13"/>
      <c r="B2162" s="13"/>
    </row>
    <row r="2163" spans="1:2" hidden="1" x14ac:dyDescent="0.25">
      <c r="A2163" s="13"/>
      <c r="B2163" s="13"/>
    </row>
    <row r="2164" spans="1:2" hidden="1" x14ac:dyDescent="0.25">
      <c r="A2164" s="13"/>
      <c r="B2164" s="13"/>
    </row>
    <row r="2165" spans="1:2" hidden="1" x14ac:dyDescent="0.25">
      <c r="A2165" s="13"/>
      <c r="B2165" s="13"/>
    </row>
    <row r="2166" spans="1:2" hidden="1" x14ac:dyDescent="0.25">
      <c r="A2166" s="13"/>
      <c r="B2166" s="13"/>
    </row>
    <row r="2167" spans="1:2" hidden="1" x14ac:dyDescent="0.25">
      <c r="A2167" s="13"/>
      <c r="B2167" s="13"/>
    </row>
    <row r="2168" spans="1:2" hidden="1" x14ac:dyDescent="0.25">
      <c r="A2168" s="13"/>
      <c r="B2168" s="13"/>
    </row>
    <row r="2169" spans="1:2" hidden="1" x14ac:dyDescent="0.25">
      <c r="A2169" s="13"/>
      <c r="B2169" s="13"/>
    </row>
    <row r="2170" spans="1:2" hidden="1" x14ac:dyDescent="0.25">
      <c r="A2170" s="13"/>
      <c r="B2170" s="13"/>
    </row>
    <row r="2171" spans="1:2" hidden="1" x14ac:dyDescent="0.25">
      <c r="A2171" s="13"/>
      <c r="B2171" s="13"/>
    </row>
    <row r="2172" spans="1:2" hidden="1" x14ac:dyDescent="0.25">
      <c r="A2172" s="13"/>
      <c r="B2172" s="13"/>
    </row>
    <row r="2173" spans="1:2" hidden="1" x14ac:dyDescent="0.25">
      <c r="A2173" s="13"/>
      <c r="B2173" s="13"/>
    </row>
    <row r="2174" spans="1:2" hidden="1" x14ac:dyDescent="0.25">
      <c r="A2174" s="13"/>
      <c r="B2174" s="13"/>
    </row>
    <row r="2175" spans="1:2" hidden="1" x14ac:dyDescent="0.25">
      <c r="A2175" s="13"/>
      <c r="B2175" s="13"/>
    </row>
    <row r="2176" spans="1:2" hidden="1" x14ac:dyDescent="0.25">
      <c r="A2176" s="13"/>
      <c r="B2176" s="13"/>
    </row>
    <row r="2177" spans="1:2" hidden="1" x14ac:dyDescent="0.25">
      <c r="A2177" s="13"/>
      <c r="B2177" s="13"/>
    </row>
    <row r="2178" spans="1:2" hidden="1" x14ac:dyDescent="0.25">
      <c r="A2178" s="13"/>
      <c r="B2178" s="13"/>
    </row>
    <row r="2179" spans="1:2" hidden="1" x14ac:dyDescent="0.25">
      <c r="A2179" s="13"/>
      <c r="B2179" s="13"/>
    </row>
    <row r="2180" spans="1:2" hidden="1" x14ac:dyDescent="0.25">
      <c r="A2180" s="13"/>
      <c r="B2180" s="13"/>
    </row>
    <row r="2181" spans="1:2" hidden="1" x14ac:dyDescent="0.25">
      <c r="A2181" s="13"/>
      <c r="B2181" s="13"/>
    </row>
    <row r="2182" spans="1:2" hidden="1" x14ac:dyDescent="0.25">
      <c r="A2182" s="13"/>
      <c r="B2182" s="13"/>
    </row>
    <row r="2183" spans="1:2" hidden="1" x14ac:dyDescent="0.25">
      <c r="A2183" s="13"/>
      <c r="B2183" s="13"/>
    </row>
    <row r="2184" spans="1:2" hidden="1" x14ac:dyDescent="0.25">
      <c r="A2184" s="13"/>
      <c r="B2184" s="13"/>
    </row>
    <row r="2185" spans="1:2" hidden="1" x14ac:dyDescent="0.25">
      <c r="A2185" s="13"/>
      <c r="B2185" s="13"/>
    </row>
    <row r="2186" spans="1:2" hidden="1" x14ac:dyDescent="0.25">
      <c r="A2186" s="13"/>
      <c r="B2186" s="13"/>
    </row>
    <row r="2187" spans="1:2" hidden="1" x14ac:dyDescent="0.25">
      <c r="A2187" s="13"/>
      <c r="B2187" s="13"/>
    </row>
    <row r="2188" spans="1:2" hidden="1" x14ac:dyDescent="0.25">
      <c r="A2188" s="13"/>
      <c r="B2188" s="13"/>
    </row>
    <row r="2189" spans="1:2" hidden="1" x14ac:dyDescent="0.25">
      <c r="A2189" s="13"/>
      <c r="B2189" s="13"/>
    </row>
    <row r="2190" spans="1:2" hidden="1" x14ac:dyDescent="0.25">
      <c r="A2190" s="13"/>
      <c r="B2190" s="13"/>
    </row>
    <row r="2191" spans="1:2" hidden="1" x14ac:dyDescent="0.25">
      <c r="A2191" s="13"/>
      <c r="B2191" s="13"/>
    </row>
    <row r="2192" spans="1:2" hidden="1" x14ac:dyDescent="0.25">
      <c r="A2192" s="13"/>
      <c r="B2192" s="13"/>
    </row>
    <row r="2193" spans="1:2" hidden="1" x14ac:dyDescent="0.25">
      <c r="A2193" s="13"/>
      <c r="B2193" s="13"/>
    </row>
    <row r="2194" spans="1:2" hidden="1" x14ac:dyDescent="0.25">
      <c r="A2194" s="13"/>
      <c r="B2194" s="13"/>
    </row>
    <row r="2195" spans="1:2" hidden="1" x14ac:dyDescent="0.25">
      <c r="A2195" s="13"/>
      <c r="B2195" s="13"/>
    </row>
    <row r="2196" spans="1:2" hidden="1" x14ac:dyDescent="0.25">
      <c r="A2196" s="13"/>
      <c r="B2196" s="13"/>
    </row>
    <row r="2197" spans="1:2" hidden="1" x14ac:dyDescent="0.25">
      <c r="A2197" s="13"/>
      <c r="B2197" s="13"/>
    </row>
    <row r="2198" spans="1:2" hidden="1" x14ac:dyDescent="0.25">
      <c r="A2198" s="13"/>
      <c r="B2198" s="13"/>
    </row>
    <row r="2199" spans="1:2" hidden="1" x14ac:dyDescent="0.25">
      <c r="A2199" s="13"/>
      <c r="B2199" s="13"/>
    </row>
    <row r="2200" spans="1:2" hidden="1" x14ac:dyDescent="0.25">
      <c r="A2200" s="13"/>
      <c r="B2200" s="13"/>
    </row>
    <row r="2201" spans="1:2" hidden="1" x14ac:dyDescent="0.25">
      <c r="A2201" s="13"/>
      <c r="B2201" s="13"/>
    </row>
    <row r="2202" spans="1:2" hidden="1" x14ac:dyDescent="0.25">
      <c r="A2202" s="13"/>
      <c r="B2202" s="13"/>
    </row>
    <row r="2203" spans="1:2" hidden="1" x14ac:dyDescent="0.25">
      <c r="A2203" s="13"/>
      <c r="B2203" s="13"/>
    </row>
    <row r="2204" spans="1:2" hidden="1" x14ac:dyDescent="0.25">
      <c r="A2204" s="13"/>
      <c r="B2204" s="13"/>
    </row>
    <row r="2205" spans="1:2" hidden="1" x14ac:dyDescent="0.25">
      <c r="A2205" s="13"/>
      <c r="B2205" s="13"/>
    </row>
    <row r="2206" spans="1:2" hidden="1" x14ac:dyDescent="0.25">
      <c r="A2206" s="13"/>
      <c r="B2206" s="13"/>
    </row>
    <row r="2207" spans="1:2" hidden="1" x14ac:dyDescent="0.25">
      <c r="A2207" s="13"/>
      <c r="B2207" s="13"/>
    </row>
    <row r="2208" spans="1:2" hidden="1" x14ac:dyDescent="0.25">
      <c r="A2208" s="13"/>
      <c r="B2208" s="13"/>
    </row>
    <row r="2209" spans="1:2" hidden="1" x14ac:dyDescent="0.25">
      <c r="A2209" s="13"/>
      <c r="B2209" s="13"/>
    </row>
    <row r="2210" spans="1:2" hidden="1" x14ac:dyDescent="0.25">
      <c r="A2210" s="13"/>
      <c r="B2210" s="13"/>
    </row>
    <row r="2211" spans="1:2" hidden="1" x14ac:dyDescent="0.25">
      <c r="A2211" s="13"/>
      <c r="B2211" s="13"/>
    </row>
    <row r="2212" spans="1:2" hidden="1" x14ac:dyDescent="0.25">
      <c r="A2212" s="13"/>
      <c r="B2212" s="13"/>
    </row>
    <row r="2213" spans="1:2" hidden="1" x14ac:dyDescent="0.25">
      <c r="A2213" s="13"/>
      <c r="B2213" s="13"/>
    </row>
    <row r="2214" spans="1:2" hidden="1" x14ac:dyDescent="0.25">
      <c r="A2214" s="13"/>
      <c r="B2214" s="13"/>
    </row>
    <row r="2215" spans="1:2" hidden="1" x14ac:dyDescent="0.25">
      <c r="A2215" s="13"/>
      <c r="B2215" s="13"/>
    </row>
    <row r="2216" spans="1:2" hidden="1" x14ac:dyDescent="0.25">
      <c r="A2216" s="13"/>
      <c r="B2216" s="13"/>
    </row>
    <row r="2217" spans="1:2" hidden="1" x14ac:dyDescent="0.25">
      <c r="A2217" s="13"/>
      <c r="B2217" s="13"/>
    </row>
    <row r="2218" spans="1:2" hidden="1" x14ac:dyDescent="0.25">
      <c r="A2218" s="13"/>
      <c r="B2218" s="13"/>
    </row>
    <row r="2219" spans="1:2" hidden="1" x14ac:dyDescent="0.25">
      <c r="A2219" s="13"/>
      <c r="B2219" s="13"/>
    </row>
    <row r="2220" spans="1:2" hidden="1" x14ac:dyDescent="0.25">
      <c r="A2220" s="13"/>
      <c r="B2220" s="13"/>
    </row>
    <row r="2221" spans="1:2" hidden="1" x14ac:dyDescent="0.25">
      <c r="A2221" s="13"/>
      <c r="B2221" s="13"/>
    </row>
    <row r="2222" spans="1:2" hidden="1" x14ac:dyDescent="0.25">
      <c r="A2222" s="13"/>
      <c r="B2222" s="13"/>
    </row>
    <row r="2223" spans="1:2" hidden="1" x14ac:dyDescent="0.25">
      <c r="A2223" s="13"/>
      <c r="B2223" s="13"/>
    </row>
    <row r="2224" spans="1:2" hidden="1" x14ac:dyDescent="0.25">
      <c r="A2224" s="13"/>
      <c r="B2224" s="13"/>
    </row>
    <row r="2225" spans="1:2" hidden="1" x14ac:dyDescent="0.25">
      <c r="A2225" s="13"/>
      <c r="B2225" s="13"/>
    </row>
    <row r="2226" spans="1:2" hidden="1" x14ac:dyDescent="0.25">
      <c r="A2226" s="13"/>
      <c r="B2226" s="13"/>
    </row>
    <row r="2227" spans="1:2" hidden="1" x14ac:dyDescent="0.25">
      <c r="A2227" s="13"/>
      <c r="B2227" s="13"/>
    </row>
    <row r="2228" spans="1:2" hidden="1" x14ac:dyDescent="0.25">
      <c r="A2228" s="13"/>
      <c r="B2228" s="13"/>
    </row>
    <row r="2229" spans="1:2" hidden="1" x14ac:dyDescent="0.25">
      <c r="A2229" s="13"/>
      <c r="B2229" s="13"/>
    </row>
    <row r="2230" spans="1:2" hidden="1" x14ac:dyDescent="0.25">
      <c r="A2230" s="13"/>
      <c r="B2230" s="13"/>
    </row>
    <row r="2231" spans="1:2" hidden="1" x14ac:dyDescent="0.25">
      <c r="A2231" s="13"/>
      <c r="B2231" s="13"/>
    </row>
    <row r="2232" spans="1:2" hidden="1" x14ac:dyDescent="0.25">
      <c r="A2232" s="13"/>
      <c r="B2232" s="13"/>
    </row>
    <row r="2233" spans="1:2" hidden="1" x14ac:dyDescent="0.25">
      <c r="A2233" s="13"/>
      <c r="B2233" s="13"/>
    </row>
    <row r="2234" spans="1:2" hidden="1" x14ac:dyDescent="0.25">
      <c r="A2234" s="13"/>
      <c r="B2234" s="13"/>
    </row>
    <row r="2235" spans="1:2" hidden="1" x14ac:dyDescent="0.25">
      <c r="A2235" s="13"/>
      <c r="B2235" s="13"/>
    </row>
    <row r="2236" spans="1:2" hidden="1" x14ac:dyDescent="0.25">
      <c r="A2236" s="13"/>
      <c r="B2236" s="13"/>
    </row>
    <row r="2237" spans="1:2" hidden="1" x14ac:dyDescent="0.25">
      <c r="A2237" s="13"/>
      <c r="B2237" s="13"/>
    </row>
    <row r="2238" spans="1:2" hidden="1" x14ac:dyDescent="0.25">
      <c r="A2238" s="13"/>
      <c r="B2238" s="13"/>
    </row>
    <row r="2239" spans="1:2" hidden="1" x14ac:dyDescent="0.25">
      <c r="A2239" s="13"/>
      <c r="B2239" s="13"/>
    </row>
    <row r="2240" spans="1:2" hidden="1" x14ac:dyDescent="0.25">
      <c r="A2240" s="13"/>
      <c r="B2240" s="13"/>
    </row>
    <row r="2241" spans="1:2" hidden="1" x14ac:dyDescent="0.25">
      <c r="A2241" s="13"/>
      <c r="B2241" s="13"/>
    </row>
    <row r="2242" spans="1:2" hidden="1" x14ac:dyDescent="0.25">
      <c r="A2242" s="13"/>
      <c r="B2242" s="13"/>
    </row>
    <row r="2243" spans="1:2" hidden="1" x14ac:dyDescent="0.25">
      <c r="A2243" s="13"/>
      <c r="B2243" s="13"/>
    </row>
    <row r="2244" spans="1:2" hidden="1" x14ac:dyDescent="0.25">
      <c r="A2244" s="13"/>
      <c r="B2244" s="13"/>
    </row>
    <row r="2245" spans="1:2" hidden="1" x14ac:dyDescent="0.25">
      <c r="A2245" s="13"/>
      <c r="B2245" s="13"/>
    </row>
    <row r="2246" spans="1:2" hidden="1" x14ac:dyDescent="0.25">
      <c r="A2246" s="13"/>
      <c r="B2246" s="13"/>
    </row>
    <row r="2247" spans="1:2" hidden="1" x14ac:dyDescent="0.25">
      <c r="A2247" s="13"/>
      <c r="B2247" s="13"/>
    </row>
    <row r="2248" spans="1:2" hidden="1" x14ac:dyDescent="0.25">
      <c r="A2248" s="13"/>
      <c r="B2248" s="13"/>
    </row>
    <row r="2249" spans="1:2" hidden="1" x14ac:dyDescent="0.25">
      <c r="A2249" s="13"/>
      <c r="B2249" s="13"/>
    </row>
    <row r="2250" spans="1:2" hidden="1" x14ac:dyDescent="0.25">
      <c r="A2250" s="13"/>
      <c r="B2250" s="13"/>
    </row>
    <row r="2251" spans="1:2" hidden="1" x14ac:dyDescent="0.25">
      <c r="A2251" s="13"/>
      <c r="B2251" s="13"/>
    </row>
    <row r="2252" spans="1:2" hidden="1" x14ac:dyDescent="0.25">
      <c r="A2252" s="13"/>
      <c r="B2252" s="13"/>
    </row>
    <row r="2253" spans="1:2" hidden="1" x14ac:dyDescent="0.25">
      <c r="A2253" s="13"/>
      <c r="B2253" s="13"/>
    </row>
    <row r="2254" spans="1:2" hidden="1" x14ac:dyDescent="0.25">
      <c r="A2254" s="13"/>
      <c r="B2254" s="13"/>
    </row>
    <row r="2255" spans="1:2" hidden="1" x14ac:dyDescent="0.25">
      <c r="A2255" s="13"/>
      <c r="B2255" s="13"/>
    </row>
    <row r="2256" spans="1:2" hidden="1" x14ac:dyDescent="0.25">
      <c r="A2256" s="13"/>
      <c r="B2256" s="13"/>
    </row>
    <row r="2257" spans="1:2" hidden="1" x14ac:dyDescent="0.25">
      <c r="A2257" s="13"/>
      <c r="B2257" s="13"/>
    </row>
    <row r="2258" spans="1:2" hidden="1" x14ac:dyDescent="0.25">
      <c r="A2258" s="13"/>
      <c r="B2258" s="13"/>
    </row>
    <row r="2259" spans="1:2" hidden="1" x14ac:dyDescent="0.25">
      <c r="A2259" s="13"/>
      <c r="B2259" s="13"/>
    </row>
    <row r="2260" spans="1:2" hidden="1" x14ac:dyDescent="0.25">
      <c r="A2260" s="13"/>
      <c r="B2260" s="13"/>
    </row>
    <row r="2261" spans="1:2" hidden="1" x14ac:dyDescent="0.25">
      <c r="A2261" s="13"/>
      <c r="B2261" s="13"/>
    </row>
    <row r="2262" spans="1:2" hidden="1" x14ac:dyDescent="0.25">
      <c r="A2262" s="13"/>
      <c r="B2262" s="13"/>
    </row>
    <row r="2263" spans="1:2" hidden="1" x14ac:dyDescent="0.25">
      <c r="A2263" s="13"/>
      <c r="B2263" s="13"/>
    </row>
    <row r="2264" spans="1:2" hidden="1" x14ac:dyDescent="0.25">
      <c r="A2264" s="13"/>
      <c r="B2264" s="13"/>
    </row>
    <row r="2265" spans="1:2" hidden="1" x14ac:dyDescent="0.25">
      <c r="A2265" s="13"/>
      <c r="B2265" s="13"/>
    </row>
    <row r="2266" spans="1:2" hidden="1" x14ac:dyDescent="0.25">
      <c r="A2266" s="13"/>
      <c r="B2266" s="13"/>
    </row>
    <row r="2267" spans="1:2" hidden="1" x14ac:dyDescent="0.25">
      <c r="A2267" s="13"/>
      <c r="B2267" s="13"/>
    </row>
    <row r="2268" spans="1:2" hidden="1" x14ac:dyDescent="0.25">
      <c r="A2268" s="13"/>
      <c r="B2268" s="13"/>
    </row>
    <row r="2269" spans="1:2" hidden="1" x14ac:dyDescent="0.25">
      <c r="A2269" s="13"/>
      <c r="B2269" s="13"/>
    </row>
    <row r="2270" spans="1:2" hidden="1" x14ac:dyDescent="0.25">
      <c r="A2270" s="13"/>
      <c r="B2270" s="13"/>
    </row>
    <row r="2271" spans="1:2" hidden="1" x14ac:dyDescent="0.25">
      <c r="A2271" s="13"/>
      <c r="B2271" s="13"/>
    </row>
    <row r="2272" spans="1:2" hidden="1" x14ac:dyDescent="0.25">
      <c r="A2272" s="13"/>
      <c r="B2272" s="13"/>
    </row>
    <row r="2273" spans="1:2" hidden="1" x14ac:dyDescent="0.25">
      <c r="A2273" s="13"/>
      <c r="B2273" s="13"/>
    </row>
    <row r="2274" spans="1:2" hidden="1" x14ac:dyDescent="0.25">
      <c r="A2274" s="13"/>
      <c r="B2274" s="13"/>
    </row>
    <row r="2275" spans="1:2" hidden="1" x14ac:dyDescent="0.25">
      <c r="A2275" s="13"/>
      <c r="B2275" s="13"/>
    </row>
    <row r="2276" spans="1:2" hidden="1" x14ac:dyDescent="0.25">
      <c r="A2276" s="13"/>
      <c r="B2276" s="13"/>
    </row>
    <row r="2277" spans="1:2" hidden="1" x14ac:dyDescent="0.25">
      <c r="A2277" s="13"/>
      <c r="B2277" s="13"/>
    </row>
    <row r="2278" spans="1:2" hidden="1" x14ac:dyDescent="0.25">
      <c r="A2278" s="13"/>
      <c r="B2278" s="13"/>
    </row>
    <row r="2279" spans="1:2" hidden="1" x14ac:dyDescent="0.25">
      <c r="A2279" s="13"/>
      <c r="B2279" s="13"/>
    </row>
    <row r="2280" spans="1:2" hidden="1" x14ac:dyDescent="0.25">
      <c r="A2280" s="13"/>
      <c r="B2280" s="13"/>
    </row>
    <row r="2281" spans="1:2" hidden="1" x14ac:dyDescent="0.25">
      <c r="A2281" s="13"/>
      <c r="B2281" s="13"/>
    </row>
    <row r="2282" spans="1:2" hidden="1" x14ac:dyDescent="0.25">
      <c r="A2282" s="13"/>
      <c r="B2282" s="13"/>
    </row>
    <row r="2283" spans="1:2" hidden="1" x14ac:dyDescent="0.25">
      <c r="A2283" s="13"/>
      <c r="B2283" s="13"/>
    </row>
    <row r="2284" spans="1:2" hidden="1" x14ac:dyDescent="0.25">
      <c r="A2284" s="13"/>
      <c r="B2284" s="13"/>
    </row>
    <row r="2285" spans="1:2" hidden="1" x14ac:dyDescent="0.25">
      <c r="A2285" s="13"/>
      <c r="B2285" s="13"/>
    </row>
    <row r="2286" spans="1:2" hidden="1" x14ac:dyDescent="0.25">
      <c r="A2286" s="13"/>
      <c r="B2286" s="13"/>
    </row>
    <row r="2287" spans="1:2" hidden="1" x14ac:dyDescent="0.25">
      <c r="A2287" s="13"/>
      <c r="B2287" s="13"/>
    </row>
    <row r="2288" spans="1:2" hidden="1" x14ac:dyDescent="0.25">
      <c r="A2288" s="13"/>
      <c r="B2288" s="13"/>
    </row>
    <row r="2289" spans="1:2" hidden="1" x14ac:dyDescent="0.25">
      <c r="A2289" s="13"/>
      <c r="B2289" s="13"/>
    </row>
    <row r="2290" spans="1:2" hidden="1" x14ac:dyDescent="0.25">
      <c r="A2290" s="13"/>
      <c r="B2290" s="13"/>
    </row>
    <row r="2291" spans="1:2" hidden="1" x14ac:dyDescent="0.25">
      <c r="A2291" s="13"/>
      <c r="B2291" s="13"/>
    </row>
    <row r="2292" spans="1:2" hidden="1" x14ac:dyDescent="0.25">
      <c r="A2292" s="13"/>
      <c r="B2292" s="13"/>
    </row>
    <row r="2293" spans="1:2" hidden="1" x14ac:dyDescent="0.25">
      <c r="A2293" s="13"/>
      <c r="B2293" s="13"/>
    </row>
    <row r="2294" spans="1:2" hidden="1" x14ac:dyDescent="0.25">
      <c r="A2294" s="13"/>
      <c r="B2294" s="13"/>
    </row>
    <row r="2295" spans="1:2" hidden="1" x14ac:dyDescent="0.25">
      <c r="A2295" s="13"/>
      <c r="B2295" s="13"/>
    </row>
    <row r="2296" spans="1:2" hidden="1" x14ac:dyDescent="0.25">
      <c r="A2296" s="13"/>
      <c r="B2296" s="13"/>
    </row>
    <row r="2297" spans="1:2" hidden="1" x14ac:dyDescent="0.25">
      <c r="A2297" s="13"/>
      <c r="B2297" s="13"/>
    </row>
    <row r="2298" spans="1:2" hidden="1" x14ac:dyDescent="0.25">
      <c r="A2298" s="13"/>
      <c r="B2298" s="13"/>
    </row>
    <row r="2299" spans="1:2" hidden="1" x14ac:dyDescent="0.25">
      <c r="A2299" s="13"/>
      <c r="B2299" s="13"/>
    </row>
    <row r="2300" spans="1:2" hidden="1" x14ac:dyDescent="0.25">
      <c r="A2300" s="13"/>
      <c r="B2300" s="13"/>
    </row>
    <row r="2301" spans="1:2" hidden="1" x14ac:dyDescent="0.25">
      <c r="A2301" s="13"/>
      <c r="B2301" s="13"/>
    </row>
    <row r="2302" spans="1:2" hidden="1" x14ac:dyDescent="0.25">
      <c r="A2302" s="13"/>
      <c r="B2302" s="13"/>
    </row>
    <row r="2303" spans="1:2" hidden="1" x14ac:dyDescent="0.25">
      <c r="A2303" s="13"/>
      <c r="B2303" s="13"/>
    </row>
    <row r="2304" spans="1:2" hidden="1" x14ac:dyDescent="0.25">
      <c r="A2304" s="13"/>
      <c r="B2304" s="13"/>
    </row>
    <row r="2305" spans="1:2" hidden="1" x14ac:dyDescent="0.25">
      <c r="A2305" s="13"/>
      <c r="B2305" s="13"/>
    </row>
    <row r="2306" spans="1:2" hidden="1" x14ac:dyDescent="0.25">
      <c r="A2306" s="13"/>
      <c r="B2306" s="13"/>
    </row>
    <row r="2307" spans="1:2" hidden="1" x14ac:dyDescent="0.25">
      <c r="A2307" s="13"/>
      <c r="B2307" s="13"/>
    </row>
    <row r="2308" spans="1:2" hidden="1" x14ac:dyDescent="0.25">
      <c r="A2308" s="13"/>
      <c r="B2308" s="13"/>
    </row>
    <row r="2309" spans="1:2" hidden="1" x14ac:dyDescent="0.25">
      <c r="A2309" s="13"/>
      <c r="B2309" s="13"/>
    </row>
    <row r="2310" spans="1:2" hidden="1" x14ac:dyDescent="0.25">
      <c r="A2310" s="13"/>
      <c r="B2310" s="13"/>
    </row>
    <row r="2311" spans="1:2" hidden="1" x14ac:dyDescent="0.25">
      <c r="A2311" s="13"/>
      <c r="B2311" s="13"/>
    </row>
    <row r="2312" spans="1:2" hidden="1" x14ac:dyDescent="0.25">
      <c r="A2312" s="13"/>
      <c r="B2312" s="13"/>
    </row>
    <row r="2313" spans="1:2" hidden="1" x14ac:dyDescent="0.25">
      <c r="A2313" s="13"/>
      <c r="B2313" s="13"/>
    </row>
    <row r="2314" spans="1:2" hidden="1" x14ac:dyDescent="0.25">
      <c r="A2314" s="13"/>
      <c r="B2314" s="13"/>
    </row>
    <row r="2315" spans="1:2" hidden="1" x14ac:dyDescent="0.25">
      <c r="A2315" s="13"/>
      <c r="B2315" s="13"/>
    </row>
    <row r="2316" spans="1:2" hidden="1" x14ac:dyDescent="0.25">
      <c r="A2316" s="13"/>
      <c r="B2316" s="13"/>
    </row>
    <row r="2317" spans="1:2" hidden="1" x14ac:dyDescent="0.25">
      <c r="A2317" s="13"/>
      <c r="B2317" s="13"/>
    </row>
    <row r="2318" spans="1:2" hidden="1" x14ac:dyDescent="0.25">
      <c r="A2318" s="13"/>
      <c r="B2318" s="13"/>
    </row>
    <row r="2319" spans="1:2" hidden="1" x14ac:dyDescent="0.25">
      <c r="A2319" s="13"/>
      <c r="B2319" s="13"/>
    </row>
    <row r="2320" spans="1:2" hidden="1" x14ac:dyDescent="0.25">
      <c r="A2320" s="13"/>
      <c r="B2320" s="13"/>
    </row>
    <row r="2321" spans="1:2" hidden="1" x14ac:dyDescent="0.25">
      <c r="A2321" s="13"/>
      <c r="B2321" s="13"/>
    </row>
    <row r="2322" spans="1:2" hidden="1" x14ac:dyDescent="0.25">
      <c r="A2322" s="13"/>
      <c r="B2322" s="13"/>
    </row>
    <row r="2323" spans="1:2" hidden="1" x14ac:dyDescent="0.25">
      <c r="A2323" s="13"/>
      <c r="B2323" s="13"/>
    </row>
    <row r="2324" spans="1:2" hidden="1" x14ac:dyDescent="0.25">
      <c r="A2324" s="13"/>
      <c r="B2324" s="13"/>
    </row>
    <row r="2325" spans="1:2" hidden="1" x14ac:dyDescent="0.25">
      <c r="A2325" s="13"/>
      <c r="B2325" s="13"/>
    </row>
    <row r="2326" spans="1:2" hidden="1" x14ac:dyDescent="0.25">
      <c r="A2326" s="13"/>
      <c r="B2326" s="13"/>
    </row>
    <row r="2327" spans="1:2" hidden="1" x14ac:dyDescent="0.25">
      <c r="A2327" s="13"/>
      <c r="B2327" s="13"/>
    </row>
    <row r="2328" spans="1:2" hidden="1" x14ac:dyDescent="0.25">
      <c r="A2328" s="13"/>
      <c r="B2328" s="13"/>
    </row>
    <row r="2329" spans="1:2" hidden="1" x14ac:dyDescent="0.25">
      <c r="A2329" s="13"/>
      <c r="B2329" s="13"/>
    </row>
    <row r="2330" spans="1:2" hidden="1" x14ac:dyDescent="0.25">
      <c r="A2330" s="13"/>
      <c r="B2330" s="13"/>
    </row>
    <row r="2331" spans="1:2" hidden="1" x14ac:dyDescent="0.25">
      <c r="A2331" s="13"/>
      <c r="B2331" s="13"/>
    </row>
    <row r="2332" spans="1:2" hidden="1" x14ac:dyDescent="0.25">
      <c r="A2332" s="13"/>
      <c r="B2332" s="13"/>
    </row>
    <row r="2333" spans="1:2" hidden="1" x14ac:dyDescent="0.25">
      <c r="A2333" s="13"/>
      <c r="B2333" s="13"/>
    </row>
    <row r="2334" spans="1:2" hidden="1" x14ac:dyDescent="0.25">
      <c r="A2334" s="13"/>
      <c r="B2334" s="13"/>
    </row>
    <row r="2335" spans="1:2" hidden="1" x14ac:dyDescent="0.25">
      <c r="A2335" s="13"/>
      <c r="B2335" s="13"/>
    </row>
    <row r="2336" spans="1:2" hidden="1" x14ac:dyDescent="0.25">
      <c r="A2336" s="13"/>
      <c r="B2336" s="13"/>
    </row>
    <row r="2337" spans="1:2" hidden="1" x14ac:dyDescent="0.25">
      <c r="A2337" s="13"/>
      <c r="B2337" s="13"/>
    </row>
    <row r="2338" spans="1:2" hidden="1" x14ac:dyDescent="0.25">
      <c r="A2338" s="13"/>
      <c r="B2338" s="13"/>
    </row>
    <row r="2339" spans="1:2" hidden="1" x14ac:dyDescent="0.25">
      <c r="A2339" s="13"/>
      <c r="B2339" s="13"/>
    </row>
    <row r="2340" spans="1:2" hidden="1" x14ac:dyDescent="0.25">
      <c r="A2340" s="13"/>
      <c r="B2340" s="13"/>
    </row>
    <row r="2341" spans="1:2" hidden="1" x14ac:dyDescent="0.25">
      <c r="A2341" s="13"/>
      <c r="B2341" s="13"/>
    </row>
    <row r="2342" spans="1:2" hidden="1" x14ac:dyDescent="0.25">
      <c r="A2342" s="13"/>
      <c r="B2342" s="13"/>
    </row>
    <row r="2343" spans="1:2" hidden="1" x14ac:dyDescent="0.25">
      <c r="A2343" s="13"/>
      <c r="B2343" s="13"/>
    </row>
    <row r="2344" spans="1:2" hidden="1" x14ac:dyDescent="0.25">
      <c r="A2344" s="13"/>
      <c r="B2344" s="13"/>
    </row>
    <row r="2345" spans="1:2" hidden="1" x14ac:dyDescent="0.25">
      <c r="A2345" s="13"/>
      <c r="B2345" s="13"/>
    </row>
    <row r="2346" spans="1:2" hidden="1" x14ac:dyDescent="0.25">
      <c r="A2346" s="13"/>
      <c r="B2346" s="13"/>
    </row>
    <row r="2347" spans="1:2" hidden="1" x14ac:dyDescent="0.25">
      <c r="A2347" s="13"/>
      <c r="B2347" s="13"/>
    </row>
    <row r="2348" spans="1:2" hidden="1" x14ac:dyDescent="0.25">
      <c r="A2348" s="13"/>
      <c r="B2348" s="13"/>
    </row>
    <row r="2349" spans="1:2" hidden="1" x14ac:dyDescent="0.25">
      <c r="A2349" s="13"/>
      <c r="B2349" s="13"/>
    </row>
    <row r="2350" spans="1:2" hidden="1" x14ac:dyDescent="0.25">
      <c r="A2350" s="13"/>
      <c r="B2350" s="13"/>
    </row>
    <row r="2351" spans="1:2" hidden="1" x14ac:dyDescent="0.25">
      <c r="A2351" s="13"/>
      <c r="B2351" s="13"/>
    </row>
    <row r="2352" spans="1:2" hidden="1" x14ac:dyDescent="0.25">
      <c r="A2352" s="13"/>
      <c r="B2352" s="13"/>
    </row>
    <row r="2353" spans="1:2" hidden="1" x14ac:dyDescent="0.25">
      <c r="A2353" s="13"/>
      <c r="B2353" s="13"/>
    </row>
    <row r="2354" spans="1:2" hidden="1" x14ac:dyDescent="0.25">
      <c r="A2354" s="13"/>
      <c r="B2354" s="13"/>
    </row>
    <row r="2355" spans="1:2" hidden="1" x14ac:dyDescent="0.25">
      <c r="A2355" s="13"/>
      <c r="B2355" s="13"/>
    </row>
    <row r="2356" spans="1:2" hidden="1" x14ac:dyDescent="0.25">
      <c r="A2356" s="13"/>
      <c r="B2356" s="13"/>
    </row>
    <row r="2357" spans="1:2" hidden="1" x14ac:dyDescent="0.25">
      <c r="A2357" s="13"/>
      <c r="B2357" s="13"/>
    </row>
    <row r="2358" spans="1:2" hidden="1" x14ac:dyDescent="0.25">
      <c r="A2358" s="13"/>
      <c r="B2358" s="13"/>
    </row>
    <row r="2359" spans="1:2" hidden="1" x14ac:dyDescent="0.25">
      <c r="A2359" s="13"/>
      <c r="B2359" s="13"/>
    </row>
    <row r="2360" spans="1:2" hidden="1" x14ac:dyDescent="0.25">
      <c r="A2360" s="13"/>
      <c r="B2360" s="13"/>
    </row>
    <row r="2361" spans="1:2" hidden="1" x14ac:dyDescent="0.25">
      <c r="A2361" s="13"/>
      <c r="B2361" s="13"/>
    </row>
    <row r="2362" spans="1:2" hidden="1" x14ac:dyDescent="0.25">
      <c r="A2362" s="13"/>
      <c r="B2362" s="13"/>
    </row>
    <row r="2363" spans="1:2" hidden="1" x14ac:dyDescent="0.25">
      <c r="A2363" s="13"/>
      <c r="B2363" s="13"/>
    </row>
    <row r="2364" spans="1:2" hidden="1" x14ac:dyDescent="0.25">
      <c r="A2364" s="13"/>
      <c r="B2364" s="13"/>
    </row>
    <row r="2365" spans="1:2" hidden="1" x14ac:dyDescent="0.25">
      <c r="A2365" s="13"/>
      <c r="B2365" s="13"/>
    </row>
    <row r="2366" spans="1:2" hidden="1" x14ac:dyDescent="0.25">
      <c r="A2366" s="13"/>
      <c r="B2366" s="13"/>
    </row>
    <row r="2367" spans="1:2" hidden="1" x14ac:dyDescent="0.25">
      <c r="A2367" s="13"/>
      <c r="B2367" s="13"/>
    </row>
    <row r="2368" spans="1:2" hidden="1" x14ac:dyDescent="0.25">
      <c r="A2368" s="13"/>
      <c r="B2368" s="13"/>
    </row>
    <row r="2369" spans="1:2" hidden="1" x14ac:dyDescent="0.25">
      <c r="A2369" s="13"/>
      <c r="B2369" s="13"/>
    </row>
    <row r="2370" spans="1:2" hidden="1" x14ac:dyDescent="0.25">
      <c r="A2370" s="13"/>
      <c r="B2370" s="13"/>
    </row>
    <row r="2371" spans="1:2" hidden="1" x14ac:dyDescent="0.25">
      <c r="A2371" s="13"/>
      <c r="B2371" s="13"/>
    </row>
    <row r="2372" spans="1:2" hidden="1" x14ac:dyDescent="0.25">
      <c r="A2372" s="13"/>
      <c r="B2372" s="13"/>
    </row>
    <row r="2373" spans="1:2" hidden="1" x14ac:dyDescent="0.25">
      <c r="A2373" s="13"/>
      <c r="B2373" s="13"/>
    </row>
    <row r="2374" spans="1:2" hidden="1" x14ac:dyDescent="0.25">
      <c r="A2374" s="13"/>
      <c r="B2374" s="13"/>
    </row>
    <row r="2375" spans="1:2" hidden="1" x14ac:dyDescent="0.25">
      <c r="A2375" s="13"/>
      <c r="B2375" s="13"/>
    </row>
    <row r="2376" spans="1:2" hidden="1" x14ac:dyDescent="0.25">
      <c r="A2376" s="13"/>
      <c r="B2376" s="13"/>
    </row>
    <row r="2377" spans="1:2" hidden="1" x14ac:dyDescent="0.25">
      <c r="A2377" s="13"/>
      <c r="B2377" s="13"/>
    </row>
    <row r="2378" spans="1:2" hidden="1" x14ac:dyDescent="0.25">
      <c r="A2378" s="13"/>
      <c r="B2378" s="13"/>
    </row>
    <row r="2379" spans="1:2" hidden="1" x14ac:dyDescent="0.25">
      <c r="A2379" s="13"/>
      <c r="B2379" s="13"/>
    </row>
    <row r="2380" spans="1:2" hidden="1" x14ac:dyDescent="0.25">
      <c r="A2380" s="13"/>
      <c r="B2380" s="13"/>
    </row>
    <row r="2381" spans="1:2" hidden="1" x14ac:dyDescent="0.25">
      <c r="A2381" s="13"/>
      <c r="B2381" s="13"/>
    </row>
    <row r="2382" spans="1:2" hidden="1" x14ac:dyDescent="0.25">
      <c r="A2382" s="13"/>
      <c r="B2382" s="13"/>
    </row>
    <row r="2383" spans="1:2" hidden="1" x14ac:dyDescent="0.25">
      <c r="A2383" s="13"/>
      <c r="B2383" s="13"/>
    </row>
    <row r="2384" spans="1:2" hidden="1" x14ac:dyDescent="0.25">
      <c r="A2384" s="13"/>
      <c r="B2384" s="13"/>
    </row>
    <row r="2385" spans="1:2" hidden="1" x14ac:dyDescent="0.25">
      <c r="A2385" s="13"/>
      <c r="B2385" s="13"/>
    </row>
    <row r="2386" spans="1:2" hidden="1" x14ac:dyDescent="0.25">
      <c r="A2386" s="13"/>
      <c r="B2386" s="13"/>
    </row>
    <row r="2387" spans="1:2" hidden="1" x14ac:dyDescent="0.25">
      <c r="A2387" s="13"/>
      <c r="B2387" s="13"/>
    </row>
    <row r="2388" spans="1:2" hidden="1" x14ac:dyDescent="0.25">
      <c r="A2388" s="13"/>
      <c r="B2388" s="13"/>
    </row>
    <row r="2389" spans="1:2" hidden="1" x14ac:dyDescent="0.25">
      <c r="A2389" s="13"/>
      <c r="B2389" s="13"/>
    </row>
    <row r="2390" spans="1:2" hidden="1" x14ac:dyDescent="0.25">
      <c r="A2390" s="13"/>
      <c r="B2390" s="13"/>
    </row>
    <row r="2391" spans="1:2" hidden="1" x14ac:dyDescent="0.25">
      <c r="A2391" s="13"/>
      <c r="B2391" s="13"/>
    </row>
    <row r="2392" spans="1:2" hidden="1" x14ac:dyDescent="0.25">
      <c r="A2392" s="13"/>
      <c r="B2392" s="13"/>
    </row>
    <row r="2393" spans="1:2" hidden="1" x14ac:dyDescent="0.25">
      <c r="A2393" s="13"/>
      <c r="B2393" s="13"/>
    </row>
    <row r="2394" spans="1:2" hidden="1" x14ac:dyDescent="0.25">
      <c r="A2394" s="13"/>
      <c r="B2394" s="13"/>
    </row>
    <row r="2395" spans="1:2" hidden="1" x14ac:dyDescent="0.25">
      <c r="A2395" s="13"/>
      <c r="B2395" s="13"/>
    </row>
    <row r="2396" spans="1:2" hidden="1" x14ac:dyDescent="0.25">
      <c r="A2396" s="13"/>
      <c r="B2396" s="13"/>
    </row>
    <row r="2397" spans="1:2" hidden="1" x14ac:dyDescent="0.25">
      <c r="A2397" s="13"/>
      <c r="B2397" s="13"/>
    </row>
    <row r="2398" spans="1:2" hidden="1" x14ac:dyDescent="0.25">
      <c r="A2398" s="13"/>
      <c r="B2398" s="13"/>
    </row>
    <row r="2399" spans="1:2" hidden="1" x14ac:dyDescent="0.25">
      <c r="A2399" s="13"/>
      <c r="B2399" s="13"/>
    </row>
    <row r="2400" spans="1:2" hidden="1" x14ac:dyDescent="0.25">
      <c r="A2400" s="13"/>
      <c r="B2400" s="13"/>
    </row>
    <row r="2401" spans="1:2" hidden="1" x14ac:dyDescent="0.25">
      <c r="A2401" s="13"/>
      <c r="B2401" s="13"/>
    </row>
    <row r="2402" spans="1:2" hidden="1" x14ac:dyDescent="0.25">
      <c r="A2402" s="13"/>
      <c r="B2402" s="13"/>
    </row>
    <row r="2403" spans="1:2" hidden="1" x14ac:dyDescent="0.25">
      <c r="A2403" s="13"/>
      <c r="B2403" s="13"/>
    </row>
    <row r="2404" spans="1:2" hidden="1" x14ac:dyDescent="0.25">
      <c r="A2404" s="13"/>
      <c r="B2404" s="13"/>
    </row>
    <row r="2405" spans="1:2" hidden="1" x14ac:dyDescent="0.25">
      <c r="A2405" s="13"/>
      <c r="B2405" s="13"/>
    </row>
    <row r="2406" spans="1:2" hidden="1" x14ac:dyDescent="0.25">
      <c r="A2406" s="13"/>
      <c r="B2406" s="13"/>
    </row>
    <row r="2407" spans="1:2" hidden="1" x14ac:dyDescent="0.25">
      <c r="A2407" s="13"/>
      <c r="B2407" s="13"/>
    </row>
    <row r="2408" spans="1:2" hidden="1" x14ac:dyDescent="0.25">
      <c r="A2408" s="13"/>
      <c r="B2408" s="13"/>
    </row>
    <row r="2409" spans="1:2" hidden="1" x14ac:dyDescent="0.25">
      <c r="A2409" s="13"/>
      <c r="B2409" s="13"/>
    </row>
    <row r="2410" spans="1:2" hidden="1" x14ac:dyDescent="0.25">
      <c r="A2410" s="13"/>
      <c r="B2410" s="13"/>
    </row>
    <row r="2411" spans="1:2" hidden="1" x14ac:dyDescent="0.25">
      <c r="A2411" s="13"/>
      <c r="B2411" s="13"/>
    </row>
    <row r="2412" spans="1:2" hidden="1" x14ac:dyDescent="0.25">
      <c r="A2412" s="13"/>
      <c r="B2412" s="13"/>
    </row>
    <row r="2413" spans="1:2" hidden="1" x14ac:dyDescent="0.25">
      <c r="A2413" s="13"/>
      <c r="B2413" s="13"/>
    </row>
    <row r="2414" spans="1:2" hidden="1" x14ac:dyDescent="0.25">
      <c r="A2414" s="13"/>
      <c r="B2414" s="13"/>
    </row>
    <row r="2415" spans="1:2" hidden="1" x14ac:dyDescent="0.25">
      <c r="A2415" s="13"/>
      <c r="B2415" s="13"/>
    </row>
    <row r="2416" spans="1:2" hidden="1" x14ac:dyDescent="0.25">
      <c r="A2416" s="13"/>
      <c r="B2416" s="13"/>
    </row>
    <row r="2417" spans="1:2" hidden="1" x14ac:dyDescent="0.25">
      <c r="A2417" s="13"/>
      <c r="B2417" s="13"/>
    </row>
    <row r="2418" spans="1:2" hidden="1" x14ac:dyDescent="0.25">
      <c r="A2418" s="13"/>
      <c r="B2418" s="13"/>
    </row>
    <row r="2419" spans="1:2" hidden="1" x14ac:dyDescent="0.25">
      <c r="A2419" s="13"/>
      <c r="B2419" s="13"/>
    </row>
    <row r="2420" spans="1:2" hidden="1" x14ac:dyDescent="0.25">
      <c r="A2420" s="13"/>
      <c r="B2420" s="13"/>
    </row>
    <row r="2421" spans="1:2" hidden="1" x14ac:dyDescent="0.25">
      <c r="A2421" s="13"/>
      <c r="B2421" s="13"/>
    </row>
    <row r="2422" spans="1:2" hidden="1" x14ac:dyDescent="0.25">
      <c r="A2422" s="13"/>
      <c r="B2422" s="13"/>
    </row>
    <row r="2423" spans="1:2" hidden="1" x14ac:dyDescent="0.25">
      <c r="A2423" s="13"/>
      <c r="B2423" s="13"/>
    </row>
    <row r="2424" spans="1:2" hidden="1" x14ac:dyDescent="0.25">
      <c r="A2424" s="13"/>
      <c r="B2424" s="13"/>
    </row>
    <row r="2425" spans="1:2" hidden="1" x14ac:dyDescent="0.25">
      <c r="A2425" s="13"/>
      <c r="B2425" s="13"/>
    </row>
    <row r="2426" spans="1:2" hidden="1" x14ac:dyDescent="0.25">
      <c r="A2426" s="13"/>
      <c r="B2426" s="13"/>
    </row>
    <row r="2427" spans="1:2" hidden="1" x14ac:dyDescent="0.25">
      <c r="A2427" s="13"/>
      <c r="B2427" s="13"/>
    </row>
    <row r="2428" spans="1:2" hidden="1" x14ac:dyDescent="0.25">
      <c r="A2428" s="13"/>
      <c r="B2428" s="13"/>
    </row>
    <row r="2429" spans="1:2" hidden="1" x14ac:dyDescent="0.25">
      <c r="A2429" s="13"/>
      <c r="B2429" s="13"/>
    </row>
    <row r="2430" spans="1:2" hidden="1" x14ac:dyDescent="0.25">
      <c r="A2430" s="13"/>
      <c r="B2430" s="13"/>
    </row>
    <row r="2431" spans="1:2" hidden="1" x14ac:dyDescent="0.25">
      <c r="A2431" s="13"/>
      <c r="B2431" s="13"/>
    </row>
    <row r="2432" spans="1:2" hidden="1" x14ac:dyDescent="0.25">
      <c r="A2432" s="13"/>
      <c r="B2432" s="13"/>
    </row>
    <row r="2433" spans="1:2" hidden="1" x14ac:dyDescent="0.25">
      <c r="A2433" s="13"/>
      <c r="B2433" s="13"/>
    </row>
    <row r="2434" spans="1:2" hidden="1" x14ac:dyDescent="0.25">
      <c r="A2434" s="13"/>
      <c r="B2434" s="13"/>
    </row>
    <row r="2435" spans="1:2" hidden="1" x14ac:dyDescent="0.25">
      <c r="A2435" s="13"/>
      <c r="B2435" s="13"/>
    </row>
    <row r="2436" spans="1:2" hidden="1" x14ac:dyDescent="0.25">
      <c r="A2436" s="13"/>
      <c r="B2436" s="13"/>
    </row>
    <row r="2437" spans="1:2" hidden="1" x14ac:dyDescent="0.25">
      <c r="A2437" s="13"/>
      <c r="B2437" s="13"/>
    </row>
    <row r="2438" spans="1:2" hidden="1" x14ac:dyDescent="0.25">
      <c r="A2438" s="13"/>
      <c r="B2438" s="13"/>
    </row>
    <row r="2439" spans="1:2" hidden="1" x14ac:dyDescent="0.25">
      <c r="A2439" s="13"/>
      <c r="B2439" s="13"/>
    </row>
    <row r="2440" spans="1:2" hidden="1" x14ac:dyDescent="0.25">
      <c r="A2440" s="13"/>
      <c r="B2440" s="13"/>
    </row>
    <row r="2441" spans="1:2" hidden="1" x14ac:dyDescent="0.25">
      <c r="A2441" s="13"/>
      <c r="B2441" s="13"/>
    </row>
    <row r="2442" spans="1:2" hidden="1" x14ac:dyDescent="0.25">
      <c r="A2442" s="13"/>
      <c r="B2442" s="13"/>
    </row>
    <row r="2443" spans="1:2" hidden="1" x14ac:dyDescent="0.25">
      <c r="A2443" s="13"/>
      <c r="B2443" s="13"/>
    </row>
    <row r="2444" spans="1:2" hidden="1" x14ac:dyDescent="0.25">
      <c r="A2444" s="13"/>
      <c r="B2444" s="13"/>
    </row>
    <row r="2445" spans="1:2" hidden="1" x14ac:dyDescent="0.25">
      <c r="A2445" s="13"/>
      <c r="B2445" s="13"/>
    </row>
    <row r="2446" spans="1:2" hidden="1" x14ac:dyDescent="0.25">
      <c r="A2446" s="13"/>
      <c r="B2446" s="13"/>
    </row>
    <row r="2447" spans="1:2" hidden="1" x14ac:dyDescent="0.25">
      <c r="A2447" s="13"/>
      <c r="B2447" s="13"/>
    </row>
    <row r="2448" spans="1:2" hidden="1" x14ac:dyDescent="0.25">
      <c r="A2448" s="13"/>
      <c r="B2448" s="13"/>
    </row>
    <row r="2449" spans="1:2" hidden="1" x14ac:dyDescent="0.25">
      <c r="A2449" s="13"/>
      <c r="B2449" s="13"/>
    </row>
    <row r="2450" spans="1:2" hidden="1" x14ac:dyDescent="0.25">
      <c r="A2450" s="13"/>
      <c r="B2450" s="13"/>
    </row>
    <row r="2451" spans="1:2" hidden="1" x14ac:dyDescent="0.25">
      <c r="A2451" s="13"/>
      <c r="B2451" s="13"/>
    </row>
    <row r="2452" spans="1:2" hidden="1" x14ac:dyDescent="0.25">
      <c r="A2452" s="13"/>
      <c r="B2452" s="13"/>
    </row>
    <row r="2453" spans="1:2" hidden="1" x14ac:dyDescent="0.25">
      <c r="A2453" s="13"/>
      <c r="B2453" s="13"/>
    </row>
    <row r="2454" spans="1:2" hidden="1" x14ac:dyDescent="0.25">
      <c r="A2454" s="13"/>
      <c r="B2454" s="13"/>
    </row>
    <row r="2455" spans="1:2" hidden="1" x14ac:dyDescent="0.25">
      <c r="A2455" s="13"/>
      <c r="B2455" s="13"/>
    </row>
    <row r="2456" spans="1:2" hidden="1" x14ac:dyDescent="0.25">
      <c r="A2456" s="13"/>
      <c r="B2456" s="13"/>
    </row>
    <row r="2457" spans="1:2" hidden="1" x14ac:dyDescent="0.25">
      <c r="A2457" s="13"/>
      <c r="B2457" s="13"/>
    </row>
    <row r="2458" spans="1:2" hidden="1" x14ac:dyDescent="0.25">
      <c r="A2458" s="13"/>
      <c r="B2458" s="13"/>
    </row>
    <row r="2459" spans="1:2" hidden="1" x14ac:dyDescent="0.25">
      <c r="A2459" s="13"/>
      <c r="B2459" s="13"/>
    </row>
    <row r="2460" spans="1:2" hidden="1" x14ac:dyDescent="0.25">
      <c r="A2460" s="13"/>
      <c r="B2460" s="13"/>
    </row>
    <row r="2461" spans="1:2" hidden="1" x14ac:dyDescent="0.25">
      <c r="A2461" s="13"/>
      <c r="B2461" s="13"/>
    </row>
    <row r="2462" spans="1:2" hidden="1" x14ac:dyDescent="0.25">
      <c r="A2462" s="13"/>
      <c r="B2462" s="13"/>
    </row>
    <row r="2463" spans="1:2" hidden="1" x14ac:dyDescent="0.25">
      <c r="A2463" s="13"/>
      <c r="B2463" s="13"/>
    </row>
    <row r="2464" spans="1:2" hidden="1" x14ac:dyDescent="0.25">
      <c r="A2464" s="13"/>
      <c r="B2464" s="13"/>
    </row>
    <row r="2465" spans="1:2" hidden="1" x14ac:dyDescent="0.25">
      <c r="A2465" s="13"/>
      <c r="B2465" s="13"/>
    </row>
    <row r="2466" spans="1:2" hidden="1" x14ac:dyDescent="0.25">
      <c r="A2466" s="13"/>
      <c r="B2466" s="13"/>
    </row>
    <row r="2467" spans="1:2" hidden="1" x14ac:dyDescent="0.25">
      <c r="A2467" s="13"/>
      <c r="B2467" s="13"/>
    </row>
    <row r="2468" spans="1:2" hidden="1" x14ac:dyDescent="0.25">
      <c r="A2468" s="13"/>
      <c r="B2468" s="13"/>
    </row>
    <row r="2469" spans="1:2" hidden="1" x14ac:dyDescent="0.25">
      <c r="A2469" s="13"/>
      <c r="B2469" s="13"/>
    </row>
    <row r="2470" spans="1:2" hidden="1" x14ac:dyDescent="0.25">
      <c r="A2470" s="13"/>
      <c r="B2470" s="13"/>
    </row>
    <row r="2471" spans="1:2" hidden="1" x14ac:dyDescent="0.25">
      <c r="A2471" s="13"/>
      <c r="B2471" s="13"/>
    </row>
    <row r="2472" spans="1:2" hidden="1" x14ac:dyDescent="0.25">
      <c r="A2472" s="13"/>
      <c r="B2472" s="13"/>
    </row>
    <row r="2473" spans="1:2" hidden="1" x14ac:dyDescent="0.25">
      <c r="A2473" s="13"/>
      <c r="B2473" s="13"/>
    </row>
    <row r="2474" spans="1:2" hidden="1" x14ac:dyDescent="0.25">
      <c r="A2474" s="13"/>
      <c r="B2474" s="13"/>
    </row>
    <row r="2475" spans="1:2" hidden="1" x14ac:dyDescent="0.25">
      <c r="A2475" s="13"/>
      <c r="B2475" s="13"/>
    </row>
    <row r="2476" spans="1:2" hidden="1" x14ac:dyDescent="0.25">
      <c r="A2476" s="13"/>
      <c r="B2476" s="13"/>
    </row>
    <row r="2477" spans="1:2" hidden="1" x14ac:dyDescent="0.25">
      <c r="A2477" s="13"/>
      <c r="B2477" s="13"/>
    </row>
    <row r="2478" spans="1:2" hidden="1" x14ac:dyDescent="0.25">
      <c r="A2478" s="13"/>
      <c r="B2478" s="13"/>
    </row>
    <row r="2479" spans="1:2" hidden="1" x14ac:dyDescent="0.25">
      <c r="A2479" s="13"/>
      <c r="B2479" s="13"/>
    </row>
    <row r="2480" spans="1:2" hidden="1" x14ac:dyDescent="0.25">
      <c r="A2480" s="13"/>
      <c r="B2480" s="13"/>
    </row>
    <row r="2481" spans="1:2" hidden="1" x14ac:dyDescent="0.25">
      <c r="A2481" s="13"/>
      <c r="B2481" s="13"/>
    </row>
    <row r="2482" spans="1:2" hidden="1" x14ac:dyDescent="0.25">
      <c r="A2482" s="13"/>
      <c r="B2482" s="13"/>
    </row>
    <row r="2483" spans="1:2" hidden="1" x14ac:dyDescent="0.25">
      <c r="A2483" s="13"/>
      <c r="B2483" s="13"/>
    </row>
    <row r="2484" spans="1:2" hidden="1" x14ac:dyDescent="0.25">
      <c r="A2484" s="13"/>
      <c r="B2484" s="13"/>
    </row>
    <row r="2485" spans="1:2" hidden="1" x14ac:dyDescent="0.25">
      <c r="A2485" s="13"/>
      <c r="B2485" s="13"/>
    </row>
    <row r="2486" spans="1:2" hidden="1" x14ac:dyDescent="0.25">
      <c r="A2486" s="13"/>
      <c r="B2486" s="13"/>
    </row>
    <row r="2487" spans="1:2" hidden="1" x14ac:dyDescent="0.25">
      <c r="A2487" s="13"/>
      <c r="B2487" s="13"/>
    </row>
    <row r="2488" spans="1:2" hidden="1" x14ac:dyDescent="0.25">
      <c r="A2488" s="13"/>
      <c r="B2488" s="13"/>
    </row>
    <row r="2489" spans="1:2" hidden="1" x14ac:dyDescent="0.25">
      <c r="A2489" s="13"/>
      <c r="B2489" s="13"/>
    </row>
    <row r="2490" spans="1:2" hidden="1" x14ac:dyDescent="0.25">
      <c r="A2490" s="13"/>
      <c r="B2490" s="13"/>
    </row>
    <row r="2491" spans="1:2" hidden="1" x14ac:dyDescent="0.25">
      <c r="A2491" s="13"/>
      <c r="B2491" s="13"/>
    </row>
    <row r="2492" spans="1:2" hidden="1" x14ac:dyDescent="0.25">
      <c r="A2492" s="13"/>
      <c r="B2492" s="13"/>
    </row>
    <row r="2493" spans="1:2" hidden="1" x14ac:dyDescent="0.25">
      <c r="A2493" s="13"/>
      <c r="B2493" s="13"/>
    </row>
    <row r="2494" spans="1:2" hidden="1" x14ac:dyDescent="0.25">
      <c r="A2494" s="13"/>
      <c r="B2494" s="13"/>
    </row>
    <row r="2495" spans="1:2" hidden="1" x14ac:dyDescent="0.25">
      <c r="A2495" s="13"/>
      <c r="B2495" s="13"/>
    </row>
    <row r="2496" spans="1:2" hidden="1" x14ac:dyDescent="0.25">
      <c r="A2496" s="13"/>
      <c r="B2496" s="13"/>
    </row>
    <row r="2497" spans="1:2" hidden="1" x14ac:dyDescent="0.25">
      <c r="A2497" s="13"/>
      <c r="B2497" s="13"/>
    </row>
    <row r="2498" spans="1:2" hidden="1" x14ac:dyDescent="0.25">
      <c r="A2498" s="13"/>
      <c r="B2498" s="13"/>
    </row>
    <row r="2499" spans="1:2" hidden="1" x14ac:dyDescent="0.25">
      <c r="A2499" s="13"/>
      <c r="B2499" s="13"/>
    </row>
    <row r="2500" spans="1:2" hidden="1" x14ac:dyDescent="0.25">
      <c r="A2500" s="13"/>
      <c r="B2500" s="13"/>
    </row>
    <row r="2501" spans="1:2" hidden="1" x14ac:dyDescent="0.25">
      <c r="A2501" s="13"/>
      <c r="B2501" s="13"/>
    </row>
    <row r="2502" spans="1:2" hidden="1" x14ac:dyDescent="0.25">
      <c r="A2502" s="13"/>
      <c r="B2502" s="13"/>
    </row>
    <row r="2503" spans="1:2" hidden="1" x14ac:dyDescent="0.25">
      <c r="A2503" s="13"/>
      <c r="B2503" s="13"/>
    </row>
    <row r="2504" spans="1:2" hidden="1" x14ac:dyDescent="0.25">
      <c r="A2504" s="13"/>
      <c r="B2504" s="13"/>
    </row>
    <row r="2505" spans="1:2" hidden="1" x14ac:dyDescent="0.25">
      <c r="A2505" s="13"/>
      <c r="B2505" s="13"/>
    </row>
    <row r="2506" spans="1:2" hidden="1" x14ac:dyDescent="0.25">
      <c r="A2506" s="13"/>
      <c r="B2506" s="13"/>
    </row>
    <row r="2507" spans="1:2" hidden="1" x14ac:dyDescent="0.25">
      <c r="A2507" s="13"/>
      <c r="B2507" s="13"/>
    </row>
    <row r="2508" spans="1:2" hidden="1" x14ac:dyDescent="0.25">
      <c r="A2508" s="13"/>
      <c r="B2508" s="13"/>
    </row>
    <row r="2509" spans="1:2" hidden="1" x14ac:dyDescent="0.25">
      <c r="A2509" s="13"/>
      <c r="B2509" s="13"/>
    </row>
    <row r="2510" spans="1:2" hidden="1" x14ac:dyDescent="0.25">
      <c r="A2510" s="13"/>
      <c r="B2510" s="13"/>
    </row>
    <row r="2511" spans="1:2" hidden="1" x14ac:dyDescent="0.25">
      <c r="A2511" s="13"/>
      <c r="B2511" s="13"/>
    </row>
    <row r="2512" spans="1:2" hidden="1" x14ac:dyDescent="0.25">
      <c r="A2512" s="13"/>
      <c r="B2512" s="13"/>
    </row>
    <row r="2513" spans="1:2" hidden="1" x14ac:dyDescent="0.25">
      <c r="A2513" s="13"/>
      <c r="B2513" s="13"/>
    </row>
    <row r="2514" spans="1:2" hidden="1" x14ac:dyDescent="0.25">
      <c r="A2514" s="13"/>
      <c r="B2514" s="13"/>
    </row>
    <row r="2515" spans="1:2" hidden="1" x14ac:dyDescent="0.25">
      <c r="A2515" s="13"/>
      <c r="B2515" s="13"/>
    </row>
    <row r="2516" spans="1:2" hidden="1" x14ac:dyDescent="0.25">
      <c r="A2516" s="13"/>
      <c r="B2516" s="13"/>
    </row>
    <row r="2517" spans="1:2" hidden="1" x14ac:dyDescent="0.25">
      <c r="A2517" s="13"/>
      <c r="B2517" s="13"/>
    </row>
    <row r="2518" spans="1:2" hidden="1" x14ac:dyDescent="0.25">
      <c r="A2518" s="13"/>
      <c r="B2518" s="13"/>
    </row>
    <row r="2519" spans="1:2" hidden="1" x14ac:dyDescent="0.25">
      <c r="A2519" s="13"/>
      <c r="B2519" s="13"/>
    </row>
    <row r="2520" spans="1:2" hidden="1" x14ac:dyDescent="0.25">
      <c r="A2520" s="13"/>
      <c r="B2520" s="13"/>
    </row>
    <row r="2521" spans="1:2" hidden="1" x14ac:dyDescent="0.25">
      <c r="A2521" s="13"/>
      <c r="B2521" s="13"/>
    </row>
    <row r="2522" spans="1:2" hidden="1" x14ac:dyDescent="0.25">
      <c r="A2522" s="13"/>
      <c r="B2522" s="13"/>
    </row>
    <row r="2523" spans="1:2" hidden="1" x14ac:dyDescent="0.25">
      <c r="A2523" s="13"/>
      <c r="B2523" s="13"/>
    </row>
    <row r="2524" spans="1:2" hidden="1" x14ac:dyDescent="0.25">
      <c r="A2524" s="13"/>
      <c r="B2524" s="13"/>
    </row>
    <row r="2525" spans="1:2" hidden="1" x14ac:dyDescent="0.25">
      <c r="A2525" s="13"/>
      <c r="B2525" s="13"/>
    </row>
    <row r="2526" spans="1:2" hidden="1" x14ac:dyDescent="0.25">
      <c r="A2526" s="13"/>
      <c r="B2526" s="13"/>
    </row>
    <row r="2527" spans="1:2" hidden="1" x14ac:dyDescent="0.25">
      <c r="A2527" s="13"/>
      <c r="B2527" s="13"/>
    </row>
    <row r="2528" spans="1:2" hidden="1" x14ac:dyDescent="0.25">
      <c r="A2528" s="13"/>
      <c r="B2528" s="13"/>
    </row>
    <row r="2529" spans="1:2" hidden="1" x14ac:dyDescent="0.25">
      <c r="A2529" s="13"/>
      <c r="B2529" s="13"/>
    </row>
    <row r="2530" spans="1:2" hidden="1" x14ac:dyDescent="0.25">
      <c r="A2530" s="13"/>
      <c r="B2530" s="13"/>
    </row>
    <row r="2531" spans="1:2" hidden="1" x14ac:dyDescent="0.25">
      <c r="A2531" s="13"/>
      <c r="B2531" s="13"/>
    </row>
    <row r="2532" spans="1:2" hidden="1" x14ac:dyDescent="0.25">
      <c r="A2532" s="13"/>
      <c r="B2532" s="13"/>
    </row>
    <row r="2533" spans="1:2" hidden="1" x14ac:dyDescent="0.25">
      <c r="A2533" s="13"/>
      <c r="B2533" s="13"/>
    </row>
    <row r="2534" spans="1:2" hidden="1" x14ac:dyDescent="0.25">
      <c r="A2534" s="13"/>
      <c r="B2534" s="13"/>
    </row>
    <row r="2535" spans="1:2" hidden="1" x14ac:dyDescent="0.25">
      <c r="A2535" s="13"/>
      <c r="B2535" s="13"/>
    </row>
    <row r="2536" spans="1:2" hidden="1" x14ac:dyDescent="0.25">
      <c r="A2536" s="13"/>
      <c r="B2536" s="13"/>
    </row>
    <row r="2537" spans="1:2" hidden="1" x14ac:dyDescent="0.25">
      <c r="A2537" s="13"/>
      <c r="B2537" s="13"/>
    </row>
    <row r="2538" spans="1:2" hidden="1" x14ac:dyDescent="0.25">
      <c r="A2538" s="13"/>
      <c r="B2538" s="13"/>
    </row>
    <row r="2539" spans="1:2" hidden="1" x14ac:dyDescent="0.25">
      <c r="A2539" s="13"/>
      <c r="B2539" s="13"/>
    </row>
    <row r="2540" spans="1:2" hidden="1" x14ac:dyDescent="0.25">
      <c r="A2540" s="13"/>
      <c r="B2540" s="13"/>
    </row>
    <row r="2541" spans="1:2" hidden="1" x14ac:dyDescent="0.25">
      <c r="A2541" s="13"/>
      <c r="B2541" s="13"/>
    </row>
    <row r="2542" spans="1:2" hidden="1" x14ac:dyDescent="0.25">
      <c r="A2542" s="13"/>
      <c r="B2542" s="13"/>
    </row>
    <row r="2543" spans="1:2" hidden="1" x14ac:dyDescent="0.25">
      <c r="A2543" s="13"/>
      <c r="B2543" s="13"/>
    </row>
    <row r="2544" spans="1:2" hidden="1" x14ac:dyDescent="0.25">
      <c r="A2544" s="13"/>
      <c r="B2544" s="13"/>
    </row>
    <row r="2545" spans="1:2" hidden="1" x14ac:dyDescent="0.25">
      <c r="A2545" s="13"/>
      <c r="B2545" s="13"/>
    </row>
    <row r="2546" spans="1:2" hidden="1" x14ac:dyDescent="0.25">
      <c r="A2546" s="13"/>
      <c r="B2546" s="13"/>
    </row>
    <row r="2547" spans="1:2" hidden="1" x14ac:dyDescent="0.25">
      <c r="A2547" s="13"/>
      <c r="B2547" s="13"/>
    </row>
    <row r="2548" spans="1:2" hidden="1" x14ac:dyDescent="0.25">
      <c r="A2548" s="13"/>
      <c r="B2548" s="13"/>
    </row>
    <row r="2549" spans="1:2" hidden="1" x14ac:dyDescent="0.25">
      <c r="A2549" s="13"/>
      <c r="B2549" s="13"/>
    </row>
    <row r="2550" spans="1:2" hidden="1" x14ac:dyDescent="0.25">
      <c r="A2550" s="13"/>
      <c r="B2550" s="13"/>
    </row>
    <row r="2551" spans="1:2" hidden="1" x14ac:dyDescent="0.25">
      <c r="A2551" s="13"/>
      <c r="B2551" s="13"/>
    </row>
    <row r="2552" spans="1:2" hidden="1" x14ac:dyDescent="0.25">
      <c r="A2552" s="13"/>
      <c r="B2552" s="13"/>
    </row>
    <row r="2553" spans="1:2" hidden="1" x14ac:dyDescent="0.25">
      <c r="A2553" s="13"/>
      <c r="B2553" s="13"/>
    </row>
    <row r="2554" spans="1:2" hidden="1" x14ac:dyDescent="0.25">
      <c r="A2554" s="13"/>
      <c r="B2554" s="13"/>
    </row>
    <row r="2555" spans="1:2" hidden="1" x14ac:dyDescent="0.25">
      <c r="A2555" s="13"/>
      <c r="B2555" s="13"/>
    </row>
    <row r="2556" spans="1:2" hidden="1" x14ac:dyDescent="0.25">
      <c r="A2556" s="13"/>
      <c r="B2556" s="13"/>
    </row>
    <row r="2557" spans="1:2" hidden="1" x14ac:dyDescent="0.25">
      <c r="A2557" s="13"/>
      <c r="B2557" s="13"/>
    </row>
    <row r="2558" spans="1:2" hidden="1" x14ac:dyDescent="0.25">
      <c r="A2558" s="13"/>
      <c r="B2558" s="13"/>
    </row>
    <row r="2559" spans="1:2" hidden="1" x14ac:dyDescent="0.25">
      <c r="A2559" s="13"/>
      <c r="B2559" s="13"/>
    </row>
    <row r="2560" spans="1:2" hidden="1" x14ac:dyDescent="0.25">
      <c r="A2560" s="13"/>
      <c r="B2560" s="13"/>
    </row>
    <row r="2561" spans="1:2" hidden="1" x14ac:dyDescent="0.25">
      <c r="A2561" s="13"/>
      <c r="B2561" s="13"/>
    </row>
    <row r="2562" spans="1:2" hidden="1" x14ac:dyDescent="0.25">
      <c r="A2562" s="13"/>
      <c r="B2562" s="13"/>
    </row>
    <row r="2563" spans="1:2" hidden="1" x14ac:dyDescent="0.25">
      <c r="A2563" s="13"/>
      <c r="B2563" s="13"/>
    </row>
    <row r="2564" spans="1:2" hidden="1" x14ac:dyDescent="0.25">
      <c r="A2564" s="13"/>
      <c r="B2564" s="13"/>
    </row>
    <row r="2565" spans="1:2" hidden="1" x14ac:dyDescent="0.25">
      <c r="A2565" s="13"/>
      <c r="B2565" s="13"/>
    </row>
    <row r="2566" spans="1:2" hidden="1" x14ac:dyDescent="0.25">
      <c r="A2566" s="13"/>
      <c r="B2566" s="13"/>
    </row>
    <row r="2567" spans="1:2" hidden="1" x14ac:dyDescent="0.25">
      <c r="A2567" s="13"/>
      <c r="B2567" s="13"/>
    </row>
    <row r="2568" spans="1:2" hidden="1" x14ac:dyDescent="0.25">
      <c r="A2568" s="13"/>
      <c r="B2568" s="13"/>
    </row>
    <row r="2569" spans="1:2" hidden="1" x14ac:dyDescent="0.25">
      <c r="A2569" s="13"/>
      <c r="B2569" s="13"/>
    </row>
    <row r="2570" spans="1:2" hidden="1" x14ac:dyDescent="0.25">
      <c r="A2570" s="13"/>
      <c r="B2570" s="13"/>
    </row>
    <row r="2571" spans="1:2" hidden="1" x14ac:dyDescent="0.25">
      <c r="A2571" s="13"/>
      <c r="B2571" s="13"/>
    </row>
    <row r="2572" spans="1:2" hidden="1" x14ac:dyDescent="0.25">
      <c r="A2572" s="13"/>
      <c r="B2572" s="13"/>
    </row>
    <row r="2573" spans="1:2" hidden="1" x14ac:dyDescent="0.25">
      <c r="A2573" s="13"/>
      <c r="B2573" s="13"/>
    </row>
    <row r="2574" spans="1:2" hidden="1" x14ac:dyDescent="0.25">
      <c r="A2574" s="13"/>
      <c r="B2574" s="13"/>
    </row>
    <row r="2575" spans="1:2" hidden="1" x14ac:dyDescent="0.25">
      <c r="A2575" s="13"/>
      <c r="B2575" s="13"/>
    </row>
    <row r="2576" spans="1:2" hidden="1" x14ac:dyDescent="0.25">
      <c r="A2576" s="13"/>
      <c r="B2576" s="13"/>
    </row>
    <row r="2577" spans="1:2" hidden="1" x14ac:dyDescent="0.25">
      <c r="A2577" s="13"/>
      <c r="B2577" s="13"/>
    </row>
    <row r="2578" spans="1:2" hidden="1" x14ac:dyDescent="0.25">
      <c r="A2578" s="13"/>
      <c r="B2578" s="13"/>
    </row>
    <row r="2579" spans="1:2" hidden="1" x14ac:dyDescent="0.25">
      <c r="A2579" s="13"/>
      <c r="B2579" s="13"/>
    </row>
    <row r="2580" spans="1:2" hidden="1" x14ac:dyDescent="0.25">
      <c r="A2580" s="13"/>
      <c r="B2580" s="13"/>
    </row>
    <row r="2581" spans="1:2" hidden="1" x14ac:dyDescent="0.25">
      <c r="A2581" s="13"/>
      <c r="B2581" s="13"/>
    </row>
    <row r="2582" spans="1:2" hidden="1" x14ac:dyDescent="0.25">
      <c r="A2582" s="13"/>
      <c r="B2582" s="13"/>
    </row>
    <row r="2583" spans="1:2" hidden="1" x14ac:dyDescent="0.25">
      <c r="A2583" s="13"/>
      <c r="B2583" s="13"/>
    </row>
    <row r="2584" spans="1:2" hidden="1" x14ac:dyDescent="0.25">
      <c r="A2584" s="13"/>
      <c r="B2584" s="13"/>
    </row>
    <row r="2585" spans="1:2" hidden="1" x14ac:dyDescent="0.25">
      <c r="A2585" s="13"/>
      <c r="B2585" s="13"/>
    </row>
    <row r="2586" spans="1:2" hidden="1" x14ac:dyDescent="0.25">
      <c r="A2586" s="13"/>
      <c r="B2586" s="13"/>
    </row>
    <row r="2587" spans="1:2" hidden="1" x14ac:dyDescent="0.25">
      <c r="A2587" s="13"/>
      <c r="B2587" s="13"/>
    </row>
    <row r="2588" spans="1:2" hidden="1" x14ac:dyDescent="0.25">
      <c r="A2588" s="13"/>
      <c r="B2588" s="13"/>
    </row>
    <row r="2589" spans="1:2" hidden="1" x14ac:dyDescent="0.25">
      <c r="A2589" s="13"/>
      <c r="B2589" s="13"/>
    </row>
    <row r="2590" spans="1:2" hidden="1" x14ac:dyDescent="0.25">
      <c r="A2590" s="13"/>
      <c r="B2590" s="13"/>
    </row>
    <row r="2591" spans="1:2" hidden="1" x14ac:dyDescent="0.25">
      <c r="A2591" s="13"/>
      <c r="B2591" s="13"/>
    </row>
    <row r="2592" spans="1:2" hidden="1" x14ac:dyDescent="0.25">
      <c r="A2592" s="13"/>
      <c r="B2592" s="13"/>
    </row>
    <row r="2593" spans="1:2" hidden="1" x14ac:dyDescent="0.25">
      <c r="A2593" s="13"/>
      <c r="B2593" s="13"/>
    </row>
    <row r="2594" spans="1:2" hidden="1" x14ac:dyDescent="0.25">
      <c r="A2594" s="13"/>
      <c r="B2594" s="13"/>
    </row>
    <row r="2595" spans="1:2" hidden="1" x14ac:dyDescent="0.25">
      <c r="A2595" s="13"/>
      <c r="B2595" s="13"/>
    </row>
    <row r="2596" spans="1:2" hidden="1" x14ac:dyDescent="0.25">
      <c r="A2596" s="13"/>
      <c r="B2596" s="13"/>
    </row>
    <row r="2597" spans="1:2" hidden="1" x14ac:dyDescent="0.25">
      <c r="A2597" s="13"/>
      <c r="B2597" s="13"/>
    </row>
    <row r="2598" spans="1:2" hidden="1" x14ac:dyDescent="0.25">
      <c r="A2598" s="13"/>
      <c r="B2598" s="13"/>
    </row>
    <row r="2599" spans="1:2" hidden="1" x14ac:dyDescent="0.25">
      <c r="A2599" s="13"/>
      <c r="B2599" s="13"/>
    </row>
    <row r="2600" spans="1:2" hidden="1" x14ac:dyDescent="0.25">
      <c r="A2600" s="13"/>
      <c r="B2600" s="13"/>
    </row>
    <row r="2601" spans="1:2" hidden="1" x14ac:dyDescent="0.25">
      <c r="A2601" s="13"/>
      <c r="B2601" s="13"/>
    </row>
    <row r="2602" spans="1:2" hidden="1" x14ac:dyDescent="0.25">
      <c r="A2602" s="13"/>
      <c r="B2602" s="13"/>
    </row>
    <row r="2603" spans="1:2" hidden="1" x14ac:dyDescent="0.25">
      <c r="A2603" s="13"/>
      <c r="B2603" s="13"/>
    </row>
    <row r="2604" spans="1:2" hidden="1" x14ac:dyDescent="0.25">
      <c r="A2604" s="13"/>
      <c r="B2604" s="13"/>
    </row>
    <row r="2605" spans="1:2" hidden="1" x14ac:dyDescent="0.25">
      <c r="A2605" s="13"/>
      <c r="B2605" s="13"/>
    </row>
    <row r="2606" spans="1:2" hidden="1" x14ac:dyDescent="0.25">
      <c r="A2606" s="13"/>
      <c r="B2606" s="13"/>
    </row>
    <row r="2607" spans="1:2" hidden="1" x14ac:dyDescent="0.25">
      <c r="A2607" s="13"/>
      <c r="B2607" s="13"/>
    </row>
    <row r="2608" spans="1:2" hidden="1" x14ac:dyDescent="0.25">
      <c r="A2608" s="13"/>
      <c r="B2608" s="13"/>
    </row>
    <row r="2609" spans="1:2" hidden="1" x14ac:dyDescent="0.25">
      <c r="A2609" s="13"/>
      <c r="B2609" s="13"/>
    </row>
    <row r="2610" spans="1:2" hidden="1" x14ac:dyDescent="0.25">
      <c r="A2610" s="13"/>
      <c r="B2610" s="13"/>
    </row>
    <row r="2611" spans="1:2" hidden="1" x14ac:dyDescent="0.25">
      <c r="A2611" s="13"/>
      <c r="B2611" s="13"/>
    </row>
    <row r="2612" spans="1:2" hidden="1" x14ac:dyDescent="0.25">
      <c r="A2612" s="13"/>
      <c r="B2612" s="13"/>
    </row>
    <row r="2613" spans="1:2" hidden="1" x14ac:dyDescent="0.25">
      <c r="A2613" s="13"/>
      <c r="B2613" s="13"/>
    </row>
    <row r="2614" spans="1:2" hidden="1" x14ac:dyDescent="0.25">
      <c r="A2614" s="13"/>
      <c r="B2614" s="13"/>
    </row>
    <row r="2615" spans="1:2" hidden="1" x14ac:dyDescent="0.25">
      <c r="A2615" s="13"/>
      <c r="B2615" s="13"/>
    </row>
    <row r="2616" spans="1:2" hidden="1" x14ac:dyDescent="0.25">
      <c r="A2616" s="13"/>
      <c r="B2616" s="13"/>
    </row>
    <row r="2617" spans="1:2" hidden="1" x14ac:dyDescent="0.25">
      <c r="A2617" s="13"/>
      <c r="B2617" s="13"/>
    </row>
    <row r="2618" spans="1:2" hidden="1" x14ac:dyDescent="0.25">
      <c r="A2618" s="13"/>
      <c r="B2618" s="13"/>
    </row>
    <row r="2619" spans="1:2" hidden="1" x14ac:dyDescent="0.25">
      <c r="A2619" s="13"/>
      <c r="B2619" s="13"/>
    </row>
    <row r="2620" spans="1:2" hidden="1" x14ac:dyDescent="0.25">
      <c r="A2620" s="13"/>
      <c r="B2620" s="13"/>
    </row>
    <row r="2621" spans="1:2" hidden="1" x14ac:dyDescent="0.25">
      <c r="A2621" s="13"/>
      <c r="B2621" s="13"/>
    </row>
    <row r="2622" spans="1:2" hidden="1" x14ac:dyDescent="0.25">
      <c r="A2622" s="13"/>
      <c r="B2622" s="13"/>
    </row>
    <row r="2623" spans="1:2" hidden="1" x14ac:dyDescent="0.25">
      <c r="A2623" s="13"/>
      <c r="B2623" s="13"/>
    </row>
    <row r="2624" spans="1:2" hidden="1" x14ac:dyDescent="0.25">
      <c r="A2624" s="13"/>
      <c r="B2624" s="13"/>
    </row>
    <row r="2625" spans="1:2" hidden="1" x14ac:dyDescent="0.25">
      <c r="A2625" s="13"/>
      <c r="B2625" s="13"/>
    </row>
    <row r="2626" spans="1:2" hidden="1" x14ac:dyDescent="0.25">
      <c r="A2626" s="13"/>
      <c r="B2626" s="13"/>
    </row>
    <row r="2627" spans="1:2" hidden="1" x14ac:dyDescent="0.25">
      <c r="A2627" s="13"/>
      <c r="B2627" s="13"/>
    </row>
    <row r="2628" spans="1:2" hidden="1" x14ac:dyDescent="0.25">
      <c r="A2628" s="13"/>
      <c r="B2628" s="13"/>
    </row>
    <row r="2629" spans="1:2" hidden="1" x14ac:dyDescent="0.25">
      <c r="A2629" s="13"/>
      <c r="B2629" s="13"/>
    </row>
    <row r="2630" spans="1:2" hidden="1" x14ac:dyDescent="0.25">
      <c r="A2630" s="13"/>
      <c r="B2630" s="13"/>
    </row>
    <row r="2631" spans="1:2" hidden="1" x14ac:dyDescent="0.25">
      <c r="A2631" s="13"/>
      <c r="B2631" s="13"/>
    </row>
    <row r="2632" spans="1:2" hidden="1" x14ac:dyDescent="0.25">
      <c r="A2632" s="13"/>
      <c r="B2632" s="13"/>
    </row>
    <row r="2633" spans="1:2" hidden="1" x14ac:dyDescent="0.25">
      <c r="A2633" s="13"/>
      <c r="B2633" s="13"/>
    </row>
    <row r="2634" spans="1:2" hidden="1" x14ac:dyDescent="0.25">
      <c r="A2634" s="13"/>
      <c r="B2634" s="13"/>
    </row>
    <row r="2635" spans="1:2" hidden="1" x14ac:dyDescent="0.25">
      <c r="A2635" s="13"/>
      <c r="B2635" s="13"/>
    </row>
    <row r="2636" spans="1:2" hidden="1" x14ac:dyDescent="0.25">
      <c r="A2636" s="13"/>
      <c r="B2636" s="13"/>
    </row>
    <row r="2637" spans="1:2" hidden="1" x14ac:dyDescent="0.25">
      <c r="A2637" s="13"/>
      <c r="B2637" s="13"/>
    </row>
    <row r="2638" spans="1:2" hidden="1" x14ac:dyDescent="0.25">
      <c r="A2638" s="13"/>
      <c r="B2638" s="13"/>
    </row>
    <row r="2639" spans="1:2" hidden="1" x14ac:dyDescent="0.25">
      <c r="A2639" s="13"/>
      <c r="B2639" s="13"/>
    </row>
    <row r="2640" spans="1:2" hidden="1" x14ac:dyDescent="0.25">
      <c r="A2640" s="13"/>
      <c r="B2640" s="13"/>
    </row>
    <row r="2641" spans="1:2" hidden="1" x14ac:dyDescent="0.25">
      <c r="A2641" s="13"/>
      <c r="B2641" s="13"/>
    </row>
    <row r="2642" spans="1:2" hidden="1" x14ac:dyDescent="0.25">
      <c r="A2642" s="13"/>
      <c r="B2642" s="13"/>
    </row>
    <row r="2643" spans="1:2" hidden="1" x14ac:dyDescent="0.25">
      <c r="A2643" s="13"/>
      <c r="B2643" s="13"/>
    </row>
    <row r="2644" spans="1:2" hidden="1" x14ac:dyDescent="0.25">
      <c r="A2644" s="13"/>
      <c r="B2644" s="13"/>
    </row>
    <row r="2645" spans="1:2" hidden="1" x14ac:dyDescent="0.25">
      <c r="A2645" s="13"/>
      <c r="B2645" s="13"/>
    </row>
    <row r="2646" spans="1:2" hidden="1" x14ac:dyDescent="0.25">
      <c r="A2646" s="13"/>
      <c r="B2646" s="13"/>
    </row>
    <row r="2647" spans="1:2" hidden="1" x14ac:dyDescent="0.25">
      <c r="A2647" s="13"/>
      <c r="B2647" s="13"/>
    </row>
    <row r="2648" spans="1:2" hidden="1" x14ac:dyDescent="0.25">
      <c r="A2648" s="13"/>
      <c r="B2648" s="13"/>
    </row>
    <row r="2649" spans="1:2" hidden="1" x14ac:dyDescent="0.25">
      <c r="A2649" s="13"/>
      <c r="B2649" s="13"/>
    </row>
    <row r="2650" spans="1:2" hidden="1" x14ac:dyDescent="0.25">
      <c r="A2650" s="13"/>
      <c r="B2650" s="13"/>
    </row>
    <row r="2651" spans="1:2" hidden="1" x14ac:dyDescent="0.25">
      <c r="A2651" s="13"/>
      <c r="B2651" s="13"/>
    </row>
    <row r="2652" spans="1:2" hidden="1" x14ac:dyDescent="0.25">
      <c r="A2652" s="13"/>
      <c r="B2652" s="13"/>
    </row>
    <row r="2653" spans="1:2" hidden="1" x14ac:dyDescent="0.25">
      <c r="A2653" s="13"/>
      <c r="B2653" s="13"/>
    </row>
    <row r="2654" spans="1:2" hidden="1" x14ac:dyDescent="0.25">
      <c r="A2654" s="13"/>
      <c r="B2654" s="13"/>
    </row>
    <row r="2655" spans="1:2" hidden="1" x14ac:dyDescent="0.25">
      <c r="A2655" s="13"/>
      <c r="B2655" s="13"/>
    </row>
    <row r="2656" spans="1:2" hidden="1" x14ac:dyDescent="0.25">
      <c r="A2656" s="13"/>
      <c r="B2656" s="13"/>
    </row>
    <row r="2657" spans="1:2" hidden="1" x14ac:dyDescent="0.25">
      <c r="A2657" s="13"/>
      <c r="B2657" s="13"/>
    </row>
    <row r="2658" spans="1:2" hidden="1" x14ac:dyDescent="0.25">
      <c r="A2658" s="13"/>
      <c r="B2658" s="13"/>
    </row>
    <row r="2659" spans="1:2" hidden="1" x14ac:dyDescent="0.25">
      <c r="A2659" s="13"/>
      <c r="B2659" s="13"/>
    </row>
    <row r="2660" spans="1:2" hidden="1" x14ac:dyDescent="0.25">
      <c r="A2660" s="13"/>
      <c r="B2660" s="13"/>
    </row>
    <row r="2661" spans="1:2" hidden="1" x14ac:dyDescent="0.25">
      <c r="A2661" s="13"/>
      <c r="B2661" s="13"/>
    </row>
    <row r="2662" spans="1:2" hidden="1" x14ac:dyDescent="0.25">
      <c r="A2662" s="13"/>
      <c r="B2662" s="13"/>
    </row>
    <row r="2663" spans="1:2" hidden="1" x14ac:dyDescent="0.25">
      <c r="A2663" s="13"/>
      <c r="B2663" s="13"/>
    </row>
    <row r="2664" spans="1:2" hidden="1" x14ac:dyDescent="0.25">
      <c r="A2664" s="13"/>
      <c r="B2664" s="13"/>
    </row>
    <row r="2665" spans="1:2" hidden="1" x14ac:dyDescent="0.25">
      <c r="A2665" s="13"/>
      <c r="B2665" s="13"/>
    </row>
    <row r="2666" spans="1:2" hidden="1" x14ac:dyDescent="0.25">
      <c r="A2666" s="13"/>
      <c r="B2666" s="13"/>
    </row>
    <row r="2667" spans="1:2" hidden="1" x14ac:dyDescent="0.25">
      <c r="A2667" s="13"/>
      <c r="B2667" s="13"/>
    </row>
    <row r="2668" spans="1:2" hidden="1" x14ac:dyDescent="0.25">
      <c r="A2668" s="13"/>
      <c r="B2668" s="13"/>
    </row>
    <row r="2669" spans="1:2" hidden="1" x14ac:dyDescent="0.25">
      <c r="A2669" s="13"/>
      <c r="B2669" s="13"/>
    </row>
    <row r="2670" spans="1:2" hidden="1" x14ac:dyDescent="0.25">
      <c r="A2670" s="13"/>
      <c r="B2670" s="13"/>
    </row>
    <row r="2671" spans="1:2" hidden="1" x14ac:dyDescent="0.25">
      <c r="A2671" s="13"/>
      <c r="B2671" s="13"/>
    </row>
    <row r="2672" spans="1:2" hidden="1" x14ac:dyDescent="0.25">
      <c r="A2672" s="13"/>
      <c r="B2672" s="13"/>
    </row>
    <row r="2673" spans="1:2" hidden="1" x14ac:dyDescent="0.25">
      <c r="A2673" s="13"/>
      <c r="B2673" s="13"/>
    </row>
    <row r="2674" spans="1:2" hidden="1" x14ac:dyDescent="0.25">
      <c r="A2674" s="13"/>
      <c r="B2674" s="13"/>
    </row>
    <row r="2675" spans="1:2" hidden="1" x14ac:dyDescent="0.25">
      <c r="A2675" s="13"/>
      <c r="B2675" s="13"/>
    </row>
    <row r="2676" spans="1:2" hidden="1" x14ac:dyDescent="0.25">
      <c r="A2676" s="13"/>
      <c r="B2676" s="13"/>
    </row>
    <row r="2677" spans="1:2" hidden="1" x14ac:dyDescent="0.25">
      <c r="A2677" s="13"/>
      <c r="B2677" s="13"/>
    </row>
    <row r="2678" spans="1:2" hidden="1" x14ac:dyDescent="0.25">
      <c r="A2678" s="13"/>
      <c r="B2678" s="13"/>
    </row>
    <row r="2679" spans="1:2" hidden="1" x14ac:dyDescent="0.25">
      <c r="A2679" s="13"/>
      <c r="B2679" s="13"/>
    </row>
    <row r="2680" spans="1:2" hidden="1" x14ac:dyDescent="0.25">
      <c r="A2680" s="13"/>
      <c r="B2680" s="13"/>
    </row>
    <row r="2681" spans="1:2" hidden="1" x14ac:dyDescent="0.25">
      <c r="A2681" s="13"/>
      <c r="B2681" s="13"/>
    </row>
    <row r="2682" spans="1:2" hidden="1" x14ac:dyDescent="0.25">
      <c r="A2682" s="13"/>
      <c r="B2682" s="13"/>
    </row>
    <row r="2683" spans="1:2" hidden="1" x14ac:dyDescent="0.25">
      <c r="A2683" s="13"/>
      <c r="B2683" s="13"/>
    </row>
    <row r="2684" spans="1:2" hidden="1" x14ac:dyDescent="0.25">
      <c r="A2684" s="13"/>
      <c r="B2684" s="13"/>
    </row>
    <row r="2685" spans="1:2" hidden="1" x14ac:dyDescent="0.25">
      <c r="A2685" s="13"/>
      <c r="B2685" s="13"/>
    </row>
    <row r="2686" spans="1:2" hidden="1" x14ac:dyDescent="0.25">
      <c r="A2686" s="13"/>
      <c r="B2686" s="13"/>
    </row>
    <row r="2687" spans="1:2" hidden="1" x14ac:dyDescent="0.25">
      <c r="A2687" s="13"/>
      <c r="B2687" s="13"/>
    </row>
    <row r="2688" spans="1:2" hidden="1" x14ac:dyDescent="0.25">
      <c r="A2688" s="13"/>
      <c r="B2688" s="13"/>
    </row>
    <row r="2689" spans="1:2" hidden="1" x14ac:dyDescent="0.25">
      <c r="A2689" s="13"/>
      <c r="B2689" s="13"/>
    </row>
    <row r="2690" spans="1:2" hidden="1" x14ac:dyDescent="0.25">
      <c r="A2690" s="13"/>
      <c r="B2690" s="13"/>
    </row>
    <row r="2691" spans="1:2" hidden="1" x14ac:dyDescent="0.25">
      <c r="A2691" s="13"/>
      <c r="B2691" s="13"/>
    </row>
    <row r="2692" spans="1:2" hidden="1" x14ac:dyDescent="0.25">
      <c r="A2692" s="13"/>
      <c r="B2692" s="13"/>
    </row>
    <row r="2693" spans="1:2" hidden="1" x14ac:dyDescent="0.25">
      <c r="A2693" s="13"/>
      <c r="B2693" s="13"/>
    </row>
    <row r="2694" spans="1:2" hidden="1" x14ac:dyDescent="0.25">
      <c r="A2694" s="13"/>
      <c r="B2694" s="13"/>
    </row>
    <row r="2695" spans="1:2" hidden="1" x14ac:dyDescent="0.25">
      <c r="A2695" s="13"/>
      <c r="B2695" s="13"/>
    </row>
    <row r="2696" spans="1:2" hidden="1" x14ac:dyDescent="0.25">
      <c r="A2696" s="13"/>
      <c r="B2696" s="13"/>
    </row>
    <row r="2697" spans="1:2" hidden="1" x14ac:dyDescent="0.25">
      <c r="A2697" s="13"/>
      <c r="B2697" s="13"/>
    </row>
    <row r="2698" spans="1:2" hidden="1" x14ac:dyDescent="0.25">
      <c r="A2698" s="13"/>
      <c r="B2698" s="13"/>
    </row>
    <row r="2699" spans="1:2" hidden="1" x14ac:dyDescent="0.25">
      <c r="A2699" s="13"/>
      <c r="B2699" s="13"/>
    </row>
    <row r="2700" spans="1:2" hidden="1" x14ac:dyDescent="0.25">
      <c r="A2700" s="13"/>
      <c r="B2700" s="13"/>
    </row>
    <row r="2701" spans="1:2" hidden="1" x14ac:dyDescent="0.25">
      <c r="A2701" s="13"/>
      <c r="B2701" s="13"/>
    </row>
    <row r="2702" spans="1:2" hidden="1" x14ac:dyDescent="0.25">
      <c r="A2702" s="13"/>
      <c r="B2702" s="13"/>
    </row>
    <row r="2703" spans="1:2" hidden="1" x14ac:dyDescent="0.25">
      <c r="A2703" s="13"/>
      <c r="B2703" s="13"/>
    </row>
    <row r="2704" spans="1:2" hidden="1" x14ac:dyDescent="0.25">
      <c r="A2704" s="13"/>
      <c r="B2704" s="13"/>
    </row>
    <row r="2705" spans="1:2" hidden="1" x14ac:dyDescent="0.25">
      <c r="A2705" s="13"/>
      <c r="B2705" s="13"/>
    </row>
    <row r="2706" spans="1:2" hidden="1" x14ac:dyDescent="0.25">
      <c r="A2706" s="13"/>
      <c r="B2706" s="13"/>
    </row>
    <row r="2707" spans="1:2" hidden="1" x14ac:dyDescent="0.25">
      <c r="A2707" s="13"/>
      <c r="B2707" s="13"/>
    </row>
    <row r="2708" spans="1:2" hidden="1" x14ac:dyDescent="0.25">
      <c r="A2708" s="13"/>
      <c r="B2708" s="13"/>
    </row>
    <row r="2709" spans="1:2" hidden="1" x14ac:dyDescent="0.25">
      <c r="A2709" s="13"/>
      <c r="B2709" s="13"/>
    </row>
    <row r="2710" spans="1:2" hidden="1" x14ac:dyDescent="0.25">
      <c r="A2710" s="13"/>
      <c r="B2710" s="13"/>
    </row>
    <row r="2711" spans="1:2" hidden="1" x14ac:dyDescent="0.25">
      <c r="A2711" s="13"/>
      <c r="B2711" s="13"/>
    </row>
    <row r="2712" spans="1:2" hidden="1" x14ac:dyDescent="0.25">
      <c r="A2712" s="13"/>
      <c r="B2712" s="13"/>
    </row>
    <row r="2713" spans="1:2" hidden="1" x14ac:dyDescent="0.25">
      <c r="A2713" s="13"/>
      <c r="B2713" s="13"/>
    </row>
    <row r="2714" spans="1:2" hidden="1" x14ac:dyDescent="0.25">
      <c r="A2714" s="13"/>
      <c r="B2714" s="13"/>
    </row>
    <row r="2715" spans="1:2" hidden="1" x14ac:dyDescent="0.25">
      <c r="A2715" s="13"/>
      <c r="B2715" s="13"/>
    </row>
    <row r="2716" spans="1:2" hidden="1" x14ac:dyDescent="0.25">
      <c r="A2716" s="13"/>
      <c r="B2716" s="13"/>
    </row>
    <row r="2717" spans="1:2" hidden="1" x14ac:dyDescent="0.25">
      <c r="A2717" s="13"/>
      <c r="B2717" s="13"/>
    </row>
    <row r="2718" spans="1:2" hidden="1" x14ac:dyDescent="0.25">
      <c r="A2718" s="13"/>
      <c r="B2718" s="13"/>
    </row>
    <row r="2719" spans="1:2" hidden="1" x14ac:dyDescent="0.25">
      <c r="A2719" s="13"/>
      <c r="B2719" s="13"/>
    </row>
    <row r="2720" spans="1:2" hidden="1" x14ac:dyDescent="0.25">
      <c r="A2720" s="13"/>
      <c r="B2720" s="13"/>
    </row>
    <row r="2721" spans="1:2" hidden="1" x14ac:dyDescent="0.25">
      <c r="A2721" s="13"/>
      <c r="B2721" s="13"/>
    </row>
    <row r="2722" spans="1:2" hidden="1" x14ac:dyDescent="0.25">
      <c r="A2722" s="13"/>
      <c r="B2722" s="13"/>
    </row>
    <row r="2723" spans="1:2" hidden="1" x14ac:dyDescent="0.25">
      <c r="A2723" s="13"/>
      <c r="B2723" s="13"/>
    </row>
    <row r="2724" spans="1:2" hidden="1" x14ac:dyDescent="0.25">
      <c r="A2724" s="13"/>
      <c r="B2724" s="13"/>
    </row>
    <row r="2725" spans="1:2" hidden="1" x14ac:dyDescent="0.25">
      <c r="A2725" s="13"/>
      <c r="B2725" s="13"/>
    </row>
    <row r="2726" spans="1:2" hidden="1" x14ac:dyDescent="0.25">
      <c r="A2726" s="13"/>
      <c r="B2726" s="13"/>
    </row>
    <row r="2727" spans="1:2" hidden="1" x14ac:dyDescent="0.25">
      <c r="A2727" s="13"/>
      <c r="B2727" s="13"/>
    </row>
    <row r="2728" spans="1:2" hidden="1" x14ac:dyDescent="0.25">
      <c r="A2728" s="13"/>
      <c r="B2728" s="13"/>
    </row>
    <row r="2729" spans="1:2" hidden="1" x14ac:dyDescent="0.25">
      <c r="A2729" s="13"/>
      <c r="B2729" s="13"/>
    </row>
    <row r="2730" spans="1:2" hidden="1" x14ac:dyDescent="0.25">
      <c r="A2730" s="13"/>
      <c r="B2730" s="13"/>
    </row>
    <row r="2731" spans="1:2" hidden="1" x14ac:dyDescent="0.25">
      <c r="A2731" s="13"/>
      <c r="B2731" s="13"/>
    </row>
    <row r="2732" spans="1:2" hidden="1" x14ac:dyDescent="0.25">
      <c r="A2732" s="13"/>
      <c r="B2732" s="13"/>
    </row>
    <row r="2733" spans="1:2" hidden="1" x14ac:dyDescent="0.25">
      <c r="A2733" s="13"/>
      <c r="B2733" s="13"/>
    </row>
    <row r="2734" spans="1:2" hidden="1" x14ac:dyDescent="0.25">
      <c r="A2734" s="13"/>
      <c r="B2734" s="13"/>
    </row>
    <row r="2735" spans="1:2" hidden="1" x14ac:dyDescent="0.25">
      <c r="A2735" s="13"/>
      <c r="B2735" s="13"/>
    </row>
    <row r="2736" spans="1:2" hidden="1" x14ac:dyDescent="0.25">
      <c r="A2736" s="13"/>
      <c r="B2736" s="13"/>
    </row>
    <row r="2737" spans="1:2" hidden="1" x14ac:dyDescent="0.25">
      <c r="A2737" s="13"/>
      <c r="B2737" s="13"/>
    </row>
    <row r="2738" spans="1:2" hidden="1" x14ac:dyDescent="0.25">
      <c r="A2738" s="13"/>
      <c r="B2738" s="13"/>
    </row>
    <row r="2739" spans="1:2" hidden="1" x14ac:dyDescent="0.25">
      <c r="A2739" s="13"/>
      <c r="B2739" s="13"/>
    </row>
    <row r="2740" spans="1:2" hidden="1" x14ac:dyDescent="0.25">
      <c r="A2740" s="13"/>
      <c r="B2740" s="13"/>
    </row>
    <row r="2741" spans="1:2" hidden="1" x14ac:dyDescent="0.25">
      <c r="A2741" s="13"/>
      <c r="B2741" s="13"/>
    </row>
    <row r="2742" spans="1:2" hidden="1" x14ac:dyDescent="0.25">
      <c r="A2742" s="13"/>
      <c r="B2742" s="13"/>
    </row>
    <row r="2743" spans="1:2" hidden="1" x14ac:dyDescent="0.25">
      <c r="A2743" s="13"/>
      <c r="B2743" s="13"/>
    </row>
    <row r="2744" spans="1:2" hidden="1" x14ac:dyDescent="0.25">
      <c r="A2744" s="13"/>
      <c r="B2744" s="13"/>
    </row>
    <row r="2745" spans="1:2" hidden="1" x14ac:dyDescent="0.25">
      <c r="A2745" s="13"/>
      <c r="B2745" s="13"/>
    </row>
    <row r="2746" spans="1:2" hidden="1" x14ac:dyDescent="0.25">
      <c r="A2746" s="13"/>
      <c r="B2746" s="13"/>
    </row>
    <row r="2747" spans="1:2" hidden="1" x14ac:dyDescent="0.25">
      <c r="A2747" s="13"/>
      <c r="B2747" s="13"/>
    </row>
    <row r="2748" spans="1:2" hidden="1" x14ac:dyDescent="0.25">
      <c r="A2748" s="13"/>
      <c r="B2748" s="13"/>
    </row>
    <row r="2749" spans="1:2" hidden="1" x14ac:dyDescent="0.25">
      <c r="A2749" s="13"/>
      <c r="B2749" s="13"/>
    </row>
    <row r="2750" spans="1:2" hidden="1" x14ac:dyDescent="0.25">
      <c r="A2750" s="13"/>
      <c r="B2750" s="13"/>
    </row>
    <row r="2751" spans="1:2" hidden="1" x14ac:dyDescent="0.25">
      <c r="A2751" s="13"/>
      <c r="B2751" s="13"/>
    </row>
    <row r="2752" spans="1:2" hidden="1" x14ac:dyDescent="0.25">
      <c r="A2752" s="13"/>
      <c r="B2752" s="13"/>
    </row>
    <row r="2753" spans="1:2" hidden="1" x14ac:dyDescent="0.25">
      <c r="A2753" s="13"/>
      <c r="B2753" s="13"/>
    </row>
    <row r="2754" spans="1:2" hidden="1" x14ac:dyDescent="0.25">
      <c r="A2754" s="13"/>
      <c r="B2754" s="13"/>
    </row>
    <row r="2755" spans="1:2" hidden="1" x14ac:dyDescent="0.25">
      <c r="A2755" s="13"/>
      <c r="B2755" s="13"/>
    </row>
    <row r="2756" spans="1:2" hidden="1" x14ac:dyDescent="0.25">
      <c r="A2756" s="13"/>
      <c r="B2756" s="13"/>
    </row>
    <row r="2757" spans="1:2" hidden="1" x14ac:dyDescent="0.25">
      <c r="A2757" s="13"/>
      <c r="B2757" s="13"/>
    </row>
    <row r="2758" spans="1:2" hidden="1" x14ac:dyDescent="0.25">
      <c r="A2758" s="13"/>
      <c r="B2758" s="13"/>
    </row>
    <row r="2759" spans="1:2" hidden="1" x14ac:dyDescent="0.25">
      <c r="A2759" s="13"/>
      <c r="B2759" s="13"/>
    </row>
    <row r="2760" spans="1:2" hidden="1" x14ac:dyDescent="0.25">
      <c r="A2760" s="13"/>
      <c r="B2760" s="13"/>
    </row>
    <row r="2761" spans="1:2" hidden="1" x14ac:dyDescent="0.25">
      <c r="A2761" s="13"/>
      <c r="B2761" s="13"/>
    </row>
    <row r="2762" spans="1:2" hidden="1" x14ac:dyDescent="0.25">
      <c r="A2762" s="13"/>
      <c r="B2762" s="13"/>
    </row>
    <row r="2763" spans="1:2" hidden="1" x14ac:dyDescent="0.25">
      <c r="A2763" s="13"/>
      <c r="B2763" s="13"/>
    </row>
    <row r="2764" spans="1:2" hidden="1" x14ac:dyDescent="0.25">
      <c r="A2764" s="13"/>
      <c r="B2764" s="13"/>
    </row>
    <row r="2765" spans="1:2" hidden="1" x14ac:dyDescent="0.25">
      <c r="A2765" s="13"/>
      <c r="B2765" s="13"/>
    </row>
    <row r="2766" spans="1:2" hidden="1" x14ac:dyDescent="0.25">
      <c r="A2766" s="13"/>
      <c r="B2766" s="13"/>
    </row>
    <row r="2767" spans="1:2" hidden="1" x14ac:dyDescent="0.25">
      <c r="A2767" s="13"/>
      <c r="B2767" s="13"/>
    </row>
    <row r="2768" spans="1:2" hidden="1" x14ac:dyDescent="0.25">
      <c r="A2768" s="13"/>
      <c r="B2768" s="13"/>
    </row>
    <row r="2769" spans="1:2" hidden="1" x14ac:dyDescent="0.25">
      <c r="A2769" s="13"/>
      <c r="B2769" s="13"/>
    </row>
    <row r="2770" spans="1:2" hidden="1" x14ac:dyDescent="0.25">
      <c r="A2770" s="13"/>
      <c r="B2770" s="13"/>
    </row>
    <row r="2771" spans="1:2" hidden="1" x14ac:dyDescent="0.25">
      <c r="A2771" s="13"/>
      <c r="B2771" s="13"/>
    </row>
    <row r="2772" spans="1:2" hidden="1" x14ac:dyDescent="0.25">
      <c r="A2772" s="13"/>
      <c r="B2772" s="13"/>
    </row>
    <row r="2773" spans="1:2" hidden="1" x14ac:dyDescent="0.25">
      <c r="A2773" s="13"/>
      <c r="B2773" s="13"/>
    </row>
    <row r="2774" spans="1:2" hidden="1" x14ac:dyDescent="0.25">
      <c r="A2774" s="13"/>
      <c r="B2774" s="13"/>
    </row>
    <row r="2775" spans="1:2" hidden="1" x14ac:dyDescent="0.25">
      <c r="A2775" s="13"/>
      <c r="B2775" s="13"/>
    </row>
    <row r="2776" spans="1:2" hidden="1" x14ac:dyDescent="0.25">
      <c r="A2776" s="13"/>
      <c r="B2776" s="13"/>
    </row>
    <row r="2777" spans="1:2" hidden="1" x14ac:dyDescent="0.25">
      <c r="A2777" s="13"/>
      <c r="B2777" s="13"/>
    </row>
    <row r="2778" spans="1:2" hidden="1" x14ac:dyDescent="0.25">
      <c r="A2778" s="13"/>
      <c r="B2778" s="13"/>
    </row>
    <row r="2779" spans="1:2" hidden="1" x14ac:dyDescent="0.25">
      <c r="A2779" s="13"/>
      <c r="B2779" s="13"/>
    </row>
    <row r="2780" spans="1:2" hidden="1" x14ac:dyDescent="0.25">
      <c r="A2780" s="13"/>
      <c r="B2780" s="13"/>
    </row>
    <row r="2781" spans="1:2" hidden="1" x14ac:dyDescent="0.25">
      <c r="A2781" s="13"/>
      <c r="B2781" s="13"/>
    </row>
    <row r="2782" spans="1:2" hidden="1" x14ac:dyDescent="0.25">
      <c r="A2782" s="13"/>
      <c r="B2782" s="13"/>
    </row>
    <row r="2783" spans="1:2" hidden="1" x14ac:dyDescent="0.25">
      <c r="A2783" s="13"/>
      <c r="B2783" s="13"/>
    </row>
    <row r="2784" spans="1:2" hidden="1" x14ac:dyDescent="0.25">
      <c r="A2784" s="13"/>
      <c r="B2784" s="13"/>
    </row>
    <row r="2785" spans="1:2" hidden="1" x14ac:dyDescent="0.25">
      <c r="A2785" s="13"/>
      <c r="B2785" s="13"/>
    </row>
    <row r="2786" spans="1:2" hidden="1" x14ac:dyDescent="0.25">
      <c r="A2786" s="13"/>
      <c r="B2786" s="13"/>
    </row>
    <row r="2787" spans="1:2" hidden="1" x14ac:dyDescent="0.25">
      <c r="A2787" s="13"/>
      <c r="B2787" s="13"/>
    </row>
    <row r="2788" spans="1:2" hidden="1" x14ac:dyDescent="0.25">
      <c r="A2788" s="13"/>
      <c r="B2788" s="13"/>
    </row>
    <row r="2789" spans="1:2" hidden="1" x14ac:dyDescent="0.25">
      <c r="A2789" s="13"/>
      <c r="B2789" s="13"/>
    </row>
    <row r="2790" spans="1:2" hidden="1" x14ac:dyDescent="0.25">
      <c r="A2790" s="13"/>
      <c r="B2790" s="13"/>
    </row>
    <row r="2791" spans="1:2" hidden="1" x14ac:dyDescent="0.25">
      <c r="A2791" s="13"/>
      <c r="B2791" s="13"/>
    </row>
    <row r="2792" spans="1:2" hidden="1" x14ac:dyDescent="0.25">
      <c r="A2792" s="13"/>
      <c r="B2792" s="13"/>
    </row>
    <row r="2793" spans="1:2" hidden="1" x14ac:dyDescent="0.25">
      <c r="A2793" s="13"/>
      <c r="B2793" s="13"/>
    </row>
    <row r="2794" spans="1:2" hidden="1" x14ac:dyDescent="0.25">
      <c r="A2794" s="13"/>
      <c r="B2794" s="13"/>
    </row>
    <row r="2795" spans="1:2" hidden="1" x14ac:dyDescent="0.25">
      <c r="A2795" s="13"/>
      <c r="B2795" s="13"/>
    </row>
    <row r="2796" spans="1:2" hidden="1" x14ac:dyDescent="0.25">
      <c r="A2796" s="13"/>
      <c r="B2796" s="13"/>
    </row>
    <row r="2797" spans="1:2" hidden="1" x14ac:dyDescent="0.25">
      <c r="A2797" s="13"/>
      <c r="B2797" s="13"/>
    </row>
    <row r="2798" spans="1:2" hidden="1" x14ac:dyDescent="0.25">
      <c r="A2798" s="13"/>
      <c r="B2798" s="13"/>
    </row>
    <row r="2799" spans="1:2" hidden="1" x14ac:dyDescent="0.25">
      <c r="A2799" s="13"/>
      <c r="B2799" s="13"/>
    </row>
    <row r="2800" spans="1:2" hidden="1" x14ac:dyDescent="0.25">
      <c r="A2800" s="13"/>
      <c r="B2800" s="13"/>
    </row>
    <row r="2801" spans="1:2" hidden="1" x14ac:dyDescent="0.25">
      <c r="A2801" s="13"/>
      <c r="B2801" s="13"/>
    </row>
    <row r="2802" spans="1:2" hidden="1" x14ac:dyDescent="0.25">
      <c r="A2802" s="13"/>
      <c r="B2802" s="13"/>
    </row>
    <row r="2803" spans="1:2" hidden="1" x14ac:dyDescent="0.25">
      <c r="A2803" s="13"/>
      <c r="B2803" s="13"/>
    </row>
    <row r="2804" spans="1:2" hidden="1" x14ac:dyDescent="0.25">
      <c r="A2804" s="13"/>
      <c r="B2804" s="13"/>
    </row>
    <row r="2805" spans="1:2" hidden="1" x14ac:dyDescent="0.25">
      <c r="A2805" s="13"/>
      <c r="B2805" s="13"/>
    </row>
    <row r="2806" spans="1:2" hidden="1" x14ac:dyDescent="0.25">
      <c r="A2806" s="13"/>
      <c r="B2806" s="13"/>
    </row>
    <row r="2807" spans="1:2" hidden="1" x14ac:dyDescent="0.25">
      <c r="A2807" s="13"/>
      <c r="B2807" s="13"/>
    </row>
    <row r="2808" spans="1:2" hidden="1" x14ac:dyDescent="0.25">
      <c r="A2808" s="13"/>
      <c r="B2808" s="13"/>
    </row>
    <row r="2809" spans="1:2" hidden="1" x14ac:dyDescent="0.25">
      <c r="A2809" s="13"/>
      <c r="B2809" s="13"/>
    </row>
    <row r="2810" spans="1:2" hidden="1" x14ac:dyDescent="0.25">
      <c r="A2810" s="13"/>
      <c r="B2810" s="13"/>
    </row>
    <row r="2811" spans="1:2" hidden="1" x14ac:dyDescent="0.25">
      <c r="A2811" s="13"/>
      <c r="B2811" s="13"/>
    </row>
    <row r="2812" spans="1:2" hidden="1" x14ac:dyDescent="0.25">
      <c r="A2812" s="13"/>
      <c r="B2812" s="13"/>
    </row>
    <row r="2813" spans="1:2" hidden="1" x14ac:dyDescent="0.25">
      <c r="A2813" s="13"/>
      <c r="B2813" s="13"/>
    </row>
    <row r="2814" spans="1:2" hidden="1" x14ac:dyDescent="0.25">
      <c r="A2814" s="13"/>
      <c r="B2814" s="13"/>
    </row>
    <row r="2815" spans="1:2" hidden="1" x14ac:dyDescent="0.25">
      <c r="A2815" s="13"/>
      <c r="B2815" s="13"/>
    </row>
    <row r="2816" spans="1:2" hidden="1" x14ac:dyDescent="0.25">
      <c r="A2816" s="13"/>
      <c r="B2816" s="13"/>
    </row>
    <row r="2817" spans="1:2" hidden="1" x14ac:dyDescent="0.25">
      <c r="A2817" s="13"/>
      <c r="B2817" s="13"/>
    </row>
    <row r="2818" spans="1:2" hidden="1" x14ac:dyDescent="0.25">
      <c r="A2818" s="13"/>
      <c r="B2818" s="13"/>
    </row>
    <row r="2819" spans="1:2" hidden="1" x14ac:dyDescent="0.25">
      <c r="A2819" s="13"/>
      <c r="B2819" s="13"/>
    </row>
    <row r="2820" spans="1:2" hidden="1" x14ac:dyDescent="0.25">
      <c r="A2820" s="13"/>
      <c r="B2820" s="13"/>
    </row>
    <row r="2821" spans="1:2" hidden="1" x14ac:dyDescent="0.25">
      <c r="A2821" s="13"/>
      <c r="B2821" s="13"/>
    </row>
    <row r="2822" spans="1:2" hidden="1" x14ac:dyDescent="0.25">
      <c r="A2822" s="13"/>
      <c r="B2822" s="13"/>
    </row>
    <row r="2823" spans="1:2" hidden="1" x14ac:dyDescent="0.25">
      <c r="A2823" s="13"/>
      <c r="B2823" s="13"/>
    </row>
    <row r="2824" spans="1:2" hidden="1" x14ac:dyDescent="0.25">
      <c r="A2824" s="13"/>
      <c r="B2824" s="13"/>
    </row>
    <row r="2825" spans="1:2" hidden="1" x14ac:dyDescent="0.25">
      <c r="A2825" s="13"/>
      <c r="B2825" s="13"/>
    </row>
    <row r="2826" spans="1:2" hidden="1" x14ac:dyDescent="0.25">
      <c r="A2826" s="13"/>
      <c r="B2826" s="13"/>
    </row>
    <row r="2827" spans="1:2" hidden="1" x14ac:dyDescent="0.25">
      <c r="A2827" s="13"/>
      <c r="B2827" s="13"/>
    </row>
    <row r="2828" spans="1:2" hidden="1" x14ac:dyDescent="0.25">
      <c r="A2828" s="13"/>
      <c r="B2828" s="13"/>
    </row>
    <row r="2829" spans="1:2" hidden="1" x14ac:dyDescent="0.25">
      <c r="A2829" s="13"/>
      <c r="B2829" s="13"/>
    </row>
    <row r="2830" spans="1:2" hidden="1" x14ac:dyDescent="0.25">
      <c r="A2830" s="13"/>
      <c r="B2830" s="13"/>
    </row>
    <row r="2831" spans="1:2" hidden="1" x14ac:dyDescent="0.25">
      <c r="A2831" s="13"/>
      <c r="B2831" s="13"/>
    </row>
    <row r="2832" spans="1:2" hidden="1" x14ac:dyDescent="0.25">
      <c r="A2832" s="13"/>
      <c r="B2832" s="13"/>
    </row>
    <row r="2833" spans="1:2" hidden="1" x14ac:dyDescent="0.25">
      <c r="A2833" s="13"/>
      <c r="B2833" s="13"/>
    </row>
    <row r="2834" spans="1:2" hidden="1" x14ac:dyDescent="0.25">
      <c r="A2834" s="13"/>
      <c r="B2834" s="13"/>
    </row>
    <row r="2835" spans="1:2" hidden="1" x14ac:dyDescent="0.25">
      <c r="A2835" s="13"/>
      <c r="B2835" s="13"/>
    </row>
    <row r="2836" spans="1:2" hidden="1" x14ac:dyDescent="0.25">
      <c r="A2836" s="13"/>
      <c r="B2836" s="13"/>
    </row>
    <row r="2837" spans="1:2" hidden="1" x14ac:dyDescent="0.25">
      <c r="A2837" s="13"/>
      <c r="B2837" s="13"/>
    </row>
    <row r="2838" spans="1:2" hidden="1" x14ac:dyDescent="0.25">
      <c r="A2838" s="13"/>
      <c r="B2838" s="13"/>
    </row>
    <row r="2839" spans="1:2" hidden="1" x14ac:dyDescent="0.25">
      <c r="A2839" s="13"/>
      <c r="B2839" s="13"/>
    </row>
    <row r="2840" spans="1:2" hidden="1" x14ac:dyDescent="0.25">
      <c r="A2840" s="13"/>
      <c r="B2840" s="13"/>
    </row>
    <row r="2841" spans="1:2" hidden="1" x14ac:dyDescent="0.25">
      <c r="A2841" s="13"/>
      <c r="B2841" s="13"/>
    </row>
    <row r="2842" spans="1:2" hidden="1" x14ac:dyDescent="0.25">
      <c r="A2842" s="13"/>
      <c r="B2842" s="13"/>
    </row>
    <row r="2843" spans="1:2" hidden="1" x14ac:dyDescent="0.25">
      <c r="A2843" s="13"/>
      <c r="B2843" s="13"/>
    </row>
    <row r="2844" spans="1:2" hidden="1" x14ac:dyDescent="0.25">
      <c r="A2844" s="13"/>
      <c r="B2844" s="13"/>
    </row>
    <row r="2845" spans="1:2" hidden="1" x14ac:dyDescent="0.25">
      <c r="A2845" s="13"/>
      <c r="B2845" s="13"/>
    </row>
    <row r="2846" spans="1:2" hidden="1" x14ac:dyDescent="0.25">
      <c r="A2846" s="13"/>
      <c r="B2846" s="13"/>
    </row>
    <row r="2847" spans="1:2" hidden="1" x14ac:dyDescent="0.25">
      <c r="A2847" s="13"/>
      <c r="B2847" s="13"/>
    </row>
    <row r="2848" spans="1:2" hidden="1" x14ac:dyDescent="0.25">
      <c r="A2848" s="13"/>
      <c r="B2848" s="13"/>
    </row>
    <row r="2849" spans="1:2" hidden="1" x14ac:dyDescent="0.25">
      <c r="A2849" s="13"/>
      <c r="B2849" s="13"/>
    </row>
    <row r="2850" spans="1:2" hidden="1" x14ac:dyDescent="0.25">
      <c r="A2850" s="13"/>
      <c r="B2850" s="13"/>
    </row>
    <row r="2851" spans="1:2" hidden="1" x14ac:dyDescent="0.25">
      <c r="A2851" s="13"/>
      <c r="B2851" s="13"/>
    </row>
    <row r="2852" spans="1:2" hidden="1" x14ac:dyDescent="0.25">
      <c r="A2852" s="13"/>
      <c r="B2852" s="13"/>
    </row>
    <row r="2853" spans="1:2" hidden="1" x14ac:dyDescent="0.25">
      <c r="A2853" s="13"/>
      <c r="B2853" s="13"/>
    </row>
    <row r="2854" spans="1:2" hidden="1" x14ac:dyDescent="0.25">
      <c r="A2854" s="13"/>
      <c r="B2854" s="13"/>
    </row>
    <row r="2855" spans="1:2" hidden="1" x14ac:dyDescent="0.25">
      <c r="A2855" s="13"/>
      <c r="B2855" s="13"/>
    </row>
    <row r="2856" spans="1:2" hidden="1" x14ac:dyDescent="0.25">
      <c r="A2856" s="13"/>
      <c r="B2856" s="13"/>
    </row>
    <row r="2857" spans="1:2" hidden="1" x14ac:dyDescent="0.25">
      <c r="A2857" s="13"/>
      <c r="B2857" s="13"/>
    </row>
    <row r="2858" spans="1:2" hidden="1" x14ac:dyDescent="0.25">
      <c r="A2858" s="13"/>
      <c r="B2858" s="13"/>
    </row>
    <row r="2859" spans="1:2" hidden="1" x14ac:dyDescent="0.25">
      <c r="A2859" s="13"/>
      <c r="B2859" s="13"/>
    </row>
    <row r="2860" spans="1:2" hidden="1" x14ac:dyDescent="0.25">
      <c r="A2860" s="13"/>
      <c r="B2860" s="13"/>
    </row>
    <row r="2861" spans="1:2" hidden="1" x14ac:dyDescent="0.25">
      <c r="A2861" s="13"/>
      <c r="B2861" s="13"/>
    </row>
    <row r="2862" spans="1:2" hidden="1" x14ac:dyDescent="0.25">
      <c r="A2862" s="13"/>
      <c r="B2862" s="13"/>
    </row>
    <row r="2863" spans="1:2" hidden="1" x14ac:dyDescent="0.25">
      <c r="A2863" s="13"/>
      <c r="B2863" s="13"/>
    </row>
    <row r="2864" spans="1:2" hidden="1" x14ac:dyDescent="0.25">
      <c r="A2864" s="13"/>
      <c r="B2864" s="13"/>
    </row>
    <row r="2865" spans="1:2" hidden="1" x14ac:dyDescent="0.25">
      <c r="A2865" s="13"/>
      <c r="B2865" s="13"/>
    </row>
    <row r="2866" spans="1:2" hidden="1" x14ac:dyDescent="0.25">
      <c r="A2866" s="13"/>
      <c r="B2866" s="13"/>
    </row>
    <row r="2867" spans="1:2" hidden="1" x14ac:dyDescent="0.25">
      <c r="A2867" s="13"/>
      <c r="B2867" s="13"/>
    </row>
    <row r="2868" spans="1:2" hidden="1" x14ac:dyDescent="0.25">
      <c r="A2868" s="13"/>
      <c r="B2868" s="13"/>
    </row>
    <row r="2869" spans="1:2" hidden="1" x14ac:dyDescent="0.25">
      <c r="A2869" s="13"/>
      <c r="B2869" s="13"/>
    </row>
    <row r="2870" spans="1:2" hidden="1" x14ac:dyDescent="0.25">
      <c r="A2870" s="13"/>
      <c r="B2870" s="13"/>
    </row>
    <row r="2871" spans="1:2" hidden="1" x14ac:dyDescent="0.25">
      <c r="A2871" s="13"/>
      <c r="B2871" s="13"/>
    </row>
    <row r="2872" spans="1:2" hidden="1" x14ac:dyDescent="0.25">
      <c r="A2872" s="13"/>
      <c r="B2872" s="13"/>
    </row>
    <row r="2873" spans="1:2" hidden="1" x14ac:dyDescent="0.25">
      <c r="A2873" s="13"/>
      <c r="B2873" s="13"/>
    </row>
    <row r="2874" spans="1:2" hidden="1" x14ac:dyDescent="0.25">
      <c r="A2874" s="13"/>
      <c r="B2874" s="13"/>
    </row>
    <row r="2875" spans="1:2" hidden="1" x14ac:dyDescent="0.25">
      <c r="A2875" s="13"/>
      <c r="B2875" s="13"/>
    </row>
    <row r="2876" spans="1:2" hidden="1" x14ac:dyDescent="0.25">
      <c r="A2876" s="13"/>
      <c r="B2876" s="13"/>
    </row>
    <row r="2877" spans="1:2" hidden="1" x14ac:dyDescent="0.25">
      <c r="A2877" s="13"/>
      <c r="B2877" s="13"/>
    </row>
    <row r="2878" spans="1:2" hidden="1" x14ac:dyDescent="0.25">
      <c r="A2878" s="13"/>
      <c r="B2878" s="13"/>
    </row>
    <row r="2879" spans="1:2" hidden="1" x14ac:dyDescent="0.25">
      <c r="A2879" s="13"/>
      <c r="B2879" s="13"/>
    </row>
    <row r="2880" spans="1:2" hidden="1" x14ac:dyDescent="0.25">
      <c r="A2880" s="13"/>
      <c r="B2880" s="13"/>
    </row>
    <row r="2881" spans="1:2" hidden="1" x14ac:dyDescent="0.25">
      <c r="A2881" s="13"/>
      <c r="B2881" s="13"/>
    </row>
    <row r="2882" spans="1:2" hidden="1" x14ac:dyDescent="0.25">
      <c r="A2882" s="13"/>
      <c r="B2882" s="13"/>
    </row>
    <row r="2883" spans="1:2" hidden="1" x14ac:dyDescent="0.25">
      <c r="A2883" s="13"/>
      <c r="B2883" s="13"/>
    </row>
    <row r="2884" spans="1:2" hidden="1" x14ac:dyDescent="0.25">
      <c r="A2884" s="13"/>
      <c r="B2884" s="13"/>
    </row>
    <row r="2885" spans="1:2" hidden="1" x14ac:dyDescent="0.25">
      <c r="A2885" s="13"/>
      <c r="B2885" s="13"/>
    </row>
    <row r="2886" spans="1:2" hidden="1" x14ac:dyDescent="0.25">
      <c r="A2886" s="13"/>
      <c r="B2886" s="13"/>
    </row>
    <row r="2887" spans="1:2" hidden="1" x14ac:dyDescent="0.25">
      <c r="A2887" s="13"/>
      <c r="B2887" s="13"/>
    </row>
    <row r="2888" spans="1:2" hidden="1" x14ac:dyDescent="0.25">
      <c r="A2888" s="13"/>
      <c r="B2888" s="13"/>
    </row>
    <row r="2889" spans="1:2" hidden="1" x14ac:dyDescent="0.25">
      <c r="A2889" s="13"/>
      <c r="B2889" s="13"/>
    </row>
    <row r="2890" spans="1:2" hidden="1" x14ac:dyDescent="0.25">
      <c r="A2890" s="13"/>
      <c r="B2890" s="13"/>
    </row>
    <row r="2891" spans="1:2" hidden="1" x14ac:dyDescent="0.25">
      <c r="A2891" s="13"/>
      <c r="B2891" s="13"/>
    </row>
    <row r="2892" spans="1:2" hidden="1" x14ac:dyDescent="0.25">
      <c r="A2892" s="13"/>
      <c r="B2892" s="13"/>
    </row>
    <row r="2893" spans="1:2" hidden="1" x14ac:dyDescent="0.25">
      <c r="A2893" s="13"/>
      <c r="B2893" s="13"/>
    </row>
    <row r="2894" spans="1:2" hidden="1" x14ac:dyDescent="0.25">
      <c r="A2894" s="13"/>
      <c r="B2894" s="13"/>
    </row>
    <row r="2895" spans="1:2" hidden="1" x14ac:dyDescent="0.25">
      <c r="A2895" s="13"/>
      <c r="B2895" s="13"/>
    </row>
    <row r="2896" spans="1:2" hidden="1" x14ac:dyDescent="0.25">
      <c r="A2896" s="13"/>
      <c r="B2896" s="13"/>
    </row>
    <row r="2897" spans="1:2" hidden="1" x14ac:dyDescent="0.25">
      <c r="A2897" s="13"/>
      <c r="B2897" s="13"/>
    </row>
    <row r="2898" spans="1:2" hidden="1" x14ac:dyDescent="0.25">
      <c r="A2898" s="13"/>
      <c r="B2898" s="13"/>
    </row>
    <row r="2899" spans="1:2" hidden="1" x14ac:dyDescent="0.25">
      <c r="A2899" s="13"/>
      <c r="B2899" s="13"/>
    </row>
    <row r="2900" spans="1:2" hidden="1" x14ac:dyDescent="0.25">
      <c r="A2900" s="13"/>
      <c r="B2900" s="13"/>
    </row>
    <row r="2901" spans="1:2" hidden="1" x14ac:dyDescent="0.25">
      <c r="A2901" s="13"/>
      <c r="B2901" s="13"/>
    </row>
    <row r="2902" spans="1:2" hidden="1" x14ac:dyDescent="0.25">
      <c r="A2902" s="13"/>
      <c r="B2902" s="13"/>
    </row>
    <row r="2903" spans="1:2" hidden="1" x14ac:dyDescent="0.25">
      <c r="A2903" s="13"/>
      <c r="B2903" s="13"/>
    </row>
    <row r="2904" spans="1:2" hidden="1" x14ac:dyDescent="0.25">
      <c r="A2904" s="13"/>
      <c r="B2904" s="13"/>
    </row>
    <row r="2905" spans="1:2" hidden="1" x14ac:dyDescent="0.25">
      <c r="A2905" s="13"/>
      <c r="B2905" s="13"/>
    </row>
    <row r="2906" spans="1:2" hidden="1" x14ac:dyDescent="0.25">
      <c r="A2906" s="13"/>
      <c r="B2906" s="13"/>
    </row>
    <row r="2907" spans="1:2" hidden="1" x14ac:dyDescent="0.25">
      <c r="A2907" s="13"/>
      <c r="B2907" s="13"/>
    </row>
    <row r="2908" spans="1:2" hidden="1" x14ac:dyDescent="0.25">
      <c r="A2908" s="13"/>
      <c r="B2908" s="13"/>
    </row>
    <row r="2909" spans="1:2" hidden="1" x14ac:dyDescent="0.25">
      <c r="A2909" s="13"/>
      <c r="B2909" s="13"/>
    </row>
    <row r="2910" spans="1:2" hidden="1" x14ac:dyDescent="0.25">
      <c r="A2910" s="13"/>
      <c r="B2910" s="13"/>
    </row>
    <row r="2911" spans="1:2" hidden="1" x14ac:dyDescent="0.25">
      <c r="A2911" s="13"/>
      <c r="B2911" s="13"/>
    </row>
    <row r="2912" spans="1:2" hidden="1" x14ac:dyDescent="0.25">
      <c r="A2912" s="13"/>
      <c r="B2912" s="13"/>
    </row>
    <row r="2913" spans="1:2" hidden="1" x14ac:dyDescent="0.25">
      <c r="A2913" s="13"/>
      <c r="B2913" s="13"/>
    </row>
    <row r="2914" spans="1:2" hidden="1" x14ac:dyDescent="0.25">
      <c r="A2914" s="13"/>
      <c r="B2914" s="13"/>
    </row>
    <row r="2915" spans="1:2" hidden="1" x14ac:dyDescent="0.25">
      <c r="A2915" s="13"/>
      <c r="B2915" s="13"/>
    </row>
    <row r="2916" spans="1:2" hidden="1" x14ac:dyDescent="0.25">
      <c r="A2916" s="13"/>
      <c r="B2916" s="13"/>
    </row>
    <row r="2917" spans="1:2" hidden="1" x14ac:dyDescent="0.25">
      <c r="A2917" s="13"/>
      <c r="B2917" s="13"/>
    </row>
    <row r="2918" spans="1:2" hidden="1" x14ac:dyDescent="0.25">
      <c r="A2918" s="13"/>
      <c r="B2918" s="13"/>
    </row>
    <row r="2919" spans="1:2" hidden="1" x14ac:dyDescent="0.25">
      <c r="A2919" s="13"/>
      <c r="B2919" s="13"/>
    </row>
    <row r="2920" spans="1:2" hidden="1" x14ac:dyDescent="0.25">
      <c r="A2920" s="13"/>
      <c r="B2920" s="13"/>
    </row>
    <row r="2921" spans="1:2" hidden="1" x14ac:dyDescent="0.25">
      <c r="A2921" s="13"/>
      <c r="B2921" s="13"/>
    </row>
    <row r="2922" spans="1:2" hidden="1" x14ac:dyDescent="0.25">
      <c r="A2922" s="13"/>
      <c r="B2922" s="13"/>
    </row>
    <row r="2923" spans="1:2" hidden="1" x14ac:dyDescent="0.25">
      <c r="A2923" s="13"/>
      <c r="B2923" s="13"/>
    </row>
    <row r="2924" spans="1:2" hidden="1" x14ac:dyDescent="0.25">
      <c r="A2924" s="13"/>
      <c r="B2924" s="13"/>
    </row>
    <row r="2925" spans="1:2" hidden="1" x14ac:dyDescent="0.25">
      <c r="A2925" s="13"/>
      <c r="B2925" s="13"/>
    </row>
    <row r="2926" spans="1:2" hidden="1" x14ac:dyDescent="0.25">
      <c r="A2926" s="13"/>
      <c r="B2926" s="13"/>
    </row>
    <row r="2927" spans="1:2" hidden="1" x14ac:dyDescent="0.25">
      <c r="A2927" s="13"/>
      <c r="B2927" s="13"/>
    </row>
    <row r="2928" spans="1:2" hidden="1" x14ac:dyDescent="0.25">
      <c r="A2928" s="13"/>
      <c r="B2928" s="13"/>
    </row>
    <row r="2929" spans="1:2" hidden="1" x14ac:dyDescent="0.25">
      <c r="A2929" s="13"/>
      <c r="B2929" s="13"/>
    </row>
    <row r="2930" spans="1:2" hidden="1" x14ac:dyDescent="0.25">
      <c r="A2930" s="13"/>
      <c r="B2930" s="13"/>
    </row>
    <row r="2931" spans="1:2" hidden="1" x14ac:dyDescent="0.25">
      <c r="A2931" s="13"/>
      <c r="B2931" s="13"/>
    </row>
    <row r="2932" spans="1:2" hidden="1" x14ac:dyDescent="0.25">
      <c r="A2932" s="13"/>
      <c r="B2932" s="13"/>
    </row>
    <row r="2933" spans="1:2" hidden="1" x14ac:dyDescent="0.25">
      <c r="A2933" s="13"/>
      <c r="B2933" s="13"/>
    </row>
    <row r="2934" spans="1:2" hidden="1" x14ac:dyDescent="0.25">
      <c r="A2934" s="13"/>
      <c r="B2934" s="13"/>
    </row>
    <row r="2935" spans="1:2" hidden="1" x14ac:dyDescent="0.25">
      <c r="A2935" s="13"/>
      <c r="B2935" s="13"/>
    </row>
    <row r="2936" spans="1:2" hidden="1" x14ac:dyDescent="0.25">
      <c r="A2936" s="13"/>
      <c r="B2936" s="13"/>
    </row>
    <row r="2937" spans="1:2" hidden="1" x14ac:dyDescent="0.25">
      <c r="A2937" s="13"/>
      <c r="B2937" s="13"/>
    </row>
    <row r="2938" spans="1:2" hidden="1" x14ac:dyDescent="0.25">
      <c r="A2938" s="13"/>
      <c r="B2938" s="13"/>
    </row>
    <row r="2939" spans="1:2" hidden="1" x14ac:dyDescent="0.25">
      <c r="A2939" s="13"/>
      <c r="B2939" s="13"/>
    </row>
    <row r="2940" spans="1:2" hidden="1" x14ac:dyDescent="0.25">
      <c r="A2940" s="13"/>
      <c r="B2940" s="13"/>
    </row>
    <row r="2941" spans="1:2" hidden="1" x14ac:dyDescent="0.25">
      <c r="A2941" s="13"/>
      <c r="B2941" s="13"/>
    </row>
    <row r="2942" spans="1:2" hidden="1" x14ac:dyDescent="0.25">
      <c r="A2942" s="13"/>
      <c r="B2942" s="13"/>
    </row>
    <row r="2943" spans="1:2" hidden="1" x14ac:dyDescent="0.25">
      <c r="A2943" s="13"/>
      <c r="B2943" s="13"/>
    </row>
    <row r="2944" spans="1:2" hidden="1" x14ac:dyDescent="0.25">
      <c r="A2944" s="13"/>
      <c r="B2944" s="13"/>
    </row>
    <row r="2945" spans="1:2" hidden="1" x14ac:dyDescent="0.25">
      <c r="A2945" s="13"/>
      <c r="B2945" s="13"/>
    </row>
    <row r="2946" spans="1:2" hidden="1" x14ac:dyDescent="0.25">
      <c r="A2946" s="13"/>
      <c r="B2946" s="13"/>
    </row>
    <row r="2947" spans="1:2" hidden="1" x14ac:dyDescent="0.25">
      <c r="A2947" s="13"/>
      <c r="B2947" s="13"/>
    </row>
    <row r="2948" spans="1:2" hidden="1" x14ac:dyDescent="0.25">
      <c r="A2948" s="13"/>
      <c r="B2948" s="13"/>
    </row>
    <row r="2949" spans="1:2" hidden="1" x14ac:dyDescent="0.25">
      <c r="A2949" s="13"/>
      <c r="B2949" s="13"/>
    </row>
    <row r="2950" spans="1:2" hidden="1" x14ac:dyDescent="0.25">
      <c r="A2950" s="13"/>
      <c r="B2950" s="13"/>
    </row>
    <row r="2951" spans="1:2" hidden="1" x14ac:dyDescent="0.25">
      <c r="A2951" s="13"/>
      <c r="B2951" s="13"/>
    </row>
    <row r="2952" spans="1:2" hidden="1" x14ac:dyDescent="0.25">
      <c r="A2952" s="13"/>
      <c r="B2952" s="13"/>
    </row>
    <row r="2953" spans="1:2" hidden="1" x14ac:dyDescent="0.25">
      <c r="A2953" s="13"/>
      <c r="B2953" s="13"/>
    </row>
    <row r="2954" spans="1:2" hidden="1" x14ac:dyDescent="0.25">
      <c r="A2954" s="13"/>
      <c r="B2954" s="13"/>
    </row>
    <row r="2955" spans="1:2" hidden="1" x14ac:dyDescent="0.25">
      <c r="A2955" s="13"/>
      <c r="B2955" s="13"/>
    </row>
    <row r="2956" spans="1:2" hidden="1" x14ac:dyDescent="0.25">
      <c r="A2956" s="13"/>
      <c r="B2956" s="13"/>
    </row>
    <row r="2957" spans="1:2" hidden="1" x14ac:dyDescent="0.25">
      <c r="A2957" s="13"/>
      <c r="B2957" s="13"/>
    </row>
    <row r="2958" spans="1:2" hidden="1" x14ac:dyDescent="0.25">
      <c r="A2958" s="13"/>
      <c r="B2958" s="13"/>
    </row>
    <row r="2959" spans="1:2" hidden="1" x14ac:dyDescent="0.25">
      <c r="A2959" s="13"/>
      <c r="B2959" s="13"/>
    </row>
    <row r="2960" spans="1:2" hidden="1" x14ac:dyDescent="0.25">
      <c r="A2960" s="13"/>
      <c r="B2960" s="13"/>
    </row>
    <row r="2961" spans="1:2" hidden="1" x14ac:dyDescent="0.25">
      <c r="A2961" s="13"/>
      <c r="B2961" s="13"/>
    </row>
    <row r="2962" spans="1:2" hidden="1" x14ac:dyDescent="0.25">
      <c r="A2962" s="13"/>
      <c r="B2962" s="13"/>
    </row>
    <row r="2963" spans="1:2" hidden="1" x14ac:dyDescent="0.25">
      <c r="A2963" s="13"/>
      <c r="B2963" s="13"/>
    </row>
    <row r="2964" spans="1:2" hidden="1" x14ac:dyDescent="0.25">
      <c r="A2964" s="13"/>
      <c r="B2964" s="13"/>
    </row>
    <row r="2965" spans="1:2" hidden="1" x14ac:dyDescent="0.25">
      <c r="A2965" s="13"/>
      <c r="B2965" s="13"/>
    </row>
    <row r="2966" spans="1:2" hidden="1" x14ac:dyDescent="0.25">
      <c r="A2966" s="13"/>
      <c r="B2966" s="13"/>
    </row>
    <row r="2967" spans="1:2" hidden="1" x14ac:dyDescent="0.25">
      <c r="A2967" s="13"/>
      <c r="B2967" s="13"/>
    </row>
    <row r="2968" spans="1:2" hidden="1" x14ac:dyDescent="0.25">
      <c r="A2968" s="13"/>
      <c r="B2968" s="13"/>
    </row>
    <row r="2969" spans="1:2" hidden="1" x14ac:dyDescent="0.25">
      <c r="A2969" s="13"/>
      <c r="B2969" s="13"/>
    </row>
    <row r="2970" spans="1:2" hidden="1" x14ac:dyDescent="0.25">
      <c r="A2970" s="13"/>
      <c r="B2970" s="13"/>
    </row>
    <row r="2971" spans="1:2" hidden="1" x14ac:dyDescent="0.25">
      <c r="A2971" s="13"/>
      <c r="B2971" s="13"/>
    </row>
    <row r="2972" spans="1:2" hidden="1" x14ac:dyDescent="0.25">
      <c r="A2972" s="13"/>
      <c r="B2972" s="13"/>
    </row>
    <row r="2973" spans="1:2" hidden="1" x14ac:dyDescent="0.25">
      <c r="A2973" s="13"/>
      <c r="B2973" s="13"/>
    </row>
    <row r="2974" spans="1:2" hidden="1" x14ac:dyDescent="0.25">
      <c r="A2974" s="13"/>
      <c r="B2974" s="13"/>
    </row>
    <row r="2975" spans="1:2" hidden="1" x14ac:dyDescent="0.25">
      <c r="A2975" s="13"/>
      <c r="B2975" s="13"/>
    </row>
    <row r="2976" spans="1:2" hidden="1" x14ac:dyDescent="0.25">
      <c r="A2976" s="13"/>
      <c r="B2976" s="13"/>
    </row>
    <row r="2977" spans="1:2" hidden="1" x14ac:dyDescent="0.25">
      <c r="A2977" s="13"/>
      <c r="B2977" s="13"/>
    </row>
    <row r="2978" spans="1:2" hidden="1" x14ac:dyDescent="0.25">
      <c r="A2978" s="13"/>
      <c r="B2978" s="13"/>
    </row>
    <row r="2979" spans="1:2" hidden="1" x14ac:dyDescent="0.25">
      <c r="A2979" s="13"/>
      <c r="B2979" s="13"/>
    </row>
    <row r="2980" spans="1:2" hidden="1" x14ac:dyDescent="0.25">
      <c r="A2980" s="13"/>
      <c r="B2980" s="13"/>
    </row>
    <row r="2981" spans="1:2" hidden="1" x14ac:dyDescent="0.25">
      <c r="A2981" s="13"/>
      <c r="B2981" s="13"/>
    </row>
    <row r="2982" spans="1:2" hidden="1" x14ac:dyDescent="0.25">
      <c r="A2982" s="13"/>
      <c r="B2982" s="13"/>
    </row>
    <row r="2983" spans="1:2" hidden="1" x14ac:dyDescent="0.25">
      <c r="A2983" s="13"/>
      <c r="B2983" s="13"/>
    </row>
    <row r="2984" spans="1:2" hidden="1" x14ac:dyDescent="0.25">
      <c r="A2984" s="13"/>
      <c r="B2984" s="13"/>
    </row>
    <row r="2985" spans="1:2" hidden="1" x14ac:dyDescent="0.25">
      <c r="A2985" s="13"/>
      <c r="B2985" s="13"/>
    </row>
    <row r="2986" spans="1:2" hidden="1" x14ac:dyDescent="0.25">
      <c r="A2986" s="13"/>
      <c r="B2986" s="13"/>
    </row>
    <row r="2987" spans="1:2" hidden="1" x14ac:dyDescent="0.25">
      <c r="A2987" s="13"/>
      <c r="B2987" s="13"/>
    </row>
    <row r="2988" spans="1:2" hidden="1" x14ac:dyDescent="0.25">
      <c r="A2988" s="13"/>
      <c r="B2988" s="13"/>
    </row>
    <row r="2989" spans="1:2" hidden="1" x14ac:dyDescent="0.25">
      <c r="A2989" s="13"/>
      <c r="B2989" s="13"/>
    </row>
    <row r="2990" spans="1:2" hidden="1" x14ac:dyDescent="0.25">
      <c r="A2990" s="13"/>
      <c r="B2990" s="13"/>
    </row>
    <row r="2991" spans="1:2" hidden="1" x14ac:dyDescent="0.25">
      <c r="A2991" s="13"/>
      <c r="B2991" s="13"/>
    </row>
    <row r="2992" spans="1:2" hidden="1" x14ac:dyDescent="0.25">
      <c r="A2992" s="13"/>
      <c r="B2992" s="13"/>
    </row>
    <row r="2993" spans="1:2" hidden="1" x14ac:dyDescent="0.25">
      <c r="A2993" s="13"/>
      <c r="B2993" s="13"/>
    </row>
    <row r="2994" spans="1:2" hidden="1" x14ac:dyDescent="0.25">
      <c r="A2994" s="13"/>
      <c r="B2994" s="13"/>
    </row>
    <row r="2995" spans="1:2" hidden="1" x14ac:dyDescent="0.25">
      <c r="A2995" s="13"/>
      <c r="B2995" s="13"/>
    </row>
    <row r="2996" spans="1:2" hidden="1" x14ac:dyDescent="0.25">
      <c r="A2996" s="13"/>
      <c r="B2996" s="13"/>
    </row>
    <row r="2997" spans="1:2" hidden="1" x14ac:dyDescent="0.25">
      <c r="A2997" s="13"/>
      <c r="B2997" s="13"/>
    </row>
    <row r="2998" spans="1:2" hidden="1" x14ac:dyDescent="0.25">
      <c r="A2998" s="13"/>
      <c r="B2998" s="13"/>
    </row>
    <row r="2999" spans="1:2" hidden="1" x14ac:dyDescent="0.25">
      <c r="A2999" s="13"/>
      <c r="B2999" s="13"/>
    </row>
    <row r="3000" spans="1:2" hidden="1" x14ac:dyDescent="0.25">
      <c r="A3000" s="13"/>
      <c r="B3000" s="13"/>
    </row>
    <row r="3001" spans="1:2" hidden="1" x14ac:dyDescent="0.25">
      <c r="A3001" s="13"/>
      <c r="B3001" s="13"/>
    </row>
    <row r="3002" spans="1:2" hidden="1" x14ac:dyDescent="0.25">
      <c r="A3002" s="13"/>
      <c r="B3002" s="13"/>
    </row>
    <row r="3003" spans="1:2" hidden="1" x14ac:dyDescent="0.25">
      <c r="A3003" s="13"/>
      <c r="B3003" s="13"/>
    </row>
    <row r="3004" spans="1:2" hidden="1" x14ac:dyDescent="0.25">
      <c r="A3004" s="13"/>
      <c r="B3004" s="13"/>
    </row>
    <row r="3005" spans="1:2" hidden="1" x14ac:dyDescent="0.25">
      <c r="A3005" s="13"/>
      <c r="B3005" s="13"/>
    </row>
    <row r="3006" spans="1:2" hidden="1" x14ac:dyDescent="0.25">
      <c r="A3006" s="13"/>
      <c r="B3006" s="13"/>
    </row>
    <row r="3007" spans="1:2" hidden="1" x14ac:dyDescent="0.25">
      <c r="A3007" s="13"/>
      <c r="B3007" s="13"/>
    </row>
    <row r="3008" spans="1:2" hidden="1" x14ac:dyDescent="0.25">
      <c r="A3008" s="13"/>
      <c r="B3008" s="13"/>
    </row>
    <row r="3009" spans="1:2" hidden="1" x14ac:dyDescent="0.25">
      <c r="A3009" s="13"/>
      <c r="B3009" s="13"/>
    </row>
    <row r="3010" spans="1:2" hidden="1" x14ac:dyDescent="0.25">
      <c r="A3010" s="13"/>
      <c r="B3010" s="13"/>
    </row>
    <row r="3011" spans="1:2" hidden="1" x14ac:dyDescent="0.25">
      <c r="A3011" s="13"/>
      <c r="B3011" s="13"/>
    </row>
    <row r="3012" spans="1:2" hidden="1" x14ac:dyDescent="0.25">
      <c r="A3012" s="13"/>
      <c r="B3012" s="13"/>
    </row>
    <row r="3013" spans="1:2" hidden="1" x14ac:dyDescent="0.25">
      <c r="A3013" s="13"/>
      <c r="B3013" s="13"/>
    </row>
    <row r="3014" spans="1:2" hidden="1" x14ac:dyDescent="0.25">
      <c r="A3014" s="13"/>
      <c r="B3014" s="13"/>
    </row>
    <row r="3015" spans="1:2" hidden="1" x14ac:dyDescent="0.25">
      <c r="A3015" s="13"/>
      <c r="B3015" s="13"/>
    </row>
    <row r="3016" spans="1:2" hidden="1" x14ac:dyDescent="0.25">
      <c r="A3016" s="13"/>
      <c r="B3016" s="13"/>
    </row>
    <row r="3017" spans="1:2" hidden="1" x14ac:dyDescent="0.25">
      <c r="A3017" s="13"/>
      <c r="B3017" s="13"/>
    </row>
    <row r="3018" spans="1:2" hidden="1" x14ac:dyDescent="0.25">
      <c r="A3018" s="13"/>
      <c r="B3018" s="13"/>
    </row>
    <row r="3019" spans="1:2" hidden="1" x14ac:dyDescent="0.25">
      <c r="A3019" s="13"/>
      <c r="B3019" s="13"/>
    </row>
    <row r="3020" spans="1:2" hidden="1" x14ac:dyDescent="0.25">
      <c r="A3020" s="13"/>
      <c r="B3020" s="13"/>
    </row>
    <row r="3021" spans="1:2" hidden="1" x14ac:dyDescent="0.25">
      <c r="A3021" s="13"/>
      <c r="B3021" s="13"/>
    </row>
    <row r="3022" spans="1:2" hidden="1" x14ac:dyDescent="0.25">
      <c r="A3022" s="13"/>
      <c r="B3022" s="13"/>
    </row>
    <row r="3023" spans="1:2" hidden="1" x14ac:dyDescent="0.25">
      <c r="A3023" s="13"/>
      <c r="B3023" s="13"/>
    </row>
    <row r="3024" spans="1:2" hidden="1" x14ac:dyDescent="0.25">
      <c r="A3024" s="13"/>
      <c r="B3024" s="13"/>
    </row>
    <row r="3025" spans="1:2" hidden="1" x14ac:dyDescent="0.25">
      <c r="A3025" s="13"/>
      <c r="B3025" s="13"/>
    </row>
    <row r="3026" spans="1:2" hidden="1" x14ac:dyDescent="0.25">
      <c r="A3026" s="13"/>
      <c r="B3026" s="13"/>
    </row>
    <row r="3027" spans="1:2" hidden="1" x14ac:dyDescent="0.25">
      <c r="A3027" s="13"/>
      <c r="B3027" s="13"/>
    </row>
    <row r="3028" spans="1:2" hidden="1" x14ac:dyDescent="0.25">
      <c r="A3028" s="13"/>
      <c r="B3028" s="13"/>
    </row>
    <row r="3029" spans="1:2" hidden="1" x14ac:dyDescent="0.25">
      <c r="A3029" s="13"/>
      <c r="B3029" s="13"/>
    </row>
    <row r="3030" spans="1:2" hidden="1" x14ac:dyDescent="0.25">
      <c r="A3030" s="13"/>
      <c r="B3030" s="13"/>
    </row>
    <row r="3031" spans="1:2" hidden="1" x14ac:dyDescent="0.25">
      <c r="A3031" s="13"/>
      <c r="B3031" s="13"/>
    </row>
    <row r="3032" spans="1:2" hidden="1" x14ac:dyDescent="0.25">
      <c r="A3032" s="13"/>
      <c r="B3032" s="13"/>
    </row>
    <row r="3033" spans="1:2" hidden="1" x14ac:dyDescent="0.25">
      <c r="A3033" s="13"/>
      <c r="B3033" s="13"/>
    </row>
    <row r="3034" spans="1:2" hidden="1" x14ac:dyDescent="0.25">
      <c r="A3034" s="13"/>
      <c r="B3034" s="13"/>
    </row>
    <row r="3035" spans="1:2" hidden="1" x14ac:dyDescent="0.25">
      <c r="A3035" s="13"/>
      <c r="B3035" s="13"/>
    </row>
    <row r="3036" spans="1:2" hidden="1" x14ac:dyDescent="0.25">
      <c r="A3036" s="13"/>
      <c r="B3036" s="13"/>
    </row>
    <row r="3037" spans="1:2" hidden="1" x14ac:dyDescent="0.25">
      <c r="A3037" s="13"/>
      <c r="B3037" s="13"/>
    </row>
    <row r="3038" spans="1:2" hidden="1" x14ac:dyDescent="0.25">
      <c r="A3038" s="13"/>
      <c r="B3038" s="13"/>
    </row>
    <row r="3039" spans="1:2" hidden="1" x14ac:dyDescent="0.25">
      <c r="A3039" s="13"/>
      <c r="B3039" s="13"/>
    </row>
    <row r="3040" spans="1:2" hidden="1" x14ac:dyDescent="0.25">
      <c r="A3040" s="13"/>
      <c r="B3040" s="13"/>
    </row>
    <row r="3041" spans="1:2" hidden="1" x14ac:dyDescent="0.25">
      <c r="A3041" s="13"/>
      <c r="B3041" s="13"/>
    </row>
    <row r="3042" spans="1:2" hidden="1" x14ac:dyDescent="0.25">
      <c r="A3042" s="13"/>
      <c r="B3042" s="13"/>
    </row>
    <row r="3043" spans="1:2" hidden="1" x14ac:dyDescent="0.25">
      <c r="A3043" s="13"/>
      <c r="B3043" s="13"/>
    </row>
    <row r="3044" spans="1:2" hidden="1" x14ac:dyDescent="0.25">
      <c r="A3044" s="13"/>
      <c r="B3044" s="13"/>
    </row>
    <row r="3045" spans="1:2" hidden="1" x14ac:dyDescent="0.25">
      <c r="A3045" s="13"/>
      <c r="B3045" s="13"/>
    </row>
    <row r="3046" spans="1:2" hidden="1" x14ac:dyDescent="0.25">
      <c r="A3046" s="13"/>
      <c r="B3046" s="13"/>
    </row>
    <row r="3047" spans="1:2" hidden="1" x14ac:dyDescent="0.25">
      <c r="A3047" s="13"/>
      <c r="B3047" s="13"/>
    </row>
    <row r="3048" spans="1:2" hidden="1" x14ac:dyDescent="0.25">
      <c r="A3048" s="13"/>
      <c r="B3048" s="13"/>
    </row>
    <row r="3049" spans="1:2" hidden="1" x14ac:dyDescent="0.25">
      <c r="A3049" s="13"/>
      <c r="B3049" s="13"/>
    </row>
    <row r="3050" spans="1:2" hidden="1" x14ac:dyDescent="0.25">
      <c r="A3050" s="13"/>
      <c r="B3050" s="13"/>
    </row>
    <row r="3051" spans="1:2" hidden="1" x14ac:dyDescent="0.25">
      <c r="A3051" s="13"/>
      <c r="B3051" s="13"/>
    </row>
    <row r="3052" spans="1:2" hidden="1" x14ac:dyDescent="0.25">
      <c r="A3052" s="13"/>
      <c r="B3052" s="13"/>
    </row>
    <row r="3053" spans="1:2" hidden="1" x14ac:dyDescent="0.25">
      <c r="A3053" s="13"/>
      <c r="B3053" s="13"/>
    </row>
    <row r="3054" spans="1:2" hidden="1" x14ac:dyDescent="0.25">
      <c r="A3054" s="13"/>
      <c r="B3054" s="13"/>
    </row>
    <row r="3055" spans="1:2" hidden="1" x14ac:dyDescent="0.25">
      <c r="A3055" s="13"/>
      <c r="B3055" s="13"/>
    </row>
    <row r="3056" spans="1:2" hidden="1" x14ac:dyDescent="0.25">
      <c r="A3056" s="13"/>
      <c r="B3056" s="13"/>
    </row>
    <row r="3057" spans="1:2" hidden="1" x14ac:dyDescent="0.25">
      <c r="A3057" s="13"/>
      <c r="B3057" s="13"/>
    </row>
    <row r="3058" spans="1:2" hidden="1" x14ac:dyDescent="0.25">
      <c r="A3058" s="13"/>
      <c r="B3058" s="13"/>
    </row>
    <row r="3059" spans="1:2" hidden="1" x14ac:dyDescent="0.25">
      <c r="A3059" s="13"/>
      <c r="B3059" s="13"/>
    </row>
    <row r="3060" spans="1:2" hidden="1" x14ac:dyDescent="0.25">
      <c r="A3060" s="13"/>
      <c r="B3060" s="13"/>
    </row>
    <row r="3061" spans="1:2" hidden="1" x14ac:dyDescent="0.25">
      <c r="A3061" s="13"/>
      <c r="B3061" s="13"/>
    </row>
    <row r="3062" spans="1:2" hidden="1" x14ac:dyDescent="0.25">
      <c r="A3062" s="13"/>
      <c r="B3062" s="13"/>
    </row>
    <row r="3063" spans="1:2" hidden="1" x14ac:dyDescent="0.25">
      <c r="A3063" s="13"/>
      <c r="B3063" s="13"/>
    </row>
    <row r="3064" spans="1:2" hidden="1" x14ac:dyDescent="0.25">
      <c r="A3064" s="13"/>
      <c r="B3064" s="13"/>
    </row>
    <row r="3065" spans="1:2" hidden="1" x14ac:dyDescent="0.25">
      <c r="A3065" s="13"/>
      <c r="B3065" s="13"/>
    </row>
    <row r="3066" spans="1:2" hidden="1" x14ac:dyDescent="0.25">
      <c r="A3066" s="13"/>
      <c r="B3066" s="13"/>
    </row>
    <row r="3067" spans="1:2" hidden="1" x14ac:dyDescent="0.25">
      <c r="A3067" s="13"/>
      <c r="B3067" s="13"/>
    </row>
    <row r="3068" spans="1:2" hidden="1" x14ac:dyDescent="0.25">
      <c r="A3068" s="13"/>
      <c r="B3068" s="13"/>
    </row>
    <row r="3069" spans="1:2" hidden="1" x14ac:dyDescent="0.25">
      <c r="A3069" s="13"/>
      <c r="B3069" s="13"/>
    </row>
    <row r="3070" spans="1:2" hidden="1" x14ac:dyDescent="0.25">
      <c r="A3070" s="13"/>
      <c r="B3070" s="13"/>
    </row>
    <row r="3071" spans="1:2" hidden="1" x14ac:dyDescent="0.25">
      <c r="A3071" s="13"/>
      <c r="B3071" s="13"/>
    </row>
    <row r="3072" spans="1:2" hidden="1" x14ac:dyDescent="0.25">
      <c r="A3072" s="13"/>
      <c r="B3072" s="13"/>
    </row>
    <row r="3073" spans="1:2" hidden="1" x14ac:dyDescent="0.25">
      <c r="A3073" s="13"/>
      <c r="B3073" s="13"/>
    </row>
    <row r="3074" spans="1:2" hidden="1" x14ac:dyDescent="0.25">
      <c r="A3074" s="13"/>
      <c r="B3074" s="13"/>
    </row>
    <row r="3075" spans="1:2" hidden="1" x14ac:dyDescent="0.25">
      <c r="A3075" s="13"/>
      <c r="B3075" s="13"/>
    </row>
    <row r="3076" spans="1:2" hidden="1" x14ac:dyDescent="0.25">
      <c r="A3076" s="13"/>
      <c r="B3076" s="13"/>
    </row>
    <row r="3077" spans="1:2" hidden="1" x14ac:dyDescent="0.25">
      <c r="A3077" s="13"/>
      <c r="B3077" s="13"/>
    </row>
    <row r="3078" spans="1:2" hidden="1" x14ac:dyDescent="0.25">
      <c r="A3078" s="13"/>
      <c r="B3078" s="13"/>
    </row>
    <row r="3079" spans="1:2" hidden="1" x14ac:dyDescent="0.25">
      <c r="A3079" s="13"/>
      <c r="B3079" s="13"/>
    </row>
    <row r="3080" spans="1:2" hidden="1" x14ac:dyDescent="0.25">
      <c r="A3080" s="13"/>
      <c r="B3080" s="13"/>
    </row>
    <row r="3081" spans="1:2" hidden="1" x14ac:dyDescent="0.25">
      <c r="A3081" s="13"/>
      <c r="B3081" s="13"/>
    </row>
    <row r="3082" spans="1:2" hidden="1" x14ac:dyDescent="0.25">
      <c r="A3082" s="13"/>
      <c r="B3082" s="13"/>
    </row>
    <row r="3083" spans="1:2" hidden="1" x14ac:dyDescent="0.25">
      <c r="A3083" s="13"/>
      <c r="B3083" s="13"/>
    </row>
    <row r="3084" spans="1:2" hidden="1" x14ac:dyDescent="0.25">
      <c r="A3084" s="13"/>
      <c r="B3084" s="13"/>
    </row>
    <row r="3085" spans="1:2" hidden="1" x14ac:dyDescent="0.25">
      <c r="A3085" s="13"/>
      <c r="B3085" s="13"/>
    </row>
    <row r="3086" spans="1:2" hidden="1" x14ac:dyDescent="0.25">
      <c r="A3086" s="13"/>
      <c r="B3086" s="13"/>
    </row>
    <row r="3087" spans="1:2" hidden="1" x14ac:dyDescent="0.25">
      <c r="A3087" s="13"/>
      <c r="B3087" s="13"/>
    </row>
    <row r="3088" spans="1:2" hidden="1" x14ac:dyDescent="0.25">
      <c r="A3088" s="13"/>
      <c r="B3088" s="13"/>
    </row>
    <row r="3089" spans="1:2" hidden="1" x14ac:dyDescent="0.25">
      <c r="A3089" s="13"/>
      <c r="B3089" s="13"/>
    </row>
    <row r="3090" spans="1:2" hidden="1" x14ac:dyDescent="0.25">
      <c r="A3090" s="13"/>
      <c r="B3090" s="13"/>
    </row>
    <row r="3091" spans="1:2" hidden="1" x14ac:dyDescent="0.25">
      <c r="A3091" s="13"/>
      <c r="B3091" s="13"/>
    </row>
    <row r="3092" spans="1:2" hidden="1" x14ac:dyDescent="0.25">
      <c r="A3092" s="13"/>
      <c r="B3092" s="13"/>
    </row>
    <row r="3093" spans="1:2" hidden="1" x14ac:dyDescent="0.25">
      <c r="A3093" s="13"/>
      <c r="B3093" s="13"/>
    </row>
    <row r="3094" spans="1:2" hidden="1" x14ac:dyDescent="0.25">
      <c r="A3094" s="13"/>
      <c r="B3094" s="13"/>
    </row>
    <row r="3095" spans="1:2" hidden="1" x14ac:dyDescent="0.25">
      <c r="A3095" s="13"/>
      <c r="B3095" s="13"/>
    </row>
    <row r="3096" spans="1:2" hidden="1" x14ac:dyDescent="0.25">
      <c r="A3096" s="13"/>
      <c r="B3096" s="13"/>
    </row>
    <row r="3097" spans="1:2" hidden="1" x14ac:dyDescent="0.25">
      <c r="A3097" s="13"/>
      <c r="B3097" s="13"/>
    </row>
    <row r="3098" spans="1:2" hidden="1" x14ac:dyDescent="0.25">
      <c r="A3098" s="13"/>
      <c r="B3098" s="13"/>
    </row>
    <row r="3099" spans="1:2" hidden="1" x14ac:dyDescent="0.25">
      <c r="A3099" s="13"/>
      <c r="B3099" s="13"/>
    </row>
    <row r="3100" spans="1:2" hidden="1" x14ac:dyDescent="0.25">
      <c r="A3100" s="13"/>
      <c r="B3100" s="13"/>
    </row>
    <row r="3101" spans="1:2" hidden="1" x14ac:dyDescent="0.25">
      <c r="A3101" s="13"/>
      <c r="B3101" s="13"/>
    </row>
    <row r="3102" spans="1:2" hidden="1" x14ac:dyDescent="0.25">
      <c r="A3102" s="13"/>
      <c r="B3102" s="13"/>
    </row>
    <row r="3103" spans="1:2" hidden="1" x14ac:dyDescent="0.25">
      <c r="A3103" s="13"/>
      <c r="B3103" s="13"/>
    </row>
    <row r="3104" spans="1:2" hidden="1" x14ac:dyDescent="0.25">
      <c r="A3104" s="13"/>
      <c r="B3104" s="13"/>
    </row>
    <row r="3105" spans="1:2" hidden="1" x14ac:dyDescent="0.25">
      <c r="A3105" s="13"/>
      <c r="B3105" s="13"/>
    </row>
    <row r="3106" spans="1:2" hidden="1" x14ac:dyDescent="0.25">
      <c r="A3106" s="13"/>
      <c r="B3106" s="13"/>
    </row>
    <row r="3107" spans="1:2" hidden="1" x14ac:dyDescent="0.25">
      <c r="A3107" s="13"/>
      <c r="B3107" s="13"/>
    </row>
    <row r="3108" spans="1:2" hidden="1" x14ac:dyDescent="0.25">
      <c r="A3108" s="13"/>
      <c r="B3108" s="13"/>
    </row>
    <row r="3109" spans="1:2" hidden="1" x14ac:dyDescent="0.25">
      <c r="A3109" s="13"/>
      <c r="B3109" s="13"/>
    </row>
    <row r="3110" spans="1:2" hidden="1" x14ac:dyDescent="0.25">
      <c r="A3110" s="13"/>
      <c r="B3110" s="13"/>
    </row>
    <row r="3111" spans="1:2" hidden="1" x14ac:dyDescent="0.25">
      <c r="A3111" s="13"/>
      <c r="B3111" s="13"/>
    </row>
    <row r="3112" spans="1:2" hidden="1" x14ac:dyDescent="0.25">
      <c r="A3112" s="13"/>
      <c r="B3112" s="13"/>
    </row>
    <row r="3113" spans="1:2" hidden="1" x14ac:dyDescent="0.25">
      <c r="A3113" s="13"/>
      <c r="B3113" s="13"/>
    </row>
    <row r="3114" spans="1:2" hidden="1" x14ac:dyDescent="0.25">
      <c r="A3114" s="13"/>
      <c r="B3114" s="13"/>
    </row>
    <row r="3115" spans="1:2" hidden="1" x14ac:dyDescent="0.25">
      <c r="A3115" s="13"/>
      <c r="B3115" s="13"/>
    </row>
    <row r="3116" spans="1:2" hidden="1" x14ac:dyDescent="0.25">
      <c r="A3116" s="13"/>
      <c r="B3116" s="13"/>
    </row>
    <row r="3117" spans="1:2" hidden="1" x14ac:dyDescent="0.25">
      <c r="A3117" s="13"/>
      <c r="B3117" s="13"/>
    </row>
    <row r="3118" spans="1:2" hidden="1" x14ac:dyDescent="0.25">
      <c r="A3118" s="13"/>
      <c r="B3118" s="13"/>
    </row>
    <row r="3119" spans="1:2" hidden="1" x14ac:dyDescent="0.25">
      <c r="A3119" s="13"/>
      <c r="B3119" s="13"/>
    </row>
    <row r="3120" spans="1:2" hidden="1" x14ac:dyDescent="0.25">
      <c r="A3120" s="13"/>
      <c r="B3120" s="13"/>
    </row>
    <row r="3121" spans="1:2" hidden="1" x14ac:dyDescent="0.25">
      <c r="A3121" s="13"/>
      <c r="B3121" s="13"/>
    </row>
    <row r="3122" spans="1:2" hidden="1" x14ac:dyDescent="0.25">
      <c r="A3122" s="13"/>
      <c r="B3122" s="13"/>
    </row>
    <row r="3123" spans="1:2" hidden="1" x14ac:dyDescent="0.25">
      <c r="A3123" s="13"/>
      <c r="B3123" s="13"/>
    </row>
    <row r="3124" spans="1:2" hidden="1" x14ac:dyDescent="0.25">
      <c r="A3124" s="13"/>
      <c r="B3124" s="13"/>
    </row>
    <row r="3125" spans="1:2" hidden="1" x14ac:dyDescent="0.25">
      <c r="A3125" s="13"/>
      <c r="B3125" s="13"/>
    </row>
    <row r="3126" spans="1:2" hidden="1" x14ac:dyDescent="0.25">
      <c r="A3126" s="13"/>
      <c r="B3126" s="13"/>
    </row>
    <row r="3127" spans="1:2" hidden="1" x14ac:dyDescent="0.25">
      <c r="A3127" s="13"/>
      <c r="B3127" s="13"/>
    </row>
    <row r="3128" spans="1:2" hidden="1" x14ac:dyDescent="0.25">
      <c r="A3128" s="13"/>
      <c r="B3128" s="13"/>
    </row>
    <row r="3129" spans="1:2" hidden="1" x14ac:dyDescent="0.25">
      <c r="A3129" s="13"/>
      <c r="B3129" s="13"/>
    </row>
    <row r="3130" spans="1:2" hidden="1" x14ac:dyDescent="0.25">
      <c r="A3130" s="13"/>
      <c r="B3130" s="13"/>
    </row>
    <row r="3131" spans="1:2" hidden="1" x14ac:dyDescent="0.25">
      <c r="A3131" s="13"/>
      <c r="B3131" s="13"/>
    </row>
    <row r="3132" spans="1:2" hidden="1" x14ac:dyDescent="0.25">
      <c r="A3132" s="13"/>
      <c r="B3132" s="13"/>
    </row>
    <row r="3133" spans="1:2" hidden="1" x14ac:dyDescent="0.25">
      <c r="A3133" s="13"/>
      <c r="B3133" s="13"/>
    </row>
    <row r="3134" spans="1:2" hidden="1" x14ac:dyDescent="0.25">
      <c r="A3134" s="13"/>
      <c r="B3134" s="13"/>
    </row>
    <row r="3135" spans="1:2" hidden="1" x14ac:dyDescent="0.25">
      <c r="A3135" s="13"/>
      <c r="B3135" s="13"/>
    </row>
    <row r="3136" spans="1:2" hidden="1" x14ac:dyDescent="0.25">
      <c r="A3136" s="13"/>
      <c r="B3136" s="13"/>
    </row>
    <row r="3137" spans="1:2" hidden="1" x14ac:dyDescent="0.25">
      <c r="A3137" s="13"/>
      <c r="B3137" s="13"/>
    </row>
    <row r="3138" spans="1:2" hidden="1" x14ac:dyDescent="0.25">
      <c r="A3138" s="13"/>
      <c r="B3138" s="13"/>
    </row>
    <row r="3139" spans="1:2" hidden="1" x14ac:dyDescent="0.25">
      <c r="A3139" s="13"/>
      <c r="B3139" s="13"/>
    </row>
    <row r="3140" spans="1:2" hidden="1" x14ac:dyDescent="0.25">
      <c r="A3140" s="13"/>
      <c r="B3140" s="13"/>
    </row>
    <row r="3141" spans="1:2" hidden="1" x14ac:dyDescent="0.25">
      <c r="A3141" s="13"/>
      <c r="B3141" s="13"/>
    </row>
    <row r="3142" spans="1:2" hidden="1" x14ac:dyDescent="0.25">
      <c r="A3142" s="13"/>
      <c r="B3142" s="13"/>
    </row>
    <row r="3143" spans="1:2" hidden="1" x14ac:dyDescent="0.25">
      <c r="A3143" s="13"/>
      <c r="B3143" s="13"/>
    </row>
    <row r="3144" spans="1:2" hidden="1" x14ac:dyDescent="0.25">
      <c r="A3144" s="13"/>
      <c r="B3144" s="13"/>
    </row>
    <row r="3145" spans="1:2" hidden="1" x14ac:dyDescent="0.25">
      <c r="A3145" s="13"/>
      <c r="B3145" s="13"/>
    </row>
    <row r="3146" spans="1:2" hidden="1" x14ac:dyDescent="0.25">
      <c r="A3146" s="13"/>
      <c r="B3146" s="13"/>
    </row>
    <row r="3147" spans="1:2" hidden="1" x14ac:dyDescent="0.25">
      <c r="A3147" s="13"/>
      <c r="B3147" s="13"/>
    </row>
    <row r="3148" spans="1:2" hidden="1" x14ac:dyDescent="0.25">
      <c r="A3148" s="13"/>
      <c r="B3148" s="13"/>
    </row>
    <row r="3149" spans="1:2" hidden="1" x14ac:dyDescent="0.25">
      <c r="A3149" s="13"/>
      <c r="B3149" s="13"/>
    </row>
    <row r="3150" spans="1:2" hidden="1" x14ac:dyDescent="0.25">
      <c r="A3150" s="13"/>
      <c r="B3150" s="13"/>
    </row>
    <row r="3151" spans="1:2" hidden="1" x14ac:dyDescent="0.25">
      <c r="A3151" s="13"/>
      <c r="B3151" s="13"/>
    </row>
    <row r="3152" spans="1:2" hidden="1" x14ac:dyDescent="0.25">
      <c r="A3152" s="13"/>
      <c r="B3152" s="13"/>
    </row>
    <row r="3153" spans="1:2" hidden="1" x14ac:dyDescent="0.25">
      <c r="A3153" s="13"/>
      <c r="B3153" s="13"/>
    </row>
    <row r="3154" spans="1:2" hidden="1" x14ac:dyDescent="0.25">
      <c r="A3154" s="13"/>
      <c r="B3154" s="13"/>
    </row>
    <row r="3155" spans="1:2" hidden="1" x14ac:dyDescent="0.25">
      <c r="A3155" s="13"/>
      <c r="B3155" s="13"/>
    </row>
    <row r="3156" spans="1:2" hidden="1" x14ac:dyDescent="0.25">
      <c r="A3156" s="13"/>
      <c r="B3156" s="13"/>
    </row>
    <row r="3157" spans="1:2" hidden="1" x14ac:dyDescent="0.25">
      <c r="A3157" s="13"/>
      <c r="B3157" s="13"/>
    </row>
    <row r="3158" spans="1:2" hidden="1" x14ac:dyDescent="0.25">
      <c r="A3158" s="13"/>
      <c r="B3158" s="13"/>
    </row>
    <row r="3159" spans="1:2" hidden="1" x14ac:dyDescent="0.25">
      <c r="A3159" s="13"/>
      <c r="B3159" s="13"/>
    </row>
    <row r="3160" spans="1:2" hidden="1" x14ac:dyDescent="0.25">
      <c r="A3160" s="13"/>
      <c r="B3160" s="13"/>
    </row>
    <row r="3161" spans="1:2" hidden="1" x14ac:dyDescent="0.25">
      <c r="A3161" s="13"/>
      <c r="B3161" s="13"/>
    </row>
    <row r="3162" spans="1:2" hidden="1" x14ac:dyDescent="0.25">
      <c r="A3162" s="13"/>
      <c r="B3162" s="13"/>
    </row>
    <row r="3163" spans="1:2" hidden="1" x14ac:dyDescent="0.25">
      <c r="A3163" s="13"/>
      <c r="B3163" s="13"/>
    </row>
    <row r="3164" spans="1:2" hidden="1" x14ac:dyDescent="0.25">
      <c r="A3164" s="13"/>
      <c r="B3164" s="13"/>
    </row>
    <row r="3165" spans="1:2" hidden="1" x14ac:dyDescent="0.25">
      <c r="A3165" s="13"/>
      <c r="B3165" s="13"/>
    </row>
    <row r="3166" spans="1:2" hidden="1" x14ac:dyDescent="0.25">
      <c r="A3166" s="13"/>
      <c r="B3166" s="13"/>
    </row>
    <row r="3167" spans="1:2" hidden="1" x14ac:dyDescent="0.25">
      <c r="A3167" s="13"/>
      <c r="B3167" s="13"/>
    </row>
    <row r="3168" spans="1:2" hidden="1" x14ac:dyDescent="0.25">
      <c r="A3168" s="13"/>
      <c r="B3168" s="13"/>
    </row>
    <row r="3169" spans="1:2" hidden="1" x14ac:dyDescent="0.25">
      <c r="A3169" s="13"/>
      <c r="B3169" s="13"/>
    </row>
    <row r="3170" spans="1:2" hidden="1" x14ac:dyDescent="0.25">
      <c r="A3170" s="13"/>
      <c r="B3170" s="13"/>
    </row>
    <row r="3171" spans="1:2" hidden="1" x14ac:dyDescent="0.25">
      <c r="A3171" s="13"/>
      <c r="B3171" s="13"/>
    </row>
    <row r="3172" spans="1:2" hidden="1" x14ac:dyDescent="0.25">
      <c r="A3172" s="13"/>
      <c r="B3172" s="13"/>
    </row>
    <row r="3173" spans="1:2" hidden="1" x14ac:dyDescent="0.25">
      <c r="A3173" s="13"/>
      <c r="B3173" s="13"/>
    </row>
    <row r="3174" spans="1:2" hidden="1" x14ac:dyDescent="0.25">
      <c r="A3174" s="13"/>
      <c r="B3174" s="13"/>
    </row>
    <row r="3175" spans="1:2" hidden="1" x14ac:dyDescent="0.25">
      <c r="A3175" s="13"/>
      <c r="B3175" s="13"/>
    </row>
    <row r="3176" spans="1:2" hidden="1" x14ac:dyDescent="0.25">
      <c r="A3176" s="13"/>
      <c r="B3176" s="13"/>
    </row>
    <row r="3177" spans="1:2" hidden="1" x14ac:dyDescent="0.25">
      <c r="A3177" s="13"/>
      <c r="B3177" s="13"/>
    </row>
    <row r="3178" spans="1:2" hidden="1" x14ac:dyDescent="0.25">
      <c r="A3178" s="13"/>
      <c r="B3178" s="13"/>
    </row>
    <row r="3179" spans="1:2" hidden="1" x14ac:dyDescent="0.25">
      <c r="A3179" s="13"/>
      <c r="B3179" s="13"/>
    </row>
    <row r="3180" spans="1:2" hidden="1" x14ac:dyDescent="0.25">
      <c r="A3180" s="13"/>
      <c r="B3180" s="13"/>
    </row>
    <row r="3181" spans="1:2" hidden="1" x14ac:dyDescent="0.25">
      <c r="A3181" s="13"/>
      <c r="B3181" s="13"/>
    </row>
    <row r="3182" spans="1:2" hidden="1" x14ac:dyDescent="0.25">
      <c r="A3182" s="13"/>
      <c r="B3182" s="13"/>
    </row>
    <row r="3183" spans="1:2" hidden="1" x14ac:dyDescent="0.25">
      <c r="A3183" s="13"/>
      <c r="B3183" s="13"/>
    </row>
    <row r="3184" spans="1:2" hidden="1" x14ac:dyDescent="0.25">
      <c r="A3184" s="13"/>
      <c r="B3184" s="13"/>
    </row>
    <row r="3185" spans="1:2" hidden="1" x14ac:dyDescent="0.25">
      <c r="A3185" s="13"/>
      <c r="B3185" s="13"/>
    </row>
    <row r="3186" spans="1:2" hidden="1" x14ac:dyDescent="0.25">
      <c r="A3186" s="13"/>
      <c r="B3186" s="13"/>
    </row>
    <row r="3187" spans="1:2" hidden="1" x14ac:dyDescent="0.25">
      <c r="A3187" s="13"/>
      <c r="B3187" s="13"/>
    </row>
    <row r="3188" spans="1:2" hidden="1" x14ac:dyDescent="0.25">
      <c r="A3188" s="13"/>
      <c r="B3188" s="13"/>
    </row>
    <row r="3189" spans="1:2" hidden="1" x14ac:dyDescent="0.25">
      <c r="A3189" s="13"/>
      <c r="B3189" s="13"/>
    </row>
    <row r="3190" spans="1:2" hidden="1" x14ac:dyDescent="0.25">
      <c r="A3190" s="13"/>
      <c r="B3190" s="13"/>
    </row>
    <row r="3191" spans="1:2" hidden="1" x14ac:dyDescent="0.25">
      <c r="A3191" s="13"/>
      <c r="B3191" s="13"/>
    </row>
    <row r="3192" spans="1:2" hidden="1" x14ac:dyDescent="0.25">
      <c r="A3192" s="13"/>
      <c r="B3192" s="13"/>
    </row>
    <row r="3193" spans="1:2" hidden="1" x14ac:dyDescent="0.25">
      <c r="A3193" s="13"/>
      <c r="B3193" s="13"/>
    </row>
    <row r="3194" spans="1:2" hidden="1" x14ac:dyDescent="0.25">
      <c r="A3194" s="13"/>
      <c r="B3194" s="13"/>
    </row>
    <row r="3195" spans="1:2" hidden="1" x14ac:dyDescent="0.25">
      <c r="A3195" s="13"/>
      <c r="B3195" s="13"/>
    </row>
    <row r="3196" spans="1:2" hidden="1" x14ac:dyDescent="0.25">
      <c r="A3196" s="13"/>
      <c r="B3196" s="13"/>
    </row>
    <row r="3197" spans="1:2" hidden="1" x14ac:dyDescent="0.25">
      <c r="A3197" s="13"/>
      <c r="B3197" s="13"/>
    </row>
    <row r="3198" spans="1:2" hidden="1" x14ac:dyDescent="0.25">
      <c r="A3198" s="13"/>
      <c r="B3198" s="13"/>
    </row>
    <row r="3199" spans="1:2" hidden="1" x14ac:dyDescent="0.25">
      <c r="A3199" s="13"/>
      <c r="B3199" s="13"/>
    </row>
    <row r="3200" spans="1:2" hidden="1" x14ac:dyDescent="0.25">
      <c r="A3200" s="13"/>
      <c r="B3200" s="13"/>
    </row>
    <row r="3201" spans="1:2" hidden="1" x14ac:dyDescent="0.25">
      <c r="A3201" s="13"/>
      <c r="B3201" s="13"/>
    </row>
    <row r="3202" spans="1:2" hidden="1" x14ac:dyDescent="0.25">
      <c r="A3202" s="13"/>
      <c r="B3202" s="13"/>
    </row>
    <row r="3203" spans="1:2" hidden="1" x14ac:dyDescent="0.25">
      <c r="A3203" s="13"/>
      <c r="B3203" s="13"/>
    </row>
    <row r="3204" spans="1:2" hidden="1" x14ac:dyDescent="0.25">
      <c r="A3204" s="13"/>
      <c r="B3204" s="13"/>
    </row>
    <row r="3205" spans="1:2" hidden="1" x14ac:dyDescent="0.25">
      <c r="A3205" s="13"/>
      <c r="B3205" s="13"/>
    </row>
    <row r="3206" spans="1:2" hidden="1" x14ac:dyDescent="0.25">
      <c r="A3206" s="13"/>
      <c r="B3206" s="13"/>
    </row>
    <row r="3207" spans="1:2" hidden="1" x14ac:dyDescent="0.25">
      <c r="A3207" s="13"/>
      <c r="B3207" s="13"/>
    </row>
    <row r="3208" spans="1:2" hidden="1" x14ac:dyDescent="0.25">
      <c r="A3208" s="13"/>
      <c r="B3208" s="13"/>
    </row>
    <row r="3209" spans="1:2" hidden="1" x14ac:dyDescent="0.25">
      <c r="A3209" s="13"/>
      <c r="B3209" s="13"/>
    </row>
    <row r="3210" spans="1:2" hidden="1" x14ac:dyDescent="0.25">
      <c r="A3210" s="13"/>
      <c r="B3210" s="13"/>
    </row>
    <row r="3211" spans="1:2" hidden="1" x14ac:dyDescent="0.25">
      <c r="A3211" s="13"/>
      <c r="B3211" s="13"/>
    </row>
    <row r="3212" spans="1:2" hidden="1" x14ac:dyDescent="0.25">
      <c r="A3212" s="13"/>
      <c r="B3212" s="13"/>
    </row>
    <row r="3213" spans="1:2" hidden="1" x14ac:dyDescent="0.25">
      <c r="A3213" s="13"/>
      <c r="B3213" s="13"/>
    </row>
    <row r="3214" spans="1:2" hidden="1" x14ac:dyDescent="0.25">
      <c r="A3214" s="13"/>
      <c r="B3214" s="13"/>
    </row>
    <row r="3215" spans="1:2" hidden="1" x14ac:dyDescent="0.25">
      <c r="A3215" s="13"/>
      <c r="B3215" s="13"/>
    </row>
    <row r="3216" spans="1:2" hidden="1" x14ac:dyDescent="0.25">
      <c r="A3216" s="13"/>
      <c r="B3216" s="13"/>
    </row>
    <row r="3217" spans="1:2" hidden="1" x14ac:dyDescent="0.25">
      <c r="A3217" s="13"/>
      <c r="B3217" s="13"/>
    </row>
    <row r="3218" spans="1:2" hidden="1" x14ac:dyDescent="0.25">
      <c r="A3218" s="13"/>
      <c r="B3218" s="13"/>
    </row>
    <row r="3219" spans="1:2" hidden="1" x14ac:dyDescent="0.25">
      <c r="A3219" s="13"/>
      <c r="B3219" s="13"/>
    </row>
    <row r="3220" spans="1:2" hidden="1" x14ac:dyDescent="0.25">
      <c r="A3220" s="13"/>
      <c r="B3220" s="13"/>
    </row>
    <row r="3221" spans="1:2" hidden="1" x14ac:dyDescent="0.25">
      <c r="A3221" s="13"/>
      <c r="B3221" s="13"/>
    </row>
    <row r="3222" spans="1:2" hidden="1" x14ac:dyDescent="0.25">
      <c r="A3222" s="13"/>
      <c r="B3222" s="13"/>
    </row>
    <row r="3223" spans="1:2" hidden="1" x14ac:dyDescent="0.25">
      <c r="A3223" s="13"/>
      <c r="B3223" s="13"/>
    </row>
    <row r="3224" spans="1:2" hidden="1" x14ac:dyDescent="0.25">
      <c r="A3224" s="13"/>
      <c r="B3224" s="13"/>
    </row>
    <row r="3225" spans="1:2" hidden="1" x14ac:dyDescent="0.25">
      <c r="A3225" s="13"/>
      <c r="B3225" s="13"/>
    </row>
    <row r="3226" spans="1:2" hidden="1" x14ac:dyDescent="0.25">
      <c r="A3226" s="13"/>
      <c r="B3226" s="13"/>
    </row>
    <row r="3227" spans="1:2" hidden="1" x14ac:dyDescent="0.25">
      <c r="A3227" s="13"/>
      <c r="B3227" s="13"/>
    </row>
    <row r="3228" spans="1:2" hidden="1" x14ac:dyDescent="0.25">
      <c r="A3228" s="13"/>
      <c r="B3228" s="13"/>
    </row>
    <row r="3229" spans="1:2" hidden="1" x14ac:dyDescent="0.25">
      <c r="A3229" s="13"/>
      <c r="B3229" s="13"/>
    </row>
    <row r="3230" spans="1:2" hidden="1" x14ac:dyDescent="0.25">
      <c r="A3230" s="13"/>
      <c r="B3230" s="13"/>
    </row>
    <row r="3231" spans="1:2" hidden="1" x14ac:dyDescent="0.25">
      <c r="A3231" s="13"/>
      <c r="B3231" s="13"/>
    </row>
    <row r="3232" spans="1:2" hidden="1" x14ac:dyDescent="0.25">
      <c r="A3232" s="13"/>
      <c r="B3232" s="13"/>
    </row>
    <row r="3233" spans="1:2" hidden="1" x14ac:dyDescent="0.25">
      <c r="A3233" s="13"/>
      <c r="B3233" s="13"/>
    </row>
    <row r="3234" spans="1:2" hidden="1" x14ac:dyDescent="0.25">
      <c r="A3234" s="13"/>
      <c r="B3234" s="13"/>
    </row>
    <row r="3235" spans="1:2" hidden="1" x14ac:dyDescent="0.25">
      <c r="A3235" s="13"/>
      <c r="B3235" s="13"/>
    </row>
    <row r="3236" spans="1:2" hidden="1" x14ac:dyDescent="0.25">
      <c r="A3236" s="13"/>
      <c r="B3236" s="13"/>
    </row>
    <row r="3237" spans="1:2" hidden="1" x14ac:dyDescent="0.25">
      <c r="A3237" s="13"/>
      <c r="B3237" s="13"/>
    </row>
    <row r="3238" spans="1:2" hidden="1" x14ac:dyDescent="0.25">
      <c r="A3238" s="13"/>
      <c r="B3238" s="13"/>
    </row>
    <row r="3239" spans="1:2" hidden="1" x14ac:dyDescent="0.25">
      <c r="A3239" s="13"/>
      <c r="B3239" s="13"/>
    </row>
    <row r="3240" spans="1:2" hidden="1" x14ac:dyDescent="0.25">
      <c r="A3240" s="13"/>
      <c r="B3240" s="13"/>
    </row>
    <row r="3241" spans="1:2" hidden="1" x14ac:dyDescent="0.25">
      <c r="A3241" s="13"/>
      <c r="B3241" s="13"/>
    </row>
    <row r="3242" spans="1:2" hidden="1" x14ac:dyDescent="0.25">
      <c r="A3242" s="13"/>
      <c r="B3242" s="13"/>
    </row>
    <row r="3243" spans="1:2" hidden="1" x14ac:dyDescent="0.25">
      <c r="A3243" s="13"/>
      <c r="B3243" s="13"/>
    </row>
    <row r="3244" spans="1:2" hidden="1" x14ac:dyDescent="0.25">
      <c r="A3244" s="13"/>
      <c r="B3244" s="13"/>
    </row>
    <row r="3245" spans="1:2" hidden="1" x14ac:dyDescent="0.25">
      <c r="A3245" s="13"/>
      <c r="B3245" s="13"/>
    </row>
    <row r="3246" spans="1:2" hidden="1" x14ac:dyDescent="0.25">
      <c r="A3246" s="13"/>
      <c r="B3246" s="13"/>
    </row>
    <row r="3247" spans="1:2" hidden="1" x14ac:dyDescent="0.25">
      <c r="A3247" s="13"/>
      <c r="B3247" s="13"/>
    </row>
    <row r="3248" spans="1:2" hidden="1" x14ac:dyDescent="0.25">
      <c r="A3248" s="13"/>
      <c r="B3248" s="13"/>
    </row>
    <row r="3249" spans="1:2" hidden="1" x14ac:dyDescent="0.25">
      <c r="A3249" s="13"/>
      <c r="B3249" s="13"/>
    </row>
    <row r="3250" spans="1:2" hidden="1" x14ac:dyDescent="0.25">
      <c r="A3250" s="13"/>
      <c r="B3250" s="13"/>
    </row>
    <row r="3251" spans="1:2" hidden="1" x14ac:dyDescent="0.25">
      <c r="A3251" s="13"/>
      <c r="B3251" s="13"/>
    </row>
    <row r="3252" spans="1:2" hidden="1" x14ac:dyDescent="0.25">
      <c r="A3252" s="13"/>
      <c r="B3252" s="13"/>
    </row>
    <row r="3253" spans="1:2" hidden="1" x14ac:dyDescent="0.25">
      <c r="A3253" s="13"/>
      <c r="B3253" s="13"/>
    </row>
    <row r="3254" spans="1:2" hidden="1" x14ac:dyDescent="0.25">
      <c r="A3254" s="13"/>
      <c r="B3254" s="13"/>
    </row>
    <row r="3255" spans="1:2" hidden="1" x14ac:dyDescent="0.25">
      <c r="A3255" s="13"/>
      <c r="B3255" s="13"/>
    </row>
    <row r="3256" spans="1:2" hidden="1" x14ac:dyDescent="0.25">
      <c r="A3256" s="13"/>
      <c r="B3256" s="13"/>
    </row>
    <row r="3257" spans="1:2" hidden="1" x14ac:dyDescent="0.25">
      <c r="A3257" s="13"/>
      <c r="B3257" s="13"/>
    </row>
    <row r="3258" spans="1:2" hidden="1" x14ac:dyDescent="0.25">
      <c r="A3258" s="13"/>
      <c r="B3258" s="13"/>
    </row>
    <row r="3259" spans="1:2" hidden="1" x14ac:dyDescent="0.25">
      <c r="A3259" s="13"/>
      <c r="B3259" s="13"/>
    </row>
    <row r="3260" spans="1:2" hidden="1" x14ac:dyDescent="0.25">
      <c r="A3260" s="13"/>
      <c r="B3260" s="13"/>
    </row>
    <row r="3261" spans="1:2" hidden="1" x14ac:dyDescent="0.25">
      <c r="A3261" s="13"/>
      <c r="B3261" s="13"/>
    </row>
    <row r="3262" spans="1:2" hidden="1" x14ac:dyDescent="0.25">
      <c r="A3262" s="13"/>
      <c r="B3262" s="13"/>
    </row>
    <row r="3263" spans="1:2" hidden="1" x14ac:dyDescent="0.25">
      <c r="A3263" s="13"/>
      <c r="B3263" s="13"/>
    </row>
    <row r="3264" spans="1:2" hidden="1" x14ac:dyDescent="0.25">
      <c r="A3264" s="13"/>
      <c r="B3264" s="13"/>
    </row>
    <row r="3265" spans="1:2" hidden="1" x14ac:dyDescent="0.25">
      <c r="A3265" s="13"/>
      <c r="B3265" s="13"/>
    </row>
    <row r="3266" spans="1:2" hidden="1" x14ac:dyDescent="0.25">
      <c r="A3266" s="13"/>
      <c r="B3266" s="13"/>
    </row>
    <row r="3267" spans="1:2" hidden="1" x14ac:dyDescent="0.25">
      <c r="A3267" s="13"/>
      <c r="B3267" s="13"/>
    </row>
    <row r="3268" spans="1:2" hidden="1" x14ac:dyDescent="0.25">
      <c r="A3268" s="13"/>
      <c r="B3268" s="13"/>
    </row>
    <row r="3269" spans="1:2" hidden="1" x14ac:dyDescent="0.25">
      <c r="A3269" s="13"/>
      <c r="B3269" s="13"/>
    </row>
    <row r="3270" spans="1:2" hidden="1" x14ac:dyDescent="0.25">
      <c r="A3270" s="13"/>
      <c r="B3270" s="13"/>
    </row>
    <row r="3271" spans="1:2" hidden="1" x14ac:dyDescent="0.25">
      <c r="A3271" s="13"/>
      <c r="B3271" s="13"/>
    </row>
    <row r="3272" spans="1:2" hidden="1" x14ac:dyDescent="0.25">
      <c r="A3272" s="13"/>
      <c r="B3272" s="13"/>
    </row>
    <row r="3273" spans="1:2" hidden="1" x14ac:dyDescent="0.25">
      <c r="A3273" s="13"/>
      <c r="B3273" s="13"/>
    </row>
    <row r="3274" spans="1:2" hidden="1" x14ac:dyDescent="0.25">
      <c r="A3274" s="13"/>
      <c r="B3274" s="13"/>
    </row>
    <row r="3275" spans="1:2" hidden="1" x14ac:dyDescent="0.25">
      <c r="A3275" s="13"/>
      <c r="B3275" s="13"/>
    </row>
    <row r="3276" spans="1:2" hidden="1" x14ac:dyDescent="0.25">
      <c r="A3276" s="13"/>
      <c r="B3276" s="13"/>
    </row>
    <row r="3277" spans="1:2" hidden="1" x14ac:dyDescent="0.25">
      <c r="A3277" s="13"/>
      <c r="B3277" s="13"/>
    </row>
    <row r="3278" spans="1:2" hidden="1" x14ac:dyDescent="0.25">
      <c r="A3278" s="13"/>
      <c r="B3278" s="13"/>
    </row>
    <row r="3279" spans="1:2" hidden="1" x14ac:dyDescent="0.25">
      <c r="A3279" s="13"/>
      <c r="B3279" s="13"/>
    </row>
    <row r="3280" spans="1:2" hidden="1" x14ac:dyDescent="0.25">
      <c r="A3280" s="13"/>
      <c r="B3280" s="13"/>
    </row>
    <row r="3281" spans="1:2" hidden="1" x14ac:dyDescent="0.25">
      <c r="A3281" s="13"/>
      <c r="B3281" s="13"/>
    </row>
    <row r="3282" spans="1:2" hidden="1" x14ac:dyDescent="0.25">
      <c r="A3282" s="13"/>
      <c r="B3282" s="13"/>
    </row>
    <row r="3283" spans="1:2" hidden="1" x14ac:dyDescent="0.25">
      <c r="A3283" s="13"/>
      <c r="B3283" s="13"/>
    </row>
    <row r="3284" spans="1:2" hidden="1" x14ac:dyDescent="0.25">
      <c r="A3284" s="13"/>
      <c r="B3284" s="13"/>
    </row>
    <row r="3285" spans="1:2" hidden="1" x14ac:dyDescent="0.25">
      <c r="A3285" s="13"/>
      <c r="B3285" s="13"/>
    </row>
    <row r="3286" spans="1:2" hidden="1" x14ac:dyDescent="0.25">
      <c r="A3286" s="13"/>
      <c r="B3286" s="13"/>
    </row>
    <row r="3287" spans="1:2" hidden="1" x14ac:dyDescent="0.25">
      <c r="A3287" s="13"/>
      <c r="B3287" s="13"/>
    </row>
    <row r="3288" spans="1:2" hidden="1" x14ac:dyDescent="0.25">
      <c r="A3288" s="13"/>
      <c r="B3288" s="13"/>
    </row>
    <row r="3289" spans="1:2" hidden="1" x14ac:dyDescent="0.25">
      <c r="A3289" s="13"/>
      <c r="B3289" s="13"/>
    </row>
    <row r="3290" spans="1:2" hidden="1" x14ac:dyDescent="0.25">
      <c r="A3290" s="13"/>
      <c r="B3290" s="13"/>
    </row>
    <row r="3291" spans="1:2" hidden="1" x14ac:dyDescent="0.25">
      <c r="A3291" s="13"/>
      <c r="B3291" s="13"/>
    </row>
    <row r="3292" spans="1:2" hidden="1" x14ac:dyDescent="0.25">
      <c r="A3292" s="13"/>
      <c r="B3292" s="13"/>
    </row>
    <row r="3293" spans="1:2" hidden="1" x14ac:dyDescent="0.25">
      <c r="A3293" s="13"/>
      <c r="B3293" s="13"/>
    </row>
    <row r="3294" spans="1:2" hidden="1" x14ac:dyDescent="0.25">
      <c r="A3294" s="13"/>
      <c r="B3294" s="13"/>
    </row>
    <row r="3295" spans="1:2" hidden="1" x14ac:dyDescent="0.25">
      <c r="A3295" s="13"/>
      <c r="B3295" s="13"/>
    </row>
    <row r="3296" spans="1:2" hidden="1" x14ac:dyDescent="0.25">
      <c r="A3296" s="13"/>
      <c r="B3296" s="13"/>
    </row>
    <row r="3297" spans="1:2" hidden="1" x14ac:dyDescent="0.25">
      <c r="A3297" s="13"/>
      <c r="B3297" s="13"/>
    </row>
    <row r="3298" spans="1:2" hidden="1" x14ac:dyDescent="0.25">
      <c r="A3298" s="13"/>
      <c r="B3298" s="13"/>
    </row>
    <row r="3299" spans="1:2" hidden="1" x14ac:dyDescent="0.25">
      <c r="A3299" s="13"/>
      <c r="B3299" s="13"/>
    </row>
    <row r="3300" spans="1:2" hidden="1" x14ac:dyDescent="0.25">
      <c r="A3300" s="13"/>
      <c r="B3300" s="13"/>
    </row>
    <row r="3301" spans="1:2" hidden="1" x14ac:dyDescent="0.25">
      <c r="A3301" s="13"/>
      <c r="B3301" s="13"/>
    </row>
    <row r="3302" spans="1:2" hidden="1" x14ac:dyDescent="0.25">
      <c r="A3302" s="13"/>
      <c r="B3302" s="13"/>
    </row>
    <row r="3303" spans="1:2" hidden="1" x14ac:dyDescent="0.25">
      <c r="A3303" s="13"/>
      <c r="B3303" s="13"/>
    </row>
    <row r="3304" spans="1:2" hidden="1" x14ac:dyDescent="0.25">
      <c r="A3304" s="13"/>
      <c r="B3304" s="13"/>
    </row>
    <row r="3305" spans="1:2" hidden="1" x14ac:dyDescent="0.25">
      <c r="A3305" s="13"/>
      <c r="B3305" s="13"/>
    </row>
    <row r="3306" spans="1:2" hidden="1" x14ac:dyDescent="0.25">
      <c r="A3306" s="13"/>
      <c r="B3306" s="13"/>
    </row>
    <row r="3307" spans="1:2" hidden="1" x14ac:dyDescent="0.25">
      <c r="A3307" s="13"/>
      <c r="B3307" s="13"/>
    </row>
    <row r="3308" spans="1:2" hidden="1" x14ac:dyDescent="0.25">
      <c r="A3308" s="13"/>
      <c r="B3308" s="13"/>
    </row>
    <row r="3309" spans="1:2" hidden="1" x14ac:dyDescent="0.25">
      <c r="A3309" s="13"/>
      <c r="B3309" s="13"/>
    </row>
    <row r="3310" spans="1:2" hidden="1" x14ac:dyDescent="0.25">
      <c r="A3310" s="13"/>
      <c r="B3310" s="13"/>
    </row>
    <row r="3311" spans="1:2" hidden="1" x14ac:dyDescent="0.25">
      <c r="A3311" s="13"/>
      <c r="B3311" s="13"/>
    </row>
    <row r="3312" spans="1:2" hidden="1" x14ac:dyDescent="0.25">
      <c r="A3312" s="13"/>
      <c r="B3312" s="13"/>
    </row>
    <row r="3313" spans="1:2" hidden="1" x14ac:dyDescent="0.25">
      <c r="A3313" s="13"/>
      <c r="B3313" s="13"/>
    </row>
    <row r="3314" spans="1:2" hidden="1" x14ac:dyDescent="0.25">
      <c r="A3314" s="13"/>
      <c r="B3314" s="13"/>
    </row>
    <row r="3315" spans="1:2" hidden="1" x14ac:dyDescent="0.25">
      <c r="A3315" s="13"/>
      <c r="B3315" s="13"/>
    </row>
    <row r="3316" spans="1:2" hidden="1" x14ac:dyDescent="0.25">
      <c r="A3316" s="13"/>
      <c r="B3316" s="13"/>
    </row>
    <row r="3317" spans="1:2" hidden="1" x14ac:dyDescent="0.25">
      <c r="A3317" s="13"/>
      <c r="B3317" s="13"/>
    </row>
    <row r="3318" spans="1:2" hidden="1" x14ac:dyDescent="0.25">
      <c r="A3318" s="13"/>
      <c r="B3318" s="13"/>
    </row>
    <row r="3319" spans="1:2" hidden="1" x14ac:dyDescent="0.25">
      <c r="A3319" s="13"/>
      <c r="B3319" s="13"/>
    </row>
    <row r="3320" spans="1:2" hidden="1" x14ac:dyDescent="0.25">
      <c r="A3320" s="13"/>
      <c r="B3320" s="13"/>
    </row>
    <row r="3321" spans="1:2" hidden="1" x14ac:dyDescent="0.25">
      <c r="A3321" s="13"/>
      <c r="B3321" s="13"/>
    </row>
    <row r="3322" spans="1:2" hidden="1" x14ac:dyDescent="0.25">
      <c r="A3322" s="13"/>
      <c r="B3322" s="13"/>
    </row>
    <row r="3323" spans="1:2" hidden="1" x14ac:dyDescent="0.25">
      <c r="A3323" s="13"/>
      <c r="B3323" s="13"/>
    </row>
    <row r="3324" spans="1:2" hidden="1" x14ac:dyDescent="0.25">
      <c r="A3324" s="13"/>
      <c r="B3324" s="13"/>
    </row>
    <row r="3325" spans="1:2" hidden="1" x14ac:dyDescent="0.25">
      <c r="A3325" s="13"/>
      <c r="B3325" s="13"/>
    </row>
    <row r="3326" spans="1:2" hidden="1" x14ac:dyDescent="0.25">
      <c r="A3326" s="13"/>
      <c r="B3326" s="13"/>
    </row>
    <row r="3327" spans="1:2" hidden="1" x14ac:dyDescent="0.25">
      <c r="A3327" s="13"/>
      <c r="B3327" s="13"/>
    </row>
    <row r="3328" spans="1:2" hidden="1" x14ac:dyDescent="0.25">
      <c r="A3328" s="13"/>
      <c r="B3328" s="13"/>
    </row>
    <row r="3329" spans="1:2" hidden="1" x14ac:dyDescent="0.25">
      <c r="A3329" s="13"/>
      <c r="B3329" s="13"/>
    </row>
    <row r="3330" spans="1:2" hidden="1" x14ac:dyDescent="0.25">
      <c r="A3330" s="13"/>
      <c r="B3330" s="13"/>
    </row>
    <row r="3331" spans="1:2" hidden="1" x14ac:dyDescent="0.25">
      <c r="A3331" s="13"/>
      <c r="B3331" s="13"/>
    </row>
    <row r="3332" spans="1:2" hidden="1" x14ac:dyDescent="0.25">
      <c r="A3332" s="13"/>
      <c r="B3332" s="13"/>
    </row>
    <row r="3333" spans="1:2" hidden="1" x14ac:dyDescent="0.25">
      <c r="A3333" s="13"/>
      <c r="B3333" s="13"/>
    </row>
    <row r="3334" spans="1:2" hidden="1" x14ac:dyDescent="0.25">
      <c r="A3334" s="13"/>
      <c r="B3334" s="13"/>
    </row>
    <row r="3335" spans="1:2" hidden="1" x14ac:dyDescent="0.25">
      <c r="A3335" s="13"/>
      <c r="B3335" s="13"/>
    </row>
    <row r="3336" spans="1:2" hidden="1" x14ac:dyDescent="0.25">
      <c r="A3336" s="13"/>
      <c r="B3336" s="13"/>
    </row>
    <row r="3337" spans="1:2" hidden="1" x14ac:dyDescent="0.25">
      <c r="A3337" s="13"/>
      <c r="B3337" s="13"/>
    </row>
    <row r="3338" spans="1:2" hidden="1" x14ac:dyDescent="0.25">
      <c r="A3338" s="13"/>
      <c r="B3338" s="13"/>
    </row>
    <row r="3339" spans="1:2" hidden="1" x14ac:dyDescent="0.25">
      <c r="A3339" s="13"/>
      <c r="B3339" s="13"/>
    </row>
    <row r="3340" spans="1:2" hidden="1" x14ac:dyDescent="0.25">
      <c r="A3340" s="13"/>
      <c r="B3340" s="13"/>
    </row>
    <row r="3341" spans="1:2" hidden="1" x14ac:dyDescent="0.25">
      <c r="A3341" s="13"/>
      <c r="B3341" s="13"/>
    </row>
    <row r="3342" spans="1:2" hidden="1" x14ac:dyDescent="0.25">
      <c r="A3342" s="13"/>
      <c r="B3342" s="13"/>
    </row>
    <row r="3343" spans="1:2" hidden="1" x14ac:dyDescent="0.25">
      <c r="A3343" s="13"/>
      <c r="B3343" s="13"/>
    </row>
    <row r="3344" spans="1:2" hidden="1" x14ac:dyDescent="0.25">
      <c r="A3344" s="13"/>
      <c r="B3344" s="13"/>
    </row>
    <row r="3345" spans="1:2" hidden="1" x14ac:dyDescent="0.25">
      <c r="A3345" s="13"/>
      <c r="B3345" s="13"/>
    </row>
    <row r="3346" spans="1:2" hidden="1" x14ac:dyDescent="0.25">
      <c r="A3346" s="13"/>
      <c r="B3346" s="13"/>
    </row>
    <row r="3347" spans="1:2" hidden="1" x14ac:dyDescent="0.25">
      <c r="A3347" s="13"/>
      <c r="B3347" s="13"/>
    </row>
    <row r="3348" spans="1:2" hidden="1" x14ac:dyDescent="0.25">
      <c r="A3348" s="13"/>
      <c r="B3348" s="13"/>
    </row>
    <row r="3349" spans="1:2" hidden="1" x14ac:dyDescent="0.25">
      <c r="A3349" s="13"/>
      <c r="B3349" s="13"/>
    </row>
    <row r="3350" spans="1:2" hidden="1" x14ac:dyDescent="0.25">
      <c r="A3350" s="13"/>
      <c r="B3350" s="13"/>
    </row>
    <row r="3351" spans="1:2" hidden="1" x14ac:dyDescent="0.25">
      <c r="A3351" s="13"/>
      <c r="B3351" s="13"/>
    </row>
    <row r="3352" spans="1:2" hidden="1" x14ac:dyDescent="0.25">
      <c r="A3352" s="13"/>
      <c r="B3352" s="13"/>
    </row>
    <row r="3353" spans="1:2" hidden="1" x14ac:dyDescent="0.25">
      <c r="A3353" s="13"/>
      <c r="B3353" s="13"/>
    </row>
    <row r="3354" spans="1:2" hidden="1" x14ac:dyDescent="0.25">
      <c r="A3354" s="13"/>
      <c r="B3354" s="13"/>
    </row>
    <row r="3355" spans="1:2" hidden="1" x14ac:dyDescent="0.25">
      <c r="A3355" s="13"/>
      <c r="B3355" s="13"/>
    </row>
    <row r="3356" spans="1:2" hidden="1" x14ac:dyDescent="0.25">
      <c r="A3356" s="13"/>
      <c r="B3356" s="13"/>
    </row>
    <row r="3357" spans="1:2" hidden="1" x14ac:dyDescent="0.25">
      <c r="A3357" s="13"/>
      <c r="B3357" s="13"/>
    </row>
    <row r="3358" spans="1:2" hidden="1" x14ac:dyDescent="0.25">
      <c r="A3358" s="13"/>
      <c r="B3358" s="13"/>
    </row>
    <row r="3359" spans="1:2" hidden="1" x14ac:dyDescent="0.25">
      <c r="A3359" s="13"/>
      <c r="B3359" s="13"/>
    </row>
    <row r="3360" spans="1:2" hidden="1" x14ac:dyDescent="0.25">
      <c r="A3360" s="13"/>
      <c r="B3360" s="13"/>
    </row>
    <row r="3361" spans="1:2" hidden="1" x14ac:dyDescent="0.25">
      <c r="A3361" s="13"/>
      <c r="B3361" s="13"/>
    </row>
    <row r="3362" spans="1:2" hidden="1" x14ac:dyDescent="0.25">
      <c r="A3362" s="13"/>
      <c r="B3362" s="13"/>
    </row>
    <row r="3363" spans="1:2" hidden="1" x14ac:dyDescent="0.25">
      <c r="A3363" s="13"/>
      <c r="B3363" s="13"/>
    </row>
    <row r="3364" spans="1:2" hidden="1" x14ac:dyDescent="0.25">
      <c r="A3364" s="13"/>
      <c r="B3364" s="13"/>
    </row>
    <row r="3365" spans="1:2" hidden="1" x14ac:dyDescent="0.25">
      <c r="A3365" s="13"/>
      <c r="B3365" s="13"/>
    </row>
    <row r="3366" spans="1:2" hidden="1" x14ac:dyDescent="0.25">
      <c r="A3366" s="13"/>
      <c r="B3366" s="13"/>
    </row>
    <row r="3367" spans="1:2" hidden="1" x14ac:dyDescent="0.25">
      <c r="A3367" s="13"/>
      <c r="B3367" s="13"/>
    </row>
    <row r="3368" spans="1:2" hidden="1" x14ac:dyDescent="0.25">
      <c r="A3368" s="13"/>
      <c r="B3368" s="13"/>
    </row>
    <row r="3369" spans="1:2" hidden="1" x14ac:dyDescent="0.25">
      <c r="A3369" s="13"/>
      <c r="B3369" s="13"/>
    </row>
    <row r="3370" spans="1:2" hidden="1" x14ac:dyDescent="0.25">
      <c r="A3370" s="13"/>
      <c r="B3370" s="13"/>
    </row>
    <row r="3371" spans="1:2" hidden="1" x14ac:dyDescent="0.25">
      <c r="A3371" s="13"/>
      <c r="B3371" s="13"/>
    </row>
    <row r="3372" spans="1:2" hidden="1" x14ac:dyDescent="0.25">
      <c r="A3372" s="13"/>
      <c r="B3372" s="13"/>
    </row>
    <row r="3373" spans="1:2" hidden="1" x14ac:dyDescent="0.25">
      <c r="A3373" s="13"/>
      <c r="B3373" s="13"/>
    </row>
    <row r="3374" spans="1:2" hidden="1" x14ac:dyDescent="0.25">
      <c r="A3374" s="13"/>
      <c r="B3374" s="13"/>
    </row>
    <row r="3375" spans="1:2" hidden="1" x14ac:dyDescent="0.25">
      <c r="A3375" s="13"/>
      <c r="B3375" s="13"/>
    </row>
    <row r="3376" spans="1:2" hidden="1" x14ac:dyDescent="0.25">
      <c r="A3376" s="13"/>
      <c r="B3376" s="13"/>
    </row>
    <row r="3377" spans="1:2" hidden="1" x14ac:dyDescent="0.25">
      <c r="A3377" s="13"/>
      <c r="B3377" s="13"/>
    </row>
    <row r="3378" spans="1:2" hidden="1" x14ac:dyDescent="0.25">
      <c r="A3378" s="13"/>
      <c r="B3378" s="13"/>
    </row>
    <row r="3379" spans="1:2" hidden="1" x14ac:dyDescent="0.25">
      <c r="A3379" s="13"/>
      <c r="B3379" s="13"/>
    </row>
    <row r="3380" spans="1:2" hidden="1" x14ac:dyDescent="0.25">
      <c r="A3380" s="13"/>
      <c r="B3380" s="13"/>
    </row>
    <row r="3381" spans="1:2" hidden="1" x14ac:dyDescent="0.25">
      <c r="A3381" s="13"/>
      <c r="B3381" s="13"/>
    </row>
    <row r="3382" spans="1:2" hidden="1" x14ac:dyDescent="0.25">
      <c r="A3382" s="13"/>
      <c r="B3382" s="13"/>
    </row>
    <row r="3383" spans="1:2" hidden="1" x14ac:dyDescent="0.25">
      <c r="A3383" s="13"/>
      <c r="B3383" s="13"/>
    </row>
    <row r="3384" spans="1:2" hidden="1" x14ac:dyDescent="0.25">
      <c r="A3384" s="13"/>
      <c r="B3384" s="13"/>
    </row>
    <row r="3385" spans="1:2" hidden="1" x14ac:dyDescent="0.25">
      <c r="A3385" s="13"/>
      <c r="B3385" s="13"/>
    </row>
    <row r="3386" spans="1:2" hidden="1" x14ac:dyDescent="0.25">
      <c r="A3386" s="13"/>
      <c r="B3386" s="13"/>
    </row>
    <row r="3387" spans="1:2" hidden="1" x14ac:dyDescent="0.25">
      <c r="A3387" s="13"/>
      <c r="B3387" s="13"/>
    </row>
    <row r="3388" spans="1:2" hidden="1" x14ac:dyDescent="0.25">
      <c r="A3388" s="13"/>
      <c r="B3388" s="13"/>
    </row>
    <row r="3389" spans="1:2" hidden="1" x14ac:dyDescent="0.25">
      <c r="A3389" s="13"/>
      <c r="B3389" s="13"/>
    </row>
    <row r="3390" spans="1:2" hidden="1" x14ac:dyDescent="0.25">
      <c r="A3390" s="13"/>
      <c r="B3390" s="13"/>
    </row>
    <row r="3391" spans="1:2" hidden="1" x14ac:dyDescent="0.25">
      <c r="A3391" s="13"/>
      <c r="B3391" s="13"/>
    </row>
    <row r="3392" spans="1:2" hidden="1" x14ac:dyDescent="0.25">
      <c r="A3392" s="13"/>
      <c r="B3392" s="13"/>
    </row>
    <row r="3393" spans="1:2" hidden="1" x14ac:dyDescent="0.25">
      <c r="A3393" s="13"/>
      <c r="B3393" s="13"/>
    </row>
    <row r="3394" spans="1:2" hidden="1" x14ac:dyDescent="0.25">
      <c r="A3394" s="13"/>
      <c r="B3394" s="13"/>
    </row>
    <row r="3395" spans="1:2" hidden="1" x14ac:dyDescent="0.25">
      <c r="A3395" s="13"/>
      <c r="B3395" s="13"/>
    </row>
    <row r="3396" spans="1:2" hidden="1" x14ac:dyDescent="0.25">
      <c r="A3396" s="13"/>
      <c r="B3396" s="13"/>
    </row>
    <row r="3397" spans="1:2" hidden="1" x14ac:dyDescent="0.25">
      <c r="A3397" s="13"/>
      <c r="B3397" s="13"/>
    </row>
    <row r="3398" spans="1:2" hidden="1" x14ac:dyDescent="0.25">
      <c r="A3398" s="13"/>
      <c r="B3398" s="13"/>
    </row>
    <row r="3399" spans="1:2" hidden="1" x14ac:dyDescent="0.25">
      <c r="A3399" s="13"/>
      <c r="B3399" s="13"/>
    </row>
    <row r="3400" spans="1:2" hidden="1" x14ac:dyDescent="0.25">
      <c r="A3400" s="13"/>
      <c r="B3400" s="13"/>
    </row>
    <row r="3401" spans="1:2" hidden="1" x14ac:dyDescent="0.25">
      <c r="A3401" s="13"/>
      <c r="B3401" s="13"/>
    </row>
    <row r="3402" spans="1:2" hidden="1" x14ac:dyDescent="0.25">
      <c r="A3402" s="13"/>
      <c r="B3402" s="13"/>
    </row>
    <row r="3403" spans="1:2" hidden="1" x14ac:dyDescent="0.25">
      <c r="A3403" s="13"/>
      <c r="B3403" s="13"/>
    </row>
    <row r="3404" spans="1:2" hidden="1" x14ac:dyDescent="0.25">
      <c r="A3404" s="13"/>
      <c r="B3404" s="13"/>
    </row>
    <row r="3405" spans="1:2" hidden="1" x14ac:dyDescent="0.25">
      <c r="A3405" s="13"/>
      <c r="B3405" s="13"/>
    </row>
    <row r="3406" spans="1:2" hidden="1" x14ac:dyDescent="0.25">
      <c r="A3406" s="13"/>
      <c r="B3406" s="13"/>
    </row>
    <row r="3407" spans="1:2" hidden="1" x14ac:dyDescent="0.25">
      <c r="A3407" s="13"/>
      <c r="B3407" s="13"/>
    </row>
    <row r="3408" spans="1:2" hidden="1" x14ac:dyDescent="0.25">
      <c r="A3408" s="13"/>
      <c r="B3408" s="13"/>
    </row>
    <row r="3409" spans="1:2" hidden="1" x14ac:dyDescent="0.25">
      <c r="A3409" s="13"/>
      <c r="B3409" s="13"/>
    </row>
    <row r="3410" spans="1:2" hidden="1" x14ac:dyDescent="0.25">
      <c r="A3410" s="13"/>
      <c r="B3410" s="13"/>
    </row>
    <row r="3411" spans="1:2" hidden="1" x14ac:dyDescent="0.25">
      <c r="A3411" s="13"/>
      <c r="B3411" s="13"/>
    </row>
    <row r="3412" spans="1:2" hidden="1" x14ac:dyDescent="0.25">
      <c r="A3412" s="13"/>
      <c r="B3412" s="13"/>
    </row>
    <row r="3413" spans="1:2" hidden="1" x14ac:dyDescent="0.25">
      <c r="A3413" s="13"/>
      <c r="B3413" s="13"/>
    </row>
    <row r="3414" spans="1:2" hidden="1" x14ac:dyDescent="0.25">
      <c r="A3414" s="13"/>
      <c r="B3414" s="13"/>
    </row>
    <row r="3415" spans="1:2" hidden="1" x14ac:dyDescent="0.25">
      <c r="A3415" s="13"/>
      <c r="B3415" s="13"/>
    </row>
    <row r="3416" spans="1:2" hidden="1" x14ac:dyDescent="0.25">
      <c r="A3416" s="13"/>
      <c r="B3416" s="13"/>
    </row>
    <row r="3417" spans="1:2" hidden="1" x14ac:dyDescent="0.25">
      <c r="A3417" s="13"/>
      <c r="B3417" s="13"/>
    </row>
    <row r="3418" spans="1:2" hidden="1" x14ac:dyDescent="0.25">
      <c r="A3418" s="13"/>
      <c r="B3418" s="13"/>
    </row>
    <row r="3419" spans="1:2" hidden="1" x14ac:dyDescent="0.25">
      <c r="A3419" s="13"/>
      <c r="B3419" s="13"/>
    </row>
    <row r="3420" spans="1:2" hidden="1" x14ac:dyDescent="0.25">
      <c r="A3420" s="13"/>
      <c r="B3420" s="13"/>
    </row>
    <row r="3421" spans="1:2" hidden="1" x14ac:dyDescent="0.25">
      <c r="A3421" s="13"/>
      <c r="B3421" s="13"/>
    </row>
    <row r="3422" spans="1:2" hidden="1" x14ac:dyDescent="0.25">
      <c r="A3422" s="13"/>
      <c r="B3422" s="13"/>
    </row>
    <row r="3423" spans="1:2" hidden="1" x14ac:dyDescent="0.25">
      <c r="A3423" s="13"/>
      <c r="B3423" s="13"/>
    </row>
    <row r="3424" spans="1:2" hidden="1" x14ac:dyDescent="0.25">
      <c r="A3424" s="13"/>
      <c r="B3424" s="13"/>
    </row>
    <row r="3425" spans="1:2" hidden="1" x14ac:dyDescent="0.25">
      <c r="A3425" s="13"/>
      <c r="B3425" s="13"/>
    </row>
    <row r="3426" spans="1:2" hidden="1" x14ac:dyDescent="0.25">
      <c r="A3426" s="13"/>
      <c r="B3426" s="13"/>
    </row>
    <row r="3427" spans="1:2" hidden="1" x14ac:dyDescent="0.25">
      <c r="A3427" s="13"/>
      <c r="B3427" s="13"/>
    </row>
    <row r="3428" spans="1:2" hidden="1" x14ac:dyDescent="0.25">
      <c r="A3428" s="13"/>
      <c r="B3428" s="13"/>
    </row>
    <row r="3429" spans="1:2" hidden="1" x14ac:dyDescent="0.25">
      <c r="A3429" s="13"/>
      <c r="B3429" s="13"/>
    </row>
    <row r="3430" spans="1:2" hidden="1" x14ac:dyDescent="0.25">
      <c r="A3430" s="13"/>
      <c r="B3430" s="13"/>
    </row>
    <row r="3431" spans="1:2" hidden="1" x14ac:dyDescent="0.25">
      <c r="A3431" s="13"/>
      <c r="B3431" s="13"/>
    </row>
    <row r="3432" spans="1:2" hidden="1" x14ac:dyDescent="0.25">
      <c r="A3432" s="13"/>
      <c r="B3432" s="13"/>
    </row>
    <row r="3433" spans="1:2" hidden="1" x14ac:dyDescent="0.25">
      <c r="A3433" s="13"/>
      <c r="B3433" s="13"/>
    </row>
    <row r="3434" spans="1:2" hidden="1" x14ac:dyDescent="0.25">
      <c r="A3434" s="13"/>
      <c r="B3434" s="13"/>
    </row>
    <row r="3435" spans="1:2" hidden="1" x14ac:dyDescent="0.25">
      <c r="A3435" s="13"/>
      <c r="B3435" s="13"/>
    </row>
    <row r="3436" spans="1:2" hidden="1" x14ac:dyDescent="0.25">
      <c r="A3436" s="13"/>
      <c r="B3436" s="13"/>
    </row>
    <row r="3437" spans="1:2" hidden="1" x14ac:dyDescent="0.25">
      <c r="A3437" s="13"/>
      <c r="B3437" s="13"/>
    </row>
    <row r="3438" spans="1:2" hidden="1" x14ac:dyDescent="0.25">
      <c r="A3438" s="13"/>
      <c r="B3438" s="13"/>
    </row>
    <row r="3439" spans="1:2" hidden="1" x14ac:dyDescent="0.25">
      <c r="A3439" s="13"/>
      <c r="B3439" s="13"/>
    </row>
    <row r="3440" spans="1:2" hidden="1" x14ac:dyDescent="0.25">
      <c r="A3440" s="13"/>
      <c r="B3440" s="13"/>
    </row>
    <row r="3441" spans="1:2" hidden="1" x14ac:dyDescent="0.25">
      <c r="A3441" s="13"/>
      <c r="B3441" s="13"/>
    </row>
    <row r="3442" spans="1:2" hidden="1" x14ac:dyDescent="0.25">
      <c r="A3442" s="13"/>
      <c r="B3442" s="13"/>
    </row>
    <row r="3443" spans="1:2" hidden="1" x14ac:dyDescent="0.25">
      <c r="A3443" s="13"/>
      <c r="B3443" s="13"/>
    </row>
    <row r="3444" spans="1:2" hidden="1" x14ac:dyDescent="0.25">
      <c r="A3444" s="13"/>
      <c r="B3444" s="13"/>
    </row>
    <row r="3445" spans="1:2" hidden="1" x14ac:dyDescent="0.25">
      <c r="A3445" s="13"/>
      <c r="B3445" s="13"/>
    </row>
    <row r="3446" spans="1:2" hidden="1" x14ac:dyDescent="0.25">
      <c r="A3446" s="13"/>
      <c r="B3446" s="13"/>
    </row>
    <row r="3447" spans="1:2" hidden="1" x14ac:dyDescent="0.25">
      <c r="A3447" s="13"/>
      <c r="B3447" s="13"/>
    </row>
    <row r="3448" spans="1:2" hidden="1" x14ac:dyDescent="0.25">
      <c r="A3448" s="13"/>
      <c r="B3448" s="13"/>
    </row>
    <row r="3449" spans="1:2" hidden="1" x14ac:dyDescent="0.25">
      <c r="A3449" s="13"/>
      <c r="B3449" s="13"/>
    </row>
    <row r="3450" spans="1:2" hidden="1" x14ac:dyDescent="0.25">
      <c r="A3450" s="13"/>
      <c r="B3450" s="13"/>
    </row>
    <row r="3451" spans="1:2" hidden="1" x14ac:dyDescent="0.25">
      <c r="A3451" s="13"/>
      <c r="B3451" s="13"/>
    </row>
    <row r="3452" spans="1:2" hidden="1" x14ac:dyDescent="0.25">
      <c r="A3452" s="13"/>
      <c r="B3452" s="13"/>
    </row>
    <row r="3453" spans="1:2" hidden="1" x14ac:dyDescent="0.25">
      <c r="A3453" s="13"/>
      <c r="B3453" s="13"/>
    </row>
    <row r="3454" spans="1:2" hidden="1" x14ac:dyDescent="0.25">
      <c r="A3454" s="13"/>
      <c r="B3454" s="13"/>
    </row>
    <row r="3455" spans="1:2" hidden="1" x14ac:dyDescent="0.25">
      <c r="A3455" s="13"/>
      <c r="B3455" s="13"/>
    </row>
    <row r="3456" spans="1:2" hidden="1" x14ac:dyDescent="0.25">
      <c r="A3456" s="13"/>
      <c r="B3456" s="13"/>
    </row>
    <row r="3457" spans="1:2" hidden="1" x14ac:dyDescent="0.25">
      <c r="A3457" s="13"/>
      <c r="B3457" s="13"/>
    </row>
    <row r="3458" spans="1:2" hidden="1" x14ac:dyDescent="0.25">
      <c r="A3458" s="13"/>
      <c r="B3458" s="13"/>
    </row>
    <row r="3459" spans="1:2" hidden="1" x14ac:dyDescent="0.25">
      <c r="A3459" s="13"/>
      <c r="B3459" s="13"/>
    </row>
    <row r="3460" spans="1:2" hidden="1" x14ac:dyDescent="0.25">
      <c r="A3460" s="13"/>
      <c r="B3460" s="13"/>
    </row>
    <row r="3461" spans="1:2" hidden="1" x14ac:dyDescent="0.25">
      <c r="A3461" s="13"/>
      <c r="B3461" s="13"/>
    </row>
    <row r="3462" spans="1:2" hidden="1" x14ac:dyDescent="0.25">
      <c r="A3462" s="13"/>
      <c r="B3462" s="13"/>
    </row>
    <row r="3463" spans="1:2" hidden="1" x14ac:dyDescent="0.25">
      <c r="A3463" s="13"/>
      <c r="B3463" s="13"/>
    </row>
    <row r="3464" spans="1:2" hidden="1" x14ac:dyDescent="0.25">
      <c r="A3464" s="13"/>
      <c r="B3464" s="13"/>
    </row>
    <row r="3465" spans="1:2" hidden="1" x14ac:dyDescent="0.25">
      <c r="A3465" s="13"/>
      <c r="B3465" s="13"/>
    </row>
    <row r="3466" spans="1:2" hidden="1" x14ac:dyDescent="0.25">
      <c r="A3466" s="13"/>
      <c r="B3466" s="13"/>
    </row>
    <row r="3467" spans="1:2" hidden="1" x14ac:dyDescent="0.25">
      <c r="A3467" s="13"/>
      <c r="B3467" s="13"/>
    </row>
    <row r="3468" spans="1:2" hidden="1" x14ac:dyDescent="0.25">
      <c r="A3468" s="13"/>
      <c r="B3468" s="13"/>
    </row>
    <row r="3469" spans="1:2" hidden="1" x14ac:dyDescent="0.25">
      <c r="A3469" s="13"/>
      <c r="B3469" s="13"/>
    </row>
    <row r="3470" spans="1:2" hidden="1" x14ac:dyDescent="0.25">
      <c r="A3470" s="13"/>
      <c r="B3470" s="13"/>
    </row>
    <row r="3471" spans="1:2" hidden="1" x14ac:dyDescent="0.25">
      <c r="A3471" s="13"/>
      <c r="B3471" s="13"/>
    </row>
    <row r="3472" spans="1:2" hidden="1" x14ac:dyDescent="0.25">
      <c r="A3472" s="13"/>
      <c r="B3472" s="13"/>
    </row>
    <row r="3473" spans="1:2" hidden="1" x14ac:dyDescent="0.25">
      <c r="A3473" s="13"/>
      <c r="B3473" s="13"/>
    </row>
    <row r="3474" spans="1:2" hidden="1" x14ac:dyDescent="0.25">
      <c r="A3474" s="13"/>
      <c r="B3474" s="13"/>
    </row>
    <row r="3475" spans="1:2" hidden="1" x14ac:dyDescent="0.25">
      <c r="A3475" s="13"/>
      <c r="B3475" s="13"/>
    </row>
    <row r="3476" spans="1:2" hidden="1" x14ac:dyDescent="0.25">
      <c r="A3476" s="13"/>
      <c r="B3476" s="13"/>
    </row>
    <row r="3477" spans="1:2" hidden="1" x14ac:dyDescent="0.25">
      <c r="A3477" s="13"/>
      <c r="B3477" s="13"/>
    </row>
    <row r="3478" spans="1:2" hidden="1" x14ac:dyDescent="0.25">
      <c r="A3478" s="13"/>
      <c r="B3478" s="13"/>
    </row>
    <row r="3479" spans="1:2" hidden="1" x14ac:dyDescent="0.25">
      <c r="A3479" s="13"/>
      <c r="B3479" s="13"/>
    </row>
    <row r="3480" spans="1:2" hidden="1" x14ac:dyDescent="0.25">
      <c r="A3480" s="13"/>
      <c r="B3480" s="13"/>
    </row>
    <row r="3481" spans="1:2" hidden="1" x14ac:dyDescent="0.25">
      <c r="A3481" s="13"/>
      <c r="B3481" s="13"/>
    </row>
    <row r="3482" spans="1:2" hidden="1" x14ac:dyDescent="0.25">
      <c r="A3482" s="13"/>
      <c r="B3482" s="13"/>
    </row>
    <row r="3483" spans="1:2" hidden="1" x14ac:dyDescent="0.25">
      <c r="A3483" s="13"/>
      <c r="B3483" s="13"/>
    </row>
    <row r="3484" spans="1:2" hidden="1" x14ac:dyDescent="0.25">
      <c r="A3484" s="13"/>
      <c r="B3484" s="13"/>
    </row>
    <row r="3485" spans="1:2" hidden="1" x14ac:dyDescent="0.25">
      <c r="A3485" s="13"/>
      <c r="B3485" s="13"/>
    </row>
    <row r="3486" spans="1:2" hidden="1" x14ac:dyDescent="0.25">
      <c r="A3486" s="13"/>
      <c r="B3486" s="13"/>
    </row>
    <row r="3487" spans="1:2" hidden="1" x14ac:dyDescent="0.25">
      <c r="A3487" s="13"/>
      <c r="B3487" s="13"/>
    </row>
    <row r="3488" spans="1:2" hidden="1" x14ac:dyDescent="0.25">
      <c r="A3488" s="13"/>
      <c r="B3488" s="13"/>
    </row>
    <row r="3489" spans="1:2" hidden="1" x14ac:dyDescent="0.25">
      <c r="A3489" s="13"/>
      <c r="B3489" s="13"/>
    </row>
    <row r="3490" spans="1:2" hidden="1" x14ac:dyDescent="0.25">
      <c r="A3490" s="13"/>
      <c r="B3490" s="13"/>
    </row>
    <row r="3491" spans="1:2" hidden="1" x14ac:dyDescent="0.25">
      <c r="A3491" s="13"/>
      <c r="B3491" s="13"/>
    </row>
    <row r="3492" spans="1:2" hidden="1" x14ac:dyDescent="0.25">
      <c r="A3492" s="13"/>
      <c r="B3492" s="13"/>
    </row>
    <row r="3493" spans="1:2" hidden="1" x14ac:dyDescent="0.25">
      <c r="A3493" s="13"/>
      <c r="B3493" s="13"/>
    </row>
    <row r="3494" spans="1:2" hidden="1" x14ac:dyDescent="0.25">
      <c r="A3494" s="13"/>
      <c r="B3494" s="13"/>
    </row>
    <row r="3495" spans="1:2" hidden="1" x14ac:dyDescent="0.25">
      <c r="A3495" s="13"/>
      <c r="B3495" s="13"/>
    </row>
    <row r="3496" spans="1:2" hidden="1" x14ac:dyDescent="0.25">
      <c r="A3496" s="13"/>
      <c r="B3496" s="13"/>
    </row>
    <row r="3497" spans="1:2" hidden="1" x14ac:dyDescent="0.25">
      <c r="A3497" s="13"/>
      <c r="B3497" s="13"/>
    </row>
    <row r="3498" spans="1:2" hidden="1" x14ac:dyDescent="0.25">
      <c r="A3498" s="13"/>
      <c r="B3498" s="13"/>
    </row>
    <row r="3499" spans="1:2" hidden="1" x14ac:dyDescent="0.25">
      <c r="A3499" s="13"/>
      <c r="B3499" s="13"/>
    </row>
    <row r="3500" spans="1:2" hidden="1" x14ac:dyDescent="0.25">
      <c r="A3500" s="13"/>
      <c r="B3500" s="13"/>
    </row>
    <row r="3501" spans="1:2" hidden="1" x14ac:dyDescent="0.25">
      <c r="A3501" s="13"/>
      <c r="B3501" s="13"/>
    </row>
    <row r="3502" spans="1:2" hidden="1" x14ac:dyDescent="0.25">
      <c r="A3502" s="13"/>
      <c r="B3502" s="13"/>
    </row>
    <row r="3503" spans="1:2" hidden="1" x14ac:dyDescent="0.25">
      <c r="A3503" s="13"/>
      <c r="B3503" s="13"/>
    </row>
    <row r="3504" spans="1:2" hidden="1" x14ac:dyDescent="0.25">
      <c r="A3504" s="13"/>
      <c r="B3504" s="13"/>
    </row>
    <row r="3505" spans="1:2" hidden="1" x14ac:dyDescent="0.25">
      <c r="A3505" s="13"/>
      <c r="B3505" s="13"/>
    </row>
    <row r="3506" spans="1:2" hidden="1" x14ac:dyDescent="0.25">
      <c r="A3506" s="13"/>
      <c r="B3506" s="13"/>
    </row>
    <row r="3507" spans="1:2" hidden="1" x14ac:dyDescent="0.25">
      <c r="A3507" s="13"/>
      <c r="B3507" s="13"/>
    </row>
    <row r="3508" spans="1:2" hidden="1" x14ac:dyDescent="0.25">
      <c r="A3508" s="13"/>
      <c r="B3508" s="13"/>
    </row>
    <row r="3509" spans="1:2" hidden="1" x14ac:dyDescent="0.25">
      <c r="A3509" s="13"/>
      <c r="B3509" s="13"/>
    </row>
    <row r="3510" spans="1:2" hidden="1" x14ac:dyDescent="0.25">
      <c r="A3510" s="13"/>
      <c r="B3510" s="13"/>
    </row>
    <row r="3511" spans="1:2" hidden="1" x14ac:dyDescent="0.25">
      <c r="A3511" s="13"/>
      <c r="B3511" s="13"/>
    </row>
    <row r="3512" spans="1:2" hidden="1" x14ac:dyDescent="0.25">
      <c r="A3512" s="13"/>
      <c r="B3512" s="13"/>
    </row>
    <row r="3513" spans="1:2" hidden="1" x14ac:dyDescent="0.25">
      <c r="A3513" s="13"/>
      <c r="B3513" s="13"/>
    </row>
    <row r="3514" spans="1:2" hidden="1" x14ac:dyDescent="0.25">
      <c r="A3514" s="13"/>
      <c r="B3514" s="13"/>
    </row>
    <row r="3515" spans="1:2" hidden="1" x14ac:dyDescent="0.25">
      <c r="A3515" s="13"/>
      <c r="B3515" s="13"/>
    </row>
    <row r="3516" spans="1:2" hidden="1" x14ac:dyDescent="0.25">
      <c r="A3516" s="13"/>
      <c r="B3516" s="13"/>
    </row>
    <row r="3517" spans="1:2" hidden="1" x14ac:dyDescent="0.25">
      <c r="A3517" s="13"/>
      <c r="B3517" s="13"/>
    </row>
    <row r="3518" spans="1:2" hidden="1" x14ac:dyDescent="0.25">
      <c r="A3518" s="13"/>
      <c r="B3518" s="13"/>
    </row>
    <row r="3519" spans="1:2" hidden="1" x14ac:dyDescent="0.25">
      <c r="A3519" s="13"/>
      <c r="B3519" s="13"/>
    </row>
    <row r="3520" spans="1:2" hidden="1" x14ac:dyDescent="0.25">
      <c r="A3520" s="13"/>
      <c r="B3520" s="13"/>
    </row>
    <row r="3521" spans="1:2" hidden="1" x14ac:dyDescent="0.25">
      <c r="A3521" s="13"/>
      <c r="B3521" s="13"/>
    </row>
    <row r="3522" spans="1:2" hidden="1" x14ac:dyDescent="0.25">
      <c r="A3522" s="13"/>
      <c r="B3522" s="13"/>
    </row>
    <row r="3523" spans="1:2" hidden="1" x14ac:dyDescent="0.25">
      <c r="A3523" s="13"/>
      <c r="B3523" s="13"/>
    </row>
    <row r="3524" spans="1:2" hidden="1" x14ac:dyDescent="0.25">
      <c r="A3524" s="13"/>
      <c r="B3524" s="13"/>
    </row>
    <row r="3525" spans="1:2" hidden="1" x14ac:dyDescent="0.25">
      <c r="A3525" s="13"/>
      <c r="B3525" s="13"/>
    </row>
    <row r="3526" spans="1:2" hidden="1" x14ac:dyDescent="0.25">
      <c r="A3526" s="13"/>
      <c r="B3526" s="13"/>
    </row>
    <row r="3527" spans="1:2" hidden="1" x14ac:dyDescent="0.25">
      <c r="A3527" s="13"/>
      <c r="B3527" s="13"/>
    </row>
    <row r="3528" spans="1:2" hidden="1" x14ac:dyDescent="0.25">
      <c r="A3528" s="13"/>
      <c r="B3528" s="13"/>
    </row>
    <row r="3529" spans="1:2" hidden="1" x14ac:dyDescent="0.25">
      <c r="A3529" s="13"/>
      <c r="B3529" s="13"/>
    </row>
    <row r="3530" spans="1:2" hidden="1" x14ac:dyDescent="0.25">
      <c r="A3530" s="13"/>
      <c r="B3530" s="13"/>
    </row>
    <row r="3531" spans="1:2" hidden="1" x14ac:dyDescent="0.25">
      <c r="A3531" s="13"/>
      <c r="B3531" s="13"/>
    </row>
    <row r="3532" spans="1:2" hidden="1" x14ac:dyDescent="0.25">
      <c r="A3532" s="13"/>
      <c r="B3532" s="13"/>
    </row>
    <row r="3533" spans="1:2" hidden="1" x14ac:dyDescent="0.25">
      <c r="A3533" s="13"/>
      <c r="B3533" s="13"/>
    </row>
    <row r="3534" spans="1:2" hidden="1" x14ac:dyDescent="0.25">
      <c r="A3534" s="13"/>
      <c r="B3534" s="13"/>
    </row>
    <row r="3535" spans="1:2" hidden="1" x14ac:dyDescent="0.25">
      <c r="A3535" s="13"/>
      <c r="B3535" s="13"/>
    </row>
    <row r="3536" spans="1:2" hidden="1" x14ac:dyDescent="0.25">
      <c r="A3536" s="13"/>
      <c r="B3536" s="13"/>
    </row>
    <row r="3537" spans="1:2" hidden="1" x14ac:dyDescent="0.25">
      <c r="A3537" s="13"/>
      <c r="B3537" s="13"/>
    </row>
    <row r="3538" spans="1:2" hidden="1" x14ac:dyDescent="0.25">
      <c r="A3538" s="13"/>
      <c r="B3538" s="13"/>
    </row>
    <row r="3539" spans="1:2" hidden="1" x14ac:dyDescent="0.25">
      <c r="A3539" s="13"/>
      <c r="B3539" s="13"/>
    </row>
    <row r="3540" spans="1:2" hidden="1" x14ac:dyDescent="0.25">
      <c r="A3540" s="13"/>
      <c r="B3540" s="13"/>
    </row>
    <row r="3541" spans="1:2" hidden="1" x14ac:dyDescent="0.25">
      <c r="A3541" s="13"/>
      <c r="B3541" s="13"/>
    </row>
    <row r="3542" spans="1:2" hidden="1" x14ac:dyDescent="0.25">
      <c r="A3542" s="13"/>
      <c r="B3542" s="13"/>
    </row>
    <row r="3543" spans="1:2" hidden="1" x14ac:dyDescent="0.25">
      <c r="A3543" s="13"/>
      <c r="B3543" s="13"/>
    </row>
    <row r="3544" spans="1:2" hidden="1" x14ac:dyDescent="0.25">
      <c r="A3544" s="13"/>
      <c r="B3544" s="13"/>
    </row>
    <row r="3545" spans="1:2" hidden="1" x14ac:dyDescent="0.25">
      <c r="A3545" s="13"/>
      <c r="B3545" s="13"/>
    </row>
    <row r="3546" spans="1:2" hidden="1" x14ac:dyDescent="0.25">
      <c r="A3546" s="13"/>
      <c r="B3546" s="13"/>
    </row>
    <row r="3547" spans="1:2" hidden="1" x14ac:dyDescent="0.25">
      <c r="A3547" s="13"/>
      <c r="B3547" s="13"/>
    </row>
    <row r="3548" spans="1:2" hidden="1" x14ac:dyDescent="0.25">
      <c r="A3548" s="13"/>
      <c r="B3548" s="13"/>
    </row>
    <row r="3549" spans="1:2" hidden="1" x14ac:dyDescent="0.25">
      <c r="A3549" s="13"/>
      <c r="B3549" s="13"/>
    </row>
    <row r="3550" spans="1:2" hidden="1" x14ac:dyDescent="0.25">
      <c r="A3550" s="13"/>
      <c r="B3550" s="13"/>
    </row>
    <row r="3551" spans="1:2" hidden="1" x14ac:dyDescent="0.25">
      <c r="A3551" s="13"/>
      <c r="B3551" s="13"/>
    </row>
    <row r="3552" spans="1:2" hidden="1" x14ac:dyDescent="0.25">
      <c r="A3552" s="13"/>
      <c r="B3552" s="13"/>
    </row>
    <row r="3553" spans="1:2" hidden="1" x14ac:dyDescent="0.25">
      <c r="A3553" s="13"/>
      <c r="B3553" s="13"/>
    </row>
    <row r="3554" spans="1:2" hidden="1" x14ac:dyDescent="0.25">
      <c r="A3554" s="13"/>
      <c r="B3554" s="13"/>
    </row>
    <row r="3555" spans="1:2" hidden="1" x14ac:dyDescent="0.25">
      <c r="A3555" s="13"/>
      <c r="B3555" s="13"/>
    </row>
    <row r="3556" spans="1:2" hidden="1" x14ac:dyDescent="0.25">
      <c r="A3556" s="13"/>
      <c r="B3556" s="13"/>
    </row>
    <row r="3557" spans="1:2" hidden="1" x14ac:dyDescent="0.25">
      <c r="A3557" s="13"/>
      <c r="B3557" s="13"/>
    </row>
    <row r="3558" spans="1:2" hidden="1" x14ac:dyDescent="0.25">
      <c r="A3558" s="13"/>
      <c r="B3558" s="13"/>
    </row>
    <row r="3559" spans="1:2" hidden="1" x14ac:dyDescent="0.25">
      <c r="A3559" s="13"/>
      <c r="B3559" s="13"/>
    </row>
    <row r="3560" spans="1:2" hidden="1" x14ac:dyDescent="0.25">
      <c r="A3560" s="13"/>
      <c r="B3560" s="13"/>
    </row>
    <row r="3561" spans="1:2" hidden="1" x14ac:dyDescent="0.25">
      <c r="A3561" s="13"/>
      <c r="B3561" s="13"/>
    </row>
    <row r="3562" spans="1:2" hidden="1" x14ac:dyDescent="0.25">
      <c r="A3562" s="13"/>
      <c r="B3562" s="13"/>
    </row>
    <row r="3563" spans="1:2" hidden="1" x14ac:dyDescent="0.25">
      <c r="A3563" s="13"/>
      <c r="B3563" s="13"/>
    </row>
    <row r="3564" spans="1:2" hidden="1" x14ac:dyDescent="0.25">
      <c r="A3564" s="13"/>
      <c r="B3564" s="13"/>
    </row>
    <row r="3565" spans="1:2" hidden="1" x14ac:dyDescent="0.25">
      <c r="A3565" s="13"/>
      <c r="B3565" s="13"/>
    </row>
    <row r="3566" spans="1:2" hidden="1" x14ac:dyDescent="0.25">
      <c r="A3566" s="13"/>
      <c r="B3566" s="13"/>
    </row>
    <row r="3567" spans="1:2" hidden="1" x14ac:dyDescent="0.25">
      <c r="A3567" s="13"/>
      <c r="B3567" s="13"/>
    </row>
    <row r="3568" spans="1:2" hidden="1" x14ac:dyDescent="0.25">
      <c r="A3568" s="13"/>
      <c r="B3568" s="13"/>
    </row>
    <row r="3569" spans="1:2" hidden="1" x14ac:dyDescent="0.25">
      <c r="A3569" s="13"/>
      <c r="B3569" s="13"/>
    </row>
    <row r="3570" spans="1:2" hidden="1" x14ac:dyDescent="0.25">
      <c r="A3570" s="13"/>
      <c r="B3570" s="13"/>
    </row>
    <row r="3571" spans="1:2" hidden="1" x14ac:dyDescent="0.25">
      <c r="A3571" s="13"/>
      <c r="B3571" s="13"/>
    </row>
    <row r="3572" spans="1:2" hidden="1" x14ac:dyDescent="0.25">
      <c r="A3572" s="13"/>
      <c r="B3572" s="13"/>
    </row>
    <row r="3573" spans="1:2" hidden="1" x14ac:dyDescent="0.25">
      <c r="A3573" s="13"/>
      <c r="B3573" s="13"/>
    </row>
    <row r="3574" spans="1:2" hidden="1" x14ac:dyDescent="0.25">
      <c r="A3574" s="13"/>
      <c r="B3574" s="13"/>
    </row>
    <row r="3575" spans="1:2" hidden="1" x14ac:dyDescent="0.25">
      <c r="A3575" s="13"/>
      <c r="B3575" s="13"/>
    </row>
    <row r="3576" spans="1:2" hidden="1" x14ac:dyDescent="0.25">
      <c r="A3576" s="13"/>
      <c r="B3576" s="13"/>
    </row>
    <row r="3577" spans="1:2" hidden="1" x14ac:dyDescent="0.25">
      <c r="A3577" s="13"/>
      <c r="B3577" s="13"/>
    </row>
    <row r="3578" spans="1:2" hidden="1" x14ac:dyDescent="0.25">
      <c r="A3578" s="13"/>
      <c r="B3578" s="13"/>
    </row>
    <row r="3579" spans="1:2" hidden="1" x14ac:dyDescent="0.25">
      <c r="A3579" s="13"/>
      <c r="B3579" s="13"/>
    </row>
    <row r="3580" spans="1:2" hidden="1" x14ac:dyDescent="0.25">
      <c r="A3580" s="13"/>
      <c r="B3580" s="13"/>
    </row>
    <row r="3581" spans="1:2" hidden="1" x14ac:dyDescent="0.25">
      <c r="A3581" s="13"/>
      <c r="B3581" s="13"/>
    </row>
    <row r="3582" spans="1:2" hidden="1" x14ac:dyDescent="0.25">
      <c r="A3582" s="13"/>
      <c r="B3582" s="13"/>
    </row>
    <row r="3583" spans="1:2" hidden="1" x14ac:dyDescent="0.25">
      <c r="A3583" s="13"/>
      <c r="B3583" s="13"/>
    </row>
    <row r="3584" spans="1:2" hidden="1" x14ac:dyDescent="0.25">
      <c r="A3584" s="13"/>
      <c r="B3584" s="13"/>
    </row>
    <row r="3585" spans="1:2" hidden="1" x14ac:dyDescent="0.25">
      <c r="A3585" s="13"/>
      <c r="B3585" s="13"/>
    </row>
    <row r="3586" spans="1:2" hidden="1" x14ac:dyDescent="0.25">
      <c r="A3586" s="13"/>
      <c r="B3586" s="13"/>
    </row>
    <row r="3587" spans="1:2" hidden="1" x14ac:dyDescent="0.25">
      <c r="A3587" s="13"/>
      <c r="B3587" s="13"/>
    </row>
    <row r="3588" spans="1:2" hidden="1" x14ac:dyDescent="0.25">
      <c r="A3588" s="13"/>
      <c r="B3588" s="13"/>
    </row>
    <row r="3589" spans="1:2" hidden="1" x14ac:dyDescent="0.25">
      <c r="A3589" s="13"/>
      <c r="B3589" s="13"/>
    </row>
    <row r="3590" spans="1:2" hidden="1" x14ac:dyDescent="0.25">
      <c r="A3590" s="13"/>
      <c r="B3590" s="13"/>
    </row>
    <row r="3591" spans="1:2" hidden="1" x14ac:dyDescent="0.25">
      <c r="A3591" s="13"/>
      <c r="B3591" s="13"/>
    </row>
    <row r="3592" spans="1:2" hidden="1" x14ac:dyDescent="0.25">
      <c r="A3592" s="13"/>
      <c r="B3592" s="13"/>
    </row>
    <row r="3593" spans="1:2" hidden="1" x14ac:dyDescent="0.25">
      <c r="A3593" s="13"/>
      <c r="B3593" s="13"/>
    </row>
    <row r="3594" spans="1:2" hidden="1" x14ac:dyDescent="0.25">
      <c r="A3594" s="13"/>
      <c r="B3594" s="13"/>
    </row>
    <row r="3595" spans="1:2" hidden="1" x14ac:dyDescent="0.25">
      <c r="A3595" s="13"/>
      <c r="B3595" s="13"/>
    </row>
    <row r="3596" spans="1:2" hidden="1" x14ac:dyDescent="0.25">
      <c r="A3596" s="13"/>
      <c r="B3596" s="13"/>
    </row>
    <row r="3597" spans="1:2" hidden="1" x14ac:dyDescent="0.25">
      <c r="A3597" s="13"/>
      <c r="B3597" s="13"/>
    </row>
    <row r="3598" spans="1:2" hidden="1" x14ac:dyDescent="0.25">
      <c r="A3598" s="13"/>
      <c r="B3598" s="13"/>
    </row>
    <row r="3599" spans="1:2" hidden="1" x14ac:dyDescent="0.25">
      <c r="A3599" s="13"/>
      <c r="B3599" s="13"/>
    </row>
    <row r="3600" spans="1:2" hidden="1" x14ac:dyDescent="0.25">
      <c r="A3600" s="13"/>
      <c r="B3600" s="13"/>
    </row>
    <row r="3601" spans="1:2" hidden="1" x14ac:dyDescent="0.25">
      <c r="A3601" s="13"/>
      <c r="B3601" s="13"/>
    </row>
    <row r="3602" spans="1:2" hidden="1" x14ac:dyDescent="0.25">
      <c r="A3602" s="13"/>
      <c r="B3602" s="13"/>
    </row>
    <row r="3603" spans="1:2" hidden="1" x14ac:dyDescent="0.25">
      <c r="A3603" s="13"/>
      <c r="B3603" s="13"/>
    </row>
    <row r="3604" spans="1:2" hidden="1" x14ac:dyDescent="0.25">
      <c r="A3604" s="13"/>
      <c r="B3604" s="13"/>
    </row>
  </sheetData>
  <autoFilter ref="C1:C3604" xr:uid="{00000000-0009-0000-0000-000003000000}">
    <filterColumn colId="0">
      <customFilters>
        <customFilter operator="notEqual" val=" "/>
      </customFilters>
    </filterColumn>
  </autoFilter>
  <sortState xmlns:xlrd2="http://schemas.microsoft.com/office/spreadsheetml/2017/richdata2" ref="E3:FT4">
    <sortCondition ref="FS3:FS4"/>
    <sortCondition ref="L3:L4"/>
  </sortState>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00B050"/>
  </sheetPr>
  <dimension ref="A1:J256"/>
  <sheetViews>
    <sheetView workbookViewId="0">
      <selection sqref="A1:J119"/>
    </sheetView>
  </sheetViews>
  <sheetFormatPr defaultRowHeight="15" x14ac:dyDescent="0.25"/>
  <cols>
    <col min="1" max="1" width="10.42578125" style="11" bestFit="1" customWidth="1"/>
    <col min="2" max="2" width="11" style="10" bestFit="1" customWidth="1"/>
    <col min="3" max="3" width="12.42578125" bestFit="1" customWidth="1"/>
    <col min="4" max="4" width="11.28515625" bestFit="1" customWidth="1"/>
    <col min="5" max="5" width="7.5703125" bestFit="1" customWidth="1"/>
    <col min="6" max="6" width="8.42578125" bestFit="1" customWidth="1"/>
    <col min="7" max="7" width="13.28515625" bestFit="1" customWidth="1"/>
    <col min="8" max="8" width="12" bestFit="1" customWidth="1"/>
    <col min="9" max="9" width="11.5703125" bestFit="1" customWidth="1"/>
    <col min="10" max="10" width="16.85546875" bestFit="1" customWidth="1"/>
  </cols>
  <sheetData>
    <row r="1" spans="1:10" x14ac:dyDescent="0.25">
      <c r="A1" s="5" t="s">
        <v>17</v>
      </c>
      <c r="B1" s="5" t="s">
        <v>297</v>
      </c>
      <c r="C1" s="8" t="s">
        <v>385</v>
      </c>
      <c r="D1" t="s">
        <v>16</v>
      </c>
      <c r="E1" t="s">
        <v>386</v>
      </c>
      <c r="F1" t="s">
        <v>388</v>
      </c>
      <c r="G1" t="s">
        <v>389</v>
      </c>
      <c r="H1" t="s">
        <v>312</v>
      </c>
      <c r="I1" t="s">
        <v>390</v>
      </c>
      <c r="J1" t="s">
        <v>391</v>
      </c>
    </row>
    <row r="2" spans="1:10" x14ac:dyDescent="0.25">
      <c r="A2" s="5">
        <v>1</v>
      </c>
      <c r="B2" s="5" t="s">
        <v>392</v>
      </c>
      <c r="C2" s="9" t="s">
        <v>393</v>
      </c>
      <c r="D2">
        <v>5</v>
      </c>
      <c r="E2">
        <v>16</v>
      </c>
      <c r="F2">
        <v>1478700</v>
      </c>
      <c r="G2">
        <v>4858.7961990000003</v>
      </c>
      <c r="H2">
        <v>336845.89493399998</v>
      </c>
      <c r="I2">
        <v>85</v>
      </c>
      <c r="J2">
        <v>30</v>
      </c>
    </row>
    <row r="3" spans="1:10" x14ac:dyDescent="0.25">
      <c r="A3" s="5">
        <v>2</v>
      </c>
      <c r="B3" s="5" t="s">
        <v>392</v>
      </c>
      <c r="C3" s="12" t="s">
        <v>393</v>
      </c>
      <c r="D3" s="10">
        <v>5</v>
      </c>
      <c r="E3">
        <v>20</v>
      </c>
      <c r="F3">
        <v>1478704</v>
      </c>
      <c r="G3">
        <v>1232.085943</v>
      </c>
      <c r="H3">
        <v>41643.624669999997</v>
      </c>
      <c r="I3">
        <v>58</v>
      </c>
      <c r="J3">
        <v>31</v>
      </c>
    </row>
    <row r="4" spans="1:10" x14ac:dyDescent="0.25">
      <c r="A4" s="5">
        <v>3</v>
      </c>
      <c r="B4" s="5" t="s">
        <v>392</v>
      </c>
      <c r="C4" s="12" t="s">
        <v>393</v>
      </c>
      <c r="D4" s="10">
        <v>5</v>
      </c>
      <c r="E4">
        <v>3</v>
      </c>
      <c r="F4">
        <v>1478687</v>
      </c>
      <c r="G4">
        <v>2321.1266599999999</v>
      </c>
      <c r="H4">
        <v>84111.549100999997</v>
      </c>
      <c r="I4">
        <v>100</v>
      </c>
      <c r="J4">
        <v>60</v>
      </c>
    </row>
    <row r="5" spans="1:10" x14ac:dyDescent="0.25">
      <c r="A5" s="5">
        <v>4</v>
      </c>
      <c r="B5" s="5" t="s">
        <v>392</v>
      </c>
      <c r="C5" s="12" t="s">
        <v>393</v>
      </c>
      <c r="D5" s="10">
        <v>5</v>
      </c>
      <c r="E5">
        <v>20</v>
      </c>
      <c r="F5">
        <v>1478704</v>
      </c>
      <c r="G5">
        <v>1926.477183</v>
      </c>
      <c r="H5">
        <v>82715.886224000002</v>
      </c>
      <c r="I5">
        <v>58</v>
      </c>
      <c r="J5">
        <v>31</v>
      </c>
    </row>
    <row r="6" spans="1:10" x14ac:dyDescent="0.25">
      <c r="A6" s="10">
        <v>5</v>
      </c>
      <c r="B6" s="10" t="s">
        <v>392</v>
      </c>
      <c r="C6" s="12" t="s">
        <v>393</v>
      </c>
      <c r="D6" s="10">
        <v>5</v>
      </c>
      <c r="E6">
        <v>28</v>
      </c>
      <c r="F6">
        <v>1478712</v>
      </c>
      <c r="G6">
        <v>5068.061901</v>
      </c>
      <c r="H6">
        <v>464613.50488700002</v>
      </c>
      <c r="I6">
        <v>90</v>
      </c>
      <c r="J6">
        <v>0</v>
      </c>
    </row>
    <row r="7" spans="1:10" x14ac:dyDescent="0.25">
      <c r="A7" s="10">
        <v>6</v>
      </c>
      <c r="B7" s="10" t="s">
        <v>392</v>
      </c>
      <c r="C7" s="12" t="s">
        <v>393</v>
      </c>
      <c r="D7" s="10">
        <v>5</v>
      </c>
      <c r="E7">
        <v>34</v>
      </c>
      <c r="F7">
        <v>1478718</v>
      </c>
      <c r="G7">
        <v>1354.6585669999999</v>
      </c>
      <c r="H7">
        <v>84590.414999999994</v>
      </c>
      <c r="I7">
        <v>85</v>
      </c>
      <c r="J7">
        <v>201</v>
      </c>
    </row>
    <row r="8" spans="1:10" x14ac:dyDescent="0.25">
      <c r="A8" s="10">
        <v>7</v>
      </c>
      <c r="B8" s="10" t="s">
        <v>392</v>
      </c>
      <c r="C8" s="12" t="s">
        <v>393</v>
      </c>
      <c r="D8" s="10">
        <v>5</v>
      </c>
      <c r="E8">
        <v>34</v>
      </c>
      <c r="F8">
        <v>1478718</v>
      </c>
      <c r="G8">
        <v>1858.5822559999999</v>
      </c>
      <c r="H8">
        <v>127423.395</v>
      </c>
      <c r="I8">
        <v>85</v>
      </c>
      <c r="J8">
        <v>201</v>
      </c>
    </row>
    <row r="9" spans="1:10" x14ac:dyDescent="0.25">
      <c r="A9" s="10">
        <v>8</v>
      </c>
      <c r="B9" s="10" t="s">
        <v>392</v>
      </c>
      <c r="C9" s="12" t="s">
        <v>393</v>
      </c>
      <c r="D9" s="10">
        <v>5</v>
      </c>
      <c r="E9">
        <v>10</v>
      </c>
      <c r="F9">
        <v>1478694</v>
      </c>
      <c r="G9">
        <v>461.40443199999999</v>
      </c>
      <c r="H9">
        <v>10503.010808999999</v>
      </c>
      <c r="I9">
        <v>58</v>
      </c>
      <c r="J9">
        <v>0</v>
      </c>
    </row>
    <row r="10" spans="1:10" x14ac:dyDescent="0.25">
      <c r="A10" s="10">
        <v>9</v>
      </c>
      <c r="B10" s="10" t="s">
        <v>392</v>
      </c>
      <c r="C10" s="12" t="s">
        <v>393</v>
      </c>
      <c r="D10" s="10">
        <v>5</v>
      </c>
      <c r="E10">
        <v>13</v>
      </c>
      <c r="F10">
        <v>1478697</v>
      </c>
      <c r="G10">
        <v>3200.4378700000002</v>
      </c>
      <c r="H10">
        <v>130750.821322</v>
      </c>
      <c r="I10">
        <v>56</v>
      </c>
      <c r="J10">
        <v>31</v>
      </c>
    </row>
    <row r="11" spans="1:10" x14ac:dyDescent="0.25">
      <c r="A11" s="10">
        <v>10</v>
      </c>
      <c r="B11" s="10" t="s">
        <v>392</v>
      </c>
      <c r="C11" s="12" t="s">
        <v>393</v>
      </c>
      <c r="D11" s="10">
        <v>5</v>
      </c>
      <c r="E11">
        <v>2</v>
      </c>
      <c r="F11">
        <v>1478686</v>
      </c>
      <c r="G11">
        <v>904.98312499999997</v>
      </c>
      <c r="H11">
        <v>54137.914999000001</v>
      </c>
      <c r="I11">
        <v>54</v>
      </c>
      <c r="J11">
        <v>84</v>
      </c>
    </row>
    <row r="12" spans="1:10" x14ac:dyDescent="0.25">
      <c r="A12" s="10">
        <v>11</v>
      </c>
      <c r="B12" s="10" t="s">
        <v>392</v>
      </c>
      <c r="C12" s="12" t="s">
        <v>393</v>
      </c>
      <c r="D12" s="10">
        <v>5</v>
      </c>
      <c r="E12">
        <v>24</v>
      </c>
      <c r="F12">
        <v>1478708</v>
      </c>
      <c r="G12">
        <v>633.62467100000003</v>
      </c>
      <c r="H12">
        <v>22799.783688</v>
      </c>
      <c r="I12">
        <v>52</v>
      </c>
      <c r="J12">
        <v>201</v>
      </c>
    </row>
    <row r="13" spans="1:10" x14ac:dyDescent="0.25">
      <c r="A13" s="10">
        <v>12</v>
      </c>
      <c r="B13" s="10" t="s">
        <v>392</v>
      </c>
      <c r="C13" s="12" t="s">
        <v>393</v>
      </c>
      <c r="D13" s="10">
        <v>5</v>
      </c>
      <c r="E13">
        <v>27</v>
      </c>
      <c r="F13">
        <v>1478711</v>
      </c>
      <c r="G13">
        <v>115.710404</v>
      </c>
      <c r="H13">
        <v>761.57379300000002</v>
      </c>
      <c r="I13">
        <v>91</v>
      </c>
      <c r="J13">
        <v>84</v>
      </c>
    </row>
    <row r="14" spans="1:10" x14ac:dyDescent="0.25">
      <c r="A14" s="10">
        <v>13</v>
      </c>
      <c r="B14" s="10" t="s">
        <v>392</v>
      </c>
      <c r="C14" s="12" t="s">
        <v>393</v>
      </c>
      <c r="D14" s="10">
        <v>5</v>
      </c>
      <c r="E14">
        <v>99</v>
      </c>
      <c r="F14">
        <v>1478720</v>
      </c>
      <c r="G14">
        <v>568.95753999999999</v>
      </c>
      <c r="H14">
        <v>8103.16</v>
      </c>
      <c r="I14">
        <v>100</v>
      </c>
      <c r="J14">
        <v>201</v>
      </c>
    </row>
    <row r="15" spans="1:10" x14ac:dyDescent="0.25">
      <c r="A15" s="10">
        <v>14</v>
      </c>
      <c r="B15" s="10" t="s">
        <v>392</v>
      </c>
      <c r="C15" s="12" t="s">
        <v>393</v>
      </c>
      <c r="D15" s="10">
        <v>5</v>
      </c>
      <c r="E15">
        <v>10</v>
      </c>
      <c r="F15">
        <v>1478694</v>
      </c>
      <c r="G15">
        <v>997.849153</v>
      </c>
      <c r="H15">
        <v>32283.205000000002</v>
      </c>
      <c r="I15">
        <v>58</v>
      </c>
      <c r="J15">
        <v>0</v>
      </c>
    </row>
    <row r="16" spans="1:10" x14ac:dyDescent="0.25">
      <c r="A16" s="10">
        <v>15</v>
      </c>
      <c r="B16" s="10" t="s">
        <v>392</v>
      </c>
      <c r="C16" s="12" t="s">
        <v>393</v>
      </c>
      <c r="D16" s="10">
        <v>5</v>
      </c>
      <c r="E16">
        <v>3</v>
      </c>
      <c r="F16">
        <v>1478687</v>
      </c>
      <c r="G16">
        <v>719.79122199999995</v>
      </c>
      <c r="H16">
        <v>12695.795</v>
      </c>
      <c r="I16">
        <v>100</v>
      </c>
      <c r="J16">
        <v>60</v>
      </c>
    </row>
    <row r="17" spans="1:10" x14ac:dyDescent="0.25">
      <c r="A17" s="10">
        <v>16</v>
      </c>
      <c r="B17" s="10" t="s">
        <v>392</v>
      </c>
      <c r="C17" s="12" t="s">
        <v>393</v>
      </c>
      <c r="D17" s="10">
        <v>5</v>
      </c>
      <c r="E17">
        <v>3</v>
      </c>
      <c r="F17">
        <v>1478687</v>
      </c>
      <c r="G17">
        <v>1255.2429709999999</v>
      </c>
      <c r="H17">
        <v>43306.83</v>
      </c>
      <c r="I17">
        <v>100</v>
      </c>
      <c r="J17">
        <v>60</v>
      </c>
    </row>
    <row r="18" spans="1:10" x14ac:dyDescent="0.25">
      <c r="A18" s="10">
        <v>17</v>
      </c>
      <c r="B18" s="10" t="s">
        <v>392</v>
      </c>
      <c r="C18" s="12" t="s">
        <v>393</v>
      </c>
      <c r="D18" s="10">
        <v>5</v>
      </c>
      <c r="E18">
        <v>16</v>
      </c>
      <c r="F18">
        <v>1478700</v>
      </c>
      <c r="G18">
        <v>928.55784300000005</v>
      </c>
      <c r="H18">
        <v>38440.644999999997</v>
      </c>
      <c r="I18">
        <v>85</v>
      </c>
      <c r="J18">
        <v>30</v>
      </c>
    </row>
    <row r="19" spans="1:10" x14ac:dyDescent="0.25">
      <c r="A19" s="10">
        <v>18</v>
      </c>
      <c r="B19" s="10" t="s">
        <v>392</v>
      </c>
      <c r="C19" s="12" t="s">
        <v>393</v>
      </c>
      <c r="D19" s="10">
        <v>5</v>
      </c>
      <c r="E19">
        <v>27</v>
      </c>
      <c r="F19">
        <v>1478711</v>
      </c>
      <c r="G19">
        <v>1231.343985</v>
      </c>
      <c r="H19">
        <v>66057.33</v>
      </c>
      <c r="I19">
        <v>91</v>
      </c>
      <c r="J19">
        <v>84</v>
      </c>
    </row>
    <row r="20" spans="1:10" x14ac:dyDescent="0.25">
      <c r="A20" s="10">
        <v>19</v>
      </c>
      <c r="B20" s="10" t="s">
        <v>392</v>
      </c>
      <c r="C20" s="12" t="s">
        <v>393</v>
      </c>
      <c r="D20" s="10">
        <v>5</v>
      </c>
      <c r="E20">
        <v>20</v>
      </c>
      <c r="F20">
        <v>1478704</v>
      </c>
      <c r="G20">
        <v>2480.8285799999999</v>
      </c>
      <c r="H20">
        <v>148797.70499999999</v>
      </c>
      <c r="I20">
        <v>58</v>
      </c>
      <c r="J20">
        <v>31</v>
      </c>
    </row>
    <row r="21" spans="1:10" x14ac:dyDescent="0.25">
      <c r="A21" s="10">
        <v>20</v>
      </c>
      <c r="B21" s="10" t="s">
        <v>392</v>
      </c>
      <c r="C21" s="12" t="s">
        <v>393</v>
      </c>
      <c r="D21" s="10">
        <v>5</v>
      </c>
      <c r="E21">
        <v>2</v>
      </c>
      <c r="F21">
        <v>1478686</v>
      </c>
      <c r="G21">
        <v>978.26140099999998</v>
      </c>
      <c r="H21">
        <v>53510.01</v>
      </c>
      <c r="I21">
        <v>54</v>
      </c>
      <c r="J21">
        <v>84</v>
      </c>
    </row>
    <row r="22" spans="1:10" x14ac:dyDescent="0.25">
      <c r="A22" s="10">
        <v>21</v>
      </c>
      <c r="B22" s="10" t="s">
        <v>392</v>
      </c>
      <c r="C22" s="12" t="s">
        <v>393</v>
      </c>
      <c r="D22" s="10">
        <v>5</v>
      </c>
      <c r="E22">
        <v>2</v>
      </c>
      <c r="F22">
        <v>1478686</v>
      </c>
      <c r="G22">
        <v>865.73281599999996</v>
      </c>
      <c r="H22">
        <v>42041.87</v>
      </c>
      <c r="I22">
        <v>54</v>
      </c>
      <c r="J22">
        <v>84</v>
      </c>
    </row>
    <row r="23" spans="1:10" x14ac:dyDescent="0.25">
      <c r="A23" s="10">
        <v>22</v>
      </c>
      <c r="B23" s="10" t="s">
        <v>392</v>
      </c>
      <c r="C23" s="12" t="s">
        <v>393</v>
      </c>
      <c r="D23" s="10">
        <v>5</v>
      </c>
      <c r="E23">
        <v>10</v>
      </c>
      <c r="F23">
        <v>1478694</v>
      </c>
      <c r="G23">
        <v>1074.0075280000001</v>
      </c>
      <c r="H23">
        <v>35882.082442999999</v>
      </c>
      <c r="I23">
        <v>58</v>
      </c>
      <c r="J23">
        <v>0</v>
      </c>
    </row>
    <row r="24" spans="1:10" x14ac:dyDescent="0.25">
      <c r="A24" s="10">
        <v>23</v>
      </c>
      <c r="B24" s="10" t="s">
        <v>392</v>
      </c>
      <c r="C24" s="12" t="s">
        <v>393</v>
      </c>
      <c r="D24" s="10">
        <v>5</v>
      </c>
      <c r="E24">
        <v>20</v>
      </c>
      <c r="F24">
        <v>1478704</v>
      </c>
      <c r="G24">
        <v>282.66709900000001</v>
      </c>
      <c r="H24">
        <v>4176.4579249999997</v>
      </c>
      <c r="I24">
        <v>58</v>
      </c>
      <c r="J24">
        <v>31</v>
      </c>
    </row>
    <row r="25" spans="1:10" x14ac:dyDescent="0.25">
      <c r="A25" s="10">
        <v>24</v>
      </c>
      <c r="B25" s="10" t="s">
        <v>392</v>
      </c>
      <c r="C25" s="12" t="s">
        <v>393</v>
      </c>
      <c r="D25" s="10">
        <v>5</v>
      </c>
      <c r="E25">
        <v>29</v>
      </c>
      <c r="F25">
        <v>1478713</v>
      </c>
      <c r="G25">
        <v>1923.547503</v>
      </c>
      <c r="H25">
        <v>97148.875</v>
      </c>
      <c r="I25">
        <v>57</v>
      </c>
      <c r="J25">
        <v>31</v>
      </c>
    </row>
    <row r="26" spans="1:10" x14ac:dyDescent="0.25">
      <c r="A26" s="10">
        <v>25</v>
      </c>
      <c r="B26" s="10" t="s">
        <v>392</v>
      </c>
      <c r="C26" s="12" t="s">
        <v>393</v>
      </c>
      <c r="D26" s="10">
        <v>5</v>
      </c>
      <c r="E26">
        <v>10</v>
      </c>
      <c r="F26">
        <v>1478694</v>
      </c>
      <c r="G26">
        <v>1829.0564589999999</v>
      </c>
      <c r="H26">
        <v>52966.724999999999</v>
      </c>
      <c r="I26">
        <v>58</v>
      </c>
      <c r="J26">
        <v>0</v>
      </c>
    </row>
    <row r="27" spans="1:10" x14ac:dyDescent="0.25">
      <c r="A27" s="10">
        <v>26</v>
      </c>
      <c r="B27" s="10" t="s">
        <v>392</v>
      </c>
      <c r="C27" s="12" t="s">
        <v>393</v>
      </c>
      <c r="D27" s="10">
        <v>5</v>
      </c>
      <c r="E27">
        <v>29</v>
      </c>
      <c r="F27">
        <v>1478713</v>
      </c>
      <c r="G27">
        <v>1110.9968249999999</v>
      </c>
      <c r="H27">
        <v>40957.695</v>
      </c>
      <c r="I27">
        <v>57</v>
      </c>
      <c r="J27">
        <v>31</v>
      </c>
    </row>
    <row r="28" spans="1:10" x14ac:dyDescent="0.25">
      <c r="A28" s="10">
        <v>27</v>
      </c>
      <c r="B28" s="10" t="s">
        <v>392</v>
      </c>
      <c r="C28" s="12" t="s">
        <v>393</v>
      </c>
      <c r="D28" s="10">
        <v>5</v>
      </c>
      <c r="E28">
        <v>99</v>
      </c>
      <c r="F28">
        <v>1478720</v>
      </c>
      <c r="G28">
        <v>378.62765000000002</v>
      </c>
      <c r="H28">
        <v>10316.735000000001</v>
      </c>
      <c r="I28">
        <v>100</v>
      </c>
      <c r="J28">
        <v>201</v>
      </c>
    </row>
    <row r="29" spans="1:10" x14ac:dyDescent="0.25">
      <c r="A29" s="11">
        <v>28</v>
      </c>
      <c r="B29" s="11" t="s">
        <v>392</v>
      </c>
      <c r="C29" s="12" t="s">
        <v>393</v>
      </c>
      <c r="D29" s="10">
        <v>5</v>
      </c>
      <c r="E29">
        <v>20</v>
      </c>
      <c r="F29">
        <v>1478704</v>
      </c>
      <c r="G29">
        <v>1544.5684859999999</v>
      </c>
      <c r="H29">
        <v>50567.870029999998</v>
      </c>
      <c r="I29">
        <v>58</v>
      </c>
      <c r="J29">
        <v>31</v>
      </c>
    </row>
    <row r="30" spans="1:10" x14ac:dyDescent="0.25">
      <c r="A30" s="11">
        <v>29</v>
      </c>
      <c r="B30" s="11" t="s">
        <v>392</v>
      </c>
      <c r="C30" s="12" t="s">
        <v>393</v>
      </c>
      <c r="D30" s="10">
        <v>5</v>
      </c>
      <c r="E30">
        <v>99</v>
      </c>
      <c r="F30">
        <v>1478720</v>
      </c>
      <c r="G30">
        <v>450.308156</v>
      </c>
      <c r="H30">
        <v>10308.885</v>
      </c>
      <c r="I30">
        <v>100</v>
      </c>
      <c r="J30">
        <v>201</v>
      </c>
    </row>
    <row r="31" spans="1:10" x14ac:dyDescent="0.25">
      <c r="A31" s="11">
        <v>30</v>
      </c>
      <c r="B31" s="11" t="s">
        <v>392</v>
      </c>
      <c r="C31" s="12" t="s">
        <v>393</v>
      </c>
      <c r="D31" s="10">
        <v>5</v>
      </c>
      <c r="E31">
        <v>10</v>
      </c>
      <c r="F31">
        <v>1478694</v>
      </c>
      <c r="G31">
        <v>1544.2413590000001</v>
      </c>
      <c r="H31">
        <v>52016.995000000003</v>
      </c>
      <c r="I31">
        <v>58</v>
      </c>
      <c r="J31">
        <v>0</v>
      </c>
    </row>
    <row r="32" spans="1:10" x14ac:dyDescent="0.25">
      <c r="A32" s="11">
        <v>31</v>
      </c>
      <c r="B32" s="11" t="s">
        <v>392</v>
      </c>
      <c r="C32" s="12" t="s">
        <v>393</v>
      </c>
      <c r="D32" s="10">
        <v>5</v>
      </c>
      <c r="E32">
        <v>20</v>
      </c>
      <c r="F32">
        <v>1478704</v>
      </c>
      <c r="G32">
        <v>968.84722499999998</v>
      </c>
      <c r="H32">
        <v>44250.49</v>
      </c>
      <c r="I32">
        <v>58</v>
      </c>
      <c r="J32">
        <v>31</v>
      </c>
    </row>
    <row r="33" spans="1:10" x14ac:dyDescent="0.25">
      <c r="A33" s="11">
        <v>32</v>
      </c>
      <c r="B33" s="11" t="s">
        <v>392</v>
      </c>
      <c r="C33" s="12" t="s">
        <v>393</v>
      </c>
      <c r="D33" s="10">
        <v>5</v>
      </c>
      <c r="E33">
        <v>27</v>
      </c>
      <c r="F33">
        <v>1478711</v>
      </c>
      <c r="G33">
        <v>1184.848348</v>
      </c>
      <c r="H33">
        <v>53643.42</v>
      </c>
      <c r="I33">
        <v>91</v>
      </c>
      <c r="J33">
        <v>84</v>
      </c>
    </row>
    <row r="34" spans="1:10" x14ac:dyDescent="0.25">
      <c r="A34" s="11">
        <v>33</v>
      </c>
      <c r="B34" s="11" t="s">
        <v>392</v>
      </c>
      <c r="C34" s="12" t="s">
        <v>393</v>
      </c>
      <c r="D34" s="10">
        <v>5</v>
      </c>
      <c r="E34">
        <v>27</v>
      </c>
      <c r="F34">
        <v>1478711</v>
      </c>
      <c r="G34">
        <v>214.632094</v>
      </c>
      <c r="H34">
        <v>2331.5562319999999</v>
      </c>
      <c r="I34">
        <v>91</v>
      </c>
      <c r="J34">
        <v>84</v>
      </c>
    </row>
    <row r="35" spans="1:10" x14ac:dyDescent="0.25">
      <c r="A35" s="11">
        <v>34</v>
      </c>
      <c r="B35" s="11" t="s">
        <v>392</v>
      </c>
      <c r="C35" s="12" t="s">
        <v>393</v>
      </c>
      <c r="D35" s="10">
        <v>5</v>
      </c>
      <c r="E35">
        <v>27</v>
      </c>
      <c r="F35">
        <v>1478711</v>
      </c>
      <c r="G35">
        <v>1189.9189610000001</v>
      </c>
      <c r="H35">
        <v>56721.055</v>
      </c>
      <c r="I35">
        <v>91</v>
      </c>
      <c r="J35">
        <v>84</v>
      </c>
    </row>
    <row r="36" spans="1:10" x14ac:dyDescent="0.25">
      <c r="A36" s="11">
        <v>35</v>
      </c>
      <c r="B36" s="11" t="s">
        <v>392</v>
      </c>
      <c r="C36" s="12" t="s">
        <v>393</v>
      </c>
      <c r="D36" s="10">
        <v>5</v>
      </c>
      <c r="E36">
        <v>20</v>
      </c>
      <c r="F36">
        <v>1478704</v>
      </c>
      <c r="G36">
        <v>740.49761999999998</v>
      </c>
      <c r="H36">
        <v>33419.279999999999</v>
      </c>
      <c r="I36">
        <v>58</v>
      </c>
      <c r="J36">
        <v>31</v>
      </c>
    </row>
    <row r="37" spans="1:10" x14ac:dyDescent="0.25">
      <c r="A37" s="11">
        <v>36</v>
      </c>
      <c r="B37" s="11" t="s">
        <v>392</v>
      </c>
      <c r="C37" s="12" t="s">
        <v>394</v>
      </c>
      <c r="D37" s="10">
        <v>5</v>
      </c>
      <c r="E37">
        <v>34</v>
      </c>
      <c r="F37">
        <v>323148</v>
      </c>
      <c r="G37">
        <v>5548.2870670000002</v>
      </c>
      <c r="H37">
        <v>196674.79271099999</v>
      </c>
      <c r="I37">
        <v>95</v>
      </c>
      <c r="J37">
        <v>84</v>
      </c>
    </row>
    <row r="38" spans="1:10" x14ac:dyDescent="0.25">
      <c r="A38" s="11">
        <v>37</v>
      </c>
      <c r="B38" s="11" t="s">
        <v>392</v>
      </c>
      <c r="C38" s="12" t="s">
        <v>394</v>
      </c>
      <c r="D38" s="10">
        <v>5</v>
      </c>
      <c r="E38">
        <v>44</v>
      </c>
      <c r="F38">
        <v>323159</v>
      </c>
      <c r="G38">
        <v>8199.1223669999999</v>
      </c>
      <c r="H38">
        <v>408700.76500000001</v>
      </c>
      <c r="I38">
        <v>76</v>
      </c>
      <c r="J38">
        <v>31</v>
      </c>
    </row>
    <row r="39" spans="1:10" x14ac:dyDescent="0.25">
      <c r="A39" s="11">
        <v>38</v>
      </c>
      <c r="B39" s="11" t="s">
        <v>392</v>
      </c>
      <c r="C39" s="12" t="s">
        <v>393</v>
      </c>
      <c r="D39" s="10">
        <v>5</v>
      </c>
      <c r="E39">
        <v>29</v>
      </c>
      <c r="F39">
        <v>1478713</v>
      </c>
      <c r="G39">
        <v>1448.65804</v>
      </c>
      <c r="H39">
        <v>33803.149428999997</v>
      </c>
      <c r="I39">
        <v>57</v>
      </c>
      <c r="J39">
        <v>31</v>
      </c>
    </row>
    <row r="40" spans="1:10" x14ac:dyDescent="0.25">
      <c r="A40" s="11">
        <v>39</v>
      </c>
      <c r="B40" s="11" t="s">
        <v>392</v>
      </c>
      <c r="C40" s="12" t="s">
        <v>393</v>
      </c>
      <c r="D40" s="10">
        <v>5</v>
      </c>
      <c r="E40">
        <v>20</v>
      </c>
      <c r="F40">
        <v>1478704</v>
      </c>
      <c r="G40">
        <v>421.80358999999999</v>
      </c>
      <c r="H40">
        <v>10309.969999999999</v>
      </c>
      <c r="I40">
        <v>58</v>
      </c>
      <c r="J40">
        <v>31</v>
      </c>
    </row>
    <row r="41" spans="1:10" x14ac:dyDescent="0.25">
      <c r="A41" s="11">
        <v>40</v>
      </c>
      <c r="B41" s="11" t="s">
        <v>392</v>
      </c>
      <c r="C41" s="12" t="s">
        <v>393</v>
      </c>
      <c r="D41" s="10">
        <v>5</v>
      </c>
      <c r="E41">
        <v>31</v>
      </c>
      <c r="F41">
        <v>1478715</v>
      </c>
      <c r="G41">
        <v>2541.6621580000001</v>
      </c>
      <c r="H41">
        <v>94952.175000000003</v>
      </c>
      <c r="I41">
        <v>63</v>
      </c>
      <c r="J41">
        <v>145</v>
      </c>
    </row>
    <row r="42" spans="1:10" x14ac:dyDescent="0.25">
      <c r="A42" s="11">
        <v>41</v>
      </c>
      <c r="B42" s="11" t="s">
        <v>392</v>
      </c>
      <c r="C42" s="12" t="s">
        <v>394</v>
      </c>
      <c r="D42" s="10">
        <v>5</v>
      </c>
      <c r="E42">
        <v>3</v>
      </c>
      <c r="F42">
        <v>323143</v>
      </c>
      <c r="G42">
        <v>334.00715200000002</v>
      </c>
      <c r="H42">
        <v>7661.4</v>
      </c>
      <c r="I42">
        <v>90</v>
      </c>
      <c r="J42">
        <v>0</v>
      </c>
    </row>
    <row r="43" spans="1:10" x14ac:dyDescent="0.25">
      <c r="A43" s="11">
        <v>42</v>
      </c>
      <c r="B43" s="11" t="s">
        <v>392</v>
      </c>
      <c r="C43" s="12" t="s">
        <v>394</v>
      </c>
      <c r="D43" s="10">
        <v>5</v>
      </c>
      <c r="E43">
        <v>3</v>
      </c>
      <c r="F43">
        <v>323143</v>
      </c>
      <c r="G43">
        <v>441.87861199999998</v>
      </c>
      <c r="H43">
        <v>4764.625</v>
      </c>
      <c r="I43">
        <v>90</v>
      </c>
      <c r="J43">
        <v>0</v>
      </c>
    </row>
    <row r="44" spans="1:10" x14ac:dyDescent="0.25">
      <c r="A44" s="11">
        <v>43</v>
      </c>
      <c r="B44" s="11" t="s">
        <v>392</v>
      </c>
      <c r="C44" s="12" t="s">
        <v>394</v>
      </c>
      <c r="D44" s="10">
        <v>5</v>
      </c>
      <c r="E44">
        <v>44</v>
      </c>
      <c r="F44">
        <v>323159</v>
      </c>
      <c r="G44">
        <v>6222.6506499999996</v>
      </c>
      <c r="H44">
        <v>281037.22480700002</v>
      </c>
      <c r="I44">
        <v>76</v>
      </c>
      <c r="J44">
        <v>31</v>
      </c>
    </row>
    <row r="45" spans="1:10" x14ac:dyDescent="0.25">
      <c r="A45" s="11">
        <v>44</v>
      </c>
      <c r="B45" s="11" t="s">
        <v>392</v>
      </c>
      <c r="C45" s="12" t="s">
        <v>394</v>
      </c>
      <c r="D45" s="10">
        <v>5</v>
      </c>
      <c r="E45">
        <v>34</v>
      </c>
      <c r="F45">
        <v>323148</v>
      </c>
      <c r="G45">
        <v>1041.642542</v>
      </c>
      <c r="H45">
        <v>23111.224999999999</v>
      </c>
      <c r="I45">
        <v>95</v>
      </c>
      <c r="J45">
        <v>84</v>
      </c>
    </row>
    <row r="46" spans="1:10" x14ac:dyDescent="0.25">
      <c r="A46" s="11">
        <v>45</v>
      </c>
      <c r="B46" s="11" t="s">
        <v>392</v>
      </c>
      <c r="C46" s="12" t="s">
        <v>393</v>
      </c>
      <c r="D46">
        <v>5</v>
      </c>
      <c r="E46">
        <v>6</v>
      </c>
      <c r="F46">
        <v>1478690</v>
      </c>
      <c r="G46">
        <v>578.49741500000005</v>
      </c>
      <c r="H46">
        <v>22118.365000000002</v>
      </c>
      <c r="I46">
        <v>65</v>
      </c>
      <c r="J46">
        <v>201</v>
      </c>
    </row>
    <row r="47" spans="1:10" x14ac:dyDescent="0.25">
      <c r="A47" s="11">
        <v>46</v>
      </c>
      <c r="B47" s="11" t="s">
        <v>392</v>
      </c>
      <c r="C47" s="12" t="s">
        <v>394</v>
      </c>
      <c r="D47">
        <v>5</v>
      </c>
      <c r="E47">
        <v>3</v>
      </c>
      <c r="F47">
        <v>323143</v>
      </c>
      <c r="G47">
        <v>635.62892699999998</v>
      </c>
      <c r="H47">
        <v>15591.3</v>
      </c>
      <c r="I47">
        <v>90</v>
      </c>
      <c r="J47">
        <v>0</v>
      </c>
    </row>
    <row r="48" spans="1:10" x14ac:dyDescent="0.25">
      <c r="A48" s="11">
        <v>47</v>
      </c>
      <c r="B48" s="11" t="s">
        <v>392</v>
      </c>
      <c r="C48" s="12" t="s">
        <v>394</v>
      </c>
      <c r="D48">
        <v>5</v>
      </c>
      <c r="E48">
        <v>44</v>
      </c>
      <c r="F48">
        <v>323159</v>
      </c>
      <c r="G48">
        <v>672.00986399999999</v>
      </c>
      <c r="H48">
        <v>13302.525</v>
      </c>
      <c r="I48">
        <v>76</v>
      </c>
      <c r="J48">
        <v>31</v>
      </c>
    </row>
    <row r="49" spans="1:10" x14ac:dyDescent="0.25">
      <c r="A49" s="11">
        <v>48</v>
      </c>
      <c r="B49" s="11" t="s">
        <v>392</v>
      </c>
      <c r="C49" s="12" t="s">
        <v>394</v>
      </c>
      <c r="D49">
        <v>5</v>
      </c>
      <c r="E49">
        <v>54</v>
      </c>
      <c r="F49">
        <v>323170</v>
      </c>
      <c r="G49">
        <v>3519.351001</v>
      </c>
      <c r="H49">
        <v>270499.28000000003</v>
      </c>
      <c r="I49">
        <v>85</v>
      </c>
      <c r="J49">
        <v>76</v>
      </c>
    </row>
    <row r="50" spans="1:10" x14ac:dyDescent="0.25">
      <c r="A50" s="11">
        <v>49</v>
      </c>
      <c r="B50" s="11" t="s">
        <v>392</v>
      </c>
      <c r="C50" s="12" t="s">
        <v>394</v>
      </c>
      <c r="D50">
        <v>5</v>
      </c>
      <c r="E50">
        <v>2</v>
      </c>
      <c r="F50">
        <v>323132</v>
      </c>
      <c r="G50">
        <v>6642.9023260000004</v>
      </c>
      <c r="H50">
        <v>555724.87178000004</v>
      </c>
      <c r="I50">
        <v>92</v>
      </c>
      <c r="J50">
        <v>129</v>
      </c>
    </row>
    <row r="51" spans="1:10" x14ac:dyDescent="0.25">
      <c r="A51" s="11">
        <v>50</v>
      </c>
      <c r="B51" s="11" t="s">
        <v>392</v>
      </c>
      <c r="C51" s="12" t="s">
        <v>394</v>
      </c>
      <c r="D51">
        <v>5</v>
      </c>
      <c r="E51">
        <v>3</v>
      </c>
      <c r="F51">
        <v>323143</v>
      </c>
      <c r="G51">
        <v>710.29290500000002</v>
      </c>
      <c r="H51">
        <v>11768.895</v>
      </c>
      <c r="I51">
        <v>90</v>
      </c>
      <c r="J51">
        <v>0</v>
      </c>
    </row>
    <row r="52" spans="1:10" x14ac:dyDescent="0.25">
      <c r="A52" s="11">
        <v>51</v>
      </c>
      <c r="B52" s="11" t="s">
        <v>392</v>
      </c>
      <c r="C52" s="12" t="s">
        <v>394</v>
      </c>
      <c r="D52">
        <v>5</v>
      </c>
      <c r="E52">
        <v>99</v>
      </c>
      <c r="F52">
        <v>323176</v>
      </c>
      <c r="G52">
        <v>1148.650881</v>
      </c>
      <c r="H52">
        <v>84493.85</v>
      </c>
      <c r="I52">
        <v>100</v>
      </c>
      <c r="J52">
        <v>201</v>
      </c>
    </row>
    <row r="53" spans="1:10" x14ac:dyDescent="0.25">
      <c r="A53" s="11">
        <v>52</v>
      </c>
      <c r="B53" s="11" t="s">
        <v>392</v>
      </c>
      <c r="C53" s="12" t="s">
        <v>394</v>
      </c>
      <c r="D53">
        <v>5</v>
      </c>
      <c r="E53">
        <v>3</v>
      </c>
      <c r="F53">
        <v>323143</v>
      </c>
      <c r="G53">
        <v>808.53882599999997</v>
      </c>
      <c r="H53">
        <v>10787.475</v>
      </c>
      <c r="I53">
        <v>90</v>
      </c>
      <c r="J53">
        <v>0</v>
      </c>
    </row>
    <row r="54" spans="1:10" x14ac:dyDescent="0.25">
      <c r="A54" s="11">
        <v>53</v>
      </c>
      <c r="B54" s="11" t="s">
        <v>392</v>
      </c>
      <c r="C54" s="12" t="s">
        <v>394</v>
      </c>
      <c r="D54">
        <v>5</v>
      </c>
      <c r="E54">
        <v>37</v>
      </c>
      <c r="F54">
        <v>323151</v>
      </c>
      <c r="G54">
        <v>472.73115799999999</v>
      </c>
      <c r="H54">
        <v>8765.41</v>
      </c>
      <c r="I54">
        <v>60</v>
      </c>
      <c r="J54">
        <v>20</v>
      </c>
    </row>
    <row r="55" spans="1:10" x14ac:dyDescent="0.25">
      <c r="A55" s="11">
        <v>54</v>
      </c>
      <c r="B55" s="11" t="s">
        <v>392</v>
      </c>
      <c r="C55" s="12" t="s">
        <v>394</v>
      </c>
      <c r="D55">
        <v>5</v>
      </c>
      <c r="E55">
        <v>99</v>
      </c>
      <c r="F55">
        <v>323176</v>
      </c>
      <c r="G55">
        <v>707.69673</v>
      </c>
      <c r="H55">
        <v>23929.62</v>
      </c>
      <c r="I55">
        <v>100</v>
      </c>
      <c r="J55">
        <v>201</v>
      </c>
    </row>
    <row r="56" spans="1:10" x14ac:dyDescent="0.25">
      <c r="A56" s="11">
        <v>55</v>
      </c>
      <c r="B56" s="11" t="s">
        <v>392</v>
      </c>
      <c r="C56" s="12" t="s">
        <v>394</v>
      </c>
      <c r="D56">
        <v>5</v>
      </c>
      <c r="E56">
        <v>3</v>
      </c>
      <c r="F56">
        <v>323143</v>
      </c>
      <c r="G56">
        <v>161.50643600000001</v>
      </c>
      <c r="H56">
        <v>1986.49</v>
      </c>
      <c r="I56">
        <v>90</v>
      </c>
      <c r="J56">
        <v>0</v>
      </c>
    </row>
    <row r="57" spans="1:10" x14ac:dyDescent="0.25">
      <c r="A57" s="11">
        <v>56</v>
      </c>
      <c r="B57" s="11" t="s">
        <v>392</v>
      </c>
      <c r="C57" s="12" t="s">
        <v>394</v>
      </c>
      <c r="D57">
        <v>5</v>
      </c>
      <c r="E57">
        <v>37</v>
      </c>
      <c r="F57">
        <v>323151</v>
      </c>
      <c r="G57">
        <v>358.61267400000003</v>
      </c>
      <c r="H57">
        <v>6561.11</v>
      </c>
      <c r="I57">
        <v>60</v>
      </c>
      <c r="J57">
        <v>20</v>
      </c>
    </row>
    <row r="58" spans="1:10" x14ac:dyDescent="0.25">
      <c r="A58" s="11">
        <v>57</v>
      </c>
      <c r="B58" s="11" t="s">
        <v>392</v>
      </c>
      <c r="C58" s="12" t="s">
        <v>393</v>
      </c>
      <c r="D58">
        <v>5</v>
      </c>
      <c r="E58">
        <v>20</v>
      </c>
      <c r="F58">
        <v>1478704</v>
      </c>
      <c r="G58">
        <v>96.384454000000005</v>
      </c>
      <c r="H58">
        <v>385.30380300000002</v>
      </c>
      <c r="I58">
        <v>58</v>
      </c>
      <c r="J58">
        <v>31</v>
      </c>
    </row>
    <row r="59" spans="1:10" x14ac:dyDescent="0.25">
      <c r="A59" s="11">
        <v>58</v>
      </c>
      <c r="B59" s="11" t="s">
        <v>392</v>
      </c>
      <c r="C59" s="12" t="s">
        <v>394</v>
      </c>
      <c r="D59">
        <v>5</v>
      </c>
      <c r="E59">
        <v>42</v>
      </c>
      <c r="F59">
        <v>323157</v>
      </c>
      <c r="G59">
        <v>752.22366</v>
      </c>
      <c r="H59">
        <v>16481.625</v>
      </c>
      <c r="I59">
        <v>65</v>
      </c>
      <c r="J59">
        <v>0</v>
      </c>
    </row>
    <row r="60" spans="1:10" x14ac:dyDescent="0.25">
      <c r="A60" s="11">
        <v>59</v>
      </c>
      <c r="B60" s="11" t="s">
        <v>392</v>
      </c>
      <c r="C60" s="12" t="s">
        <v>394</v>
      </c>
      <c r="D60">
        <v>5</v>
      </c>
      <c r="E60">
        <v>26</v>
      </c>
      <c r="F60">
        <v>323139</v>
      </c>
      <c r="G60">
        <v>1491.330187</v>
      </c>
      <c r="H60">
        <v>57066.964417000003</v>
      </c>
      <c r="I60">
        <v>85</v>
      </c>
      <c r="J60">
        <v>31</v>
      </c>
    </row>
    <row r="61" spans="1:10" x14ac:dyDescent="0.25">
      <c r="A61" s="11">
        <v>60</v>
      </c>
      <c r="B61" s="11" t="s">
        <v>392</v>
      </c>
      <c r="C61" s="12" t="s">
        <v>394</v>
      </c>
      <c r="D61">
        <v>5</v>
      </c>
      <c r="E61">
        <v>99</v>
      </c>
      <c r="F61">
        <v>323176</v>
      </c>
      <c r="G61">
        <v>536.05173600000001</v>
      </c>
      <c r="H61">
        <v>19435.07</v>
      </c>
      <c r="I61">
        <v>100</v>
      </c>
      <c r="J61">
        <v>201</v>
      </c>
    </row>
    <row r="62" spans="1:10" x14ac:dyDescent="0.25">
      <c r="A62" s="11">
        <v>61</v>
      </c>
      <c r="B62" s="11" t="s">
        <v>392</v>
      </c>
      <c r="C62" s="12" t="s">
        <v>394</v>
      </c>
      <c r="D62">
        <v>5</v>
      </c>
      <c r="E62">
        <v>3</v>
      </c>
      <c r="F62">
        <v>323143</v>
      </c>
      <c r="G62">
        <v>352.07448399999998</v>
      </c>
      <c r="H62">
        <v>5174.1899999999996</v>
      </c>
      <c r="I62">
        <v>90</v>
      </c>
      <c r="J62">
        <v>0</v>
      </c>
    </row>
    <row r="63" spans="1:10" x14ac:dyDescent="0.25">
      <c r="A63" s="11">
        <v>62</v>
      </c>
      <c r="B63" s="11" t="s">
        <v>392</v>
      </c>
      <c r="C63" s="12" t="s">
        <v>394</v>
      </c>
      <c r="D63">
        <v>5</v>
      </c>
      <c r="E63">
        <v>37</v>
      </c>
      <c r="F63">
        <v>323151</v>
      </c>
      <c r="G63">
        <v>1838.1237490000001</v>
      </c>
      <c r="H63">
        <v>73076.774999999994</v>
      </c>
      <c r="I63">
        <v>60</v>
      </c>
      <c r="J63">
        <v>20</v>
      </c>
    </row>
    <row r="64" spans="1:10" x14ac:dyDescent="0.25">
      <c r="A64" s="11">
        <v>63</v>
      </c>
      <c r="B64" s="11" t="s">
        <v>392</v>
      </c>
      <c r="C64" s="12" t="s">
        <v>394</v>
      </c>
      <c r="D64">
        <v>5</v>
      </c>
      <c r="E64">
        <v>99</v>
      </c>
      <c r="F64">
        <v>323176</v>
      </c>
      <c r="G64">
        <v>249.73890399999999</v>
      </c>
      <c r="H64">
        <v>4825.1350000000002</v>
      </c>
      <c r="I64">
        <v>100</v>
      </c>
      <c r="J64">
        <v>201</v>
      </c>
    </row>
    <row r="65" spans="1:10" x14ac:dyDescent="0.25">
      <c r="A65" s="11">
        <v>64</v>
      </c>
      <c r="B65" s="11" t="s">
        <v>392</v>
      </c>
      <c r="C65" s="12" t="s">
        <v>394</v>
      </c>
      <c r="D65">
        <v>5</v>
      </c>
      <c r="E65">
        <v>3</v>
      </c>
      <c r="F65">
        <v>323143</v>
      </c>
      <c r="G65">
        <v>400.22108500000002</v>
      </c>
      <c r="H65">
        <v>6955.6549999999997</v>
      </c>
      <c r="I65">
        <v>90</v>
      </c>
      <c r="J65">
        <v>0</v>
      </c>
    </row>
    <row r="66" spans="1:10" x14ac:dyDescent="0.25">
      <c r="A66" s="11">
        <v>65</v>
      </c>
      <c r="B66" s="11" t="s">
        <v>392</v>
      </c>
      <c r="C66" s="12" t="s">
        <v>394</v>
      </c>
      <c r="D66">
        <v>5</v>
      </c>
      <c r="E66">
        <v>99</v>
      </c>
      <c r="F66">
        <v>323176</v>
      </c>
      <c r="G66">
        <v>454.29466300000001</v>
      </c>
      <c r="H66">
        <v>11724.49</v>
      </c>
      <c r="I66">
        <v>100</v>
      </c>
      <c r="J66">
        <v>201</v>
      </c>
    </row>
    <row r="67" spans="1:10" x14ac:dyDescent="0.25">
      <c r="A67" s="11">
        <v>66</v>
      </c>
      <c r="B67" s="11" t="s">
        <v>392</v>
      </c>
      <c r="C67" s="12" t="s">
        <v>394</v>
      </c>
      <c r="D67">
        <v>5</v>
      </c>
      <c r="E67">
        <v>99</v>
      </c>
      <c r="F67">
        <v>323176</v>
      </c>
      <c r="G67">
        <v>268.34790900000002</v>
      </c>
      <c r="H67">
        <v>4311.7749999999996</v>
      </c>
      <c r="I67">
        <v>100</v>
      </c>
      <c r="J67">
        <v>201</v>
      </c>
    </row>
    <row r="68" spans="1:10" x14ac:dyDescent="0.25">
      <c r="A68" s="11">
        <v>67</v>
      </c>
      <c r="B68" s="11" t="s">
        <v>392</v>
      </c>
      <c r="C68" s="12" t="s">
        <v>394</v>
      </c>
      <c r="D68">
        <v>5</v>
      </c>
      <c r="E68">
        <v>54</v>
      </c>
      <c r="F68">
        <v>323170</v>
      </c>
      <c r="G68">
        <v>1977.667925</v>
      </c>
      <c r="H68">
        <v>60459.29</v>
      </c>
      <c r="I68">
        <v>85</v>
      </c>
      <c r="J68">
        <v>76</v>
      </c>
    </row>
    <row r="69" spans="1:10" x14ac:dyDescent="0.25">
      <c r="A69" s="11">
        <v>68</v>
      </c>
      <c r="B69" s="11" t="s">
        <v>392</v>
      </c>
      <c r="C69" s="12" t="s">
        <v>394</v>
      </c>
      <c r="D69">
        <v>5</v>
      </c>
      <c r="E69">
        <v>42</v>
      </c>
      <c r="F69">
        <v>323157</v>
      </c>
      <c r="G69">
        <v>639.21066800000006</v>
      </c>
      <c r="H69">
        <v>29405.15</v>
      </c>
      <c r="I69">
        <v>65</v>
      </c>
      <c r="J69">
        <v>0</v>
      </c>
    </row>
    <row r="70" spans="1:10" x14ac:dyDescent="0.25">
      <c r="A70" s="11">
        <v>69</v>
      </c>
      <c r="B70" s="11" t="s">
        <v>392</v>
      </c>
      <c r="C70" s="12" t="s">
        <v>394</v>
      </c>
      <c r="D70">
        <v>5</v>
      </c>
      <c r="E70">
        <v>3</v>
      </c>
      <c r="F70">
        <v>323143</v>
      </c>
      <c r="G70">
        <v>250.366951</v>
      </c>
      <c r="H70">
        <v>4608.05</v>
      </c>
      <c r="I70">
        <v>90</v>
      </c>
      <c r="J70">
        <v>0</v>
      </c>
    </row>
    <row r="71" spans="1:10" x14ac:dyDescent="0.25">
      <c r="A71" s="11">
        <v>70</v>
      </c>
      <c r="B71" s="11" t="s">
        <v>392</v>
      </c>
      <c r="C71" s="12" t="s">
        <v>394</v>
      </c>
      <c r="D71">
        <v>5</v>
      </c>
      <c r="E71">
        <v>34</v>
      </c>
      <c r="F71">
        <v>323148</v>
      </c>
      <c r="G71">
        <v>281.63739900000002</v>
      </c>
      <c r="H71">
        <v>5544.2049999999999</v>
      </c>
      <c r="I71">
        <v>95</v>
      </c>
      <c r="J71">
        <v>84</v>
      </c>
    </row>
    <row r="72" spans="1:10" x14ac:dyDescent="0.25">
      <c r="A72" s="11">
        <v>71</v>
      </c>
      <c r="B72" s="11" t="s">
        <v>392</v>
      </c>
      <c r="C72" s="12" t="s">
        <v>394</v>
      </c>
      <c r="D72">
        <v>5</v>
      </c>
      <c r="E72">
        <v>34</v>
      </c>
      <c r="F72">
        <v>323148</v>
      </c>
      <c r="G72">
        <v>2348.8530070000002</v>
      </c>
      <c r="H72">
        <v>94755.6</v>
      </c>
      <c r="I72">
        <v>95</v>
      </c>
      <c r="J72">
        <v>84</v>
      </c>
    </row>
    <row r="73" spans="1:10" x14ac:dyDescent="0.25">
      <c r="A73" s="11">
        <v>72</v>
      </c>
      <c r="B73" s="11" t="s">
        <v>392</v>
      </c>
      <c r="C73" s="12" t="s">
        <v>394</v>
      </c>
      <c r="D73">
        <v>5</v>
      </c>
      <c r="E73">
        <v>2</v>
      </c>
      <c r="F73">
        <v>323132</v>
      </c>
      <c r="G73">
        <v>342.60994599999998</v>
      </c>
      <c r="H73">
        <v>6954.2060819999997</v>
      </c>
      <c r="I73">
        <v>92</v>
      </c>
      <c r="J73">
        <v>129</v>
      </c>
    </row>
    <row r="74" spans="1:10" x14ac:dyDescent="0.25">
      <c r="A74" s="11">
        <v>73</v>
      </c>
      <c r="B74" s="11" t="s">
        <v>392</v>
      </c>
      <c r="C74" s="12" t="s">
        <v>394</v>
      </c>
      <c r="D74">
        <v>5</v>
      </c>
      <c r="E74">
        <v>34</v>
      </c>
      <c r="F74">
        <v>323148</v>
      </c>
      <c r="G74">
        <v>442.71163899999999</v>
      </c>
      <c r="H74">
        <v>11230.61</v>
      </c>
      <c r="I74">
        <v>95</v>
      </c>
      <c r="J74">
        <v>84</v>
      </c>
    </row>
    <row r="75" spans="1:10" x14ac:dyDescent="0.25">
      <c r="A75" s="11">
        <v>74</v>
      </c>
      <c r="B75" s="11" t="s">
        <v>392</v>
      </c>
      <c r="C75" s="12" t="s">
        <v>394</v>
      </c>
      <c r="D75">
        <v>5</v>
      </c>
      <c r="E75">
        <v>2</v>
      </c>
      <c r="F75">
        <v>323132</v>
      </c>
      <c r="G75">
        <v>2320.1296109999998</v>
      </c>
      <c r="H75">
        <v>130985.33</v>
      </c>
      <c r="I75">
        <v>92</v>
      </c>
      <c r="J75">
        <v>129</v>
      </c>
    </row>
    <row r="76" spans="1:10" x14ac:dyDescent="0.25">
      <c r="A76" s="11">
        <v>75</v>
      </c>
      <c r="B76" s="11" t="s">
        <v>392</v>
      </c>
      <c r="C76" s="12" t="s">
        <v>394</v>
      </c>
      <c r="D76">
        <v>5</v>
      </c>
      <c r="E76">
        <v>3</v>
      </c>
      <c r="F76">
        <v>323143</v>
      </c>
      <c r="G76">
        <v>163.37847500000001</v>
      </c>
      <c r="H76">
        <v>1846.08</v>
      </c>
      <c r="I76">
        <v>90</v>
      </c>
      <c r="J76">
        <v>0</v>
      </c>
    </row>
    <row r="77" spans="1:10" x14ac:dyDescent="0.25">
      <c r="A77" s="11">
        <v>76</v>
      </c>
      <c r="B77" s="11" t="s">
        <v>392</v>
      </c>
      <c r="C77" s="12" t="s">
        <v>394</v>
      </c>
      <c r="D77">
        <v>5</v>
      </c>
      <c r="E77">
        <v>54</v>
      </c>
      <c r="F77">
        <v>323170</v>
      </c>
      <c r="G77">
        <v>3897.7093279999999</v>
      </c>
      <c r="H77">
        <v>197848.678163</v>
      </c>
      <c r="I77">
        <v>85</v>
      </c>
      <c r="J77">
        <v>76</v>
      </c>
    </row>
    <row r="78" spans="1:10" x14ac:dyDescent="0.25">
      <c r="A78" s="11">
        <v>77</v>
      </c>
      <c r="B78" s="11" t="s">
        <v>392</v>
      </c>
      <c r="C78" s="12" t="s">
        <v>394</v>
      </c>
      <c r="D78">
        <v>5</v>
      </c>
      <c r="E78">
        <v>54</v>
      </c>
      <c r="F78">
        <v>323170</v>
      </c>
      <c r="G78">
        <v>527.86668999999995</v>
      </c>
      <c r="H78">
        <v>11895.4</v>
      </c>
      <c r="I78">
        <v>85</v>
      </c>
      <c r="J78">
        <v>76</v>
      </c>
    </row>
    <row r="79" spans="1:10" x14ac:dyDescent="0.25">
      <c r="A79" s="11">
        <v>78</v>
      </c>
      <c r="B79" s="11" t="s">
        <v>392</v>
      </c>
      <c r="C79" s="12" t="s">
        <v>394</v>
      </c>
      <c r="D79">
        <v>5</v>
      </c>
      <c r="E79">
        <v>99</v>
      </c>
      <c r="F79">
        <v>323176</v>
      </c>
      <c r="G79">
        <v>71.605705999999998</v>
      </c>
      <c r="H79">
        <v>93.751845000000003</v>
      </c>
      <c r="I79">
        <v>100</v>
      </c>
      <c r="J79">
        <v>201</v>
      </c>
    </row>
    <row r="80" spans="1:10" x14ac:dyDescent="0.25">
      <c r="A80" s="11">
        <v>79</v>
      </c>
      <c r="B80" s="11" t="s">
        <v>392</v>
      </c>
      <c r="C80" s="12" t="s">
        <v>394</v>
      </c>
      <c r="D80">
        <v>5</v>
      </c>
      <c r="E80">
        <v>99</v>
      </c>
      <c r="F80">
        <v>323176</v>
      </c>
      <c r="G80">
        <v>1272.1849540000001</v>
      </c>
      <c r="H80">
        <v>80338.61</v>
      </c>
      <c r="I80">
        <v>100</v>
      </c>
      <c r="J80">
        <v>201</v>
      </c>
    </row>
    <row r="81" spans="1:10" x14ac:dyDescent="0.25">
      <c r="A81" s="11">
        <v>80</v>
      </c>
      <c r="B81" s="11" t="s">
        <v>392</v>
      </c>
      <c r="C81" s="12" t="s">
        <v>394</v>
      </c>
      <c r="D81">
        <v>5</v>
      </c>
      <c r="E81">
        <v>99</v>
      </c>
      <c r="F81">
        <v>323176</v>
      </c>
      <c r="G81">
        <v>509.258554</v>
      </c>
      <c r="H81">
        <v>9355.81</v>
      </c>
      <c r="I81">
        <v>100</v>
      </c>
      <c r="J81">
        <v>201</v>
      </c>
    </row>
    <row r="82" spans="1:10" x14ac:dyDescent="0.25">
      <c r="A82" s="11">
        <v>81</v>
      </c>
      <c r="B82" s="11" t="s">
        <v>392</v>
      </c>
      <c r="C82" s="12" t="s">
        <v>394</v>
      </c>
      <c r="D82">
        <v>5</v>
      </c>
      <c r="E82">
        <v>3</v>
      </c>
      <c r="F82">
        <v>323143</v>
      </c>
      <c r="G82">
        <v>176.59160399999999</v>
      </c>
      <c r="H82">
        <v>1713.66</v>
      </c>
      <c r="I82">
        <v>90</v>
      </c>
      <c r="J82">
        <v>0</v>
      </c>
    </row>
    <row r="83" spans="1:10" x14ac:dyDescent="0.25">
      <c r="A83" s="11">
        <v>82</v>
      </c>
      <c r="B83" s="11" t="s">
        <v>392</v>
      </c>
      <c r="C83" s="12" t="s">
        <v>394</v>
      </c>
      <c r="D83">
        <v>5</v>
      </c>
      <c r="E83">
        <v>99</v>
      </c>
      <c r="F83">
        <v>323176</v>
      </c>
      <c r="G83">
        <v>371.06430799999998</v>
      </c>
      <c r="H83">
        <v>10485.96</v>
      </c>
      <c r="I83">
        <v>100</v>
      </c>
      <c r="J83">
        <v>201</v>
      </c>
    </row>
    <row r="84" spans="1:10" x14ac:dyDescent="0.25">
      <c r="A84" s="11">
        <v>83</v>
      </c>
      <c r="B84" s="11" t="s">
        <v>392</v>
      </c>
      <c r="C84" s="12" t="s">
        <v>394</v>
      </c>
      <c r="D84">
        <v>5</v>
      </c>
      <c r="E84">
        <v>54</v>
      </c>
      <c r="F84">
        <v>323170</v>
      </c>
      <c r="G84">
        <v>467.61716000000001</v>
      </c>
      <c r="H84">
        <v>14548.885</v>
      </c>
      <c r="I84">
        <v>85</v>
      </c>
      <c r="J84">
        <v>76</v>
      </c>
    </row>
    <row r="85" spans="1:10" x14ac:dyDescent="0.25">
      <c r="A85" s="11">
        <v>84</v>
      </c>
      <c r="B85" s="11" t="s">
        <v>392</v>
      </c>
      <c r="C85" s="12" t="s">
        <v>394</v>
      </c>
      <c r="D85">
        <v>5</v>
      </c>
      <c r="E85">
        <v>99</v>
      </c>
      <c r="F85">
        <v>323176</v>
      </c>
      <c r="G85">
        <v>292.17219699999998</v>
      </c>
      <c r="H85">
        <v>4739.3149999999996</v>
      </c>
      <c r="I85">
        <v>100</v>
      </c>
      <c r="J85">
        <v>201</v>
      </c>
    </row>
    <row r="86" spans="1:10" x14ac:dyDescent="0.25">
      <c r="A86" s="11">
        <v>85</v>
      </c>
      <c r="B86" s="11" t="s">
        <v>392</v>
      </c>
      <c r="C86" s="12" t="s">
        <v>394</v>
      </c>
      <c r="D86">
        <v>5</v>
      </c>
      <c r="E86">
        <v>44</v>
      </c>
      <c r="F86">
        <v>323159</v>
      </c>
      <c r="G86">
        <v>1237.435013</v>
      </c>
      <c r="H86">
        <v>32646.177187000001</v>
      </c>
      <c r="I86">
        <v>76</v>
      </c>
      <c r="J86">
        <v>31</v>
      </c>
    </row>
    <row r="87" spans="1:10" x14ac:dyDescent="0.25">
      <c r="A87" s="11">
        <v>86</v>
      </c>
      <c r="B87" s="11" t="s">
        <v>392</v>
      </c>
      <c r="C87" s="12" t="s">
        <v>394</v>
      </c>
      <c r="D87">
        <v>5</v>
      </c>
      <c r="E87">
        <v>3</v>
      </c>
      <c r="F87">
        <v>323143</v>
      </c>
      <c r="G87">
        <v>259.30127499999998</v>
      </c>
      <c r="H87">
        <v>4944.7049999999999</v>
      </c>
      <c r="I87">
        <v>90</v>
      </c>
      <c r="J87">
        <v>0</v>
      </c>
    </row>
    <row r="88" spans="1:10" x14ac:dyDescent="0.25">
      <c r="A88" s="11">
        <v>87</v>
      </c>
      <c r="B88" s="11" t="s">
        <v>392</v>
      </c>
      <c r="C88" s="12" t="s">
        <v>394</v>
      </c>
      <c r="D88">
        <v>5</v>
      </c>
      <c r="E88">
        <v>54</v>
      </c>
      <c r="F88">
        <v>323170</v>
      </c>
      <c r="G88">
        <v>280.96655099999998</v>
      </c>
      <c r="H88">
        <v>1523.8440210000001</v>
      </c>
      <c r="I88">
        <v>85</v>
      </c>
      <c r="J88">
        <v>76</v>
      </c>
    </row>
    <row r="89" spans="1:10" x14ac:dyDescent="0.25">
      <c r="A89" s="11">
        <v>88</v>
      </c>
      <c r="B89" s="11" t="s">
        <v>392</v>
      </c>
      <c r="C89" s="12" t="s">
        <v>394</v>
      </c>
      <c r="D89">
        <v>5</v>
      </c>
      <c r="E89">
        <v>3</v>
      </c>
      <c r="F89">
        <v>323143</v>
      </c>
      <c r="G89">
        <v>264.54170699999997</v>
      </c>
      <c r="H89">
        <v>5038.16</v>
      </c>
      <c r="I89">
        <v>90</v>
      </c>
      <c r="J89">
        <v>0</v>
      </c>
    </row>
    <row r="90" spans="1:10" x14ac:dyDescent="0.25">
      <c r="A90" s="11">
        <v>89</v>
      </c>
      <c r="B90" s="11" t="s">
        <v>392</v>
      </c>
      <c r="C90" s="12" t="s">
        <v>394</v>
      </c>
      <c r="D90">
        <v>5</v>
      </c>
      <c r="E90">
        <v>44</v>
      </c>
      <c r="F90">
        <v>323159</v>
      </c>
      <c r="G90">
        <v>2695.1564830000002</v>
      </c>
      <c r="H90">
        <v>70205.604999999996</v>
      </c>
      <c r="I90">
        <v>76</v>
      </c>
      <c r="J90">
        <v>31</v>
      </c>
    </row>
    <row r="91" spans="1:10" x14ac:dyDescent="0.25">
      <c r="A91" s="11">
        <v>90</v>
      </c>
      <c r="B91" s="11" t="s">
        <v>392</v>
      </c>
      <c r="C91" s="12" t="s">
        <v>394</v>
      </c>
      <c r="D91">
        <v>5</v>
      </c>
      <c r="E91">
        <v>45</v>
      </c>
      <c r="F91">
        <v>3102925</v>
      </c>
      <c r="G91">
        <v>1242.6067439999999</v>
      </c>
      <c r="H91">
        <v>54608.18</v>
      </c>
      <c r="I91">
        <v>45</v>
      </c>
      <c r="J91">
        <v>31</v>
      </c>
    </row>
    <row r="92" spans="1:10" x14ac:dyDescent="0.25">
      <c r="A92" s="11">
        <v>91</v>
      </c>
      <c r="B92" s="11" t="s">
        <v>392</v>
      </c>
      <c r="C92" s="12" t="s">
        <v>394</v>
      </c>
      <c r="D92">
        <v>5</v>
      </c>
      <c r="E92">
        <v>3</v>
      </c>
      <c r="F92">
        <v>323143</v>
      </c>
      <c r="G92">
        <v>500.038793</v>
      </c>
      <c r="H92">
        <v>11043.705</v>
      </c>
      <c r="I92">
        <v>90</v>
      </c>
      <c r="J92">
        <v>0</v>
      </c>
    </row>
    <row r="93" spans="1:10" x14ac:dyDescent="0.25">
      <c r="A93" s="11">
        <v>92</v>
      </c>
      <c r="B93" s="11" t="s">
        <v>392</v>
      </c>
      <c r="C93" s="12" t="s">
        <v>394</v>
      </c>
      <c r="D93">
        <v>5</v>
      </c>
      <c r="E93">
        <v>48</v>
      </c>
      <c r="F93">
        <v>3102989</v>
      </c>
      <c r="G93">
        <v>875.43273899999997</v>
      </c>
      <c r="H93">
        <v>39951.31</v>
      </c>
      <c r="I93">
        <v>43</v>
      </c>
      <c r="J93">
        <v>76</v>
      </c>
    </row>
    <row r="94" spans="1:10" x14ac:dyDescent="0.25">
      <c r="A94" s="11">
        <v>93</v>
      </c>
      <c r="B94" s="11" t="s">
        <v>392</v>
      </c>
      <c r="C94" s="12" t="s">
        <v>394</v>
      </c>
      <c r="D94">
        <v>5</v>
      </c>
      <c r="E94">
        <v>42</v>
      </c>
      <c r="F94">
        <v>323157</v>
      </c>
      <c r="G94">
        <v>528.26054599999998</v>
      </c>
      <c r="H94">
        <v>13348.355</v>
      </c>
      <c r="I94">
        <v>65</v>
      </c>
      <c r="J94">
        <v>0</v>
      </c>
    </row>
    <row r="95" spans="1:10" x14ac:dyDescent="0.25">
      <c r="A95" s="11">
        <v>94</v>
      </c>
      <c r="B95" s="11" t="s">
        <v>392</v>
      </c>
      <c r="C95" s="12" t="s">
        <v>394</v>
      </c>
      <c r="D95">
        <v>5</v>
      </c>
      <c r="E95">
        <v>99</v>
      </c>
      <c r="F95">
        <v>323176</v>
      </c>
      <c r="G95">
        <v>253.47922299999999</v>
      </c>
      <c r="H95">
        <v>3193.0505199999998</v>
      </c>
      <c r="I95">
        <v>100</v>
      </c>
      <c r="J95">
        <v>201</v>
      </c>
    </row>
    <row r="96" spans="1:10" x14ac:dyDescent="0.25">
      <c r="A96" s="11">
        <v>95</v>
      </c>
      <c r="B96" s="11" t="s">
        <v>392</v>
      </c>
      <c r="C96" s="12" t="s">
        <v>394</v>
      </c>
      <c r="D96">
        <v>5</v>
      </c>
      <c r="E96">
        <v>39</v>
      </c>
      <c r="F96">
        <v>323153</v>
      </c>
      <c r="G96">
        <v>1235.852089</v>
      </c>
      <c r="H96">
        <v>71708.425000000003</v>
      </c>
      <c r="I96">
        <v>53</v>
      </c>
      <c r="J96">
        <v>201</v>
      </c>
    </row>
    <row r="97" spans="1:10" x14ac:dyDescent="0.25">
      <c r="A97" s="11">
        <v>96</v>
      </c>
      <c r="B97" s="11" t="s">
        <v>392</v>
      </c>
      <c r="C97" s="12" t="s">
        <v>394</v>
      </c>
      <c r="D97">
        <v>5</v>
      </c>
      <c r="E97">
        <v>99</v>
      </c>
      <c r="F97">
        <v>323176</v>
      </c>
      <c r="G97">
        <v>1207.5598210000001</v>
      </c>
      <c r="H97">
        <v>67410.58</v>
      </c>
      <c r="I97">
        <v>100</v>
      </c>
      <c r="J97">
        <v>201</v>
      </c>
    </row>
    <row r="98" spans="1:10" x14ac:dyDescent="0.25">
      <c r="A98" s="11">
        <v>97</v>
      </c>
      <c r="B98" s="11" t="s">
        <v>392</v>
      </c>
      <c r="C98" s="12" t="s">
        <v>394</v>
      </c>
      <c r="D98">
        <v>5</v>
      </c>
      <c r="E98">
        <v>45</v>
      </c>
      <c r="F98">
        <v>3102925</v>
      </c>
      <c r="G98">
        <v>1336.9140420000001</v>
      </c>
      <c r="H98">
        <v>47967.944394999999</v>
      </c>
      <c r="I98">
        <v>45</v>
      </c>
      <c r="J98">
        <v>31</v>
      </c>
    </row>
    <row r="99" spans="1:10" x14ac:dyDescent="0.25">
      <c r="A99" s="11">
        <v>98</v>
      </c>
      <c r="B99" s="11" t="s">
        <v>392</v>
      </c>
      <c r="C99" s="12" t="s">
        <v>394</v>
      </c>
      <c r="D99">
        <v>5</v>
      </c>
      <c r="E99">
        <v>35</v>
      </c>
      <c r="F99">
        <v>323149</v>
      </c>
      <c r="G99">
        <v>548.78602100000001</v>
      </c>
      <c r="H99">
        <v>18843.900000000001</v>
      </c>
      <c r="I99">
        <v>53</v>
      </c>
      <c r="J99">
        <v>84</v>
      </c>
    </row>
    <row r="100" spans="1:10" x14ac:dyDescent="0.25">
      <c r="A100" s="11">
        <v>99</v>
      </c>
      <c r="B100" s="11" t="s">
        <v>392</v>
      </c>
      <c r="C100" s="12" t="s">
        <v>394</v>
      </c>
      <c r="D100">
        <v>5</v>
      </c>
      <c r="E100">
        <v>34</v>
      </c>
      <c r="F100">
        <v>323148</v>
      </c>
      <c r="G100">
        <v>248.23419799999999</v>
      </c>
      <c r="H100">
        <v>3627.5949999999998</v>
      </c>
      <c r="I100">
        <v>95</v>
      </c>
      <c r="J100">
        <v>84</v>
      </c>
    </row>
    <row r="101" spans="1:10" x14ac:dyDescent="0.25">
      <c r="A101" s="11">
        <v>100</v>
      </c>
      <c r="B101" s="11" t="s">
        <v>392</v>
      </c>
      <c r="C101" s="12" t="s">
        <v>394</v>
      </c>
      <c r="D101">
        <v>5</v>
      </c>
      <c r="E101">
        <v>42</v>
      </c>
      <c r="F101">
        <v>323157</v>
      </c>
      <c r="G101">
        <v>1170.5014590000001</v>
      </c>
      <c r="H101">
        <v>25772.234657000001</v>
      </c>
      <c r="I101">
        <v>65</v>
      </c>
      <c r="J101">
        <v>0</v>
      </c>
    </row>
    <row r="102" spans="1:10" x14ac:dyDescent="0.25">
      <c r="A102" s="11">
        <v>101</v>
      </c>
      <c r="B102" s="11" t="s">
        <v>392</v>
      </c>
      <c r="C102" s="12" t="s">
        <v>394</v>
      </c>
      <c r="D102">
        <v>5</v>
      </c>
      <c r="E102">
        <v>34</v>
      </c>
      <c r="F102">
        <v>323148</v>
      </c>
      <c r="G102">
        <v>359.37644499999999</v>
      </c>
      <c r="H102">
        <v>6682.2516729999998</v>
      </c>
      <c r="I102">
        <v>95</v>
      </c>
      <c r="J102">
        <v>84</v>
      </c>
    </row>
    <row r="103" spans="1:10" x14ac:dyDescent="0.25">
      <c r="A103" s="11">
        <v>102</v>
      </c>
      <c r="B103" s="11" t="s">
        <v>392</v>
      </c>
      <c r="C103" s="12" t="s">
        <v>394</v>
      </c>
      <c r="D103">
        <v>5</v>
      </c>
      <c r="E103">
        <v>35</v>
      </c>
      <c r="F103">
        <v>323149</v>
      </c>
      <c r="G103">
        <v>950.31173100000001</v>
      </c>
      <c r="H103">
        <v>29159.882039</v>
      </c>
      <c r="I103">
        <v>53</v>
      </c>
      <c r="J103">
        <v>84</v>
      </c>
    </row>
    <row r="104" spans="1:10" x14ac:dyDescent="0.25">
      <c r="A104" s="11">
        <v>103</v>
      </c>
      <c r="B104" s="11" t="s">
        <v>392</v>
      </c>
      <c r="C104" s="12" t="s">
        <v>394</v>
      </c>
      <c r="D104">
        <v>5</v>
      </c>
      <c r="E104">
        <v>42</v>
      </c>
      <c r="F104">
        <v>323157</v>
      </c>
      <c r="G104">
        <v>1116.330402</v>
      </c>
      <c r="H104">
        <v>21997.859833999999</v>
      </c>
      <c r="I104">
        <v>65</v>
      </c>
      <c r="J104">
        <v>0</v>
      </c>
    </row>
    <row r="105" spans="1:10" x14ac:dyDescent="0.25">
      <c r="A105" s="11">
        <v>104</v>
      </c>
      <c r="B105" s="11" t="s">
        <v>392</v>
      </c>
      <c r="C105" s="12" t="s">
        <v>394</v>
      </c>
      <c r="D105">
        <v>5</v>
      </c>
      <c r="E105">
        <v>34</v>
      </c>
      <c r="F105">
        <v>323148</v>
      </c>
      <c r="G105">
        <v>2888.7726779999998</v>
      </c>
      <c r="H105">
        <v>156734.50559099999</v>
      </c>
      <c r="I105">
        <v>95</v>
      </c>
      <c r="J105">
        <v>84</v>
      </c>
    </row>
    <row r="106" spans="1:10" x14ac:dyDescent="0.25">
      <c r="A106" s="11">
        <v>105</v>
      </c>
      <c r="B106" s="11" t="s">
        <v>392</v>
      </c>
      <c r="C106" s="12" t="s">
        <v>394</v>
      </c>
      <c r="D106">
        <v>5</v>
      </c>
      <c r="E106">
        <v>27</v>
      </c>
      <c r="F106">
        <v>323140</v>
      </c>
      <c r="G106">
        <v>525.94647899999995</v>
      </c>
      <c r="H106">
        <v>16795.55</v>
      </c>
      <c r="I106">
        <v>53</v>
      </c>
      <c r="J106">
        <v>20</v>
      </c>
    </row>
    <row r="107" spans="1:10" x14ac:dyDescent="0.25">
      <c r="A107" s="11">
        <v>106</v>
      </c>
      <c r="B107" s="11" t="s">
        <v>392</v>
      </c>
      <c r="C107" s="12" t="s">
        <v>394</v>
      </c>
      <c r="D107">
        <v>5</v>
      </c>
      <c r="E107">
        <v>99</v>
      </c>
      <c r="F107">
        <v>323176</v>
      </c>
      <c r="G107">
        <v>336.28419400000001</v>
      </c>
      <c r="H107">
        <v>6920.1850000000004</v>
      </c>
      <c r="I107">
        <v>100</v>
      </c>
      <c r="J107">
        <v>201</v>
      </c>
    </row>
    <row r="108" spans="1:10" x14ac:dyDescent="0.25">
      <c r="A108" s="11">
        <v>107</v>
      </c>
      <c r="B108" s="11" t="s">
        <v>392</v>
      </c>
      <c r="C108" s="12" t="s">
        <v>394</v>
      </c>
      <c r="D108">
        <v>5</v>
      </c>
      <c r="E108">
        <v>44</v>
      </c>
      <c r="F108">
        <v>323159</v>
      </c>
      <c r="G108">
        <v>713.09416199999998</v>
      </c>
      <c r="H108">
        <v>9493.0157789999994</v>
      </c>
      <c r="I108">
        <v>76</v>
      </c>
      <c r="J108">
        <v>31</v>
      </c>
    </row>
    <row r="109" spans="1:10" x14ac:dyDescent="0.25">
      <c r="A109" s="11">
        <v>108</v>
      </c>
      <c r="B109" s="11" t="s">
        <v>392</v>
      </c>
      <c r="C109" s="12" t="s">
        <v>394</v>
      </c>
      <c r="D109">
        <v>5</v>
      </c>
      <c r="E109">
        <v>45</v>
      </c>
      <c r="F109">
        <v>3102925</v>
      </c>
      <c r="G109">
        <v>542.43599900000004</v>
      </c>
      <c r="H109">
        <v>10454.165000000001</v>
      </c>
      <c r="I109">
        <v>45</v>
      </c>
      <c r="J109">
        <v>31</v>
      </c>
    </row>
    <row r="110" spans="1:10" x14ac:dyDescent="0.25">
      <c r="A110" s="11">
        <v>109</v>
      </c>
      <c r="B110" s="11" t="s">
        <v>392</v>
      </c>
      <c r="C110" s="12" t="s">
        <v>394</v>
      </c>
      <c r="D110">
        <v>5</v>
      </c>
      <c r="E110">
        <v>34</v>
      </c>
      <c r="F110">
        <v>323148</v>
      </c>
      <c r="G110">
        <v>1189.9545949999999</v>
      </c>
      <c r="H110">
        <v>18136.720546</v>
      </c>
      <c r="I110">
        <v>95</v>
      </c>
      <c r="J110">
        <v>84</v>
      </c>
    </row>
    <row r="111" spans="1:10" x14ac:dyDescent="0.25">
      <c r="A111" s="11">
        <v>110</v>
      </c>
      <c r="B111" s="11" t="s">
        <v>392</v>
      </c>
      <c r="C111" s="12" t="s">
        <v>394</v>
      </c>
      <c r="D111">
        <v>5</v>
      </c>
      <c r="E111">
        <v>48</v>
      </c>
      <c r="F111">
        <v>3102989</v>
      </c>
      <c r="G111">
        <v>468.88160599999998</v>
      </c>
      <c r="H111">
        <v>11300.992334</v>
      </c>
      <c r="I111">
        <v>43</v>
      </c>
      <c r="J111">
        <v>76</v>
      </c>
    </row>
    <row r="112" spans="1:10" x14ac:dyDescent="0.25">
      <c r="A112" s="11">
        <v>111</v>
      </c>
      <c r="B112" s="11" t="s">
        <v>392</v>
      </c>
      <c r="C112" s="12" t="s">
        <v>394</v>
      </c>
      <c r="D112">
        <v>5</v>
      </c>
      <c r="E112">
        <v>39</v>
      </c>
      <c r="F112">
        <v>323153</v>
      </c>
      <c r="G112">
        <v>322.72233299999999</v>
      </c>
      <c r="H112">
        <v>5635.5446480000001</v>
      </c>
      <c r="I112">
        <v>53</v>
      </c>
      <c r="J112">
        <v>201</v>
      </c>
    </row>
    <row r="113" spans="1:10" x14ac:dyDescent="0.25">
      <c r="A113" s="11">
        <v>112</v>
      </c>
      <c r="B113" s="11" t="s">
        <v>392</v>
      </c>
      <c r="C113" s="12" t="s">
        <v>394</v>
      </c>
      <c r="D113">
        <v>5</v>
      </c>
      <c r="E113">
        <v>44</v>
      </c>
      <c r="F113">
        <v>323159</v>
      </c>
      <c r="G113">
        <v>438.19450399999999</v>
      </c>
      <c r="H113">
        <v>7604.4129990000001</v>
      </c>
      <c r="I113">
        <v>76</v>
      </c>
      <c r="J113">
        <v>31</v>
      </c>
    </row>
    <row r="114" spans="1:10" x14ac:dyDescent="0.25">
      <c r="A114" s="11">
        <v>113</v>
      </c>
      <c r="B114" s="11" t="s">
        <v>392</v>
      </c>
      <c r="C114" s="12" t="s">
        <v>394</v>
      </c>
      <c r="D114">
        <v>5</v>
      </c>
      <c r="E114">
        <v>50</v>
      </c>
      <c r="F114">
        <v>323166</v>
      </c>
      <c r="G114">
        <v>776.20536100000004</v>
      </c>
      <c r="H114">
        <v>21201.836257999999</v>
      </c>
      <c r="I114">
        <v>85</v>
      </c>
      <c r="J114">
        <v>201</v>
      </c>
    </row>
    <row r="115" spans="1:10" x14ac:dyDescent="0.25">
      <c r="A115" s="11">
        <v>114</v>
      </c>
      <c r="B115" s="11" t="s">
        <v>392</v>
      </c>
      <c r="C115" s="12" t="s">
        <v>394</v>
      </c>
      <c r="D115">
        <v>5</v>
      </c>
      <c r="E115">
        <v>46</v>
      </c>
      <c r="F115">
        <v>323161</v>
      </c>
      <c r="G115">
        <v>573.701458</v>
      </c>
      <c r="H115">
        <v>17879.624989</v>
      </c>
      <c r="I115">
        <v>85</v>
      </c>
      <c r="J115">
        <v>127</v>
      </c>
    </row>
    <row r="116" spans="1:10" x14ac:dyDescent="0.25">
      <c r="A116" s="11">
        <v>115</v>
      </c>
      <c r="B116" s="11" t="s">
        <v>392</v>
      </c>
      <c r="C116" s="12" t="s">
        <v>394</v>
      </c>
      <c r="D116">
        <v>5</v>
      </c>
      <c r="E116">
        <v>99</v>
      </c>
      <c r="F116">
        <v>323176</v>
      </c>
      <c r="G116">
        <v>453.92085300000002</v>
      </c>
      <c r="H116">
        <v>10028.834999999999</v>
      </c>
      <c r="I116">
        <v>100</v>
      </c>
      <c r="J116">
        <v>201</v>
      </c>
    </row>
    <row r="117" spans="1:10" x14ac:dyDescent="0.25">
      <c r="A117" s="11">
        <v>116</v>
      </c>
      <c r="B117" s="11" t="s">
        <v>392</v>
      </c>
      <c r="C117" s="12" t="s">
        <v>394</v>
      </c>
      <c r="D117">
        <v>5</v>
      </c>
      <c r="E117">
        <v>19</v>
      </c>
      <c r="F117">
        <v>323131</v>
      </c>
      <c r="G117">
        <v>475.16830499999998</v>
      </c>
      <c r="H117">
        <v>9027.5023490000003</v>
      </c>
      <c r="I117">
        <v>80</v>
      </c>
      <c r="J117">
        <v>0</v>
      </c>
    </row>
    <row r="118" spans="1:10" x14ac:dyDescent="0.25">
      <c r="A118" s="11">
        <v>117</v>
      </c>
      <c r="B118" s="11" t="s">
        <v>392</v>
      </c>
      <c r="C118" s="12" t="s">
        <v>394</v>
      </c>
      <c r="D118">
        <v>5</v>
      </c>
      <c r="E118">
        <v>99</v>
      </c>
      <c r="F118">
        <v>323176</v>
      </c>
      <c r="G118">
        <v>253.86999900000001</v>
      </c>
      <c r="H118">
        <v>4337.74</v>
      </c>
      <c r="I118">
        <v>100</v>
      </c>
      <c r="J118">
        <v>201</v>
      </c>
    </row>
    <row r="119" spans="1:10" x14ac:dyDescent="0.25">
      <c r="A119" s="11">
        <v>118</v>
      </c>
      <c r="B119" s="11" t="s">
        <v>392</v>
      </c>
      <c r="C119" s="12" t="s">
        <v>394</v>
      </c>
      <c r="D119">
        <v>5</v>
      </c>
      <c r="E119">
        <v>26</v>
      </c>
      <c r="F119">
        <v>323139</v>
      </c>
      <c r="G119">
        <v>325.56165399999998</v>
      </c>
      <c r="H119">
        <v>6457.405017</v>
      </c>
      <c r="I119">
        <v>85</v>
      </c>
      <c r="J119">
        <v>31</v>
      </c>
    </row>
    <row r="120" spans="1:10" x14ac:dyDescent="0.25">
      <c r="B120" s="11"/>
      <c r="C120" s="12"/>
    </row>
    <row r="121" spans="1:10" x14ac:dyDescent="0.25">
      <c r="B121" s="11"/>
      <c r="C121" s="12"/>
    </row>
    <row r="122" spans="1:10" x14ac:dyDescent="0.25">
      <c r="B122" s="11"/>
      <c r="C122" s="12"/>
    </row>
    <row r="123" spans="1:10" x14ac:dyDescent="0.25">
      <c r="B123" s="11"/>
      <c r="C123" s="12"/>
    </row>
    <row r="124" spans="1:10" x14ac:dyDescent="0.25">
      <c r="B124" s="11"/>
      <c r="C124" s="12"/>
    </row>
    <row r="125" spans="1:10" x14ac:dyDescent="0.25">
      <c r="B125" s="11"/>
      <c r="C125" s="12"/>
    </row>
    <row r="126" spans="1:10" x14ac:dyDescent="0.25">
      <c r="B126" s="11"/>
      <c r="C126" s="12"/>
    </row>
    <row r="127" spans="1:10" x14ac:dyDescent="0.25">
      <c r="B127" s="11"/>
      <c r="C127" s="12"/>
    </row>
    <row r="128" spans="1:10" x14ac:dyDescent="0.25">
      <c r="B128" s="11"/>
      <c r="C128" s="12"/>
    </row>
    <row r="129" spans="2:3" x14ac:dyDescent="0.25">
      <c r="B129" s="11"/>
      <c r="C129" s="12"/>
    </row>
    <row r="130" spans="2:3" x14ac:dyDescent="0.25">
      <c r="B130" s="11"/>
      <c r="C130" s="12"/>
    </row>
    <row r="131" spans="2:3" x14ac:dyDescent="0.25">
      <c r="B131" s="11"/>
      <c r="C131" s="12"/>
    </row>
    <row r="132" spans="2:3" x14ac:dyDescent="0.25">
      <c r="B132" s="11"/>
      <c r="C132" s="12"/>
    </row>
    <row r="133" spans="2:3" x14ac:dyDescent="0.25">
      <c r="B133" s="11"/>
      <c r="C133" s="12"/>
    </row>
    <row r="134" spans="2:3" x14ac:dyDescent="0.25">
      <c r="B134" s="11"/>
      <c r="C134" s="12"/>
    </row>
    <row r="135" spans="2:3" x14ac:dyDescent="0.25">
      <c r="B135" s="11"/>
      <c r="C135" s="12"/>
    </row>
    <row r="136" spans="2:3" x14ac:dyDescent="0.25">
      <c r="B136" s="11"/>
      <c r="C136" s="12"/>
    </row>
    <row r="137" spans="2:3" x14ac:dyDescent="0.25">
      <c r="B137" s="11"/>
      <c r="C137" s="12"/>
    </row>
    <row r="138" spans="2:3" x14ac:dyDescent="0.25">
      <c r="B138" s="11"/>
      <c r="C138" s="12"/>
    </row>
    <row r="139" spans="2:3" x14ac:dyDescent="0.25">
      <c r="B139" s="11"/>
      <c r="C139" s="12"/>
    </row>
    <row r="140" spans="2:3" x14ac:dyDescent="0.25">
      <c r="B140" s="11"/>
      <c r="C140" s="12"/>
    </row>
    <row r="141" spans="2:3" x14ac:dyDescent="0.25">
      <c r="B141" s="11"/>
      <c r="C141" s="12"/>
    </row>
    <row r="142" spans="2:3" x14ac:dyDescent="0.25">
      <c r="B142" s="11"/>
      <c r="C142" s="12"/>
    </row>
    <row r="143" spans="2:3" x14ac:dyDescent="0.25">
      <c r="B143" s="11"/>
      <c r="C143" s="12"/>
    </row>
    <row r="144" spans="2:3" x14ac:dyDescent="0.25">
      <c r="B144" s="11"/>
      <c r="C144" s="12"/>
    </row>
    <row r="145" spans="2:3" x14ac:dyDescent="0.25">
      <c r="B145" s="11"/>
      <c r="C145" s="12"/>
    </row>
    <row r="146" spans="2:3" x14ac:dyDescent="0.25">
      <c r="B146" s="11"/>
      <c r="C146" s="12"/>
    </row>
    <row r="147" spans="2:3" x14ac:dyDescent="0.25">
      <c r="B147" s="11"/>
      <c r="C147" s="12"/>
    </row>
    <row r="148" spans="2:3" x14ac:dyDescent="0.25">
      <c r="B148" s="11"/>
      <c r="C148" s="12"/>
    </row>
    <row r="149" spans="2:3" x14ac:dyDescent="0.25">
      <c r="B149" s="11"/>
      <c r="C149" s="12"/>
    </row>
    <row r="150" spans="2:3" x14ac:dyDescent="0.25">
      <c r="B150" s="11"/>
      <c r="C150" s="12"/>
    </row>
    <row r="151" spans="2:3" x14ac:dyDescent="0.25">
      <c r="B151" s="11"/>
      <c r="C151" s="12"/>
    </row>
    <row r="152" spans="2:3" x14ac:dyDescent="0.25">
      <c r="B152" s="11"/>
      <c r="C152" s="12"/>
    </row>
    <row r="153" spans="2:3" x14ac:dyDescent="0.25">
      <c r="B153" s="11"/>
      <c r="C153" s="12"/>
    </row>
    <row r="154" spans="2:3" x14ac:dyDescent="0.25">
      <c r="B154" s="11"/>
      <c r="C154" s="12"/>
    </row>
    <row r="155" spans="2:3" x14ac:dyDescent="0.25">
      <c r="B155" s="11"/>
      <c r="C155" s="12"/>
    </row>
    <row r="156" spans="2:3" x14ac:dyDescent="0.25">
      <c r="B156" s="11"/>
      <c r="C156" s="12"/>
    </row>
    <row r="157" spans="2:3" x14ac:dyDescent="0.25">
      <c r="B157" s="11"/>
      <c r="C157" s="12"/>
    </row>
    <row r="158" spans="2:3" x14ac:dyDescent="0.25">
      <c r="B158" s="11"/>
      <c r="C158" s="12"/>
    </row>
    <row r="159" spans="2:3" x14ac:dyDescent="0.25">
      <c r="B159" s="11"/>
      <c r="C159" s="12"/>
    </row>
    <row r="160" spans="2:3" x14ac:dyDescent="0.25">
      <c r="B160" s="11"/>
      <c r="C160" s="12"/>
    </row>
    <row r="161" spans="2:3" x14ac:dyDescent="0.25">
      <c r="B161" s="11"/>
      <c r="C161" s="12"/>
    </row>
    <row r="162" spans="2:3" x14ac:dyDescent="0.25">
      <c r="B162" s="11"/>
      <c r="C162" s="12"/>
    </row>
    <row r="163" spans="2:3" x14ac:dyDescent="0.25">
      <c r="B163" s="11"/>
      <c r="C163" s="12"/>
    </row>
    <row r="164" spans="2:3" x14ac:dyDescent="0.25">
      <c r="B164" s="11"/>
      <c r="C164" s="12"/>
    </row>
    <row r="165" spans="2:3" x14ac:dyDescent="0.25">
      <c r="B165" s="11"/>
      <c r="C165" s="12"/>
    </row>
    <row r="166" spans="2:3" x14ac:dyDescent="0.25">
      <c r="B166" s="11"/>
      <c r="C166" s="12"/>
    </row>
    <row r="167" spans="2:3" x14ac:dyDescent="0.25">
      <c r="B167" s="11"/>
      <c r="C167" s="12"/>
    </row>
    <row r="168" spans="2:3" x14ac:dyDescent="0.25">
      <c r="B168" s="11"/>
      <c r="C168" s="12"/>
    </row>
    <row r="169" spans="2:3" x14ac:dyDescent="0.25">
      <c r="B169" s="11"/>
      <c r="C169" s="12"/>
    </row>
    <row r="170" spans="2:3" x14ac:dyDescent="0.25">
      <c r="B170" s="11"/>
      <c r="C170" s="12"/>
    </row>
    <row r="171" spans="2:3" x14ac:dyDescent="0.25">
      <c r="B171" s="11"/>
      <c r="C171" s="12"/>
    </row>
    <row r="172" spans="2:3" x14ac:dyDescent="0.25">
      <c r="B172" s="11"/>
      <c r="C172" s="12"/>
    </row>
    <row r="173" spans="2:3" x14ac:dyDescent="0.25">
      <c r="B173" s="11"/>
      <c r="C173" s="12"/>
    </row>
    <row r="174" spans="2:3" x14ac:dyDescent="0.25">
      <c r="B174" s="11"/>
      <c r="C174" s="12"/>
    </row>
    <row r="175" spans="2:3" x14ac:dyDescent="0.25">
      <c r="B175" s="11"/>
      <c r="C175" s="12"/>
    </row>
    <row r="176" spans="2:3" x14ac:dyDescent="0.25">
      <c r="B176" s="11"/>
      <c r="C176" s="12"/>
    </row>
    <row r="177" spans="1:3" x14ac:dyDescent="0.25">
      <c r="B177" s="11"/>
      <c r="C177" s="12"/>
    </row>
    <row r="178" spans="1:3" x14ac:dyDescent="0.25">
      <c r="A178" s="13"/>
    </row>
    <row r="179" spans="1:3" x14ac:dyDescent="0.25">
      <c r="A179" s="13"/>
    </row>
    <row r="180" spans="1:3" x14ac:dyDescent="0.25">
      <c r="A180" s="13"/>
    </row>
    <row r="181" spans="1:3" x14ac:dyDescent="0.25">
      <c r="A181" s="13"/>
    </row>
    <row r="182" spans="1:3" x14ac:dyDescent="0.25">
      <c r="A182" s="13"/>
    </row>
    <row r="183" spans="1:3" x14ac:dyDescent="0.25">
      <c r="A183" s="13"/>
    </row>
    <row r="184" spans="1:3" x14ac:dyDescent="0.25">
      <c r="A184" s="13"/>
    </row>
    <row r="185" spans="1:3" x14ac:dyDescent="0.25">
      <c r="A185" s="13"/>
    </row>
    <row r="186" spans="1:3" x14ac:dyDescent="0.25">
      <c r="A186" s="13"/>
    </row>
    <row r="187" spans="1:3" x14ac:dyDescent="0.25">
      <c r="A187" s="13"/>
    </row>
    <row r="188" spans="1:3" x14ac:dyDescent="0.25">
      <c r="A188" s="13"/>
    </row>
    <row r="189" spans="1:3" x14ac:dyDescent="0.25">
      <c r="A189" s="13"/>
    </row>
    <row r="190" spans="1:3" x14ac:dyDescent="0.25">
      <c r="A190" s="13"/>
    </row>
    <row r="191" spans="1:3" x14ac:dyDescent="0.25">
      <c r="A191" s="13"/>
    </row>
    <row r="192" spans="1:3" x14ac:dyDescent="0.25">
      <c r="A192" s="13"/>
    </row>
    <row r="193" spans="1:1" x14ac:dyDescent="0.25">
      <c r="A193" s="13"/>
    </row>
    <row r="194" spans="1:1" x14ac:dyDescent="0.25">
      <c r="A194" s="13"/>
    </row>
    <row r="195" spans="1:1" x14ac:dyDescent="0.25">
      <c r="A195" s="13"/>
    </row>
    <row r="196" spans="1:1" x14ac:dyDescent="0.25">
      <c r="A196" s="13"/>
    </row>
    <row r="197" spans="1:1" x14ac:dyDescent="0.25">
      <c r="A197" s="13"/>
    </row>
    <row r="198" spans="1:1" x14ac:dyDescent="0.25">
      <c r="A198" s="13"/>
    </row>
    <row r="199" spans="1:1" x14ac:dyDescent="0.25">
      <c r="A199" s="13"/>
    </row>
    <row r="200" spans="1:1" x14ac:dyDescent="0.25">
      <c r="A200" s="13"/>
    </row>
    <row r="201" spans="1:1" x14ac:dyDescent="0.25">
      <c r="A201" s="13"/>
    </row>
    <row r="202" spans="1:1" x14ac:dyDescent="0.25">
      <c r="A202" s="13"/>
    </row>
    <row r="203" spans="1:1" x14ac:dyDescent="0.25">
      <c r="A203" s="13"/>
    </row>
    <row r="204" spans="1:1" x14ac:dyDescent="0.25">
      <c r="A204" s="13"/>
    </row>
    <row r="205" spans="1:1" x14ac:dyDescent="0.25">
      <c r="A205" s="13"/>
    </row>
    <row r="206" spans="1:1" x14ac:dyDescent="0.25">
      <c r="A206" s="13"/>
    </row>
    <row r="207" spans="1:1" x14ac:dyDescent="0.25">
      <c r="A207" s="13"/>
    </row>
    <row r="208" spans="1:1" x14ac:dyDescent="0.25">
      <c r="A208" s="13"/>
    </row>
    <row r="209" spans="1:1" x14ac:dyDescent="0.25">
      <c r="A209" s="13"/>
    </row>
    <row r="210" spans="1:1" x14ac:dyDescent="0.25">
      <c r="A210" s="13"/>
    </row>
    <row r="211" spans="1:1" x14ac:dyDescent="0.25">
      <c r="A211" s="13"/>
    </row>
    <row r="212" spans="1:1" x14ac:dyDescent="0.25">
      <c r="A212" s="13"/>
    </row>
    <row r="213" spans="1:1" x14ac:dyDescent="0.25">
      <c r="A213" s="13"/>
    </row>
    <row r="214" spans="1:1" x14ac:dyDescent="0.25">
      <c r="A214" s="13"/>
    </row>
    <row r="215" spans="1:1" x14ac:dyDescent="0.25">
      <c r="A215" s="13"/>
    </row>
    <row r="216" spans="1:1" x14ac:dyDescent="0.25">
      <c r="A216" s="13"/>
    </row>
    <row r="217" spans="1:1" x14ac:dyDescent="0.25">
      <c r="A217" s="13"/>
    </row>
    <row r="218" spans="1:1" x14ac:dyDescent="0.25">
      <c r="A218" s="13"/>
    </row>
    <row r="219" spans="1:1" x14ac:dyDescent="0.25">
      <c r="A219" s="13"/>
    </row>
    <row r="220" spans="1:1" x14ac:dyDescent="0.25">
      <c r="A220" s="13"/>
    </row>
    <row r="221" spans="1:1" x14ac:dyDescent="0.25">
      <c r="A221" s="13"/>
    </row>
    <row r="222" spans="1:1" x14ac:dyDescent="0.25">
      <c r="A222" s="13"/>
    </row>
    <row r="223" spans="1:1" x14ac:dyDescent="0.25">
      <c r="A223" s="13"/>
    </row>
    <row r="224" spans="1:1" x14ac:dyDescent="0.25">
      <c r="A224" s="13"/>
    </row>
    <row r="225" spans="1:1" x14ac:dyDescent="0.25">
      <c r="A225" s="13"/>
    </row>
    <row r="226" spans="1:1" x14ac:dyDescent="0.25">
      <c r="A226" s="13"/>
    </row>
    <row r="227" spans="1:1" x14ac:dyDescent="0.25">
      <c r="A227" s="13"/>
    </row>
    <row r="228" spans="1:1" x14ac:dyDescent="0.25">
      <c r="A228" s="13"/>
    </row>
    <row r="229" spans="1:1" x14ac:dyDescent="0.25">
      <c r="A229" s="13"/>
    </row>
    <row r="230" spans="1:1" x14ac:dyDescent="0.25">
      <c r="A230" s="13"/>
    </row>
    <row r="231" spans="1:1" x14ac:dyDescent="0.25">
      <c r="A231" s="13"/>
    </row>
    <row r="232" spans="1:1" x14ac:dyDescent="0.25">
      <c r="A232" s="13"/>
    </row>
    <row r="233" spans="1:1" x14ac:dyDescent="0.25">
      <c r="A233" s="13"/>
    </row>
    <row r="234" spans="1:1" x14ac:dyDescent="0.25">
      <c r="A234" s="13"/>
    </row>
    <row r="235" spans="1:1" x14ac:dyDescent="0.25">
      <c r="A235" s="13"/>
    </row>
    <row r="236" spans="1:1" x14ac:dyDescent="0.25">
      <c r="A236" s="13"/>
    </row>
    <row r="237" spans="1:1" x14ac:dyDescent="0.25">
      <c r="A237" s="13"/>
    </row>
    <row r="238" spans="1:1" x14ac:dyDescent="0.25">
      <c r="A238" s="13"/>
    </row>
    <row r="239" spans="1:1" x14ac:dyDescent="0.25">
      <c r="A239" s="13"/>
    </row>
    <row r="240" spans="1:1" x14ac:dyDescent="0.25">
      <c r="A240" s="13"/>
    </row>
    <row r="241" spans="1:1" x14ac:dyDescent="0.25">
      <c r="A241" s="13"/>
    </row>
    <row r="242" spans="1:1" x14ac:dyDescent="0.25">
      <c r="A242" s="13"/>
    </row>
    <row r="243" spans="1:1" x14ac:dyDescent="0.25">
      <c r="A243" s="13"/>
    </row>
    <row r="244" spans="1:1" x14ac:dyDescent="0.25">
      <c r="A244" s="13"/>
    </row>
    <row r="245" spans="1:1" x14ac:dyDescent="0.25">
      <c r="A245" s="13"/>
    </row>
    <row r="246" spans="1:1" x14ac:dyDescent="0.25">
      <c r="A246" s="13"/>
    </row>
    <row r="247" spans="1:1" x14ac:dyDescent="0.25">
      <c r="A247" s="13"/>
    </row>
    <row r="248" spans="1:1" x14ac:dyDescent="0.25">
      <c r="A248" s="13"/>
    </row>
    <row r="249" spans="1:1" x14ac:dyDescent="0.25">
      <c r="A249" s="13"/>
    </row>
    <row r="250" spans="1:1" x14ac:dyDescent="0.25">
      <c r="A250" s="13"/>
    </row>
    <row r="251" spans="1:1" x14ac:dyDescent="0.25">
      <c r="A251" s="13"/>
    </row>
    <row r="252" spans="1:1" x14ac:dyDescent="0.25">
      <c r="A252" s="13"/>
    </row>
    <row r="253" spans="1:1" x14ac:dyDescent="0.25">
      <c r="A253" s="13"/>
    </row>
    <row r="254" spans="1:1" x14ac:dyDescent="0.25">
      <c r="A254" s="13"/>
    </row>
    <row r="255" spans="1:1" x14ac:dyDescent="0.25">
      <c r="A255" s="13"/>
    </row>
    <row r="256" spans="1:1" x14ac:dyDescent="0.25">
      <c r="A256" s="13"/>
    </row>
  </sheetData>
  <sortState xmlns:xlrd2="http://schemas.microsoft.com/office/spreadsheetml/2017/richdata2" ref="A2:C257">
    <sortCondition ref="A2:A257"/>
  </sortState>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00B050"/>
  </sheetPr>
  <dimension ref="A1:R693"/>
  <sheetViews>
    <sheetView workbookViewId="0">
      <pane ySplit="1" topLeftCell="A2" activePane="bottomLeft" state="frozen"/>
      <selection pane="bottomLeft" activeCell="J9" sqref="J9"/>
    </sheetView>
  </sheetViews>
  <sheetFormatPr defaultColWidth="14.140625" defaultRowHeight="15" x14ac:dyDescent="0.25"/>
  <cols>
    <col min="1" max="2" width="14" style="11" bestFit="1" customWidth="1"/>
    <col min="3" max="3" width="8" style="11" bestFit="1" customWidth="1"/>
    <col min="4" max="4" width="58.140625" style="11" bestFit="1" customWidth="1"/>
    <col min="5" max="5" width="18.5703125" style="11" bestFit="1" customWidth="1"/>
    <col min="6" max="6" width="16.28515625" style="11" bestFit="1" customWidth="1"/>
    <col min="7" max="7" width="11.140625" style="11" bestFit="1" customWidth="1"/>
    <col min="8" max="8" width="11.5703125" style="11" bestFit="1" customWidth="1"/>
    <col min="9" max="9" width="8.5703125" style="11" bestFit="1" customWidth="1"/>
    <col min="10" max="10" width="7" style="11" bestFit="1" customWidth="1"/>
    <col min="11" max="11" width="9.28515625" style="11" bestFit="1" customWidth="1"/>
    <col min="12" max="12" width="8.7109375" style="11" bestFit="1" customWidth="1"/>
    <col min="13" max="16384" width="14.140625" style="11"/>
  </cols>
  <sheetData>
    <row r="1" spans="1:13" s="4" customFormat="1" ht="14.45" x14ac:dyDescent="0.3">
      <c r="A1" s="13" t="s">
        <v>301</v>
      </c>
      <c r="B1" s="13" t="s">
        <v>319</v>
      </c>
      <c r="C1" s="14" t="s">
        <v>12</v>
      </c>
      <c r="D1" s="14" t="s">
        <v>310</v>
      </c>
      <c r="E1" s="4" t="s">
        <v>302</v>
      </c>
      <c r="F1" s="4" t="s">
        <v>303</v>
      </c>
      <c r="G1" s="4" t="s">
        <v>304</v>
      </c>
      <c r="H1" s="4" t="s">
        <v>0</v>
      </c>
      <c r="I1" s="4" t="s">
        <v>305</v>
      </c>
      <c r="J1" s="4" t="s">
        <v>306</v>
      </c>
      <c r="K1" s="4" t="s">
        <v>307</v>
      </c>
      <c r="L1" s="4" t="s">
        <v>308</v>
      </c>
      <c r="M1" s="11" t="s">
        <v>359</v>
      </c>
    </row>
    <row r="2" spans="1:13" s="4" customFormat="1" ht="14.45" x14ac:dyDescent="0.3">
      <c r="A2" s="13">
        <v>52907383</v>
      </c>
      <c r="B2" s="13">
        <v>18087223</v>
      </c>
      <c r="C2" s="14">
        <f>VLOOKUP(B2,ComponentTable!E:F,2,0)</f>
        <v>1478715</v>
      </c>
      <c r="D2" s="14" t="str">
        <f>VLOOKUP(C2,AggregateTable!A:D,4,0)</f>
        <v>Tavares-Millhopper complex, 0 to 5 percent slopes</v>
      </c>
      <c r="E2" s="4">
        <f>VLOOKUP(A2,HorizonTable!B:FT,11,0)</f>
        <v>15</v>
      </c>
      <c r="F2" s="4">
        <f>VLOOKUP(A2,HorizonTable!B:FT,14,0)</f>
        <v>203</v>
      </c>
      <c r="G2" s="4">
        <f>VLOOKUP(A2,HorizonTable!B:FT,65,0)</f>
        <v>2</v>
      </c>
      <c r="H2" s="4">
        <f>VLOOKUP(A2,HorizonTable!B:FT,38,0)</f>
        <v>97</v>
      </c>
      <c r="I2" s="4">
        <f>VLOOKUP(A2,HorizonTable!B:FT,77,0)</f>
        <v>1.55</v>
      </c>
      <c r="J2" s="4">
        <f>VLOOKUP(A2,HorizonTable!B:FT,87,0)</f>
        <v>92</v>
      </c>
      <c r="K2" s="4">
        <f>VLOOKUP(A2,HorizonTable!B:FT,96,0)</f>
        <v>7.4</v>
      </c>
      <c r="L2" s="4">
        <f>VLOOKUP(A2,HorizonTable!B:FT,99,0)</f>
        <v>1.8</v>
      </c>
      <c r="M2" s="4">
        <f>VLOOKUP(A2,HorizonTable!B:FT,83,0)</f>
        <v>1.55</v>
      </c>
    </row>
    <row r="3" spans="1:13" s="4" customFormat="1" ht="14.45" x14ac:dyDescent="0.3">
      <c r="A3" s="13">
        <v>52907384</v>
      </c>
      <c r="B3" s="13">
        <v>18087223</v>
      </c>
      <c r="C3" s="14">
        <f>VLOOKUP(B3,ComponentTable!E:F,2,0)</f>
        <v>1478715</v>
      </c>
      <c r="D3" s="14" t="str">
        <f>VLOOKUP(C3,AggregateTable!A:D,4,0)</f>
        <v>Tavares-Millhopper complex, 0 to 5 percent slopes</v>
      </c>
      <c r="E3" s="11">
        <f>VLOOKUP(A3,HorizonTable!B:FT,11,0)</f>
        <v>0</v>
      </c>
      <c r="F3" s="11">
        <f>VLOOKUP(A3,HorizonTable!B:FT,14,0)</f>
        <v>15</v>
      </c>
      <c r="G3" s="11">
        <f>VLOOKUP(A3,HorizonTable!B:FT,65,0)</f>
        <v>2</v>
      </c>
      <c r="H3" s="11">
        <f>VLOOKUP(A3,HorizonTable!B:FT,38,0)</f>
        <v>97</v>
      </c>
      <c r="I3" s="11">
        <f>VLOOKUP(A3,HorizonTable!B:FT,77,0)</f>
        <v>1.57</v>
      </c>
      <c r="J3" s="11">
        <f>VLOOKUP(A3,HorizonTable!B:FT,87,0)</f>
        <v>92</v>
      </c>
      <c r="K3" s="11">
        <f>VLOOKUP(A3,HorizonTable!B:FT,96,0)</f>
        <v>9.6999999999999993</v>
      </c>
      <c r="L3" s="11">
        <f>VLOOKUP(A3,HorizonTable!B:FT,99,0)</f>
        <v>3.3</v>
      </c>
      <c r="M3" s="11">
        <f>VLOOKUP(A3,HorizonTable!B:FT,83,0)</f>
        <v>1.57</v>
      </c>
    </row>
    <row r="4" spans="1:13" s="4" customFormat="1" ht="14.45" x14ac:dyDescent="0.3">
      <c r="A4" s="13">
        <v>52907355</v>
      </c>
      <c r="B4" s="13">
        <v>18087216</v>
      </c>
      <c r="C4" s="14">
        <f>VLOOKUP(B4,ComponentTable!E:F,2,0)</f>
        <v>1478713</v>
      </c>
      <c r="D4" s="14" t="str">
        <f>VLOOKUP(C4,AggregateTable!A:D,4,0)</f>
        <v>St. Johns and EauGallie fine sands</v>
      </c>
      <c r="E4" s="11">
        <f>VLOOKUP(A4,HorizonTable!B:FT,11,0)</f>
        <v>30</v>
      </c>
      <c r="F4" s="11">
        <f>VLOOKUP(A4,HorizonTable!B:FT,14,0)</f>
        <v>56</v>
      </c>
      <c r="G4" s="11">
        <f>VLOOKUP(A4,HorizonTable!B:FT,65,0)</f>
        <v>2</v>
      </c>
      <c r="H4" s="11">
        <f>VLOOKUP(A4,HorizonTable!B:FT,38,0)</f>
        <v>97</v>
      </c>
      <c r="I4" s="11">
        <f>VLOOKUP(A4,HorizonTable!B:FT,77,0)</f>
        <v>1.6</v>
      </c>
      <c r="J4" s="11">
        <f>VLOOKUP(A4,HorizonTable!B:FT,87,0)</f>
        <v>92</v>
      </c>
      <c r="K4" s="11">
        <f>VLOOKUP(A4,HorizonTable!B:FT,96,0)</f>
        <v>6</v>
      </c>
      <c r="L4" s="11">
        <f>VLOOKUP(A4,HorizonTable!B:FT,99,0)</f>
        <v>1.4</v>
      </c>
      <c r="M4" s="11">
        <f>VLOOKUP(A4,HorizonTable!B:FT,83,0)</f>
        <v>1.52</v>
      </c>
    </row>
    <row r="5" spans="1:13" s="4" customFormat="1" ht="14.45" x14ac:dyDescent="0.3">
      <c r="A5" s="13">
        <v>52907356</v>
      </c>
      <c r="B5" s="13">
        <v>18087216</v>
      </c>
      <c r="C5" s="14">
        <f>VLOOKUP(B5,ComponentTable!E:F,2,0)</f>
        <v>1478713</v>
      </c>
      <c r="D5" s="14" t="str">
        <f>VLOOKUP(C5,AggregateTable!A:D,4,0)</f>
        <v>St. Johns and EauGallie fine sands</v>
      </c>
      <c r="E5" s="11">
        <f>VLOOKUP(A5,HorizonTable!B:FT,11,0)</f>
        <v>0</v>
      </c>
      <c r="F5" s="11">
        <f>VLOOKUP(A5,HorizonTable!B:FT,14,0)</f>
        <v>30</v>
      </c>
      <c r="G5" s="11">
        <f>VLOOKUP(A5,HorizonTable!B:FT,65,0)</f>
        <v>2</v>
      </c>
      <c r="H5" s="11">
        <f>VLOOKUP(A5,HorizonTable!B:FT,38,0)</f>
        <v>97</v>
      </c>
      <c r="I5" s="11">
        <f>VLOOKUP(A5,HorizonTable!B:FT,77,0)</f>
        <v>1.4</v>
      </c>
      <c r="J5" s="11">
        <f>VLOOKUP(A5,HorizonTable!B:FT,87,0)</f>
        <v>92</v>
      </c>
      <c r="K5" s="11">
        <f>VLOOKUP(A5,HorizonTable!B:FT,96,0)</f>
        <v>6.6</v>
      </c>
      <c r="L5" s="11">
        <f>VLOOKUP(A5,HorizonTable!B:FT,99,0)</f>
        <v>2.2000000000000002</v>
      </c>
      <c r="M5" s="11">
        <f>VLOOKUP(A5,HorizonTable!B:FT,83,0)</f>
        <v>1.52</v>
      </c>
    </row>
    <row r="6" spans="1:13" s="4" customFormat="1" ht="14.45" x14ac:dyDescent="0.3">
      <c r="A6" s="13">
        <v>52907357</v>
      </c>
      <c r="B6" s="13">
        <v>18087216</v>
      </c>
      <c r="C6" s="14">
        <f>VLOOKUP(B6,ComponentTable!E:F,2,0)</f>
        <v>1478713</v>
      </c>
      <c r="D6" s="14" t="str">
        <f>VLOOKUP(C6,AggregateTable!A:D,4,0)</f>
        <v>St. Johns and EauGallie fine sands</v>
      </c>
      <c r="E6" s="11">
        <f>VLOOKUP(A6,HorizonTable!B:FT,11,0)</f>
        <v>137</v>
      </c>
      <c r="F6" s="11">
        <f>VLOOKUP(A6,HorizonTable!B:FT,14,0)</f>
        <v>203</v>
      </c>
      <c r="G6" s="11">
        <f>VLOOKUP(A6,HorizonTable!B:FT,65,0)</f>
        <v>2</v>
      </c>
      <c r="H6" s="11">
        <f>VLOOKUP(A6,HorizonTable!B:FT,38,0)</f>
        <v>97</v>
      </c>
      <c r="I6" s="11">
        <f>VLOOKUP(A6,HorizonTable!B:FT,77,0)</f>
        <v>1.58</v>
      </c>
      <c r="J6" s="11">
        <f>VLOOKUP(A6,HorizonTable!B:FT,87,0)</f>
        <v>92</v>
      </c>
      <c r="K6" s="11">
        <f>VLOOKUP(A6,HorizonTable!B:FT,96,0)</f>
        <v>9.1</v>
      </c>
      <c r="L6" s="11">
        <f>VLOOKUP(A6,HorizonTable!B:FT,99,0)</f>
        <v>3.5</v>
      </c>
      <c r="M6" s="11">
        <f>VLOOKUP(A6,HorizonTable!B:FT,83,0)</f>
        <v>1.52</v>
      </c>
    </row>
    <row r="7" spans="1:13" s="4" customFormat="1" ht="14.45" x14ac:dyDescent="0.3">
      <c r="A7" s="13">
        <v>52907358</v>
      </c>
      <c r="B7" s="13">
        <v>18087216</v>
      </c>
      <c r="C7" s="14">
        <f>VLOOKUP(B7,ComponentTable!E:F,2,0)</f>
        <v>1478713</v>
      </c>
      <c r="D7" s="14" t="str">
        <f>VLOOKUP(C7,AggregateTable!A:D,4,0)</f>
        <v>St. Johns and EauGallie fine sands</v>
      </c>
      <c r="E7" s="11">
        <f>VLOOKUP(A7,HorizonTable!B:FT,11,0)</f>
        <v>56</v>
      </c>
      <c r="F7" s="11">
        <f>VLOOKUP(A7,HorizonTable!B:FT,14,0)</f>
        <v>137</v>
      </c>
      <c r="G7" s="11">
        <f>VLOOKUP(A7,HorizonTable!B:FT,65,0)</f>
        <v>3</v>
      </c>
      <c r="H7" s="11">
        <f>VLOOKUP(A7,HorizonTable!B:FT,38,0)</f>
        <v>96.3</v>
      </c>
      <c r="I7" s="11">
        <f>VLOOKUP(A7,HorizonTable!B:FT,77,0)</f>
        <v>1.55</v>
      </c>
      <c r="J7" s="11">
        <f>VLOOKUP(A7,HorizonTable!B:FT,87,0)</f>
        <v>8</v>
      </c>
      <c r="K7" s="11">
        <f>VLOOKUP(A7,HorizonTable!B:FT,96,0)</f>
        <v>10.8</v>
      </c>
      <c r="L7" s="11">
        <f>VLOOKUP(A7,HorizonTable!B:FT,99,0)</f>
        <v>3.5</v>
      </c>
      <c r="M7" s="11">
        <f>VLOOKUP(A7,HorizonTable!B:FT,83,0)</f>
        <v>1.75</v>
      </c>
    </row>
    <row r="8" spans="1:13" s="4" customFormat="1" ht="14.45" x14ac:dyDescent="0.3">
      <c r="A8" s="13">
        <v>52907353</v>
      </c>
      <c r="B8" s="13">
        <v>18087215</v>
      </c>
      <c r="C8" s="14">
        <f>VLOOKUP(B8,ComponentTable!E:F,2,0)</f>
        <v>1478712</v>
      </c>
      <c r="D8" s="14" t="str">
        <f>VLOOKUP(C8,AggregateTable!A:D,4,0)</f>
        <v>Pompano fine sand, occasionally flooded</v>
      </c>
      <c r="E8" s="11">
        <f>VLOOKUP(A8,HorizonTable!B:FT,11,0)</f>
        <v>0</v>
      </c>
      <c r="F8" s="11">
        <f>VLOOKUP(A8,HorizonTable!B:FT,14,0)</f>
        <v>10</v>
      </c>
      <c r="G8" s="11">
        <f>VLOOKUP(A8,HorizonTable!B:FT,65,0)</f>
        <v>2</v>
      </c>
      <c r="H8" s="11">
        <f>VLOOKUP(A8,HorizonTable!B:FT,38,0)</f>
        <v>97</v>
      </c>
      <c r="I8" s="11">
        <f>VLOOKUP(A8,HorizonTable!B:FT,77,0)</f>
        <v>1.35</v>
      </c>
      <c r="J8" s="11">
        <f>VLOOKUP(A8,HorizonTable!B:FT,87,0)</f>
        <v>92</v>
      </c>
      <c r="K8" s="11">
        <f>VLOOKUP(A8,HorizonTable!B:FT,96,0)</f>
        <v>10.5</v>
      </c>
      <c r="L8" s="11">
        <f>VLOOKUP(A8,HorizonTable!B:FT,99,0)</f>
        <v>5.2</v>
      </c>
      <c r="M8" s="11">
        <f>VLOOKUP(A8,HorizonTable!B:FT,83,0)</f>
        <v>1.29</v>
      </c>
    </row>
    <row r="9" spans="1:13" s="4" customFormat="1" ht="14.45" x14ac:dyDescent="0.3">
      <c r="A9" s="13">
        <v>52907354</v>
      </c>
      <c r="B9" s="13">
        <v>18087215</v>
      </c>
      <c r="C9" s="14">
        <f>VLOOKUP(B9,ComponentTable!E:F,2,0)</f>
        <v>1478712</v>
      </c>
      <c r="D9" s="14" t="str">
        <f>VLOOKUP(C9,AggregateTable!A:D,4,0)</f>
        <v>Pompano fine sand, occasionally flooded</v>
      </c>
      <c r="E9" s="11">
        <f>VLOOKUP(A9,HorizonTable!B:FT,11,0)</f>
        <v>10</v>
      </c>
      <c r="F9" s="11">
        <f>VLOOKUP(A9,HorizonTable!B:FT,14,0)</f>
        <v>203</v>
      </c>
      <c r="G9" s="11">
        <f>VLOOKUP(A9,HorizonTable!B:FT,65,0)</f>
        <v>3</v>
      </c>
      <c r="H9" s="11">
        <f>VLOOKUP(A9,HorizonTable!B:FT,38,0)</f>
        <v>96.3</v>
      </c>
      <c r="I9" s="11">
        <f>VLOOKUP(A9,HorizonTable!B:FT,77,0)</f>
        <v>1.55</v>
      </c>
      <c r="J9" s="11">
        <f>VLOOKUP(A9,HorizonTable!B:FT,87,0)</f>
        <v>92</v>
      </c>
      <c r="K9" s="11">
        <f>VLOOKUP(A9,HorizonTable!B:FT,96,0)</f>
        <v>2.7</v>
      </c>
      <c r="L9" s="11">
        <f>VLOOKUP(A9,HorizonTable!B:FT,99,0)</f>
        <v>1.1000000000000001</v>
      </c>
      <c r="M9" s="11">
        <f>VLOOKUP(A9,HorizonTable!B:FT,83,0)</f>
        <v>1.57</v>
      </c>
    </row>
    <row r="10" spans="1:13" s="4" customFormat="1" ht="14.45" x14ac:dyDescent="0.3">
      <c r="A10" s="13">
        <v>52907328</v>
      </c>
      <c r="B10" s="13">
        <v>18087209</v>
      </c>
      <c r="C10" s="14">
        <f>VLOOKUP(B10,ComponentTable!E:F,2,0)</f>
        <v>1478711</v>
      </c>
      <c r="D10" s="14" t="str">
        <f>VLOOKUP(C10,AggregateTable!A:D,4,0)</f>
        <v>Pomello fine sand, 0 to 5 percent slopes</v>
      </c>
      <c r="E10" s="11">
        <f>VLOOKUP(A10,HorizonTable!B:FT,11,0)</f>
        <v>140</v>
      </c>
      <c r="F10" s="11">
        <f>VLOOKUP(A10,HorizonTable!B:FT,14,0)</f>
        <v>170</v>
      </c>
      <c r="G10" s="11">
        <f>VLOOKUP(A10,HorizonTable!B:FT,65,0)</f>
        <v>2.2999999999999998</v>
      </c>
      <c r="H10" s="11">
        <f>VLOOKUP(A10,HorizonTable!B:FT,38,0)</f>
        <v>94.1</v>
      </c>
      <c r="I10" s="11">
        <f>VLOOKUP(A10,HorizonTable!B:FT,77,0)</f>
        <v>1.5</v>
      </c>
      <c r="J10" s="11">
        <f>VLOOKUP(A10,HorizonTable!B:FT,87,0)</f>
        <v>23.27</v>
      </c>
      <c r="K10" s="11">
        <f>VLOOKUP(A10,HorizonTable!B:FT,96,0)</f>
        <v>9.4</v>
      </c>
      <c r="L10" s="11">
        <f>VLOOKUP(A10,HorizonTable!B:FT,99,0)</f>
        <v>2.5</v>
      </c>
      <c r="M10" s="11">
        <f>VLOOKUP(A10,HorizonTable!B:FT,83,0)</f>
        <v>1.51</v>
      </c>
    </row>
    <row r="11" spans="1:13" s="4" customFormat="1" ht="14.45" x14ac:dyDescent="0.3">
      <c r="A11" s="13">
        <v>52907329</v>
      </c>
      <c r="B11" s="13">
        <v>18087209</v>
      </c>
      <c r="C11" s="14">
        <f>VLOOKUP(B11,ComponentTable!E:F,2,0)</f>
        <v>1478711</v>
      </c>
      <c r="D11" s="14" t="str">
        <f>VLOOKUP(C11,AggregateTable!A:D,4,0)</f>
        <v>Pomello fine sand, 0 to 5 percent slopes</v>
      </c>
      <c r="E11" s="11">
        <f>VLOOKUP(A11,HorizonTable!B:FT,11,0)</f>
        <v>0</v>
      </c>
      <c r="F11" s="11">
        <f>VLOOKUP(A11,HorizonTable!B:FT,14,0)</f>
        <v>10</v>
      </c>
      <c r="G11" s="11">
        <f>VLOOKUP(A11,HorizonTable!B:FT,65,0)</f>
        <v>0.7</v>
      </c>
      <c r="H11" s="11">
        <f>VLOOKUP(A11,HorizonTable!B:FT,38,0)</f>
        <v>96.6</v>
      </c>
      <c r="I11" s="11">
        <f>VLOOKUP(A11,HorizonTable!B:FT,77,0)</f>
        <v>1.36</v>
      </c>
      <c r="J11" s="11">
        <f>VLOOKUP(A11,HorizonTable!B:FT,87,0)</f>
        <v>224</v>
      </c>
      <c r="K11" s="11">
        <f>VLOOKUP(A11,HorizonTable!B:FT,96,0)</f>
        <v>5.3</v>
      </c>
      <c r="L11" s="11">
        <f>VLOOKUP(A11,HorizonTable!B:FT,99,0)</f>
        <v>2.1</v>
      </c>
      <c r="M11" s="11">
        <f>VLOOKUP(A11,HorizonTable!B:FT,83,0)</f>
        <v>1.36</v>
      </c>
    </row>
    <row r="12" spans="1:13" s="4" customFormat="1" ht="14.45" x14ac:dyDescent="0.3">
      <c r="A12" s="13">
        <v>52907330</v>
      </c>
      <c r="B12" s="13">
        <v>18087209</v>
      </c>
      <c r="C12" s="14">
        <f>VLOOKUP(B12,ComponentTable!E:F,2,0)</f>
        <v>1478711</v>
      </c>
      <c r="D12" s="14" t="str">
        <f>VLOOKUP(C12,AggregateTable!A:D,4,0)</f>
        <v>Pomello fine sand, 0 to 5 percent slopes</v>
      </c>
      <c r="E12" s="11">
        <f>VLOOKUP(A12,HorizonTable!B:FT,11,0)</f>
        <v>10</v>
      </c>
      <c r="F12" s="11">
        <f>VLOOKUP(A12,HorizonTable!B:FT,14,0)</f>
        <v>140</v>
      </c>
      <c r="G12" s="11">
        <f>VLOOKUP(A12,HorizonTable!B:FT,65,0)</f>
        <v>0.5</v>
      </c>
      <c r="H12" s="11">
        <f>VLOOKUP(A12,HorizonTable!B:FT,38,0)</f>
        <v>98.4</v>
      </c>
      <c r="I12" s="11">
        <f>VLOOKUP(A12,HorizonTable!B:FT,77,0)</f>
        <v>1.49</v>
      </c>
      <c r="J12" s="11">
        <f>VLOOKUP(A12,HorizonTable!B:FT,87,0)</f>
        <v>224</v>
      </c>
      <c r="K12" s="11">
        <f>VLOOKUP(A12,HorizonTable!B:FT,96,0)</f>
        <v>3.4</v>
      </c>
      <c r="L12" s="11">
        <f>VLOOKUP(A12,HorizonTable!B:FT,99,0)</f>
        <v>1.3</v>
      </c>
      <c r="M12" s="11">
        <f>VLOOKUP(A12,HorizonTable!B:FT,83,0)</f>
        <v>1.49</v>
      </c>
    </row>
    <row r="13" spans="1:13" s="4" customFormat="1" ht="14.45" x14ac:dyDescent="0.3">
      <c r="A13" s="13">
        <v>52907331</v>
      </c>
      <c r="B13" s="13">
        <v>18087209</v>
      </c>
      <c r="C13" s="14">
        <f>VLOOKUP(B13,ComponentTable!E:F,2,0)</f>
        <v>1478711</v>
      </c>
      <c r="D13" s="14" t="str">
        <f>VLOOKUP(C13,AggregateTable!A:D,4,0)</f>
        <v>Pomello fine sand, 0 to 5 percent slopes</v>
      </c>
      <c r="E13" s="11">
        <f>VLOOKUP(A13,HorizonTable!B:FT,11,0)</f>
        <v>170</v>
      </c>
      <c r="F13" s="11">
        <f>VLOOKUP(A13,HorizonTable!B:FT,14,0)</f>
        <v>203</v>
      </c>
      <c r="G13" s="11">
        <f>VLOOKUP(A13,HorizonTable!B:FT,65,0)</f>
        <v>0.7</v>
      </c>
      <c r="H13" s="11">
        <f>VLOOKUP(A13,HorizonTable!B:FT,38,0)</f>
        <v>98</v>
      </c>
      <c r="I13" s="11">
        <f>VLOOKUP(A13,HorizonTable!B:FT,77,0)</f>
        <v>1.6</v>
      </c>
      <c r="J13" s="11">
        <f>VLOOKUP(A13,HorizonTable!B:FT,87,0)</f>
        <v>23.27</v>
      </c>
      <c r="K13" s="11">
        <f>VLOOKUP(A13,HorizonTable!B:FT,96,0)</f>
        <v>3.5</v>
      </c>
      <c r="L13" s="11">
        <f>VLOOKUP(A13,HorizonTable!B:FT,99,0)</f>
        <v>1.5</v>
      </c>
      <c r="M13" s="11">
        <f>VLOOKUP(A13,HorizonTable!B:FT,83,0)</f>
        <v>1.6</v>
      </c>
    </row>
    <row r="14" spans="1:13" s="4" customFormat="1" ht="14.45" x14ac:dyDescent="0.3">
      <c r="A14" s="13">
        <v>52907075</v>
      </c>
      <c r="B14" s="13">
        <v>18087143</v>
      </c>
      <c r="C14" s="14">
        <f>VLOOKUP(B14,ComponentTable!E:F,2,0)</f>
        <v>1478694</v>
      </c>
      <c r="D14" s="14" t="str">
        <f>VLOOKUP(C14,AggregateTable!A:D,4,0)</f>
        <v>Basinger, Samsula, and Hontoon soils, depressional</v>
      </c>
      <c r="E14" s="11">
        <f>VLOOKUP(A14,HorizonTable!B:FT,11,0)</f>
        <v>89</v>
      </c>
      <c r="F14" s="11">
        <f>VLOOKUP(A14,HorizonTable!B:FT,14,0)</f>
        <v>203</v>
      </c>
      <c r="G14" s="11">
        <f>VLOOKUP(A14,HorizonTable!B:FT,65,0)</f>
        <v>2</v>
      </c>
      <c r="H14" s="11">
        <f>VLOOKUP(A14,HorizonTable!B:FT,38,0)</f>
        <v>97</v>
      </c>
      <c r="I14" s="11">
        <f>VLOOKUP(A14,HorizonTable!B:FT,77,0)</f>
        <v>1.6</v>
      </c>
      <c r="J14" s="11">
        <f>VLOOKUP(A14,HorizonTable!B:FT,87,0)</f>
        <v>92</v>
      </c>
      <c r="K14" s="11">
        <f>VLOOKUP(A14,HorizonTable!B:FT,96,0)</f>
        <v>7.6</v>
      </c>
      <c r="L14" s="11">
        <f>VLOOKUP(A14,HorizonTable!B:FT,99,0)</f>
        <v>2.9</v>
      </c>
      <c r="M14" s="11">
        <f>VLOOKUP(A14,HorizonTable!B:FT,83,0)</f>
        <v>1.52</v>
      </c>
    </row>
    <row r="15" spans="1:13" s="4" customFormat="1" ht="14.45" x14ac:dyDescent="0.3">
      <c r="A15" s="13">
        <v>52907074</v>
      </c>
      <c r="B15" s="13">
        <v>18087143</v>
      </c>
      <c r="C15" s="14">
        <f>VLOOKUP(B15,ComponentTable!E:F,2,0)</f>
        <v>1478694</v>
      </c>
      <c r="D15" s="14" t="str">
        <f>VLOOKUP(C15,AggregateTable!A:D,4,0)</f>
        <v>Basinger, Samsula, and Hontoon soils, depressional</v>
      </c>
      <c r="E15" s="11">
        <f>VLOOKUP(A15,HorizonTable!B:FT,11,0)</f>
        <v>46</v>
      </c>
      <c r="F15" s="11">
        <f>VLOOKUP(A15,HorizonTable!B:FT,14,0)</f>
        <v>89</v>
      </c>
      <c r="G15" s="11">
        <f>VLOOKUP(A15,HorizonTable!B:FT,65,0)</f>
        <v>2</v>
      </c>
      <c r="H15" s="11">
        <f>VLOOKUP(A15,HorizonTable!B:FT,38,0)</f>
        <v>97</v>
      </c>
      <c r="I15" s="11">
        <f>VLOOKUP(A15,HorizonTable!B:FT,77,0)</f>
        <v>1.53</v>
      </c>
      <c r="J15" s="11">
        <f>VLOOKUP(A15,HorizonTable!B:FT,87,0)</f>
        <v>92</v>
      </c>
      <c r="K15" s="11">
        <f>VLOOKUP(A15,HorizonTable!B:FT,96,0)</f>
        <v>10.8</v>
      </c>
      <c r="L15" s="11">
        <f>VLOOKUP(A15,HorizonTable!B:FT,99,0)</f>
        <v>3.5</v>
      </c>
      <c r="M15" s="11">
        <f>VLOOKUP(A15,HorizonTable!B:FT,83,0)</f>
        <v>1.6</v>
      </c>
    </row>
    <row r="16" spans="1:13" s="4" customFormat="1" ht="14.45" x14ac:dyDescent="0.3">
      <c r="A16" s="13">
        <v>52907073</v>
      </c>
      <c r="B16" s="13">
        <v>18087143</v>
      </c>
      <c r="C16" s="14">
        <f>VLOOKUP(B16,ComponentTable!E:F,2,0)</f>
        <v>1478694</v>
      </c>
      <c r="D16" s="14" t="str">
        <f>VLOOKUP(C16,AggregateTable!A:D,4,0)</f>
        <v>Basinger, Samsula, and Hontoon soils, depressional</v>
      </c>
      <c r="E16" s="11">
        <f>VLOOKUP(A16,HorizonTable!B:FT,11,0)</f>
        <v>15</v>
      </c>
      <c r="F16" s="11">
        <f>VLOOKUP(A16,HorizonTable!B:FT,14,0)</f>
        <v>46</v>
      </c>
      <c r="G16" s="11">
        <f>VLOOKUP(A16,HorizonTable!B:FT,65,0)</f>
        <v>2</v>
      </c>
      <c r="H16" s="11">
        <f>VLOOKUP(A16,HorizonTable!B:FT,38,0)</f>
        <v>97</v>
      </c>
      <c r="I16" s="11">
        <f>VLOOKUP(A16,HorizonTable!B:FT,77,0)</f>
        <v>1.48</v>
      </c>
      <c r="J16" s="11">
        <f>VLOOKUP(A16,HorizonTable!B:FT,87,0)</f>
        <v>92</v>
      </c>
      <c r="K16" s="11">
        <f>VLOOKUP(A16,HorizonTable!B:FT,96,0)</f>
        <v>2.8</v>
      </c>
      <c r="L16" s="11">
        <f>VLOOKUP(A16,HorizonTable!B:FT,99,0)</f>
        <v>1.1000000000000001</v>
      </c>
      <c r="M16" s="11">
        <f>VLOOKUP(A16,HorizonTable!B:FT,83,0)</f>
        <v>1.45</v>
      </c>
    </row>
    <row r="17" spans="1:18" s="4" customFormat="1" ht="14.45" x14ac:dyDescent="0.3">
      <c r="A17" s="13">
        <v>52907072</v>
      </c>
      <c r="B17" s="13">
        <v>18087143</v>
      </c>
      <c r="C17" s="14">
        <f>VLOOKUP(B17,ComponentTable!E:F,2,0)</f>
        <v>1478694</v>
      </c>
      <c r="D17" s="14" t="str">
        <f>VLOOKUP(C17,AggregateTable!A:D,4,0)</f>
        <v>Basinger, Samsula, and Hontoon soils, depressional</v>
      </c>
      <c r="E17" s="11">
        <f>VLOOKUP(A17,HorizonTable!B:FT,11,0)</f>
        <v>0</v>
      </c>
      <c r="F17" s="11">
        <f>VLOOKUP(A17,HorizonTable!B:FT,14,0)</f>
        <v>15</v>
      </c>
      <c r="G17" s="11">
        <f>VLOOKUP(A17,HorizonTable!B:FT,65,0)</f>
        <v>2</v>
      </c>
      <c r="H17" s="11">
        <f>VLOOKUP(A17,HorizonTable!B:FT,38,0)</f>
        <v>97</v>
      </c>
      <c r="I17" s="11">
        <f>VLOOKUP(A17,HorizonTable!B:FT,77,0)</f>
        <v>1.23</v>
      </c>
      <c r="J17" s="11">
        <f>VLOOKUP(A17,HorizonTable!B:FT,87,0)</f>
        <v>92</v>
      </c>
      <c r="K17" s="11">
        <f>VLOOKUP(A17,HorizonTable!B:FT,96,0)</f>
        <v>8.1</v>
      </c>
      <c r="L17" s="11">
        <f>VLOOKUP(A17,HorizonTable!B:FT,99,0)</f>
        <v>3.3</v>
      </c>
      <c r="M17" s="11">
        <f>VLOOKUP(A17,HorizonTable!B:FT,83,0)</f>
        <v>1.45</v>
      </c>
    </row>
    <row r="18" spans="1:18" s="4" customFormat="1" ht="14.45" x14ac:dyDescent="0.3">
      <c r="A18" s="13">
        <v>52907005</v>
      </c>
      <c r="B18" s="13">
        <v>18087122</v>
      </c>
      <c r="C18" s="14">
        <f>VLOOKUP(B18,ComponentTable!E:F,2,0)</f>
        <v>1478687</v>
      </c>
      <c r="D18" s="14" t="str">
        <f>VLOOKUP(C18,AggregateTable!A:D,4,0)</f>
        <v>Arents, 0 to 5 percent slopes</v>
      </c>
      <c r="E18" s="11">
        <f>VLOOKUP(A18,HorizonTable!B:FT,11,0)</f>
        <v>25</v>
      </c>
      <c r="F18" s="11">
        <f>VLOOKUP(A18,HorizonTable!B:FT,14,0)</f>
        <v>81</v>
      </c>
      <c r="G18" s="11">
        <f>VLOOKUP(A18,HorizonTable!B:FT,65,0)</f>
        <v>4</v>
      </c>
      <c r="H18" s="11">
        <f>VLOOKUP(A18,HorizonTable!B:FT,38,0)</f>
        <v>95</v>
      </c>
      <c r="I18" s="11">
        <f>VLOOKUP(A18,HorizonTable!B:FT,77,0)</f>
        <v>1.45</v>
      </c>
      <c r="J18" s="11">
        <f>VLOOKUP(A18,HorizonTable!B:FT,87,0)</f>
        <v>92</v>
      </c>
      <c r="K18" s="11">
        <f>VLOOKUP(A18,HorizonTable!B:FT,96,0)</f>
        <v>9.1</v>
      </c>
      <c r="L18" s="11">
        <f>VLOOKUP(A18,HorizonTable!B:FT,99,0)</f>
        <v>3.5</v>
      </c>
      <c r="M18" s="11">
        <f>VLOOKUP(A18,HorizonTable!B:FT,83,0)</f>
        <v>1.52</v>
      </c>
    </row>
    <row r="19" spans="1:18" s="4" customFormat="1" ht="14.45" x14ac:dyDescent="0.3">
      <c r="A19" s="13">
        <v>52907006</v>
      </c>
      <c r="B19" s="13">
        <v>18087122</v>
      </c>
      <c r="C19" s="14">
        <f>VLOOKUP(B19,ComponentTable!E:F,2,0)</f>
        <v>1478687</v>
      </c>
      <c r="D19" s="14" t="str">
        <f>VLOOKUP(C19,AggregateTable!A:D,4,0)</f>
        <v>Arents, 0 to 5 percent slopes</v>
      </c>
      <c r="E19" s="11">
        <f>VLOOKUP(A19,HorizonTable!B:FT,11,0)</f>
        <v>0</v>
      </c>
      <c r="F19" s="11">
        <f>VLOOKUP(A19,HorizonTable!B:FT,14,0)</f>
        <v>25</v>
      </c>
      <c r="G19" s="11">
        <f>VLOOKUP(A19,HorizonTable!B:FT,65,0)</f>
        <v>3</v>
      </c>
      <c r="H19" s="11">
        <f>VLOOKUP(A19,HorizonTable!B:FT,38,0)</f>
        <v>96.3</v>
      </c>
      <c r="I19" s="11">
        <f>VLOOKUP(A19,HorizonTable!B:FT,77,0)</f>
        <v>1.45</v>
      </c>
      <c r="J19" s="11">
        <f>VLOOKUP(A19,HorizonTable!B:FT,87,0)</f>
        <v>92</v>
      </c>
      <c r="K19" s="11">
        <f>VLOOKUP(A19,HorizonTable!B:FT,96,0)</f>
        <v>9.1</v>
      </c>
      <c r="L19" s="11">
        <f>VLOOKUP(A19,HorizonTable!B:FT,99,0)</f>
        <v>3.5</v>
      </c>
      <c r="M19" s="11">
        <f>VLOOKUP(A19,HorizonTable!B:FT,83,0)</f>
        <v>1.52</v>
      </c>
    </row>
    <row r="20" spans="1:18" s="4" customFormat="1" ht="14.45" x14ac:dyDescent="0.3">
      <c r="A20" s="13">
        <v>52907007</v>
      </c>
      <c r="B20" s="13">
        <v>18087122</v>
      </c>
      <c r="C20" s="14">
        <f>VLOOKUP(B20,ComponentTable!E:F,2,0)</f>
        <v>1478687</v>
      </c>
      <c r="D20" s="14" t="str">
        <f>VLOOKUP(C20,AggregateTable!A:D,4,0)</f>
        <v>Arents, 0 to 5 percent slopes</v>
      </c>
      <c r="E20" s="11">
        <f>VLOOKUP(A20,HorizonTable!B:FT,11,0)</f>
        <v>81</v>
      </c>
      <c r="F20" s="11">
        <f>VLOOKUP(A20,HorizonTable!B:FT,14,0)</f>
        <v>203</v>
      </c>
      <c r="G20" s="11">
        <f>VLOOKUP(A20,HorizonTable!B:FT,65,0)</f>
        <v>4</v>
      </c>
      <c r="H20" s="11">
        <f>VLOOKUP(A20,HorizonTable!B:FT,38,0)</f>
        <v>95</v>
      </c>
      <c r="I20" s="11">
        <f>VLOOKUP(A20,HorizonTable!B:FT,77,0)</f>
        <v>1.45</v>
      </c>
      <c r="J20" s="11">
        <f>VLOOKUP(A20,HorizonTable!B:FT,87,0)</f>
        <v>92</v>
      </c>
      <c r="K20" s="11">
        <f>VLOOKUP(A20,HorizonTable!B:FT,96,0)</f>
        <v>9.1</v>
      </c>
      <c r="L20" s="11">
        <f>VLOOKUP(A20,HorizonTable!B:FT,99,0)</f>
        <v>3.5</v>
      </c>
      <c r="M20" s="11">
        <f>VLOOKUP(A20,HorizonTable!B:FT,83,0)</f>
        <v>1.52</v>
      </c>
    </row>
    <row r="21" spans="1:18" s="4" customFormat="1" ht="14.45" x14ac:dyDescent="0.3">
      <c r="A21" s="13">
        <v>52906994</v>
      </c>
      <c r="B21" s="13">
        <v>18087119</v>
      </c>
      <c r="C21" s="14">
        <f>VLOOKUP(B21,ComponentTable!E:F,2,0)</f>
        <v>1478686</v>
      </c>
      <c r="D21" s="14" t="str">
        <f>VLOOKUP(C21,AggregateTable!A:D,4,0)</f>
        <v>Adamsville-Sparr fine sands</v>
      </c>
      <c r="E21" s="11">
        <f>VLOOKUP(A21,HorizonTable!B:FT,11,0)</f>
        <v>0</v>
      </c>
      <c r="F21" s="11">
        <f>VLOOKUP(A21,HorizonTable!B:FT,14,0)</f>
        <v>10</v>
      </c>
      <c r="G21" s="11">
        <f>VLOOKUP(A21,HorizonTable!B:FT,65,0)</f>
        <v>2</v>
      </c>
      <c r="H21" s="11">
        <f>VLOOKUP(A21,HorizonTable!B:FT,38,0)</f>
        <v>97</v>
      </c>
      <c r="I21" s="11">
        <f>VLOOKUP(A21,HorizonTable!B:FT,77,0)</f>
        <v>1.44</v>
      </c>
      <c r="J21" s="11">
        <f>VLOOKUP(A21,HorizonTable!B:FT,87,0)</f>
        <v>92</v>
      </c>
      <c r="K21" s="11">
        <f>VLOOKUP(A21,HorizonTable!B:FT,96,0)</f>
        <v>4.5</v>
      </c>
      <c r="L21" s="11">
        <f>VLOOKUP(A21,HorizonTable!B:FT,99,0)</f>
        <v>1.4</v>
      </c>
      <c r="M21" s="11">
        <f>VLOOKUP(A21,HorizonTable!B:FT,83,0)</f>
        <v>1.4</v>
      </c>
    </row>
    <row r="22" spans="1:18" s="4" customFormat="1" ht="14.45" x14ac:dyDescent="0.3">
      <c r="A22" s="13">
        <v>52906995</v>
      </c>
      <c r="B22" s="13">
        <v>18087119</v>
      </c>
      <c r="C22" s="14">
        <f>VLOOKUP(B22,ComponentTable!E:F,2,0)</f>
        <v>1478686</v>
      </c>
      <c r="D22" s="14" t="str">
        <f>VLOOKUP(C22,AggregateTable!A:D,4,0)</f>
        <v>Adamsville-Sparr fine sands</v>
      </c>
      <c r="E22" s="11">
        <f>VLOOKUP(A22,HorizonTable!B:FT,11,0)</f>
        <v>10</v>
      </c>
      <c r="F22" s="11">
        <f>VLOOKUP(A22,HorizonTable!B:FT,14,0)</f>
        <v>203</v>
      </c>
      <c r="G22" s="11">
        <f>VLOOKUP(A22,HorizonTable!B:FT,65,0)</f>
        <v>1.6</v>
      </c>
      <c r="H22" s="11">
        <f>VLOOKUP(A22,HorizonTable!B:FT,38,0)</f>
        <v>97.8</v>
      </c>
      <c r="I22" s="11">
        <f>VLOOKUP(A22,HorizonTable!B:FT,77,0)</f>
        <v>1.5</v>
      </c>
      <c r="J22" s="11">
        <f>VLOOKUP(A22,HorizonTable!B:FT,87,0)</f>
        <v>92</v>
      </c>
      <c r="K22" s="11">
        <f>VLOOKUP(A22,HorizonTable!B:FT,96,0)</f>
        <v>3</v>
      </c>
      <c r="L22" s="11">
        <f>VLOOKUP(A22,HorizonTable!B:FT,99,0)</f>
        <v>0.7</v>
      </c>
      <c r="M22" s="11">
        <f>VLOOKUP(A22,HorizonTable!B:FT,83,0)</f>
        <v>1.45</v>
      </c>
    </row>
    <row r="23" spans="1:18" s="4" customFormat="1" ht="14.45" x14ac:dyDescent="0.3">
      <c r="A23" s="13">
        <v>52907288</v>
      </c>
      <c r="B23" s="13">
        <v>18087198</v>
      </c>
      <c r="C23" s="14">
        <f>VLOOKUP(B23,ComponentTable!E:F,2,0)</f>
        <v>1478708</v>
      </c>
      <c r="D23" s="14" t="str">
        <f>VLOOKUP(C23,AggregateTable!A:D,4,0)</f>
        <v>Paola-St. Lucie sands, 0 to 5 percent slopes</v>
      </c>
      <c r="E23" s="11">
        <f>VLOOKUP(A23,HorizonTable!B:FT,11,0)</f>
        <v>64</v>
      </c>
      <c r="F23" s="11">
        <f>VLOOKUP(A23,HorizonTable!B:FT,14,0)</f>
        <v>203</v>
      </c>
      <c r="G23" s="11">
        <f>VLOOKUP(A23,HorizonTable!B:FT,65,0)</f>
        <v>1</v>
      </c>
      <c r="H23" s="11">
        <f>VLOOKUP(A23,HorizonTable!B:FT,38,0)</f>
        <v>98</v>
      </c>
      <c r="I23" s="11">
        <f>VLOOKUP(A23,HorizonTable!B:FT,77,0)</f>
        <v>1.53</v>
      </c>
      <c r="J23" s="11">
        <f>VLOOKUP(A23,HorizonTable!B:FT,87,0)</f>
        <v>210</v>
      </c>
      <c r="K23" s="11">
        <f>VLOOKUP(A23,HorizonTable!B:FT,96,0)</f>
        <v>2.4</v>
      </c>
      <c r="L23" s="11">
        <f>VLOOKUP(A23,HorizonTable!B:FT,99,0)</f>
        <v>0.6</v>
      </c>
      <c r="M23" s="11">
        <f>VLOOKUP(A23,HorizonTable!B:FT,83,0)</f>
        <v>1.51</v>
      </c>
      <c r="N23" s="5"/>
      <c r="O23" s="5"/>
      <c r="P23" s="5"/>
      <c r="Q23" s="5"/>
      <c r="R23" s="6"/>
    </row>
    <row r="24" spans="1:18" s="4" customFormat="1" ht="14.45" x14ac:dyDescent="0.3">
      <c r="A24" s="13">
        <v>52907289</v>
      </c>
      <c r="B24" s="13">
        <v>18087198</v>
      </c>
      <c r="C24" s="14">
        <f>VLOOKUP(B24,ComponentTable!E:F,2,0)</f>
        <v>1478708</v>
      </c>
      <c r="D24" s="14" t="str">
        <f>VLOOKUP(C24,AggregateTable!A:D,4,0)</f>
        <v>Paola-St. Lucie sands, 0 to 5 percent slopes</v>
      </c>
      <c r="E24" s="11">
        <f>VLOOKUP(A24,HorizonTable!B:FT,11,0)</f>
        <v>8</v>
      </c>
      <c r="F24" s="11">
        <f>VLOOKUP(A24,HorizonTable!B:FT,14,0)</f>
        <v>64</v>
      </c>
      <c r="G24" s="11">
        <f>VLOOKUP(A24,HorizonTable!B:FT,65,0)</f>
        <v>1</v>
      </c>
      <c r="H24" s="11">
        <f>VLOOKUP(A24,HorizonTable!B:FT,38,0)</f>
        <v>98</v>
      </c>
      <c r="I24" s="11">
        <f>VLOOKUP(A24,HorizonTable!B:FT,77,0)</f>
        <v>1.53</v>
      </c>
      <c r="J24" s="11">
        <f>VLOOKUP(A24,HorizonTable!B:FT,87,0)</f>
        <v>210</v>
      </c>
      <c r="K24" s="11">
        <f>VLOOKUP(A24,HorizonTable!B:FT,96,0)</f>
        <v>2.5</v>
      </c>
      <c r="L24" s="11">
        <f>VLOOKUP(A24,HorizonTable!B:FT,99,0)</f>
        <v>0.9</v>
      </c>
      <c r="M24" s="11">
        <f>VLOOKUP(A24,HorizonTable!B:FT,83,0)</f>
        <v>1.44</v>
      </c>
      <c r="N24" s="5"/>
      <c r="O24" s="5"/>
      <c r="P24" s="5"/>
      <c r="Q24" s="5"/>
      <c r="R24" s="6"/>
    </row>
    <row r="25" spans="1:18" s="4" customFormat="1" ht="14.45" x14ac:dyDescent="0.3">
      <c r="A25" s="13">
        <v>52907290</v>
      </c>
      <c r="B25" s="13">
        <v>18087198</v>
      </c>
      <c r="C25" s="14">
        <f>VLOOKUP(B25,ComponentTable!E:F,2,0)</f>
        <v>1478708</v>
      </c>
      <c r="D25" s="14" t="str">
        <f>VLOOKUP(C25,AggregateTable!A:D,4,0)</f>
        <v>Paola-St. Lucie sands, 0 to 5 percent slopes</v>
      </c>
      <c r="E25" s="11">
        <f>VLOOKUP(A25,HorizonTable!B:FT,11,0)</f>
        <v>0</v>
      </c>
      <c r="F25" s="11">
        <f>VLOOKUP(A25,HorizonTable!B:FT,14,0)</f>
        <v>8</v>
      </c>
      <c r="G25" s="11">
        <f>VLOOKUP(A25,HorizonTable!B:FT,65,0)</f>
        <v>1</v>
      </c>
      <c r="H25" s="11">
        <f>VLOOKUP(A25,HorizonTable!B:FT,38,0)</f>
        <v>98</v>
      </c>
      <c r="I25" s="11">
        <f>VLOOKUP(A25,HorizonTable!B:FT,77,0)</f>
        <v>1.33</v>
      </c>
      <c r="J25" s="11">
        <f>VLOOKUP(A25,HorizonTable!B:FT,87,0)</f>
        <v>210</v>
      </c>
      <c r="K25" s="11">
        <f>VLOOKUP(A25,HorizonTable!B:FT,96,0)</f>
        <v>4.8</v>
      </c>
      <c r="L25" s="11">
        <f>VLOOKUP(A25,HorizonTable!B:FT,99,0)</f>
        <v>2.2000000000000002</v>
      </c>
      <c r="M25" s="11">
        <f>VLOOKUP(A25,HorizonTable!B:FT,83,0)</f>
        <v>1.35</v>
      </c>
      <c r="N25" s="5"/>
      <c r="O25" s="5"/>
      <c r="P25" s="5"/>
      <c r="Q25" s="5"/>
      <c r="R25" s="6"/>
    </row>
    <row r="26" spans="1:18" s="4" customFormat="1" ht="14.45" x14ac:dyDescent="0.3">
      <c r="A26" s="13">
        <v>52907253</v>
      </c>
      <c r="B26" s="13">
        <v>18087188</v>
      </c>
      <c r="C26" s="14">
        <f>VLOOKUP(B26,ComponentTable!E:F,2,0)</f>
        <v>1478704</v>
      </c>
      <c r="D26" s="14" t="str">
        <f>VLOOKUP(C26,AggregateTable!A:D,4,0)</f>
        <v>Myakka and EauGallie fine sands</v>
      </c>
      <c r="E26" s="11">
        <f>VLOOKUP(A26,HorizonTable!B:FT,11,0)</f>
        <v>71</v>
      </c>
      <c r="F26" s="11">
        <f>VLOOKUP(A26,HorizonTable!B:FT,14,0)</f>
        <v>115</v>
      </c>
      <c r="G26" s="11">
        <f>VLOOKUP(A26,HorizonTable!B:FT,65,0)</f>
        <v>4</v>
      </c>
      <c r="H26" s="11">
        <f>VLOOKUP(A26,HorizonTable!B:FT,38,0)</f>
        <v>95</v>
      </c>
      <c r="I26" s="11">
        <f>VLOOKUP(A26,HorizonTable!B:FT,77,0)</f>
        <v>1.53</v>
      </c>
      <c r="J26" s="11">
        <f>VLOOKUP(A26,HorizonTable!B:FT,87,0)</f>
        <v>23</v>
      </c>
      <c r="K26" s="11">
        <f>VLOOKUP(A26,HorizonTable!B:FT,96,0)</f>
        <v>10.8</v>
      </c>
      <c r="L26" s="11">
        <f>VLOOKUP(A26,HorizonTable!B:FT,99,0)</f>
        <v>3.5</v>
      </c>
      <c r="M26" s="11">
        <f>VLOOKUP(A26,HorizonTable!B:FT,83,0)</f>
        <v>1.75</v>
      </c>
      <c r="N26" s="5"/>
      <c r="O26" s="5"/>
      <c r="P26" s="5"/>
      <c r="Q26" s="5"/>
      <c r="R26" s="6"/>
    </row>
    <row r="27" spans="1:18" s="4" customFormat="1" ht="14.45" x14ac:dyDescent="0.3">
      <c r="A27" s="13">
        <v>52907254</v>
      </c>
      <c r="B27" s="13">
        <v>18087188</v>
      </c>
      <c r="C27" s="14">
        <f>VLOOKUP(B27,ComponentTable!E:F,2,0)</f>
        <v>1478704</v>
      </c>
      <c r="D27" s="14" t="str">
        <f>VLOOKUP(C27,AggregateTable!A:D,4,0)</f>
        <v>Myakka and EauGallie fine sands</v>
      </c>
      <c r="E27" s="11">
        <f>VLOOKUP(A27,HorizonTable!B:FT,11,0)</f>
        <v>12</v>
      </c>
      <c r="F27" s="11">
        <f>VLOOKUP(A27,HorizonTable!B:FT,14,0)</f>
        <v>71</v>
      </c>
      <c r="G27" s="11">
        <f>VLOOKUP(A27,HorizonTable!B:FT,65,0)</f>
        <v>1</v>
      </c>
      <c r="H27" s="11">
        <f>VLOOKUP(A27,HorizonTable!B:FT,38,0)</f>
        <v>98</v>
      </c>
      <c r="I27" s="11">
        <f>VLOOKUP(A27,HorizonTable!B:FT,77,0)</f>
        <v>1.53</v>
      </c>
      <c r="J27" s="11">
        <f>VLOOKUP(A27,HorizonTable!B:FT,87,0)</f>
        <v>92</v>
      </c>
      <c r="K27" s="11">
        <f>VLOOKUP(A27,HorizonTable!B:FT,96,0)</f>
        <v>6</v>
      </c>
      <c r="L27" s="11">
        <f>VLOOKUP(A27,HorizonTable!B:FT,99,0)</f>
        <v>1.4</v>
      </c>
      <c r="M27" s="11">
        <f>VLOOKUP(A27,HorizonTable!B:FT,83,0)</f>
        <v>1.52</v>
      </c>
      <c r="N27" s="5"/>
      <c r="O27" s="5"/>
      <c r="P27" s="5"/>
      <c r="Q27" s="5"/>
      <c r="R27" s="6"/>
    </row>
    <row r="28" spans="1:18" s="4" customFormat="1" ht="14.45" x14ac:dyDescent="0.3">
      <c r="A28" s="13">
        <v>52907255</v>
      </c>
      <c r="B28" s="13">
        <v>18087188</v>
      </c>
      <c r="C28" s="14">
        <f>VLOOKUP(B28,ComponentTable!E:F,2,0)</f>
        <v>1478704</v>
      </c>
      <c r="D28" s="14" t="str">
        <f>VLOOKUP(C28,AggregateTable!A:D,4,0)</f>
        <v>Myakka and EauGallie fine sands</v>
      </c>
      <c r="E28" s="11">
        <f>VLOOKUP(A28,HorizonTable!B:FT,11,0)</f>
        <v>0</v>
      </c>
      <c r="F28" s="11">
        <f>VLOOKUP(A28,HorizonTable!B:FT,14,0)</f>
        <v>12</v>
      </c>
      <c r="G28" s="11">
        <f>VLOOKUP(A28,HorizonTable!B:FT,65,0)</f>
        <v>2</v>
      </c>
      <c r="H28" s="11">
        <f>VLOOKUP(A28,HorizonTable!B:FT,38,0)</f>
        <v>97</v>
      </c>
      <c r="I28" s="11">
        <f>VLOOKUP(A28,HorizonTable!B:FT,77,0)</f>
        <v>1.35</v>
      </c>
      <c r="J28" s="11">
        <f>VLOOKUP(A28,HorizonTable!B:FT,87,0)</f>
        <v>92</v>
      </c>
      <c r="K28" s="11">
        <f>VLOOKUP(A28,HorizonTable!B:FT,96,0)</f>
        <v>6.6</v>
      </c>
      <c r="L28" s="11">
        <f>VLOOKUP(A28,HorizonTable!B:FT,99,0)</f>
        <v>2.2000000000000002</v>
      </c>
      <c r="M28" s="11">
        <f>VLOOKUP(A28,HorizonTable!B:FT,83,0)</f>
        <v>1.52</v>
      </c>
      <c r="N28" s="5"/>
      <c r="O28" s="5"/>
      <c r="P28" s="5"/>
      <c r="Q28" s="5"/>
      <c r="R28" s="6"/>
    </row>
    <row r="29" spans="1:18" s="4" customFormat="1" x14ac:dyDescent="0.25">
      <c r="A29" s="13">
        <v>52907256</v>
      </c>
      <c r="B29" s="13">
        <v>18087188</v>
      </c>
      <c r="C29" s="14">
        <f>VLOOKUP(B29,ComponentTable!E:F,2,0)</f>
        <v>1478704</v>
      </c>
      <c r="D29" s="14" t="str">
        <f>VLOOKUP(C29,AggregateTable!A:D,4,0)</f>
        <v>Myakka and EauGallie fine sands</v>
      </c>
      <c r="E29" s="11">
        <f>VLOOKUP(A29,HorizonTable!B:FT,11,0)</f>
        <v>115</v>
      </c>
      <c r="F29" s="11">
        <f>VLOOKUP(A29,HorizonTable!B:FT,14,0)</f>
        <v>203</v>
      </c>
      <c r="G29" s="11">
        <f>VLOOKUP(A29,HorizonTable!B:FT,65,0)</f>
        <v>1</v>
      </c>
      <c r="H29" s="11">
        <f>VLOOKUP(A29,HorizonTable!B:FT,38,0)</f>
        <v>98</v>
      </c>
      <c r="I29" s="11">
        <f>VLOOKUP(A29,HorizonTable!B:FT,77,0)</f>
        <v>1.59</v>
      </c>
      <c r="J29" s="11">
        <f>VLOOKUP(A29,HorizonTable!B:FT,87,0)</f>
        <v>92</v>
      </c>
      <c r="K29" s="11">
        <f>VLOOKUP(A29,HorizonTable!B:FT,96,0)</f>
        <v>9.1</v>
      </c>
      <c r="L29" s="11">
        <f>VLOOKUP(A29,HorizonTable!B:FT,99,0)</f>
        <v>3.5</v>
      </c>
      <c r="M29" s="11">
        <f>VLOOKUP(A29,HorizonTable!B:FT,83,0)</f>
        <v>1.52</v>
      </c>
      <c r="N29" s="5"/>
      <c r="O29" s="5"/>
      <c r="P29" s="5"/>
      <c r="Q29" s="5"/>
      <c r="R29" s="5"/>
    </row>
    <row r="30" spans="1:18" s="4" customFormat="1" x14ac:dyDescent="0.25">
      <c r="A30" s="13">
        <v>52907188</v>
      </c>
      <c r="B30" s="13">
        <v>18087170</v>
      </c>
      <c r="C30" s="14">
        <f>VLOOKUP(B30,ComponentTable!E:F,2,0)</f>
        <v>1478700</v>
      </c>
      <c r="D30" s="14" t="str">
        <f>VLOOKUP(C30,AggregateTable!A:D,4,0)</f>
        <v>Immokalee sand, 0 to 2 percent slopes</v>
      </c>
      <c r="E30" s="11">
        <f>VLOOKUP(A30,HorizonTable!B:FT,11,0)</f>
        <v>0</v>
      </c>
      <c r="F30" s="11">
        <f>VLOOKUP(A30,HorizonTable!B:FT,14,0)</f>
        <v>23</v>
      </c>
      <c r="G30" s="11">
        <f>VLOOKUP(A30,HorizonTable!B:FT,65,0)</f>
        <v>1.5</v>
      </c>
      <c r="H30" s="11">
        <f>VLOOKUP(A30,HorizonTable!B:FT,38,0)</f>
        <v>97</v>
      </c>
      <c r="I30" s="11">
        <f>VLOOKUP(A30,HorizonTable!B:FT,77,0)</f>
        <v>1.64</v>
      </c>
      <c r="J30" s="11">
        <f>VLOOKUP(A30,HorizonTable!B:FT,87,0)</f>
        <v>92</v>
      </c>
      <c r="K30" s="11">
        <f>VLOOKUP(A30,HorizonTable!B:FT,96,0)</f>
        <v>10.1</v>
      </c>
      <c r="L30" s="11">
        <f>VLOOKUP(A30,HorizonTable!B:FT,99,0)</f>
        <v>3.5</v>
      </c>
      <c r="M30" s="11">
        <f>VLOOKUP(A30,HorizonTable!B:FT,83,0)</f>
        <v>1.64</v>
      </c>
    </row>
    <row r="31" spans="1:18" s="4" customFormat="1" x14ac:dyDescent="0.25">
      <c r="A31" s="13">
        <v>52907189</v>
      </c>
      <c r="B31" s="13">
        <v>18087170</v>
      </c>
      <c r="C31" s="14">
        <f>VLOOKUP(B31,ComponentTable!E:F,2,0)</f>
        <v>1478700</v>
      </c>
      <c r="D31" s="14" t="str">
        <f>VLOOKUP(C31,AggregateTable!A:D,4,0)</f>
        <v>Immokalee sand, 0 to 2 percent slopes</v>
      </c>
      <c r="E31" s="11">
        <f>VLOOKUP(A31,HorizonTable!B:FT,11,0)</f>
        <v>140</v>
      </c>
      <c r="F31" s="11">
        <f>VLOOKUP(A31,HorizonTable!B:FT,14,0)</f>
        <v>203</v>
      </c>
      <c r="G31" s="11">
        <f>VLOOKUP(A31,HorizonTable!B:FT,65,0)</f>
        <v>2.5</v>
      </c>
      <c r="H31" s="11">
        <f>VLOOKUP(A31,HorizonTable!B:FT,38,0)</f>
        <v>96</v>
      </c>
      <c r="I31" s="11">
        <f>VLOOKUP(A31,HorizonTable!B:FT,77,0)</f>
        <v>1.64</v>
      </c>
      <c r="J31" s="11">
        <f>VLOOKUP(A31,HorizonTable!B:FT,87,0)</f>
        <v>92</v>
      </c>
      <c r="K31" s="11">
        <f>VLOOKUP(A31,HorizonTable!B:FT,96,0)</f>
        <v>8.3000000000000007</v>
      </c>
      <c r="L31" s="11">
        <f>VLOOKUP(A31,HorizonTable!B:FT,99,0)</f>
        <v>2.2000000000000002</v>
      </c>
      <c r="M31" s="11">
        <f>VLOOKUP(A31,HorizonTable!B:FT,83,0)</f>
        <v>1.64</v>
      </c>
    </row>
    <row r="32" spans="1:18" s="4" customFormat="1" x14ac:dyDescent="0.25">
      <c r="A32" s="13">
        <v>52907190</v>
      </c>
      <c r="B32" s="13">
        <v>18087170</v>
      </c>
      <c r="C32" s="14">
        <f>VLOOKUP(B32,ComponentTable!E:F,2,0)</f>
        <v>1478700</v>
      </c>
      <c r="D32" s="14" t="str">
        <f>VLOOKUP(C32,AggregateTable!A:D,4,0)</f>
        <v>Immokalee sand, 0 to 2 percent slopes</v>
      </c>
      <c r="E32" s="11">
        <f>VLOOKUP(A32,HorizonTable!B:FT,11,0)</f>
        <v>23</v>
      </c>
      <c r="F32" s="11">
        <f>VLOOKUP(A32,HorizonTable!B:FT,14,0)</f>
        <v>91</v>
      </c>
      <c r="G32" s="11">
        <f>VLOOKUP(A32,HorizonTable!B:FT,65,0)</f>
        <v>0.5</v>
      </c>
      <c r="H32" s="11">
        <f>VLOOKUP(A32,HorizonTable!B:FT,38,0)</f>
        <v>97.9</v>
      </c>
      <c r="I32" s="11">
        <f>VLOOKUP(A32,HorizonTable!B:FT,77,0)</f>
        <v>1.65</v>
      </c>
      <c r="J32" s="11">
        <f>VLOOKUP(A32,HorizonTable!B:FT,87,0)</f>
        <v>92</v>
      </c>
      <c r="K32" s="11">
        <f>VLOOKUP(A32,HorizonTable!B:FT,96,0)</f>
        <v>5.2</v>
      </c>
      <c r="L32" s="11">
        <f>VLOOKUP(A32,HorizonTable!B:FT,99,0)</f>
        <v>0.8</v>
      </c>
      <c r="M32" s="11">
        <f>VLOOKUP(A32,HorizonTable!B:FT,83,0)</f>
        <v>1.65</v>
      </c>
    </row>
    <row r="33" spans="1:13" s="4" customFormat="1" x14ac:dyDescent="0.25">
      <c r="A33" s="13">
        <v>52907191</v>
      </c>
      <c r="B33" s="13">
        <v>18087170</v>
      </c>
      <c r="C33" s="14">
        <f>VLOOKUP(B33,ComponentTable!E:F,2,0)</f>
        <v>1478700</v>
      </c>
      <c r="D33" s="14" t="str">
        <f>VLOOKUP(C33,AggregateTable!A:D,4,0)</f>
        <v>Immokalee sand, 0 to 2 percent slopes</v>
      </c>
      <c r="E33" s="11">
        <f>VLOOKUP(A33,HorizonTable!B:FT,11,0)</f>
        <v>91</v>
      </c>
      <c r="F33" s="11">
        <f>VLOOKUP(A33,HorizonTable!B:FT,14,0)</f>
        <v>140</v>
      </c>
      <c r="G33" s="11">
        <f>VLOOKUP(A33,HorizonTable!B:FT,65,0)</f>
        <v>4.5</v>
      </c>
      <c r="H33" s="11">
        <f>VLOOKUP(A33,HorizonTable!B:FT,38,0)</f>
        <v>94.1</v>
      </c>
      <c r="I33" s="11">
        <f>VLOOKUP(A33,HorizonTable!B:FT,77,0)</f>
        <v>1.48</v>
      </c>
      <c r="J33" s="11">
        <f>VLOOKUP(A33,HorizonTable!B:FT,87,0)</f>
        <v>9</v>
      </c>
      <c r="K33" s="11">
        <f>VLOOKUP(A33,HorizonTable!B:FT,96,0)</f>
        <v>14.5</v>
      </c>
      <c r="L33" s="11">
        <f>VLOOKUP(A33,HorizonTable!B:FT,99,0)</f>
        <v>8</v>
      </c>
      <c r="M33" s="11">
        <f>VLOOKUP(A33,HorizonTable!B:FT,83,0)</f>
        <v>1.49</v>
      </c>
    </row>
    <row r="34" spans="1:13" s="4" customFormat="1" x14ac:dyDescent="0.25">
      <c r="A34" s="13">
        <v>52907129</v>
      </c>
      <c r="B34" s="13">
        <v>18087157</v>
      </c>
      <c r="C34" s="14">
        <f>VLOOKUP(B34,ComponentTable!E:F,2,0)</f>
        <v>1478697</v>
      </c>
      <c r="D34" s="14" t="str">
        <f>VLOOKUP(C34,AggregateTable!A:D,4,0)</f>
        <v>EauGallie and Immokalee fine sands</v>
      </c>
      <c r="E34" s="11">
        <f>VLOOKUP(A34,HorizonTable!B:FT,11,0)</f>
        <v>162</v>
      </c>
      <c r="F34" s="11">
        <f>VLOOKUP(A34,HorizonTable!B:FT,14,0)</f>
        <v>203</v>
      </c>
      <c r="G34" s="11">
        <f>VLOOKUP(A34,HorizonTable!B:FT,65,0)</f>
        <v>10</v>
      </c>
      <c r="H34" s="11">
        <f>VLOOKUP(A34,HorizonTable!B:FT,38,0)</f>
        <v>88</v>
      </c>
      <c r="I34" s="11">
        <f>VLOOKUP(A34,HorizonTable!B:FT,77,0)</f>
        <v>1.5</v>
      </c>
      <c r="J34" s="11">
        <f>VLOOKUP(A34,HorizonTable!B:FT,87,0)</f>
        <v>23</v>
      </c>
      <c r="K34" s="11">
        <f>VLOOKUP(A34,HorizonTable!B:FT,96,0)</f>
        <v>9.1</v>
      </c>
      <c r="L34" s="11">
        <f>VLOOKUP(A34,HorizonTable!B:FT,99,0)</f>
        <v>3.5</v>
      </c>
      <c r="M34" s="11">
        <f>VLOOKUP(A34,HorizonTable!B:FT,83,0)</f>
        <v>1.52</v>
      </c>
    </row>
    <row r="35" spans="1:13" s="4" customFormat="1" x14ac:dyDescent="0.25">
      <c r="A35" s="13">
        <v>52907130</v>
      </c>
      <c r="B35" s="13">
        <v>18087157</v>
      </c>
      <c r="C35" s="14">
        <f>VLOOKUP(B35,ComponentTable!E:F,2,0)</f>
        <v>1478697</v>
      </c>
      <c r="D35" s="14" t="str">
        <f>VLOOKUP(C35,AggregateTable!A:D,4,0)</f>
        <v>EauGallie and Immokalee fine sands</v>
      </c>
      <c r="E35" s="11">
        <f>VLOOKUP(A35,HorizonTable!B:FT,11,0)</f>
        <v>115</v>
      </c>
      <c r="F35" s="11">
        <f>VLOOKUP(A35,HorizonTable!B:FT,14,0)</f>
        <v>162</v>
      </c>
      <c r="G35" s="11">
        <f>VLOOKUP(A35,HorizonTable!B:FT,65,0)</f>
        <v>22</v>
      </c>
      <c r="H35" s="11">
        <f>VLOOKUP(A35,HorizonTable!B:FT,38,0)</f>
        <v>75</v>
      </c>
      <c r="I35" s="11">
        <f>VLOOKUP(A35,HorizonTable!B:FT,77,0)</f>
        <v>1.63</v>
      </c>
      <c r="J35" s="11">
        <f>VLOOKUP(A35,HorizonTable!B:FT,87,0)</f>
        <v>7</v>
      </c>
      <c r="K35" s="11">
        <f>VLOOKUP(A35,HorizonTable!B:FT,96,0)</f>
        <v>22.5</v>
      </c>
      <c r="L35" s="11">
        <f>VLOOKUP(A35,HorizonTable!B:FT,99,0)</f>
        <v>12.2</v>
      </c>
      <c r="M35" s="11">
        <f>VLOOKUP(A35,HorizonTable!B:FT,83,0)</f>
        <v>1.6</v>
      </c>
    </row>
    <row r="36" spans="1:13" s="4" customFormat="1" x14ac:dyDescent="0.25">
      <c r="A36" s="13">
        <v>52907131</v>
      </c>
      <c r="B36" s="13">
        <v>18087157</v>
      </c>
      <c r="C36" s="14">
        <f>VLOOKUP(B36,ComponentTable!E:F,2,0)</f>
        <v>1478697</v>
      </c>
      <c r="D36" s="14" t="str">
        <f>VLOOKUP(C36,AggregateTable!A:D,4,0)</f>
        <v>EauGallie and Immokalee fine sands</v>
      </c>
      <c r="E36" s="11">
        <f>VLOOKUP(A36,HorizonTable!B:FT,11,0)</f>
        <v>46</v>
      </c>
      <c r="F36" s="11">
        <f>VLOOKUP(A36,HorizonTable!B:FT,14,0)</f>
        <v>76</v>
      </c>
      <c r="G36" s="11">
        <f>VLOOKUP(A36,HorizonTable!B:FT,65,0)</f>
        <v>2</v>
      </c>
      <c r="H36" s="11">
        <f>VLOOKUP(A36,HorizonTable!B:FT,38,0)</f>
        <v>97</v>
      </c>
      <c r="I36" s="11">
        <f>VLOOKUP(A36,HorizonTable!B:FT,77,0)</f>
        <v>1.53</v>
      </c>
      <c r="J36" s="11">
        <f>VLOOKUP(A36,HorizonTable!B:FT,87,0)</f>
        <v>23</v>
      </c>
      <c r="K36" s="11">
        <f>VLOOKUP(A36,HorizonTable!B:FT,96,0)</f>
        <v>10.8</v>
      </c>
      <c r="L36" s="11">
        <f>VLOOKUP(A36,HorizonTable!B:FT,99,0)</f>
        <v>3.5</v>
      </c>
      <c r="M36" s="11">
        <f>VLOOKUP(A36,HorizonTable!B:FT,83,0)</f>
        <v>1.75</v>
      </c>
    </row>
    <row r="37" spans="1:13" s="4" customFormat="1" x14ac:dyDescent="0.25">
      <c r="A37" s="13">
        <v>52907132</v>
      </c>
      <c r="B37" s="13">
        <v>18087157</v>
      </c>
      <c r="C37" s="14">
        <f>VLOOKUP(B37,ComponentTable!E:F,2,0)</f>
        <v>1478697</v>
      </c>
      <c r="D37" s="14" t="str">
        <f>VLOOKUP(C37,AggregateTable!A:D,4,0)</f>
        <v>EauGallie and Immokalee fine sands</v>
      </c>
      <c r="E37" s="11">
        <f>VLOOKUP(A37,HorizonTable!B:FT,11,0)</f>
        <v>76</v>
      </c>
      <c r="F37" s="11">
        <f>VLOOKUP(A37,HorizonTable!B:FT,14,0)</f>
        <v>115</v>
      </c>
      <c r="G37" s="11">
        <f>VLOOKUP(A37,HorizonTable!B:FT,65,0)</f>
        <v>3</v>
      </c>
      <c r="H37" s="11">
        <f>VLOOKUP(A37,HorizonTable!B:FT,38,0)</f>
        <v>96.3</v>
      </c>
      <c r="I37" s="11">
        <f>VLOOKUP(A37,HorizonTable!B:FT,77,0)</f>
        <v>1.55</v>
      </c>
      <c r="J37" s="11">
        <f>VLOOKUP(A37,HorizonTable!B:FT,87,0)</f>
        <v>92</v>
      </c>
      <c r="K37" s="11">
        <f>VLOOKUP(A37,HorizonTable!B:FT,96,0)</f>
        <v>6</v>
      </c>
      <c r="L37" s="11">
        <f>VLOOKUP(A37,HorizonTable!B:FT,99,0)</f>
        <v>1.4</v>
      </c>
      <c r="M37" s="11">
        <f>VLOOKUP(A37,HorizonTable!B:FT,83,0)</f>
        <v>1.52</v>
      </c>
    </row>
    <row r="38" spans="1:13" s="4" customFormat="1" x14ac:dyDescent="0.25">
      <c r="A38" s="13">
        <v>52907133</v>
      </c>
      <c r="B38" s="13">
        <v>18087157</v>
      </c>
      <c r="C38" s="14">
        <f>VLOOKUP(B38,ComponentTable!E:F,2,0)</f>
        <v>1478697</v>
      </c>
      <c r="D38" s="14" t="str">
        <f>VLOOKUP(C38,AggregateTable!A:D,4,0)</f>
        <v>EauGallie and Immokalee fine sands</v>
      </c>
      <c r="E38" s="11">
        <f>VLOOKUP(A38,HorizonTable!B:FT,11,0)</f>
        <v>15</v>
      </c>
      <c r="F38" s="11">
        <f>VLOOKUP(A38,HorizonTable!B:FT,14,0)</f>
        <v>46</v>
      </c>
      <c r="G38" s="11">
        <f>VLOOKUP(A38,HorizonTable!B:FT,65,0)</f>
        <v>2</v>
      </c>
      <c r="H38" s="11">
        <f>VLOOKUP(A38,HorizonTable!B:FT,38,0)</f>
        <v>97</v>
      </c>
      <c r="I38" s="11">
        <f>VLOOKUP(A38,HorizonTable!B:FT,77,0)</f>
        <v>1.38</v>
      </c>
      <c r="J38" s="11">
        <f>VLOOKUP(A38,HorizonTable!B:FT,87,0)</f>
        <v>92</v>
      </c>
      <c r="K38" s="11">
        <f>VLOOKUP(A38,HorizonTable!B:FT,96,0)</f>
        <v>6</v>
      </c>
      <c r="L38" s="11">
        <f>VLOOKUP(A38,HorizonTable!B:FT,99,0)</f>
        <v>1.4</v>
      </c>
      <c r="M38" s="11">
        <f>VLOOKUP(A38,HorizonTable!B:FT,83,0)</f>
        <v>1.52</v>
      </c>
    </row>
    <row r="39" spans="1:13" s="4" customFormat="1" x14ac:dyDescent="0.25">
      <c r="A39" s="13">
        <v>52907134</v>
      </c>
      <c r="B39" s="13">
        <v>18087157</v>
      </c>
      <c r="C39" s="14">
        <f>VLOOKUP(B39,ComponentTable!E:F,2,0)</f>
        <v>1478697</v>
      </c>
      <c r="D39" s="14" t="str">
        <f>VLOOKUP(C39,AggregateTable!A:D,4,0)</f>
        <v>EauGallie and Immokalee fine sands</v>
      </c>
      <c r="E39" s="11">
        <f>VLOOKUP(A39,HorizonTable!B:FT,11,0)</f>
        <v>0</v>
      </c>
      <c r="F39" s="11">
        <f>VLOOKUP(A39,HorizonTable!B:FT,14,0)</f>
        <v>15</v>
      </c>
      <c r="G39" s="11">
        <f>VLOOKUP(A39,HorizonTable!B:FT,65,0)</f>
        <v>2</v>
      </c>
      <c r="H39" s="11">
        <f>VLOOKUP(A39,HorizonTable!B:FT,38,0)</f>
        <v>97</v>
      </c>
      <c r="I39" s="11">
        <f>VLOOKUP(A39,HorizonTable!B:FT,77,0)</f>
        <v>1.38</v>
      </c>
      <c r="J39" s="11">
        <f>VLOOKUP(A39,HorizonTable!B:FT,87,0)</f>
        <v>92</v>
      </c>
      <c r="K39" s="11">
        <f>VLOOKUP(A39,HorizonTable!B:FT,96,0)</f>
        <v>6.6</v>
      </c>
      <c r="L39" s="11">
        <f>VLOOKUP(A39,HorizonTable!B:FT,99,0)</f>
        <v>2.2000000000000002</v>
      </c>
      <c r="M39" s="11">
        <f>VLOOKUP(A39,HorizonTable!B:FT,83,0)</f>
        <v>1.52</v>
      </c>
    </row>
    <row r="40" spans="1:13" s="4" customFormat="1" x14ac:dyDescent="0.25">
      <c r="A40" s="13">
        <v>52907022</v>
      </c>
      <c r="B40" s="13">
        <v>18087128</v>
      </c>
      <c r="C40" s="14">
        <f>VLOOKUP(B40,ComponentTable!E:F,2,0)</f>
        <v>1478690</v>
      </c>
      <c r="D40" s="14" t="str">
        <f>VLOOKUP(C40,AggregateTable!A:D,4,0)</f>
        <v>Astatula-Apopka fine sands, 0 to 5 percent slopes</v>
      </c>
      <c r="E40" s="11">
        <f>VLOOKUP(A40,HorizonTable!B:FT,11,0)</f>
        <v>10</v>
      </c>
      <c r="F40" s="11">
        <f>VLOOKUP(A40,HorizonTable!B:FT,14,0)</f>
        <v>203</v>
      </c>
      <c r="G40" s="11">
        <f>VLOOKUP(A40,HorizonTable!B:FT,65,0)</f>
        <v>2</v>
      </c>
      <c r="H40" s="11">
        <f>VLOOKUP(A40,HorizonTable!B:FT,38,0)</f>
        <v>97</v>
      </c>
      <c r="I40" s="11">
        <f>VLOOKUP(A40,HorizonTable!B:FT,77,0)</f>
        <v>1.53</v>
      </c>
      <c r="J40" s="11">
        <f>VLOOKUP(A40,HorizonTable!B:FT,87,0)</f>
        <v>210</v>
      </c>
      <c r="K40" s="11">
        <f>VLOOKUP(A40,HorizonTable!B:FT,96,0)</f>
        <v>2.1</v>
      </c>
      <c r="L40" s="11">
        <f>VLOOKUP(A40,HorizonTable!B:FT,99,0)</f>
        <v>0.6</v>
      </c>
      <c r="M40" s="11">
        <f>VLOOKUP(A40,HorizonTable!B:FT,83,0)</f>
        <v>1.5</v>
      </c>
    </row>
    <row r="41" spans="1:13" s="4" customFormat="1" x14ac:dyDescent="0.25">
      <c r="A41" s="13">
        <v>52907023</v>
      </c>
      <c r="B41" s="13">
        <v>18087128</v>
      </c>
      <c r="C41" s="14">
        <f>VLOOKUP(B41,ComponentTable!E:F,2,0)</f>
        <v>1478690</v>
      </c>
      <c r="D41" s="14" t="str">
        <f>VLOOKUP(C41,AggregateTable!A:D,4,0)</f>
        <v>Astatula-Apopka fine sands, 0 to 5 percent slopes</v>
      </c>
      <c r="E41" s="11">
        <f>VLOOKUP(A41,HorizonTable!B:FT,11,0)</f>
        <v>0</v>
      </c>
      <c r="F41" s="11">
        <f>VLOOKUP(A41,HorizonTable!B:FT,14,0)</f>
        <v>10</v>
      </c>
      <c r="G41" s="11">
        <f>VLOOKUP(A41,HorizonTable!B:FT,65,0)</f>
        <v>2</v>
      </c>
      <c r="H41" s="11">
        <f>VLOOKUP(A41,HorizonTable!B:FT,38,0)</f>
        <v>97</v>
      </c>
      <c r="I41" s="11">
        <f>VLOOKUP(A41,HorizonTable!B:FT,77,0)</f>
        <v>1.4</v>
      </c>
      <c r="J41" s="11">
        <f>VLOOKUP(A41,HorizonTable!B:FT,87,0)</f>
        <v>210</v>
      </c>
      <c r="K41" s="11">
        <f>VLOOKUP(A41,HorizonTable!B:FT,96,0)</f>
        <v>3.5</v>
      </c>
      <c r="L41" s="11">
        <f>VLOOKUP(A41,HorizonTable!B:FT,99,0)</f>
        <v>1.1000000000000001</v>
      </c>
      <c r="M41" s="11">
        <f>VLOOKUP(A41,HorizonTable!B:FT,83,0)</f>
        <v>1.35</v>
      </c>
    </row>
    <row r="42" spans="1:13" s="4" customFormat="1" x14ac:dyDescent="0.25">
      <c r="A42" s="13">
        <v>53080122</v>
      </c>
      <c r="B42" s="13">
        <v>18140306</v>
      </c>
      <c r="C42" s="14">
        <f>VLOOKUP(B42,ComponentTable!E:F,2,0)</f>
        <v>323159</v>
      </c>
      <c r="D42" s="14" t="str">
        <f>VLOOKUP(C42,AggregateTable!A:D,4,0)</f>
        <v>Smyrna-Smyrna, wet, fine sand, 0 to 2 percent slopes</v>
      </c>
      <c r="E42" s="11">
        <f>VLOOKUP(A42,HorizonTable!B:FT,11,0)</f>
        <v>69</v>
      </c>
      <c r="F42" s="11">
        <f>VLOOKUP(A42,HorizonTable!B:FT,14,0)</f>
        <v>203</v>
      </c>
      <c r="G42" s="11">
        <f>VLOOKUP(A42,HorizonTable!B:FT,65,0)</f>
        <v>3.2</v>
      </c>
      <c r="H42" s="11">
        <f>VLOOKUP(A42,HorizonTable!B:FT,38,0)</f>
        <v>95.4</v>
      </c>
      <c r="I42" s="11">
        <f>VLOOKUP(A42,HorizonTable!B:FT,77,0)</f>
        <v>1.56</v>
      </c>
      <c r="J42" s="11">
        <f>VLOOKUP(A42,HorizonTable!B:FT,87,0)</f>
        <v>91.74</v>
      </c>
      <c r="K42" s="11">
        <f>VLOOKUP(A42,HorizonTable!B:FT,96,0)</f>
        <v>8.6999999999999993</v>
      </c>
      <c r="L42" s="11">
        <f>VLOOKUP(A42,HorizonTable!B:FT,99,0)</f>
        <v>2.5</v>
      </c>
      <c r="M42" s="11">
        <f>VLOOKUP(A42,HorizonTable!B:FT,83,0)</f>
        <v>1.63</v>
      </c>
    </row>
    <row r="43" spans="1:13" s="4" customFormat="1" x14ac:dyDescent="0.25">
      <c r="A43" s="13">
        <v>53080123</v>
      </c>
      <c r="B43" s="13">
        <v>18140306</v>
      </c>
      <c r="C43" s="14">
        <f>VLOOKUP(B43,ComponentTable!E:F,2,0)</f>
        <v>323159</v>
      </c>
      <c r="D43" s="14" t="str">
        <f>VLOOKUP(C43,AggregateTable!A:D,4,0)</f>
        <v>Smyrna-Smyrna, wet, fine sand, 0 to 2 percent slopes</v>
      </c>
      <c r="E43" s="11">
        <f>VLOOKUP(A43,HorizonTable!B:FT,11,0)</f>
        <v>43</v>
      </c>
      <c r="F43" s="11">
        <f>VLOOKUP(A43,HorizonTable!B:FT,14,0)</f>
        <v>69</v>
      </c>
      <c r="G43" s="11">
        <f>VLOOKUP(A43,HorizonTable!B:FT,65,0)</f>
        <v>6.8</v>
      </c>
      <c r="H43" s="11">
        <f>VLOOKUP(A43,HorizonTable!B:FT,38,0)</f>
        <v>88.4</v>
      </c>
      <c r="I43" s="11">
        <f>VLOOKUP(A43,HorizonTable!B:FT,77,0)</f>
        <v>1.54</v>
      </c>
      <c r="J43" s="11">
        <f>VLOOKUP(A43,HorizonTable!B:FT,87,0)</f>
        <v>23.285</v>
      </c>
      <c r="K43" s="11">
        <f>VLOOKUP(A43,HorizonTable!B:FT,96,0)</f>
        <v>17</v>
      </c>
      <c r="L43" s="11">
        <f>VLOOKUP(A43,HorizonTable!B:FT,99,0)</f>
        <v>11.5</v>
      </c>
      <c r="M43" s="11">
        <f>VLOOKUP(A43,HorizonTable!B:FT,83,0)</f>
        <v>1.61</v>
      </c>
    </row>
    <row r="44" spans="1:13" s="4" customFormat="1" x14ac:dyDescent="0.25">
      <c r="A44" s="13">
        <v>53080124</v>
      </c>
      <c r="B44" s="13">
        <v>18140306</v>
      </c>
      <c r="C44" s="14">
        <f>VLOOKUP(B44,ComponentTable!E:F,2,0)</f>
        <v>323159</v>
      </c>
      <c r="D44" s="14" t="str">
        <f>VLOOKUP(C44,AggregateTable!A:D,4,0)</f>
        <v>Smyrna-Smyrna, wet, fine sand, 0 to 2 percent slopes</v>
      </c>
      <c r="E44" s="11">
        <f>VLOOKUP(A44,HorizonTable!B:FT,11,0)</f>
        <v>0</v>
      </c>
      <c r="F44" s="11">
        <f>VLOOKUP(A44,HorizonTable!B:FT,14,0)</f>
        <v>10</v>
      </c>
      <c r="G44" s="11">
        <f>VLOOKUP(A44,HorizonTable!B:FT,65,0)</f>
        <v>5.2</v>
      </c>
      <c r="H44" s="11">
        <f>VLOOKUP(A44,HorizonTable!B:FT,38,0)</f>
        <v>88</v>
      </c>
      <c r="I44" s="11">
        <f>VLOOKUP(A44,HorizonTable!B:FT,77,0)</f>
        <v>1.53</v>
      </c>
      <c r="J44" s="11">
        <f>VLOOKUP(A44,HorizonTable!B:FT,87,0)</f>
        <v>91.74</v>
      </c>
      <c r="K44" s="11">
        <f>VLOOKUP(A44,HorizonTable!B:FT,96,0)</f>
        <v>18.2</v>
      </c>
      <c r="L44" s="11">
        <f>VLOOKUP(A44,HorizonTable!B:FT,99,0)</f>
        <v>13.4</v>
      </c>
      <c r="M44" s="11">
        <f>VLOOKUP(A44,HorizonTable!B:FT,83,0)</f>
        <v>1.6</v>
      </c>
    </row>
    <row r="45" spans="1:13" s="4" customFormat="1" x14ac:dyDescent="0.25">
      <c r="A45" s="13">
        <v>53080125</v>
      </c>
      <c r="B45" s="13">
        <v>18140306</v>
      </c>
      <c r="C45" s="14">
        <f>VLOOKUP(B45,ComponentTable!E:F,2,0)</f>
        <v>323159</v>
      </c>
      <c r="D45" s="14" t="str">
        <f>VLOOKUP(C45,AggregateTable!A:D,4,0)</f>
        <v>Smyrna-Smyrna, wet, fine sand, 0 to 2 percent slopes</v>
      </c>
      <c r="E45" s="11">
        <f>VLOOKUP(A45,HorizonTable!B:FT,11,0)</f>
        <v>10</v>
      </c>
      <c r="F45" s="11">
        <f>VLOOKUP(A45,HorizonTable!B:FT,14,0)</f>
        <v>43</v>
      </c>
      <c r="G45" s="11">
        <f>VLOOKUP(A45,HorizonTable!B:FT,65,0)</f>
        <v>2.5</v>
      </c>
      <c r="H45" s="11">
        <f>VLOOKUP(A45,HorizonTable!B:FT,38,0)</f>
        <v>95</v>
      </c>
      <c r="I45" s="11">
        <f>VLOOKUP(A45,HorizonTable!B:FT,77,0)</f>
        <v>1.56</v>
      </c>
      <c r="J45" s="11">
        <f>VLOOKUP(A45,HorizonTable!B:FT,87,0)</f>
        <v>91.74</v>
      </c>
      <c r="K45" s="11">
        <f>VLOOKUP(A45,HorizonTable!B:FT,96,0)</f>
        <v>11.7</v>
      </c>
      <c r="L45" s="11">
        <f>VLOOKUP(A45,HorizonTable!B:FT,99,0)</f>
        <v>4.9000000000000004</v>
      </c>
      <c r="M45" s="11">
        <f>VLOOKUP(A45,HorizonTable!B:FT,83,0)</f>
        <v>1.63</v>
      </c>
    </row>
    <row r="46" spans="1:13" s="4" customFormat="1" x14ac:dyDescent="0.25">
      <c r="A46" s="13">
        <v>53080544</v>
      </c>
      <c r="B46" s="13">
        <v>18140414</v>
      </c>
      <c r="C46" s="14">
        <f>VLOOKUP(B46,ComponentTable!E:F,2,0)</f>
        <v>323161</v>
      </c>
      <c r="D46" s="14" t="str">
        <f>VLOOKUP(C46,AggregateTable!A:D,4,0)</f>
        <v>Tavares fine sand, 0 to 5 percent slopes</v>
      </c>
      <c r="E46" s="11">
        <f>VLOOKUP(A46,HorizonTable!B:FT,11,0)</f>
        <v>0</v>
      </c>
      <c r="F46" s="11">
        <f>VLOOKUP(A46,HorizonTable!B:FT,14,0)</f>
        <v>13</v>
      </c>
      <c r="G46" s="11">
        <f>VLOOKUP(A46,HorizonTable!B:FT,65,0)</f>
        <v>2.2000000000000002</v>
      </c>
      <c r="H46" s="11">
        <f>VLOOKUP(A46,HorizonTable!B:FT,38,0)</f>
        <v>97.2</v>
      </c>
      <c r="I46" s="11">
        <f>VLOOKUP(A46,HorizonTable!B:FT,77,0)</f>
        <v>1.56</v>
      </c>
      <c r="J46" s="11">
        <f>VLOOKUP(A46,HorizonTable!B:FT,87,0)</f>
        <v>92</v>
      </c>
      <c r="K46" s="11">
        <f>VLOOKUP(A46,HorizonTable!B:FT,96,0)</f>
        <v>11.3</v>
      </c>
      <c r="L46" s="11">
        <f>VLOOKUP(A46,HorizonTable!B:FT,99,0)</f>
        <v>4.5999999999999996</v>
      </c>
      <c r="M46" s="11">
        <f>VLOOKUP(A46,HorizonTable!B:FT,83,0)</f>
        <v>1.57</v>
      </c>
    </row>
    <row r="47" spans="1:13" s="4" customFormat="1" x14ac:dyDescent="0.25">
      <c r="A47" s="13">
        <v>53080545</v>
      </c>
      <c r="B47" s="13">
        <v>18140414</v>
      </c>
      <c r="C47" s="14">
        <f>VLOOKUP(B47,ComponentTable!E:F,2,0)</f>
        <v>323161</v>
      </c>
      <c r="D47" s="14" t="str">
        <f>VLOOKUP(C47,AggregateTable!A:D,4,0)</f>
        <v>Tavares fine sand, 0 to 5 percent slopes</v>
      </c>
      <c r="E47" s="11">
        <f>VLOOKUP(A47,HorizonTable!B:FT,11,0)</f>
        <v>13</v>
      </c>
      <c r="F47" s="11">
        <f>VLOOKUP(A47,HorizonTable!B:FT,14,0)</f>
        <v>203</v>
      </c>
      <c r="G47" s="11">
        <f>VLOOKUP(A47,HorizonTable!B:FT,65,0)</f>
        <v>1.7</v>
      </c>
      <c r="H47" s="11">
        <f>VLOOKUP(A47,HorizonTable!B:FT,38,0)</f>
        <v>96.4</v>
      </c>
      <c r="I47" s="11">
        <f>VLOOKUP(A47,HorizonTable!B:FT,77,0)</f>
        <v>1.54</v>
      </c>
      <c r="J47" s="11">
        <f>VLOOKUP(A47,HorizonTable!B:FT,87,0)</f>
        <v>92</v>
      </c>
      <c r="K47" s="11">
        <f>VLOOKUP(A47,HorizonTable!B:FT,96,0)</f>
        <v>6.6</v>
      </c>
      <c r="L47" s="11">
        <f>VLOOKUP(A47,HorizonTable!B:FT,99,0)</f>
        <v>1.3</v>
      </c>
      <c r="M47" s="11">
        <f>VLOOKUP(A47,HorizonTable!B:FT,83,0)</f>
        <v>1.54</v>
      </c>
    </row>
    <row r="48" spans="1:13" s="4" customFormat="1" x14ac:dyDescent="0.25">
      <c r="A48" s="13">
        <v>53080563</v>
      </c>
      <c r="B48" s="13">
        <v>18140420</v>
      </c>
      <c r="C48" s="14">
        <f>VLOOKUP(B48,ComponentTable!E:F,2,0)</f>
        <v>323170</v>
      </c>
      <c r="D48" s="14" t="str">
        <f>VLOOKUP(C48,AggregateTable!A:D,4,0)</f>
        <v>Zolfo fine sand, 0 to 2 percent slopes</v>
      </c>
      <c r="E48" s="11">
        <f>VLOOKUP(A48,HorizonTable!B:FT,11,0)</f>
        <v>0</v>
      </c>
      <c r="F48" s="11">
        <f>VLOOKUP(A48,HorizonTable!B:FT,14,0)</f>
        <v>13</v>
      </c>
      <c r="G48" s="11">
        <f>VLOOKUP(A48,HorizonTable!B:FT,65,0)</f>
        <v>1.5</v>
      </c>
      <c r="H48" s="11">
        <f>VLOOKUP(A48,HorizonTable!B:FT,38,0)</f>
        <v>97.9</v>
      </c>
      <c r="I48" s="11">
        <f>VLOOKUP(A48,HorizonTable!B:FT,77,0)</f>
        <v>1.56</v>
      </c>
      <c r="J48" s="11">
        <f>VLOOKUP(A48,HorizonTable!B:FT,87,0)</f>
        <v>91.74</v>
      </c>
      <c r="K48" s="11">
        <f>VLOOKUP(A48,HorizonTable!B:FT,96,0)</f>
        <v>8.3000000000000007</v>
      </c>
      <c r="L48" s="11">
        <f>VLOOKUP(A48,HorizonTable!B:FT,99,0)</f>
        <v>2.2000000000000002</v>
      </c>
      <c r="M48" s="11">
        <f>VLOOKUP(A48,HorizonTable!B:FT,83,0)</f>
        <v>1.56</v>
      </c>
    </row>
    <row r="49" spans="1:13" s="4" customFormat="1" x14ac:dyDescent="0.25">
      <c r="A49" s="13">
        <v>53080564</v>
      </c>
      <c r="B49" s="13">
        <v>18140420</v>
      </c>
      <c r="C49" s="14">
        <f>VLOOKUP(B49,ComponentTable!E:F,2,0)</f>
        <v>323170</v>
      </c>
      <c r="D49" s="14" t="str">
        <f>VLOOKUP(C49,AggregateTable!A:D,4,0)</f>
        <v>Zolfo fine sand, 0 to 2 percent slopes</v>
      </c>
      <c r="E49" s="11">
        <f>VLOOKUP(A49,HorizonTable!B:FT,11,0)</f>
        <v>13</v>
      </c>
      <c r="F49" s="11">
        <f>VLOOKUP(A49,HorizonTable!B:FT,14,0)</f>
        <v>150</v>
      </c>
      <c r="G49" s="11">
        <f>VLOOKUP(A49,HorizonTable!B:FT,65,0)</f>
        <v>1</v>
      </c>
      <c r="H49" s="11">
        <f>VLOOKUP(A49,HorizonTable!B:FT,38,0)</f>
        <v>98</v>
      </c>
      <c r="I49" s="11">
        <f>VLOOKUP(A49,HorizonTable!B:FT,77,0)</f>
        <v>1.58</v>
      </c>
      <c r="J49" s="11">
        <f>VLOOKUP(A49,HorizonTable!B:FT,87,0)</f>
        <v>91.74</v>
      </c>
      <c r="K49" s="11">
        <f>VLOOKUP(A49,HorizonTable!B:FT,96,0)</f>
        <v>6.2</v>
      </c>
      <c r="L49" s="11">
        <f>VLOOKUP(A49,HorizonTable!B:FT,99,0)</f>
        <v>1.1000000000000001</v>
      </c>
      <c r="M49" s="11">
        <f>VLOOKUP(A49,HorizonTable!B:FT,83,0)</f>
        <v>1.58</v>
      </c>
    </row>
    <row r="50" spans="1:13" s="4" customFormat="1" x14ac:dyDescent="0.25">
      <c r="A50" s="13">
        <v>53080565</v>
      </c>
      <c r="B50" s="13">
        <v>18140420</v>
      </c>
      <c r="C50" s="14">
        <f>VLOOKUP(B50,ComponentTable!E:F,2,0)</f>
        <v>323170</v>
      </c>
      <c r="D50" s="14" t="str">
        <f>VLOOKUP(C50,AggregateTable!A:D,4,0)</f>
        <v>Zolfo fine sand, 0 to 2 percent slopes</v>
      </c>
      <c r="E50" s="11">
        <f>VLOOKUP(A50,HorizonTable!B:FT,11,0)</f>
        <v>150</v>
      </c>
      <c r="F50" s="11">
        <f>VLOOKUP(A50,HorizonTable!B:FT,14,0)</f>
        <v>203</v>
      </c>
      <c r="G50" s="11">
        <f>VLOOKUP(A50,HorizonTable!B:FT,65,0)</f>
        <v>1.5</v>
      </c>
      <c r="H50" s="11">
        <f>VLOOKUP(A50,HorizonTable!B:FT,38,0)</f>
        <v>97.9</v>
      </c>
      <c r="I50" s="11">
        <f>VLOOKUP(A50,HorizonTable!B:FT,77,0)</f>
        <v>1.56</v>
      </c>
      <c r="J50" s="11">
        <f>VLOOKUP(A50,HorizonTable!B:FT,87,0)</f>
        <v>9.17</v>
      </c>
      <c r="K50" s="11">
        <f>VLOOKUP(A50,HorizonTable!B:FT,96,0)</f>
        <v>12.5</v>
      </c>
      <c r="L50" s="11">
        <f>VLOOKUP(A50,HorizonTable!B:FT,99,0)</f>
        <v>5.7</v>
      </c>
      <c r="M50" s="11">
        <f>VLOOKUP(A50,HorizonTable!B:FT,83,0)</f>
        <v>1.56</v>
      </c>
    </row>
    <row r="51" spans="1:13" s="4" customFormat="1" x14ac:dyDescent="0.25">
      <c r="A51" s="13">
        <v>53079982</v>
      </c>
      <c r="B51" s="13">
        <v>18140261</v>
      </c>
      <c r="C51" s="14">
        <f>VLOOKUP(B51,ComponentTable!E:F,2,0)</f>
        <v>323157</v>
      </c>
      <c r="D51" s="14" t="str">
        <f>VLOOKUP(C51,AggregateTable!A:D,4,0)</f>
        <v>Sanibel muck</v>
      </c>
      <c r="E51" s="11">
        <f>VLOOKUP(A51,HorizonTable!B:FT,11,0)</f>
        <v>28</v>
      </c>
      <c r="F51" s="11">
        <f>VLOOKUP(A51,HorizonTable!B:FT,14,0)</f>
        <v>38</v>
      </c>
      <c r="G51" s="11">
        <f>VLOOKUP(A51,HorizonTable!B:FT,65,0)</f>
        <v>4</v>
      </c>
      <c r="H51" s="11">
        <f>VLOOKUP(A51,HorizonTable!B:FT,38,0)</f>
        <v>95</v>
      </c>
      <c r="I51" s="11">
        <f>VLOOKUP(A51,HorizonTable!B:FT,77,0)</f>
        <v>1.5</v>
      </c>
      <c r="J51" s="11">
        <f>VLOOKUP(A51,HorizonTable!B:FT,87,0)</f>
        <v>92</v>
      </c>
      <c r="K51" s="11">
        <f>VLOOKUP(A51,HorizonTable!B:FT,96,0)</f>
        <v>6.6</v>
      </c>
      <c r="L51" s="11">
        <f>VLOOKUP(A51,HorizonTable!B:FT,99,0)</f>
        <v>2.2000000000000002</v>
      </c>
      <c r="M51" s="11">
        <f>VLOOKUP(A51,HorizonTable!B:FT,83,0)</f>
        <v>1.52</v>
      </c>
    </row>
    <row r="52" spans="1:13" s="4" customFormat="1" x14ac:dyDescent="0.25">
      <c r="A52" s="13">
        <v>53079983</v>
      </c>
      <c r="B52" s="13">
        <v>18140261</v>
      </c>
      <c r="C52" s="14">
        <f>VLOOKUP(B52,ComponentTable!E:F,2,0)</f>
        <v>323157</v>
      </c>
      <c r="D52" s="14" t="str">
        <f>VLOOKUP(C52,AggregateTable!A:D,4,0)</f>
        <v>Sanibel muck</v>
      </c>
      <c r="E52" s="11">
        <f>VLOOKUP(A52,HorizonTable!B:FT,11,0)</f>
        <v>38</v>
      </c>
      <c r="F52" s="11">
        <f>VLOOKUP(A52,HorizonTable!B:FT,14,0)</f>
        <v>203</v>
      </c>
      <c r="G52" s="11">
        <f>VLOOKUP(A52,HorizonTable!B:FT,65,0)</f>
        <v>4</v>
      </c>
      <c r="H52" s="11">
        <f>VLOOKUP(A52,HorizonTable!B:FT,38,0)</f>
        <v>95</v>
      </c>
      <c r="I52" s="11">
        <f>VLOOKUP(A52,HorizonTable!B:FT,77,0)</f>
        <v>1.58</v>
      </c>
      <c r="J52" s="11">
        <f>VLOOKUP(A52,HorizonTable!B:FT,87,0)</f>
        <v>92</v>
      </c>
      <c r="K52" s="11">
        <f>VLOOKUP(A52,HorizonTable!B:FT,96,0)</f>
        <v>9.1</v>
      </c>
      <c r="L52" s="11">
        <f>VLOOKUP(A52,HorizonTable!B:FT,99,0)</f>
        <v>3.5</v>
      </c>
      <c r="M52" s="11">
        <f>VLOOKUP(A52,HorizonTable!B:FT,83,0)</f>
        <v>1.52</v>
      </c>
    </row>
    <row r="53" spans="1:13" s="4" customFormat="1" x14ac:dyDescent="0.25">
      <c r="A53" s="13">
        <v>53079984</v>
      </c>
      <c r="B53" s="13">
        <v>18140261</v>
      </c>
      <c r="C53" s="14">
        <f>VLOOKUP(B53,ComponentTable!E:F,2,0)</f>
        <v>323157</v>
      </c>
      <c r="D53" s="14" t="str">
        <f>VLOOKUP(C53,AggregateTable!A:D,4,0)</f>
        <v>Sanibel muck</v>
      </c>
      <c r="E53" s="11">
        <f>VLOOKUP(A53,HorizonTable!B:FT,11,0)</f>
        <v>0</v>
      </c>
      <c r="F53" s="11">
        <f>VLOOKUP(A53,HorizonTable!B:FT,14,0)</f>
        <v>28</v>
      </c>
      <c r="G53" s="11" t="str">
        <f>VLOOKUP(A53,HorizonTable!B:FT,65,0)</f>
        <v>&lt;Null&gt;</v>
      </c>
      <c r="H53" s="11" t="str">
        <f>VLOOKUP(A53,HorizonTable!B:FT,38,0)</f>
        <v>&lt;Null&gt;</v>
      </c>
      <c r="I53" s="11">
        <f>VLOOKUP(A53,HorizonTable!B:FT,77,0)</f>
        <v>0.43</v>
      </c>
      <c r="J53" s="11">
        <f>VLOOKUP(A53,HorizonTable!B:FT,87,0)</f>
        <v>92</v>
      </c>
      <c r="K53" s="11">
        <f>VLOOKUP(A53,HorizonTable!B:FT,96,0)</f>
        <v>90</v>
      </c>
      <c r="L53" s="11">
        <f>VLOOKUP(A53,HorizonTable!B:FT,99,0)</f>
        <v>45</v>
      </c>
      <c r="M53" s="11">
        <f>VLOOKUP(A53,HorizonTable!B:FT,83,0)</f>
        <v>0.25</v>
      </c>
    </row>
    <row r="54" spans="1:13" s="4" customFormat="1" x14ac:dyDescent="0.25">
      <c r="A54" s="13">
        <v>53079963</v>
      </c>
      <c r="B54" s="13">
        <v>18140252</v>
      </c>
      <c r="C54" s="14">
        <f>VLOOKUP(B54,ComponentTable!E:F,2,0)</f>
        <v>323153</v>
      </c>
      <c r="D54" s="14" t="str">
        <f>VLOOKUP(C54,AggregateTable!A:D,4,0)</f>
        <v>St. Lucie-Urban land complex, 0 to 5 percent slopes</v>
      </c>
      <c r="E54" s="11">
        <f>VLOOKUP(A54,HorizonTable!B:FT,11,0)</f>
        <v>0</v>
      </c>
      <c r="F54" s="11">
        <f>VLOOKUP(A54,HorizonTable!B:FT,14,0)</f>
        <v>8</v>
      </c>
      <c r="G54" s="11">
        <f>VLOOKUP(A54,HorizonTable!B:FT,65,0)</f>
        <v>0.5</v>
      </c>
      <c r="H54" s="11">
        <f>VLOOKUP(A54,HorizonTable!B:FT,38,0)</f>
        <v>98.9</v>
      </c>
      <c r="I54" s="11">
        <f>VLOOKUP(A54,HorizonTable!B:FT,77,0)</f>
        <v>1.55</v>
      </c>
      <c r="J54" s="11">
        <f>VLOOKUP(A54,HorizonTable!B:FT,87,0)</f>
        <v>141</v>
      </c>
      <c r="K54" s="11">
        <f>VLOOKUP(A54,HorizonTable!B:FT,96,0)</f>
        <v>5.2</v>
      </c>
      <c r="L54" s="11">
        <f>VLOOKUP(A54,HorizonTable!B:FT,99,0)</f>
        <v>1.5</v>
      </c>
      <c r="M54" s="11">
        <f>VLOOKUP(A54,HorizonTable!B:FT,83,0)</f>
        <v>1.47</v>
      </c>
    </row>
    <row r="55" spans="1:13" s="4" customFormat="1" x14ac:dyDescent="0.25">
      <c r="A55" s="13">
        <v>53079964</v>
      </c>
      <c r="B55" s="13">
        <v>18140252</v>
      </c>
      <c r="C55" s="14">
        <f>VLOOKUP(B55,ComponentTable!E:F,2,0)</f>
        <v>323153</v>
      </c>
      <c r="D55" s="14" t="str">
        <f>VLOOKUP(C55,AggregateTable!A:D,4,0)</f>
        <v>St. Lucie-Urban land complex, 0 to 5 percent slopes</v>
      </c>
      <c r="E55" s="11">
        <f>VLOOKUP(A55,HorizonTable!B:FT,11,0)</f>
        <v>8</v>
      </c>
      <c r="F55" s="11">
        <f>VLOOKUP(A55,HorizonTable!B:FT,14,0)</f>
        <v>203</v>
      </c>
      <c r="G55" s="11">
        <f>VLOOKUP(A55,HorizonTable!B:FT,65,0)</f>
        <v>0.5</v>
      </c>
      <c r="H55" s="11">
        <f>VLOOKUP(A55,HorizonTable!B:FT,38,0)</f>
        <v>98.9</v>
      </c>
      <c r="I55" s="11">
        <f>VLOOKUP(A55,HorizonTable!B:FT,77,0)</f>
        <v>1.55</v>
      </c>
      <c r="J55" s="11">
        <f>VLOOKUP(A55,HorizonTable!B:FT,87,0)</f>
        <v>141</v>
      </c>
      <c r="K55" s="11">
        <f>VLOOKUP(A55,HorizonTable!B:FT,96,0)</f>
        <v>4</v>
      </c>
      <c r="L55" s="11">
        <f>VLOOKUP(A55,HorizonTable!B:FT,99,0)</f>
        <v>1.1000000000000001</v>
      </c>
      <c r="M55" s="11">
        <f>VLOOKUP(A55,HorizonTable!B:FT,83,0)</f>
        <v>1.5</v>
      </c>
    </row>
    <row r="56" spans="1:13" s="4" customFormat="1" x14ac:dyDescent="0.25">
      <c r="A56" s="13">
        <v>53079959</v>
      </c>
      <c r="B56" s="13">
        <v>18140251</v>
      </c>
      <c r="C56" s="14">
        <f>VLOOKUP(B56,ComponentTable!E:F,2,0)</f>
        <v>323151</v>
      </c>
      <c r="D56" s="14" t="str">
        <f>VLOOKUP(C56,AggregateTable!A:D,4,0)</f>
        <v>St. Johns fine sand</v>
      </c>
      <c r="E56" s="11">
        <f>VLOOKUP(A56,HorizonTable!B:FT,11,0)</f>
        <v>0</v>
      </c>
      <c r="F56" s="11">
        <f>VLOOKUP(A56,HorizonTable!B:FT,14,0)</f>
        <v>30</v>
      </c>
      <c r="G56" s="11">
        <f>VLOOKUP(A56,HorizonTable!B:FT,65,0)</f>
        <v>2.5</v>
      </c>
      <c r="H56" s="11">
        <f>VLOOKUP(A56,HorizonTable!B:FT,38,0)</f>
        <v>96.8</v>
      </c>
      <c r="I56" s="11">
        <f>VLOOKUP(A56,HorizonTable!B:FT,77,0)</f>
        <v>1.4</v>
      </c>
      <c r="J56" s="11">
        <f>VLOOKUP(A56,HorizonTable!B:FT,87,0)</f>
        <v>92</v>
      </c>
      <c r="K56" s="11">
        <f>VLOOKUP(A56,HorizonTable!B:FT,96,0)</f>
        <v>6.6</v>
      </c>
      <c r="L56" s="11">
        <f>VLOOKUP(A56,HorizonTable!B:FT,99,0)</f>
        <v>2.2000000000000002</v>
      </c>
      <c r="M56" s="11">
        <f>VLOOKUP(A56,HorizonTable!B:FT,83,0)</f>
        <v>1.38</v>
      </c>
    </row>
    <row r="57" spans="1:13" s="4" customFormat="1" x14ac:dyDescent="0.25">
      <c r="A57" s="13">
        <v>53079960</v>
      </c>
      <c r="B57" s="13">
        <v>18140251</v>
      </c>
      <c r="C57" s="14">
        <f>VLOOKUP(B57,ComponentTable!E:F,2,0)</f>
        <v>323151</v>
      </c>
      <c r="D57" s="14" t="str">
        <f>VLOOKUP(C57,AggregateTable!A:D,4,0)</f>
        <v>St. Johns fine sand</v>
      </c>
      <c r="E57" s="11">
        <f>VLOOKUP(A57,HorizonTable!B:FT,11,0)</f>
        <v>30</v>
      </c>
      <c r="F57" s="11">
        <f>VLOOKUP(A57,HorizonTable!B:FT,14,0)</f>
        <v>61</v>
      </c>
      <c r="G57" s="11">
        <f>VLOOKUP(A57,HorizonTable!B:FT,65,0)</f>
        <v>2</v>
      </c>
      <c r="H57" s="11">
        <f>VLOOKUP(A57,HorizonTable!B:FT,38,0)</f>
        <v>97</v>
      </c>
      <c r="I57" s="11">
        <f>VLOOKUP(A57,HorizonTable!B:FT,77,0)</f>
        <v>1.6</v>
      </c>
      <c r="J57" s="11">
        <f>VLOOKUP(A57,HorizonTable!B:FT,87,0)</f>
        <v>92</v>
      </c>
      <c r="K57" s="11">
        <f>VLOOKUP(A57,HorizonTable!B:FT,96,0)</f>
        <v>6</v>
      </c>
      <c r="L57" s="11">
        <f>VLOOKUP(A57,HorizonTable!B:FT,99,0)</f>
        <v>1.4</v>
      </c>
      <c r="M57" s="11">
        <f>VLOOKUP(A57,HorizonTable!B:FT,83,0)</f>
        <v>1.52</v>
      </c>
    </row>
    <row r="58" spans="1:13" s="4" customFormat="1" x14ac:dyDescent="0.25">
      <c r="A58" s="13">
        <v>53079961</v>
      </c>
      <c r="B58" s="13">
        <v>18140251</v>
      </c>
      <c r="C58" s="14">
        <f>VLOOKUP(B58,ComponentTable!E:F,2,0)</f>
        <v>323151</v>
      </c>
      <c r="D58" s="14" t="str">
        <f>VLOOKUP(C58,AggregateTable!A:D,4,0)</f>
        <v>St. Johns fine sand</v>
      </c>
      <c r="E58" s="11">
        <f>VLOOKUP(A58,HorizonTable!B:FT,11,0)</f>
        <v>61</v>
      </c>
      <c r="F58" s="11">
        <f>VLOOKUP(A58,HorizonTable!B:FT,14,0)</f>
        <v>112</v>
      </c>
      <c r="G58" s="11">
        <f>VLOOKUP(A58,HorizonTable!B:FT,65,0)</f>
        <v>4</v>
      </c>
      <c r="H58" s="11">
        <f>VLOOKUP(A58,HorizonTable!B:FT,38,0)</f>
        <v>95</v>
      </c>
      <c r="I58" s="11">
        <f>VLOOKUP(A58,HorizonTable!B:FT,77,0)</f>
        <v>1.55</v>
      </c>
      <c r="J58" s="11">
        <f>VLOOKUP(A58,HorizonTable!B:FT,87,0)</f>
        <v>8</v>
      </c>
      <c r="K58" s="11">
        <f>VLOOKUP(A58,HorizonTable!B:FT,96,0)</f>
        <v>10.8</v>
      </c>
      <c r="L58" s="11">
        <f>VLOOKUP(A58,HorizonTable!B:FT,99,0)</f>
        <v>3.5</v>
      </c>
      <c r="M58" s="11">
        <f>VLOOKUP(A58,HorizonTable!B:FT,83,0)</f>
        <v>1.5</v>
      </c>
    </row>
    <row r="59" spans="1:13" s="4" customFormat="1" x14ac:dyDescent="0.25">
      <c r="A59" s="13">
        <v>53079962</v>
      </c>
      <c r="B59" s="13">
        <v>18140251</v>
      </c>
      <c r="C59" s="14">
        <f>VLOOKUP(B59,ComponentTable!E:F,2,0)</f>
        <v>323151</v>
      </c>
      <c r="D59" s="14" t="str">
        <f>VLOOKUP(C59,AggregateTable!A:D,4,0)</f>
        <v>St. Johns fine sand</v>
      </c>
      <c r="E59" s="11">
        <f>VLOOKUP(A59,HorizonTable!B:FT,11,0)</f>
        <v>112</v>
      </c>
      <c r="F59" s="11">
        <f>VLOOKUP(A59,HorizonTable!B:FT,14,0)</f>
        <v>203</v>
      </c>
      <c r="G59" s="11">
        <f>VLOOKUP(A59,HorizonTable!B:FT,65,0)</f>
        <v>2.5</v>
      </c>
      <c r="H59" s="11">
        <f>VLOOKUP(A59,HorizonTable!B:FT,38,0)</f>
        <v>96.8</v>
      </c>
      <c r="I59" s="11">
        <f>VLOOKUP(A59,HorizonTable!B:FT,77,0)</f>
        <v>1.58</v>
      </c>
      <c r="J59" s="11">
        <f>VLOOKUP(A59,HorizonTable!B:FT,87,0)</f>
        <v>92</v>
      </c>
      <c r="K59" s="11">
        <f>VLOOKUP(A59,HorizonTable!B:FT,96,0)</f>
        <v>9.1</v>
      </c>
      <c r="L59" s="11">
        <f>VLOOKUP(A59,HorizonTable!B:FT,99,0)</f>
        <v>3</v>
      </c>
      <c r="M59" s="11">
        <f>VLOOKUP(A59,HorizonTable!B:FT,83,0)</f>
        <v>1.52</v>
      </c>
    </row>
    <row r="60" spans="1:13" s="4" customFormat="1" x14ac:dyDescent="0.25">
      <c r="A60" s="13">
        <v>53079942</v>
      </c>
      <c r="B60" s="13">
        <v>18140246</v>
      </c>
      <c r="C60" s="14">
        <f>VLOOKUP(B60,ComponentTable!E:F,2,0)</f>
        <v>323149</v>
      </c>
      <c r="D60" s="14" t="str">
        <f>VLOOKUP(C60,AggregateTable!A:D,4,0)</f>
        <v>Pomello-Urban land complex, 0 to 5 percent slopes</v>
      </c>
      <c r="E60" s="11">
        <f>VLOOKUP(A60,HorizonTable!B:FT,11,0)</f>
        <v>137</v>
      </c>
      <c r="F60" s="11">
        <f>VLOOKUP(A60,HorizonTable!B:FT,14,0)</f>
        <v>203</v>
      </c>
      <c r="G60" s="11">
        <f>VLOOKUP(A60,HorizonTable!B:FT,65,0)</f>
        <v>1</v>
      </c>
      <c r="H60" s="11">
        <f>VLOOKUP(A60,HorizonTable!B:FT,38,0)</f>
        <v>98</v>
      </c>
      <c r="I60" s="11">
        <f>VLOOKUP(A60,HorizonTable!B:FT,77,0)</f>
        <v>1.5</v>
      </c>
      <c r="J60" s="11">
        <f>VLOOKUP(A60,HorizonTable!B:FT,87,0)</f>
        <v>92</v>
      </c>
      <c r="K60" s="11">
        <f>VLOOKUP(A60,HorizonTable!B:FT,96,0)</f>
        <v>5</v>
      </c>
      <c r="L60" s="11">
        <f>VLOOKUP(A60,HorizonTable!B:FT,99,0)</f>
        <v>0.9</v>
      </c>
      <c r="M60" s="11">
        <f>VLOOKUP(A60,HorizonTable!B:FT,83,0)</f>
        <v>1.54</v>
      </c>
    </row>
    <row r="61" spans="1:13" s="4" customFormat="1" x14ac:dyDescent="0.25">
      <c r="A61" s="13">
        <v>53079943</v>
      </c>
      <c r="B61" s="13">
        <v>18140246</v>
      </c>
      <c r="C61" s="14">
        <f>VLOOKUP(B61,ComponentTable!E:F,2,0)</f>
        <v>323149</v>
      </c>
      <c r="D61" s="14" t="str">
        <f>VLOOKUP(C61,AggregateTable!A:D,4,0)</f>
        <v>Pomello-Urban land complex, 0 to 5 percent slopes</v>
      </c>
      <c r="E61" s="11">
        <f>VLOOKUP(A61,HorizonTable!B:FT,11,0)</f>
        <v>0</v>
      </c>
      <c r="F61" s="11">
        <f>VLOOKUP(A61,HorizonTable!B:FT,14,0)</f>
        <v>13</v>
      </c>
      <c r="G61" s="11">
        <f>VLOOKUP(A61,HorizonTable!B:FT,65,0)</f>
        <v>1</v>
      </c>
      <c r="H61" s="11">
        <f>VLOOKUP(A61,HorizonTable!B:FT,38,0)</f>
        <v>98</v>
      </c>
      <c r="I61" s="11">
        <f>VLOOKUP(A61,HorizonTable!B:FT,77,0)</f>
        <v>1.5</v>
      </c>
      <c r="J61" s="11">
        <f>VLOOKUP(A61,HorizonTable!B:FT,87,0)</f>
        <v>141</v>
      </c>
      <c r="K61" s="11">
        <f>VLOOKUP(A61,HorizonTable!B:FT,96,0)</f>
        <v>5.2</v>
      </c>
      <c r="L61" s="11">
        <f>VLOOKUP(A61,HorizonTable!B:FT,99,0)</f>
        <v>2</v>
      </c>
      <c r="M61" s="11">
        <f>VLOOKUP(A61,HorizonTable!B:FT,83,0)</f>
        <v>1.39</v>
      </c>
    </row>
    <row r="62" spans="1:13" s="4" customFormat="1" x14ac:dyDescent="0.25">
      <c r="A62" s="13">
        <v>53079944</v>
      </c>
      <c r="B62" s="13">
        <v>18140246</v>
      </c>
      <c r="C62" s="14">
        <f>VLOOKUP(B62,ComponentTable!E:F,2,0)</f>
        <v>323149</v>
      </c>
      <c r="D62" s="14" t="str">
        <f>VLOOKUP(C62,AggregateTable!A:D,4,0)</f>
        <v>Pomello-Urban land complex, 0 to 5 percent slopes</v>
      </c>
      <c r="E62" s="11">
        <f>VLOOKUP(A62,HorizonTable!B:FT,11,0)</f>
        <v>13</v>
      </c>
      <c r="F62" s="11">
        <f>VLOOKUP(A62,HorizonTable!B:FT,14,0)</f>
        <v>107</v>
      </c>
      <c r="G62" s="11">
        <f>VLOOKUP(A62,HorizonTable!B:FT,65,0)</f>
        <v>1</v>
      </c>
      <c r="H62" s="11">
        <f>VLOOKUP(A62,HorizonTable!B:FT,38,0)</f>
        <v>98</v>
      </c>
      <c r="I62" s="11">
        <f>VLOOKUP(A62,HorizonTable!B:FT,77,0)</f>
        <v>1.5</v>
      </c>
      <c r="J62" s="11">
        <f>VLOOKUP(A62,HorizonTable!B:FT,87,0)</f>
        <v>141</v>
      </c>
      <c r="K62" s="11">
        <f>VLOOKUP(A62,HorizonTable!B:FT,96,0)</f>
        <v>3</v>
      </c>
      <c r="L62" s="11">
        <f>VLOOKUP(A62,HorizonTable!B:FT,99,0)</f>
        <v>0.9</v>
      </c>
      <c r="M62" s="11">
        <f>VLOOKUP(A62,HorizonTable!B:FT,83,0)</f>
        <v>1.5</v>
      </c>
    </row>
    <row r="63" spans="1:13" s="4" customFormat="1" x14ac:dyDescent="0.25">
      <c r="A63" s="13">
        <v>53079945</v>
      </c>
      <c r="B63" s="13">
        <v>18140246</v>
      </c>
      <c r="C63" s="14">
        <f>VLOOKUP(B63,ComponentTable!E:F,2,0)</f>
        <v>323149</v>
      </c>
      <c r="D63" s="14" t="str">
        <f>VLOOKUP(C63,AggregateTable!A:D,4,0)</f>
        <v>Pomello-Urban land complex, 0 to 5 percent slopes</v>
      </c>
      <c r="E63" s="11">
        <f>VLOOKUP(A63,HorizonTable!B:FT,11,0)</f>
        <v>107</v>
      </c>
      <c r="F63" s="11">
        <f>VLOOKUP(A63,HorizonTable!B:FT,14,0)</f>
        <v>137</v>
      </c>
      <c r="G63" s="11">
        <f>VLOOKUP(A63,HorizonTable!B:FT,65,0)</f>
        <v>1</v>
      </c>
      <c r="H63" s="11">
        <f>VLOOKUP(A63,HorizonTable!B:FT,38,0)</f>
        <v>98</v>
      </c>
      <c r="I63" s="11">
        <f>VLOOKUP(A63,HorizonTable!B:FT,77,0)</f>
        <v>1.53</v>
      </c>
      <c r="J63" s="11">
        <f>VLOOKUP(A63,HorizonTable!B:FT,87,0)</f>
        <v>28</v>
      </c>
      <c r="K63" s="11">
        <f>VLOOKUP(A63,HorizonTable!B:FT,96,0)</f>
        <v>10</v>
      </c>
      <c r="L63" s="11">
        <f>VLOOKUP(A63,HorizonTable!B:FT,99,0)</f>
        <v>2.7</v>
      </c>
      <c r="M63" s="11">
        <f>VLOOKUP(A63,HorizonTable!B:FT,83,0)</f>
        <v>1.58</v>
      </c>
    </row>
    <row r="64" spans="1:13" s="4" customFormat="1" x14ac:dyDescent="0.25">
      <c r="A64" s="13">
        <v>53080091</v>
      </c>
      <c r="B64" s="13">
        <v>18140299</v>
      </c>
      <c r="C64" s="14">
        <f>VLOOKUP(B64,ComponentTable!E:F,2,0)</f>
        <v>323148</v>
      </c>
      <c r="D64" s="14" t="str">
        <f>VLOOKUP(C64,AggregateTable!A:D,4,0)</f>
        <v>Pomello fine sand, 0 to 5 percent slopes</v>
      </c>
      <c r="E64" s="11">
        <f>VLOOKUP(A64,HorizonTable!B:FT,11,0)</f>
        <v>0</v>
      </c>
      <c r="F64" s="11">
        <f>VLOOKUP(A64,HorizonTable!B:FT,14,0)</f>
        <v>10</v>
      </c>
      <c r="G64" s="11">
        <f>VLOOKUP(A64,HorizonTable!B:FT,65,0)</f>
        <v>1</v>
      </c>
      <c r="H64" s="11">
        <f>VLOOKUP(A64,HorizonTable!B:FT,38,0)</f>
        <v>96.2</v>
      </c>
      <c r="I64" s="11">
        <f>VLOOKUP(A64,HorizonTable!B:FT,77,0)</f>
        <v>1.17</v>
      </c>
      <c r="J64" s="11">
        <f>VLOOKUP(A64,HorizonTable!B:FT,87,0)</f>
        <v>247.07</v>
      </c>
      <c r="K64" s="11">
        <f>VLOOKUP(A64,HorizonTable!B:FT,96,0)</f>
        <v>10.4</v>
      </c>
      <c r="L64" s="11">
        <f>VLOOKUP(A64,HorizonTable!B:FT,99,0)</f>
        <v>3.2</v>
      </c>
      <c r="M64" s="11">
        <f>VLOOKUP(A64,HorizonTable!B:FT,83,0)</f>
        <v>1.39</v>
      </c>
    </row>
    <row r="65" spans="1:13" s="4" customFormat="1" x14ac:dyDescent="0.25">
      <c r="A65" s="13">
        <v>53080092</v>
      </c>
      <c r="B65" s="13">
        <v>18140299</v>
      </c>
      <c r="C65" s="14">
        <f>VLOOKUP(B65,ComponentTable!E:F,2,0)</f>
        <v>323148</v>
      </c>
      <c r="D65" s="14" t="str">
        <f>VLOOKUP(C65,AggregateTable!A:D,4,0)</f>
        <v>Pomello fine sand, 0 to 5 percent slopes</v>
      </c>
      <c r="E65" s="11">
        <f>VLOOKUP(A65,HorizonTable!B:FT,11,0)</f>
        <v>10</v>
      </c>
      <c r="F65" s="11">
        <f>VLOOKUP(A65,HorizonTable!B:FT,14,0)</f>
        <v>119</v>
      </c>
      <c r="G65" s="11">
        <f>VLOOKUP(A65,HorizonTable!B:FT,65,0)</f>
        <v>1</v>
      </c>
      <c r="H65" s="11">
        <f>VLOOKUP(A65,HorizonTable!B:FT,38,0)</f>
        <v>96.6</v>
      </c>
      <c r="I65" s="11">
        <f>VLOOKUP(A65,HorizonTable!B:FT,77,0)</f>
        <v>1.44</v>
      </c>
      <c r="J65" s="11">
        <f>VLOOKUP(A65,HorizonTable!B:FT,87,0)</f>
        <v>247.07</v>
      </c>
      <c r="K65" s="11">
        <f>VLOOKUP(A65,HorizonTable!B:FT,96,0)</f>
        <v>3.4</v>
      </c>
      <c r="L65" s="11">
        <f>VLOOKUP(A65,HorizonTable!B:FT,99,0)</f>
        <v>0.7</v>
      </c>
      <c r="M65" s="11">
        <f>VLOOKUP(A65,HorizonTable!B:FT,83,0)</f>
        <v>1.52</v>
      </c>
    </row>
    <row r="66" spans="1:13" s="4" customFormat="1" x14ac:dyDescent="0.25">
      <c r="A66" s="13">
        <v>53080093</v>
      </c>
      <c r="B66" s="13">
        <v>18140299</v>
      </c>
      <c r="C66" s="14">
        <f>VLOOKUP(B66,ComponentTable!E:F,2,0)</f>
        <v>323148</v>
      </c>
      <c r="D66" s="14" t="str">
        <f>VLOOKUP(C66,AggregateTable!A:D,4,0)</f>
        <v>Pomello fine sand, 0 to 5 percent slopes</v>
      </c>
      <c r="E66" s="11">
        <f>VLOOKUP(A66,HorizonTable!B:FT,11,0)</f>
        <v>119</v>
      </c>
      <c r="F66" s="11">
        <f>VLOOKUP(A66,HorizonTable!B:FT,14,0)</f>
        <v>147</v>
      </c>
      <c r="G66" s="11">
        <f>VLOOKUP(A66,HorizonTable!B:FT,65,0)</f>
        <v>3.4</v>
      </c>
      <c r="H66" s="11">
        <f>VLOOKUP(A66,HorizonTable!B:FT,38,0)</f>
        <v>92.6</v>
      </c>
      <c r="I66" s="11">
        <f>VLOOKUP(A66,HorizonTable!B:FT,77,0)</f>
        <v>1.31</v>
      </c>
      <c r="J66" s="11">
        <f>VLOOKUP(A66,HorizonTable!B:FT,87,0)</f>
        <v>23.28</v>
      </c>
      <c r="K66" s="11">
        <f>VLOOKUP(A66,HorizonTable!B:FT,96,0)</f>
        <v>17.7</v>
      </c>
      <c r="L66" s="11">
        <f>VLOOKUP(A66,HorizonTable!B:FT,99,0)</f>
        <v>4</v>
      </c>
      <c r="M66" s="11">
        <f>VLOOKUP(A66,HorizonTable!B:FT,83,0)</f>
        <v>1.47</v>
      </c>
    </row>
    <row r="67" spans="1:13" s="4" customFormat="1" x14ac:dyDescent="0.25">
      <c r="A67" s="13">
        <v>53080094</v>
      </c>
      <c r="B67" s="13">
        <v>18140299</v>
      </c>
      <c r="C67" s="14">
        <f>VLOOKUP(B67,ComponentTable!E:F,2,0)</f>
        <v>323148</v>
      </c>
      <c r="D67" s="14" t="str">
        <f>VLOOKUP(C67,AggregateTable!A:D,4,0)</f>
        <v>Pomello fine sand, 0 to 5 percent slopes</v>
      </c>
      <c r="E67" s="11">
        <f>VLOOKUP(A67,HorizonTable!B:FT,11,0)</f>
        <v>147</v>
      </c>
      <c r="F67" s="11">
        <f>VLOOKUP(A67,HorizonTable!B:FT,14,0)</f>
        <v>165</v>
      </c>
      <c r="G67" s="11">
        <f>VLOOKUP(A67,HorizonTable!B:FT,65,0)</f>
        <v>3</v>
      </c>
      <c r="H67" s="11">
        <f>VLOOKUP(A67,HorizonTable!B:FT,38,0)</f>
        <v>94</v>
      </c>
      <c r="I67" s="11">
        <f>VLOOKUP(A67,HorizonTable!B:FT,77,0)</f>
        <v>1.39</v>
      </c>
      <c r="J67" s="11">
        <f>VLOOKUP(A67,HorizonTable!B:FT,87,0)</f>
        <v>23.28</v>
      </c>
      <c r="K67" s="11">
        <f>VLOOKUP(A67,HorizonTable!B:FT,96,0)</f>
        <v>14.4</v>
      </c>
      <c r="L67" s="11">
        <f>VLOOKUP(A67,HorizonTable!B:FT,99,0)</f>
        <v>7.9</v>
      </c>
      <c r="M67" s="11">
        <f>VLOOKUP(A67,HorizonTable!B:FT,83,0)</f>
        <v>1.63</v>
      </c>
    </row>
    <row r="68" spans="1:13" s="4" customFormat="1" x14ac:dyDescent="0.25">
      <c r="A68" s="13">
        <v>53080095</v>
      </c>
      <c r="B68" s="13">
        <v>18140299</v>
      </c>
      <c r="C68" s="14">
        <f>VLOOKUP(B68,ComponentTable!E:F,2,0)</f>
        <v>323148</v>
      </c>
      <c r="D68" s="14" t="str">
        <f>VLOOKUP(C68,AggregateTable!A:D,4,0)</f>
        <v>Pomello fine sand, 0 to 5 percent slopes</v>
      </c>
      <c r="E68" s="11">
        <f>VLOOKUP(A68,HorizonTable!B:FT,11,0)</f>
        <v>165</v>
      </c>
      <c r="F68" s="11">
        <f>VLOOKUP(A68,HorizonTable!B:FT,14,0)</f>
        <v>203</v>
      </c>
      <c r="G68" s="11">
        <f>VLOOKUP(A68,HorizonTable!B:FT,65,0)</f>
        <v>0.7</v>
      </c>
      <c r="H68" s="11">
        <f>VLOOKUP(A68,HorizonTable!B:FT,38,0)</f>
        <v>96.3</v>
      </c>
      <c r="I68" s="11">
        <f>VLOOKUP(A68,HorizonTable!B:FT,77,0)</f>
        <v>1.52</v>
      </c>
      <c r="J68" s="11">
        <f>VLOOKUP(A68,HorizonTable!B:FT,87,0)</f>
        <v>91.74</v>
      </c>
      <c r="K68" s="11">
        <f>VLOOKUP(A68,HorizonTable!B:FT,96,0)</f>
        <v>7.4</v>
      </c>
      <c r="L68" s="11">
        <f>VLOOKUP(A68,HorizonTable!B:FT,99,0)</f>
        <v>1.7</v>
      </c>
      <c r="M68" s="11">
        <f>VLOOKUP(A68,HorizonTable!B:FT,83,0)</f>
        <v>1.53</v>
      </c>
    </row>
    <row r="69" spans="1:13" s="4" customFormat="1" x14ac:dyDescent="0.25">
      <c r="A69" s="13">
        <v>53080321</v>
      </c>
      <c r="B69" s="13">
        <v>18140352</v>
      </c>
      <c r="C69" s="14">
        <f>VLOOKUP(B69,ComponentTable!E:F,2,0)</f>
        <v>323143</v>
      </c>
      <c r="D69" s="14" t="str">
        <f>VLOOKUP(C69,AggregateTable!A:D,4,0)</f>
        <v>Basinger fine sand, frequently ponded, 0 to 1 percent slopes</v>
      </c>
      <c r="E69" s="11">
        <f>VLOOKUP(A69,HorizonTable!B:FT,11,0)</f>
        <v>13</v>
      </c>
      <c r="F69" s="11">
        <f>VLOOKUP(A69,HorizonTable!B:FT,14,0)</f>
        <v>36</v>
      </c>
      <c r="G69" s="11">
        <f>VLOOKUP(A69,HorizonTable!B:FT,65,0)</f>
        <v>2</v>
      </c>
      <c r="H69" s="11">
        <f>VLOOKUP(A69,HorizonTable!B:FT,38,0)</f>
        <v>97</v>
      </c>
      <c r="I69" s="11">
        <f>VLOOKUP(A69,HorizonTable!B:FT,77,0)</f>
        <v>1.58</v>
      </c>
      <c r="J69" s="11">
        <f>VLOOKUP(A69,HorizonTable!B:FT,87,0)</f>
        <v>92</v>
      </c>
      <c r="K69" s="11">
        <f>VLOOKUP(A69,HorizonTable!B:FT,96,0)</f>
        <v>7.7</v>
      </c>
      <c r="L69" s="11">
        <f>VLOOKUP(A69,HorizonTable!B:FT,99,0)</f>
        <v>1.8</v>
      </c>
      <c r="M69" s="11">
        <f>VLOOKUP(A69,HorizonTable!B:FT,83,0)</f>
        <v>1.58</v>
      </c>
    </row>
    <row r="70" spans="1:13" s="4" customFormat="1" x14ac:dyDescent="0.25">
      <c r="A70" s="13">
        <v>53080322</v>
      </c>
      <c r="B70" s="13">
        <v>18140352</v>
      </c>
      <c r="C70" s="14">
        <f>VLOOKUP(B70,ComponentTable!E:F,2,0)</f>
        <v>323143</v>
      </c>
      <c r="D70" s="14" t="str">
        <f>VLOOKUP(C70,AggregateTable!A:D,4,0)</f>
        <v>Basinger fine sand, frequently ponded, 0 to 1 percent slopes</v>
      </c>
      <c r="E70" s="11">
        <f>VLOOKUP(A70,HorizonTable!B:FT,11,0)</f>
        <v>36</v>
      </c>
      <c r="F70" s="11">
        <f>VLOOKUP(A70,HorizonTable!B:FT,14,0)</f>
        <v>91</v>
      </c>
      <c r="G70" s="11">
        <f>VLOOKUP(A70,HorizonTable!B:FT,65,0)</f>
        <v>4</v>
      </c>
      <c r="H70" s="11">
        <f>VLOOKUP(A70,HorizonTable!B:FT,38,0)</f>
        <v>95</v>
      </c>
      <c r="I70" s="11">
        <f>VLOOKUP(A70,HorizonTable!B:FT,77,0)</f>
        <v>1.55</v>
      </c>
      <c r="J70" s="11">
        <f>VLOOKUP(A70,HorizonTable!B:FT,87,0)</f>
        <v>92</v>
      </c>
      <c r="K70" s="11">
        <f>VLOOKUP(A70,HorizonTable!B:FT,96,0)</f>
        <v>11.6</v>
      </c>
      <c r="L70" s="11">
        <f>VLOOKUP(A70,HorizonTable!B:FT,99,0)</f>
        <v>4.8</v>
      </c>
      <c r="M70" s="11">
        <f>VLOOKUP(A70,HorizonTable!B:FT,83,0)</f>
        <v>1.56</v>
      </c>
    </row>
    <row r="71" spans="1:13" s="4" customFormat="1" x14ac:dyDescent="0.25">
      <c r="A71" s="13">
        <v>53080323</v>
      </c>
      <c r="B71" s="13">
        <v>18140352</v>
      </c>
      <c r="C71" s="14">
        <f>VLOOKUP(B71,ComponentTable!E:F,2,0)</f>
        <v>323143</v>
      </c>
      <c r="D71" s="14" t="str">
        <f>VLOOKUP(C71,AggregateTable!A:D,4,0)</f>
        <v>Basinger fine sand, frequently ponded, 0 to 1 percent slopes</v>
      </c>
      <c r="E71" s="11">
        <f>VLOOKUP(A71,HorizonTable!B:FT,11,0)</f>
        <v>91</v>
      </c>
      <c r="F71" s="11">
        <f>VLOOKUP(A71,HorizonTable!B:FT,14,0)</f>
        <v>203</v>
      </c>
      <c r="G71" s="11">
        <f>VLOOKUP(A71,HorizonTable!B:FT,65,0)</f>
        <v>3</v>
      </c>
      <c r="H71" s="11">
        <f>VLOOKUP(A71,HorizonTable!B:FT,38,0)</f>
        <v>96.3</v>
      </c>
      <c r="I71" s="11">
        <f>VLOOKUP(A71,HorizonTable!B:FT,77,0)</f>
        <v>1.58</v>
      </c>
      <c r="J71" s="11">
        <f>VLOOKUP(A71,HorizonTable!B:FT,87,0)</f>
        <v>92</v>
      </c>
      <c r="K71" s="11">
        <f>VLOOKUP(A71,HorizonTable!B:FT,96,0)</f>
        <v>8.8000000000000007</v>
      </c>
      <c r="L71" s="11">
        <f>VLOOKUP(A71,HorizonTable!B:FT,99,0)</f>
        <v>2.6</v>
      </c>
      <c r="M71" s="11">
        <f>VLOOKUP(A71,HorizonTable!B:FT,83,0)</f>
        <v>1.58</v>
      </c>
    </row>
    <row r="72" spans="1:13" s="4" customFormat="1" x14ac:dyDescent="0.25">
      <c r="A72" s="13">
        <v>53080324</v>
      </c>
      <c r="B72" s="13">
        <v>18140352</v>
      </c>
      <c r="C72" s="14">
        <f>VLOOKUP(B72,ComponentTable!E:F,2,0)</f>
        <v>323143</v>
      </c>
      <c r="D72" s="14" t="str">
        <f>VLOOKUP(C72,AggregateTable!A:D,4,0)</f>
        <v>Basinger fine sand, frequently ponded, 0 to 1 percent slopes</v>
      </c>
      <c r="E72" s="11">
        <f>VLOOKUP(A72,HorizonTable!B:FT,11,0)</f>
        <v>0</v>
      </c>
      <c r="F72" s="11">
        <f>VLOOKUP(A72,HorizonTable!B:FT,14,0)</f>
        <v>13</v>
      </c>
      <c r="G72" s="11">
        <f>VLOOKUP(A72,HorizonTable!B:FT,65,0)</f>
        <v>3</v>
      </c>
      <c r="H72" s="11">
        <f>VLOOKUP(A72,HorizonTable!B:FT,38,0)</f>
        <v>96.3</v>
      </c>
      <c r="I72" s="11">
        <f>VLOOKUP(A72,HorizonTable!B:FT,77,0)</f>
        <v>1.51</v>
      </c>
      <c r="J72" s="11">
        <f>VLOOKUP(A72,HorizonTable!B:FT,87,0)</f>
        <v>92</v>
      </c>
      <c r="K72" s="11">
        <f>VLOOKUP(A72,HorizonTable!B:FT,96,0)</f>
        <v>15.1</v>
      </c>
      <c r="L72" s="11">
        <f>VLOOKUP(A72,HorizonTable!B:FT,99,0)</f>
        <v>8.8000000000000007</v>
      </c>
      <c r="M72" s="11">
        <f>VLOOKUP(A72,HorizonTable!B:FT,83,0)</f>
        <v>1.53</v>
      </c>
    </row>
    <row r="73" spans="1:13" s="4" customFormat="1" x14ac:dyDescent="0.25">
      <c r="A73" s="13">
        <v>53079898</v>
      </c>
      <c r="B73" s="13">
        <v>18140228</v>
      </c>
      <c r="C73" s="14">
        <f>VLOOKUP(B73,ComponentTable!E:F,2,0)</f>
        <v>323140</v>
      </c>
      <c r="D73" s="14" t="str">
        <f>VLOOKUP(C73,AggregateTable!A:D,4,0)</f>
        <v>Ona-Urban land complex</v>
      </c>
      <c r="E73" s="11">
        <f>VLOOKUP(A73,HorizonTable!B:FT,11,0)</f>
        <v>0</v>
      </c>
      <c r="F73" s="11">
        <f>VLOOKUP(A73,HorizonTable!B:FT,14,0)</f>
        <v>8</v>
      </c>
      <c r="G73" s="11">
        <f>VLOOKUP(A73,HorizonTable!B:FT,65,0)</f>
        <v>4</v>
      </c>
      <c r="H73" s="11">
        <f>VLOOKUP(A73,HorizonTable!B:FT,38,0)</f>
        <v>95</v>
      </c>
      <c r="I73" s="11">
        <f>VLOOKUP(A73,HorizonTable!B:FT,77,0)</f>
        <v>1.48</v>
      </c>
      <c r="J73" s="11">
        <f>VLOOKUP(A73,HorizonTable!B:FT,87,0)</f>
        <v>92</v>
      </c>
      <c r="K73" s="11">
        <f>VLOOKUP(A73,HorizonTable!B:FT,96,0)</f>
        <v>6.6</v>
      </c>
      <c r="L73" s="11">
        <f>VLOOKUP(A73,HorizonTable!B:FT,99,0)</f>
        <v>2.2000000000000002</v>
      </c>
      <c r="M73" s="11">
        <f>VLOOKUP(A73,HorizonTable!B:FT,83,0)</f>
        <v>1.45</v>
      </c>
    </row>
    <row r="74" spans="1:13" s="4" customFormat="1" x14ac:dyDescent="0.25">
      <c r="A74" s="13">
        <v>53079899</v>
      </c>
      <c r="B74" s="13">
        <v>18140228</v>
      </c>
      <c r="C74" s="14">
        <f>VLOOKUP(B74,ComponentTable!E:F,2,0)</f>
        <v>323140</v>
      </c>
      <c r="D74" s="14" t="str">
        <f>VLOOKUP(C74,AggregateTable!A:D,4,0)</f>
        <v>Ona-Urban land complex</v>
      </c>
      <c r="E74" s="11">
        <f>VLOOKUP(A74,HorizonTable!B:FT,11,0)</f>
        <v>8</v>
      </c>
      <c r="F74" s="11">
        <f>VLOOKUP(A74,HorizonTable!B:FT,14,0)</f>
        <v>41</v>
      </c>
      <c r="G74" s="11">
        <f>VLOOKUP(A74,HorizonTable!B:FT,65,0)</f>
        <v>5.5</v>
      </c>
      <c r="H74" s="11">
        <f>VLOOKUP(A74,HorizonTable!B:FT,38,0)</f>
        <v>93.2</v>
      </c>
      <c r="I74" s="11">
        <f>VLOOKUP(A74,HorizonTable!B:FT,77,0)</f>
        <v>1.58</v>
      </c>
      <c r="J74" s="11">
        <f>VLOOKUP(A74,HorizonTable!B:FT,87,0)</f>
        <v>9</v>
      </c>
      <c r="K74" s="11">
        <f>VLOOKUP(A74,HorizonTable!B:FT,96,0)</f>
        <v>10</v>
      </c>
      <c r="L74" s="11">
        <f>VLOOKUP(A74,HorizonTable!B:FT,99,0)</f>
        <v>4</v>
      </c>
      <c r="M74" s="11">
        <f>VLOOKUP(A74,HorizonTable!B:FT,83,0)</f>
        <v>1.55</v>
      </c>
    </row>
    <row r="75" spans="1:13" s="4" customFormat="1" x14ac:dyDescent="0.25">
      <c r="A75" s="13">
        <v>53079900</v>
      </c>
      <c r="B75" s="13">
        <v>18140228</v>
      </c>
      <c r="C75" s="14">
        <f>VLOOKUP(B75,ComponentTable!E:F,2,0)</f>
        <v>323140</v>
      </c>
      <c r="D75" s="14" t="str">
        <f>VLOOKUP(C75,AggregateTable!A:D,4,0)</f>
        <v>Ona-Urban land complex</v>
      </c>
      <c r="E75" s="11">
        <f>VLOOKUP(A75,HorizonTable!B:FT,11,0)</f>
        <v>41</v>
      </c>
      <c r="F75" s="11">
        <f>VLOOKUP(A75,HorizonTable!B:FT,14,0)</f>
        <v>203</v>
      </c>
      <c r="G75" s="11">
        <f>VLOOKUP(A75,HorizonTable!B:FT,65,0)</f>
        <v>2.5</v>
      </c>
      <c r="H75" s="11">
        <f>VLOOKUP(A75,HorizonTable!B:FT,38,0)</f>
        <v>96.8</v>
      </c>
      <c r="I75" s="11">
        <f>VLOOKUP(A75,HorizonTable!B:FT,77,0)</f>
        <v>1.58</v>
      </c>
      <c r="J75" s="11">
        <f>VLOOKUP(A75,HorizonTable!B:FT,87,0)</f>
        <v>92</v>
      </c>
      <c r="K75" s="11">
        <f>VLOOKUP(A75,HorizonTable!B:FT,96,0)</f>
        <v>9.1</v>
      </c>
      <c r="L75" s="11">
        <f>VLOOKUP(A75,HorizonTable!B:FT,99,0)</f>
        <v>3.5</v>
      </c>
      <c r="M75" s="11">
        <f>VLOOKUP(A75,HorizonTable!B:FT,83,0)</f>
        <v>1.55</v>
      </c>
    </row>
    <row r="76" spans="1:13" s="4" customFormat="1" x14ac:dyDescent="0.25">
      <c r="A76" s="13">
        <v>53080615</v>
      </c>
      <c r="B76" s="13">
        <v>18140436</v>
      </c>
      <c r="C76" s="14">
        <f>VLOOKUP(B76,ComponentTable!E:F,2,0)</f>
        <v>323139</v>
      </c>
      <c r="D76" s="14" t="str">
        <f>VLOOKUP(C76,AggregateTable!A:D,4,0)</f>
        <v>Ona fine sand, 0 to 2 percent slopes</v>
      </c>
      <c r="E76" s="11">
        <f>VLOOKUP(A76,HorizonTable!B:FT,11,0)</f>
        <v>0</v>
      </c>
      <c r="F76" s="11">
        <f>VLOOKUP(A76,HorizonTable!B:FT,14,0)</f>
        <v>10</v>
      </c>
      <c r="G76" s="11">
        <f>VLOOKUP(A76,HorizonTable!B:FT,65,0)</f>
        <v>3</v>
      </c>
      <c r="H76" s="11">
        <f>VLOOKUP(A76,HorizonTable!B:FT,38,0)</f>
        <v>96.3</v>
      </c>
      <c r="I76" s="11">
        <f>VLOOKUP(A76,HorizonTable!B:FT,77,0)</f>
        <v>1.56</v>
      </c>
      <c r="J76" s="11">
        <f>VLOOKUP(A76,HorizonTable!B:FT,87,0)</f>
        <v>92</v>
      </c>
      <c r="K76" s="11">
        <f>VLOOKUP(A76,HorizonTable!B:FT,96,0)</f>
        <v>13.5</v>
      </c>
      <c r="L76" s="11">
        <f>VLOOKUP(A76,HorizonTable!B:FT,99,0)</f>
        <v>6.8</v>
      </c>
      <c r="M76" s="11">
        <f>VLOOKUP(A76,HorizonTable!B:FT,83,0)</f>
        <v>1.57</v>
      </c>
    </row>
    <row r="77" spans="1:13" s="4" customFormat="1" x14ac:dyDescent="0.25">
      <c r="A77" s="13">
        <v>53080616</v>
      </c>
      <c r="B77" s="13">
        <v>18140436</v>
      </c>
      <c r="C77" s="14">
        <f>VLOOKUP(B77,ComponentTable!E:F,2,0)</f>
        <v>323139</v>
      </c>
      <c r="D77" s="14" t="str">
        <f>VLOOKUP(C77,AggregateTable!A:D,4,0)</f>
        <v>Ona fine sand, 0 to 2 percent slopes</v>
      </c>
      <c r="E77" s="11">
        <f>VLOOKUP(A77,HorizonTable!B:FT,11,0)</f>
        <v>10</v>
      </c>
      <c r="F77" s="11">
        <f>VLOOKUP(A77,HorizonTable!B:FT,14,0)</f>
        <v>56</v>
      </c>
      <c r="G77" s="11">
        <f>VLOOKUP(A77,HorizonTable!B:FT,65,0)</f>
        <v>4</v>
      </c>
      <c r="H77" s="11">
        <f>VLOOKUP(A77,HorizonTable!B:FT,38,0)</f>
        <v>95</v>
      </c>
      <c r="I77" s="11">
        <f>VLOOKUP(A77,HorizonTable!B:FT,77,0)</f>
        <v>1.54</v>
      </c>
      <c r="J77" s="11">
        <f>VLOOKUP(A77,HorizonTable!B:FT,87,0)</f>
        <v>9</v>
      </c>
      <c r="K77" s="11">
        <f>VLOOKUP(A77,HorizonTable!B:FT,96,0)</f>
        <v>12.7</v>
      </c>
      <c r="L77" s="11">
        <f>VLOOKUP(A77,HorizonTable!B:FT,99,0)</f>
        <v>5.9</v>
      </c>
      <c r="M77" s="11">
        <f>VLOOKUP(A77,HorizonTable!B:FT,83,0)</f>
        <v>1.55</v>
      </c>
    </row>
    <row r="78" spans="1:13" s="4" customFormat="1" x14ac:dyDescent="0.25">
      <c r="A78" s="13">
        <v>53080617</v>
      </c>
      <c r="B78" s="13">
        <v>18140436</v>
      </c>
      <c r="C78" s="14">
        <f>VLOOKUP(B78,ComponentTable!E:F,2,0)</f>
        <v>323139</v>
      </c>
      <c r="D78" s="14" t="str">
        <f>VLOOKUP(C78,AggregateTable!A:D,4,0)</f>
        <v>Ona fine sand, 0 to 2 percent slopes</v>
      </c>
      <c r="E78" s="11">
        <f>VLOOKUP(A78,HorizonTable!B:FT,11,0)</f>
        <v>56</v>
      </c>
      <c r="F78" s="11">
        <f>VLOOKUP(A78,HorizonTable!B:FT,14,0)</f>
        <v>203</v>
      </c>
      <c r="G78" s="11">
        <f>VLOOKUP(A78,HorizonTable!B:FT,65,0)</f>
        <v>1.5</v>
      </c>
      <c r="H78" s="11">
        <f>VLOOKUP(A78,HorizonTable!B:FT,38,0)</f>
        <v>97.9</v>
      </c>
      <c r="I78" s="11">
        <f>VLOOKUP(A78,HorizonTable!B:FT,77,0)</f>
        <v>1.58</v>
      </c>
      <c r="J78" s="11">
        <f>VLOOKUP(A78,HorizonTable!B:FT,87,0)</f>
        <v>92</v>
      </c>
      <c r="K78" s="11">
        <f>VLOOKUP(A78,HorizonTable!B:FT,96,0)</f>
        <v>7</v>
      </c>
      <c r="L78" s="11">
        <f>VLOOKUP(A78,HorizonTable!B:FT,99,0)</f>
        <v>1.5</v>
      </c>
      <c r="M78" s="11">
        <f>VLOOKUP(A78,HorizonTable!B:FT,83,0)</f>
        <v>1.58</v>
      </c>
    </row>
    <row r="79" spans="1:13" s="4" customFormat="1" x14ac:dyDescent="0.25">
      <c r="A79" s="13">
        <v>53079849</v>
      </c>
      <c r="B79" s="13">
        <v>18140213</v>
      </c>
      <c r="C79" s="14">
        <f>VLOOKUP(B79,ComponentTable!E:F,2,0)</f>
        <v>323132</v>
      </c>
      <c r="D79" s="14" t="str">
        <f>VLOOKUP(C79,AggregateTable!A:D,4,0)</f>
        <v>Archbold fine sand, 0 to 5 percent slopes</v>
      </c>
      <c r="E79" s="11">
        <f>VLOOKUP(A79,HorizonTable!B:FT,11,0)</f>
        <v>0</v>
      </c>
      <c r="F79" s="11">
        <f>VLOOKUP(A79,HorizonTable!B:FT,14,0)</f>
        <v>5</v>
      </c>
      <c r="G79" s="11">
        <f>VLOOKUP(A79,HorizonTable!B:FT,65,0)</f>
        <v>0.5</v>
      </c>
      <c r="H79" s="11">
        <f>VLOOKUP(A79,HorizonTable!B:FT,38,0)</f>
        <v>98.9</v>
      </c>
      <c r="I79" s="11">
        <f>VLOOKUP(A79,HorizonTable!B:FT,77,0)</f>
        <v>1.5</v>
      </c>
      <c r="J79" s="11">
        <f>VLOOKUP(A79,HorizonTable!B:FT,87,0)</f>
        <v>141</v>
      </c>
      <c r="K79" s="11">
        <f>VLOOKUP(A79,HorizonTable!B:FT,96,0)</f>
        <v>2.7</v>
      </c>
      <c r="L79" s="11">
        <f>VLOOKUP(A79,HorizonTable!B:FT,99,0)</f>
        <v>1.3</v>
      </c>
      <c r="M79" s="11">
        <f>VLOOKUP(A79,HorizonTable!B:FT,83,0)</f>
        <v>1.45</v>
      </c>
    </row>
    <row r="80" spans="1:13" s="4" customFormat="1" x14ac:dyDescent="0.25">
      <c r="A80" s="13">
        <v>53079850</v>
      </c>
      <c r="B80" s="13">
        <v>18140213</v>
      </c>
      <c r="C80" s="14">
        <f>VLOOKUP(B80,ComponentTable!E:F,2,0)</f>
        <v>323132</v>
      </c>
      <c r="D80" s="14" t="str">
        <f>VLOOKUP(C80,AggregateTable!A:D,4,0)</f>
        <v>Archbold fine sand, 0 to 5 percent slopes</v>
      </c>
      <c r="E80" s="11">
        <f>VLOOKUP(A80,HorizonTable!B:FT,11,0)</f>
        <v>5</v>
      </c>
      <c r="F80" s="11">
        <f>VLOOKUP(A80,HorizonTable!B:FT,14,0)</f>
        <v>203</v>
      </c>
      <c r="G80" s="11">
        <f>VLOOKUP(A80,HorizonTable!B:FT,65,0)</f>
        <v>0.5</v>
      </c>
      <c r="H80" s="11">
        <f>VLOOKUP(A80,HorizonTable!B:FT,38,0)</f>
        <v>98.9</v>
      </c>
      <c r="I80" s="11">
        <f>VLOOKUP(A80,HorizonTable!B:FT,77,0)</f>
        <v>1.53</v>
      </c>
      <c r="J80" s="11">
        <f>VLOOKUP(A80,HorizonTable!B:FT,87,0)</f>
        <v>141</v>
      </c>
      <c r="K80" s="11">
        <f>VLOOKUP(A80,HorizonTable!B:FT,96,0)</f>
        <v>2</v>
      </c>
      <c r="L80" s="11">
        <f>VLOOKUP(A80,HorizonTable!B:FT,99,0)</f>
        <v>0.8</v>
      </c>
      <c r="M80" s="11">
        <f>VLOOKUP(A80,HorizonTable!B:FT,83,0)</f>
        <v>1.47</v>
      </c>
    </row>
    <row r="81" spans="1:13" s="4" customFormat="1" x14ac:dyDescent="0.25">
      <c r="A81" s="13">
        <v>53080539</v>
      </c>
      <c r="B81" s="13">
        <v>18140412</v>
      </c>
      <c r="C81" s="14">
        <f>VLOOKUP(B81,ComponentTable!E:F,2,0)</f>
        <v>323131</v>
      </c>
      <c r="D81" s="14" t="str">
        <f>VLOOKUP(C81,AggregateTable!A:D,4,0)</f>
        <v>Hontoon muck, frequently ponded, 0 to 1 percent slopes</v>
      </c>
      <c r="E81" s="11">
        <f>VLOOKUP(A81,HorizonTable!B:FT,11,0)</f>
        <v>13</v>
      </c>
      <c r="F81" s="11">
        <f>VLOOKUP(A81,HorizonTable!B:FT,14,0)</f>
        <v>152</v>
      </c>
      <c r="G81" s="11" t="str">
        <f>VLOOKUP(A81,HorizonTable!B:FT,65,0)</f>
        <v>&lt;Null&gt;</v>
      </c>
      <c r="H81" s="11" t="str">
        <f>VLOOKUP(A81,HorizonTable!B:FT,38,0)</f>
        <v>&lt;Null&gt;</v>
      </c>
      <c r="I81" s="11">
        <f>VLOOKUP(A81,HorizonTable!B:FT,77,0)</f>
        <v>0.19</v>
      </c>
      <c r="J81" s="11">
        <f>VLOOKUP(A81,HorizonTable!B:FT,87,0)</f>
        <v>92</v>
      </c>
      <c r="K81" s="11">
        <f>VLOOKUP(A81,HorizonTable!B:FT,96,0)</f>
        <v>55</v>
      </c>
      <c r="L81" s="11">
        <f>VLOOKUP(A81,HorizonTable!B:FT,99,0)</f>
        <v>12</v>
      </c>
      <c r="M81" s="11">
        <f>VLOOKUP(A81,HorizonTable!B:FT,83,0)</f>
        <v>0.53</v>
      </c>
    </row>
    <row r="82" spans="1:13" s="4" customFormat="1" x14ac:dyDescent="0.25">
      <c r="A82" s="13">
        <v>53080540</v>
      </c>
      <c r="B82" s="13">
        <v>18140412</v>
      </c>
      <c r="C82" s="14">
        <f>VLOOKUP(B82,ComponentTable!E:F,2,0)</f>
        <v>323131</v>
      </c>
      <c r="D82" s="14" t="str">
        <f>VLOOKUP(C82,AggregateTable!A:D,4,0)</f>
        <v>Hontoon muck, frequently ponded, 0 to 1 percent slopes</v>
      </c>
      <c r="E82" s="11">
        <f>VLOOKUP(A82,HorizonTable!B:FT,11,0)</f>
        <v>152</v>
      </c>
      <c r="F82" s="11">
        <f>VLOOKUP(A82,HorizonTable!B:FT,14,0)</f>
        <v>165</v>
      </c>
      <c r="G82" s="11" t="str">
        <f>VLOOKUP(A82,HorizonTable!B:FT,65,0)</f>
        <v>&lt;Null&gt;</v>
      </c>
      <c r="H82" s="11" t="str">
        <f>VLOOKUP(A82,HorizonTable!B:FT,38,0)</f>
        <v>&lt;Null&gt;</v>
      </c>
      <c r="I82" s="11">
        <f>VLOOKUP(A82,HorizonTable!B:FT,77,0)</f>
        <v>0.19</v>
      </c>
      <c r="J82" s="11">
        <f>VLOOKUP(A82,HorizonTable!B:FT,87,0)</f>
        <v>92</v>
      </c>
      <c r="K82" s="11">
        <f>VLOOKUP(A82,HorizonTable!B:FT,96,0)</f>
        <v>55</v>
      </c>
      <c r="L82" s="11">
        <f>VLOOKUP(A82,HorizonTable!B:FT,99,0)</f>
        <v>12</v>
      </c>
      <c r="M82" s="11">
        <f>VLOOKUP(A82,HorizonTable!B:FT,83,0)</f>
        <v>0.53</v>
      </c>
    </row>
    <row r="83" spans="1:13" s="4" customFormat="1" x14ac:dyDescent="0.25">
      <c r="A83" s="13">
        <v>53080541</v>
      </c>
      <c r="B83" s="13">
        <v>18140412</v>
      </c>
      <c r="C83" s="14">
        <f>VLOOKUP(B83,ComponentTable!E:F,2,0)</f>
        <v>323131</v>
      </c>
      <c r="D83" s="14" t="str">
        <f>VLOOKUP(C83,AggregateTable!A:D,4,0)</f>
        <v>Hontoon muck, frequently ponded, 0 to 1 percent slopes</v>
      </c>
      <c r="E83" s="11">
        <f>VLOOKUP(A83,HorizonTable!B:FT,11,0)</f>
        <v>0</v>
      </c>
      <c r="F83" s="11">
        <f>VLOOKUP(A83,HorizonTable!B:FT,14,0)</f>
        <v>13</v>
      </c>
      <c r="G83" s="11" t="str">
        <f>VLOOKUP(A83,HorizonTable!B:FT,65,0)</f>
        <v>&lt;Null&gt;</v>
      </c>
      <c r="H83" s="11" t="str">
        <f>VLOOKUP(A83,HorizonTable!B:FT,38,0)</f>
        <v>&lt;Null&gt;</v>
      </c>
      <c r="I83" s="11">
        <f>VLOOKUP(A83,HorizonTable!B:FT,77,0)</f>
        <v>0.28999999999999998</v>
      </c>
      <c r="J83" s="11">
        <f>VLOOKUP(A83,HorizonTable!B:FT,87,0)</f>
        <v>92</v>
      </c>
      <c r="K83" s="11">
        <f>VLOOKUP(A83,HorizonTable!B:FT,96,0)</f>
        <v>42.6</v>
      </c>
      <c r="L83" s="11">
        <f>VLOOKUP(A83,HorizonTable!B:FT,99,0)</f>
        <v>15.1</v>
      </c>
      <c r="M83" s="11">
        <f>VLOOKUP(A83,HorizonTable!B:FT,83,0)</f>
        <v>0.45</v>
      </c>
    </row>
    <row r="84" spans="1:13" s="4" customFormat="1" x14ac:dyDescent="0.25">
      <c r="A84" s="13">
        <v>53080357</v>
      </c>
      <c r="B84" s="13">
        <v>18140360</v>
      </c>
      <c r="C84" s="14">
        <f>VLOOKUP(B84,ComponentTable!E:F,2,0)</f>
        <v>3102925</v>
      </c>
      <c r="D84" s="14" t="str">
        <f>VLOOKUP(C84,AggregateTable!A:D,4,0)</f>
        <v>Smyrna fine sand-Urban land complex, 0 to 2 percent slopes</v>
      </c>
      <c r="E84" s="11">
        <f>VLOOKUP(A84,HorizonTable!B:FT,11,0)</f>
        <v>33</v>
      </c>
      <c r="F84" s="11">
        <f>VLOOKUP(A84,HorizonTable!B:FT,14,0)</f>
        <v>46</v>
      </c>
      <c r="G84" s="11">
        <f>VLOOKUP(A84,HorizonTable!B:FT,65,0)</f>
        <v>3.5</v>
      </c>
      <c r="H84" s="11">
        <f>VLOOKUP(A84,HorizonTable!B:FT,38,0)</f>
        <v>95.9</v>
      </c>
      <c r="I84" s="11">
        <f>VLOOKUP(A84,HorizonTable!B:FT,77,0)</f>
        <v>1.54</v>
      </c>
      <c r="J84" s="11">
        <f>VLOOKUP(A84,HorizonTable!B:FT,87,0)</f>
        <v>28.23</v>
      </c>
      <c r="K84" s="11">
        <f>VLOOKUP(A84,HorizonTable!B:FT,96,0)</f>
        <v>12.7</v>
      </c>
      <c r="L84" s="11">
        <f>VLOOKUP(A84,HorizonTable!B:FT,99,0)</f>
        <v>5.9</v>
      </c>
      <c r="M84" s="11">
        <f>VLOOKUP(A84,HorizonTable!B:FT,83,0)</f>
        <v>1.55</v>
      </c>
    </row>
    <row r="85" spans="1:13" s="4" customFormat="1" x14ac:dyDescent="0.25">
      <c r="A85" s="13">
        <v>53080358</v>
      </c>
      <c r="B85" s="13">
        <v>18140360</v>
      </c>
      <c r="C85" s="14">
        <f>VLOOKUP(B85,ComponentTable!E:F,2,0)</f>
        <v>3102925</v>
      </c>
      <c r="D85" s="14" t="str">
        <f>VLOOKUP(C85,AggregateTable!A:D,4,0)</f>
        <v>Smyrna fine sand-Urban land complex, 0 to 2 percent slopes</v>
      </c>
      <c r="E85" s="11">
        <f>VLOOKUP(A85,HorizonTable!B:FT,11,0)</f>
        <v>46</v>
      </c>
      <c r="F85" s="11">
        <f>VLOOKUP(A85,HorizonTable!B:FT,14,0)</f>
        <v>124</v>
      </c>
      <c r="G85" s="11">
        <f>VLOOKUP(A85,HorizonTable!B:FT,65,0)</f>
        <v>3</v>
      </c>
      <c r="H85" s="11">
        <f>VLOOKUP(A85,HorizonTable!B:FT,38,0)</f>
        <v>96.3</v>
      </c>
      <c r="I85" s="11">
        <f>VLOOKUP(A85,HorizonTable!B:FT,77,0)</f>
        <v>1.59</v>
      </c>
      <c r="J85" s="11">
        <f>VLOOKUP(A85,HorizonTable!B:FT,87,0)</f>
        <v>91.74</v>
      </c>
      <c r="K85" s="11">
        <f>VLOOKUP(A85,HorizonTable!B:FT,96,0)</f>
        <v>10</v>
      </c>
      <c r="L85" s="11">
        <f>VLOOKUP(A85,HorizonTable!B:FT,99,0)</f>
        <v>3.4</v>
      </c>
      <c r="M85" s="11">
        <f>VLOOKUP(A85,HorizonTable!B:FT,83,0)</f>
        <v>1.59</v>
      </c>
    </row>
    <row r="86" spans="1:13" s="4" customFormat="1" x14ac:dyDescent="0.25">
      <c r="A86" s="13">
        <v>53080359</v>
      </c>
      <c r="B86" s="13">
        <v>18140360</v>
      </c>
      <c r="C86" s="14">
        <f>VLOOKUP(B86,ComponentTable!E:F,2,0)</f>
        <v>3102925</v>
      </c>
      <c r="D86" s="14" t="str">
        <f>VLOOKUP(C86,AggregateTable!A:D,4,0)</f>
        <v>Smyrna fine sand-Urban land complex, 0 to 2 percent slopes</v>
      </c>
      <c r="E86" s="11">
        <f>VLOOKUP(A86,HorizonTable!B:FT,11,0)</f>
        <v>0</v>
      </c>
      <c r="F86" s="11">
        <f>VLOOKUP(A86,HorizonTable!B:FT,14,0)</f>
        <v>10</v>
      </c>
      <c r="G86" s="11">
        <f>VLOOKUP(A86,HorizonTable!B:FT,65,0)</f>
        <v>1.5</v>
      </c>
      <c r="H86" s="11">
        <f>VLOOKUP(A86,HorizonTable!B:FT,38,0)</f>
        <v>97.9</v>
      </c>
      <c r="I86" s="11">
        <f>VLOOKUP(A86,HorizonTable!B:FT,77,0)</f>
        <v>1.55</v>
      </c>
      <c r="J86" s="11">
        <f>VLOOKUP(A86,HorizonTable!B:FT,87,0)</f>
        <v>91.74</v>
      </c>
      <c r="K86" s="11">
        <f>VLOOKUP(A86,HorizonTable!B:FT,96,0)</f>
        <v>11.7</v>
      </c>
      <c r="L86" s="11">
        <f>VLOOKUP(A86,HorizonTable!B:FT,99,0)</f>
        <v>4.9000000000000004</v>
      </c>
      <c r="M86" s="11">
        <f>VLOOKUP(A86,HorizonTable!B:FT,83,0)</f>
        <v>1.55</v>
      </c>
    </row>
    <row r="87" spans="1:13" s="4" customFormat="1" x14ac:dyDescent="0.25">
      <c r="A87" s="13">
        <v>53080360</v>
      </c>
      <c r="B87" s="13">
        <v>18140360</v>
      </c>
      <c r="C87" s="14">
        <f>VLOOKUP(B87,ComponentTable!E:F,2,0)</f>
        <v>3102925</v>
      </c>
      <c r="D87" s="14" t="str">
        <f>VLOOKUP(C87,AggregateTable!A:D,4,0)</f>
        <v>Smyrna fine sand-Urban land complex, 0 to 2 percent slopes</v>
      </c>
      <c r="E87" s="11">
        <f>VLOOKUP(A87,HorizonTable!B:FT,11,0)</f>
        <v>124</v>
      </c>
      <c r="F87" s="11">
        <f>VLOOKUP(A87,HorizonTable!B:FT,14,0)</f>
        <v>203</v>
      </c>
      <c r="G87" s="11">
        <f>VLOOKUP(A87,HorizonTable!B:FT,65,0)</f>
        <v>1.5</v>
      </c>
      <c r="H87" s="11">
        <f>VLOOKUP(A87,HorizonTable!B:FT,38,0)</f>
        <v>97.9</v>
      </c>
      <c r="I87" s="11">
        <f>VLOOKUP(A87,HorizonTable!B:FT,77,0)</f>
        <v>1.56</v>
      </c>
      <c r="J87" s="11">
        <f>VLOOKUP(A87,HorizonTable!B:FT,87,0)</f>
        <v>91.74</v>
      </c>
      <c r="K87" s="11">
        <f>VLOOKUP(A87,HorizonTable!B:FT,96,0)</f>
        <v>6.9</v>
      </c>
      <c r="L87" s="11">
        <f>VLOOKUP(A87,HorizonTable!B:FT,99,0)</f>
        <v>1.5</v>
      </c>
      <c r="M87" s="11">
        <f>VLOOKUP(A87,HorizonTable!B:FT,83,0)</f>
        <v>1.56</v>
      </c>
    </row>
    <row r="88" spans="1:13" s="4" customFormat="1" x14ac:dyDescent="0.25">
      <c r="A88" s="13">
        <v>53080361</v>
      </c>
      <c r="B88" s="13">
        <v>18140360</v>
      </c>
      <c r="C88" s="14">
        <f>VLOOKUP(B88,ComponentTable!E:F,2,0)</f>
        <v>3102925</v>
      </c>
      <c r="D88" s="14" t="str">
        <f>VLOOKUP(C88,AggregateTable!A:D,4,0)</f>
        <v>Smyrna fine sand-Urban land complex, 0 to 2 percent slopes</v>
      </c>
      <c r="E88" s="11">
        <f>VLOOKUP(A88,HorizonTable!B:FT,11,0)</f>
        <v>10</v>
      </c>
      <c r="F88" s="11">
        <f>VLOOKUP(A88,HorizonTable!B:FT,14,0)</f>
        <v>33</v>
      </c>
      <c r="G88" s="11">
        <f>VLOOKUP(A88,HorizonTable!B:FT,65,0)</f>
        <v>1</v>
      </c>
      <c r="H88" s="11">
        <f>VLOOKUP(A88,HorizonTable!B:FT,38,0)</f>
        <v>98</v>
      </c>
      <c r="I88" s="11">
        <f>VLOOKUP(A88,HorizonTable!B:FT,77,0)</f>
        <v>1.58</v>
      </c>
      <c r="J88" s="11">
        <f>VLOOKUP(A88,HorizonTable!B:FT,87,0)</f>
        <v>91.74</v>
      </c>
      <c r="K88" s="11">
        <f>VLOOKUP(A88,HorizonTable!B:FT,96,0)</f>
        <v>7</v>
      </c>
      <c r="L88" s="11">
        <f>VLOOKUP(A88,HorizonTable!B:FT,99,0)</f>
        <v>1.5</v>
      </c>
      <c r="M88" s="11">
        <f>VLOOKUP(A88,HorizonTable!B:FT,83,0)</f>
        <v>1.58</v>
      </c>
    </row>
    <row r="89" spans="1:13" s="4" customFormat="1" x14ac:dyDescent="0.25">
      <c r="A89" s="13">
        <v>53080417</v>
      </c>
      <c r="B89" s="13">
        <v>18140379</v>
      </c>
      <c r="C89" s="14">
        <f>VLOOKUP(B89,ComponentTable!E:F,2,0)</f>
        <v>3102989</v>
      </c>
      <c r="D89" s="14" t="str">
        <f>VLOOKUP(C89,AggregateTable!A:D,4,0)</f>
        <v>Tavares fine sand-Urban land complex, 0 to 5 percent slopes</v>
      </c>
      <c r="E89" s="11">
        <f>VLOOKUP(A89,HorizonTable!B:FT,11,0)</f>
        <v>15</v>
      </c>
      <c r="F89" s="11">
        <f>VLOOKUP(A89,HorizonTable!B:FT,14,0)</f>
        <v>203</v>
      </c>
      <c r="G89" s="11">
        <f>VLOOKUP(A89,HorizonTable!B:FT,65,0)</f>
        <v>1</v>
      </c>
      <c r="H89" s="11">
        <f>VLOOKUP(A89,HorizonTable!B:FT,38,0)</f>
        <v>98</v>
      </c>
      <c r="I89" s="11">
        <f>VLOOKUP(A89,HorizonTable!B:FT,77,0)</f>
        <v>1.56</v>
      </c>
      <c r="J89" s="11">
        <f>VLOOKUP(A89,HorizonTable!B:FT,87,0)</f>
        <v>91.74</v>
      </c>
      <c r="K89" s="11">
        <f>VLOOKUP(A89,HorizonTable!B:FT,96,0)</f>
        <v>4.8</v>
      </c>
      <c r="L89" s="11">
        <f>VLOOKUP(A89,HorizonTable!B:FT,99,0)</f>
        <v>1.7</v>
      </c>
      <c r="M89" s="11">
        <f>VLOOKUP(A89,HorizonTable!B:FT,83,0)</f>
        <v>1.56</v>
      </c>
    </row>
    <row r="90" spans="1:13" s="4" customFormat="1" x14ac:dyDescent="0.25">
      <c r="A90" s="13">
        <v>53080418</v>
      </c>
      <c r="B90" s="13">
        <v>18140379</v>
      </c>
      <c r="C90" s="14">
        <f>VLOOKUP(B90,ComponentTable!E:F,2,0)</f>
        <v>3102989</v>
      </c>
      <c r="D90" s="14" t="str">
        <f>VLOOKUP(C90,AggregateTable!A:D,4,0)</f>
        <v>Tavares fine sand-Urban land complex, 0 to 5 percent slopes</v>
      </c>
      <c r="E90" s="11">
        <f>VLOOKUP(A90,HorizonTable!B:FT,11,0)</f>
        <v>0</v>
      </c>
      <c r="F90" s="11">
        <f>VLOOKUP(A90,HorizonTable!B:FT,14,0)</f>
        <v>15</v>
      </c>
      <c r="G90" s="11">
        <f>VLOOKUP(A90,HorizonTable!B:FT,65,0)</f>
        <v>1.5</v>
      </c>
      <c r="H90" s="11">
        <f>VLOOKUP(A90,HorizonTable!B:FT,38,0)</f>
        <v>97.9</v>
      </c>
      <c r="I90" s="11">
        <f>VLOOKUP(A90,HorizonTable!B:FT,77,0)</f>
        <v>1.54</v>
      </c>
      <c r="J90" s="11">
        <f>VLOOKUP(A90,HorizonTable!B:FT,87,0)</f>
        <v>91.74</v>
      </c>
      <c r="K90" s="11">
        <f>VLOOKUP(A90,HorizonTable!B:FT,96,0)</f>
        <v>5.6</v>
      </c>
      <c r="L90" s="11">
        <f>VLOOKUP(A90,HorizonTable!B:FT,99,0)</f>
        <v>2.2999999999999998</v>
      </c>
      <c r="M90" s="11">
        <f>VLOOKUP(A90,HorizonTable!B:FT,83,0)</f>
        <v>1.54</v>
      </c>
    </row>
    <row r="91" spans="1:13" s="4" customFormat="1" x14ac:dyDescent="0.25">
      <c r="A91" s="14"/>
      <c r="B91" s="14"/>
      <c r="C91" s="14"/>
      <c r="D91" s="14"/>
      <c r="E91" s="11"/>
      <c r="F91" s="11"/>
      <c r="G91" s="11"/>
      <c r="H91" s="11"/>
      <c r="I91" s="11"/>
      <c r="J91" s="11"/>
      <c r="K91" s="11"/>
      <c r="L91" s="11"/>
      <c r="M91" s="11"/>
    </row>
    <row r="92" spans="1:13" s="4" customFormat="1" x14ac:dyDescent="0.25">
      <c r="A92" s="14"/>
      <c r="B92" s="14"/>
      <c r="C92" s="14"/>
      <c r="D92" s="14"/>
      <c r="E92" s="11"/>
      <c r="F92" s="11"/>
      <c r="G92" s="11"/>
      <c r="H92" s="11"/>
      <c r="I92" s="11"/>
      <c r="J92" s="11"/>
      <c r="K92" s="11"/>
      <c r="L92" s="11"/>
      <c r="M92" s="11"/>
    </row>
    <row r="93" spans="1:13" s="4" customFormat="1" x14ac:dyDescent="0.25">
      <c r="A93" s="14"/>
      <c r="B93" s="14"/>
      <c r="C93" s="14"/>
      <c r="D93" s="14"/>
      <c r="E93" s="11"/>
      <c r="F93" s="11"/>
      <c r="G93" s="11"/>
      <c r="H93" s="11"/>
      <c r="I93" s="11"/>
      <c r="J93" s="11"/>
      <c r="K93" s="11"/>
      <c r="L93" s="11"/>
      <c r="M93" s="11"/>
    </row>
    <row r="94" spans="1:13" s="4" customFormat="1" x14ac:dyDescent="0.25">
      <c r="A94" s="14"/>
      <c r="B94" s="14"/>
      <c r="C94" s="14"/>
      <c r="D94" s="14"/>
      <c r="E94" s="11"/>
      <c r="F94" s="11"/>
      <c r="G94" s="11"/>
      <c r="H94" s="11"/>
      <c r="I94" s="11"/>
      <c r="J94" s="11"/>
      <c r="K94" s="11"/>
      <c r="L94" s="11"/>
      <c r="M94" s="11"/>
    </row>
    <row r="95" spans="1:13" s="4" customFormat="1" x14ac:dyDescent="0.25">
      <c r="A95" s="14"/>
      <c r="B95" s="14"/>
      <c r="C95" s="14"/>
      <c r="D95" s="14"/>
      <c r="E95" s="11"/>
      <c r="F95" s="11"/>
      <c r="G95" s="11"/>
      <c r="H95" s="11"/>
      <c r="I95" s="11"/>
      <c r="J95" s="11"/>
      <c r="K95" s="11"/>
      <c r="L95" s="11"/>
      <c r="M95" s="11"/>
    </row>
    <row r="96" spans="1:13" s="4" customFormat="1" x14ac:dyDescent="0.25">
      <c r="A96" s="14"/>
      <c r="B96" s="14"/>
      <c r="C96" s="14"/>
      <c r="D96" s="14"/>
      <c r="E96" s="11"/>
      <c r="F96" s="11"/>
      <c r="G96" s="11"/>
      <c r="H96" s="11"/>
      <c r="I96" s="11"/>
      <c r="J96" s="11"/>
      <c r="K96" s="11"/>
      <c r="L96" s="11"/>
      <c r="M96" s="11"/>
    </row>
    <row r="97" spans="1:13" s="4" customFormat="1" x14ac:dyDescent="0.25">
      <c r="A97" s="14"/>
      <c r="B97" s="14"/>
      <c r="C97" s="14"/>
      <c r="D97" s="14"/>
      <c r="E97" s="11"/>
      <c r="F97" s="11"/>
      <c r="G97" s="11"/>
      <c r="H97" s="11"/>
      <c r="I97" s="11"/>
      <c r="J97" s="11"/>
      <c r="K97" s="11"/>
      <c r="L97" s="11"/>
      <c r="M97" s="11"/>
    </row>
    <row r="98" spans="1:13" s="4" customFormat="1" x14ac:dyDescent="0.25">
      <c r="A98" s="14"/>
      <c r="B98" s="14"/>
      <c r="C98" s="14"/>
      <c r="D98" s="14"/>
      <c r="E98" s="11"/>
      <c r="F98" s="11"/>
      <c r="G98" s="11"/>
      <c r="H98" s="11"/>
      <c r="I98" s="11"/>
      <c r="J98" s="11"/>
      <c r="K98" s="11"/>
      <c r="L98" s="11"/>
      <c r="M98" s="11"/>
    </row>
    <row r="99" spans="1:13" s="4" customFormat="1" x14ac:dyDescent="0.25">
      <c r="A99" s="14"/>
      <c r="B99" s="14"/>
      <c r="C99" s="14"/>
      <c r="D99" s="14"/>
      <c r="E99" s="11"/>
      <c r="F99" s="11"/>
      <c r="G99" s="11"/>
      <c r="H99" s="11"/>
      <c r="I99" s="11"/>
      <c r="J99" s="11"/>
      <c r="K99" s="11"/>
      <c r="L99" s="11"/>
      <c r="M99" s="11"/>
    </row>
    <row r="100" spans="1:13" s="4" customFormat="1" x14ac:dyDescent="0.25">
      <c r="A100" s="14"/>
      <c r="B100" s="14"/>
      <c r="C100" s="14"/>
      <c r="D100" s="14"/>
      <c r="E100" s="11"/>
      <c r="F100" s="11"/>
      <c r="G100" s="11"/>
      <c r="H100" s="11"/>
      <c r="I100" s="11"/>
      <c r="J100" s="11"/>
      <c r="K100" s="11"/>
      <c r="L100" s="11"/>
      <c r="M100" s="11"/>
    </row>
    <row r="101" spans="1:13" s="4" customFormat="1" x14ac:dyDescent="0.25">
      <c r="A101" s="14"/>
      <c r="B101" s="14"/>
      <c r="C101" s="14"/>
      <c r="D101" s="14"/>
      <c r="E101" s="11"/>
      <c r="F101" s="11"/>
      <c r="G101" s="11"/>
      <c r="H101" s="11"/>
      <c r="I101" s="11"/>
      <c r="J101" s="11"/>
      <c r="K101" s="11"/>
      <c r="L101" s="11"/>
      <c r="M101" s="11"/>
    </row>
    <row r="102" spans="1:13" s="4" customFormat="1" x14ac:dyDescent="0.25">
      <c r="A102" s="14"/>
      <c r="B102" s="14"/>
      <c r="C102" s="14"/>
      <c r="D102" s="14"/>
      <c r="E102" s="11"/>
      <c r="F102" s="11"/>
      <c r="G102" s="11"/>
      <c r="H102" s="11"/>
      <c r="I102" s="11"/>
      <c r="J102" s="11"/>
      <c r="K102" s="11"/>
      <c r="L102" s="11"/>
      <c r="M102" s="11"/>
    </row>
    <row r="103" spans="1:13" s="4" customFormat="1" x14ac:dyDescent="0.25">
      <c r="A103" s="14"/>
      <c r="B103" s="14"/>
      <c r="C103" s="14"/>
      <c r="D103" s="14"/>
      <c r="E103" s="11"/>
      <c r="F103" s="11"/>
      <c r="G103" s="11"/>
      <c r="H103" s="11"/>
      <c r="I103" s="11"/>
      <c r="J103" s="11"/>
      <c r="K103" s="11"/>
      <c r="L103" s="11"/>
      <c r="M103" s="11"/>
    </row>
    <row r="104" spans="1:13" s="4" customFormat="1" x14ac:dyDescent="0.25">
      <c r="A104" s="14"/>
      <c r="B104" s="14"/>
      <c r="C104" s="14"/>
      <c r="D104" s="14"/>
      <c r="E104" s="11"/>
      <c r="F104" s="11"/>
      <c r="G104" s="11"/>
      <c r="H104" s="11"/>
      <c r="I104" s="11"/>
      <c r="J104" s="11"/>
      <c r="K104" s="11"/>
      <c r="L104" s="11"/>
      <c r="M104" s="11"/>
    </row>
    <row r="105" spans="1:13" s="4" customFormat="1" x14ac:dyDescent="0.25">
      <c r="A105" s="14"/>
      <c r="B105" s="14"/>
      <c r="C105" s="14"/>
      <c r="D105" s="14"/>
      <c r="E105" s="11"/>
      <c r="F105" s="11"/>
      <c r="G105" s="11"/>
      <c r="H105" s="11"/>
      <c r="I105" s="11"/>
      <c r="J105" s="11"/>
      <c r="K105" s="11"/>
      <c r="L105" s="11"/>
      <c r="M105" s="11"/>
    </row>
    <row r="106" spans="1:13" s="4" customFormat="1" x14ac:dyDescent="0.25">
      <c r="A106" s="14"/>
      <c r="B106" s="14"/>
      <c r="C106" s="14"/>
      <c r="D106" s="14"/>
      <c r="E106" s="11"/>
      <c r="F106" s="11"/>
      <c r="G106" s="11"/>
      <c r="H106" s="11"/>
      <c r="I106" s="11"/>
      <c r="J106" s="11"/>
      <c r="K106" s="11"/>
      <c r="L106" s="11"/>
      <c r="M106" s="11"/>
    </row>
    <row r="107" spans="1:13" s="4" customFormat="1" x14ac:dyDescent="0.25">
      <c r="A107" s="14"/>
      <c r="B107" s="14"/>
      <c r="C107" s="14"/>
      <c r="D107" s="14"/>
      <c r="E107" s="11"/>
      <c r="F107" s="11"/>
      <c r="G107" s="11"/>
      <c r="H107" s="11"/>
      <c r="I107" s="11"/>
      <c r="J107" s="11"/>
      <c r="K107" s="11"/>
      <c r="L107" s="11"/>
      <c r="M107" s="11"/>
    </row>
    <row r="108" spans="1:13" s="4" customFormat="1" x14ac:dyDescent="0.25">
      <c r="A108" s="14"/>
      <c r="B108" s="14"/>
      <c r="C108" s="14"/>
      <c r="D108" s="14"/>
      <c r="E108" s="11"/>
      <c r="F108" s="11"/>
      <c r="G108" s="11"/>
      <c r="H108" s="11"/>
      <c r="I108" s="11"/>
      <c r="J108" s="11"/>
      <c r="K108" s="11"/>
      <c r="L108" s="11"/>
      <c r="M108" s="11"/>
    </row>
    <row r="109" spans="1:13" s="4" customFormat="1" x14ac:dyDescent="0.25">
      <c r="A109" s="14"/>
      <c r="B109" s="14"/>
      <c r="C109" s="14"/>
      <c r="D109" s="14"/>
      <c r="E109" s="11"/>
      <c r="F109" s="11"/>
      <c r="G109" s="11"/>
      <c r="H109" s="11"/>
      <c r="I109" s="11"/>
      <c r="J109" s="11"/>
      <c r="K109" s="11"/>
      <c r="L109" s="11"/>
      <c r="M109" s="11"/>
    </row>
    <row r="110" spans="1:13" s="4" customFormat="1" x14ac:dyDescent="0.25">
      <c r="A110" s="14"/>
      <c r="B110" s="14"/>
      <c r="C110" s="14"/>
      <c r="D110" s="14"/>
      <c r="E110" s="11"/>
      <c r="F110" s="11"/>
      <c r="G110" s="11"/>
      <c r="H110" s="11"/>
      <c r="I110" s="11"/>
      <c r="J110" s="11"/>
      <c r="K110" s="11"/>
      <c r="L110" s="11"/>
      <c r="M110" s="11"/>
    </row>
    <row r="111" spans="1:13" s="4" customFormat="1" x14ac:dyDescent="0.25">
      <c r="A111" s="14"/>
      <c r="B111" s="14"/>
      <c r="C111" s="14"/>
      <c r="D111" s="14"/>
      <c r="E111" s="11"/>
      <c r="F111" s="11"/>
      <c r="G111" s="11"/>
      <c r="H111" s="11"/>
      <c r="I111" s="11"/>
      <c r="J111" s="11"/>
      <c r="K111" s="11"/>
      <c r="L111" s="11"/>
      <c r="M111" s="11"/>
    </row>
    <row r="112" spans="1:13" s="4" customFormat="1" x14ac:dyDescent="0.25">
      <c r="A112" s="14"/>
      <c r="B112" s="14"/>
      <c r="C112" s="14"/>
      <c r="D112" s="14"/>
      <c r="E112" s="11"/>
      <c r="F112" s="11"/>
      <c r="G112" s="11"/>
      <c r="H112" s="11"/>
      <c r="I112" s="11"/>
      <c r="J112" s="11"/>
      <c r="K112" s="11"/>
      <c r="L112" s="11"/>
      <c r="M112" s="11"/>
    </row>
    <row r="113" spans="1:13" s="4" customFormat="1" x14ac:dyDescent="0.25">
      <c r="A113" s="14"/>
      <c r="B113" s="14"/>
      <c r="C113" s="14"/>
      <c r="D113" s="14"/>
      <c r="E113" s="11"/>
      <c r="F113" s="11"/>
      <c r="G113" s="11"/>
      <c r="H113" s="11"/>
      <c r="I113" s="11"/>
      <c r="J113" s="11"/>
      <c r="K113" s="11"/>
      <c r="L113" s="11"/>
      <c r="M113" s="11"/>
    </row>
    <row r="114" spans="1:13" s="4" customFormat="1" x14ac:dyDescent="0.25">
      <c r="A114" s="14"/>
      <c r="B114" s="14"/>
      <c r="C114" s="14"/>
      <c r="D114" s="14"/>
      <c r="E114" s="11"/>
      <c r="F114" s="11"/>
      <c r="G114" s="11"/>
      <c r="H114" s="11"/>
      <c r="I114" s="11"/>
      <c r="J114" s="11"/>
      <c r="K114" s="11"/>
      <c r="L114" s="11"/>
      <c r="M114" s="11"/>
    </row>
    <row r="115" spans="1:13" s="4" customFormat="1" x14ac:dyDescent="0.25">
      <c r="A115" s="14"/>
      <c r="B115" s="14"/>
      <c r="C115" s="14"/>
      <c r="D115" s="14"/>
      <c r="E115" s="11"/>
      <c r="F115" s="11"/>
      <c r="G115" s="11"/>
      <c r="H115" s="11"/>
      <c r="I115" s="11"/>
      <c r="J115" s="11"/>
      <c r="K115" s="11"/>
      <c r="L115" s="11"/>
      <c r="M115" s="11"/>
    </row>
    <row r="116" spans="1:13" s="4" customFormat="1" x14ac:dyDescent="0.25">
      <c r="A116" s="14"/>
      <c r="B116" s="14"/>
      <c r="C116" s="14"/>
      <c r="D116" s="14"/>
      <c r="E116" s="11"/>
      <c r="F116" s="11"/>
      <c r="G116" s="11"/>
      <c r="H116" s="11"/>
      <c r="I116" s="11"/>
      <c r="J116" s="11"/>
      <c r="K116" s="11"/>
      <c r="L116" s="11"/>
      <c r="M116" s="11"/>
    </row>
    <row r="117" spans="1:13" s="4" customFormat="1" x14ac:dyDescent="0.25">
      <c r="A117" s="14"/>
      <c r="B117" s="14"/>
      <c r="C117" s="14"/>
      <c r="D117" s="14"/>
      <c r="E117" s="11"/>
      <c r="F117" s="11"/>
      <c r="G117" s="11"/>
      <c r="H117" s="11"/>
      <c r="I117" s="11"/>
      <c r="J117" s="11"/>
      <c r="K117" s="11"/>
      <c r="L117" s="11"/>
      <c r="M117" s="11"/>
    </row>
    <row r="118" spans="1:13" s="4" customFormat="1" x14ac:dyDescent="0.25">
      <c r="A118" s="14"/>
      <c r="B118" s="14"/>
      <c r="C118" s="14"/>
      <c r="D118" s="14"/>
      <c r="E118" s="11"/>
      <c r="F118" s="11"/>
      <c r="G118" s="11"/>
      <c r="H118" s="11"/>
      <c r="I118" s="11"/>
      <c r="J118" s="11"/>
      <c r="K118" s="11"/>
      <c r="L118" s="11"/>
      <c r="M118" s="11"/>
    </row>
    <row r="119" spans="1:13" s="4" customFormat="1" x14ac:dyDescent="0.25">
      <c r="A119" s="14"/>
      <c r="B119" s="14"/>
      <c r="C119" s="14"/>
      <c r="D119" s="14"/>
      <c r="E119" s="11"/>
      <c r="F119" s="11"/>
      <c r="G119" s="11"/>
      <c r="H119" s="11"/>
      <c r="I119" s="11"/>
      <c r="J119" s="11"/>
      <c r="K119" s="11"/>
      <c r="L119" s="11"/>
      <c r="M119" s="11"/>
    </row>
    <row r="120" spans="1:13" s="4" customFormat="1" x14ac:dyDescent="0.25">
      <c r="A120" s="14"/>
      <c r="B120" s="14"/>
      <c r="C120" s="14"/>
      <c r="D120" s="14"/>
      <c r="E120" s="11"/>
      <c r="F120" s="11"/>
      <c r="G120" s="11"/>
      <c r="H120" s="11"/>
      <c r="I120" s="11"/>
      <c r="J120" s="11"/>
      <c r="K120" s="11"/>
      <c r="L120" s="11"/>
      <c r="M120" s="11"/>
    </row>
    <row r="121" spans="1:13" s="4" customFormat="1" x14ac:dyDescent="0.25">
      <c r="A121" s="14"/>
      <c r="B121" s="14"/>
      <c r="C121" s="14"/>
      <c r="D121" s="14"/>
      <c r="E121" s="11"/>
      <c r="F121" s="11"/>
      <c r="G121" s="11"/>
      <c r="H121" s="11"/>
      <c r="I121" s="11"/>
      <c r="J121" s="11"/>
      <c r="K121" s="11"/>
      <c r="L121" s="11"/>
      <c r="M121" s="11"/>
    </row>
    <row r="122" spans="1:13" s="4" customFormat="1" x14ac:dyDescent="0.25">
      <c r="A122" s="14"/>
      <c r="B122" s="14"/>
      <c r="C122" s="14"/>
      <c r="D122" s="14"/>
      <c r="E122" s="11"/>
      <c r="F122" s="11"/>
      <c r="G122" s="11"/>
      <c r="H122" s="11"/>
      <c r="I122" s="11"/>
      <c r="J122" s="11"/>
      <c r="K122" s="11"/>
      <c r="L122" s="11"/>
      <c r="M122" s="11"/>
    </row>
    <row r="123" spans="1:13" s="4" customFormat="1" x14ac:dyDescent="0.25">
      <c r="A123" s="14"/>
      <c r="B123" s="14"/>
      <c r="C123" s="14"/>
      <c r="D123" s="14"/>
      <c r="E123" s="11"/>
      <c r="F123" s="11"/>
      <c r="G123" s="11"/>
      <c r="H123" s="11"/>
      <c r="I123" s="11"/>
      <c r="J123" s="11"/>
      <c r="K123" s="11"/>
      <c r="L123" s="11"/>
      <c r="M123" s="11"/>
    </row>
    <row r="124" spans="1:13" s="4" customFormat="1" x14ac:dyDescent="0.25">
      <c r="A124" s="14"/>
      <c r="B124" s="14"/>
      <c r="C124" s="14"/>
      <c r="D124" s="14"/>
      <c r="E124" s="11"/>
      <c r="F124" s="11"/>
      <c r="G124" s="11"/>
      <c r="H124" s="11"/>
      <c r="I124" s="11"/>
      <c r="J124" s="11"/>
      <c r="K124" s="11"/>
      <c r="L124" s="11"/>
      <c r="M124" s="11"/>
    </row>
    <row r="125" spans="1:13" s="4" customFormat="1" x14ac:dyDescent="0.25">
      <c r="A125" s="14"/>
      <c r="B125" s="14"/>
      <c r="C125" s="14"/>
      <c r="D125" s="14"/>
      <c r="E125" s="11"/>
      <c r="F125" s="11"/>
      <c r="G125" s="11"/>
      <c r="H125" s="11"/>
      <c r="I125" s="11"/>
      <c r="J125" s="11"/>
      <c r="K125" s="11"/>
      <c r="L125" s="11"/>
      <c r="M125" s="11"/>
    </row>
    <row r="126" spans="1:13" s="4" customFormat="1" x14ac:dyDescent="0.25">
      <c r="A126" s="14"/>
      <c r="B126" s="14"/>
      <c r="C126" s="14"/>
      <c r="D126" s="14"/>
      <c r="E126" s="11"/>
      <c r="F126" s="11"/>
      <c r="G126" s="11"/>
      <c r="H126" s="11"/>
      <c r="I126" s="11"/>
      <c r="J126" s="11"/>
      <c r="K126" s="11"/>
      <c r="L126" s="11"/>
      <c r="M126" s="11"/>
    </row>
    <row r="127" spans="1:13" s="4" customFormat="1" x14ac:dyDescent="0.25">
      <c r="A127" s="14"/>
      <c r="B127" s="14"/>
      <c r="C127" s="14"/>
      <c r="D127" s="14"/>
      <c r="E127" s="11"/>
      <c r="F127" s="11"/>
      <c r="G127" s="11"/>
      <c r="H127" s="11"/>
      <c r="I127" s="11"/>
      <c r="J127" s="11"/>
      <c r="K127" s="11"/>
      <c r="L127" s="11"/>
      <c r="M127" s="11"/>
    </row>
    <row r="128" spans="1:13" s="4" customFormat="1" x14ac:dyDescent="0.25">
      <c r="A128" s="14"/>
      <c r="B128" s="14"/>
      <c r="C128" s="14"/>
      <c r="D128" s="14"/>
      <c r="E128" s="11"/>
      <c r="F128" s="11"/>
      <c r="G128" s="11"/>
      <c r="H128" s="11"/>
      <c r="I128" s="11"/>
      <c r="J128" s="11"/>
      <c r="K128" s="11"/>
      <c r="L128" s="11"/>
      <c r="M128" s="11"/>
    </row>
    <row r="129" spans="1:13" s="4" customFormat="1" x14ac:dyDescent="0.25">
      <c r="A129" s="14"/>
      <c r="B129" s="14"/>
      <c r="C129" s="14"/>
      <c r="D129" s="14"/>
      <c r="E129" s="11"/>
      <c r="F129" s="11"/>
      <c r="G129" s="11"/>
      <c r="H129" s="11"/>
      <c r="I129" s="11"/>
      <c r="J129" s="11"/>
      <c r="K129" s="11"/>
      <c r="L129" s="11"/>
      <c r="M129" s="11"/>
    </row>
    <row r="130" spans="1:13" s="4" customFormat="1" x14ac:dyDescent="0.25">
      <c r="A130" s="14"/>
      <c r="B130" s="14"/>
      <c r="C130" s="14"/>
      <c r="D130" s="14"/>
      <c r="E130" s="11"/>
      <c r="F130" s="11"/>
      <c r="G130" s="11"/>
      <c r="H130" s="11"/>
      <c r="I130" s="11"/>
      <c r="J130" s="11"/>
      <c r="K130" s="11"/>
      <c r="L130" s="11"/>
      <c r="M130" s="11"/>
    </row>
    <row r="131" spans="1:13" s="4" customFormat="1" x14ac:dyDescent="0.25">
      <c r="A131" s="14"/>
      <c r="B131" s="14"/>
      <c r="C131" s="14"/>
      <c r="D131" s="14"/>
      <c r="E131" s="11"/>
      <c r="F131" s="11"/>
      <c r="G131" s="11"/>
      <c r="H131" s="11"/>
      <c r="I131" s="11"/>
      <c r="J131" s="11"/>
      <c r="K131" s="11"/>
      <c r="L131" s="11"/>
      <c r="M131" s="11"/>
    </row>
    <row r="132" spans="1:13" s="4" customFormat="1" x14ac:dyDescent="0.25">
      <c r="A132" s="14"/>
      <c r="B132" s="14"/>
      <c r="C132" s="14"/>
      <c r="D132" s="14"/>
      <c r="E132" s="11"/>
      <c r="F132" s="11"/>
      <c r="G132" s="11"/>
      <c r="H132" s="11"/>
      <c r="I132" s="11"/>
      <c r="J132" s="11"/>
      <c r="K132" s="11"/>
      <c r="L132" s="11"/>
      <c r="M132" s="11"/>
    </row>
    <row r="133" spans="1:13" s="4" customFormat="1" x14ac:dyDescent="0.25">
      <c r="A133" s="14"/>
      <c r="B133" s="14"/>
      <c r="C133" s="14"/>
      <c r="D133" s="14"/>
      <c r="E133" s="11"/>
      <c r="F133" s="11"/>
      <c r="G133" s="11"/>
      <c r="H133" s="11"/>
      <c r="I133" s="11"/>
      <c r="J133" s="11"/>
      <c r="K133" s="11"/>
      <c r="L133" s="11"/>
      <c r="M133" s="11"/>
    </row>
    <row r="134" spans="1:13" s="4" customFormat="1" x14ac:dyDescent="0.25">
      <c r="A134" s="14"/>
      <c r="B134" s="14"/>
      <c r="C134" s="14"/>
      <c r="D134" s="14"/>
      <c r="E134" s="11"/>
      <c r="F134" s="11"/>
      <c r="G134" s="11"/>
      <c r="H134" s="11"/>
      <c r="I134" s="11"/>
      <c r="J134" s="11"/>
      <c r="K134" s="11"/>
      <c r="L134" s="11"/>
      <c r="M134" s="11"/>
    </row>
    <row r="135" spans="1:13" s="4" customFormat="1" x14ac:dyDescent="0.25">
      <c r="A135" s="14"/>
      <c r="B135" s="14"/>
      <c r="C135" s="14"/>
      <c r="D135" s="14"/>
      <c r="E135" s="11"/>
      <c r="F135" s="11"/>
      <c r="G135" s="11"/>
      <c r="H135" s="11"/>
      <c r="I135" s="11"/>
      <c r="J135" s="11"/>
      <c r="K135" s="11"/>
      <c r="L135" s="11"/>
      <c r="M135" s="11"/>
    </row>
    <row r="136" spans="1:13" s="4" customFormat="1" x14ac:dyDescent="0.25">
      <c r="A136" s="14"/>
      <c r="B136" s="14"/>
      <c r="C136" s="14"/>
      <c r="D136" s="14"/>
      <c r="E136" s="11"/>
      <c r="F136" s="11"/>
      <c r="G136" s="11"/>
      <c r="H136" s="11"/>
      <c r="I136" s="11"/>
      <c r="J136" s="11"/>
      <c r="K136" s="11"/>
      <c r="L136" s="11"/>
      <c r="M136" s="11"/>
    </row>
    <row r="137" spans="1:13" s="4" customFormat="1" x14ac:dyDescent="0.25">
      <c r="A137" s="14"/>
      <c r="B137" s="14"/>
      <c r="C137" s="14"/>
      <c r="D137" s="14"/>
      <c r="E137" s="11"/>
      <c r="F137" s="11"/>
      <c r="G137" s="11"/>
      <c r="H137" s="11"/>
      <c r="I137" s="11"/>
      <c r="J137" s="11"/>
      <c r="K137" s="11"/>
      <c r="L137" s="11"/>
      <c r="M137" s="11"/>
    </row>
    <row r="138" spans="1:13" s="4" customFormat="1" x14ac:dyDescent="0.25">
      <c r="A138" s="14"/>
      <c r="B138" s="14"/>
      <c r="C138" s="14"/>
      <c r="D138" s="14"/>
      <c r="E138" s="11"/>
      <c r="F138" s="11"/>
      <c r="G138" s="11"/>
      <c r="H138" s="11"/>
      <c r="I138" s="11"/>
      <c r="J138" s="11"/>
      <c r="K138" s="11"/>
      <c r="L138" s="11"/>
      <c r="M138" s="11"/>
    </row>
    <row r="139" spans="1:13" s="4" customFormat="1" x14ac:dyDescent="0.25">
      <c r="A139" s="14"/>
      <c r="B139" s="14"/>
      <c r="C139" s="14"/>
      <c r="D139" s="14"/>
      <c r="E139" s="11"/>
      <c r="F139" s="11"/>
      <c r="G139" s="11"/>
      <c r="H139" s="11"/>
      <c r="I139" s="11"/>
      <c r="J139" s="11"/>
      <c r="K139" s="11"/>
      <c r="L139" s="11"/>
      <c r="M139" s="11"/>
    </row>
    <row r="140" spans="1:13" s="4" customFormat="1" x14ac:dyDescent="0.25">
      <c r="A140" s="14"/>
      <c r="B140" s="14"/>
      <c r="C140" s="14"/>
      <c r="D140" s="14"/>
      <c r="E140" s="11"/>
      <c r="F140" s="11"/>
      <c r="G140" s="11"/>
      <c r="H140" s="11"/>
      <c r="I140" s="11"/>
      <c r="J140" s="11"/>
      <c r="K140" s="11"/>
      <c r="L140" s="11"/>
      <c r="M140" s="11"/>
    </row>
    <row r="141" spans="1:13" s="4" customFormat="1" x14ac:dyDescent="0.25">
      <c r="A141" s="14"/>
      <c r="B141" s="14"/>
      <c r="C141" s="14"/>
      <c r="D141" s="14"/>
      <c r="E141" s="11"/>
      <c r="F141" s="11"/>
      <c r="G141" s="11"/>
      <c r="H141" s="11"/>
      <c r="I141" s="11"/>
      <c r="J141" s="11"/>
      <c r="K141" s="11"/>
      <c r="L141" s="11"/>
      <c r="M141" s="11"/>
    </row>
    <row r="142" spans="1:13" s="4" customFormat="1" x14ac:dyDescent="0.25">
      <c r="A142" s="14"/>
      <c r="B142" s="14"/>
      <c r="C142" s="14"/>
      <c r="D142" s="14"/>
      <c r="E142" s="11"/>
      <c r="F142" s="11"/>
      <c r="G142" s="11"/>
      <c r="H142" s="11"/>
      <c r="I142" s="11"/>
      <c r="J142" s="11"/>
      <c r="K142" s="11"/>
      <c r="L142" s="11"/>
      <c r="M142" s="11"/>
    </row>
    <row r="143" spans="1:13" s="4" customFormat="1" x14ac:dyDescent="0.25">
      <c r="A143" s="14"/>
      <c r="B143" s="14"/>
      <c r="C143" s="14"/>
      <c r="D143" s="14"/>
      <c r="E143" s="11"/>
      <c r="F143" s="11"/>
      <c r="G143" s="11"/>
      <c r="H143" s="11"/>
      <c r="I143" s="11"/>
      <c r="J143" s="11"/>
      <c r="K143" s="11"/>
      <c r="L143" s="11"/>
      <c r="M143" s="11"/>
    </row>
    <row r="144" spans="1:13" s="4" customFormat="1" x14ac:dyDescent="0.25">
      <c r="A144" s="14"/>
      <c r="B144" s="14"/>
      <c r="C144" s="14"/>
      <c r="D144" s="14"/>
      <c r="E144" s="11"/>
      <c r="F144" s="11"/>
      <c r="G144" s="11"/>
      <c r="H144" s="11"/>
      <c r="I144" s="11"/>
      <c r="J144" s="11"/>
      <c r="K144" s="11"/>
      <c r="L144" s="11"/>
      <c r="M144" s="11"/>
    </row>
    <row r="145" spans="1:13" s="4" customFormat="1" x14ac:dyDescent="0.25">
      <c r="A145" s="14"/>
      <c r="B145" s="14"/>
      <c r="C145" s="14"/>
      <c r="D145" s="14"/>
      <c r="E145" s="11"/>
      <c r="F145" s="11"/>
      <c r="G145" s="11"/>
      <c r="H145" s="11"/>
      <c r="I145" s="11"/>
      <c r="J145" s="11"/>
      <c r="K145" s="11"/>
      <c r="L145" s="11"/>
      <c r="M145" s="11"/>
    </row>
    <row r="146" spans="1:13" s="4" customFormat="1" x14ac:dyDescent="0.25">
      <c r="A146" s="14"/>
      <c r="B146" s="14"/>
      <c r="C146" s="14"/>
      <c r="D146" s="14"/>
      <c r="E146" s="11"/>
      <c r="F146" s="11"/>
      <c r="G146" s="11"/>
      <c r="H146" s="11"/>
      <c r="I146" s="11"/>
      <c r="J146" s="11"/>
      <c r="K146" s="11"/>
      <c r="L146" s="11"/>
      <c r="M146" s="11"/>
    </row>
    <row r="147" spans="1:13" s="4" customFormat="1" x14ac:dyDescent="0.25">
      <c r="A147" s="14"/>
      <c r="B147" s="14"/>
      <c r="C147" s="14"/>
      <c r="D147" s="14"/>
      <c r="E147" s="11"/>
      <c r="F147" s="11"/>
      <c r="G147" s="11"/>
      <c r="H147" s="11"/>
      <c r="I147" s="11"/>
      <c r="J147" s="11"/>
      <c r="K147" s="11"/>
      <c r="L147" s="11"/>
      <c r="M147" s="11"/>
    </row>
    <row r="148" spans="1:13" s="4" customFormat="1" x14ac:dyDescent="0.25">
      <c r="A148" s="14"/>
      <c r="B148" s="14"/>
      <c r="C148" s="14"/>
      <c r="D148" s="14"/>
      <c r="E148" s="11"/>
      <c r="F148" s="11"/>
      <c r="G148" s="11"/>
      <c r="H148" s="11"/>
      <c r="I148" s="11"/>
      <c r="J148" s="11"/>
      <c r="K148" s="11"/>
      <c r="L148" s="11"/>
      <c r="M148" s="11"/>
    </row>
    <row r="149" spans="1:13" s="4" customFormat="1" x14ac:dyDescent="0.25">
      <c r="A149" s="14"/>
      <c r="B149" s="14"/>
      <c r="C149" s="14"/>
      <c r="D149" s="14"/>
      <c r="E149" s="11"/>
      <c r="F149" s="11"/>
      <c r="G149" s="11"/>
      <c r="H149" s="11"/>
      <c r="I149" s="11"/>
      <c r="J149" s="11"/>
      <c r="K149" s="11"/>
      <c r="L149" s="11"/>
      <c r="M149" s="11"/>
    </row>
    <row r="150" spans="1:13" s="4" customFormat="1" x14ac:dyDescent="0.25">
      <c r="A150" s="14"/>
      <c r="B150" s="14"/>
      <c r="C150" s="14"/>
      <c r="D150" s="14"/>
      <c r="E150" s="11"/>
      <c r="F150" s="11"/>
      <c r="G150" s="11"/>
      <c r="H150" s="11"/>
      <c r="I150" s="11"/>
      <c r="J150" s="11"/>
      <c r="K150" s="11"/>
      <c r="L150" s="11"/>
      <c r="M150" s="11"/>
    </row>
    <row r="151" spans="1:13" s="4" customFormat="1" x14ac:dyDescent="0.25">
      <c r="A151" s="14"/>
      <c r="B151" s="14"/>
      <c r="C151" s="14"/>
      <c r="D151" s="14"/>
      <c r="E151" s="11"/>
      <c r="F151" s="11"/>
      <c r="G151" s="11"/>
      <c r="H151" s="11"/>
      <c r="I151" s="11"/>
      <c r="J151" s="11"/>
      <c r="K151" s="11"/>
      <c r="L151" s="11"/>
      <c r="M151" s="11"/>
    </row>
    <row r="152" spans="1:13" s="4" customFormat="1" x14ac:dyDescent="0.25">
      <c r="A152" s="14"/>
      <c r="B152" s="14"/>
      <c r="C152" s="14"/>
      <c r="D152" s="14"/>
      <c r="E152" s="11"/>
      <c r="F152" s="11"/>
      <c r="G152" s="11"/>
      <c r="H152" s="11"/>
      <c r="I152" s="11"/>
      <c r="J152" s="11"/>
      <c r="K152" s="11"/>
      <c r="L152" s="11"/>
      <c r="M152" s="11"/>
    </row>
    <row r="153" spans="1:13" s="4" customFormat="1" x14ac:dyDescent="0.25">
      <c r="A153" s="14"/>
      <c r="B153" s="14"/>
      <c r="C153" s="14"/>
      <c r="D153" s="14"/>
      <c r="E153" s="11"/>
      <c r="F153" s="11"/>
      <c r="G153" s="11"/>
      <c r="H153" s="11"/>
      <c r="I153" s="11"/>
      <c r="J153" s="11"/>
      <c r="K153" s="11"/>
      <c r="L153" s="11"/>
      <c r="M153" s="11"/>
    </row>
    <row r="154" spans="1:13" s="4" customFormat="1" x14ac:dyDescent="0.25">
      <c r="A154" s="14"/>
      <c r="B154" s="14"/>
      <c r="C154" s="14"/>
      <c r="D154" s="14"/>
      <c r="E154" s="11"/>
      <c r="F154" s="11"/>
      <c r="G154" s="11"/>
      <c r="H154" s="11"/>
      <c r="I154" s="11"/>
      <c r="J154" s="11"/>
      <c r="K154" s="11"/>
      <c r="L154" s="11"/>
      <c r="M154" s="11"/>
    </row>
    <row r="155" spans="1:13" s="4" customFormat="1" x14ac:dyDescent="0.25">
      <c r="A155" s="14"/>
      <c r="B155" s="14"/>
      <c r="C155" s="14"/>
      <c r="D155" s="14"/>
      <c r="E155" s="11"/>
      <c r="F155" s="11"/>
      <c r="G155" s="11"/>
      <c r="H155" s="11"/>
      <c r="I155" s="11"/>
      <c r="J155" s="11"/>
      <c r="K155" s="11"/>
      <c r="L155" s="11"/>
      <c r="M155" s="11"/>
    </row>
    <row r="156" spans="1:13" s="4" customFormat="1" x14ac:dyDescent="0.25">
      <c r="A156" s="14"/>
      <c r="B156" s="14"/>
      <c r="C156" s="14"/>
      <c r="D156" s="14"/>
      <c r="E156" s="11"/>
      <c r="F156" s="11"/>
      <c r="G156" s="11"/>
      <c r="H156" s="11"/>
      <c r="I156" s="11"/>
      <c r="J156" s="11"/>
      <c r="K156" s="11"/>
      <c r="L156" s="11"/>
      <c r="M156" s="11"/>
    </row>
    <row r="157" spans="1:13" s="4" customFormat="1" x14ac:dyDescent="0.25">
      <c r="A157" s="14"/>
      <c r="B157" s="14"/>
      <c r="C157" s="14"/>
      <c r="D157" s="14"/>
      <c r="E157" s="11"/>
      <c r="F157" s="11"/>
      <c r="G157" s="11"/>
      <c r="H157" s="11"/>
      <c r="I157" s="11"/>
      <c r="J157" s="11"/>
      <c r="K157" s="11"/>
      <c r="L157" s="11"/>
      <c r="M157" s="11"/>
    </row>
    <row r="158" spans="1:13" s="4" customFormat="1" x14ac:dyDescent="0.25">
      <c r="A158" s="14"/>
      <c r="B158" s="14"/>
      <c r="C158" s="14"/>
      <c r="D158" s="14"/>
      <c r="E158" s="11"/>
      <c r="F158" s="11"/>
      <c r="G158" s="11"/>
      <c r="H158" s="11"/>
      <c r="I158" s="11"/>
      <c r="J158" s="11"/>
      <c r="K158" s="11"/>
      <c r="L158" s="11"/>
      <c r="M158" s="11"/>
    </row>
    <row r="159" spans="1:13" s="4" customFormat="1" x14ac:dyDescent="0.25">
      <c r="A159" s="14"/>
      <c r="B159" s="14"/>
      <c r="C159" s="14"/>
      <c r="D159" s="14"/>
      <c r="E159" s="11"/>
      <c r="F159" s="11"/>
      <c r="G159" s="11"/>
      <c r="H159" s="11"/>
      <c r="I159" s="11"/>
      <c r="J159" s="11"/>
      <c r="K159" s="11"/>
      <c r="L159" s="11"/>
      <c r="M159" s="11"/>
    </row>
    <row r="160" spans="1:13" s="4" customFormat="1" x14ac:dyDescent="0.25">
      <c r="A160" s="14"/>
      <c r="B160" s="14"/>
      <c r="C160" s="14"/>
      <c r="D160" s="14"/>
      <c r="E160" s="11"/>
      <c r="F160" s="11"/>
      <c r="G160" s="11"/>
      <c r="H160" s="11"/>
      <c r="I160" s="11"/>
      <c r="J160" s="11"/>
      <c r="K160" s="11"/>
      <c r="L160" s="11"/>
      <c r="M160" s="11"/>
    </row>
    <row r="161" spans="1:13" s="4" customFormat="1" x14ac:dyDescent="0.25">
      <c r="A161" s="14"/>
      <c r="B161" s="14"/>
      <c r="C161" s="14"/>
      <c r="D161" s="14"/>
      <c r="E161" s="11"/>
      <c r="F161" s="11"/>
      <c r="G161" s="11"/>
      <c r="H161" s="11"/>
      <c r="I161" s="11"/>
      <c r="J161" s="11"/>
      <c r="K161" s="11"/>
      <c r="L161" s="11"/>
      <c r="M161" s="11"/>
    </row>
    <row r="162" spans="1:13" s="4" customFormat="1" x14ac:dyDescent="0.25">
      <c r="A162" s="14"/>
      <c r="B162" s="14"/>
      <c r="C162" s="14"/>
      <c r="D162" s="14"/>
      <c r="E162" s="11"/>
      <c r="F162" s="11"/>
      <c r="G162" s="11"/>
      <c r="H162" s="11"/>
      <c r="I162" s="11"/>
      <c r="J162" s="11"/>
      <c r="K162" s="11"/>
      <c r="L162" s="11"/>
      <c r="M162" s="11"/>
    </row>
    <row r="163" spans="1:13" s="4" customFormat="1" x14ac:dyDescent="0.25">
      <c r="A163" s="14"/>
      <c r="B163" s="14"/>
      <c r="C163" s="14"/>
      <c r="D163" s="14"/>
      <c r="E163" s="11"/>
      <c r="F163" s="11"/>
      <c r="G163" s="11"/>
      <c r="H163" s="11"/>
      <c r="I163" s="11"/>
      <c r="J163" s="11"/>
      <c r="K163" s="11"/>
      <c r="L163" s="11"/>
      <c r="M163" s="11"/>
    </row>
    <row r="164" spans="1:13" s="4" customFormat="1" x14ac:dyDescent="0.25">
      <c r="A164" s="14"/>
      <c r="B164" s="14"/>
      <c r="C164" s="14"/>
      <c r="D164" s="14"/>
      <c r="E164" s="11"/>
      <c r="F164" s="11"/>
      <c r="G164" s="11"/>
      <c r="H164" s="11"/>
      <c r="I164" s="11"/>
      <c r="J164" s="11"/>
      <c r="K164" s="11"/>
      <c r="L164" s="11"/>
      <c r="M164" s="11"/>
    </row>
    <row r="165" spans="1:13" s="4" customFormat="1" x14ac:dyDescent="0.25">
      <c r="A165" s="14"/>
      <c r="B165" s="14"/>
      <c r="C165" s="14"/>
      <c r="D165" s="14"/>
      <c r="E165" s="11"/>
      <c r="F165" s="11"/>
      <c r="G165" s="11"/>
      <c r="H165" s="11"/>
      <c r="I165" s="11"/>
      <c r="J165" s="11"/>
      <c r="K165" s="11"/>
      <c r="L165" s="11"/>
      <c r="M165" s="11"/>
    </row>
    <row r="166" spans="1:13" s="4" customFormat="1" x14ac:dyDescent="0.25">
      <c r="A166" s="14"/>
      <c r="B166" s="14"/>
      <c r="C166" s="14"/>
      <c r="D166" s="14"/>
      <c r="E166" s="11"/>
      <c r="F166" s="11"/>
      <c r="G166" s="11"/>
      <c r="H166" s="11"/>
      <c r="I166" s="11"/>
      <c r="J166" s="11"/>
      <c r="K166" s="11"/>
      <c r="L166" s="11"/>
      <c r="M166" s="11"/>
    </row>
    <row r="167" spans="1:13" s="4" customFormat="1" x14ac:dyDescent="0.25">
      <c r="A167" s="14"/>
      <c r="B167" s="14"/>
      <c r="C167" s="14"/>
      <c r="D167" s="14"/>
      <c r="E167" s="11"/>
      <c r="F167" s="11"/>
      <c r="G167" s="11"/>
      <c r="H167" s="11"/>
      <c r="I167" s="11"/>
      <c r="J167" s="11"/>
      <c r="K167" s="11"/>
      <c r="L167" s="11"/>
      <c r="M167" s="11"/>
    </row>
    <row r="168" spans="1:13" s="4" customFormat="1" x14ac:dyDescent="0.25">
      <c r="A168" s="14"/>
      <c r="B168" s="14"/>
      <c r="C168" s="14"/>
      <c r="D168" s="14"/>
      <c r="E168" s="11"/>
      <c r="F168" s="11"/>
      <c r="G168" s="11"/>
      <c r="H168" s="11"/>
      <c r="I168" s="11"/>
      <c r="J168" s="11"/>
      <c r="K168" s="11"/>
      <c r="L168" s="11"/>
      <c r="M168" s="11"/>
    </row>
    <row r="169" spans="1:13" s="4" customFormat="1" x14ac:dyDescent="0.25">
      <c r="A169" s="14"/>
      <c r="B169" s="14"/>
      <c r="C169" s="14"/>
      <c r="D169" s="14"/>
      <c r="E169" s="11"/>
      <c r="F169" s="11"/>
      <c r="G169" s="11"/>
      <c r="H169" s="11"/>
      <c r="I169" s="11"/>
      <c r="J169" s="11"/>
      <c r="K169" s="11"/>
      <c r="L169" s="11"/>
      <c r="M169" s="11"/>
    </row>
    <row r="170" spans="1:13" s="4" customFormat="1" x14ac:dyDescent="0.25">
      <c r="A170" s="14"/>
      <c r="B170" s="14"/>
      <c r="C170" s="14"/>
      <c r="D170" s="14"/>
      <c r="E170" s="11"/>
      <c r="F170" s="11"/>
      <c r="G170" s="11"/>
      <c r="H170" s="11"/>
      <c r="I170" s="11"/>
      <c r="J170" s="11"/>
      <c r="K170" s="11"/>
      <c r="L170" s="11"/>
      <c r="M170" s="11"/>
    </row>
    <row r="171" spans="1:13" s="4" customFormat="1" x14ac:dyDescent="0.25">
      <c r="A171" s="14"/>
      <c r="B171" s="14"/>
      <c r="C171" s="14"/>
      <c r="D171" s="14"/>
      <c r="E171" s="11"/>
      <c r="F171" s="11"/>
      <c r="G171" s="11"/>
      <c r="H171" s="11"/>
      <c r="I171" s="11"/>
      <c r="J171" s="11"/>
      <c r="K171" s="11"/>
      <c r="L171" s="11"/>
      <c r="M171" s="11"/>
    </row>
    <row r="172" spans="1:13" s="4" customFormat="1" x14ac:dyDescent="0.25">
      <c r="A172" s="14"/>
      <c r="B172" s="14"/>
      <c r="C172" s="14"/>
      <c r="D172" s="14"/>
      <c r="E172" s="11"/>
      <c r="F172" s="11"/>
      <c r="G172" s="11"/>
      <c r="H172" s="11"/>
      <c r="I172" s="11"/>
      <c r="J172" s="11"/>
      <c r="K172" s="11"/>
      <c r="L172" s="11"/>
      <c r="M172" s="11"/>
    </row>
    <row r="173" spans="1:13" s="4" customFormat="1" x14ac:dyDescent="0.25">
      <c r="A173" s="14"/>
      <c r="B173" s="14"/>
      <c r="C173" s="14"/>
      <c r="D173" s="14"/>
      <c r="E173" s="11"/>
      <c r="F173" s="11"/>
      <c r="G173" s="11"/>
      <c r="H173" s="11"/>
      <c r="I173" s="11"/>
      <c r="J173" s="11"/>
      <c r="K173" s="11"/>
      <c r="L173" s="11"/>
      <c r="M173" s="11"/>
    </row>
    <row r="174" spans="1:13" s="4" customFormat="1" x14ac:dyDescent="0.25">
      <c r="A174" s="14"/>
      <c r="B174" s="14"/>
      <c r="C174" s="14"/>
      <c r="D174" s="14"/>
      <c r="E174" s="11"/>
      <c r="F174" s="11"/>
      <c r="G174" s="11"/>
      <c r="H174" s="11"/>
      <c r="I174" s="11"/>
      <c r="J174" s="11"/>
      <c r="K174" s="11"/>
      <c r="L174" s="11"/>
      <c r="M174" s="11"/>
    </row>
    <row r="175" spans="1:13" s="4" customFormat="1" x14ac:dyDescent="0.25">
      <c r="A175" s="14"/>
      <c r="B175" s="14"/>
      <c r="C175" s="14"/>
      <c r="D175" s="14"/>
      <c r="E175" s="11"/>
      <c r="F175" s="11"/>
      <c r="G175" s="11"/>
      <c r="H175" s="11"/>
      <c r="I175" s="11"/>
      <c r="J175" s="11"/>
      <c r="K175" s="11"/>
      <c r="L175" s="11"/>
      <c r="M175" s="11"/>
    </row>
    <row r="176" spans="1:13" s="4" customFormat="1" x14ac:dyDescent="0.25">
      <c r="A176" s="14"/>
      <c r="B176" s="14"/>
      <c r="C176" s="14"/>
      <c r="D176" s="14"/>
      <c r="E176" s="11"/>
      <c r="F176" s="11"/>
      <c r="G176" s="11"/>
      <c r="H176" s="11"/>
      <c r="I176" s="11"/>
      <c r="J176" s="11"/>
      <c r="K176" s="11"/>
      <c r="L176" s="11"/>
      <c r="M176" s="11"/>
    </row>
    <row r="177" spans="1:13" s="4" customFormat="1" x14ac:dyDescent="0.25">
      <c r="A177" s="14"/>
      <c r="B177" s="14"/>
      <c r="C177" s="14"/>
      <c r="D177" s="14"/>
      <c r="E177" s="11"/>
      <c r="F177" s="11"/>
      <c r="G177" s="11"/>
      <c r="H177" s="11"/>
      <c r="I177" s="11"/>
      <c r="J177" s="11"/>
      <c r="K177" s="11"/>
      <c r="L177" s="11"/>
      <c r="M177" s="11"/>
    </row>
    <row r="178" spans="1:13" s="4" customFormat="1" x14ac:dyDescent="0.25">
      <c r="A178" s="14"/>
      <c r="B178" s="14"/>
      <c r="C178" s="14"/>
      <c r="D178" s="14"/>
      <c r="E178" s="11"/>
      <c r="F178" s="11"/>
      <c r="G178" s="11"/>
      <c r="H178" s="11"/>
      <c r="I178" s="11"/>
      <c r="J178" s="11"/>
      <c r="K178" s="11"/>
      <c r="L178" s="11"/>
      <c r="M178" s="11"/>
    </row>
    <row r="179" spans="1:13" s="4" customFormat="1" x14ac:dyDescent="0.25">
      <c r="A179" s="14"/>
      <c r="B179" s="14"/>
      <c r="C179" s="14"/>
      <c r="D179" s="14"/>
      <c r="E179" s="11"/>
      <c r="F179" s="11"/>
      <c r="G179" s="11"/>
      <c r="H179" s="11"/>
      <c r="I179" s="11"/>
      <c r="J179" s="11"/>
      <c r="K179" s="11"/>
      <c r="L179" s="11"/>
      <c r="M179" s="11"/>
    </row>
    <row r="180" spans="1:13" s="4" customFormat="1" x14ac:dyDescent="0.25">
      <c r="A180" s="14"/>
      <c r="B180" s="14"/>
      <c r="C180" s="14"/>
      <c r="D180" s="14"/>
      <c r="E180" s="11"/>
      <c r="F180" s="11"/>
      <c r="G180" s="11"/>
      <c r="H180" s="11"/>
      <c r="I180" s="11"/>
      <c r="J180" s="11"/>
      <c r="K180" s="11"/>
      <c r="L180" s="11"/>
      <c r="M180" s="11"/>
    </row>
    <row r="181" spans="1:13" s="4" customFormat="1" x14ac:dyDescent="0.25">
      <c r="A181" s="14"/>
      <c r="B181" s="14"/>
      <c r="C181" s="14"/>
      <c r="D181" s="14"/>
      <c r="E181" s="11"/>
      <c r="F181" s="11"/>
      <c r="G181" s="11"/>
      <c r="H181" s="11"/>
      <c r="I181" s="11"/>
      <c r="J181" s="11"/>
      <c r="K181" s="11"/>
      <c r="L181" s="11"/>
      <c r="M181" s="11"/>
    </row>
    <row r="182" spans="1:13" s="4" customFormat="1" x14ac:dyDescent="0.25">
      <c r="A182" s="14"/>
      <c r="B182" s="14"/>
      <c r="C182" s="14"/>
      <c r="D182" s="14"/>
      <c r="E182" s="11"/>
      <c r="F182" s="11"/>
      <c r="G182" s="11"/>
      <c r="H182" s="11"/>
      <c r="I182" s="11"/>
      <c r="J182" s="11"/>
      <c r="K182" s="11"/>
      <c r="L182" s="11"/>
      <c r="M182" s="11"/>
    </row>
    <row r="183" spans="1:13" s="4" customFormat="1" x14ac:dyDescent="0.25">
      <c r="A183" s="14"/>
      <c r="B183" s="14"/>
      <c r="C183" s="14"/>
      <c r="D183" s="14"/>
      <c r="E183" s="11"/>
      <c r="F183" s="11"/>
      <c r="G183" s="11"/>
      <c r="H183" s="11"/>
      <c r="I183" s="11"/>
      <c r="J183" s="11"/>
      <c r="K183" s="11"/>
      <c r="L183" s="11"/>
      <c r="M183" s="11"/>
    </row>
    <row r="184" spans="1:13" s="4" customFormat="1" x14ac:dyDescent="0.25">
      <c r="A184" s="14"/>
      <c r="B184" s="14"/>
      <c r="C184" s="14"/>
      <c r="D184" s="14"/>
      <c r="E184" s="11"/>
      <c r="F184" s="11"/>
      <c r="G184" s="11"/>
      <c r="H184" s="11"/>
      <c r="I184" s="11"/>
      <c r="J184" s="11"/>
      <c r="K184" s="11"/>
      <c r="L184" s="11"/>
      <c r="M184" s="11"/>
    </row>
    <row r="185" spans="1:13" s="4" customFormat="1" x14ac:dyDescent="0.25">
      <c r="A185" s="14"/>
      <c r="B185" s="14"/>
      <c r="C185" s="14"/>
      <c r="D185" s="14"/>
      <c r="E185" s="11"/>
      <c r="F185" s="11"/>
      <c r="G185" s="11"/>
      <c r="H185" s="11"/>
      <c r="I185" s="11"/>
      <c r="J185" s="11"/>
      <c r="K185" s="11"/>
      <c r="L185" s="11"/>
      <c r="M185" s="11"/>
    </row>
    <row r="186" spans="1:13" s="4" customFormat="1" x14ac:dyDescent="0.25">
      <c r="A186" s="14"/>
      <c r="B186" s="14"/>
      <c r="C186" s="14"/>
      <c r="D186" s="14"/>
      <c r="E186" s="11"/>
      <c r="F186" s="11"/>
      <c r="G186" s="11"/>
      <c r="H186" s="11"/>
      <c r="I186" s="11"/>
      <c r="J186" s="11"/>
      <c r="K186" s="11"/>
      <c r="L186" s="11"/>
      <c r="M186" s="11"/>
    </row>
    <row r="187" spans="1:13" s="4" customFormat="1" x14ac:dyDescent="0.25">
      <c r="A187" s="14"/>
      <c r="B187" s="14"/>
      <c r="C187" s="14"/>
      <c r="D187" s="14"/>
      <c r="E187" s="11"/>
      <c r="F187" s="11"/>
      <c r="G187" s="11"/>
      <c r="H187" s="11"/>
      <c r="I187" s="11"/>
      <c r="J187" s="11"/>
      <c r="K187" s="11"/>
      <c r="L187" s="11"/>
      <c r="M187" s="11"/>
    </row>
    <row r="188" spans="1:13" s="4" customFormat="1" x14ac:dyDescent="0.25">
      <c r="A188" s="14"/>
      <c r="B188" s="14"/>
      <c r="C188" s="14"/>
      <c r="D188" s="14"/>
      <c r="E188" s="11"/>
      <c r="F188" s="11"/>
      <c r="G188" s="11"/>
      <c r="H188" s="11"/>
      <c r="I188" s="11"/>
      <c r="J188" s="11"/>
      <c r="K188" s="11"/>
      <c r="L188" s="11"/>
      <c r="M188" s="11"/>
    </row>
    <row r="189" spans="1:13" s="4" customFormat="1" x14ac:dyDescent="0.25">
      <c r="A189" s="14"/>
      <c r="B189" s="14"/>
      <c r="C189" s="14"/>
      <c r="D189" s="14"/>
      <c r="E189" s="11"/>
      <c r="F189" s="11"/>
      <c r="G189" s="11"/>
      <c r="H189" s="11"/>
      <c r="I189" s="11"/>
      <c r="J189" s="11"/>
      <c r="K189" s="11"/>
      <c r="L189" s="11"/>
      <c r="M189" s="11"/>
    </row>
    <row r="190" spans="1:13" s="4" customFormat="1" x14ac:dyDescent="0.25">
      <c r="A190" s="14"/>
      <c r="B190" s="14"/>
      <c r="C190" s="14"/>
      <c r="D190" s="14"/>
      <c r="E190" s="11"/>
      <c r="F190" s="11"/>
      <c r="G190" s="11"/>
      <c r="H190" s="11"/>
      <c r="I190" s="11"/>
      <c r="J190" s="11"/>
      <c r="K190" s="11"/>
      <c r="L190" s="11"/>
      <c r="M190" s="11"/>
    </row>
    <row r="191" spans="1:13" s="4" customFormat="1" x14ac:dyDescent="0.25">
      <c r="A191" s="14"/>
      <c r="B191" s="14"/>
      <c r="C191" s="14"/>
      <c r="D191" s="14"/>
      <c r="E191" s="11"/>
      <c r="F191" s="11"/>
      <c r="G191" s="11"/>
      <c r="H191" s="11"/>
      <c r="I191" s="11"/>
      <c r="J191" s="11"/>
      <c r="K191" s="11"/>
      <c r="L191" s="11"/>
      <c r="M191" s="11"/>
    </row>
    <row r="192" spans="1:13" s="4" customFormat="1" x14ac:dyDescent="0.25">
      <c r="A192" s="14"/>
      <c r="B192" s="14"/>
      <c r="C192" s="14"/>
      <c r="D192" s="14"/>
      <c r="E192" s="11"/>
      <c r="F192" s="11"/>
      <c r="G192" s="11"/>
      <c r="H192" s="11"/>
      <c r="I192" s="11"/>
      <c r="J192" s="11"/>
      <c r="K192" s="11"/>
      <c r="L192" s="11"/>
      <c r="M192" s="11"/>
    </row>
    <row r="193" spans="1:13" s="4" customFormat="1" x14ac:dyDescent="0.25">
      <c r="A193" s="14"/>
      <c r="B193" s="14"/>
      <c r="C193" s="14"/>
      <c r="D193" s="14"/>
      <c r="E193" s="11"/>
      <c r="F193" s="11"/>
      <c r="G193" s="11"/>
      <c r="H193" s="11"/>
      <c r="I193" s="11"/>
      <c r="J193" s="11"/>
      <c r="K193" s="11"/>
      <c r="L193" s="11"/>
      <c r="M193" s="11"/>
    </row>
    <row r="194" spans="1:13" s="4" customFormat="1" x14ac:dyDescent="0.25">
      <c r="A194" s="14"/>
      <c r="B194" s="14"/>
      <c r="C194" s="14"/>
      <c r="D194" s="14"/>
      <c r="E194" s="11"/>
      <c r="F194" s="11"/>
      <c r="G194" s="11"/>
      <c r="H194" s="11"/>
      <c r="I194" s="11"/>
      <c r="J194" s="11"/>
      <c r="K194" s="11"/>
      <c r="L194" s="11"/>
      <c r="M194" s="11"/>
    </row>
    <row r="195" spans="1:13" s="4" customFormat="1" x14ac:dyDescent="0.25">
      <c r="A195" s="14"/>
      <c r="B195" s="14"/>
      <c r="C195" s="14"/>
      <c r="D195" s="14"/>
      <c r="E195" s="11"/>
      <c r="F195" s="11"/>
      <c r="G195" s="11"/>
      <c r="H195" s="11"/>
      <c r="I195" s="11"/>
      <c r="J195" s="11"/>
      <c r="K195" s="11"/>
      <c r="L195" s="11"/>
      <c r="M195" s="11"/>
    </row>
    <row r="196" spans="1:13" s="4" customFormat="1" x14ac:dyDescent="0.25">
      <c r="A196" s="14"/>
      <c r="B196" s="14"/>
      <c r="C196" s="14"/>
      <c r="D196" s="14"/>
      <c r="E196" s="11"/>
      <c r="F196" s="11"/>
      <c r="G196" s="11"/>
      <c r="H196" s="11"/>
      <c r="I196" s="11"/>
      <c r="J196" s="11"/>
      <c r="K196" s="11"/>
      <c r="L196" s="11"/>
      <c r="M196" s="11"/>
    </row>
    <row r="197" spans="1:13" s="4" customFormat="1" x14ac:dyDescent="0.25">
      <c r="A197" s="14"/>
      <c r="B197" s="14"/>
      <c r="C197" s="14"/>
      <c r="D197" s="14"/>
      <c r="E197" s="11"/>
      <c r="F197" s="11"/>
      <c r="G197" s="11"/>
      <c r="H197" s="11"/>
      <c r="I197" s="11"/>
      <c r="J197" s="11"/>
      <c r="K197" s="11"/>
      <c r="L197" s="11"/>
      <c r="M197" s="11"/>
    </row>
    <row r="198" spans="1:13" s="4" customFormat="1" x14ac:dyDescent="0.25">
      <c r="A198" s="14"/>
      <c r="B198" s="14"/>
      <c r="C198" s="14"/>
      <c r="D198" s="14"/>
      <c r="E198" s="11"/>
      <c r="F198" s="11"/>
      <c r="G198" s="11"/>
      <c r="H198" s="11"/>
      <c r="I198" s="11"/>
      <c r="J198" s="11"/>
      <c r="K198" s="11"/>
      <c r="L198" s="11"/>
      <c r="M198" s="11"/>
    </row>
    <row r="199" spans="1:13" s="4" customFormat="1" x14ac:dyDescent="0.25">
      <c r="A199" s="14"/>
      <c r="B199" s="14"/>
      <c r="C199" s="14"/>
      <c r="D199" s="14"/>
      <c r="E199" s="11"/>
      <c r="F199" s="11"/>
      <c r="G199" s="11"/>
      <c r="H199" s="11"/>
      <c r="I199" s="11"/>
      <c r="J199" s="11"/>
      <c r="K199" s="11"/>
      <c r="L199" s="11"/>
      <c r="M199" s="11"/>
    </row>
    <row r="200" spans="1:13" s="4" customFormat="1" x14ac:dyDescent="0.25">
      <c r="A200" s="14"/>
      <c r="B200" s="14"/>
      <c r="C200" s="14"/>
      <c r="D200" s="14"/>
      <c r="E200" s="11"/>
      <c r="F200" s="11"/>
      <c r="G200" s="11"/>
      <c r="H200" s="11"/>
      <c r="I200" s="11"/>
      <c r="J200" s="11"/>
      <c r="K200" s="11"/>
      <c r="L200" s="11"/>
      <c r="M200" s="11"/>
    </row>
    <row r="201" spans="1:13" s="4" customFormat="1" x14ac:dyDescent="0.25">
      <c r="A201" s="14"/>
      <c r="B201" s="14"/>
      <c r="C201" s="14"/>
      <c r="D201" s="14"/>
      <c r="E201" s="11"/>
      <c r="F201" s="11"/>
      <c r="G201" s="11"/>
      <c r="H201" s="11"/>
      <c r="I201" s="11"/>
      <c r="J201" s="11"/>
      <c r="K201" s="11"/>
      <c r="L201" s="11"/>
      <c r="M201" s="11"/>
    </row>
    <row r="202" spans="1:13" s="4" customFormat="1" x14ac:dyDescent="0.25">
      <c r="A202" s="14"/>
      <c r="B202" s="14"/>
      <c r="C202" s="14"/>
      <c r="D202" s="14"/>
      <c r="E202" s="11"/>
      <c r="F202" s="11"/>
      <c r="G202" s="11"/>
      <c r="H202" s="11"/>
      <c r="I202" s="11"/>
      <c r="J202" s="11"/>
      <c r="K202" s="11"/>
      <c r="L202" s="11"/>
      <c r="M202" s="11"/>
    </row>
    <row r="203" spans="1:13" s="4" customFormat="1" x14ac:dyDescent="0.25">
      <c r="A203" s="14"/>
      <c r="B203" s="14"/>
      <c r="C203" s="14"/>
      <c r="D203" s="14"/>
      <c r="E203" s="11"/>
      <c r="F203" s="11"/>
      <c r="G203" s="11"/>
      <c r="H203" s="11"/>
      <c r="I203" s="11"/>
      <c r="J203" s="11"/>
      <c r="K203" s="11"/>
      <c r="L203" s="11"/>
      <c r="M203" s="11"/>
    </row>
    <row r="204" spans="1:13" s="4" customFormat="1" x14ac:dyDescent="0.25">
      <c r="A204" s="14"/>
      <c r="B204" s="14"/>
      <c r="C204" s="14"/>
      <c r="D204" s="14"/>
      <c r="E204" s="11"/>
      <c r="F204" s="11"/>
      <c r="G204" s="11"/>
      <c r="H204" s="11"/>
      <c r="I204" s="11"/>
      <c r="J204" s="11"/>
      <c r="K204" s="11"/>
      <c r="L204" s="11"/>
      <c r="M204" s="11"/>
    </row>
    <row r="205" spans="1:13" x14ac:dyDescent="0.25">
      <c r="A205" s="14"/>
      <c r="B205" s="14"/>
      <c r="C205" s="14"/>
      <c r="D205" s="14"/>
    </row>
    <row r="206" spans="1:13" x14ac:dyDescent="0.25">
      <c r="A206" s="14"/>
      <c r="B206" s="14"/>
      <c r="C206" s="14"/>
      <c r="D206" s="14"/>
    </row>
    <row r="207" spans="1:13" x14ac:dyDescent="0.25">
      <c r="A207" s="14"/>
      <c r="B207" s="14"/>
      <c r="C207" s="14"/>
      <c r="D207" s="14"/>
    </row>
    <row r="208" spans="1:13" x14ac:dyDescent="0.25">
      <c r="A208" s="14"/>
      <c r="B208" s="14"/>
      <c r="C208" s="14"/>
      <c r="D208" s="14"/>
    </row>
    <row r="209" spans="1:4" x14ac:dyDescent="0.25">
      <c r="A209" s="14"/>
      <c r="B209" s="14"/>
      <c r="C209" s="14"/>
      <c r="D209" s="14"/>
    </row>
    <row r="210" spans="1:4" x14ac:dyDescent="0.25">
      <c r="A210" s="14"/>
      <c r="B210" s="14"/>
      <c r="C210" s="14"/>
      <c r="D210" s="14"/>
    </row>
    <row r="211" spans="1:4" x14ac:dyDescent="0.25">
      <c r="A211" s="14"/>
      <c r="B211" s="14"/>
      <c r="C211" s="14"/>
      <c r="D211" s="14"/>
    </row>
    <row r="212" spans="1:4" x14ac:dyDescent="0.25">
      <c r="A212" s="14"/>
      <c r="B212" s="14"/>
      <c r="C212" s="14"/>
      <c r="D212" s="14"/>
    </row>
    <row r="213" spans="1:4" x14ac:dyDescent="0.25">
      <c r="A213" s="14"/>
      <c r="B213" s="14"/>
      <c r="C213" s="14"/>
      <c r="D213" s="14"/>
    </row>
    <row r="214" spans="1:4" x14ac:dyDescent="0.25">
      <c r="A214" s="14"/>
      <c r="B214" s="14"/>
      <c r="C214" s="14"/>
      <c r="D214" s="14"/>
    </row>
    <row r="215" spans="1:4" x14ac:dyDescent="0.25">
      <c r="A215" s="14"/>
      <c r="B215" s="14"/>
      <c r="C215" s="14"/>
      <c r="D215" s="14"/>
    </row>
    <row r="216" spans="1:4" x14ac:dyDescent="0.25">
      <c r="A216" s="14"/>
      <c r="B216" s="14"/>
      <c r="C216" s="14"/>
      <c r="D216" s="14"/>
    </row>
    <row r="217" spans="1:4" x14ac:dyDescent="0.25">
      <c r="A217" s="14"/>
      <c r="B217" s="14"/>
      <c r="C217" s="14"/>
      <c r="D217" s="14"/>
    </row>
    <row r="218" spans="1:4" x14ac:dyDescent="0.25">
      <c r="A218" s="14"/>
      <c r="B218" s="14"/>
      <c r="C218" s="14"/>
      <c r="D218" s="14"/>
    </row>
    <row r="219" spans="1:4" x14ac:dyDescent="0.25">
      <c r="A219" s="14"/>
      <c r="B219" s="14"/>
      <c r="C219" s="14"/>
      <c r="D219" s="14"/>
    </row>
    <row r="220" spans="1:4" x14ac:dyDescent="0.25">
      <c r="A220" s="14"/>
      <c r="B220" s="14"/>
      <c r="C220" s="14"/>
      <c r="D220" s="14"/>
    </row>
    <row r="221" spans="1:4" x14ac:dyDescent="0.25">
      <c r="A221" s="14"/>
      <c r="B221" s="14"/>
      <c r="C221" s="14"/>
      <c r="D221" s="14"/>
    </row>
    <row r="222" spans="1:4" x14ac:dyDescent="0.25">
      <c r="A222" s="14"/>
      <c r="B222" s="14"/>
      <c r="C222" s="14"/>
      <c r="D222" s="14"/>
    </row>
    <row r="223" spans="1:4" x14ac:dyDescent="0.25">
      <c r="A223" s="14"/>
      <c r="B223" s="14"/>
      <c r="C223" s="14"/>
      <c r="D223" s="14"/>
    </row>
    <row r="224" spans="1:4" x14ac:dyDescent="0.25">
      <c r="A224" s="14"/>
      <c r="B224" s="14"/>
      <c r="C224" s="14"/>
      <c r="D224" s="14"/>
    </row>
    <row r="225" spans="1:4" x14ac:dyDescent="0.25">
      <c r="A225" s="14"/>
      <c r="B225" s="14"/>
      <c r="C225" s="14"/>
      <c r="D225" s="14"/>
    </row>
    <row r="226" spans="1:4" x14ac:dyDescent="0.25">
      <c r="A226" s="14"/>
      <c r="B226" s="14"/>
      <c r="C226" s="14"/>
      <c r="D226" s="14"/>
    </row>
    <row r="227" spans="1:4" x14ac:dyDescent="0.25">
      <c r="A227" s="14"/>
      <c r="B227" s="14"/>
      <c r="C227" s="14"/>
      <c r="D227" s="14"/>
    </row>
    <row r="228" spans="1:4" x14ac:dyDescent="0.25">
      <c r="A228" s="14"/>
      <c r="B228" s="14"/>
      <c r="C228" s="14"/>
      <c r="D228" s="14"/>
    </row>
    <row r="229" spans="1:4" x14ac:dyDescent="0.25">
      <c r="A229" s="14"/>
      <c r="B229" s="14"/>
      <c r="C229" s="14"/>
      <c r="D229" s="14"/>
    </row>
    <row r="230" spans="1:4" x14ac:dyDescent="0.25">
      <c r="A230" s="14"/>
      <c r="B230" s="14"/>
      <c r="C230" s="14"/>
      <c r="D230" s="14"/>
    </row>
    <row r="231" spans="1:4" x14ac:dyDescent="0.25">
      <c r="A231" s="14"/>
      <c r="B231" s="14"/>
      <c r="C231" s="14"/>
      <c r="D231" s="14"/>
    </row>
    <row r="232" spans="1:4" x14ac:dyDescent="0.25">
      <c r="A232" s="14"/>
      <c r="B232" s="14"/>
      <c r="C232" s="14"/>
      <c r="D232" s="14"/>
    </row>
    <row r="233" spans="1:4" x14ac:dyDescent="0.25">
      <c r="A233" s="14"/>
      <c r="B233" s="14"/>
      <c r="C233" s="14"/>
      <c r="D233" s="14"/>
    </row>
    <row r="234" spans="1:4" x14ac:dyDescent="0.25">
      <c r="A234" s="14"/>
      <c r="B234" s="14"/>
      <c r="C234" s="14"/>
      <c r="D234" s="14"/>
    </row>
    <row r="235" spans="1:4" x14ac:dyDescent="0.25">
      <c r="A235" s="14"/>
      <c r="B235" s="14"/>
      <c r="C235" s="14"/>
      <c r="D235" s="14"/>
    </row>
    <row r="236" spans="1:4" x14ac:dyDescent="0.25">
      <c r="A236" s="14"/>
      <c r="B236" s="14"/>
      <c r="C236" s="14"/>
      <c r="D236" s="14"/>
    </row>
    <row r="237" spans="1:4" x14ac:dyDescent="0.25">
      <c r="A237" s="14"/>
      <c r="B237" s="14"/>
      <c r="C237" s="14"/>
      <c r="D237" s="14"/>
    </row>
    <row r="238" spans="1:4" x14ac:dyDescent="0.25">
      <c r="A238" s="14"/>
      <c r="B238" s="14"/>
      <c r="C238" s="14"/>
      <c r="D238" s="14"/>
    </row>
    <row r="239" spans="1:4" x14ac:dyDescent="0.25">
      <c r="A239" s="14"/>
      <c r="B239" s="14"/>
      <c r="C239" s="14"/>
      <c r="D239" s="14"/>
    </row>
    <row r="240" spans="1:4" x14ac:dyDescent="0.25">
      <c r="A240" s="14"/>
      <c r="B240" s="14"/>
      <c r="C240" s="14"/>
      <c r="D240" s="14"/>
    </row>
    <row r="241" spans="1:4" x14ac:dyDescent="0.25">
      <c r="A241" s="14"/>
      <c r="B241" s="14"/>
      <c r="C241" s="14"/>
      <c r="D241" s="14"/>
    </row>
    <row r="242" spans="1:4" x14ac:dyDescent="0.25">
      <c r="A242" s="14"/>
      <c r="B242" s="14"/>
      <c r="C242" s="14"/>
      <c r="D242" s="14"/>
    </row>
    <row r="243" spans="1:4" x14ac:dyDescent="0.25">
      <c r="A243" s="14"/>
      <c r="B243" s="14"/>
      <c r="C243" s="14"/>
      <c r="D243" s="14"/>
    </row>
    <row r="244" spans="1:4" x14ac:dyDescent="0.25">
      <c r="A244" s="14"/>
      <c r="B244" s="14"/>
      <c r="C244" s="14"/>
      <c r="D244" s="14"/>
    </row>
    <row r="245" spans="1:4" x14ac:dyDescent="0.25">
      <c r="A245" s="14"/>
      <c r="B245" s="14"/>
      <c r="C245" s="14"/>
      <c r="D245" s="14"/>
    </row>
    <row r="246" spans="1:4" x14ac:dyDescent="0.25">
      <c r="A246" s="14"/>
      <c r="B246" s="14"/>
      <c r="C246" s="14"/>
      <c r="D246" s="14"/>
    </row>
    <row r="247" spans="1:4" x14ac:dyDescent="0.25">
      <c r="A247" s="14"/>
      <c r="B247" s="14"/>
      <c r="C247" s="14"/>
      <c r="D247" s="14"/>
    </row>
    <row r="248" spans="1:4" x14ac:dyDescent="0.25">
      <c r="A248" s="14"/>
      <c r="B248" s="14"/>
      <c r="C248" s="14"/>
      <c r="D248" s="14"/>
    </row>
    <row r="249" spans="1:4" x14ac:dyDescent="0.25">
      <c r="A249" s="14"/>
      <c r="B249" s="14"/>
      <c r="C249" s="14"/>
      <c r="D249" s="14"/>
    </row>
    <row r="250" spans="1:4" x14ac:dyDescent="0.25">
      <c r="A250" s="14"/>
      <c r="B250" s="14"/>
      <c r="C250" s="14"/>
      <c r="D250" s="14"/>
    </row>
    <row r="251" spans="1:4" x14ac:dyDescent="0.25">
      <c r="A251" s="14"/>
      <c r="B251" s="14"/>
      <c r="C251" s="14"/>
      <c r="D251" s="14"/>
    </row>
    <row r="252" spans="1:4" x14ac:dyDescent="0.25">
      <c r="A252" s="14"/>
      <c r="B252" s="14"/>
      <c r="C252" s="14"/>
      <c r="D252" s="14"/>
    </row>
    <row r="253" spans="1:4" x14ac:dyDescent="0.25">
      <c r="A253" s="14"/>
      <c r="B253" s="14"/>
      <c r="C253" s="14"/>
      <c r="D253" s="14"/>
    </row>
    <row r="254" spans="1:4" x14ac:dyDescent="0.25">
      <c r="A254" s="14"/>
      <c r="B254" s="14"/>
      <c r="C254" s="14"/>
      <c r="D254" s="14"/>
    </row>
    <row r="255" spans="1:4" x14ac:dyDescent="0.25">
      <c r="A255" s="14"/>
      <c r="B255" s="14"/>
      <c r="C255" s="14"/>
      <c r="D255" s="14"/>
    </row>
    <row r="256" spans="1:4" x14ac:dyDescent="0.25">
      <c r="A256" s="14"/>
      <c r="B256" s="14"/>
      <c r="C256" s="14"/>
      <c r="D256" s="14"/>
    </row>
    <row r="257" spans="1:4" x14ac:dyDescent="0.25">
      <c r="A257" s="14"/>
      <c r="B257" s="14"/>
      <c r="C257" s="14"/>
      <c r="D257" s="14"/>
    </row>
    <row r="258" spans="1:4" x14ac:dyDescent="0.25">
      <c r="A258" s="14"/>
      <c r="B258" s="14"/>
      <c r="C258" s="14"/>
      <c r="D258" s="14"/>
    </row>
    <row r="259" spans="1:4" x14ac:dyDescent="0.25">
      <c r="A259" s="14"/>
      <c r="B259" s="14"/>
      <c r="C259" s="14"/>
      <c r="D259" s="14"/>
    </row>
    <row r="260" spans="1:4" x14ac:dyDescent="0.25">
      <c r="A260" s="14"/>
      <c r="B260" s="14"/>
      <c r="C260" s="14"/>
      <c r="D260" s="14"/>
    </row>
    <row r="261" spans="1:4" x14ac:dyDescent="0.25">
      <c r="A261" s="14"/>
      <c r="B261" s="14"/>
      <c r="C261" s="14"/>
      <c r="D261" s="14"/>
    </row>
    <row r="262" spans="1:4" x14ac:dyDescent="0.25">
      <c r="A262" s="14"/>
      <c r="B262" s="14"/>
      <c r="C262" s="14"/>
      <c r="D262" s="14"/>
    </row>
    <row r="263" spans="1:4" x14ac:dyDescent="0.25">
      <c r="A263" s="14"/>
      <c r="B263" s="14"/>
      <c r="C263" s="14"/>
      <c r="D263" s="14"/>
    </row>
    <row r="264" spans="1:4" x14ac:dyDescent="0.25">
      <c r="A264" s="14"/>
      <c r="B264" s="14"/>
      <c r="C264" s="14"/>
      <c r="D264" s="14"/>
    </row>
    <row r="265" spans="1:4" x14ac:dyDescent="0.25">
      <c r="A265" s="14"/>
      <c r="B265" s="14"/>
      <c r="C265" s="14"/>
      <c r="D265" s="14"/>
    </row>
    <row r="266" spans="1:4" x14ac:dyDescent="0.25">
      <c r="A266" s="14"/>
      <c r="B266" s="14"/>
      <c r="C266" s="14"/>
      <c r="D266" s="14"/>
    </row>
    <row r="267" spans="1:4" x14ac:dyDescent="0.25">
      <c r="A267" s="14"/>
      <c r="B267" s="14"/>
      <c r="C267" s="14"/>
      <c r="D267" s="14"/>
    </row>
    <row r="268" spans="1:4" x14ac:dyDescent="0.25">
      <c r="A268" s="14"/>
      <c r="B268" s="14"/>
      <c r="C268" s="14"/>
      <c r="D268" s="14"/>
    </row>
    <row r="269" spans="1:4" x14ac:dyDescent="0.25">
      <c r="A269" s="14"/>
      <c r="B269" s="14"/>
      <c r="C269" s="14"/>
      <c r="D269" s="14"/>
    </row>
    <row r="270" spans="1:4" x14ac:dyDescent="0.25">
      <c r="A270" s="14"/>
      <c r="B270" s="14"/>
      <c r="C270" s="14"/>
      <c r="D270" s="14"/>
    </row>
    <row r="271" spans="1:4" x14ac:dyDescent="0.25">
      <c r="A271" s="14"/>
      <c r="B271" s="14"/>
      <c r="C271" s="14"/>
      <c r="D271" s="14"/>
    </row>
    <row r="272" spans="1:4" x14ac:dyDescent="0.25">
      <c r="A272" s="14"/>
      <c r="B272" s="14"/>
      <c r="C272" s="14"/>
      <c r="D272" s="14"/>
    </row>
    <row r="273" spans="1:4" x14ac:dyDescent="0.25">
      <c r="A273" s="14"/>
      <c r="B273" s="14"/>
      <c r="C273" s="14"/>
      <c r="D273" s="14"/>
    </row>
    <row r="274" spans="1:4" x14ac:dyDescent="0.25">
      <c r="A274" s="14"/>
      <c r="B274" s="14"/>
      <c r="C274" s="14"/>
      <c r="D274" s="14"/>
    </row>
    <row r="275" spans="1:4" x14ac:dyDescent="0.25">
      <c r="A275" s="14"/>
      <c r="B275" s="14"/>
      <c r="C275" s="14"/>
      <c r="D275" s="14"/>
    </row>
    <row r="276" spans="1:4" x14ac:dyDescent="0.25">
      <c r="A276" s="14"/>
      <c r="B276" s="14"/>
      <c r="C276" s="14"/>
      <c r="D276" s="14"/>
    </row>
    <row r="277" spans="1:4" x14ac:dyDescent="0.25">
      <c r="A277" s="14"/>
      <c r="B277" s="14"/>
      <c r="C277" s="14"/>
      <c r="D277" s="14"/>
    </row>
    <row r="278" spans="1:4" x14ac:dyDescent="0.25">
      <c r="A278" s="14"/>
      <c r="B278" s="14"/>
      <c r="C278" s="14"/>
      <c r="D278" s="14"/>
    </row>
    <row r="279" spans="1:4" x14ac:dyDescent="0.25">
      <c r="A279" s="14"/>
      <c r="B279" s="14"/>
      <c r="C279" s="14"/>
      <c r="D279" s="14"/>
    </row>
    <row r="280" spans="1:4" x14ac:dyDescent="0.25">
      <c r="A280" s="14"/>
      <c r="B280" s="14"/>
      <c r="C280" s="14"/>
      <c r="D280" s="14"/>
    </row>
    <row r="281" spans="1:4" x14ac:dyDescent="0.25">
      <c r="A281" s="14"/>
      <c r="B281" s="14"/>
      <c r="C281" s="14"/>
      <c r="D281" s="14"/>
    </row>
    <row r="282" spans="1:4" x14ac:dyDescent="0.25">
      <c r="A282" s="14"/>
      <c r="B282" s="14"/>
      <c r="C282" s="14"/>
      <c r="D282" s="14"/>
    </row>
    <row r="283" spans="1:4" x14ac:dyDescent="0.25">
      <c r="A283" s="14"/>
      <c r="B283" s="14"/>
      <c r="C283" s="14"/>
      <c r="D283" s="14"/>
    </row>
    <row r="284" spans="1:4" x14ac:dyDescent="0.25">
      <c r="A284" s="14"/>
      <c r="B284" s="14"/>
      <c r="C284" s="14"/>
      <c r="D284" s="14"/>
    </row>
    <row r="285" spans="1:4" x14ac:dyDescent="0.25">
      <c r="A285" s="14"/>
      <c r="B285" s="14"/>
      <c r="C285" s="14"/>
      <c r="D285" s="14"/>
    </row>
    <row r="286" spans="1:4" x14ac:dyDescent="0.25">
      <c r="A286" s="14"/>
      <c r="B286" s="14"/>
      <c r="C286" s="14"/>
      <c r="D286" s="14"/>
    </row>
    <row r="287" spans="1:4" x14ac:dyDescent="0.25">
      <c r="A287" s="14"/>
      <c r="B287" s="14"/>
      <c r="C287" s="14"/>
      <c r="D287" s="14"/>
    </row>
    <row r="288" spans="1:4" x14ac:dyDescent="0.25">
      <c r="A288" s="14"/>
      <c r="B288" s="14"/>
      <c r="C288" s="14"/>
      <c r="D288" s="14"/>
    </row>
    <row r="289" spans="1:4" x14ac:dyDescent="0.25">
      <c r="A289" s="14"/>
      <c r="B289" s="14"/>
      <c r="C289" s="14"/>
      <c r="D289" s="14"/>
    </row>
    <row r="290" spans="1:4" x14ac:dyDescent="0.25">
      <c r="A290" s="14"/>
      <c r="B290" s="14"/>
      <c r="C290" s="14"/>
      <c r="D290" s="14"/>
    </row>
    <row r="291" spans="1:4" x14ac:dyDescent="0.25">
      <c r="A291" s="14"/>
      <c r="B291" s="14"/>
      <c r="C291" s="14"/>
      <c r="D291" s="14"/>
    </row>
    <row r="292" spans="1:4" x14ac:dyDescent="0.25">
      <c r="A292" s="14"/>
      <c r="B292" s="14"/>
      <c r="C292" s="14"/>
      <c r="D292" s="14"/>
    </row>
    <row r="293" spans="1:4" x14ac:dyDescent="0.25">
      <c r="A293" s="14"/>
      <c r="B293" s="14"/>
      <c r="C293" s="14"/>
      <c r="D293" s="14"/>
    </row>
    <row r="294" spans="1:4" x14ac:dyDescent="0.25">
      <c r="A294" s="14"/>
      <c r="B294" s="14"/>
      <c r="C294" s="14"/>
      <c r="D294" s="14"/>
    </row>
    <row r="295" spans="1:4" x14ac:dyDescent="0.25">
      <c r="A295" s="14"/>
      <c r="B295" s="14"/>
      <c r="C295" s="14"/>
      <c r="D295" s="14"/>
    </row>
    <row r="296" spans="1:4" x14ac:dyDescent="0.25">
      <c r="A296" s="14"/>
      <c r="B296" s="14"/>
      <c r="C296" s="14"/>
      <c r="D296" s="14"/>
    </row>
    <row r="297" spans="1:4" x14ac:dyDescent="0.25">
      <c r="A297" s="14"/>
      <c r="B297" s="14"/>
      <c r="C297" s="14"/>
      <c r="D297" s="14"/>
    </row>
    <row r="298" spans="1:4" x14ac:dyDescent="0.25">
      <c r="A298" s="14"/>
      <c r="B298" s="14"/>
      <c r="C298" s="14"/>
      <c r="D298" s="14"/>
    </row>
    <row r="299" spans="1:4" x14ac:dyDescent="0.25">
      <c r="A299" s="14"/>
      <c r="B299" s="14"/>
      <c r="C299" s="14"/>
      <c r="D299" s="14"/>
    </row>
    <row r="300" spans="1:4" x14ac:dyDescent="0.25">
      <c r="A300" s="14"/>
      <c r="B300" s="14"/>
      <c r="C300" s="14"/>
      <c r="D300" s="14"/>
    </row>
    <row r="301" spans="1:4" x14ac:dyDescent="0.25">
      <c r="A301" s="14"/>
      <c r="B301" s="14"/>
      <c r="C301" s="14"/>
      <c r="D301" s="14"/>
    </row>
    <row r="302" spans="1:4" x14ac:dyDescent="0.25">
      <c r="A302" s="14"/>
      <c r="B302" s="14"/>
      <c r="C302" s="14"/>
      <c r="D302" s="14"/>
    </row>
    <row r="303" spans="1:4" x14ac:dyDescent="0.25">
      <c r="A303" s="14"/>
      <c r="B303" s="14"/>
      <c r="C303" s="14"/>
      <c r="D303" s="14"/>
    </row>
    <row r="304" spans="1:4" x14ac:dyDescent="0.25">
      <c r="A304" s="14"/>
      <c r="B304" s="14"/>
      <c r="C304" s="14"/>
      <c r="D304" s="14"/>
    </row>
    <row r="305" spans="1:4" x14ac:dyDescent="0.25">
      <c r="A305" s="14"/>
      <c r="B305" s="14"/>
      <c r="C305" s="14"/>
      <c r="D305" s="14"/>
    </row>
    <row r="306" spans="1:4" x14ac:dyDescent="0.25">
      <c r="A306" s="14"/>
      <c r="B306" s="14"/>
      <c r="C306" s="14"/>
      <c r="D306" s="14"/>
    </row>
    <row r="307" spans="1:4" x14ac:dyDescent="0.25">
      <c r="A307" s="14"/>
      <c r="B307" s="14"/>
      <c r="C307" s="14"/>
      <c r="D307" s="14"/>
    </row>
    <row r="308" spans="1:4" x14ac:dyDescent="0.25">
      <c r="A308" s="14"/>
      <c r="B308" s="14"/>
      <c r="C308" s="14"/>
      <c r="D308" s="14"/>
    </row>
    <row r="309" spans="1:4" x14ac:dyDescent="0.25">
      <c r="A309" s="14"/>
      <c r="B309" s="14"/>
      <c r="C309" s="14"/>
      <c r="D309" s="14"/>
    </row>
    <row r="310" spans="1:4" x14ac:dyDescent="0.25">
      <c r="A310" s="14"/>
      <c r="B310" s="14"/>
      <c r="C310" s="14"/>
      <c r="D310" s="14"/>
    </row>
    <row r="311" spans="1:4" x14ac:dyDescent="0.25">
      <c r="A311" s="14"/>
      <c r="B311" s="14"/>
      <c r="C311" s="14"/>
      <c r="D311" s="14"/>
    </row>
    <row r="312" spans="1:4" x14ac:dyDescent="0.25">
      <c r="A312" s="14"/>
      <c r="B312" s="14"/>
      <c r="C312" s="14"/>
      <c r="D312" s="14"/>
    </row>
    <row r="313" spans="1:4" x14ac:dyDescent="0.25">
      <c r="A313" s="14"/>
      <c r="B313" s="14"/>
      <c r="C313" s="14"/>
      <c r="D313" s="14"/>
    </row>
    <row r="314" spans="1:4" x14ac:dyDescent="0.25">
      <c r="A314" s="14"/>
      <c r="B314" s="14"/>
      <c r="C314" s="14"/>
      <c r="D314" s="14"/>
    </row>
    <row r="315" spans="1:4" x14ac:dyDescent="0.25">
      <c r="A315" s="14"/>
      <c r="B315" s="14"/>
      <c r="C315" s="14"/>
      <c r="D315" s="14"/>
    </row>
    <row r="316" spans="1:4" x14ac:dyDescent="0.25">
      <c r="A316" s="14"/>
      <c r="B316" s="14"/>
      <c r="C316" s="14"/>
      <c r="D316" s="14"/>
    </row>
    <row r="317" spans="1:4" x14ac:dyDescent="0.25">
      <c r="A317" s="14"/>
      <c r="B317" s="14"/>
      <c r="C317" s="14"/>
      <c r="D317" s="14"/>
    </row>
    <row r="318" spans="1:4" x14ac:dyDescent="0.25">
      <c r="A318" s="14"/>
      <c r="B318" s="14"/>
      <c r="C318" s="14"/>
      <c r="D318" s="14"/>
    </row>
    <row r="319" spans="1:4" x14ac:dyDescent="0.25">
      <c r="A319" s="14"/>
      <c r="B319" s="14"/>
      <c r="C319" s="14"/>
      <c r="D319" s="14"/>
    </row>
    <row r="320" spans="1:4" x14ac:dyDescent="0.25">
      <c r="A320" s="14"/>
      <c r="B320" s="14"/>
      <c r="C320" s="14"/>
      <c r="D320" s="14"/>
    </row>
    <row r="321" spans="1:4" x14ac:dyDescent="0.25">
      <c r="A321" s="14"/>
      <c r="B321" s="14"/>
      <c r="C321" s="14"/>
      <c r="D321" s="14"/>
    </row>
    <row r="322" spans="1:4" x14ac:dyDescent="0.25">
      <c r="A322" s="14"/>
      <c r="B322" s="14"/>
      <c r="C322" s="14"/>
      <c r="D322" s="14"/>
    </row>
    <row r="323" spans="1:4" x14ac:dyDescent="0.25">
      <c r="A323" s="14"/>
      <c r="B323" s="14"/>
      <c r="C323" s="14"/>
      <c r="D323" s="14"/>
    </row>
    <row r="324" spans="1:4" x14ac:dyDescent="0.25">
      <c r="A324" s="14"/>
      <c r="B324" s="14"/>
      <c r="C324" s="14"/>
      <c r="D324" s="14"/>
    </row>
    <row r="325" spans="1:4" x14ac:dyDescent="0.25">
      <c r="A325" s="14"/>
      <c r="B325" s="14"/>
      <c r="C325" s="14"/>
      <c r="D325" s="14"/>
    </row>
    <row r="326" spans="1:4" x14ac:dyDescent="0.25">
      <c r="A326" s="14"/>
      <c r="B326" s="14"/>
      <c r="C326" s="14"/>
      <c r="D326" s="14"/>
    </row>
    <row r="327" spans="1:4" x14ac:dyDescent="0.25">
      <c r="A327" s="14"/>
      <c r="B327" s="14"/>
      <c r="C327" s="14"/>
      <c r="D327" s="14"/>
    </row>
    <row r="328" spans="1:4" x14ac:dyDescent="0.25">
      <c r="A328" s="14"/>
      <c r="B328" s="14"/>
      <c r="C328" s="14"/>
      <c r="D328" s="14"/>
    </row>
    <row r="329" spans="1:4" x14ac:dyDescent="0.25">
      <c r="A329" s="14"/>
      <c r="B329" s="14"/>
      <c r="C329" s="14"/>
      <c r="D329" s="14"/>
    </row>
    <row r="330" spans="1:4" x14ac:dyDescent="0.25">
      <c r="A330" s="14"/>
      <c r="B330" s="14"/>
      <c r="C330" s="14"/>
      <c r="D330" s="14"/>
    </row>
    <row r="331" spans="1:4" x14ac:dyDescent="0.25">
      <c r="A331" s="14"/>
      <c r="B331" s="14"/>
      <c r="C331" s="14"/>
      <c r="D331" s="14"/>
    </row>
    <row r="332" spans="1:4" x14ac:dyDescent="0.25">
      <c r="A332" s="14"/>
      <c r="B332" s="14"/>
      <c r="C332" s="14"/>
      <c r="D332" s="14"/>
    </row>
    <row r="333" spans="1:4" x14ac:dyDescent="0.25">
      <c r="A333" s="14"/>
      <c r="B333" s="14"/>
      <c r="C333" s="14"/>
      <c r="D333" s="14"/>
    </row>
    <row r="334" spans="1:4" x14ac:dyDescent="0.25">
      <c r="A334" s="14"/>
      <c r="B334" s="14"/>
      <c r="C334" s="14"/>
      <c r="D334" s="14"/>
    </row>
    <row r="335" spans="1:4" x14ac:dyDescent="0.25">
      <c r="A335" s="14"/>
      <c r="B335" s="14"/>
      <c r="C335" s="14"/>
      <c r="D335" s="14"/>
    </row>
    <row r="336" spans="1:4" x14ac:dyDescent="0.25">
      <c r="A336" s="14"/>
      <c r="B336" s="14"/>
      <c r="C336" s="14"/>
      <c r="D336" s="14"/>
    </row>
    <row r="337" spans="1:4" x14ac:dyDescent="0.25">
      <c r="A337" s="14"/>
      <c r="B337" s="14"/>
      <c r="C337" s="14"/>
      <c r="D337" s="14"/>
    </row>
    <row r="338" spans="1:4" x14ac:dyDescent="0.25">
      <c r="A338" s="14"/>
      <c r="B338" s="14"/>
      <c r="C338" s="14"/>
      <c r="D338" s="14"/>
    </row>
    <row r="339" spans="1:4" x14ac:dyDescent="0.25">
      <c r="A339" s="14"/>
      <c r="B339" s="14"/>
      <c r="C339" s="14"/>
      <c r="D339" s="14"/>
    </row>
    <row r="340" spans="1:4" x14ac:dyDescent="0.25">
      <c r="A340" s="14"/>
      <c r="B340" s="14"/>
      <c r="C340" s="14"/>
      <c r="D340" s="14"/>
    </row>
    <row r="341" spans="1:4" x14ac:dyDescent="0.25">
      <c r="A341" s="14"/>
      <c r="B341" s="14"/>
      <c r="C341" s="14"/>
      <c r="D341" s="14"/>
    </row>
    <row r="342" spans="1:4" x14ac:dyDescent="0.25">
      <c r="A342" s="14"/>
      <c r="B342" s="14"/>
      <c r="C342" s="14"/>
      <c r="D342" s="14"/>
    </row>
    <row r="343" spans="1:4" x14ac:dyDescent="0.25">
      <c r="A343" s="14"/>
      <c r="B343" s="14"/>
      <c r="C343" s="14"/>
      <c r="D343" s="14"/>
    </row>
    <row r="344" spans="1:4" x14ac:dyDescent="0.25">
      <c r="A344" s="14"/>
      <c r="B344" s="14"/>
      <c r="C344" s="14"/>
      <c r="D344" s="14"/>
    </row>
    <row r="345" spans="1:4" x14ac:dyDescent="0.25">
      <c r="A345" s="14"/>
      <c r="B345" s="14"/>
      <c r="C345" s="14"/>
      <c r="D345" s="14"/>
    </row>
    <row r="346" spans="1:4" x14ac:dyDescent="0.25">
      <c r="A346" s="14"/>
      <c r="B346" s="14"/>
      <c r="C346" s="14"/>
      <c r="D346" s="14"/>
    </row>
    <row r="347" spans="1:4" x14ac:dyDescent="0.25">
      <c r="A347" s="14"/>
      <c r="B347" s="14"/>
      <c r="C347" s="14"/>
      <c r="D347" s="14"/>
    </row>
    <row r="348" spans="1:4" x14ac:dyDescent="0.25">
      <c r="A348" s="14"/>
      <c r="B348" s="14"/>
      <c r="C348" s="14"/>
      <c r="D348" s="14"/>
    </row>
    <row r="349" spans="1:4" x14ac:dyDescent="0.25">
      <c r="A349" s="14"/>
      <c r="B349" s="14"/>
      <c r="C349" s="14"/>
      <c r="D349" s="14"/>
    </row>
    <row r="350" spans="1:4" x14ac:dyDescent="0.25">
      <c r="A350" s="14"/>
      <c r="B350" s="14"/>
      <c r="C350" s="14"/>
      <c r="D350" s="14"/>
    </row>
    <row r="351" spans="1:4" x14ac:dyDescent="0.25">
      <c r="A351" s="14"/>
      <c r="B351" s="14"/>
      <c r="C351" s="14"/>
      <c r="D351" s="14"/>
    </row>
    <row r="352" spans="1:4" x14ac:dyDescent="0.25">
      <c r="A352" s="14"/>
      <c r="B352" s="14"/>
      <c r="C352" s="14"/>
      <c r="D352" s="14"/>
    </row>
    <row r="353" spans="1:4" x14ac:dyDescent="0.25">
      <c r="A353" s="14"/>
      <c r="B353" s="14"/>
      <c r="C353" s="14"/>
      <c r="D353" s="14"/>
    </row>
    <row r="354" spans="1:4" x14ac:dyDescent="0.25">
      <c r="A354" s="14"/>
      <c r="B354" s="14"/>
      <c r="C354" s="14"/>
      <c r="D354" s="14"/>
    </row>
    <row r="355" spans="1:4" x14ac:dyDescent="0.25">
      <c r="A355" s="14"/>
      <c r="B355" s="14"/>
      <c r="C355" s="14"/>
      <c r="D355" s="14"/>
    </row>
    <row r="356" spans="1:4" x14ac:dyDescent="0.25">
      <c r="A356" s="14"/>
      <c r="B356" s="14"/>
      <c r="C356" s="14"/>
      <c r="D356" s="14"/>
    </row>
    <row r="357" spans="1:4" x14ac:dyDescent="0.25">
      <c r="A357" s="14"/>
      <c r="B357" s="14"/>
      <c r="C357" s="14"/>
      <c r="D357" s="14"/>
    </row>
    <row r="358" spans="1:4" x14ac:dyDescent="0.25">
      <c r="A358" s="14"/>
      <c r="B358" s="14"/>
      <c r="C358" s="14"/>
      <c r="D358" s="14"/>
    </row>
    <row r="359" spans="1:4" x14ac:dyDescent="0.25">
      <c r="A359" s="14"/>
      <c r="B359" s="14"/>
      <c r="C359" s="14"/>
      <c r="D359" s="14"/>
    </row>
    <row r="360" spans="1:4" x14ac:dyDescent="0.25">
      <c r="A360" s="14"/>
      <c r="B360" s="14"/>
      <c r="C360" s="14"/>
      <c r="D360" s="14"/>
    </row>
    <row r="361" spans="1:4" x14ac:dyDescent="0.25">
      <c r="A361" s="14"/>
      <c r="B361" s="14"/>
      <c r="C361" s="14"/>
      <c r="D361" s="14"/>
    </row>
    <row r="362" spans="1:4" x14ac:dyDescent="0.25">
      <c r="A362" s="14"/>
      <c r="B362" s="14"/>
      <c r="C362" s="14"/>
      <c r="D362" s="14"/>
    </row>
    <row r="363" spans="1:4" x14ac:dyDescent="0.25">
      <c r="A363" s="14"/>
      <c r="B363" s="14"/>
      <c r="C363" s="14"/>
      <c r="D363" s="14"/>
    </row>
    <row r="364" spans="1:4" x14ac:dyDescent="0.25">
      <c r="A364" s="14"/>
      <c r="B364" s="14"/>
      <c r="C364" s="14"/>
      <c r="D364" s="14"/>
    </row>
    <row r="365" spans="1:4" x14ac:dyDescent="0.25">
      <c r="A365" s="14"/>
      <c r="B365" s="14"/>
      <c r="C365" s="14"/>
      <c r="D365" s="14"/>
    </row>
    <row r="366" spans="1:4" x14ac:dyDescent="0.25">
      <c r="A366" s="14"/>
      <c r="B366" s="14"/>
      <c r="C366" s="14"/>
      <c r="D366" s="14"/>
    </row>
    <row r="367" spans="1:4" x14ac:dyDescent="0.25">
      <c r="A367" s="14"/>
      <c r="B367" s="14"/>
      <c r="C367" s="14"/>
      <c r="D367" s="14"/>
    </row>
    <row r="368" spans="1:4" x14ac:dyDescent="0.25">
      <c r="A368" s="14"/>
      <c r="B368" s="14"/>
      <c r="C368" s="14"/>
      <c r="D368" s="14"/>
    </row>
    <row r="369" spans="1:4" x14ac:dyDescent="0.25">
      <c r="A369" s="14"/>
      <c r="B369" s="14"/>
      <c r="C369" s="14"/>
      <c r="D369" s="14"/>
    </row>
    <row r="370" spans="1:4" x14ac:dyDescent="0.25">
      <c r="A370" s="14"/>
      <c r="B370" s="14"/>
      <c r="C370" s="14"/>
      <c r="D370" s="14"/>
    </row>
    <row r="371" spans="1:4" x14ac:dyDescent="0.25">
      <c r="A371" s="14"/>
      <c r="B371" s="14"/>
      <c r="C371" s="14"/>
      <c r="D371" s="14"/>
    </row>
    <row r="372" spans="1:4" x14ac:dyDescent="0.25">
      <c r="A372" s="14"/>
      <c r="B372" s="14"/>
      <c r="C372" s="14"/>
      <c r="D372" s="14"/>
    </row>
    <row r="373" spans="1:4" x14ac:dyDescent="0.25">
      <c r="A373" s="14"/>
      <c r="B373" s="14"/>
      <c r="C373" s="14"/>
      <c r="D373" s="14"/>
    </row>
    <row r="374" spans="1:4" x14ac:dyDescent="0.25">
      <c r="A374" s="14"/>
      <c r="B374" s="14"/>
      <c r="C374" s="14"/>
      <c r="D374" s="14"/>
    </row>
    <row r="375" spans="1:4" x14ac:dyDescent="0.25">
      <c r="A375" s="14"/>
      <c r="B375" s="14"/>
      <c r="C375" s="14"/>
      <c r="D375" s="14"/>
    </row>
    <row r="376" spans="1:4" x14ac:dyDescent="0.25">
      <c r="A376" s="14"/>
      <c r="B376" s="14"/>
      <c r="C376" s="14"/>
      <c r="D376" s="14"/>
    </row>
    <row r="377" spans="1:4" x14ac:dyDescent="0.25">
      <c r="A377" s="14"/>
      <c r="B377" s="14"/>
      <c r="C377" s="14"/>
      <c r="D377" s="14"/>
    </row>
    <row r="378" spans="1:4" x14ac:dyDescent="0.25">
      <c r="A378" s="14"/>
      <c r="B378" s="14"/>
      <c r="C378" s="14"/>
      <c r="D378" s="14"/>
    </row>
    <row r="379" spans="1:4" x14ac:dyDescent="0.25">
      <c r="A379" s="14"/>
      <c r="B379" s="14"/>
      <c r="C379" s="14"/>
      <c r="D379" s="14"/>
    </row>
    <row r="380" spans="1:4" x14ac:dyDescent="0.25">
      <c r="A380" s="14"/>
      <c r="B380" s="14"/>
      <c r="C380" s="14"/>
      <c r="D380" s="14"/>
    </row>
    <row r="381" spans="1:4" x14ac:dyDescent="0.25">
      <c r="A381" s="14"/>
      <c r="B381" s="14"/>
      <c r="C381" s="14"/>
      <c r="D381" s="14"/>
    </row>
    <row r="382" spans="1:4" x14ac:dyDescent="0.25">
      <c r="A382" s="14"/>
      <c r="B382" s="14"/>
      <c r="C382" s="14"/>
      <c r="D382" s="14"/>
    </row>
    <row r="383" spans="1:4" x14ac:dyDescent="0.25">
      <c r="A383" s="14"/>
      <c r="B383" s="14"/>
      <c r="C383" s="14"/>
      <c r="D383" s="14"/>
    </row>
    <row r="384" spans="1:4" x14ac:dyDescent="0.25">
      <c r="A384" s="14"/>
      <c r="B384" s="14"/>
      <c r="C384" s="14"/>
      <c r="D384" s="14"/>
    </row>
    <row r="385" spans="1:4" x14ac:dyDescent="0.25">
      <c r="A385" s="14"/>
      <c r="B385" s="14"/>
      <c r="C385" s="14"/>
      <c r="D385" s="14"/>
    </row>
    <row r="386" spans="1:4" x14ac:dyDescent="0.25">
      <c r="A386" s="14"/>
      <c r="B386" s="14"/>
      <c r="C386" s="14"/>
      <c r="D386" s="14"/>
    </row>
    <row r="387" spans="1:4" x14ac:dyDescent="0.25">
      <c r="A387" s="14"/>
      <c r="B387" s="14"/>
      <c r="C387" s="14"/>
      <c r="D387" s="14"/>
    </row>
    <row r="388" spans="1:4" x14ac:dyDescent="0.25">
      <c r="A388" s="14"/>
      <c r="B388" s="14"/>
      <c r="C388" s="14"/>
      <c r="D388" s="14"/>
    </row>
    <row r="389" spans="1:4" x14ac:dyDescent="0.25">
      <c r="A389" s="14"/>
      <c r="B389" s="14"/>
      <c r="C389" s="14"/>
      <c r="D389" s="14"/>
    </row>
    <row r="390" spans="1:4" x14ac:dyDescent="0.25">
      <c r="A390" s="14"/>
      <c r="B390" s="14"/>
      <c r="C390" s="14"/>
      <c r="D390" s="14"/>
    </row>
    <row r="391" spans="1:4" x14ac:dyDescent="0.25">
      <c r="A391" s="14"/>
      <c r="B391" s="14"/>
      <c r="C391" s="14"/>
      <c r="D391" s="14"/>
    </row>
    <row r="392" spans="1:4" x14ac:dyDescent="0.25">
      <c r="A392" s="14"/>
      <c r="B392" s="14"/>
      <c r="C392" s="14"/>
      <c r="D392" s="14"/>
    </row>
    <row r="393" spans="1:4" x14ac:dyDescent="0.25">
      <c r="A393" s="14"/>
      <c r="B393" s="14"/>
      <c r="C393" s="14"/>
      <c r="D393" s="14"/>
    </row>
    <row r="394" spans="1:4" x14ac:dyDescent="0.25">
      <c r="A394" s="14"/>
      <c r="B394" s="14"/>
      <c r="C394" s="14"/>
      <c r="D394" s="14"/>
    </row>
    <row r="395" spans="1:4" x14ac:dyDescent="0.25">
      <c r="A395" s="14"/>
      <c r="B395" s="14"/>
      <c r="C395" s="14"/>
      <c r="D395" s="14"/>
    </row>
    <row r="396" spans="1:4" x14ac:dyDescent="0.25">
      <c r="A396" s="14"/>
      <c r="B396" s="14"/>
      <c r="C396" s="14"/>
      <c r="D396" s="14"/>
    </row>
    <row r="397" spans="1:4" x14ac:dyDescent="0.25">
      <c r="A397" s="14"/>
      <c r="B397" s="14"/>
      <c r="C397" s="14"/>
      <c r="D397" s="14"/>
    </row>
    <row r="398" spans="1:4" x14ac:dyDescent="0.25">
      <c r="A398" s="14"/>
      <c r="B398" s="14"/>
      <c r="C398" s="14"/>
      <c r="D398" s="14"/>
    </row>
    <row r="399" spans="1:4" x14ac:dyDescent="0.25">
      <c r="A399" s="14"/>
      <c r="B399" s="14"/>
      <c r="C399" s="14"/>
      <c r="D399" s="14"/>
    </row>
    <row r="400" spans="1:4" x14ac:dyDescent="0.25">
      <c r="A400" s="14"/>
      <c r="B400" s="14"/>
      <c r="C400" s="14"/>
      <c r="D400" s="14"/>
    </row>
    <row r="401" spans="1:4" x14ac:dyDescent="0.25">
      <c r="A401" s="14"/>
      <c r="B401" s="14"/>
      <c r="C401" s="14"/>
      <c r="D401" s="14"/>
    </row>
    <row r="402" spans="1:4" x14ac:dyDescent="0.25">
      <c r="A402" s="14"/>
      <c r="B402" s="14"/>
      <c r="C402" s="14"/>
      <c r="D402" s="14"/>
    </row>
    <row r="403" spans="1:4" x14ac:dyDescent="0.25">
      <c r="A403" s="14"/>
      <c r="B403" s="14"/>
      <c r="C403" s="14"/>
      <c r="D403" s="14"/>
    </row>
    <row r="404" spans="1:4" x14ac:dyDescent="0.25">
      <c r="A404" s="14"/>
      <c r="B404" s="14"/>
      <c r="C404" s="14"/>
      <c r="D404" s="14"/>
    </row>
    <row r="405" spans="1:4" x14ac:dyDescent="0.25">
      <c r="A405" s="14"/>
      <c r="B405" s="14"/>
      <c r="C405" s="14"/>
      <c r="D405" s="14"/>
    </row>
    <row r="406" spans="1:4" x14ac:dyDescent="0.25">
      <c r="A406" s="14"/>
      <c r="B406" s="14"/>
      <c r="C406" s="14"/>
      <c r="D406" s="14"/>
    </row>
    <row r="407" spans="1:4" x14ac:dyDescent="0.25">
      <c r="A407" s="14"/>
      <c r="B407" s="14"/>
      <c r="C407" s="14"/>
      <c r="D407" s="14"/>
    </row>
    <row r="408" spans="1:4" x14ac:dyDescent="0.25">
      <c r="A408" s="14"/>
      <c r="B408" s="14"/>
      <c r="C408" s="14"/>
      <c r="D408" s="14"/>
    </row>
    <row r="409" spans="1:4" x14ac:dyDescent="0.25">
      <c r="A409" s="14"/>
      <c r="B409" s="14"/>
      <c r="C409" s="14"/>
      <c r="D409" s="14"/>
    </row>
    <row r="410" spans="1:4" x14ac:dyDescent="0.25">
      <c r="A410" s="14"/>
      <c r="B410" s="14"/>
      <c r="C410" s="14"/>
      <c r="D410" s="14"/>
    </row>
    <row r="411" spans="1:4" x14ac:dyDescent="0.25">
      <c r="A411" s="14"/>
      <c r="B411" s="14"/>
      <c r="C411" s="14"/>
      <c r="D411" s="14"/>
    </row>
    <row r="412" spans="1:4" x14ac:dyDescent="0.25">
      <c r="A412" s="14"/>
      <c r="B412" s="14"/>
      <c r="C412" s="14"/>
      <c r="D412" s="14"/>
    </row>
    <row r="413" spans="1:4" x14ac:dyDescent="0.25">
      <c r="A413" s="14"/>
      <c r="B413" s="14"/>
      <c r="C413" s="14"/>
      <c r="D413" s="14"/>
    </row>
    <row r="414" spans="1:4" x14ac:dyDescent="0.25">
      <c r="A414" s="14"/>
      <c r="B414" s="14"/>
      <c r="C414" s="14"/>
      <c r="D414" s="14"/>
    </row>
    <row r="415" spans="1:4" x14ac:dyDescent="0.25">
      <c r="A415" s="14"/>
      <c r="B415" s="14"/>
      <c r="C415" s="14"/>
      <c r="D415" s="14"/>
    </row>
    <row r="416" spans="1:4" x14ac:dyDescent="0.25">
      <c r="A416" s="14"/>
      <c r="B416" s="14"/>
      <c r="C416" s="14"/>
      <c r="D416" s="14"/>
    </row>
    <row r="417" spans="1:4" x14ac:dyDescent="0.25">
      <c r="A417" s="14"/>
      <c r="B417" s="14"/>
      <c r="C417" s="14"/>
      <c r="D417" s="14"/>
    </row>
    <row r="418" spans="1:4" x14ac:dyDescent="0.25">
      <c r="A418" s="14"/>
      <c r="B418" s="14"/>
      <c r="C418" s="14"/>
      <c r="D418" s="14"/>
    </row>
    <row r="419" spans="1:4" x14ac:dyDescent="0.25">
      <c r="A419" s="14"/>
      <c r="B419" s="14"/>
      <c r="C419" s="14"/>
      <c r="D419" s="14"/>
    </row>
    <row r="420" spans="1:4" x14ac:dyDescent="0.25">
      <c r="A420" s="14"/>
      <c r="B420" s="14"/>
      <c r="C420" s="14"/>
      <c r="D420" s="14"/>
    </row>
    <row r="421" spans="1:4" x14ac:dyDescent="0.25">
      <c r="A421" s="14"/>
      <c r="B421" s="14"/>
      <c r="C421" s="14"/>
      <c r="D421" s="14"/>
    </row>
    <row r="422" spans="1:4" x14ac:dyDescent="0.25">
      <c r="A422" s="14"/>
      <c r="B422" s="14"/>
      <c r="C422" s="14"/>
      <c r="D422" s="14"/>
    </row>
    <row r="423" spans="1:4" x14ac:dyDescent="0.25">
      <c r="A423" s="14"/>
      <c r="B423" s="14"/>
      <c r="C423" s="14"/>
      <c r="D423" s="14"/>
    </row>
    <row r="424" spans="1:4" x14ac:dyDescent="0.25">
      <c r="A424" s="14"/>
      <c r="B424" s="14"/>
      <c r="C424" s="14"/>
      <c r="D424" s="14"/>
    </row>
    <row r="425" spans="1:4" x14ac:dyDescent="0.25">
      <c r="A425" s="14"/>
      <c r="B425" s="14"/>
      <c r="C425" s="14"/>
      <c r="D425" s="14"/>
    </row>
    <row r="426" spans="1:4" x14ac:dyDescent="0.25">
      <c r="A426" s="14"/>
      <c r="B426" s="14"/>
      <c r="C426" s="14"/>
      <c r="D426" s="14"/>
    </row>
    <row r="427" spans="1:4" x14ac:dyDescent="0.25">
      <c r="A427" s="14"/>
      <c r="B427" s="14"/>
      <c r="C427" s="14"/>
      <c r="D427" s="14"/>
    </row>
    <row r="428" spans="1:4" x14ac:dyDescent="0.25">
      <c r="A428" s="14"/>
      <c r="B428" s="14"/>
      <c r="C428" s="14"/>
      <c r="D428" s="14"/>
    </row>
    <row r="429" spans="1:4" x14ac:dyDescent="0.25">
      <c r="A429" s="14"/>
      <c r="B429" s="14"/>
      <c r="C429" s="14"/>
      <c r="D429" s="14"/>
    </row>
    <row r="430" spans="1:4" x14ac:dyDescent="0.25">
      <c r="A430" s="14"/>
      <c r="B430" s="14"/>
      <c r="C430" s="14"/>
      <c r="D430" s="14"/>
    </row>
    <row r="431" spans="1:4" x14ac:dyDescent="0.25">
      <c r="A431" s="14"/>
      <c r="B431" s="14"/>
      <c r="C431" s="14"/>
      <c r="D431" s="14"/>
    </row>
    <row r="432" spans="1:4" x14ac:dyDescent="0.25">
      <c r="A432" s="14"/>
      <c r="B432" s="14"/>
      <c r="C432" s="14"/>
      <c r="D432" s="14"/>
    </row>
    <row r="433" spans="1:4" x14ac:dyDescent="0.25">
      <c r="A433" s="14"/>
      <c r="B433" s="14"/>
      <c r="C433" s="14"/>
      <c r="D433" s="14"/>
    </row>
    <row r="434" spans="1:4" x14ac:dyDescent="0.25">
      <c r="A434" s="14"/>
      <c r="B434" s="14"/>
      <c r="C434" s="14"/>
      <c r="D434" s="14"/>
    </row>
    <row r="435" spans="1:4" x14ac:dyDescent="0.25">
      <c r="A435" s="14"/>
      <c r="B435" s="14"/>
      <c r="C435" s="14"/>
      <c r="D435" s="14"/>
    </row>
    <row r="436" spans="1:4" x14ac:dyDescent="0.25">
      <c r="A436" s="14"/>
      <c r="B436" s="14"/>
      <c r="C436" s="14"/>
      <c r="D436" s="14"/>
    </row>
    <row r="437" spans="1:4" x14ac:dyDescent="0.25">
      <c r="A437" s="14"/>
      <c r="B437" s="14"/>
      <c r="C437" s="14"/>
      <c r="D437" s="14"/>
    </row>
    <row r="438" spans="1:4" x14ac:dyDescent="0.25">
      <c r="A438" s="14"/>
      <c r="B438" s="14"/>
      <c r="C438" s="14"/>
      <c r="D438" s="14"/>
    </row>
    <row r="439" spans="1:4" x14ac:dyDescent="0.25">
      <c r="A439" s="14"/>
      <c r="B439" s="14"/>
      <c r="C439" s="14"/>
      <c r="D439" s="14"/>
    </row>
    <row r="440" spans="1:4" x14ac:dyDescent="0.25">
      <c r="A440" s="14"/>
      <c r="B440" s="14"/>
      <c r="C440" s="14"/>
      <c r="D440" s="14"/>
    </row>
    <row r="441" spans="1:4" x14ac:dyDescent="0.25">
      <c r="A441" s="14"/>
      <c r="B441" s="14"/>
      <c r="C441" s="14"/>
      <c r="D441" s="14"/>
    </row>
    <row r="442" spans="1:4" x14ac:dyDescent="0.25">
      <c r="A442" s="14"/>
      <c r="B442" s="14"/>
      <c r="C442" s="14"/>
      <c r="D442" s="14"/>
    </row>
    <row r="443" spans="1:4" x14ac:dyDescent="0.25">
      <c r="A443" s="14"/>
      <c r="B443" s="14"/>
      <c r="C443" s="14"/>
      <c r="D443" s="14"/>
    </row>
    <row r="444" spans="1:4" x14ac:dyDescent="0.25">
      <c r="A444" s="14"/>
      <c r="B444" s="14"/>
      <c r="C444" s="14"/>
      <c r="D444" s="14"/>
    </row>
    <row r="445" spans="1:4" x14ac:dyDescent="0.25">
      <c r="A445" s="14"/>
      <c r="B445" s="14"/>
      <c r="C445" s="14"/>
      <c r="D445" s="14"/>
    </row>
    <row r="446" spans="1:4" x14ac:dyDescent="0.25">
      <c r="A446" s="14"/>
      <c r="B446" s="14"/>
      <c r="C446" s="14"/>
      <c r="D446" s="14"/>
    </row>
    <row r="447" spans="1:4" x14ac:dyDescent="0.25">
      <c r="A447" s="14"/>
      <c r="B447" s="14"/>
      <c r="C447" s="14"/>
      <c r="D447" s="14"/>
    </row>
    <row r="448" spans="1:4" x14ac:dyDescent="0.25">
      <c r="A448" s="14"/>
      <c r="B448" s="14"/>
      <c r="C448" s="14"/>
      <c r="D448" s="14"/>
    </row>
    <row r="449" spans="1:4" x14ac:dyDescent="0.25">
      <c r="A449" s="14"/>
      <c r="B449" s="14"/>
      <c r="C449" s="14"/>
      <c r="D449" s="14"/>
    </row>
    <row r="450" spans="1:4" x14ac:dyDescent="0.25">
      <c r="A450" s="14"/>
      <c r="B450" s="14"/>
      <c r="C450" s="14"/>
      <c r="D450" s="14"/>
    </row>
    <row r="451" spans="1:4" x14ac:dyDescent="0.25">
      <c r="A451" s="14"/>
      <c r="B451" s="14"/>
      <c r="C451" s="14"/>
      <c r="D451" s="14"/>
    </row>
    <row r="452" spans="1:4" x14ac:dyDescent="0.25">
      <c r="A452" s="14"/>
      <c r="B452" s="14"/>
      <c r="C452" s="14"/>
      <c r="D452" s="14"/>
    </row>
    <row r="453" spans="1:4" x14ac:dyDescent="0.25">
      <c r="A453" s="14"/>
      <c r="B453" s="14"/>
      <c r="C453" s="14"/>
      <c r="D453" s="14"/>
    </row>
    <row r="454" spans="1:4" x14ac:dyDescent="0.25">
      <c r="A454" s="14"/>
      <c r="B454" s="14"/>
      <c r="C454" s="14"/>
      <c r="D454" s="14"/>
    </row>
    <row r="455" spans="1:4" x14ac:dyDescent="0.25">
      <c r="A455" s="14"/>
      <c r="B455" s="14"/>
      <c r="C455" s="14"/>
      <c r="D455" s="14"/>
    </row>
    <row r="456" spans="1:4" x14ac:dyDescent="0.25">
      <c r="A456" s="14"/>
      <c r="B456" s="14"/>
      <c r="C456" s="14"/>
      <c r="D456" s="14"/>
    </row>
    <row r="457" spans="1:4" x14ac:dyDescent="0.25">
      <c r="A457" s="14"/>
      <c r="B457" s="14"/>
      <c r="C457" s="14"/>
      <c r="D457" s="14"/>
    </row>
    <row r="458" spans="1:4" x14ac:dyDescent="0.25">
      <c r="A458" s="14"/>
      <c r="B458" s="14"/>
      <c r="C458" s="14"/>
      <c r="D458" s="14"/>
    </row>
    <row r="459" spans="1:4" x14ac:dyDescent="0.25">
      <c r="A459" s="14"/>
      <c r="B459" s="14"/>
      <c r="C459" s="14"/>
      <c r="D459" s="14"/>
    </row>
    <row r="460" spans="1:4" x14ac:dyDescent="0.25">
      <c r="A460" s="14"/>
      <c r="B460" s="14"/>
      <c r="C460" s="14"/>
      <c r="D460" s="14"/>
    </row>
    <row r="461" spans="1:4" x14ac:dyDescent="0.25">
      <c r="A461" s="14"/>
      <c r="B461" s="14"/>
      <c r="C461" s="14"/>
      <c r="D461" s="14"/>
    </row>
    <row r="462" spans="1:4" x14ac:dyDescent="0.25">
      <c r="A462" s="14"/>
      <c r="B462" s="14"/>
      <c r="C462" s="14"/>
      <c r="D462" s="14"/>
    </row>
    <row r="463" spans="1:4" x14ac:dyDescent="0.25">
      <c r="A463" s="14"/>
      <c r="B463" s="14"/>
      <c r="C463" s="14"/>
      <c r="D463" s="14"/>
    </row>
    <row r="464" spans="1:4" x14ac:dyDescent="0.25">
      <c r="A464" s="14"/>
      <c r="B464" s="14"/>
      <c r="C464" s="14"/>
      <c r="D464" s="14"/>
    </row>
    <row r="465" spans="1:4" x14ac:dyDescent="0.25">
      <c r="A465" s="14"/>
      <c r="B465" s="14"/>
      <c r="C465" s="14"/>
      <c r="D465" s="14"/>
    </row>
    <row r="466" spans="1:4" x14ac:dyDescent="0.25">
      <c r="A466" s="14"/>
      <c r="B466" s="14"/>
      <c r="C466" s="14"/>
      <c r="D466" s="14"/>
    </row>
    <row r="467" spans="1:4" x14ac:dyDescent="0.25">
      <c r="A467" s="14"/>
      <c r="B467" s="14"/>
      <c r="C467" s="14"/>
      <c r="D467" s="14"/>
    </row>
    <row r="468" spans="1:4" x14ac:dyDescent="0.25">
      <c r="A468" s="14"/>
      <c r="B468" s="14"/>
      <c r="C468" s="14"/>
      <c r="D468" s="14"/>
    </row>
    <row r="469" spans="1:4" x14ac:dyDescent="0.25">
      <c r="A469" s="14"/>
      <c r="B469" s="14"/>
      <c r="C469" s="14"/>
      <c r="D469" s="14"/>
    </row>
    <row r="470" spans="1:4" x14ac:dyDescent="0.25">
      <c r="A470" s="14"/>
      <c r="B470" s="14"/>
      <c r="C470" s="14"/>
      <c r="D470" s="14"/>
    </row>
    <row r="471" spans="1:4" x14ac:dyDescent="0.25">
      <c r="A471" s="14"/>
      <c r="B471" s="14"/>
      <c r="C471" s="14"/>
      <c r="D471" s="14"/>
    </row>
    <row r="472" spans="1:4" x14ac:dyDescent="0.25">
      <c r="A472" s="14"/>
      <c r="B472" s="14"/>
      <c r="C472" s="14"/>
      <c r="D472" s="14"/>
    </row>
    <row r="473" spans="1:4" x14ac:dyDescent="0.25">
      <c r="A473" s="14"/>
      <c r="B473" s="14"/>
      <c r="C473" s="14"/>
      <c r="D473" s="14"/>
    </row>
    <row r="474" spans="1:4" x14ac:dyDescent="0.25">
      <c r="A474" s="14"/>
      <c r="B474" s="14"/>
      <c r="C474" s="14"/>
      <c r="D474" s="14"/>
    </row>
    <row r="475" spans="1:4" x14ac:dyDescent="0.25">
      <c r="A475" s="14"/>
      <c r="B475" s="14"/>
      <c r="C475" s="14"/>
      <c r="D475" s="14"/>
    </row>
    <row r="476" spans="1:4" x14ac:dyDescent="0.25">
      <c r="A476" s="14"/>
      <c r="B476" s="14"/>
      <c r="C476" s="14"/>
      <c r="D476" s="14"/>
    </row>
    <row r="477" spans="1:4" x14ac:dyDescent="0.25">
      <c r="A477" s="14"/>
      <c r="B477" s="14"/>
      <c r="C477" s="14"/>
      <c r="D477" s="14"/>
    </row>
    <row r="478" spans="1:4" x14ac:dyDescent="0.25">
      <c r="A478" s="14"/>
      <c r="B478" s="14"/>
      <c r="C478" s="14"/>
      <c r="D478" s="14"/>
    </row>
    <row r="479" spans="1:4" x14ac:dyDescent="0.25">
      <c r="A479" s="14"/>
      <c r="B479" s="14"/>
      <c r="C479" s="14"/>
      <c r="D479" s="14"/>
    </row>
    <row r="480" spans="1:4" x14ac:dyDescent="0.25">
      <c r="A480" s="14"/>
      <c r="B480" s="14"/>
      <c r="C480" s="14"/>
      <c r="D480" s="14"/>
    </row>
    <row r="481" spans="1:4" x14ac:dyDescent="0.25">
      <c r="A481" s="14"/>
      <c r="B481" s="14"/>
      <c r="C481" s="14"/>
      <c r="D481" s="14"/>
    </row>
    <row r="482" spans="1:4" x14ac:dyDescent="0.25">
      <c r="A482" s="14"/>
      <c r="B482" s="14"/>
      <c r="C482" s="14"/>
      <c r="D482" s="14"/>
    </row>
    <row r="483" spans="1:4" x14ac:dyDescent="0.25">
      <c r="A483" s="14"/>
      <c r="B483" s="14"/>
      <c r="C483" s="14"/>
      <c r="D483" s="14"/>
    </row>
    <row r="484" spans="1:4" x14ac:dyDescent="0.25">
      <c r="A484" s="14"/>
      <c r="B484" s="14"/>
      <c r="C484" s="14"/>
      <c r="D484" s="14"/>
    </row>
    <row r="485" spans="1:4" x14ac:dyDescent="0.25">
      <c r="A485" s="14"/>
      <c r="B485" s="14"/>
      <c r="C485" s="14"/>
      <c r="D485" s="14"/>
    </row>
    <row r="486" spans="1:4" x14ac:dyDescent="0.25">
      <c r="A486" s="14"/>
      <c r="B486" s="14"/>
      <c r="C486" s="14"/>
      <c r="D486" s="14"/>
    </row>
    <row r="487" spans="1:4" x14ac:dyDescent="0.25">
      <c r="A487" s="14"/>
      <c r="B487" s="14"/>
      <c r="C487" s="14"/>
      <c r="D487" s="14"/>
    </row>
    <row r="488" spans="1:4" x14ac:dyDescent="0.25">
      <c r="A488" s="14"/>
      <c r="B488" s="14"/>
      <c r="C488" s="14"/>
      <c r="D488" s="14"/>
    </row>
    <row r="489" spans="1:4" x14ac:dyDescent="0.25">
      <c r="A489" s="14"/>
      <c r="B489" s="14"/>
      <c r="C489" s="14"/>
      <c r="D489" s="14"/>
    </row>
    <row r="490" spans="1:4" x14ac:dyDescent="0.25">
      <c r="A490" s="14"/>
      <c r="B490" s="14"/>
      <c r="C490" s="14"/>
      <c r="D490" s="14"/>
    </row>
    <row r="491" spans="1:4" x14ac:dyDescent="0.25">
      <c r="A491" s="14"/>
      <c r="B491" s="14"/>
      <c r="C491" s="14"/>
      <c r="D491" s="14"/>
    </row>
    <row r="492" spans="1:4" x14ac:dyDescent="0.25">
      <c r="A492" s="14"/>
      <c r="B492" s="14"/>
      <c r="C492" s="14"/>
      <c r="D492" s="14"/>
    </row>
    <row r="493" spans="1:4" x14ac:dyDescent="0.25">
      <c r="A493" s="14"/>
      <c r="B493" s="14"/>
      <c r="C493" s="14"/>
      <c r="D493" s="14"/>
    </row>
    <row r="494" spans="1:4" x14ac:dyDescent="0.25">
      <c r="A494" s="14"/>
      <c r="B494" s="14"/>
      <c r="C494" s="14"/>
      <c r="D494" s="14"/>
    </row>
    <row r="495" spans="1:4" x14ac:dyDescent="0.25">
      <c r="A495" s="14"/>
      <c r="B495" s="14"/>
      <c r="C495" s="14"/>
      <c r="D495" s="14"/>
    </row>
    <row r="496" spans="1:4" x14ac:dyDescent="0.25">
      <c r="A496" s="14"/>
      <c r="B496" s="14"/>
      <c r="C496" s="14"/>
      <c r="D496" s="14"/>
    </row>
    <row r="497" spans="1:4" x14ac:dyDescent="0.25">
      <c r="A497" s="14"/>
      <c r="B497" s="14"/>
      <c r="C497" s="14"/>
      <c r="D497" s="14"/>
    </row>
    <row r="498" spans="1:4" x14ac:dyDescent="0.25">
      <c r="A498" s="14"/>
      <c r="B498" s="14"/>
      <c r="C498" s="14"/>
      <c r="D498" s="14"/>
    </row>
    <row r="499" spans="1:4" x14ac:dyDescent="0.25">
      <c r="A499" s="14"/>
      <c r="B499" s="14"/>
      <c r="C499" s="14"/>
      <c r="D499" s="14"/>
    </row>
    <row r="500" spans="1:4" x14ac:dyDescent="0.25">
      <c r="A500" s="14"/>
      <c r="B500" s="14"/>
      <c r="C500" s="14"/>
      <c r="D500" s="14"/>
    </row>
    <row r="501" spans="1:4" x14ac:dyDescent="0.25">
      <c r="A501" s="14"/>
      <c r="B501" s="14"/>
      <c r="C501" s="14"/>
      <c r="D501" s="14"/>
    </row>
    <row r="502" spans="1:4" x14ac:dyDescent="0.25">
      <c r="A502" s="14"/>
      <c r="B502" s="14"/>
      <c r="C502" s="14"/>
      <c r="D502" s="14"/>
    </row>
    <row r="503" spans="1:4" x14ac:dyDescent="0.25">
      <c r="A503" s="14"/>
      <c r="B503" s="14"/>
      <c r="C503" s="14"/>
      <c r="D503" s="14"/>
    </row>
    <row r="504" spans="1:4" x14ac:dyDescent="0.25">
      <c r="A504" s="14"/>
      <c r="B504" s="14"/>
      <c r="C504" s="14"/>
      <c r="D504" s="14"/>
    </row>
    <row r="505" spans="1:4" x14ac:dyDescent="0.25">
      <c r="A505" s="14"/>
      <c r="B505" s="14"/>
      <c r="C505" s="14"/>
      <c r="D505" s="14"/>
    </row>
    <row r="506" spans="1:4" x14ac:dyDescent="0.25">
      <c r="A506" s="14"/>
      <c r="B506" s="14"/>
      <c r="C506" s="14"/>
      <c r="D506" s="14"/>
    </row>
    <row r="507" spans="1:4" x14ac:dyDescent="0.25">
      <c r="A507" s="14"/>
      <c r="B507" s="14"/>
      <c r="C507" s="14"/>
      <c r="D507" s="14"/>
    </row>
    <row r="508" spans="1:4" x14ac:dyDescent="0.25">
      <c r="A508" s="14"/>
      <c r="B508" s="14"/>
      <c r="C508" s="14"/>
      <c r="D508" s="14"/>
    </row>
    <row r="509" spans="1:4" x14ac:dyDescent="0.25">
      <c r="A509" s="14"/>
      <c r="B509" s="14"/>
      <c r="C509" s="14"/>
      <c r="D509" s="14"/>
    </row>
    <row r="510" spans="1:4" x14ac:dyDescent="0.25">
      <c r="A510" s="14"/>
      <c r="B510" s="14"/>
      <c r="C510" s="14"/>
      <c r="D510" s="14"/>
    </row>
    <row r="511" spans="1:4" x14ac:dyDescent="0.25">
      <c r="A511" s="14"/>
      <c r="B511" s="14"/>
      <c r="C511" s="14"/>
      <c r="D511" s="14"/>
    </row>
    <row r="512" spans="1:4" x14ac:dyDescent="0.25">
      <c r="A512" s="14"/>
      <c r="B512" s="14"/>
      <c r="C512" s="14"/>
      <c r="D512" s="14"/>
    </row>
    <row r="513" spans="1:4" x14ac:dyDescent="0.25">
      <c r="A513" s="14"/>
      <c r="B513" s="14"/>
      <c r="C513" s="14"/>
      <c r="D513" s="14"/>
    </row>
    <row r="514" spans="1:4" x14ac:dyDescent="0.25">
      <c r="A514" s="14"/>
      <c r="B514" s="14"/>
      <c r="C514" s="14"/>
      <c r="D514" s="14"/>
    </row>
    <row r="515" spans="1:4" x14ac:dyDescent="0.25">
      <c r="A515" s="14"/>
      <c r="B515" s="14"/>
      <c r="C515" s="14"/>
      <c r="D515" s="14"/>
    </row>
    <row r="516" spans="1:4" x14ac:dyDescent="0.25">
      <c r="A516" s="14"/>
      <c r="B516" s="14"/>
      <c r="C516" s="14"/>
      <c r="D516" s="14"/>
    </row>
    <row r="517" spans="1:4" x14ac:dyDescent="0.25">
      <c r="A517" s="14"/>
      <c r="B517" s="14"/>
      <c r="C517" s="14"/>
      <c r="D517" s="14"/>
    </row>
    <row r="518" spans="1:4" x14ac:dyDescent="0.25">
      <c r="A518" s="14"/>
      <c r="B518" s="14"/>
      <c r="C518" s="14"/>
      <c r="D518" s="14"/>
    </row>
    <row r="519" spans="1:4" x14ac:dyDescent="0.25">
      <c r="A519" s="14"/>
      <c r="B519" s="14"/>
      <c r="C519" s="14"/>
      <c r="D519" s="14"/>
    </row>
    <row r="520" spans="1:4" x14ac:dyDescent="0.25">
      <c r="A520" s="14"/>
      <c r="B520" s="14"/>
      <c r="C520" s="14"/>
      <c r="D520" s="14"/>
    </row>
    <row r="521" spans="1:4" x14ac:dyDescent="0.25">
      <c r="A521" s="14"/>
      <c r="B521" s="14"/>
      <c r="C521" s="14"/>
      <c r="D521" s="14"/>
    </row>
    <row r="522" spans="1:4" x14ac:dyDescent="0.25">
      <c r="A522" s="14"/>
      <c r="B522" s="14"/>
      <c r="C522" s="14"/>
      <c r="D522" s="14"/>
    </row>
    <row r="523" spans="1:4" x14ac:dyDescent="0.25">
      <c r="A523" s="14"/>
      <c r="B523" s="14"/>
      <c r="C523" s="14"/>
      <c r="D523" s="14"/>
    </row>
    <row r="524" spans="1:4" x14ac:dyDescent="0.25">
      <c r="A524" s="14"/>
      <c r="B524" s="14"/>
      <c r="C524" s="14"/>
      <c r="D524" s="14"/>
    </row>
    <row r="525" spans="1:4" x14ac:dyDescent="0.25">
      <c r="A525" s="14"/>
      <c r="B525" s="14"/>
      <c r="C525" s="14"/>
      <c r="D525" s="14"/>
    </row>
    <row r="526" spans="1:4" x14ac:dyDescent="0.25">
      <c r="A526" s="14"/>
      <c r="B526" s="14"/>
      <c r="C526" s="14"/>
      <c r="D526" s="14"/>
    </row>
    <row r="527" spans="1:4" x14ac:dyDescent="0.25">
      <c r="A527" s="14"/>
      <c r="B527" s="14"/>
      <c r="C527" s="14"/>
      <c r="D527" s="14"/>
    </row>
    <row r="528" spans="1:4" x14ac:dyDescent="0.25">
      <c r="A528" s="14"/>
      <c r="B528" s="14"/>
      <c r="C528" s="14"/>
      <c r="D528" s="14"/>
    </row>
    <row r="529" spans="1:4" x14ac:dyDescent="0.25">
      <c r="A529" s="14"/>
      <c r="B529" s="14"/>
      <c r="C529" s="14"/>
      <c r="D529" s="14"/>
    </row>
    <row r="530" spans="1:4" x14ac:dyDescent="0.25">
      <c r="A530" s="14"/>
      <c r="B530" s="14"/>
      <c r="C530" s="14"/>
      <c r="D530" s="14"/>
    </row>
    <row r="531" spans="1:4" x14ac:dyDescent="0.25">
      <c r="A531" s="14"/>
      <c r="B531" s="14"/>
      <c r="C531" s="14"/>
      <c r="D531" s="14"/>
    </row>
    <row r="532" spans="1:4" x14ac:dyDescent="0.25">
      <c r="A532" s="14"/>
      <c r="B532" s="14"/>
      <c r="C532" s="14"/>
      <c r="D532" s="14"/>
    </row>
    <row r="533" spans="1:4" x14ac:dyDescent="0.25">
      <c r="A533" s="14"/>
      <c r="B533" s="14"/>
      <c r="C533" s="14"/>
      <c r="D533" s="14"/>
    </row>
    <row r="534" spans="1:4" x14ac:dyDescent="0.25">
      <c r="A534" s="14"/>
      <c r="B534" s="14"/>
      <c r="C534" s="14"/>
      <c r="D534" s="14"/>
    </row>
    <row r="535" spans="1:4" x14ac:dyDescent="0.25">
      <c r="A535" s="14"/>
      <c r="B535" s="14"/>
      <c r="C535" s="14"/>
      <c r="D535" s="14"/>
    </row>
    <row r="536" spans="1:4" x14ac:dyDescent="0.25">
      <c r="A536" s="14"/>
      <c r="B536" s="14"/>
      <c r="C536" s="14"/>
      <c r="D536" s="14"/>
    </row>
    <row r="537" spans="1:4" x14ac:dyDescent="0.25">
      <c r="A537" s="14"/>
      <c r="B537" s="14"/>
      <c r="C537" s="14"/>
      <c r="D537" s="14"/>
    </row>
    <row r="538" spans="1:4" x14ac:dyDescent="0.25">
      <c r="A538" s="14"/>
      <c r="B538" s="14"/>
      <c r="C538" s="14"/>
      <c r="D538" s="14"/>
    </row>
    <row r="539" spans="1:4" x14ac:dyDescent="0.25">
      <c r="A539" s="14"/>
      <c r="B539" s="14"/>
      <c r="C539" s="14"/>
      <c r="D539" s="14"/>
    </row>
    <row r="540" spans="1:4" x14ac:dyDescent="0.25">
      <c r="A540" s="14"/>
      <c r="B540" s="14"/>
      <c r="C540" s="14"/>
      <c r="D540" s="14"/>
    </row>
    <row r="541" spans="1:4" x14ac:dyDescent="0.25">
      <c r="A541" s="14"/>
      <c r="B541" s="14"/>
      <c r="C541" s="14"/>
      <c r="D541" s="14"/>
    </row>
    <row r="542" spans="1:4" x14ac:dyDescent="0.25">
      <c r="A542" s="14"/>
      <c r="B542" s="14"/>
      <c r="C542" s="14"/>
      <c r="D542" s="14"/>
    </row>
    <row r="543" spans="1:4" x14ac:dyDescent="0.25">
      <c r="A543" s="14"/>
      <c r="B543" s="14"/>
      <c r="C543" s="14"/>
      <c r="D543" s="14"/>
    </row>
    <row r="544" spans="1:4" x14ac:dyDescent="0.25">
      <c r="A544" s="14"/>
      <c r="B544" s="14"/>
      <c r="C544" s="14"/>
      <c r="D544" s="14"/>
    </row>
    <row r="545" spans="1:4" x14ac:dyDescent="0.25">
      <c r="A545" s="14"/>
      <c r="B545" s="14"/>
      <c r="C545" s="14"/>
      <c r="D545" s="14"/>
    </row>
    <row r="546" spans="1:4" x14ac:dyDescent="0.25">
      <c r="A546" s="14"/>
      <c r="B546" s="14"/>
      <c r="C546" s="14"/>
      <c r="D546" s="14"/>
    </row>
    <row r="547" spans="1:4" x14ac:dyDescent="0.25">
      <c r="A547" s="14"/>
      <c r="B547" s="14"/>
      <c r="C547" s="14"/>
      <c r="D547" s="14"/>
    </row>
    <row r="548" spans="1:4" x14ac:dyDescent="0.25">
      <c r="A548" s="14"/>
      <c r="B548" s="14"/>
      <c r="C548" s="14"/>
      <c r="D548" s="14"/>
    </row>
    <row r="549" spans="1:4" x14ac:dyDescent="0.25">
      <c r="A549" s="14"/>
      <c r="B549" s="14"/>
      <c r="C549" s="14"/>
      <c r="D549" s="14"/>
    </row>
    <row r="550" spans="1:4" x14ac:dyDescent="0.25">
      <c r="A550" s="14"/>
      <c r="B550" s="14"/>
      <c r="C550" s="14"/>
      <c r="D550" s="14"/>
    </row>
    <row r="551" spans="1:4" x14ac:dyDescent="0.25">
      <c r="A551" s="14"/>
      <c r="B551" s="14"/>
      <c r="C551" s="14"/>
      <c r="D551" s="14"/>
    </row>
    <row r="552" spans="1:4" x14ac:dyDescent="0.25">
      <c r="A552" s="14"/>
      <c r="B552" s="14"/>
      <c r="C552" s="14"/>
      <c r="D552" s="14"/>
    </row>
    <row r="553" spans="1:4" x14ac:dyDescent="0.25">
      <c r="A553" s="14"/>
      <c r="B553" s="14"/>
      <c r="C553" s="14"/>
      <c r="D553" s="14"/>
    </row>
    <row r="554" spans="1:4" x14ac:dyDescent="0.25">
      <c r="A554" s="14"/>
      <c r="B554" s="14"/>
      <c r="C554" s="14"/>
      <c r="D554" s="14"/>
    </row>
    <row r="555" spans="1:4" x14ac:dyDescent="0.25">
      <c r="A555" s="14"/>
      <c r="B555" s="14"/>
      <c r="C555" s="14"/>
      <c r="D555" s="14"/>
    </row>
    <row r="556" spans="1:4" x14ac:dyDescent="0.25">
      <c r="A556" s="14"/>
      <c r="B556" s="14"/>
      <c r="C556" s="14"/>
      <c r="D556" s="14"/>
    </row>
    <row r="557" spans="1:4" x14ac:dyDescent="0.25">
      <c r="A557" s="14"/>
      <c r="B557" s="14"/>
      <c r="C557" s="14"/>
      <c r="D557" s="14"/>
    </row>
    <row r="558" spans="1:4" x14ac:dyDescent="0.25">
      <c r="A558" s="14"/>
      <c r="B558" s="14"/>
      <c r="C558" s="14"/>
      <c r="D558" s="14"/>
    </row>
    <row r="559" spans="1:4" x14ac:dyDescent="0.25">
      <c r="A559" s="14"/>
      <c r="B559" s="14"/>
      <c r="C559" s="14"/>
      <c r="D559" s="14"/>
    </row>
    <row r="560" spans="1:4" x14ac:dyDescent="0.25">
      <c r="A560" s="14"/>
      <c r="B560" s="14"/>
      <c r="C560" s="14"/>
      <c r="D560" s="14"/>
    </row>
    <row r="561" spans="1:4" x14ac:dyDescent="0.25">
      <c r="A561" s="14"/>
      <c r="B561" s="14"/>
      <c r="C561" s="14"/>
      <c r="D561" s="14"/>
    </row>
    <row r="562" spans="1:4" x14ac:dyDescent="0.25">
      <c r="A562" s="14"/>
      <c r="B562" s="14"/>
      <c r="C562" s="14"/>
      <c r="D562" s="14"/>
    </row>
    <row r="563" spans="1:4" x14ac:dyDescent="0.25">
      <c r="A563" s="14"/>
      <c r="B563" s="14"/>
      <c r="C563" s="14"/>
      <c r="D563" s="14"/>
    </row>
    <row r="564" spans="1:4" x14ac:dyDescent="0.25">
      <c r="A564" s="14"/>
      <c r="B564" s="14"/>
      <c r="C564" s="14"/>
      <c r="D564" s="14"/>
    </row>
    <row r="565" spans="1:4" x14ac:dyDescent="0.25">
      <c r="A565" s="14"/>
      <c r="B565" s="14"/>
      <c r="C565" s="14"/>
      <c r="D565" s="14"/>
    </row>
    <row r="566" spans="1:4" x14ac:dyDescent="0.25">
      <c r="A566" s="14"/>
      <c r="B566" s="14"/>
      <c r="C566" s="14"/>
      <c r="D566" s="14"/>
    </row>
    <row r="567" spans="1:4" x14ac:dyDescent="0.25">
      <c r="A567" s="14"/>
      <c r="B567" s="14"/>
      <c r="C567" s="14"/>
      <c r="D567" s="14"/>
    </row>
    <row r="568" spans="1:4" x14ac:dyDescent="0.25">
      <c r="A568" s="14"/>
      <c r="B568" s="14"/>
      <c r="C568" s="14"/>
      <c r="D568" s="14"/>
    </row>
    <row r="569" spans="1:4" x14ac:dyDescent="0.25">
      <c r="A569" s="14"/>
      <c r="B569" s="14"/>
      <c r="C569" s="14"/>
      <c r="D569" s="14"/>
    </row>
    <row r="570" spans="1:4" x14ac:dyDescent="0.25">
      <c r="A570" s="14"/>
      <c r="B570" s="14"/>
      <c r="C570" s="14"/>
      <c r="D570" s="14"/>
    </row>
    <row r="571" spans="1:4" x14ac:dyDescent="0.25">
      <c r="A571" s="14"/>
      <c r="B571" s="14"/>
      <c r="C571" s="14"/>
      <c r="D571" s="14"/>
    </row>
    <row r="572" spans="1:4" x14ac:dyDescent="0.25">
      <c r="A572" s="14"/>
      <c r="B572" s="14"/>
      <c r="C572" s="14"/>
      <c r="D572" s="14"/>
    </row>
    <row r="573" spans="1:4" x14ac:dyDescent="0.25">
      <c r="A573" s="14"/>
      <c r="B573" s="14"/>
      <c r="C573" s="14"/>
      <c r="D573" s="14"/>
    </row>
    <row r="574" spans="1:4" x14ac:dyDescent="0.25">
      <c r="A574" s="14"/>
      <c r="B574" s="14"/>
      <c r="C574" s="14"/>
      <c r="D574" s="14"/>
    </row>
    <row r="575" spans="1:4" x14ac:dyDescent="0.25">
      <c r="A575" s="14"/>
      <c r="B575" s="14"/>
      <c r="C575" s="14"/>
      <c r="D575" s="14"/>
    </row>
    <row r="576" spans="1:4" x14ac:dyDescent="0.25">
      <c r="A576" s="14"/>
      <c r="B576" s="14"/>
      <c r="C576" s="14"/>
      <c r="D576" s="14"/>
    </row>
    <row r="577" spans="1:4" x14ac:dyDescent="0.25">
      <c r="A577" s="14"/>
      <c r="B577" s="14"/>
      <c r="C577" s="14"/>
      <c r="D577" s="14"/>
    </row>
    <row r="578" spans="1:4" x14ac:dyDescent="0.25">
      <c r="A578" s="14"/>
      <c r="B578" s="14"/>
      <c r="C578" s="14"/>
      <c r="D578" s="14"/>
    </row>
    <row r="579" spans="1:4" x14ac:dyDescent="0.25">
      <c r="A579" s="14"/>
      <c r="B579" s="14"/>
      <c r="C579" s="14"/>
      <c r="D579" s="14"/>
    </row>
    <row r="580" spans="1:4" x14ac:dyDescent="0.25">
      <c r="A580" s="14"/>
      <c r="B580" s="14"/>
      <c r="C580" s="14"/>
      <c r="D580" s="14"/>
    </row>
    <row r="581" spans="1:4" x14ac:dyDescent="0.25">
      <c r="A581" s="14"/>
      <c r="B581" s="14"/>
      <c r="C581" s="14"/>
      <c r="D581" s="14"/>
    </row>
    <row r="582" spans="1:4" x14ac:dyDescent="0.25">
      <c r="A582" s="14"/>
      <c r="B582" s="14"/>
      <c r="C582" s="14"/>
      <c r="D582" s="14"/>
    </row>
    <row r="583" spans="1:4" x14ac:dyDescent="0.25">
      <c r="A583" s="14"/>
      <c r="B583" s="14"/>
      <c r="C583" s="14"/>
      <c r="D583" s="14"/>
    </row>
    <row r="584" spans="1:4" x14ac:dyDescent="0.25">
      <c r="A584" s="14"/>
      <c r="B584" s="14"/>
      <c r="C584" s="14"/>
      <c r="D584" s="14"/>
    </row>
    <row r="585" spans="1:4" x14ac:dyDescent="0.25">
      <c r="A585" s="14"/>
      <c r="B585" s="14"/>
      <c r="C585" s="14"/>
      <c r="D585" s="14"/>
    </row>
    <row r="586" spans="1:4" x14ac:dyDescent="0.25">
      <c r="A586" s="14"/>
      <c r="B586" s="14"/>
      <c r="C586" s="14"/>
      <c r="D586" s="14"/>
    </row>
    <row r="587" spans="1:4" x14ac:dyDescent="0.25">
      <c r="A587" s="14"/>
      <c r="B587" s="14"/>
      <c r="C587" s="14"/>
      <c r="D587" s="14"/>
    </row>
    <row r="588" spans="1:4" x14ac:dyDescent="0.25">
      <c r="A588" s="14"/>
      <c r="B588" s="14"/>
      <c r="C588" s="14"/>
      <c r="D588" s="14"/>
    </row>
    <row r="589" spans="1:4" x14ac:dyDescent="0.25">
      <c r="A589" s="14"/>
      <c r="B589" s="14"/>
      <c r="C589" s="14"/>
      <c r="D589" s="14"/>
    </row>
    <row r="590" spans="1:4" x14ac:dyDescent="0.25">
      <c r="A590" s="14"/>
      <c r="B590" s="14"/>
      <c r="C590" s="14"/>
      <c r="D590" s="14"/>
    </row>
    <row r="591" spans="1:4" x14ac:dyDescent="0.25">
      <c r="A591" s="14"/>
      <c r="B591" s="14"/>
      <c r="C591" s="14"/>
      <c r="D591" s="14"/>
    </row>
    <row r="592" spans="1:4" x14ac:dyDescent="0.25">
      <c r="A592" s="14"/>
      <c r="B592" s="14"/>
      <c r="C592" s="14"/>
      <c r="D592" s="14"/>
    </row>
    <row r="593" spans="1:4" x14ac:dyDescent="0.25">
      <c r="A593" s="14"/>
      <c r="B593" s="14"/>
      <c r="C593" s="14"/>
      <c r="D593" s="14"/>
    </row>
    <row r="594" spans="1:4" x14ac:dyDescent="0.25">
      <c r="A594" s="14"/>
      <c r="B594" s="14"/>
      <c r="C594" s="14"/>
      <c r="D594" s="14"/>
    </row>
    <row r="595" spans="1:4" x14ac:dyDescent="0.25">
      <c r="A595" s="14"/>
      <c r="B595" s="14"/>
      <c r="C595" s="14"/>
      <c r="D595" s="14"/>
    </row>
    <row r="596" spans="1:4" x14ac:dyDescent="0.25">
      <c r="A596" s="14"/>
      <c r="B596" s="14"/>
      <c r="C596" s="14"/>
      <c r="D596" s="14"/>
    </row>
    <row r="597" spans="1:4" x14ac:dyDescent="0.25">
      <c r="A597" s="14"/>
      <c r="B597" s="14"/>
      <c r="C597" s="14"/>
      <c r="D597" s="14"/>
    </row>
    <row r="598" spans="1:4" x14ac:dyDescent="0.25">
      <c r="A598" s="14"/>
      <c r="B598" s="14"/>
      <c r="C598" s="14"/>
      <c r="D598" s="14"/>
    </row>
    <row r="599" spans="1:4" x14ac:dyDescent="0.25">
      <c r="A599" s="14"/>
      <c r="B599" s="14"/>
      <c r="C599" s="14"/>
      <c r="D599" s="14"/>
    </row>
    <row r="600" spans="1:4" x14ac:dyDescent="0.25">
      <c r="A600" s="14"/>
      <c r="B600" s="14"/>
      <c r="C600" s="14"/>
      <c r="D600" s="14"/>
    </row>
    <row r="601" spans="1:4" x14ac:dyDescent="0.25">
      <c r="A601" s="14"/>
      <c r="B601" s="14"/>
      <c r="C601" s="14"/>
      <c r="D601" s="14"/>
    </row>
    <row r="602" spans="1:4" x14ac:dyDescent="0.25">
      <c r="A602" s="14"/>
      <c r="B602" s="14"/>
      <c r="C602" s="14"/>
      <c r="D602" s="14"/>
    </row>
    <row r="603" spans="1:4" x14ac:dyDescent="0.25">
      <c r="A603" s="14"/>
      <c r="B603" s="14"/>
      <c r="C603" s="14"/>
      <c r="D603" s="14"/>
    </row>
    <row r="604" spans="1:4" x14ac:dyDescent="0.25">
      <c r="A604" s="14"/>
      <c r="B604" s="14"/>
      <c r="C604" s="14"/>
      <c r="D604" s="14"/>
    </row>
    <row r="605" spans="1:4" x14ac:dyDescent="0.25">
      <c r="A605" s="14"/>
      <c r="B605" s="14"/>
      <c r="C605" s="14"/>
      <c r="D605" s="14"/>
    </row>
    <row r="606" spans="1:4" x14ac:dyDescent="0.25">
      <c r="A606" s="14"/>
      <c r="B606" s="14"/>
      <c r="C606" s="14"/>
      <c r="D606" s="14"/>
    </row>
    <row r="607" spans="1:4" x14ac:dyDescent="0.25">
      <c r="A607" s="14"/>
      <c r="B607" s="14"/>
      <c r="C607" s="14"/>
      <c r="D607" s="14"/>
    </row>
    <row r="608" spans="1:4" x14ac:dyDescent="0.25">
      <c r="A608" s="14"/>
      <c r="B608" s="14"/>
      <c r="C608" s="14"/>
      <c r="D608" s="14"/>
    </row>
    <row r="609" spans="1:4" x14ac:dyDescent="0.25">
      <c r="A609" s="14"/>
      <c r="B609" s="14"/>
      <c r="C609" s="14"/>
      <c r="D609" s="14"/>
    </row>
    <row r="610" spans="1:4" x14ac:dyDescent="0.25">
      <c r="A610" s="14"/>
      <c r="B610" s="14"/>
      <c r="C610" s="14"/>
      <c r="D610" s="14"/>
    </row>
    <row r="611" spans="1:4" x14ac:dyDescent="0.25">
      <c r="A611" s="14"/>
      <c r="B611" s="14"/>
      <c r="C611" s="14"/>
      <c r="D611" s="14"/>
    </row>
    <row r="612" spans="1:4" x14ac:dyDescent="0.25">
      <c r="A612" s="14"/>
      <c r="B612" s="14"/>
      <c r="C612" s="14"/>
      <c r="D612" s="14"/>
    </row>
    <row r="613" spans="1:4" x14ac:dyDescent="0.25">
      <c r="A613" s="14"/>
      <c r="B613" s="14"/>
      <c r="C613" s="14"/>
      <c r="D613" s="14"/>
    </row>
    <row r="614" spans="1:4" x14ac:dyDescent="0.25">
      <c r="A614" s="14"/>
      <c r="B614" s="14"/>
      <c r="C614" s="14"/>
      <c r="D614" s="14"/>
    </row>
    <row r="615" spans="1:4" x14ac:dyDescent="0.25">
      <c r="A615" s="14"/>
      <c r="B615" s="14"/>
      <c r="C615" s="14"/>
      <c r="D615" s="14"/>
    </row>
    <row r="616" spans="1:4" x14ac:dyDescent="0.25">
      <c r="A616" s="14"/>
      <c r="B616" s="14"/>
      <c r="C616" s="14"/>
      <c r="D616" s="14"/>
    </row>
    <row r="617" spans="1:4" x14ac:dyDescent="0.25">
      <c r="A617" s="14"/>
      <c r="B617" s="14"/>
      <c r="C617" s="14"/>
      <c r="D617" s="14"/>
    </row>
    <row r="618" spans="1:4" x14ac:dyDescent="0.25">
      <c r="A618" s="14"/>
      <c r="B618" s="14"/>
      <c r="C618" s="14"/>
      <c r="D618" s="14"/>
    </row>
    <row r="619" spans="1:4" x14ac:dyDescent="0.25">
      <c r="A619" s="14"/>
      <c r="B619" s="14"/>
      <c r="C619" s="14"/>
      <c r="D619" s="14"/>
    </row>
    <row r="620" spans="1:4" x14ac:dyDescent="0.25">
      <c r="A620" s="14"/>
      <c r="B620" s="14"/>
      <c r="C620" s="14"/>
      <c r="D620" s="14"/>
    </row>
    <row r="621" spans="1:4" x14ac:dyDescent="0.25">
      <c r="A621" s="14"/>
      <c r="B621" s="14"/>
      <c r="C621" s="14"/>
      <c r="D621" s="14"/>
    </row>
    <row r="622" spans="1:4" x14ac:dyDescent="0.25">
      <c r="A622" s="14"/>
      <c r="B622" s="14"/>
      <c r="C622" s="14"/>
      <c r="D622" s="14"/>
    </row>
    <row r="623" spans="1:4" x14ac:dyDescent="0.25">
      <c r="A623" s="14"/>
      <c r="B623" s="14"/>
      <c r="C623" s="14"/>
      <c r="D623" s="14"/>
    </row>
    <row r="624" spans="1:4" x14ac:dyDescent="0.25">
      <c r="A624" s="14"/>
      <c r="B624" s="14"/>
      <c r="C624" s="14"/>
      <c r="D624" s="14"/>
    </row>
    <row r="625" spans="1:4" x14ac:dyDescent="0.25">
      <c r="A625" s="14"/>
      <c r="B625" s="14"/>
      <c r="C625" s="14"/>
      <c r="D625" s="14"/>
    </row>
    <row r="626" spans="1:4" x14ac:dyDescent="0.25">
      <c r="A626" s="14"/>
      <c r="B626" s="14"/>
      <c r="C626" s="14"/>
      <c r="D626" s="14"/>
    </row>
    <row r="627" spans="1:4" x14ac:dyDescent="0.25">
      <c r="A627" s="14"/>
      <c r="B627" s="14"/>
      <c r="C627" s="14"/>
      <c r="D627" s="14"/>
    </row>
    <row r="628" spans="1:4" x14ac:dyDescent="0.25">
      <c r="A628" s="14"/>
      <c r="B628" s="14"/>
      <c r="C628" s="14"/>
      <c r="D628" s="14"/>
    </row>
    <row r="629" spans="1:4" x14ac:dyDescent="0.25">
      <c r="A629" s="14"/>
      <c r="B629" s="14"/>
      <c r="C629" s="14"/>
      <c r="D629" s="14"/>
    </row>
    <row r="630" spans="1:4" x14ac:dyDescent="0.25">
      <c r="A630" s="14"/>
      <c r="B630" s="14"/>
      <c r="C630" s="14"/>
      <c r="D630" s="14"/>
    </row>
    <row r="631" spans="1:4" x14ac:dyDescent="0.25">
      <c r="A631" s="14"/>
      <c r="B631" s="14"/>
      <c r="C631" s="14"/>
      <c r="D631" s="14"/>
    </row>
    <row r="632" spans="1:4" x14ac:dyDescent="0.25">
      <c r="A632" s="14"/>
      <c r="B632" s="14"/>
      <c r="C632" s="14"/>
      <c r="D632" s="14"/>
    </row>
    <row r="633" spans="1:4" x14ac:dyDescent="0.25">
      <c r="A633" s="14"/>
      <c r="B633" s="14"/>
      <c r="C633" s="14"/>
      <c r="D633" s="14"/>
    </row>
    <row r="634" spans="1:4" x14ac:dyDescent="0.25">
      <c r="A634" s="14"/>
      <c r="B634" s="14"/>
      <c r="C634" s="14"/>
      <c r="D634" s="14"/>
    </row>
    <row r="635" spans="1:4" x14ac:dyDescent="0.25">
      <c r="A635" s="14"/>
      <c r="B635" s="14"/>
      <c r="C635" s="14"/>
      <c r="D635" s="14"/>
    </row>
    <row r="636" spans="1:4" x14ac:dyDescent="0.25">
      <c r="A636" s="14"/>
      <c r="B636" s="14"/>
      <c r="C636" s="14"/>
      <c r="D636" s="14"/>
    </row>
    <row r="637" spans="1:4" x14ac:dyDescent="0.25">
      <c r="A637" s="14"/>
      <c r="B637" s="14"/>
      <c r="C637" s="14"/>
      <c r="D637" s="14"/>
    </row>
    <row r="638" spans="1:4" x14ac:dyDescent="0.25">
      <c r="A638" s="14"/>
      <c r="B638" s="14"/>
      <c r="C638" s="14"/>
      <c r="D638" s="14"/>
    </row>
    <row r="639" spans="1:4" x14ac:dyDescent="0.25">
      <c r="A639" s="14"/>
      <c r="B639" s="14"/>
      <c r="C639" s="14"/>
      <c r="D639" s="14"/>
    </row>
    <row r="640" spans="1:4" x14ac:dyDescent="0.25">
      <c r="A640" s="14"/>
      <c r="B640" s="14"/>
      <c r="C640" s="14"/>
      <c r="D640" s="14"/>
    </row>
    <row r="641" spans="1:4" x14ac:dyDescent="0.25">
      <c r="A641" s="14"/>
      <c r="B641" s="14"/>
      <c r="C641" s="14"/>
      <c r="D641" s="14"/>
    </row>
    <row r="642" spans="1:4" x14ac:dyDescent="0.25">
      <c r="A642" s="14"/>
      <c r="B642" s="14"/>
      <c r="C642" s="14"/>
      <c r="D642" s="14"/>
    </row>
    <row r="643" spans="1:4" x14ac:dyDescent="0.25">
      <c r="A643" s="14"/>
      <c r="B643" s="14"/>
      <c r="C643" s="14"/>
      <c r="D643" s="14"/>
    </row>
    <row r="644" spans="1:4" x14ac:dyDescent="0.25">
      <c r="A644" s="14"/>
      <c r="B644" s="14"/>
      <c r="C644" s="14"/>
      <c r="D644" s="14"/>
    </row>
    <row r="645" spans="1:4" x14ac:dyDescent="0.25">
      <c r="A645" s="14"/>
      <c r="B645" s="14"/>
      <c r="C645" s="14"/>
      <c r="D645" s="14"/>
    </row>
    <row r="646" spans="1:4" x14ac:dyDescent="0.25">
      <c r="A646" s="14"/>
      <c r="B646" s="14"/>
      <c r="C646" s="14"/>
      <c r="D646" s="14"/>
    </row>
    <row r="647" spans="1:4" x14ac:dyDescent="0.25">
      <c r="A647" s="14"/>
      <c r="B647" s="14"/>
      <c r="C647" s="14"/>
      <c r="D647" s="14"/>
    </row>
    <row r="648" spans="1:4" x14ac:dyDescent="0.25">
      <c r="A648" s="14"/>
      <c r="B648" s="14"/>
      <c r="C648" s="14"/>
      <c r="D648" s="14"/>
    </row>
    <row r="649" spans="1:4" x14ac:dyDescent="0.25">
      <c r="A649" s="14"/>
      <c r="B649" s="14"/>
      <c r="C649" s="14"/>
      <c r="D649" s="14"/>
    </row>
    <row r="650" spans="1:4" x14ac:dyDescent="0.25">
      <c r="A650" s="14"/>
      <c r="B650" s="14"/>
      <c r="C650" s="14"/>
      <c r="D650" s="14"/>
    </row>
    <row r="651" spans="1:4" x14ac:dyDescent="0.25">
      <c r="A651" s="14"/>
      <c r="B651" s="14"/>
      <c r="C651" s="14"/>
      <c r="D651" s="14"/>
    </row>
    <row r="652" spans="1:4" x14ac:dyDescent="0.25">
      <c r="A652" s="14"/>
      <c r="B652" s="14"/>
      <c r="C652" s="14"/>
      <c r="D652" s="14"/>
    </row>
    <row r="653" spans="1:4" x14ac:dyDescent="0.25">
      <c r="A653" s="14"/>
      <c r="B653" s="14"/>
      <c r="C653" s="14"/>
      <c r="D653" s="14"/>
    </row>
    <row r="654" spans="1:4" x14ac:dyDescent="0.25">
      <c r="A654" s="14"/>
      <c r="B654" s="14"/>
      <c r="C654" s="14"/>
      <c r="D654" s="14"/>
    </row>
    <row r="655" spans="1:4" x14ac:dyDescent="0.25">
      <c r="A655" s="14"/>
      <c r="B655" s="14"/>
      <c r="C655" s="14"/>
      <c r="D655" s="14"/>
    </row>
    <row r="656" spans="1:4" x14ac:dyDescent="0.25">
      <c r="A656" s="14"/>
      <c r="B656" s="14"/>
      <c r="C656" s="14"/>
      <c r="D656" s="14"/>
    </row>
    <row r="657" spans="1:4" x14ac:dyDescent="0.25">
      <c r="A657" s="14"/>
      <c r="B657" s="14"/>
      <c r="C657" s="14"/>
      <c r="D657" s="14"/>
    </row>
    <row r="658" spans="1:4" x14ac:dyDescent="0.25">
      <c r="A658" s="14"/>
      <c r="B658" s="14"/>
      <c r="C658" s="14"/>
      <c r="D658" s="14"/>
    </row>
    <row r="659" spans="1:4" x14ac:dyDescent="0.25">
      <c r="A659" s="14"/>
      <c r="B659" s="14"/>
      <c r="C659" s="14"/>
      <c r="D659" s="14"/>
    </row>
    <row r="660" spans="1:4" x14ac:dyDescent="0.25">
      <c r="A660" s="14"/>
      <c r="B660" s="14"/>
      <c r="C660" s="14"/>
      <c r="D660" s="14"/>
    </row>
    <row r="661" spans="1:4" x14ac:dyDescent="0.25">
      <c r="A661" s="14"/>
      <c r="B661" s="14"/>
      <c r="C661" s="14"/>
      <c r="D661" s="14"/>
    </row>
    <row r="662" spans="1:4" x14ac:dyDescent="0.25">
      <c r="A662" s="14"/>
      <c r="B662" s="14"/>
      <c r="C662" s="14"/>
      <c r="D662" s="14"/>
    </row>
    <row r="663" spans="1:4" x14ac:dyDescent="0.25">
      <c r="A663" s="14"/>
      <c r="B663" s="14"/>
      <c r="C663" s="14"/>
      <c r="D663" s="14"/>
    </row>
    <row r="664" spans="1:4" x14ac:dyDescent="0.25">
      <c r="A664" s="14"/>
      <c r="B664" s="14"/>
      <c r="C664" s="14"/>
      <c r="D664" s="14"/>
    </row>
    <row r="665" spans="1:4" x14ac:dyDescent="0.25">
      <c r="A665" s="14"/>
      <c r="B665" s="14"/>
      <c r="C665" s="14"/>
      <c r="D665" s="14"/>
    </row>
    <row r="666" spans="1:4" x14ac:dyDescent="0.25">
      <c r="A666" s="14"/>
      <c r="B666" s="14"/>
      <c r="C666" s="14"/>
      <c r="D666" s="14"/>
    </row>
    <row r="667" spans="1:4" x14ac:dyDescent="0.25">
      <c r="A667" s="14"/>
      <c r="B667" s="14"/>
      <c r="C667" s="14"/>
      <c r="D667" s="14"/>
    </row>
    <row r="668" spans="1:4" x14ac:dyDescent="0.25">
      <c r="A668" s="14"/>
      <c r="B668" s="14"/>
      <c r="C668" s="14"/>
      <c r="D668" s="14"/>
    </row>
    <row r="669" spans="1:4" x14ac:dyDescent="0.25">
      <c r="A669" s="14"/>
      <c r="B669" s="14"/>
      <c r="C669" s="14"/>
      <c r="D669" s="14"/>
    </row>
    <row r="670" spans="1:4" x14ac:dyDescent="0.25">
      <c r="A670" s="14"/>
      <c r="B670" s="14"/>
      <c r="C670" s="14"/>
      <c r="D670" s="14"/>
    </row>
    <row r="671" spans="1:4" x14ac:dyDescent="0.25">
      <c r="A671" s="14"/>
      <c r="B671" s="14"/>
      <c r="C671" s="14"/>
      <c r="D671" s="14"/>
    </row>
    <row r="672" spans="1:4" x14ac:dyDescent="0.25">
      <c r="A672" s="14"/>
      <c r="B672" s="14"/>
      <c r="C672" s="14"/>
      <c r="D672" s="14"/>
    </row>
    <row r="673" spans="1:4" x14ac:dyDescent="0.25">
      <c r="A673" s="14"/>
      <c r="B673" s="14"/>
      <c r="C673" s="14"/>
      <c r="D673" s="14"/>
    </row>
    <row r="674" spans="1:4" x14ac:dyDescent="0.25">
      <c r="A674" s="14"/>
      <c r="B674" s="14"/>
      <c r="C674" s="14"/>
      <c r="D674" s="14"/>
    </row>
    <row r="675" spans="1:4" x14ac:dyDescent="0.25">
      <c r="A675" s="14"/>
      <c r="B675" s="14"/>
      <c r="C675" s="14"/>
      <c r="D675" s="14"/>
    </row>
    <row r="676" spans="1:4" x14ac:dyDescent="0.25">
      <c r="A676" s="14"/>
      <c r="B676" s="14"/>
      <c r="C676" s="14"/>
      <c r="D676" s="14"/>
    </row>
    <row r="677" spans="1:4" x14ac:dyDescent="0.25">
      <c r="A677" s="14"/>
      <c r="B677" s="14"/>
      <c r="C677" s="14"/>
      <c r="D677" s="14"/>
    </row>
    <row r="678" spans="1:4" x14ac:dyDescent="0.25">
      <c r="A678" s="14"/>
      <c r="B678" s="14"/>
      <c r="C678" s="14"/>
      <c r="D678" s="14"/>
    </row>
    <row r="679" spans="1:4" x14ac:dyDescent="0.25">
      <c r="A679" s="14"/>
      <c r="B679" s="14"/>
      <c r="C679" s="14"/>
      <c r="D679" s="14"/>
    </row>
    <row r="680" spans="1:4" x14ac:dyDescent="0.25">
      <c r="A680" s="14"/>
      <c r="B680" s="14"/>
      <c r="C680" s="14"/>
      <c r="D680" s="14"/>
    </row>
    <row r="681" spans="1:4" x14ac:dyDescent="0.25">
      <c r="A681" s="14"/>
      <c r="B681" s="14"/>
      <c r="C681" s="14"/>
      <c r="D681" s="14"/>
    </row>
    <row r="682" spans="1:4" x14ac:dyDescent="0.25">
      <c r="A682" s="14"/>
      <c r="B682" s="14"/>
      <c r="C682" s="14"/>
      <c r="D682" s="14"/>
    </row>
    <row r="683" spans="1:4" x14ac:dyDescent="0.25">
      <c r="A683" s="14"/>
      <c r="B683" s="14"/>
      <c r="C683" s="14"/>
      <c r="D683" s="14"/>
    </row>
    <row r="684" spans="1:4" x14ac:dyDescent="0.25">
      <c r="A684" s="14"/>
      <c r="B684" s="14"/>
      <c r="C684" s="14"/>
      <c r="D684" s="14"/>
    </row>
    <row r="685" spans="1:4" x14ac:dyDescent="0.25">
      <c r="A685" s="14"/>
      <c r="B685" s="14"/>
      <c r="C685" s="14"/>
      <c r="D685" s="14"/>
    </row>
    <row r="686" spans="1:4" x14ac:dyDescent="0.25">
      <c r="A686" s="14"/>
      <c r="B686" s="14"/>
      <c r="C686" s="14"/>
      <c r="D686" s="14"/>
    </row>
    <row r="687" spans="1:4" x14ac:dyDescent="0.25">
      <c r="A687" s="14"/>
      <c r="B687" s="14"/>
      <c r="C687" s="14"/>
      <c r="D687" s="14"/>
    </row>
    <row r="688" spans="1:4" x14ac:dyDescent="0.25">
      <c r="A688" s="14"/>
      <c r="B688" s="14"/>
      <c r="C688" s="14"/>
      <c r="D688" s="14"/>
    </row>
    <row r="689" spans="1:4" x14ac:dyDescent="0.25">
      <c r="A689" s="14"/>
      <c r="B689" s="14"/>
      <c r="C689" s="14"/>
      <c r="D689" s="14"/>
    </row>
    <row r="690" spans="1:4" x14ac:dyDescent="0.25">
      <c r="A690" s="14"/>
      <c r="B690" s="14"/>
      <c r="C690" s="14"/>
      <c r="D690" s="14"/>
    </row>
    <row r="691" spans="1:4" x14ac:dyDescent="0.25">
      <c r="A691" s="14"/>
      <c r="B691" s="14"/>
      <c r="C691" s="14"/>
      <c r="D691" s="14"/>
    </row>
    <row r="692" spans="1:4" x14ac:dyDescent="0.25">
      <c r="A692" s="14"/>
      <c r="B692" s="14"/>
      <c r="C692" s="14"/>
      <c r="D692" s="14"/>
    </row>
    <row r="693" spans="1:4" x14ac:dyDescent="0.25">
      <c r="A693" s="14"/>
      <c r="B693" s="14"/>
      <c r="C693" s="14"/>
      <c r="D693" s="14"/>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J90"/>
  <sheetViews>
    <sheetView workbookViewId="0">
      <pane ySplit="1" topLeftCell="A74" activePane="bottomLeft" state="frozen"/>
      <selection pane="bottomLeft" activeCell="N1" sqref="N1:N1048576"/>
    </sheetView>
  </sheetViews>
  <sheetFormatPr defaultRowHeight="15" x14ac:dyDescent="0.25"/>
  <cols>
    <col min="1" max="1" width="8" bestFit="1" customWidth="1"/>
    <col min="2" max="2" width="8" customWidth="1"/>
    <col min="3" max="4" width="7.85546875" bestFit="1" customWidth="1"/>
    <col min="5" max="5" width="18.5703125" bestFit="1" customWidth="1"/>
    <col min="6" max="6" width="25" bestFit="1" customWidth="1"/>
    <col min="7" max="7" width="8.7109375" bestFit="1" customWidth="1"/>
    <col min="8" max="8" width="10.7109375" bestFit="1" customWidth="1"/>
    <col min="9" max="9" width="15.5703125" bestFit="1" customWidth="1"/>
    <col min="10" max="10" width="18.140625" customWidth="1"/>
    <col min="13" max="13" width="11.140625" customWidth="1"/>
  </cols>
  <sheetData>
    <row r="1" spans="1:10" s="1" customFormat="1" ht="60.6" customHeight="1" x14ac:dyDescent="0.3">
      <c r="A1" s="1" t="s">
        <v>12</v>
      </c>
      <c r="B1" s="1" t="s">
        <v>302</v>
      </c>
      <c r="C1" s="1" t="s">
        <v>14</v>
      </c>
      <c r="D1" s="1" t="s">
        <v>0</v>
      </c>
      <c r="E1" s="1" t="s">
        <v>15</v>
      </c>
      <c r="F1" s="1" t="s">
        <v>2</v>
      </c>
      <c r="G1" s="1" t="s">
        <v>13</v>
      </c>
      <c r="H1" s="1" t="s">
        <v>1</v>
      </c>
      <c r="I1" s="1" t="s">
        <v>361</v>
      </c>
      <c r="J1" s="1" t="s">
        <v>360</v>
      </c>
    </row>
    <row r="2" spans="1:10" ht="14.45" x14ac:dyDescent="0.3">
      <c r="A2">
        <f>SoilsdatafromGIS!C2</f>
        <v>1478715</v>
      </c>
      <c r="B2">
        <f>SoilsdatafromGIS!E2</f>
        <v>15</v>
      </c>
      <c r="C2">
        <f>SoilsdatafromGIS!G2</f>
        <v>2</v>
      </c>
      <c r="D2">
        <f>SoilsdatafromGIS!H2</f>
        <v>97</v>
      </c>
      <c r="E2">
        <f>SoilsdatafromGIS!I2</f>
        <v>1.55</v>
      </c>
      <c r="F2">
        <f>SoilsdatafromGIS!J2</f>
        <v>92</v>
      </c>
      <c r="G2">
        <f>+SoilsdatafromGIS!K2</f>
        <v>7.4</v>
      </c>
      <c r="H2">
        <f>+SoilsdatafromGIS!L2</f>
        <v>1.8</v>
      </c>
      <c r="I2">
        <f>SoilsdatafromGIS!M2</f>
        <v>1.55</v>
      </c>
      <c r="J2">
        <f>IF(E2-G2/100&lt;0,E2,E2-G2/100)</f>
        <v>1.476</v>
      </c>
    </row>
    <row r="3" spans="1:10" ht="14.45" x14ac:dyDescent="0.3">
      <c r="A3" s="10">
        <f>SoilsdatafromGIS!C3</f>
        <v>1478715</v>
      </c>
      <c r="B3" s="10">
        <f>SoilsdatafromGIS!E3</f>
        <v>0</v>
      </c>
      <c r="C3" s="10">
        <f>SoilsdatafromGIS!G3</f>
        <v>2</v>
      </c>
      <c r="D3" s="10">
        <f>SoilsdatafromGIS!H3</f>
        <v>97</v>
      </c>
      <c r="E3" s="10">
        <f>SoilsdatafromGIS!I3</f>
        <v>1.57</v>
      </c>
      <c r="F3" s="10">
        <f>SoilsdatafromGIS!J3</f>
        <v>92</v>
      </c>
      <c r="G3" s="10">
        <f>+SoilsdatafromGIS!K3</f>
        <v>9.6999999999999993</v>
      </c>
      <c r="H3" s="10">
        <f>+SoilsdatafromGIS!L3</f>
        <v>3.3</v>
      </c>
      <c r="I3" s="10">
        <f>SoilsdatafromGIS!M3</f>
        <v>1.57</v>
      </c>
      <c r="J3" s="10">
        <f t="shared" ref="J3:J58" si="0">IF(E3-G3/100&lt;0,E3,E3-G3/100)</f>
        <v>1.4730000000000001</v>
      </c>
    </row>
    <row r="4" spans="1:10" ht="14.45" x14ac:dyDescent="0.3">
      <c r="A4" s="10">
        <f>SoilsdatafromGIS!C4</f>
        <v>1478713</v>
      </c>
      <c r="B4" s="10">
        <f>SoilsdatafromGIS!E4</f>
        <v>30</v>
      </c>
      <c r="C4" s="10">
        <f>SoilsdatafromGIS!G4</f>
        <v>2</v>
      </c>
      <c r="D4" s="10">
        <f>SoilsdatafromGIS!H4</f>
        <v>97</v>
      </c>
      <c r="E4" s="10">
        <f>SoilsdatafromGIS!I4</f>
        <v>1.6</v>
      </c>
      <c r="F4" s="10">
        <f>SoilsdatafromGIS!J4</f>
        <v>92</v>
      </c>
      <c r="G4" s="10">
        <f>+SoilsdatafromGIS!K4</f>
        <v>6</v>
      </c>
      <c r="H4" s="10">
        <f>+SoilsdatafromGIS!L4</f>
        <v>1.4</v>
      </c>
      <c r="I4" s="10">
        <f>SoilsdatafromGIS!M4</f>
        <v>1.52</v>
      </c>
      <c r="J4" s="10">
        <f t="shared" si="0"/>
        <v>1.54</v>
      </c>
    </row>
    <row r="5" spans="1:10" ht="14.45" x14ac:dyDescent="0.3">
      <c r="A5" s="10">
        <f>SoilsdatafromGIS!C5</f>
        <v>1478713</v>
      </c>
      <c r="B5" s="10">
        <f>SoilsdatafromGIS!E5</f>
        <v>0</v>
      </c>
      <c r="C5" s="10">
        <f>SoilsdatafromGIS!G5</f>
        <v>2</v>
      </c>
      <c r="D5" s="10">
        <f>SoilsdatafromGIS!H5</f>
        <v>97</v>
      </c>
      <c r="E5" s="10">
        <f>SoilsdatafromGIS!I5</f>
        <v>1.4</v>
      </c>
      <c r="F5" s="10">
        <f>SoilsdatafromGIS!J5</f>
        <v>92</v>
      </c>
      <c r="G5" s="10">
        <f>+SoilsdatafromGIS!K5</f>
        <v>6.6</v>
      </c>
      <c r="H5" s="10">
        <f>+SoilsdatafromGIS!L5</f>
        <v>2.2000000000000002</v>
      </c>
      <c r="I5" s="10">
        <f>SoilsdatafromGIS!M5</f>
        <v>1.52</v>
      </c>
      <c r="J5" s="10">
        <f t="shared" si="0"/>
        <v>1.3339999999999999</v>
      </c>
    </row>
    <row r="6" spans="1:10" ht="14.45" x14ac:dyDescent="0.3">
      <c r="A6" s="10">
        <f>SoilsdatafromGIS!C6</f>
        <v>1478713</v>
      </c>
      <c r="B6" s="10">
        <f>SoilsdatafromGIS!E6</f>
        <v>137</v>
      </c>
      <c r="C6" s="10">
        <f>SoilsdatafromGIS!G6</f>
        <v>2</v>
      </c>
      <c r="D6" s="10">
        <f>SoilsdatafromGIS!H6</f>
        <v>97</v>
      </c>
      <c r="E6" s="10">
        <f>SoilsdatafromGIS!I6</f>
        <v>1.58</v>
      </c>
      <c r="F6" s="10">
        <f>SoilsdatafromGIS!J6</f>
        <v>92</v>
      </c>
      <c r="G6" s="10">
        <f>+SoilsdatafromGIS!K6</f>
        <v>9.1</v>
      </c>
      <c r="H6" s="10">
        <f>+SoilsdatafromGIS!L6</f>
        <v>3.5</v>
      </c>
      <c r="I6" s="10">
        <f>SoilsdatafromGIS!M6</f>
        <v>1.52</v>
      </c>
      <c r="J6" s="10">
        <f t="shared" si="0"/>
        <v>1.4890000000000001</v>
      </c>
    </row>
    <row r="7" spans="1:10" ht="14.45" x14ac:dyDescent="0.3">
      <c r="A7" s="10">
        <f>SoilsdatafromGIS!C7</f>
        <v>1478713</v>
      </c>
      <c r="B7" s="10">
        <f>SoilsdatafromGIS!E7</f>
        <v>56</v>
      </c>
      <c r="C7" s="10">
        <f>SoilsdatafromGIS!G7</f>
        <v>3</v>
      </c>
      <c r="D7" s="10">
        <f>SoilsdatafromGIS!H7</f>
        <v>96.3</v>
      </c>
      <c r="E7" s="10">
        <f>SoilsdatafromGIS!I7</f>
        <v>1.55</v>
      </c>
      <c r="F7" s="10">
        <f>SoilsdatafromGIS!J7</f>
        <v>8</v>
      </c>
      <c r="G7" s="10">
        <f>+SoilsdatafromGIS!K7</f>
        <v>10.8</v>
      </c>
      <c r="H7" s="10">
        <f>+SoilsdatafromGIS!L7</f>
        <v>3.5</v>
      </c>
      <c r="I7" s="10">
        <f>SoilsdatafromGIS!M7</f>
        <v>1.75</v>
      </c>
      <c r="J7" s="10">
        <f t="shared" si="0"/>
        <v>1.4419999999999999</v>
      </c>
    </row>
    <row r="8" spans="1:10" ht="14.45" x14ac:dyDescent="0.3">
      <c r="A8" s="10">
        <f>SoilsdatafromGIS!C8</f>
        <v>1478712</v>
      </c>
      <c r="B8" s="10">
        <f>SoilsdatafromGIS!E8</f>
        <v>0</v>
      </c>
      <c r="C8" s="10">
        <f>SoilsdatafromGIS!G8</f>
        <v>2</v>
      </c>
      <c r="D8" s="10">
        <f>SoilsdatafromGIS!H8</f>
        <v>97</v>
      </c>
      <c r="E8" s="10">
        <f>SoilsdatafromGIS!I8</f>
        <v>1.35</v>
      </c>
      <c r="F8" s="10">
        <f>SoilsdatafromGIS!J8</f>
        <v>92</v>
      </c>
      <c r="G8" s="10">
        <f>+SoilsdatafromGIS!K8</f>
        <v>10.5</v>
      </c>
      <c r="H8" s="10">
        <f>+SoilsdatafromGIS!L8</f>
        <v>5.2</v>
      </c>
      <c r="I8" s="10">
        <f>SoilsdatafromGIS!M8</f>
        <v>1.29</v>
      </c>
      <c r="J8" s="10">
        <f t="shared" si="0"/>
        <v>1.2450000000000001</v>
      </c>
    </row>
    <row r="9" spans="1:10" ht="14.45" x14ac:dyDescent="0.3">
      <c r="A9" s="10">
        <f>SoilsdatafromGIS!C9</f>
        <v>1478712</v>
      </c>
      <c r="B9" s="10">
        <f>SoilsdatafromGIS!E9</f>
        <v>10</v>
      </c>
      <c r="C9" s="10">
        <f>SoilsdatafromGIS!G9</f>
        <v>3</v>
      </c>
      <c r="D9" s="10">
        <f>SoilsdatafromGIS!H9</f>
        <v>96.3</v>
      </c>
      <c r="E9" s="10">
        <f>SoilsdatafromGIS!I9</f>
        <v>1.55</v>
      </c>
      <c r="F9" s="10">
        <f>SoilsdatafromGIS!J9</f>
        <v>92</v>
      </c>
      <c r="G9" s="10">
        <f>+SoilsdatafromGIS!K9</f>
        <v>2.7</v>
      </c>
      <c r="H9" s="10">
        <f>+SoilsdatafromGIS!L9</f>
        <v>1.1000000000000001</v>
      </c>
      <c r="I9" s="10">
        <f>SoilsdatafromGIS!M9</f>
        <v>1.57</v>
      </c>
      <c r="J9" s="10">
        <f t="shared" si="0"/>
        <v>1.5230000000000001</v>
      </c>
    </row>
    <row r="10" spans="1:10" ht="14.45" x14ac:dyDescent="0.3">
      <c r="A10" s="10">
        <f>SoilsdatafromGIS!C10</f>
        <v>1478711</v>
      </c>
      <c r="B10" s="10">
        <f>SoilsdatafromGIS!E10</f>
        <v>140</v>
      </c>
      <c r="C10" s="10">
        <f>SoilsdatafromGIS!G10</f>
        <v>2.2999999999999998</v>
      </c>
      <c r="D10" s="10">
        <f>SoilsdatafromGIS!H10</f>
        <v>94.1</v>
      </c>
      <c r="E10" s="10">
        <f>SoilsdatafromGIS!I10</f>
        <v>1.5</v>
      </c>
      <c r="F10" s="10">
        <f>SoilsdatafromGIS!J10</f>
        <v>23.27</v>
      </c>
      <c r="G10" s="10">
        <f>+SoilsdatafromGIS!K10</f>
        <v>9.4</v>
      </c>
      <c r="H10" s="10">
        <f>+SoilsdatafromGIS!L10</f>
        <v>2.5</v>
      </c>
      <c r="I10" s="10">
        <f>SoilsdatafromGIS!M10</f>
        <v>1.51</v>
      </c>
      <c r="J10" s="10">
        <f t="shared" si="0"/>
        <v>1.4059999999999999</v>
      </c>
    </row>
    <row r="11" spans="1:10" ht="14.45" x14ac:dyDescent="0.3">
      <c r="A11" s="10">
        <f>SoilsdatafromGIS!C11</f>
        <v>1478711</v>
      </c>
      <c r="B11" s="10">
        <f>SoilsdatafromGIS!E11</f>
        <v>0</v>
      </c>
      <c r="C11" s="10">
        <f>SoilsdatafromGIS!G11</f>
        <v>0.7</v>
      </c>
      <c r="D11" s="10">
        <f>SoilsdatafromGIS!H11</f>
        <v>96.6</v>
      </c>
      <c r="E11" s="10">
        <f>SoilsdatafromGIS!I11</f>
        <v>1.36</v>
      </c>
      <c r="F11" s="10">
        <f>SoilsdatafromGIS!J11</f>
        <v>224</v>
      </c>
      <c r="G11" s="10">
        <f>+SoilsdatafromGIS!K11</f>
        <v>5.3</v>
      </c>
      <c r="H11" s="10">
        <f>+SoilsdatafromGIS!L11</f>
        <v>2.1</v>
      </c>
      <c r="I11" s="10">
        <f>SoilsdatafromGIS!M11</f>
        <v>1.36</v>
      </c>
      <c r="J11" s="10">
        <f t="shared" si="0"/>
        <v>1.3070000000000002</v>
      </c>
    </row>
    <row r="12" spans="1:10" ht="14.45" x14ac:dyDescent="0.3">
      <c r="A12" s="10">
        <f>SoilsdatafromGIS!C12</f>
        <v>1478711</v>
      </c>
      <c r="B12" s="10">
        <f>SoilsdatafromGIS!E12</f>
        <v>10</v>
      </c>
      <c r="C12" s="10">
        <f>SoilsdatafromGIS!G12</f>
        <v>0.5</v>
      </c>
      <c r="D12" s="10">
        <f>SoilsdatafromGIS!H12</f>
        <v>98.4</v>
      </c>
      <c r="E12" s="10">
        <f>SoilsdatafromGIS!I12</f>
        <v>1.49</v>
      </c>
      <c r="F12" s="10">
        <f>SoilsdatafromGIS!J12</f>
        <v>224</v>
      </c>
      <c r="G12" s="10">
        <f>+SoilsdatafromGIS!K12</f>
        <v>3.4</v>
      </c>
      <c r="H12" s="10">
        <f>+SoilsdatafromGIS!L12</f>
        <v>1.3</v>
      </c>
      <c r="I12" s="10">
        <f>SoilsdatafromGIS!M12</f>
        <v>1.49</v>
      </c>
      <c r="J12" s="10">
        <f t="shared" si="0"/>
        <v>1.456</v>
      </c>
    </row>
    <row r="13" spans="1:10" ht="14.45" x14ac:dyDescent="0.3">
      <c r="A13" s="10">
        <f>SoilsdatafromGIS!C13</f>
        <v>1478711</v>
      </c>
      <c r="B13" s="10">
        <f>SoilsdatafromGIS!E13</f>
        <v>170</v>
      </c>
      <c r="C13" s="10">
        <f>SoilsdatafromGIS!G13</f>
        <v>0.7</v>
      </c>
      <c r="D13" s="10">
        <f>SoilsdatafromGIS!H13</f>
        <v>98</v>
      </c>
      <c r="E13" s="10">
        <f>SoilsdatafromGIS!I13</f>
        <v>1.6</v>
      </c>
      <c r="F13" s="10">
        <f>SoilsdatafromGIS!J13</f>
        <v>23.27</v>
      </c>
      <c r="G13" s="10">
        <f>+SoilsdatafromGIS!K13</f>
        <v>3.5</v>
      </c>
      <c r="H13" s="10">
        <f>+SoilsdatafromGIS!L13</f>
        <v>1.5</v>
      </c>
      <c r="I13" s="10">
        <f>SoilsdatafromGIS!M13</f>
        <v>1.6</v>
      </c>
      <c r="J13" s="10">
        <f t="shared" si="0"/>
        <v>1.5650000000000002</v>
      </c>
    </row>
    <row r="14" spans="1:10" ht="14.45" x14ac:dyDescent="0.3">
      <c r="A14" s="10">
        <f>SoilsdatafromGIS!C14</f>
        <v>1478694</v>
      </c>
      <c r="B14" s="10">
        <f>SoilsdatafromGIS!E14</f>
        <v>89</v>
      </c>
      <c r="C14" s="10">
        <f>SoilsdatafromGIS!G14</f>
        <v>2</v>
      </c>
      <c r="D14" s="10">
        <f>SoilsdatafromGIS!H14</f>
        <v>97</v>
      </c>
      <c r="E14" s="10">
        <f>SoilsdatafromGIS!I14</f>
        <v>1.6</v>
      </c>
      <c r="F14" s="10">
        <f>SoilsdatafromGIS!J14</f>
        <v>92</v>
      </c>
      <c r="G14" s="10">
        <f>+SoilsdatafromGIS!K14</f>
        <v>7.6</v>
      </c>
      <c r="H14" s="10">
        <f>+SoilsdatafromGIS!L14</f>
        <v>2.9</v>
      </c>
      <c r="I14" s="10">
        <f>SoilsdatafromGIS!M14</f>
        <v>1.52</v>
      </c>
      <c r="J14" s="10">
        <f t="shared" si="0"/>
        <v>1.524</v>
      </c>
    </row>
    <row r="15" spans="1:10" ht="14.45" x14ac:dyDescent="0.3">
      <c r="A15" s="10">
        <f>SoilsdatafromGIS!C15</f>
        <v>1478694</v>
      </c>
      <c r="B15" s="10">
        <f>SoilsdatafromGIS!E15</f>
        <v>46</v>
      </c>
      <c r="C15" s="10">
        <f>SoilsdatafromGIS!G15</f>
        <v>2</v>
      </c>
      <c r="D15" s="10">
        <f>SoilsdatafromGIS!H15</f>
        <v>97</v>
      </c>
      <c r="E15" s="10">
        <f>SoilsdatafromGIS!I15</f>
        <v>1.53</v>
      </c>
      <c r="F15" s="10">
        <f>SoilsdatafromGIS!J15</f>
        <v>92</v>
      </c>
      <c r="G15" s="10">
        <f>+SoilsdatafromGIS!K15</f>
        <v>10.8</v>
      </c>
      <c r="H15" s="10">
        <f>+SoilsdatafromGIS!L15</f>
        <v>3.5</v>
      </c>
      <c r="I15" s="10">
        <f>SoilsdatafromGIS!M15</f>
        <v>1.6</v>
      </c>
      <c r="J15" s="10">
        <f t="shared" si="0"/>
        <v>1.4219999999999999</v>
      </c>
    </row>
    <row r="16" spans="1:10" ht="14.45" x14ac:dyDescent="0.3">
      <c r="A16" s="10">
        <f>SoilsdatafromGIS!C16</f>
        <v>1478694</v>
      </c>
      <c r="B16" s="10">
        <f>SoilsdatafromGIS!E16</f>
        <v>15</v>
      </c>
      <c r="C16" s="10">
        <f>SoilsdatafromGIS!G16</f>
        <v>2</v>
      </c>
      <c r="D16" s="10">
        <f>SoilsdatafromGIS!H16</f>
        <v>97</v>
      </c>
      <c r="E16" s="10">
        <f>SoilsdatafromGIS!I16</f>
        <v>1.48</v>
      </c>
      <c r="F16" s="10">
        <f>SoilsdatafromGIS!J16</f>
        <v>92</v>
      </c>
      <c r="G16" s="10">
        <f>+SoilsdatafromGIS!K16</f>
        <v>2.8</v>
      </c>
      <c r="H16" s="10">
        <f>+SoilsdatafromGIS!L16</f>
        <v>1.1000000000000001</v>
      </c>
      <c r="I16" s="10">
        <f>SoilsdatafromGIS!M16</f>
        <v>1.45</v>
      </c>
      <c r="J16" s="10">
        <f t="shared" si="0"/>
        <v>1.452</v>
      </c>
    </row>
    <row r="17" spans="1:10" ht="14.45" x14ac:dyDescent="0.3">
      <c r="A17" s="10">
        <f>SoilsdatafromGIS!C17</f>
        <v>1478694</v>
      </c>
      <c r="B17" s="10">
        <f>SoilsdatafromGIS!E17</f>
        <v>0</v>
      </c>
      <c r="C17" s="10">
        <f>SoilsdatafromGIS!G17</f>
        <v>2</v>
      </c>
      <c r="D17" s="10">
        <f>SoilsdatafromGIS!H17</f>
        <v>97</v>
      </c>
      <c r="E17" s="10">
        <f>SoilsdatafromGIS!I17</f>
        <v>1.23</v>
      </c>
      <c r="F17" s="10">
        <f>SoilsdatafromGIS!J17</f>
        <v>92</v>
      </c>
      <c r="G17" s="10">
        <f>+SoilsdatafromGIS!K17</f>
        <v>8.1</v>
      </c>
      <c r="H17" s="10">
        <f>+SoilsdatafromGIS!L17</f>
        <v>3.3</v>
      </c>
      <c r="I17" s="10">
        <f>SoilsdatafromGIS!M17</f>
        <v>1.45</v>
      </c>
      <c r="J17" s="10">
        <f t="shared" si="0"/>
        <v>1.149</v>
      </c>
    </row>
    <row r="18" spans="1:10" ht="14.45" x14ac:dyDescent="0.3">
      <c r="A18" s="10">
        <f>SoilsdatafromGIS!C18</f>
        <v>1478687</v>
      </c>
      <c r="B18" s="10">
        <f>SoilsdatafromGIS!E18</f>
        <v>25</v>
      </c>
      <c r="C18" s="10">
        <f>SoilsdatafromGIS!G18</f>
        <v>4</v>
      </c>
      <c r="D18" s="10">
        <f>SoilsdatafromGIS!H18</f>
        <v>95</v>
      </c>
      <c r="E18" s="10">
        <f>SoilsdatafromGIS!I18</f>
        <v>1.45</v>
      </c>
      <c r="F18" s="10">
        <f>SoilsdatafromGIS!J18</f>
        <v>92</v>
      </c>
      <c r="G18" s="10">
        <f>+SoilsdatafromGIS!K18</f>
        <v>9.1</v>
      </c>
      <c r="H18" s="10">
        <f>+SoilsdatafromGIS!L18</f>
        <v>3.5</v>
      </c>
      <c r="I18" s="10">
        <f>SoilsdatafromGIS!M18</f>
        <v>1.52</v>
      </c>
      <c r="J18" s="10">
        <f t="shared" si="0"/>
        <v>1.359</v>
      </c>
    </row>
    <row r="19" spans="1:10" ht="14.45" x14ac:dyDescent="0.3">
      <c r="A19" s="10">
        <f>SoilsdatafromGIS!C19</f>
        <v>1478687</v>
      </c>
      <c r="B19" s="10">
        <f>SoilsdatafromGIS!E19</f>
        <v>0</v>
      </c>
      <c r="C19" s="10">
        <f>SoilsdatafromGIS!G19</f>
        <v>3</v>
      </c>
      <c r="D19" s="10">
        <f>SoilsdatafromGIS!H19</f>
        <v>96.3</v>
      </c>
      <c r="E19" s="10">
        <f>SoilsdatafromGIS!I19</f>
        <v>1.45</v>
      </c>
      <c r="F19" s="10">
        <f>SoilsdatafromGIS!J19</f>
        <v>92</v>
      </c>
      <c r="G19" s="10">
        <f>+SoilsdatafromGIS!K19</f>
        <v>9.1</v>
      </c>
      <c r="H19" s="10">
        <f>+SoilsdatafromGIS!L19</f>
        <v>3.5</v>
      </c>
      <c r="I19" s="10">
        <f>SoilsdatafromGIS!M19</f>
        <v>1.52</v>
      </c>
      <c r="J19" s="10">
        <f t="shared" si="0"/>
        <v>1.359</v>
      </c>
    </row>
    <row r="20" spans="1:10" ht="14.45" x14ac:dyDescent="0.3">
      <c r="A20" s="10">
        <f>SoilsdatafromGIS!C20</f>
        <v>1478687</v>
      </c>
      <c r="B20" s="10">
        <f>SoilsdatafromGIS!E20</f>
        <v>81</v>
      </c>
      <c r="C20" s="10">
        <f>SoilsdatafromGIS!G20</f>
        <v>4</v>
      </c>
      <c r="D20" s="10">
        <f>SoilsdatafromGIS!H20</f>
        <v>95</v>
      </c>
      <c r="E20" s="10">
        <f>SoilsdatafromGIS!I20</f>
        <v>1.45</v>
      </c>
      <c r="F20" s="10">
        <f>SoilsdatafromGIS!J20</f>
        <v>92</v>
      </c>
      <c r="G20" s="10">
        <f>+SoilsdatafromGIS!K20</f>
        <v>9.1</v>
      </c>
      <c r="H20" s="10">
        <f>+SoilsdatafromGIS!L20</f>
        <v>3.5</v>
      </c>
      <c r="I20" s="10">
        <f>SoilsdatafromGIS!M20</f>
        <v>1.52</v>
      </c>
      <c r="J20" s="10">
        <f t="shared" si="0"/>
        <v>1.359</v>
      </c>
    </row>
    <row r="21" spans="1:10" ht="14.45" x14ac:dyDescent="0.3">
      <c r="A21" s="10">
        <f>SoilsdatafromGIS!C21</f>
        <v>1478686</v>
      </c>
      <c r="B21" s="10">
        <f>SoilsdatafromGIS!E21</f>
        <v>0</v>
      </c>
      <c r="C21" s="10">
        <f>SoilsdatafromGIS!G21</f>
        <v>2</v>
      </c>
      <c r="D21" s="10">
        <f>SoilsdatafromGIS!H21</f>
        <v>97</v>
      </c>
      <c r="E21" s="10">
        <f>SoilsdatafromGIS!I21</f>
        <v>1.44</v>
      </c>
      <c r="F21" s="10">
        <f>SoilsdatafromGIS!J21</f>
        <v>92</v>
      </c>
      <c r="G21" s="10">
        <f>+SoilsdatafromGIS!K21</f>
        <v>4.5</v>
      </c>
      <c r="H21" s="10">
        <f>+SoilsdatafromGIS!L21</f>
        <v>1.4</v>
      </c>
      <c r="I21" s="10">
        <f>SoilsdatafromGIS!M21</f>
        <v>1.4</v>
      </c>
      <c r="J21" s="10">
        <f t="shared" si="0"/>
        <v>1.395</v>
      </c>
    </row>
    <row r="22" spans="1:10" ht="14.45" x14ac:dyDescent="0.3">
      <c r="A22" s="10">
        <f>SoilsdatafromGIS!C22</f>
        <v>1478686</v>
      </c>
      <c r="B22" s="10">
        <f>SoilsdatafromGIS!E22</f>
        <v>10</v>
      </c>
      <c r="C22" s="10">
        <f>SoilsdatafromGIS!G22</f>
        <v>1.6</v>
      </c>
      <c r="D22" s="10">
        <f>SoilsdatafromGIS!H22</f>
        <v>97.8</v>
      </c>
      <c r="E22" s="10">
        <f>SoilsdatafromGIS!I22</f>
        <v>1.5</v>
      </c>
      <c r="F22" s="10">
        <f>SoilsdatafromGIS!J22</f>
        <v>92</v>
      </c>
      <c r="G22" s="10">
        <f>+SoilsdatafromGIS!K22</f>
        <v>3</v>
      </c>
      <c r="H22" s="10">
        <f>+SoilsdatafromGIS!L22</f>
        <v>0.7</v>
      </c>
      <c r="I22" s="10">
        <f>SoilsdatafromGIS!M22</f>
        <v>1.45</v>
      </c>
      <c r="J22" s="10">
        <f t="shared" si="0"/>
        <v>1.47</v>
      </c>
    </row>
    <row r="23" spans="1:10" ht="14.45" x14ac:dyDescent="0.3">
      <c r="A23" s="10">
        <f>SoilsdatafromGIS!C23</f>
        <v>1478708</v>
      </c>
      <c r="B23" s="10">
        <f>SoilsdatafromGIS!E23</f>
        <v>64</v>
      </c>
      <c r="C23" s="10">
        <f>SoilsdatafromGIS!G23</f>
        <v>1</v>
      </c>
      <c r="D23" s="10">
        <f>SoilsdatafromGIS!H23</f>
        <v>98</v>
      </c>
      <c r="E23" s="10">
        <f>SoilsdatafromGIS!I23</f>
        <v>1.53</v>
      </c>
      <c r="F23" s="10">
        <f>SoilsdatafromGIS!J23</f>
        <v>210</v>
      </c>
      <c r="G23" s="10">
        <f>+SoilsdatafromGIS!K23</f>
        <v>2.4</v>
      </c>
      <c r="H23" s="10">
        <f>+SoilsdatafromGIS!L23</f>
        <v>0.6</v>
      </c>
      <c r="I23" s="10">
        <f>SoilsdatafromGIS!M23</f>
        <v>1.51</v>
      </c>
      <c r="J23" s="10">
        <f t="shared" si="0"/>
        <v>1.506</v>
      </c>
    </row>
    <row r="24" spans="1:10" ht="14.45" x14ac:dyDescent="0.3">
      <c r="A24" s="10">
        <f>SoilsdatafromGIS!C24</f>
        <v>1478708</v>
      </c>
      <c r="B24" s="10">
        <f>SoilsdatafromGIS!E24</f>
        <v>8</v>
      </c>
      <c r="C24" s="10">
        <f>SoilsdatafromGIS!G24</f>
        <v>1</v>
      </c>
      <c r="D24" s="10">
        <f>SoilsdatafromGIS!H24</f>
        <v>98</v>
      </c>
      <c r="E24" s="10">
        <f>SoilsdatafromGIS!I24</f>
        <v>1.53</v>
      </c>
      <c r="F24" s="10">
        <f>SoilsdatafromGIS!J24</f>
        <v>210</v>
      </c>
      <c r="G24" s="10">
        <f>+SoilsdatafromGIS!K24</f>
        <v>2.5</v>
      </c>
      <c r="H24" s="10">
        <f>+SoilsdatafromGIS!L24</f>
        <v>0.9</v>
      </c>
      <c r="I24" s="10">
        <f>SoilsdatafromGIS!M24</f>
        <v>1.44</v>
      </c>
      <c r="J24" s="10">
        <f t="shared" si="0"/>
        <v>1.5050000000000001</v>
      </c>
    </row>
    <row r="25" spans="1:10" ht="14.45" x14ac:dyDescent="0.3">
      <c r="A25" s="10">
        <f>SoilsdatafromGIS!C25</f>
        <v>1478708</v>
      </c>
      <c r="B25" s="10">
        <f>SoilsdatafromGIS!E25</f>
        <v>0</v>
      </c>
      <c r="C25" s="10">
        <f>SoilsdatafromGIS!G25</f>
        <v>1</v>
      </c>
      <c r="D25" s="10">
        <f>SoilsdatafromGIS!H25</f>
        <v>98</v>
      </c>
      <c r="E25" s="10">
        <f>SoilsdatafromGIS!I25</f>
        <v>1.33</v>
      </c>
      <c r="F25" s="10">
        <f>SoilsdatafromGIS!J25</f>
        <v>210</v>
      </c>
      <c r="G25" s="10">
        <f>+SoilsdatafromGIS!K25</f>
        <v>4.8</v>
      </c>
      <c r="H25" s="10">
        <f>+SoilsdatafromGIS!L25</f>
        <v>2.2000000000000002</v>
      </c>
      <c r="I25" s="10">
        <f>SoilsdatafromGIS!M25</f>
        <v>1.35</v>
      </c>
      <c r="J25" s="10">
        <f t="shared" si="0"/>
        <v>1.282</v>
      </c>
    </row>
    <row r="26" spans="1:10" ht="14.45" x14ac:dyDescent="0.3">
      <c r="A26" s="10">
        <f>SoilsdatafromGIS!C26</f>
        <v>1478704</v>
      </c>
      <c r="B26" s="10">
        <f>SoilsdatafromGIS!E26</f>
        <v>71</v>
      </c>
      <c r="C26" s="10">
        <f>SoilsdatafromGIS!G26</f>
        <v>4</v>
      </c>
      <c r="D26" s="10">
        <f>SoilsdatafromGIS!H26</f>
        <v>95</v>
      </c>
      <c r="E26" s="10">
        <f>SoilsdatafromGIS!I26</f>
        <v>1.53</v>
      </c>
      <c r="F26" s="10">
        <f>SoilsdatafromGIS!J26</f>
        <v>23</v>
      </c>
      <c r="G26" s="10">
        <f>+SoilsdatafromGIS!K26</f>
        <v>10.8</v>
      </c>
      <c r="H26" s="10">
        <f>+SoilsdatafromGIS!L26</f>
        <v>3.5</v>
      </c>
      <c r="I26" s="10">
        <f>SoilsdatafromGIS!M26</f>
        <v>1.75</v>
      </c>
      <c r="J26" s="10">
        <f t="shared" si="0"/>
        <v>1.4219999999999999</v>
      </c>
    </row>
    <row r="27" spans="1:10" ht="14.45" x14ac:dyDescent="0.3">
      <c r="A27" s="10">
        <f>SoilsdatafromGIS!C27</f>
        <v>1478704</v>
      </c>
      <c r="B27" s="10">
        <f>SoilsdatafromGIS!E27</f>
        <v>12</v>
      </c>
      <c r="C27" s="10">
        <f>SoilsdatafromGIS!G27</f>
        <v>1</v>
      </c>
      <c r="D27" s="10">
        <f>SoilsdatafromGIS!H27</f>
        <v>98</v>
      </c>
      <c r="E27" s="10">
        <f>SoilsdatafromGIS!I27</f>
        <v>1.53</v>
      </c>
      <c r="F27" s="10">
        <f>SoilsdatafromGIS!J27</f>
        <v>92</v>
      </c>
      <c r="G27" s="10">
        <f>+SoilsdatafromGIS!K27</f>
        <v>6</v>
      </c>
      <c r="H27" s="10">
        <f>+SoilsdatafromGIS!L27</f>
        <v>1.4</v>
      </c>
      <c r="I27" s="10">
        <f>SoilsdatafromGIS!M27</f>
        <v>1.52</v>
      </c>
      <c r="J27" s="10">
        <f t="shared" si="0"/>
        <v>1.47</v>
      </c>
    </row>
    <row r="28" spans="1:10" ht="14.45" x14ac:dyDescent="0.3">
      <c r="A28" s="10">
        <f>SoilsdatafromGIS!C28</f>
        <v>1478704</v>
      </c>
      <c r="B28" s="10">
        <f>SoilsdatafromGIS!E28</f>
        <v>0</v>
      </c>
      <c r="C28" s="10">
        <f>SoilsdatafromGIS!G28</f>
        <v>2</v>
      </c>
      <c r="D28" s="10">
        <f>SoilsdatafromGIS!H28</f>
        <v>97</v>
      </c>
      <c r="E28" s="10">
        <f>SoilsdatafromGIS!I28</f>
        <v>1.35</v>
      </c>
      <c r="F28" s="10">
        <f>SoilsdatafromGIS!J28</f>
        <v>92</v>
      </c>
      <c r="G28" s="10">
        <f>+SoilsdatafromGIS!K28</f>
        <v>6.6</v>
      </c>
      <c r="H28" s="10">
        <f>+SoilsdatafromGIS!L28</f>
        <v>2.2000000000000002</v>
      </c>
      <c r="I28" s="10">
        <f>SoilsdatafromGIS!M28</f>
        <v>1.52</v>
      </c>
      <c r="J28" s="10">
        <f t="shared" si="0"/>
        <v>1.284</v>
      </c>
    </row>
    <row r="29" spans="1:10" x14ac:dyDescent="0.25">
      <c r="A29" s="10">
        <f>SoilsdatafromGIS!C29</f>
        <v>1478704</v>
      </c>
      <c r="B29" s="10">
        <f>SoilsdatafromGIS!E29</f>
        <v>115</v>
      </c>
      <c r="C29" s="10">
        <f>SoilsdatafromGIS!G29</f>
        <v>1</v>
      </c>
      <c r="D29" s="10">
        <f>SoilsdatafromGIS!H29</f>
        <v>98</v>
      </c>
      <c r="E29" s="10">
        <f>SoilsdatafromGIS!I29</f>
        <v>1.59</v>
      </c>
      <c r="F29" s="10">
        <f>SoilsdatafromGIS!J29</f>
        <v>92</v>
      </c>
      <c r="G29" s="10">
        <f>+SoilsdatafromGIS!K29</f>
        <v>9.1</v>
      </c>
      <c r="H29" s="10">
        <f>+SoilsdatafromGIS!L29</f>
        <v>3.5</v>
      </c>
      <c r="I29" s="10">
        <f>SoilsdatafromGIS!M29</f>
        <v>1.52</v>
      </c>
      <c r="J29" s="10">
        <f t="shared" si="0"/>
        <v>1.4990000000000001</v>
      </c>
    </row>
    <row r="30" spans="1:10" x14ac:dyDescent="0.25">
      <c r="A30" s="10">
        <f>SoilsdatafromGIS!C30</f>
        <v>1478700</v>
      </c>
      <c r="B30" s="10">
        <f>SoilsdatafromGIS!E30</f>
        <v>0</v>
      </c>
      <c r="C30" s="10">
        <f>SoilsdatafromGIS!G30</f>
        <v>1.5</v>
      </c>
      <c r="D30" s="10">
        <f>SoilsdatafromGIS!H30</f>
        <v>97</v>
      </c>
      <c r="E30" s="10">
        <f>SoilsdatafromGIS!I30</f>
        <v>1.64</v>
      </c>
      <c r="F30" s="10">
        <f>SoilsdatafromGIS!J30</f>
        <v>92</v>
      </c>
      <c r="G30" s="10">
        <f>+SoilsdatafromGIS!K30</f>
        <v>10.1</v>
      </c>
      <c r="H30" s="10">
        <f>+SoilsdatafromGIS!L30</f>
        <v>3.5</v>
      </c>
      <c r="I30" s="10">
        <f>SoilsdatafromGIS!M30</f>
        <v>1.64</v>
      </c>
      <c r="J30" s="10">
        <f t="shared" si="0"/>
        <v>1.5389999999999999</v>
      </c>
    </row>
    <row r="31" spans="1:10" x14ac:dyDescent="0.25">
      <c r="A31" s="10">
        <f>SoilsdatafromGIS!C31</f>
        <v>1478700</v>
      </c>
      <c r="B31" s="10">
        <f>SoilsdatafromGIS!E31</f>
        <v>140</v>
      </c>
      <c r="C31" s="10">
        <f>SoilsdatafromGIS!G31</f>
        <v>2.5</v>
      </c>
      <c r="D31" s="10">
        <f>SoilsdatafromGIS!H31</f>
        <v>96</v>
      </c>
      <c r="E31" s="10">
        <f>SoilsdatafromGIS!I31</f>
        <v>1.64</v>
      </c>
      <c r="F31" s="10">
        <f>SoilsdatafromGIS!J31</f>
        <v>92</v>
      </c>
      <c r="G31" s="10">
        <f>+SoilsdatafromGIS!K31</f>
        <v>8.3000000000000007</v>
      </c>
      <c r="H31" s="10">
        <f>+SoilsdatafromGIS!L31</f>
        <v>2.2000000000000002</v>
      </c>
      <c r="I31" s="10">
        <f>SoilsdatafromGIS!M31</f>
        <v>1.64</v>
      </c>
      <c r="J31" s="10">
        <f t="shared" si="0"/>
        <v>1.5569999999999999</v>
      </c>
    </row>
    <row r="32" spans="1:10" x14ac:dyDescent="0.25">
      <c r="A32" s="10">
        <f>SoilsdatafromGIS!C32</f>
        <v>1478700</v>
      </c>
      <c r="B32" s="10">
        <f>SoilsdatafromGIS!E32</f>
        <v>23</v>
      </c>
      <c r="C32" s="10">
        <f>SoilsdatafromGIS!G32</f>
        <v>0.5</v>
      </c>
      <c r="D32" s="10">
        <f>SoilsdatafromGIS!H32</f>
        <v>97.9</v>
      </c>
      <c r="E32" s="10">
        <f>SoilsdatafromGIS!I32</f>
        <v>1.65</v>
      </c>
      <c r="F32" s="10">
        <f>SoilsdatafromGIS!J32</f>
        <v>92</v>
      </c>
      <c r="G32" s="10">
        <f>+SoilsdatafromGIS!K32</f>
        <v>5.2</v>
      </c>
      <c r="H32" s="10">
        <f>+SoilsdatafromGIS!L32</f>
        <v>0.8</v>
      </c>
      <c r="I32" s="10">
        <f>SoilsdatafromGIS!M32</f>
        <v>1.65</v>
      </c>
      <c r="J32" s="10">
        <f t="shared" si="0"/>
        <v>1.5979999999999999</v>
      </c>
    </row>
    <row r="33" spans="1:10" x14ac:dyDescent="0.25">
      <c r="A33" s="10">
        <f>SoilsdatafromGIS!C33</f>
        <v>1478700</v>
      </c>
      <c r="B33" s="10">
        <f>SoilsdatafromGIS!E33</f>
        <v>91</v>
      </c>
      <c r="C33" s="10">
        <f>SoilsdatafromGIS!G33</f>
        <v>4.5</v>
      </c>
      <c r="D33" s="10">
        <f>SoilsdatafromGIS!H33</f>
        <v>94.1</v>
      </c>
      <c r="E33" s="10">
        <f>SoilsdatafromGIS!I33</f>
        <v>1.48</v>
      </c>
      <c r="F33" s="10">
        <f>SoilsdatafromGIS!J33</f>
        <v>9</v>
      </c>
      <c r="G33" s="10">
        <f>+SoilsdatafromGIS!K33</f>
        <v>14.5</v>
      </c>
      <c r="H33" s="10">
        <f>+SoilsdatafromGIS!L33</f>
        <v>8</v>
      </c>
      <c r="I33" s="10">
        <f>SoilsdatafromGIS!M33</f>
        <v>1.49</v>
      </c>
      <c r="J33" s="10">
        <f t="shared" si="0"/>
        <v>1.335</v>
      </c>
    </row>
    <row r="34" spans="1:10" x14ac:dyDescent="0.25">
      <c r="A34" s="10">
        <f>SoilsdatafromGIS!C34</f>
        <v>1478697</v>
      </c>
      <c r="B34" s="10">
        <f>SoilsdatafromGIS!E34</f>
        <v>162</v>
      </c>
      <c r="C34" s="10">
        <f>SoilsdatafromGIS!G34</f>
        <v>10</v>
      </c>
      <c r="D34" s="10">
        <f>SoilsdatafromGIS!H34</f>
        <v>88</v>
      </c>
      <c r="E34" s="10">
        <f>SoilsdatafromGIS!I34</f>
        <v>1.5</v>
      </c>
      <c r="F34" s="10">
        <f>SoilsdatafromGIS!J34</f>
        <v>23</v>
      </c>
      <c r="G34" s="10">
        <f>+SoilsdatafromGIS!K34</f>
        <v>9.1</v>
      </c>
      <c r="H34" s="10">
        <f>+SoilsdatafromGIS!L34</f>
        <v>3.5</v>
      </c>
      <c r="I34" s="10">
        <f>SoilsdatafromGIS!M34</f>
        <v>1.52</v>
      </c>
      <c r="J34" s="10">
        <f t="shared" si="0"/>
        <v>1.409</v>
      </c>
    </row>
    <row r="35" spans="1:10" x14ac:dyDescent="0.25">
      <c r="A35" s="10">
        <f>SoilsdatafromGIS!C35</f>
        <v>1478697</v>
      </c>
      <c r="B35" s="10">
        <f>SoilsdatafromGIS!E35</f>
        <v>115</v>
      </c>
      <c r="C35" s="10">
        <f>SoilsdatafromGIS!G35</f>
        <v>22</v>
      </c>
      <c r="D35" s="10">
        <f>SoilsdatafromGIS!H35</f>
        <v>75</v>
      </c>
      <c r="E35" s="10">
        <f>SoilsdatafromGIS!I35</f>
        <v>1.63</v>
      </c>
      <c r="F35" s="10">
        <f>SoilsdatafromGIS!J35</f>
        <v>7</v>
      </c>
      <c r="G35" s="10">
        <f>+SoilsdatafromGIS!K35</f>
        <v>22.5</v>
      </c>
      <c r="H35" s="10">
        <f>+SoilsdatafromGIS!L35</f>
        <v>12.2</v>
      </c>
      <c r="I35" s="10">
        <f>SoilsdatafromGIS!M35</f>
        <v>1.6</v>
      </c>
      <c r="J35" s="10">
        <f t="shared" si="0"/>
        <v>1.4049999999999998</v>
      </c>
    </row>
    <row r="36" spans="1:10" x14ac:dyDescent="0.25">
      <c r="A36" s="10">
        <f>SoilsdatafromGIS!C36</f>
        <v>1478697</v>
      </c>
      <c r="B36" s="10">
        <f>SoilsdatafromGIS!E36</f>
        <v>46</v>
      </c>
      <c r="C36" s="10">
        <f>SoilsdatafromGIS!G36</f>
        <v>2</v>
      </c>
      <c r="D36" s="10">
        <f>SoilsdatafromGIS!H36</f>
        <v>97</v>
      </c>
      <c r="E36" s="10">
        <f>SoilsdatafromGIS!I36</f>
        <v>1.53</v>
      </c>
      <c r="F36" s="10">
        <f>SoilsdatafromGIS!J36</f>
        <v>23</v>
      </c>
      <c r="G36" s="10">
        <f>+SoilsdatafromGIS!K36</f>
        <v>10.8</v>
      </c>
      <c r="H36" s="10">
        <f>+SoilsdatafromGIS!L36</f>
        <v>3.5</v>
      </c>
      <c r="I36" s="10">
        <f>SoilsdatafromGIS!M36</f>
        <v>1.75</v>
      </c>
      <c r="J36" s="10">
        <f t="shared" si="0"/>
        <v>1.4219999999999999</v>
      </c>
    </row>
    <row r="37" spans="1:10" x14ac:dyDescent="0.25">
      <c r="A37" s="10">
        <f>SoilsdatafromGIS!C37</f>
        <v>1478697</v>
      </c>
      <c r="B37" s="10">
        <f>SoilsdatafromGIS!E37</f>
        <v>76</v>
      </c>
      <c r="C37" s="10">
        <f>SoilsdatafromGIS!G37</f>
        <v>3</v>
      </c>
      <c r="D37" s="10">
        <f>SoilsdatafromGIS!H37</f>
        <v>96.3</v>
      </c>
      <c r="E37" s="10">
        <f>SoilsdatafromGIS!I37</f>
        <v>1.55</v>
      </c>
      <c r="F37" s="10">
        <f>SoilsdatafromGIS!J37</f>
        <v>92</v>
      </c>
      <c r="G37" s="10">
        <f>+SoilsdatafromGIS!K37</f>
        <v>6</v>
      </c>
      <c r="H37" s="10">
        <f>+SoilsdatafromGIS!L37</f>
        <v>1.4</v>
      </c>
      <c r="I37" s="10">
        <f>SoilsdatafromGIS!M37</f>
        <v>1.52</v>
      </c>
      <c r="J37" s="10">
        <f t="shared" si="0"/>
        <v>1.49</v>
      </c>
    </row>
    <row r="38" spans="1:10" x14ac:dyDescent="0.25">
      <c r="A38" s="10">
        <f>SoilsdatafromGIS!C38</f>
        <v>1478697</v>
      </c>
      <c r="B38" s="10">
        <f>SoilsdatafromGIS!E38</f>
        <v>15</v>
      </c>
      <c r="C38" s="10">
        <f>SoilsdatafromGIS!G38</f>
        <v>2</v>
      </c>
      <c r="D38" s="10">
        <f>SoilsdatafromGIS!H38</f>
        <v>97</v>
      </c>
      <c r="E38" s="10">
        <f>SoilsdatafromGIS!I38</f>
        <v>1.38</v>
      </c>
      <c r="F38" s="10">
        <f>SoilsdatafromGIS!J38</f>
        <v>92</v>
      </c>
      <c r="G38" s="10">
        <f>+SoilsdatafromGIS!K38</f>
        <v>6</v>
      </c>
      <c r="H38" s="10">
        <f>+SoilsdatafromGIS!L38</f>
        <v>1.4</v>
      </c>
      <c r="I38" s="10">
        <f>SoilsdatafromGIS!M38</f>
        <v>1.52</v>
      </c>
      <c r="J38" s="10">
        <f t="shared" si="0"/>
        <v>1.3199999999999998</v>
      </c>
    </row>
    <row r="39" spans="1:10" x14ac:dyDescent="0.25">
      <c r="A39" s="10">
        <f>SoilsdatafromGIS!C39</f>
        <v>1478697</v>
      </c>
      <c r="B39" s="10">
        <f>SoilsdatafromGIS!E39</f>
        <v>0</v>
      </c>
      <c r="C39" s="10">
        <f>SoilsdatafromGIS!G39</f>
        <v>2</v>
      </c>
      <c r="D39" s="10">
        <f>SoilsdatafromGIS!H39</f>
        <v>97</v>
      </c>
      <c r="E39" s="10">
        <f>SoilsdatafromGIS!I39</f>
        <v>1.38</v>
      </c>
      <c r="F39" s="10">
        <f>SoilsdatafromGIS!J39</f>
        <v>92</v>
      </c>
      <c r="G39" s="10">
        <f>+SoilsdatafromGIS!K39</f>
        <v>6.6</v>
      </c>
      <c r="H39" s="10">
        <f>+SoilsdatafromGIS!L39</f>
        <v>2.2000000000000002</v>
      </c>
      <c r="I39" s="10">
        <f>SoilsdatafromGIS!M39</f>
        <v>1.52</v>
      </c>
      <c r="J39" s="10">
        <f t="shared" si="0"/>
        <v>1.3139999999999998</v>
      </c>
    </row>
    <row r="40" spans="1:10" x14ac:dyDescent="0.25">
      <c r="A40" s="10">
        <f>SoilsdatafromGIS!C40</f>
        <v>1478690</v>
      </c>
      <c r="B40" s="10">
        <f>SoilsdatafromGIS!E40</f>
        <v>10</v>
      </c>
      <c r="C40" s="10">
        <f>SoilsdatafromGIS!G40</f>
        <v>2</v>
      </c>
      <c r="D40" s="10">
        <f>SoilsdatafromGIS!H40</f>
        <v>97</v>
      </c>
      <c r="E40" s="10">
        <f>SoilsdatafromGIS!I40</f>
        <v>1.53</v>
      </c>
      <c r="F40" s="10">
        <f>SoilsdatafromGIS!J40</f>
        <v>210</v>
      </c>
      <c r="G40" s="10">
        <f>+SoilsdatafromGIS!K40</f>
        <v>2.1</v>
      </c>
      <c r="H40" s="10">
        <f>+SoilsdatafromGIS!L40</f>
        <v>0.6</v>
      </c>
      <c r="I40" s="10">
        <f>SoilsdatafromGIS!M40</f>
        <v>1.5</v>
      </c>
      <c r="J40" s="10">
        <f t="shared" si="0"/>
        <v>1.5090000000000001</v>
      </c>
    </row>
    <row r="41" spans="1:10" x14ac:dyDescent="0.25">
      <c r="A41" s="10">
        <f>SoilsdatafromGIS!C41</f>
        <v>1478690</v>
      </c>
      <c r="B41" s="10">
        <f>SoilsdatafromGIS!E41</f>
        <v>0</v>
      </c>
      <c r="C41" s="10">
        <f>SoilsdatafromGIS!G41</f>
        <v>2</v>
      </c>
      <c r="D41" s="10">
        <f>SoilsdatafromGIS!H41</f>
        <v>97</v>
      </c>
      <c r="E41" s="10">
        <f>SoilsdatafromGIS!I41</f>
        <v>1.4</v>
      </c>
      <c r="F41" s="10">
        <f>SoilsdatafromGIS!J41</f>
        <v>210</v>
      </c>
      <c r="G41" s="10">
        <f>+SoilsdatafromGIS!K41</f>
        <v>3.5</v>
      </c>
      <c r="H41" s="10">
        <f>+SoilsdatafromGIS!L41</f>
        <v>1.1000000000000001</v>
      </c>
      <c r="I41" s="10">
        <f>SoilsdatafromGIS!M41</f>
        <v>1.35</v>
      </c>
      <c r="J41" s="10">
        <f t="shared" si="0"/>
        <v>1.365</v>
      </c>
    </row>
    <row r="42" spans="1:10" x14ac:dyDescent="0.25">
      <c r="A42" s="10">
        <f>SoilsdatafromGIS!C42</f>
        <v>323159</v>
      </c>
      <c r="B42" s="10">
        <f>SoilsdatafromGIS!E42</f>
        <v>69</v>
      </c>
      <c r="C42" s="10">
        <f>SoilsdatafromGIS!G42</f>
        <v>3.2</v>
      </c>
      <c r="D42" s="10">
        <f>SoilsdatafromGIS!H42</f>
        <v>95.4</v>
      </c>
      <c r="E42" s="10">
        <f>SoilsdatafromGIS!I42</f>
        <v>1.56</v>
      </c>
      <c r="F42" s="10">
        <f>SoilsdatafromGIS!J42</f>
        <v>91.74</v>
      </c>
      <c r="G42" s="10">
        <f>+SoilsdatafromGIS!K42</f>
        <v>8.6999999999999993</v>
      </c>
      <c r="H42" s="10">
        <f>+SoilsdatafromGIS!L42</f>
        <v>2.5</v>
      </c>
      <c r="I42" s="10">
        <f>SoilsdatafromGIS!M42</f>
        <v>1.63</v>
      </c>
      <c r="J42" s="10">
        <f t="shared" si="0"/>
        <v>1.4730000000000001</v>
      </c>
    </row>
    <row r="43" spans="1:10" x14ac:dyDescent="0.25">
      <c r="A43" s="10">
        <f>SoilsdatafromGIS!C43</f>
        <v>323159</v>
      </c>
      <c r="B43" s="10">
        <f>SoilsdatafromGIS!E43</f>
        <v>43</v>
      </c>
      <c r="C43" s="10">
        <f>SoilsdatafromGIS!G43</f>
        <v>6.8</v>
      </c>
      <c r="D43" s="10">
        <f>SoilsdatafromGIS!H43</f>
        <v>88.4</v>
      </c>
      <c r="E43" s="10">
        <f>SoilsdatafromGIS!I43</f>
        <v>1.54</v>
      </c>
      <c r="F43" s="10">
        <f>SoilsdatafromGIS!J43</f>
        <v>23.285</v>
      </c>
      <c r="G43" s="10">
        <f>+SoilsdatafromGIS!K43</f>
        <v>17</v>
      </c>
      <c r="H43" s="10">
        <f>+SoilsdatafromGIS!L43</f>
        <v>11.5</v>
      </c>
      <c r="I43" s="10">
        <f>SoilsdatafromGIS!M43</f>
        <v>1.61</v>
      </c>
      <c r="J43" s="10">
        <f t="shared" si="0"/>
        <v>1.37</v>
      </c>
    </row>
    <row r="44" spans="1:10" x14ac:dyDescent="0.25">
      <c r="A44" s="10">
        <f>SoilsdatafromGIS!C44</f>
        <v>323159</v>
      </c>
      <c r="B44" s="10">
        <f>SoilsdatafromGIS!E44</f>
        <v>0</v>
      </c>
      <c r="C44" s="10">
        <f>SoilsdatafromGIS!G44</f>
        <v>5.2</v>
      </c>
      <c r="D44" s="10">
        <f>SoilsdatafromGIS!H44</f>
        <v>88</v>
      </c>
      <c r="E44" s="10">
        <f>SoilsdatafromGIS!I44</f>
        <v>1.53</v>
      </c>
      <c r="F44" s="10">
        <f>SoilsdatafromGIS!J44</f>
        <v>91.74</v>
      </c>
      <c r="G44" s="10">
        <f>+SoilsdatafromGIS!K44</f>
        <v>18.2</v>
      </c>
      <c r="H44" s="10">
        <f>+SoilsdatafromGIS!L44</f>
        <v>13.4</v>
      </c>
      <c r="I44" s="10">
        <f>SoilsdatafromGIS!M44</f>
        <v>1.6</v>
      </c>
      <c r="J44" s="10">
        <f t="shared" si="0"/>
        <v>1.3480000000000001</v>
      </c>
    </row>
    <row r="45" spans="1:10" x14ac:dyDescent="0.25">
      <c r="A45" s="10">
        <f>SoilsdatafromGIS!C45</f>
        <v>323159</v>
      </c>
      <c r="B45" s="10">
        <f>SoilsdatafromGIS!E45</f>
        <v>10</v>
      </c>
      <c r="C45" s="10">
        <f>SoilsdatafromGIS!G45</f>
        <v>2.5</v>
      </c>
      <c r="D45" s="10">
        <f>SoilsdatafromGIS!H45</f>
        <v>95</v>
      </c>
      <c r="E45" s="10">
        <f>SoilsdatafromGIS!I45</f>
        <v>1.56</v>
      </c>
      <c r="F45" s="10">
        <f>SoilsdatafromGIS!J45</f>
        <v>91.74</v>
      </c>
      <c r="G45" s="10">
        <f>+SoilsdatafromGIS!K45</f>
        <v>11.7</v>
      </c>
      <c r="H45" s="10">
        <f>+SoilsdatafromGIS!L45</f>
        <v>4.9000000000000004</v>
      </c>
      <c r="I45" s="10">
        <f>SoilsdatafromGIS!M45</f>
        <v>1.63</v>
      </c>
      <c r="J45" s="10">
        <f t="shared" si="0"/>
        <v>1.4430000000000001</v>
      </c>
    </row>
    <row r="46" spans="1:10" x14ac:dyDescent="0.25">
      <c r="A46" s="10">
        <f>SoilsdatafromGIS!C46</f>
        <v>323161</v>
      </c>
      <c r="B46" s="10">
        <f>SoilsdatafromGIS!E46</f>
        <v>0</v>
      </c>
      <c r="C46" s="10">
        <f>SoilsdatafromGIS!G46</f>
        <v>2.2000000000000002</v>
      </c>
      <c r="D46" s="10">
        <f>SoilsdatafromGIS!H46</f>
        <v>97.2</v>
      </c>
      <c r="E46" s="10">
        <f>SoilsdatafromGIS!I46</f>
        <v>1.56</v>
      </c>
      <c r="F46" s="10">
        <f>SoilsdatafromGIS!J46</f>
        <v>92</v>
      </c>
      <c r="G46" s="10">
        <f>+SoilsdatafromGIS!K46</f>
        <v>11.3</v>
      </c>
      <c r="H46" s="10">
        <f>+SoilsdatafromGIS!L46</f>
        <v>4.5999999999999996</v>
      </c>
      <c r="I46" s="10">
        <f>SoilsdatafromGIS!M46</f>
        <v>1.57</v>
      </c>
      <c r="J46" s="10">
        <f t="shared" si="0"/>
        <v>1.4470000000000001</v>
      </c>
    </row>
    <row r="47" spans="1:10" x14ac:dyDescent="0.25">
      <c r="A47" s="10">
        <f>SoilsdatafromGIS!C47</f>
        <v>323161</v>
      </c>
      <c r="B47" s="10">
        <f>SoilsdatafromGIS!E47</f>
        <v>13</v>
      </c>
      <c r="C47" s="10">
        <f>SoilsdatafromGIS!G47</f>
        <v>1.7</v>
      </c>
      <c r="D47" s="10">
        <f>SoilsdatafromGIS!H47</f>
        <v>96.4</v>
      </c>
      <c r="E47" s="10">
        <f>SoilsdatafromGIS!I47</f>
        <v>1.54</v>
      </c>
      <c r="F47" s="10">
        <f>SoilsdatafromGIS!J47</f>
        <v>92</v>
      </c>
      <c r="G47" s="10">
        <f>+SoilsdatafromGIS!K47</f>
        <v>6.6</v>
      </c>
      <c r="H47" s="10">
        <f>+SoilsdatafromGIS!L47</f>
        <v>1.3</v>
      </c>
      <c r="I47" s="10">
        <f>SoilsdatafromGIS!M47</f>
        <v>1.54</v>
      </c>
      <c r="J47" s="10">
        <f t="shared" si="0"/>
        <v>1.474</v>
      </c>
    </row>
    <row r="48" spans="1:10" x14ac:dyDescent="0.25">
      <c r="A48" s="10">
        <f>SoilsdatafromGIS!C48</f>
        <v>323170</v>
      </c>
      <c r="B48" s="10">
        <f>SoilsdatafromGIS!E48</f>
        <v>0</v>
      </c>
      <c r="C48" s="10">
        <f>SoilsdatafromGIS!G48</f>
        <v>1.5</v>
      </c>
      <c r="D48" s="10">
        <f>SoilsdatafromGIS!H48</f>
        <v>97.9</v>
      </c>
      <c r="E48" s="10">
        <f>SoilsdatafromGIS!I48</f>
        <v>1.56</v>
      </c>
      <c r="F48" s="10">
        <f>SoilsdatafromGIS!J48</f>
        <v>91.74</v>
      </c>
      <c r="G48" s="10">
        <f>+SoilsdatafromGIS!K48</f>
        <v>8.3000000000000007</v>
      </c>
      <c r="H48" s="10">
        <f>+SoilsdatafromGIS!L48</f>
        <v>2.2000000000000002</v>
      </c>
      <c r="I48" s="10">
        <f>SoilsdatafromGIS!M48</f>
        <v>1.56</v>
      </c>
      <c r="J48" s="10">
        <f t="shared" si="0"/>
        <v>1.4770000000000001</v>
      </c>
    </row>
    <row r="49" spans="1:10" x14ac:dyDescent="0.25">
      <c r="A49" s="10">
        <f>SoilsdatafromGIS!C49</f>
        <v>323170</v>
      </c>
      <c r="B49" s="10">
        <f>SoilsdatafromGIS!E49</f>
        <v>13</v>
      </c>
      <c r="C49" s="10">
        <f>SoilsdatafromGIS!G49</f>
        <v>1</v>
      </c>
      <c r="D49" s="10">
        <f>SoilsdatafromGIS!H49</f>
        <v>98</v>
      </c>
      <c r="E49" s="10">
        <f>SoilsdatafromGIS!I49</f>
        <v>1.58</v>
      </c>
      <c r="F49" s="10">
        <f>SoilsdatafromGIS!J49</f>
        <v>91.74</v>
      </c>
      <c r="G49" s="10">
        <f>+SoilsdatafromGIS!K49</f>
        <v>6.2</v>
      </c>
      <c r="H49" s="10">
        <f>+SoilsdatafromGIS!L49</f>
        <v>1.1000000000000001</v>
      </c>
      <c r="I49" s="10">
        <f>SoilsdatafromGIS!M49</f>
        <v>1.58</v>
      </c>
      <c r="J49" s="10">
        <f t="shared" si="0"/>
        <v>1.518</v>
      </c>
    </row>
    <row r="50" spans="1:10" x14ac:dyDescent="0.25">
      <c r="A50" s="10">
        <f>SoilsdatafromGIS!C50</f>
        <v>323170</v>
      </c>
      <c r="B50" s="10">
        <f>SoilsdatafromGIS!E50</f>
        <v>150</v>
      </c>
      <c r="C50" s="10">
        <f>SoilsdatafromGIS!G50</f>
        <v>1.5</v>
      </c>
      <c r="D50" s="10">
        <f>SoilsdatafromGIS!H50</f>
        <v>97.9</v>
      </c>
      <c r="E50" s="10">
        <f>SoilsdatafromGIS!I50</f>
        <v>1.56</v>
      </c>
      <c r="F50" s="10">
        <f>SoilsdatafromGIS!J50</f>
        <v>9.17</v>
      </c>
      <c r="G50" s="10">
        <f>+SoilsdatafromGIS!K50</f>
        <v>12.5</v>
      </c>
      <c r="H50" s="10">
        <f>+SoilsdatafromGIS!L50</f>
        <v>5.7</v>
      </c>
      <c r="I50" s="10">
        <f>SoilsdatafromGIS!M50</f>
        <v>1.56</v>
      </c>
      <c r="J50" s="10">
        <f t="shared" si="0"/>
        <v>1.4350000000000001</v>
      </c>
    </row>
    <row r="51" spans="1:10" x14ac:dyDescent="0.25">
      <c r="A51" s="10">
        <f>SoilsdatafromGIS!C51</f>
        <v>323157</v>
      </c>
      <c r="B51" s="10">
        <f>SoilsdatafromGIS!E51</f>
        <v>28</v>
      </c>
      <c r="C51" s="10">
        <f>SoilsdatafromGIS!G51</f>
        <v>4</v>
      </c>
      <c r="D51" s="10">
        <f>SoilsdatafromGIS!H51</f>
        <v>95</v>
      </c>
      <c r="E51" s="10">
        <f>SoilsdatafromGIS!I51</f>
        <v>1.5</v>
      </c>
      <c r="F51" s="10">
        <f>SoilsdatafromGIS!J51</f>
        <v>92</v>
      </c>
      <c r="G51" s="10">
        <f>+SoilsdatafromGIS!K51</f>
        <v>6.6</v>
      </c>
      <c r="H51" s="10">
        <f>+SoilsdatafromGIS!L51</f>
        <v>2.2000000000000002</v>
      </c>
      <c r="I51" s="10">
        <f>SoilsdatafromGIS!M51</f>
        <v>1.52</v>
      </c>
      <c r="J51" s="10">
        <f t="shared" si="0"/>
        <v>1.4339999999999999</v>
      </c>
    </row>
    <row r="52" spans="1:10" x14ac:dyDescent="0.25">
      <c r="A52" s="10">
        <f>SoilsdatafromGIS!C52</f>
        <v>323157</v>
      </c>
      <c r="B52" s="10">
        <f>SoilsdatafromGIS!E52</f>
        <v>38</v>
      </c>
      <c r="C52" s="10">
        <f>SoilsdatafromGIS!G52</f>
        <v>4</v>
      </c>
      <c r="D52" s="10">
        <f>SoilsdatafromGIS!H52</f>
        <v>95</v>
      </c>
      <c r="E52" s="10">
        <f>SoilsdatafromGIS!I52</f>
        <v>1.58</v>
      </c>
      <c r="F52" s="10">
        <f>SoilsdatafromGIS!J52</f>
        <v>92</v>
      </c>
      <c r="G52" s="10">
        <f>+SoilsdatafromGIS!K52</f>
        <v>9.1</v>
      </c>
      <c r="H52" s="10">
        <f>+SoilsdatafromGIS!L52</f>
        <v>3.5</v>
      </c>
      <c r="I52" s="10">
        <f>SoilsdatafromGIS!M52</f>
        <v>1.52</v>
      </c>
      <c r="J52" s="10">
        <f t="shared" si="0"/>
        <v>1.4890000000000001</v>
      </c>
    </row>
    <row r="53" spans="1:10" x14ac:dyDescent="0.25">
      <c r="A53" s="10">
        <f>SoilsdatafromGIS!C53</f>
        <v>323157</v>
      </c>
      <c r="B53" s="10">
        <f>SoilsdatafromGIS!E53</f>
        <v>0</v>
      </c>
      <c r="C53" s="10" t="str">
        <f>SoilsdatafromGIS!G53</f>
        <v>&lt;Null&gt;</v>
      </c>
      <c r="D53" s="10" t="str">
        <f>SoilsdatafromGIS!H53</f>
        <v>&lt;Null&gt;</v>
      </c>
      <c r="E53" s="10">
        <f>SoilsdatafromGIS!I53</f>
        <v>0.43</v>
      </c>
      <c r="F53" s="10">
        <f>SoilsdatafromGIS!J53</f>
        <v>92</v>
      </c>
      <c r="G53" s="10">
        <f>+SoilsdatafromGIS!K53</f>
        <v>90</v>
      </c>
      <c r="H53" s="10">
        <f>+SoilsdatafromGIS!L53</f>
        <v>45</v>
      </c>
      <c r="I53" s="10">
        <f>SoilsdatafromGIS!M53</f>
        <v>0.25</v>
      </c>
      <c r="J53" s="10">
        <f t="shared" si="0"/>
        <v>0.43</v>
      </c>
    </row>
    <row r="54" spans="1:10" x14ac:dyDescent="0.25">
      <c r="A54" s="10">
        <f>SoilsdatafromGIS!C54</f>
        <v>323153</v>
      </c>
      <c r="B54" s="10">
        <f>SoilsdatafromGIS!E54</f>
        <v>0</v>
      </c>
      <c r="C54" s="10">
        <f>SoilsdatafromGIS!G54</f>
        <v>0.5</v>
      </c>
      <c r="D54" s="10">
        <f>SoilsdatafromGIS!H54</f>
        <v>98.9</v>
      </c>
      <c r="E54" s="10">
        <f>SoilsdatafromGIS!I54</f>
        <v>1.55</v>
      </c>
      <c r="F54" s="10">
        <f>SoilsdatafromGIS!J54</f>
        <v>141</v>
      </c>
      <c r="G54" s="10">
        <f>+SoilsdatafromGIS!K54</f>
        <v>5.2</v>
      </c>
      <c r="H54" s="10">
        <f>+SoilsdatafromGIS!L54</f>
        <v>1.5</v>
      </c>
      <c r="I54" s="10">
        <f>SoilsdatafromGIS!M54</f>
        <v>1.47</v>
      </c>
      <c r="J54" s="10">
        <f t="shared" si="0"/>
        <v>1.498</v>
      </c>
    </row>
    <row r="55" spans="1:10" x14ac:dyDescent="0.25">
      <c r="A55" s="10">
        <f>SoilsdatafromGIS!C55</f>
        <v>323153</v>
      </c>
      <c r="B55" s="10">
        <f>SoilsdatafromGIS!E55</f>
        <v>8</v>
      </c>
      <c r="C55" s="10">
        <f>SoilsdatafromGIS!G55</f>
        <v>0.5</v>
      </c>
      <c r="D55" s="10">
        <f>SoilsdatafromGIS!H55</f>
        <v>98.9</v>
      </c>
      <c r="E55" s="10">
        <f>SoilsdatafromGIS!I55</f>
        <v>1.55</v>
      </c>
      <c r="F55" s="10">
        <f>SoilsdatafromGIS!J55</f>
        <v>141</v>
      </c>
      <c r="G55" s="10">
        <f>+SoilsdatafromGIS!K55</f>
        <v>4</v>
      </c>
      <c r="H55" s="10">
        <f>+SoilsdatafromGIS!L55</f>
        <v>1.1000000000000001</v>
      </c>
      <c r="I55" s="10">
        <f>SoilsdatafromGIS!M55</f>
        <v>1.5</v>
      </c>
      <c r="J55" s="10">
        <f t="shared" si="0"/>
        <v>1.51</v>
      </c>
    </row>
    <row r="56" spans="1:10" x14ac:dyDescent="0.25">
      <c r="A56" s="10">
        <f>SoilsdatafromGIS!C56</f>
        <v>323151</v>
      </c>
      <c r="B56" s="10">
        <f>SoilsdatafromGIS!E56</f>
        <v>0</v>
      </c>
      <c r="C56" s="10">
        <f>SoilsdatafromGIS!G56</f>
        <v>2.5</v>
      </c>
      <c r="D56" s="10">
        <f>SoilsdatafromGIS!H56</f>
        <v>96.8</v>
      </c>
      <c r="E56" s="10">
        <f>SoilsdatafromGIS!I56</f>
        <v>1.4</v>
      </c>
      <c r="F56" s="10">
        <f>SoilsdatafromGIS!J56</f>
        <v>92</v>
      </c>
      <c r="G56" s="10">
        <f>+SoilsdatafromGIS!K56</f>
        <v>6.6</v>
      </c>
      <c r="H56" s="10">
        <f>+SoilsdatafromGIS!L56</f>
        <v>2.2000000000000002</v>
      </c>
      <c r="I56" s="10">
        <f>SoilsdatafromGIS!M56</f>
        <v>1.38</v>
      </c>
      <c r="J56" s="10">
        <f t="shared" si="0"/>
        <v>1.3339999999999999</v>
      </c>
    </row>
    <row r="57" spans="1:10" x14ac:dyDescent="0.25">
      <c r="A57" s="10">
        <f>SoilsdatafromGIS!C57</f>
        <v>323151</v>
      </c>
      <c r="B57" s="10">
        <f>SoilsdatafromGIS!E57</f>
        <v>30</v>
      </c>
      <c r="C57" s="10">
        <f>SoilsdatafromGIS!G57</f>
        <v>2</v>
      </c>
      <c r="D57" s="10">
        <f>SoilsdatafromGIS!H57</f>
        <v>97</v>
      </c>
      <c r="E57" s="10">
        <f>SoilsdatafromGIS!I57</f>
        <v>1.6</v>
      </c>
      <c r="F57" s="10">
        <f>SoilsdatafromGIS!J57</f>
        <v>92</v>
      </c>
      <c r="G57" s="10">
        <f>+SoilsdatafromGIS!K57</f>
        <v>6</v>
      </c>
      <c r="H57" s="10">
        <f>+SoilsdatafromGIS!L57</f>
        <v>1.4</v>
      </c>
      <c r="I57" s="10">
        <f>SoilsdatafromGIS!M57</f>
        <v>1.52</v>
      </c>
      <c r="J57" s="10">
        <f t="shared" si="0"/>
        <v>1.54</v>
      </c>
    </row>
    <row r="58" spans="1:10" x14ac:dyDescent="0.25">
      <c r="A58" s="10">
        <f>SoilsdatafromGIS!C58</f>
        <v>323151</v>
      </c>
      <c r="B58" s="10">
        <f>SoilsdatafromGIS!E58</f>
        <v>61</v>
      </c>
      <c r="C58" s="10">
        <f>SoilsdatafromGIS!G58</f>
        <v>4</v>
      </c>
      <c r="D58" s="10">
        <f>SoilsdatafromGIS!H58</f>
        <v>95</v>
      </c>
      <c r="E58" s="10">
        <f>SoilsdatafromGIS!I58</f>
        <v>1.55</v>
      </c>
      <c r="F58" s="10">
        <f>SoilsdatafromGIS!J58</f>
        <v>8</v>
      </c>
      <c r="G58" s="10">
        <f>+SoilsdatafromGIS!K58</f>
        <v>10.8</v>
      </c>
      <c r="H58" s="10">
        <f>+SoilsdatafromGIS!L58</f>
        <v>3.5</v>
      </c>
      <c r="I58" s="10">
        <f>SoilsdatafromGIS!M58</f>
        <v>1.5</v>
      </c>
      <c r="J58" s="10">
        <f t="shared" si="0"/>
        <v>1.4419999999999999</v>
      </c>
    </row>
    <row r="59" spans="1:10" x14ac:dyDescent="0.25">
      <c r="A59" s="10">
        <f>SoilsdatafromGIS!C59</f>
        <v>323151</v>
      </c>
      <c r="B59" s="10">
        <f>SoilsdatafromGIS!E59</f>
        <v>112</v>
      </c>
      <c r="C59" s="10">
        <f>SoilsdatafromGIS!G59</f>
        <v>2.5</v>
      </c>
      <c r="D59" s="10">
        <f>SoilsdatafromGIS!H59</f>
        <v>96.8</v>
      </c>
      <c r="E59" s="10">
        <f>SoilsdatafromGIS!I59</f>
        <v>1.58</v>
      </c>
      <c r="F59" s="10">
        <f>SoilsdatafromGIS!J59</f>
        <v>92</v>
      </c>
      <c r="G59" s="10">
        <f>+SoilsdatafromGIS!K59</f>
        <v>9.1</v>
      </c>
      <c r="H59" s="10">
        <f>+SoilsdatafromGIS!L59</f>
        <v>3</v>
      </c>
      <c r="I59" s="10">
        <f>SoilsdatafromGIS!M59</f>
        <v>1.52</v>
      </c>
      <c r="J59" s="10">
        <f t="shared" ref="J59:J90" si="1">IF(E59-G59/100&lt;0,E59,E59-G59/100)</f>
        <v>1.4890000000000001</v>
      </c>
    </row>
    <row r="60" spans="1:10" x14ac:dyDescent="0.25">
      <c r="A60" s="10">
        <f>SoilsdatafromGIS!C60</f>
        <v>323149</v>
      </c>
      <c r="B60" s="10">
        <f>SoilsdatafromGIS!E60</f>
        <v>137</v>
      </c>
      <c r="C60" s="10">
        <f>SoilsdatafromGIS!G60</f>
        <v>1</v>
      </c>
      <c r="D60" s="10">
        <f>SoilsdatafromGIS!H60</f>
        <v>98</v>
      </c>
      <c r="E60" s="10">
        <f>SoilsdatafromGIS!I60</f>
        <v>1.5</v>
      </c>
      <c r="F60" s="10">
        <f>SoilsdatafromGIS!J60</f>
        <v>92</v>
      </c>
      <c r="G60" s="10">
        <f>+SoilsdatafromGIS!K60</f>
        <v>5</v>
      </c>
      <c r="H60" s="10">
        <f>+SoilsdatafromGIS!L60</f>
        <v>0.9</v>
      </c>
      <c r="I60" s="10">
        <f>SoilsdatafromGIS!M60</f>
        <v>1.54</v>
      </c>
      <c r="J60" s="10">
        <f t="shared" si="1"/>
        <v>1.45</v>
      </c>
    </row>
    <row r="61" spans="1:10" x14ac:dyDescent="0.25">
      <c r="A61" s="10">
        <f>SoilsdatafromGIS!C61</f>
        <v>323149</v>
      </c>
      <c r="B61" s="10">
        <f>SoilsdatafromGIS!E61</f>
        <v>0</v>
      </c>
      <c r="C61" s="10">
        <f>SoilsdatafromGIS!G61</f>
        <v>1</v>
      </c>
      <c r="D61" s="10">
        <f>SoilsdatafromGIS!H61</f>
        <v>98</v>
      </c>
      <c r="E61" s="10">
        <f>SoilsdatafromGIS!I61</f>
        <v>1.5</v>
      </c>
      <c r="F61" s="10">
        <f>SoilsdatafromGIS!J61</f>
        <v>141</v>
      </c>
      <c r="G61" s="10">
        <f>+SoilsdatafromGIS!K61</f>
        <v>5.2</v>
      </c>
      <c r="H61" s="10">
        <f>+SoilsdatafromGIS!L61</f>
        <v>2</v>
      </c>
      <c r="I61" s="10">
        <f>SoilsdatafromGIS!M61</f>
        <v>1.39</v>
      </c>
      <c r="J61" s="10">
        <f t="shared" si="1"/>
        <v>1.448</v>
      </c>
    </row>
    <row r="62" spans="1:10" x14ac:dyDescent="0.25">
      <c r="A62" s="10">
        <f>SoilsdatafromGIS!C62</f>
        <v>323149</v>
      </c>
      <c r="B62" s="10">
        <f>SoilsdatafromGIS!E62</f>
        <v>13</v>
      </c>
      <c r="C62" s="10">
        <f>SoilsdatafromGIS!G62</f>
        <v>1</v>
      </c>
      <c r="D62" s="10">
        <f>SoilsdatafromGIS!H62</f>
        <v>98</v>
      </c>
      <c r="E62" s="10">
        <f>SoilsdatafromGIS!I62</f>
        <v>1.5</v>
      </c>
      <c r="F62" s="10">
        <f>SoilsdatafromGIS!J62</f>
        <v>141</v>
      </c>
      <c r="G62" s="10">
        <f>+SoilsdatafromGIS!K62</f>
        <v>3</v>
      </c>
      <c r="H62" s="10">
        <f>+SoilsdatafromGIS!L62</f>
        <v>0.9</v>
      </c>
      <c r="I62" s="10">
        <f>SoilsdatafromGIS!M62</f>
        <v>1.5</v>
      </c>
      <c r="J62" s="10">
        <f t="shared" si="1"/>
        <v>1.47</v>
      </c>
    </row>
    <row r="63" spans="1:10" x14ac:dyDescent="0.25">
      <c r="A63" s="10">
        <f>SoilsdatafromGIS!C63</f>
        <v>323149</v>
      </c>
      <c r="B63" s="10">
        <f>SoilsdatafromGIS!E63</f>
        <v>107</v>
      </c>
      <c r="C63" s="10">
        <f>SoilsdatafromGIS!G63</f>
        <v>1</v>
      </c>
      <c r="D63" s="10">
        <f>SoilsdatafromGIS!H63</f>
        <v>98</v>
      </c>
      <c r="E63" s="10">
        <f>SoilsdatafromGIS!I63</f>
        <v>1.53</v>
      </c>
      <c r="F63" s="10">
        <f>SoilsdatafromGIS!J63</f>
        <v>28</v>
      </c>
      <c r="G63" s="10">
        <f>+SoilsdatafromGIS!K63</f>
        <v>10</v>
      </c>
      <c r="H63" s="10">
        <f>+SoilsdatafromGIS!L63</f>
        <v>2.7</v>
      </c>
      <c r="I63" s="10">
        <f>SoilsdatafromGIS!M63</f>
        <v>1.58</v>
      </c>
      <c r="J63" s="10">
        <f t="shared" si="1"/>
        <v>1.43</v>
      </c>
    </row>
    <row r="64" spans="1:10" x14ac:dyDescent="0.25">
      <c r="A64" s="10">
        <f>SoilsdatafromGIS!C64</f>
        <v>323148</v>
      </c>
      <c r="B64" s="10">
        <f>SoilsdatafromGIS!E64</f>
        <v>0</v>
      </c>
      <c r="C64" s="10">
        <f>SoilsdatafromGIS!G64</f>
        <v>1</v>
      </c>
      <c r="D64" s="10">
        <f>SoilsdatafromGIS!H64</f>
        <v>96.2</v>
      </c>
      <c r="E64" s="10">
        <f>SoilsdatafromGIS!I64</f>
        <v>1.17</v>
      </c>
      <c r="F64" s="10">
        <f>SoilsdatafromGIS!J64</f>
        <v>247.07</v>
      </c>
      <c r="G64" s="10">
        <f>+SoilsdatafromGIS!K64</f>
        <v>10.4</v>
      </c>
      <c r="H64" s="10">
        <f>+SoilsdatafromGIS!L64</f>
        <v>3.2</v>
      </c>
      <c r="I64" s="10">
        <f>SoilsdatafromGIS!M64</f>
        <v>1.39</v>
      </c>
      <c r="J64" s="10">
        <f t="shared" si="1"/>
        <v>1.0659999999999998</v>
      </c>
    </row>
    <row r="65" spans="1:10" x14ac:dyDescent="0.25">
      <c r="A65" s="10">
        <f>SoilsdatafromGIS!C65</f>
        <v>323148</v>
      </c>
      <c r="B65" s="10">
        <f>SoilsdatafromGIS!E65</f>
        <v>10</v>
      </c>
      <c r="C65" s="10">
        <f>SoilsdatafromGIS!G65</f>
        <v>1</v>
      </c>
      <c r="D65" s="10">
        <f>SoilsdatafromGIS!H65</f>
        <v>96.6</v>
      </c>
      <c r="E65" s="10">
        <f>SoilsdatafromGIS!I65</f>
        <v>1.44</v>
      </c>
      <c r="F65" s="10">
        <f>SoilsdatafromGIS!J65</f>
        <v>247.07</v>
      </c>
      <c r="G65" s="10">
        <f>+SoilsdatafromGIS!K65</f>
        <v>3.4</v>
      </c>
      <c r="H65" s="10">
        <f>+SoilsdatafromGIS!L65</f>
        <v>0.7</v>
      </c>
      <c r="I65" s="10">
        <f>SoilsdatafromGIS!M65</f>
        <v>1.52</v>
      </c>
      <c r="J65" s="10">
        <f t="shared" si="1"/>
        <v>1.4059999999999999</v>
      </c>
    </row>
    <row r="66" spans="1:10" x14ac:dyDescent="0.25">
      <c r="A66" s="10">
        <f>SoilsdatafromGIS!C66</f>
        <v>323148</v>
      </c>
      <c r="B66" s="10">
        <f>SoilsdatafromGIS!E66</f>
        <v>119</v>
      </c>
      <c r="C66" s="10">
        <f>SoilsdatafromGIS!G66</f>
        <v>3.4</v>
      </c>
      <c r="D66" s="10">
        <f>SoilsdatafromGIS!H66</f>
        <v>92.6</v>
      </c>
      <c r="E66" s="10">
        <f>SoilsdatafromGIS!I66</f>
        <v>1.31</v>
      </c>
      <c r="F66" s="10">
        <f>SoilsdatafromGIS!J66</f>
        <v>23.28</v>
      </c>
      <c r="G66" s="10">
        <f>+SoilsdatafromGIS!K66</f>
        <v>17.7</v>
      </c>
      <c r="H66" s="10">
        <f>+SoilsdatafromGIS!L66</f>
        <v>4</v>
      </c>
      <c r="I66" s="10">
        <f>SoilsdatafromGIS!M66</f>
        <v>1.47</v>
      </c>
      <c r="J66" s="10">
        <f t="shared" si="1"/>
        <v>1.133</v>
      </c>
    </row>
    <row r="67" spans="1:10" x14ac:dyDescent="0.25">
      <c r="A67" s="10">
        <f>SoilsdatafromGIS!C67</f>
        <v>323148</v>
      </c>
      <c r="B67" s="10">
        <f>SoilsdatafromGIS!E67</f>
        <v>147</v>
      </c>
      <c r="C67" s="10">
        <f>SoilsdatafromGIS!G67</f>
        <v>3</v>
      </c>
      <c r="D67" s="10">
        <f>SoilsdatafromGIS!H67</f>
        <v>94</v>
      </c>
      <c r="E67" s="10">
        <f>SoilsdatafromGIS!I67</f>
        <v>1.39</v>
      </c>
      <c r="F67" s="10">
        <f>SoilsdatafromGIS!J67</f>
        <v>23.28</v>
      </c>
      <c r="G67" s="10">
        <f>+SoilsdatafromGIS!K67</f>
        <v>14.4</v>
      </c>
      <c r="H67" s="10">
        <f>+SoilsdatafromGIS!L67</f>
        <v>7.9</v>
      </c>
      <c r="I67" s="10">
        <f>SoilsdatafromGIS!M67</f>
        <v>1.63</v>
      </c>
      <c r="J67" s="10">
        <f t="shared" si="1"/>
        <v>1.246</v>
      </c>
    </row>
    <row r="68" spans="1:10" x14ac:dyDescent="0.25">
      <c r="A68" s="10">
        <f>SoilsdatafromGIS!C68</f>
        <v>323148</v>
      </c>
      <c r="B68" s="10">
        <f>SoilsdatafromGIS!E68</f>
        <v>165</v>
      </c>
      <c r="C68" s="10">
        <f>SoilsdatafromGIS!G68</f>
        <v>0.7</v>
      </c>
      <c r="D68" s="10">
        <f>SoilsdatafromGIS!H68</f>
        <v>96.3</v>
      </c>
      <c r="E68" s="10">
        <f>SoilsdatafromGIS!I68</f>
        <v>1.52</v>
      </c>
      <c r="F68" s="10">
        <f>SoilsdatafromGIS!J68</f>
        <v>91.74</v>
      </c>
      <c r="G68" s="10">
        <f>+SoilsdatafromGIS!K68</f>
        <v>7.4</v>
      </c>
      <c r="H68" s="10">
        <f>+SoilsdatafromGIS!L68</f>
        <v>1.7</v>
      </c>
      <c r="I68" s="10">
        <f>SoilsdatafromGIS!M68</f>
        <v>1.53</v>
      </c>
      <c r="J68" s="10">
        <f t="shared" si="1"/>
        <v>1.446</v>
      </c>
    </row>
    <row r="69" spans="1:10" x14ac:dyDescent="0.25">
      <c r="A69" s="10">
        <f>SoilsdatafromGIS!C69</f>
        <v>323143</v>
      </c>
      <c r="B69" s="10">
        <f>SoilsdatafromGIS!E69</f>
        <v>13</v>
      </c>
      <c r="C69" s="10">
        <f>SoilsdatafromGIS!G69</f>
        <v>2</v>
      </c>
      <c r="D69" s="10">
        <f>SoilsdatafromGIS!H69</f>
        <v>97</v>
      </c>
      <c r="E69" s="10">
        <f>SoilsdatafromGIS!I69</f>
        <v>1.58</v>
      </c>
      <c r="F69" s="10">
        <f>SoilsdatafromGIS!J69</f>
        <v>92</v>
      </c>
      <c r="G69" s="10">
        <f>+SoilsdatafromGIS!K69</f>
        <v>7.7</v>
      </c>
      <c r="H69" s="10">
        <f>+SoilsdatafromGIS!L69</f>
        <v>1.8</v>
      </c>
      <c r="I69" s="10">
        <f>SoilsdatafromGIS!M69</f>
        <v>1.58</v>
      </c>
      <c r="J69" s="10">
        <f t="shared" si="1"/>
        <v>1.5030000000000001</v>
      </c>
    </row>
    <row r="70" spans="1:10" x14ac:dyDescent="0.25">
      <c r="A70" s="10">
        <f>SoilsdatafromGIS!C70</f>
        <v>323143</v>
      </c>
      <c r="B70" s="10">
        <f>SoilsdatafromGIS!E70</f>
        <v>36</v>
      </c>
      <c r="C70" s="10">
        <f>SoilsdatafromGIS!G70</f>
        <v>4</v>
      </c>
      <c r="D70" s="10">
        <f>SoilsdatafromGIS!H70</f>
        <v>95</v>
      </c>
      <c r="E70" s="10">
        <f>SoilsdatafromGIS!I70</f>
        <v>1.55</v>
      </c>
      <c r="F70" s="10">
        <f>SoilsdatafromGIS!J70</f>
        <v>92</v>
      </c>
      <c r="G70" s="10">
        <f>+SoilsdatafromGIS!K70</f>
        <v>11.6</v>
      </c>
      <c r="H70" s="10">
        <f>+SoilsdatafromGIS!L70</f>
        <v>4.8</v>
      </c>
      <c r="I70" s="10">
        <f>SoilsdatafromGIS!M70</f>
        <v>1.56</v>
      </c>
      <c r="J70" s="10">
        <f t="shared" si="1"/>
        <v>1.4340000000000002</v>
      </c>
    </row>
    <row r="71" spans="1:10" x14ac:dyDescent="0.25">
      <c r="A71" s="10">
        <f>SoilsdatafromGIS!C71</f>
        <v>323143</v>
      </c>
      <c r="B71" s="10">
        <f>SoilsdatafromGIS!E71</f>
        <v>91</v>
      </c>
      <c r="C71" s="10">
        <f>SoilsdatafromGIS!G71</f>
        <v>3</v>
      </c>
      <c r="D71" s="10">
        <f>SoilsdatafromGIS!H71</f>
        <v>96.3</v>
      </c>
      <c r="E71" s="10">
        <f>SoilsdatafromGIS!I71</f>
        <v>1.58</v>
      </c>
      <c r="F71" s="10">
        <f>SoilsdatafromGIS!J71</f>
        <v>92</v>
      </c>
      <c r="G71" s="10">
        <f>+SoilsdatafromGIS!K71</f>
        <v>8.8000000000000007</v>
      </c>
      <c r="H71" s="10">
        <f>+SoilsdatafromGIS!L71</f>
        <v>2.6</v>
      </c>
      <c r="I71" s="10">
        <f>SoilsdatafromGIS!M71</f>
        <v>1.58</v>
      </c>
      <c r="J71" s="10">
        <f t="shared" si="1"/>
        <v>1.492</v>
      </c>
    </row>
    <row r="72" spans="1:10" x14ac:dyDescent="0.25">
      <c r="A72" s="10">
        <f>SoilsdatafromGIS!C72</f>
        <v>323143</v>
      </c>
      <c r="B72" s="10">
        <f>SoilsdatafromGIS!E72</f>
        <v>0</v>
      </c>
      <c r="C72" s="10">
        <f>SoilsdatafromGIS!G72</f>
        <v>3</v>
      </c>
      <c r="D72" s="10">
        <f>SoilsdatafromGIS!H72</f>
        <v>96.3</v>
      </c>
      <c r="E72" s="10">
        <f>SoilsdatafromGIS!I72</f>
        <v>1.51</v>
      </c>
      <c r="F72" s="10">
        <f>SoilsdatafromGIS!J72</f>
        <v>92</v>
      </c>
      <c r="G72" s="10">
        <f>+SoilsdatafromGIS!K72</f>
        <v>15.1</v>
      </c>
      <c r="H72" s="10">
        <f>+SoilsdatafromGIS!L72</f>
        <v>8.8000000000000007</v>
      </c>
      <c r="I72" s="10">
        <f>SoilsdatafromGIS!M72</f>
        <v>1.53</v>
      </c>
      <c r="J72" s="10">
        <f t="shared" si="1"/>
        <v>1.359</v>
      </c>
    </row>
    <row r="73" spans="1:10" x14ac:dyDescent="0.25">
      <c r="A73" s="10">
        <f>SoilsdatafromGIS!C73</f>
        <v>323140</v>
      </c>
      <c r="B73" s="10">
        <f>SoilsdatafromGIS!E73</f>
        <v>0</v>
      </c>
      <c r="C73" s="10">
        <f>SoilsdatafromGIS!G73</f>
        <v>4</v>
      </c>
      <c r="D73" s="10">
        <f>SoilsdatafromGIS!H73</f>
        <v>95</v>
      </c>
      <c r="E73" s="10">
        <f>SoilsdatafromGIS!I73</f>
        <v>1.48</v>
      </c>
      <c r="F73" s="10">
        <f>SoilsdatafromGIS!J73</f>
        <v>92</v>
      </c>
      <c r="G73" s="10">
        <f>+SoilsdatafromGIS!K73</f>
        <v>6.6</v>
      </c>
      <c r="H73" s="10">
        <f>+SoilsdatafromGIS!L73</f>
        <v>2.2000000000000002</v>
      </c>
      <c r="I73" s="10">
        <f>SoilsdatafromGIS!M73</f>
        <v>1.45</v>
      </c>
      <c r="J73" s="10">
        <f t="shared" si="1"/>
        <v>1.4139999999999999</v>
      </c>
    </row>
    <row r="74" spans="1:10" x14ac:dyDescent="0.25">
      <c r="A74" s="10">
        <f>SoilsdatafromGIS!C74</f>
        <v>323140</v>
      </c>
      <c r="B74" s="10">
        <f>SoilsdatafromGIS!E74</f>
        <v>8</v>
      </c>
      <c r="C74" s="10">
        <f>SoilsdatafromGIS!G74</f>
        <v>5.5</v>
      </c>
      <c r="D74" s="10">
        <f>SoilsdatafromGIS!H74</f>
        <v>93.2</v>
      </c>
      <c r="E74" s="10">
        <f>SoilsdatafromGIS!I74</f>
        <v>1.58</v>
      </c>
      <c r="F74" s="10">
        <f>SoilsdatafromGIS!J74</f>
        <v>9</v>
      </c>
      <c r="G74" s="10">
        <f>+SoilsdatafromGIS!K74</f>
        <v>10</v>
      </c>
      <c r="H74" s="10">
        <f>+SoilsdatafromGIS!L74</f>
        <v>4</v>
      </c>
      <c r="I74" s="10">
        <f>SoilsdatafromGIS!M74</f>
        <v>1.55</v>
      </c>
      <c r="J74" s="10">
        <f t="shared" si="1"/>
        <v>1.48</v>
      </c>
    </row>
    <row r="75" spans="1:10" x14ac:dyDescent="0.25">
      <c r="A75" s="10">
        <f>SoilsdatafromGIS!C75</f>
        <v>323140</v>
      </c>
      <c r="B75" s="10">
        <f>SoilsdatafromGIS!E75</f>
        <v>41</v>
      </c>
      <c r="C75" s="10">
        <f>SoilsdatafromGIS!G75</f>
        <v>2.5</v>
      </c>
      <c r="D75" s="10">
        <f>SoilsdatafromGIS!H75</f>
        <v>96.8</v>
      </c>
      <c r="E75" s="10">
        <f>SoilsdatafromGIS!I75</f>
        <v>1.58</v>
      </c>
      <c r="F75" s="10">
        <f>SoilsdatafromGIS!J75</f>
        <v>92</v>
      </c>
      <c r="G75" s="10">
        <f>+SoilsdatafromGIS!K75</f>
        <v>9.1</v>
      </c>
      <c r="H75" s="10">
        <f>+SoilsdatafromGIS!L75</f>
        <v>3.5</v>
      </c>
      <c r="I75" s="10">
        <f>SoilsdatafromGIS!M75</f>
        <v>1.55</v>
      </c>
      <c r="J75" s="10">
        <f t="shared" si="1"/>
        <v>1.4890000000000001</v>
      </c>
    </row>
    <row r="76" spans="1:10" x14ac:dyDescent="0.25">
      <c r="A76" s="10">
        <f>SoilsdatafromGIS!C76</f>
        <v>323139</v>
      </c>
      <c r="B76" s="10">
        <f>SoilsdatafromGIS!E76</f>
        <v>0</v>
      </c>
      <c r="C76" s="10">
        <f>SoilsdatafromGIS!G76</f>
        <v>3</v>
      </c>
      <c r="D76" s="10">
        <f>SoilsdatafromGIS!H76</f>
        <v>96.3</v>
      </c>
      <c r="E76" s="10">
        <f>SoilsdatafromGIS!I76</f>
        <v>1.56</v>
      </c>
      <c r="F76" s="10">
        <f>SoilsdatafromGIS!J76</f>
        <v>92</v>
      </c>
      <c r="G76" s="10">
        <f>+SoilsdatafromGIS!K76</f>
        <v>13.5</v>
      </c>
      <c r="H76" s="10">
        <f>+SoilsdatafromGIS!L76</f>
        <v>6.8</v>
      </c>
      <c r="I76" s="10">
        <f>SoilsdatafromGIS!M76</f>
        <v>1.57</v>
      </c>
      <c r="J76" s="10">
        <f t="shared" si="1"/>
        <v>1.425</v>
      </c>
    </row>
    <row r="77" spans="1:10" x14ac:dyDescent="0.25">
      <c r="A77" s="10">
        <f>SoilsdatafromGIS!C77</f>
        <v>323139</v>
      </c>
      <c r="B77" s="10">
        <f>SoilsdatafromGIS!E77</f>
        <v>10</v>
      </c>
      <c r="C77" s="10">
        <f>SoilsdatafromGIS!G77</f>
        <v>4</v>
      </c>
      <c r="D77" s="10">
        <f>SoilsdatafromGIS!H77</f>
        <v>95</v>
      </c>
      <c r="E77" s="10">
        <f>SoilsdatafromGIS!I77</f>
        <v>1.54</v>
      </c>
      <c r="F77" s="10">
        <f>SoilsdatafromGIS!J77</f>
        <v>9</v>
      </c>
      <c r="G77" s="10">
        <f>+SoilsdatafromGIS!K77</f>
        <v>12.7</v>
      </c>
      <c r="H77" s="10">
        <f>+SoilsdatafromGIS!L77</f>
        <v>5.9</v>
      </c>
      <c r="I77" s="10">
        <f>SoilsdatafromGIS!M77</f>
        <v>1.55</v>
      </c>
      <c r="J77" s="10">
        <f t="shared" si="1"/>
        <v>1.413</v>
      </c>
    </row>
    <row r="78" spans="1:10" x14ac:dyDescent="0.25">
      <c r="A78" s="10">
        <f>SoilsdatafromGIS!C78</f>
        <v>323139</v>
      </c>
      <c r="B78" s="10">
        <f>SoilsdatafromGIS!E78</f>
        <v>56</v>
      </c>
      <c r="C78" s="10">
        <f>SoilsdatafromGIS!G78</f>
        <v>1.5</v>
      </c>
      <c r="D78" s="10">
        <f>SoilsdatafromGIS!H78</f>
        <v>97.9</v>
      </c>
      <c r="E78" s="10">
        <f>SoilsdatafromGIS!I78</f>
        <v>1.58</v>
      </c>
      <c r="F78" s="10">
        <f>SoilsdatafromGIS!J78</f>
        <v>92</v>
      </c>
      <c r="G78" s="10">
        <f>+SoilsdatafromGIS!K78</f>
        <v>7</v>
      </c>
      <c r="H78" s="10">
        <f>+SoilsdatafromGIS!L78</f>
        <v>1.5</v>
      </c>
      <c r="I78" s="10">
        <f>SoilsdatafromGIS!M78</f>
        <v>1.58</v>
      </c>
      <c r="J78" s="10">
        <f t="shared" si="1"/>
        <v>1.51</v>
      </c>
    </row>
    <row r="79" spans="1:10" x14ac:dyDescent="0.25">
      <c r="A79" s="10">
        <f>SoilsdatafromGIS!C79</f>
        <v>323132</v>
      </c>
      <c r="B79" s="10">
        <f>SoilsdatafromGIS!E79</f>
        <v>0</v>
      </c>
      <c r="C79" s="10">
        <f>SoilsdatafromGIS!G79</f>
        <v>0.5</v>
      </c>
      <c r="D79" s="10">
        <f>SoilsdatafromGIS!H79</f>
        <v>98.9</v>
      </c>
      <c r="E79" s="10">
        <f>SoilsdatafromGIS!I79</f>
        <v>1.5</v>
      </c>
      <c r="F79" s="10">
        <f>SoilsdatafromGIS!J79</f>
        <v>141</v>
      </c>
      <c r="G79" s="10">
        <f>+SoilsdatafromGIS!K79</f>
        <v>2.7</v>
      </c>
      <c r="H79" s="10">
        <f>+SoilsdatafromGIS!L79</f>
        <v>1.3</v>
      </c>
      <c r="I79" s="10">
        <f>SoilsdatafromGIS!M79</f>
        <v>1.45</v>
      </c>
      <c r="J79" s="10">
        <f t="shared" si="1"/>
        <v>1.4730000000000001</v>
      </c>
    </row>
    <row r="80" spans="1:10" x14ac:dyDescent="0.25">
      <c r="A80" s="10">
        <f>SoilsdatafromGIS!C80</f>
        <v>323132</v>
      </c>
      <c r="B80" s="10">
        <f>SoilsdatafromGIS!E80</f>
        <v>5</v>
      </c>
      <c r="C80" s="10">
        <f>SoilsdatafromGIS!G80</f>
        <v>0.5</v>
      </c>
      <c r="D80" s="10">
        <f>SoilsdatafromGIS!H80</f>
        <v>98.9</v>
      </c>
      <c r="E80" s="10">
        <f>SoilsdatafromGIS!I80</f>
        <v>1.53</v>
      </c>
      <c r="F80" s="10">
        <f>SoilsdatafromGIS!J80</f>
        <v>141</v>
      </c>
      <c r="G80" s="10">
        <f>+SoilsdatafromGIS!K80</f>
        <v>2</v>
      </c>
      <c r="H80" s="10">
        <f>+SoilsdatafromGIS!L80</f>
        <v>0.8</v>
      </c>
      <c r="I80" s="10">
        <f>SoilsdatafromGIS!M80</f>
        <v>1.47</v>
      </c>
      <c r="J80" s="10">
        <f t="shared" si="1"/>
        <v>1.51</v>
      </c>
    </row>
    <row r="81" spans="1:10" x14ac:dyDescent="0.25">
      <c r="A81" s="10">
        <f>SoilsdatafromGIS!C81</f>
        <v>323131</v>
      </c>
      <c r="B81" s="10">
        <f>SoilsdatafromGIS!E81</f>
        <v>13</v>
      </c>
      <c r="C81" s="10" t="str">
        <f>SoilsdatafromGIS!G81</f>
        <v>&lt;Null&gt;</v>
      </c>
      <c r="D81" s="10" t="str">
        <f>SoilsdatafromGIS!H81</f>
        <v>&lt;Null&gt;</v>
      </c>
      <c r="E81" s="10">
        <f>SoilsdatafromGIS!I81</f>
        <v>0.19</v>
      </c>
      <c r="F81" s="10">
        <f>SoilsdatafromGIS!J81</f>
        <v>92</v>
      </c>
      <c r="G81" s="10">
        <f>+SoilsdatafromGIS!K81</f>
        <v>55</v>
      </c>
      <c r="H81" s="10">
        <f>+SoilsdatafromGIS!L81</f>
        <v>12</v>
      </c>
      <c r="I81" s="10">
        <f>SoilsdatafromGIS!M81</f>
        <v>0.53</v>
      </c>
      <c r="J81" s="10">
        <f t="shared" si="1"/>
        <v>0.19</v>
      </c>
    </row>
    <row r="82" spans="1:10" x14ac:dyDescent="0.25">
      <c r="A82" s="10">
        <f>SoilsdatafromGIS!C82</f>
        <v>323131</v>
      </c>
      <c r="B82" s="10">
        <f>SoilsdatafromGIS!E82</f>
        <v>152</v>
      </c>
      <c r="C82" s="10" t="str">
        <f>SoilsdatafromGIS!G82</f>
        <v>&lt;Null&gt;</v>
      </c>
      <c r="D82" s="10" t="str">
        <f>SoilsdatafromGIS!H82</f>
        <v>&lt;Null&gt;</v>
      </c>
      <c r="E82" s="10">
        <f>SoilsdatafromGIS!I82</f>
        <v>0.19</v>
      </c>
      <c r="F82" s="10">
        <f>SoilsdatafromGIS!J82</f>
        <v>92</v>
      </c>
      <c r="G82" s="10">
        <f>+SoilsdatafromGIS!K82</f>
        <v>55</v>
      </c>
      <c r="H82" s="10">
        <f>+SoilsdatafromGIS!L82</f>
        <v>12</v>
      </c>
      <c r="I82" s="10">
        <f>SoilsdatafromGIS!M82</f>
        <v>0.53</v>
      </c>
      <c r="J82" s="10">
        <f t="shared" si="1"/>
        <v>0.19</v>
      </c>
    </row>
    <row r="83" spans="1:10" x14ac:dyDescent="0.25">
      <c r="A83" s="10">
        <f>SoilsdatafromGIS!C83</f>
        <v>323131</v>
      </c>
      <c r="B83" s="10">
        <f>SoilsdatafromGIS!E83</f>
        <v>0</v>
      </c>
      <c r="C83" s="10" t="str">
        <f>SoilsdatafromGIS!G83</f>
        <v>&lt;Null&gt;</v>
      </c>
      <c r="D83" s="10" t="str">
        <f>SoilsdatafromGIS!H83</f>
        <v>&lt;Null&gt;</v>
      </c>
      <c r="E83" s="10">
        <f>SoilsdatafromGIS!I83</f>
        <v>0.28999999999999998</v>
      </c>
      <c r="F83" s="10">
        <f>SoilsdatafromGIS!J83</f>
        <v>92</v>
      </c>
      <c r="G83" s="10">
        <f>+SoilsdatafromGIS!K83</f>
        <v>42.6</v>
      </c>
      <c r="H83" s="10">
        <f>+SoilsdatafromGIS!L83</f>
        <v>15.1</v>
      </c>
      <c r="I83" s="10">
        <f>SoilsdatafromGIS!M83</f>
        <v>0.45</v>
      </c>
      <c r="J83" s="10">
        <f t="shared" si="1"/>
        <v>0.28999999999999998</v>
      </c>
    </row>
    <row r="84" spans="1:10" x14ac:dyDescent="0.25">
      <c r="A84" s="10">
        <f>SoilsdatafromGIS!C84</f>
        <v>3102925</v>
      </c>
      <c r="B84" s="10">
        <f>SoilsdatafromGIS!E84</f>
        <v>33</v>
      </c>
      <c r="C84" s="10">
        <f>SoilsdatafromGIS!G84</f>
        <v>3.5</v>
      </c>
      <c r="D84" s="10">
        <f>SoilsdatafromGIS!H84</f>
        <v>95.9</v>
      </c>
      <c r="E84" s="10">
        <f>SoilsdatafromGIS!I84</f>
        <v>1.54</v>
      </c>
      <c r="F84" s="10">
        <f>SoilsdatafromGIS!J84</f>
        <v>28.23</v>
      </c>
      <c r="G84" s="10">
        <f>+SoilsdatafromGIS!K84</f>
        <v>12.7</v>
      </c>
      <c r="H84" s="10">
        <f>+SoilsdatafromGIS!L84</f>
        <v>5.9</v>
      </c>
      <c r="I84" s="10">
        <f>SoilsdatafromGIS!M84</f>
        <v>1.55</v>
      </c>
      <c r="J84" s="10">
        <f t="shared" si="1"/>
        <v>1.413</v>
      </c>
    </row>
    <row r="85" spans="1:10" x14ac:dyDescent="0.25">
      <c r="A85" s="10">
        <f>SoilsdatafromGIS!C85</f>
        <v>3102925</v>
      </c>
      <c r="B85" s="10">
        <f>SoilsdatafromGIS!E85</f>
        <v>46</v>
      </c>
      <c r="C85" s="10">
        <f>SoilsdatafromGIS!G85</f>
        <v>3</v>
      </c>
      <c r="D85" s="10">
        <f>SoilsdatafromGIS!H85</f>
        <v>96.3</v>
      </c>
      <c r="E85" s="10">
        <f>SoilsdatafromGIS!I85</f>
        <v>1.59</v>
      </c>
      <c r="F85" s="10">
        <f>SoilsdatafromGIS!J85</f>
        <v>91.74</v>
      </c>
      <c r="G85" s="10">
        <f>+SoilsdatafromGIS!K85</f>
        <v>10</v>
      </c>
      <c r="H85" s="10">
        <f>+SoilsdatafromGIS!L85</f>
        <v>3.4</v>
      </c>
      <c r="I85" s="10">
        <f>SoilsdatafromGIS!M85</f>
        <v>1.59</v>
      </c>
      <c r="J85" s="10">
        <f t="shared" si="1"/>
        <v>1.49</v>
      </c>
    </row>
    <row r="86" spans="1:10" x14ac:dyDescent="0.25">
      <c r="A86" s="10">
        <f>SoilsdatafromGIS!C86</f>
        <v>3102925</v>
      </c>
      <c r="B86" s="10">
        <f>SoilsdatafromGIS!E86</f>
        <v>0</v>
      </c>
      <c r="C86" s="10">
        <f>SoilsdatafromGIS!G86</f>
        <v>1.5</v>
      </c>
      <c r="D86" s="10">
        <f>SoilsdatafromGIS!H86</f>
        <v>97.9</v>
      </c>
      <c r="E86" s="10">
        <f>SoilsdatafromGIS!I86</f>
        <v>1.55</v>
      </c>
      <c r="F86" s="10">
        <f>SoilsdatafromGIS!J86</f>
        <v>91.74</v>
      </c>
      <c r="G86" s="10">
        <f>+SoilsdatafromGIS!K86</f>
        <v>11.7</v>
      </c>
      <c r="H86" s="10">
        <f>+SoilsdatafromGIS!L86</f>
        <v>4.9000000000000004</v>
      </c>
      <c r="I86" s="10">
        <f>SoilsdatafromGIS!M86</f>
        <v>1.55</v>
      </c>
      <c r="J86" s="10">
        <f t="shared" si="1"/>
        <v>1.4330000000000001</v>
      </c>
    </row>
    <row r="87" spans="1:10" x14ac:dyDescent="0.25">
      <c r="A87" s="10">
        <f>SoilsdatafromGIS!C87</f>
        <v>3102925</v>
      </c>
      <c r="B87" s="10">
        <f>SoilsdatafromGIS!E87</f>
        <v>124</v>
      </c>
      <c r="C87" s="10">
        <f>SoilsdatafromGIS!G87</f>
        <v>1.5</v>
      </c>
      <c r="D87" s="10">
        <f>SoilsdatafromGIS!H87</f>
        <v>97.9</v>
      </c>
      <c r="E87" s="10">
        <f>SoilsdatafromGIS!I87</f>
        <v>1.56</v>
      </c>
      <c r="F87" s="10">
        <f>SoilsdatafromGIS!J87</f>
        <v>91.74</v>
      </c>
      <c r="G87" s="10">
        <f>+SoilsdatafromGIS!K87</f>
        <v>6.9</v>
      </c>
      <c r="H87" s="10">
        <f>+SoilsdatafromGIS!L87</f>
        <v>1.5</v>
      </c>
      <c r="I87" s="10">
        <f>SoilsdatafromGIS!M87</f>
        <v>1.56</v>
      </c>
      <c r="J87" s="10">
        <f t="shared" si="1"/>
        <v>1.4910000000000001</v>
      </c>
    </row>
    <row r="88" spans="1:10" x14ac:dyDescent="0.25">
      <c r="A88" s="10">
        <f>SoilsdatafromGIS!C88</f>
        <v>3102925</v>
      </c>
      <c r="B88" s="10">
        <f>SoilsdatafromGIS!E88</f>
        <v>10</v>
      </c>
      <c r="C88" s="10">
        <f>SoilsdatafromGIS!G88</f>
        <v>1</v>
      </c>
      <c r="D88" s="10">
        <f>SoilsdatafromGIS!H88</f>
        <v>98</v>
      </c>
      <c r="E88" s="10">
        <f>SoilsdatafromGIS!I88</f>
        <v>1.58</v>
      </c>
      <c r="F88" s="10">
        <f>SoilsdatafromGIS!J88</f>
        <v>91.74</v>
      </c>
      <c r="G88" s="10">
        <f>+SoilsdatafromGIS!K88</f>
        <v>7</v>
      </c>
      <c r="H88" s="10">
        <f>+SoilsdatafromGIS!L88</f>
        <v>1.5</v>
      </c>
      <c r="I88" s="10">
        <f>SoilsdatafromGIS!M88</f>
        <v>1.58</v>
      </c>
      <c r="J88" s="10">
        <f t="shared" si="1"/>
        <v>1.51</v>
      </c>
    </row>
    <row r="89" spans="1:10" x14ac:dyDescent="0.25">
      <c r="A89" s="10">
        <f>SoilsdatafromGIS!C89</f>
        <v>3102989</v>
      </c>
      <c r="B89" s="10">
        <f>SoilsdatafromGIS!E89</f>
        <v>15</v>
      </c>
      <c r="C89" s="10">
        <f>SoilsdatafromGIS!G89</f>
        <v>1</v>
      </c>
      <c r="D89" s="10">
        <f>SoilsdatafromGIS!H89</f>
        <v>98</v>
      </c>
      <c r="E89" s="10">
        <f>SoilsdatafromGIS!I89</f>
        <v>1.56</v>
      </c>
      <c r="F89" s="10">
        <f>SoilsdatafromGIS!J89</f>
        <v>91.74</v>
      </c>
      <c r="G89" s="10">
        <f>+SoilsdatafromGIS!K89</f>
        <v>4.8</v>
      </c>
      <c r="H89" s="10">
        <f>+SoilsdatafromGIS!L89</f>
        <v>1.7</v>
      </c>
      <c r="I89" s="10">
        <f>SoilsdatafromGIS!M89</f>
        <v>1.56</v>
      </c>
      <c r="J89" s="10">
        <f t="shared" si="1"/>
        <v>1.512</v>
      </c>
    </row>
    <row r="90" spans="1:10" x14ac:dyDescent="0.25">
      <c r="A90" s="10">
        <f>SoilsdatafromGIS!C90</f>
        <v>3102989</v>
      </c>
      <c r="B90" s="10">
        <f>SoilsdatafromGIS!E90</f>
        <v>0</v>
      </c>
      <c r="C90" s="10">
        <f>SoilsdatafromGIS!G90</f>
        <v>1.5</v>
      </c>
      <c r="D90" s="10">
        <f>SoilsdatafromGIS!H90</f>
        <v>97.9</v>
      </c>
      <c r="E90" s="10">
        <f>SoilsdatafromGIS!I90</f>
        <v>1.54</v>
      </c>
      <c r="F90" s="10">
        <f>SoilsdatafromGIS!J90</f>
        <v>91.74</v>
      </c>
      <c r="G90" s="10">
        <f>+SoilsdatafromGIS!K90</f>
        <v>5.6</v>
      </c>
      <c r="H90" s="10">
        <f>+SoilsdatafromGIS!L90</f>
        <v>2.2999999999999998</v>
      </c>
      <c r="I90" s="10">
        <f>SoilsdatafromGIS!M90</f>
        <v>1.54</v>
      </c>
      <c r="J90" s="10">
        <f t="shared" si="1"/>
        <v>1.484</v>
      </c>
    </row>
  </sheetData>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R693"/>
  <sheetViews>
    <sheetView workbookViewId="0">
      <pane ySplit="1" topLeftCell="A70" activePane="bottomLeft" state="frozen"/>
      <selection pane="bottomLeft" activeCell="A2" sqref="A2:M90"/>
    </sheetView>
  </sheetViews>
  <sheetFormatPr defaultColWidth="8.85546875" defaultRowHeight="15" x14ac:dyDescent="0.25"/>
  <cols>
    <col min="1" max="1" width="64.28515625" style="11" bestFit="1" customWidth="1"/>
    <col min="2" max="2" width="26" style="11" customWidth="1"/>
    <col min="3" max="3" width="11.28515625" style="11" bestFit="1" customWidth="1"/>
    <col min="4" max="4" width="16.7109375" style="11" customWidth="1"/>
    <col min="5" max="5" width="13.85546875" style="11" customWidth="1"/>
    <col min="6" max="6" width="15" style="11" customWidth="1"/>
    <col min="7" max="7" width="13.5703125" style="11" customWidth="1"/>
    <col min="8" max="8" width="14" style="11" customWidth="1"/>
    <col min="9" max="9" width="15.28515625" style="11" customWidth="1"/>
    <col min="10" max="10" width="13.28515625" style="11" customWidth="1"/>
    <col min="11" max="11" width="14.42578125" style="11" customWidth="1"/>
    <col min="12" max="16384" width="8.85546875" style="11"/>
  </cols>
  <sheetData>
    <row r="1" spans="1:18" ht="40.15" x14ac:dyDescent="0.3">
      <c r="A1" s="11" t="s">
        <v>11</v>
      </c>
      <c r="B1" s="11" t="s">
        <v>12</v>
      </c>
      <c r="C1" s="1" t="s">
        <v>302</v>
      </c>
      <c r="D1" s="2" t="s">
        <v>3</v>
      </c>
      <c r="E1" s="3" t="s">
        <v>4</v>
      </c>
      <c r="F1" s="3" t="s">
        <v>8</v>
      </c>
      <c r="G1" s="3" t="s">
        <v>6</v>
      </c>
      <c r="H1" s="3" t="s">
        <v>5</v>
      </c>
      <c r="I1" s="3" t="s">
        <v>7</v>
      </c>
      <c r="J1" s="2" t="s">
        <v>9</v>
      </c>
      <c r="K1" s="2" t="s">
        <v>10</v>
      </c>
      <c r="L1" s="7" t="s">
        <v>309</v>
      </c>
      <c r="M1" s="7" t="s">
        <v>322</v>
      </c>
      <c r="N1" s="7" t="s">
        <v>311</v>
      </c>
      <c r="O1" s="7" t="s">
        <v>381</v>
      </c>
      <c r="P1" s="7" t="s">
        <v>382</v>
      </c>
      <c r="Q1" s="7" t="s">
        <v>383</v>
      </c>
      <c r="R1" s="7" t="s">
        <v>384</v>
      </c>
    </row>
    <row r="2" spans="1:18" ht="15" customHeight="1" x14ac:dyDescent="0.3">
      <c r="A2" s="11" t="str">
        <f>SoilsdatafromGIS!D2</f>
        <v>Tavares-Millhopper complex, 0 to 5 percent slopes</v>
      </c>
      <c r="B2" s="11">
        <f>SoilsdatafromGIS!C2</f>
        <v>1478715</v>
      </c>
      <c r="C2" s="11">
        <f>SoilsdatafromGISforCalcs!B2</f>
        <v>15</v>
      </c>
      <c r="D2" s="15">
        <f>(SoilsdatafromGISforCalcs!F2/(25400*12))*(3600*24)</f>
        <v>26.078740157480311</v>
      </c>
      <c r="E2" s="16">
        <f>(0.93*(1-(SoilsdatafromGISforCalcs!I2/2.65)))</f>
        <v>0.38603773584905665</v>
      </c>
      <c r="F2" s="17">
        <f>IF((-0.018+(0.0009*SoilsdatafromGISforCalcs!D2)+(0.005*SoilsdatafromGISforCalcs!C2)+(0.029*E2)-(0.0002*(SoilsdatafromGISforCalcs!C2^2))-(0.001*SoilsdatafromGISforCalcs!D2*E2)-(0.0002*(SoilsdatafromGISforCalcs!C2^2)*(E2^2))+(0.0003*(SoilsdatafromGISforCalcs!C2^2)*E2)-(0.002*(E2^2)*SoilsdatafromGISforCalcs!C2))&gt;(0.5*I2),(0.5*I2),(-0.018+(0.0009*SoilsdatafromGISforCalcs!D2)+(0.005*SoilsdatafromGISforCalcs!C2)+(0.029*E2)-(0.0002*(SoilsdatafromGISforCalcs!C2^2))-(0.001*SoilsdatafromGISforCalcs!D2*E2)-(0.0002*(SoilsdatafromGISforCalcs!C2^2)*(E2^2))+(0.0003*(SoilsdatafromGISforCalcs!C2^2)*E2)-(0.002*(E2^2)*SoilsdatafromGISforCalcs!C2)))</f>
        <v>9.0000000000000011E-3</v>
      </c>
      <c r="G2" s="17">
        <f t="shared" ref="G2" si="0">+H2</f>
        <v>7.400000000000001E-2</v>
      </c>
      <c r="H2" s="16">
        <f>IF(SoilsdatafromGISforCalcs!G2/100&gt;E2,0.9*(E2),SoilsdatafromGISforCalcs!G2/100)</f>
        <v>7.400000000000001E-2</v>
      </c>
      <c r="I2" s="16">
        <f>+SoilsdatafromGISforCalcs!H2/100</f>
        <v>1.8000000000000002E-2</v>
      </c>
      <c r="J2" s="17">
        <f>EXP(-0.784+(0.018*SoilsdatafromGISforCalcs!D2)-(1.062*E2)-(0.00005*(SoilsdatafromGISforCalcs!D2^2))-(0.003*(SoilsdatafromGISforCalcs!C2^2))+(1.111*(E2^2))-(0.031*SoilsdatafromGISforCalcs!D2*E2)+(0.0003*(SoilsdatafromGISforCalcs!D2^2)*(E2^2))-(0.006*(SoilsdatafromGISforCalcs!C2^2)*(E2^2))-(0.000002*(SoilsdatafromGISforCalcs!D2^2)*SoilsdatafromGISforCalcs!C2)+(0.008*(SoilsdatafromGISforCalcs!C2^2)*E2)-(0.007*(E2^2)*SoilsdatafromGISforCalcs!C2))</f>
        <v>0.5851054877600661</v>
      </c>
      <c r="K2" s="17">
        <f>(EXP(5.34+(0.185*SoilsdatafromGISforCalcs!C2)-(2.484*E2)-(0.002*(SoilsdatafromGISforCalcs!C2^2))-(0.044*SoilsdatafromGISforCalcs!D2*E2)-(0.617*SoilsdatafromGISforCalcs!C2*E2)+(0.001*(SoilsdatafromGISforCalcs!D2^2)*(E2^2))-(0.009*(SoilsdatafromGISforCalcs!C2^2)*(E2^2))-(0.00001*(SoilsdatafromGISforCalcs!D2^2)*(SoilsdatafromGISforCalcs!C2))+(0.009*(SoilsdatafromGISforCalcs!C2^2)*E2)-(0.0007*(SoilsdatafromGISforCalcs!D2^2)*E2)+(0.000005*(SoilsdatafromGISforCalcs!C2^2)*SoilsdatafromGISforCalcs!D2)+(0.5*(E2^2)*SoilsdatafromGISforCalcs!C2)))/2.54</f>
        <v>1.6784542643497524</v>
      </c>
      <c r="L2" s="18">
        <f>(SoilsdatafromGIS!F2-SoilsdatafromGIS!E2)/2.54/12</f>
        <v>6.1679790026246719</v>
      </c>
      <c r="M2" s="19">
        <f>ROUNDUP(L2/1,0)</f>
        <v>7</v>
      </c>
      <c r="N2" s="18">
        <f>VLOOKUP(B2,'Depth to WT'!F:J,4,0)/(100*0.3048)</f>
        <v>2.0669291338582676</v>
      </c>
      <c r="O2" s="35">
        <f>I2-F2</f>
        <v>9.0000000000000011E-3</v>
      </c>
      <c r="P2" s="35">
        <f>H2-I2</f>
        <v>5.6000000000000008E-2</v>
      </c>
      <c r="Q2" s="35">
        <f>E2-G2</f>
        <v>0.31203773584905664</v>
      </c>
      <c r="R2" s="35">
        <f>E2-H2</f>
        <v>0.31203773584905664</v>
      </c>
    </row>
    <row r="3" spans="1:18" ht="14.45" x14ac:dyDescent="0.3">
      <c r="A3" s="11" t="str">
        <f>SoilsdatafromGIS!D3</f>
        <v>Tavares-Millhopper complex, 0 to 5 percent slopes</v>
      </c>
      <c r="B3" s="11">
        <f>SoilsdatafromGIS!C3</f>
        <v>1478715</v>
      </c>
      <c r="C3" s="11">
        <f>SoilsdatafromGISforCalcs!B3</f>
        <v>0</v>
      </c>
      <c r="D3" s="15">
        <f>(SoilsdatafromGISforCalcs!F3/(25400*12))*(3600*24)</f>
        <v>26.078740157480311</v>
      </c>
      <c r="E3" s="16">
        <f>(0.93*(1-(SoilsdatafromGISforCalcs!I3/2.65)))</f>
        <v>0.37901886792452821</v>
      </c>
      <c r="F3" s="17">
        <f>IF((-0.018+(0.0009*SoilsdatafromGISforCalcs!D3)+(0.005*SoilsdatafromGISforCalcs!C3)+(0.029*E3)-(0.0002*(SoilsdatafromGISforCalcs!C3^2))-(0.001*SoilsdatafromGISforCalcs!D3*E3)-(0.0002*(SoilsdatafromGISforCalcs!C3^2)*(E3^2))+(0.0003*(SoilsdatafromGISforCalcs!C3^2)*E3)-(0.002*(E3^2)*SoilsdatafromGISforCalcs!C3))&gt;(0.5*I3),(0.5*I3),(-0.018+(0.0009*SoilsdatafromGISforCalcs!D3)+(0.005*SoilsdatafromGISforCalcs!C3)+(0.029*E3)-(0.0002*(SoilsdatafromGISforCalcs!C3^2))-(0.001*SoilsdatafromGISforCalcs!D3*E3)-(0.0002*(SoilsdatafromGISforCalcs!C3^2)*(E3^2))+(0.0003*(SoilsdatafromGISforCalcs!C3^2)*E3)-(0.002*(E3^2)*SoilsdatafromGISforCalcs!C3)))</f>
        <v>1.6500000000000001E-2</v>
      </c>
      <c r="G3" s="17">
        <f t="shared" ref="G3:G66" si="1">+H3</f>
        <v>9.6999999999999989E-2</v>
      </c>
      <c r="H3" s="16">
        <f>IF(SoilsdatafromGISforCalcs!G3/100&gt;E3,0.9*(E3),SoilsdatafromGISforCalcs!G3/100)</f>
        <v>9.6999999999999989E-2</v>
      </c>
      <c r="I3" s="16">
        <f>+SoilsdatafromGISforCalcs!H3/100</f>
        <v>3.3000000000000002E-2</v>
      </c>
      <c r="J3" s="17">
        <f>EXP(-0.784+(0.018*SoilsdatafromGISforCalcs!D3)-(1.062*E3)-(0.00005*(SoilsdatafromGISforCalcs!D3^2))-(0.003*(SoilsdatafromGISforCalcs!C3^2))+(1.111*(E3^2))-(0.031*SoilsdatafromGISforCalcs!D3*E3)+(0.0003*(SoilsdatafromGISforCalcs!D3^2)*(E3^2))-(0.006*(SoilsdatafromGISforCalcs!C3^2)*(E3^2))-(0.000002*(SoilsdatafromGISforCalcs!D3^2)*SoilsdatafromGISforCalcs!C3)+(0.008*(SoilsdatafromGISforCalcs!C3^2)*E3)-(0.007*(E3^2)*SoilsdatafromGISforCalcs!C3))</f>
        <v>0.58946071121721266</v>
      </c>
      <c r="K3" s="17">
        <f>(EXP(5.34+(0.185*SoilsdatafromGISforCalcs!C3)-(2.484*E3)-(0.002*(SoilsdatafromGISforCalcs!C3^2))-(0.044*SoilsdatafromGISforCalcs!D3*E3)-(0.617*SoilsdatafromGISforCalcs!C3*E3)+(0.001*(SoilsdatafromGISforCalcs!D3^2)*(E3^2))-(0.009*(SoilsdatafromGISforCalcs!C3^2)*(E3^2))-(0.00001*(SoilsdatafromGISforCalcs!D3^2)*(SoilsdatafromGISforCalcs!C3))+(0.009*(SoilsdatafromGISforCalcs!C3^2)*E3)-(0.0007*(SoilsdatafromGISforCalcs!D3^2)*E3)+(0.000005*(SoilsdatafromGISforCalcs!C3^2)*SoilsdatafromGISforCalcs!D3)+(0.5*(E3^2)*SoilsdatafromGISforCalcs!C3)))/2.54</f>
        <v>1.7580414893945611</v>
      </c>
      <c r="L3" s="18">
        <f>(SoilsdatafromGIS!F3-SoilsdatafromGIS!E3)/2.54/12</f>
        <v>0.49212598425196852</v>
      </c>
      <c r="M3" s="19">
        <f t="shared" ref="M3:M66" si="2">ROUNDUP(L3/1,0)</f>
        <v>1</v>
      </c>
      <c r="N3" s="18">
        <f>VLOOKUP(B3,'Depth to WT'!F:J,4,0)/(100*0.3048)</f>
        <v>2.0669291338582676</v>
      </c>
      <c r="O3" s="35">
        <f t="shared" ref="O3:O66" si="3">I3-F3</f>
        <v>1.6500000000000001E-2</v>
      </c>
      <c r="P3" s="35">
        <f t="shared" ref="P3:P66" si="4">H3-I3</f>
        <v>6.3999999999999987E-2</v>
      </c>
      <c r="Q3" s="35">
        <f t="shared" ref="Q3:Q66" si="5">E3-G3</f>
        <v>0.28201886792452824</v>
      </c>
      <c r="R3" s="35">
        <f t="shared" ref="R3:R66" si="6">E3-H3</f>
        <v>0.28201886792452824</v>
      </c>
    </row>
    <row r="4" spans="1:18" ht="14.45" x14ac:dyDescent="0.3">
      <c r="A4" s="11" t="str">
        <f>SoilsdatafromGIS!D4</f>
        <v>St. Johns and EauGallie fine sands</v>
      </c>
      <c r="B4" s="11">
        <f>SoilsdatafromGIS!C4</f>
        <v>1478713</v>
      </c>
      <c r="C4" s="11">
        <f>SoilsdatafromGISforCalcs!B4</f>
        <v>30</v>
      </c>
      <c r="D4" s="15">
        <f>(SoilsdatafromGISforCalcs!F4/(25400*12))*(3600*24)</f>
        <v>26.078740157480311</v>
      </c>
      <c r="E4" s="16">
        <f>(0.93*(1-(SoilsdatafromGISforCalcs!I4/2.65)))</f>
        <v>0.39656603773584909</v>
      </c>
      <c r="F4" s="17">
        <f>IF((-0.018+(0.0009*SoilsdatafromGISforCalcs!D4)+(0.005*SoilsdatafromGISforCalcs!C4)+(0.029*E4)-(0.0002*(SoilsdatafromGISforCalcs!C4^2))-(0.001*SoilsdatafromGISforCalcs!D4*E4)-(0.0002*(SoilsdatafromGISforCalcs!C4^2)*(E4^2))+(0.0003*(SoilsdatafromGISforCalcs!C4^2)*E4)-(0.002*(E4^2)*SoilsdatafromGISforCalcs!C4))&gt;(0.5*I4),(0.5*I4),(-0.018+(0.0009*SoilsdatafromGISforCalcs!D4)+(0.005*SoilsdatafromGISforCalcs!C4)+(0.029*E4)-(0.0002*(SoilsdatafromGISforCalcs!C4^2))-(0.001*SoilsdatafromGISforCalcs!D4*E4)-(0.0002*(SoilsdatafromGISforCalcs!C4^2)*(E4^2))+(0.0003*(SoilsdatafromGISforCalcs!C4^2)*E4)-(0.002*(E4^2)*SoilsdatafromGISforCalcs!C4)))</f>
        <v>6.9999999999999993E-3</v>
      </c>
      <c r="G4" s="17">
        <f t="shared" si="1"/>
        <v>0.06</v>
      </c>
      <c r="H4" s="16">
        <f>IF(SoilsdatafromGISforCalcs!G4/100&gt;E4,0.9*(E4),SoilsdatafromGISforCalcs!G4/100)</f>
        <v>0.06</v>
      </c>
      <c r="I4" s="16">
        <f>+SoilsdatafromGISforCalcs!H4/100</f>
        <v>1.3999999999999999E-2</v>
      </c>
      <c r="J4" s="17">
        <f>EXP(-0.784+(0.018*SoilsdatafromGISforCalcs!D4)-(1.062*E4)-(0.00005*(SoilsdatafromGISforCalcs!D4^2))-(0.003*(SoilsdatafromGISforCalcs!C4^2))+(1.111*(E4^2))-(0.031*SoilsdatafromGISforCalcs!D4*E4)+(0.0003*(SoilsdatafromGISforCalcs!D4^2)*(E4^2))-(0.006*(SoilsdatafromGISforCalcs!C4^2)*(E4^2))-(0.000002*(SoilsdatafromGISforCalcs!D4^2)*SoilsdatafromGISforCalcs!C4)+(0.008*(SoilsdatafromGISforCalcs!C4^2)*E4)-(0.007*(E4^2)*SoilsdatafromGISforCalcs!C4))</f>
        <v>0.57904950436224423</v>
      </c>
      <c r="K4" s="17">
        <f>(EXP(5.34+(0.185*SoilsdatafromGISforCalcs!C4)-(2.484*E4)-(0.002*(SoilsdatafromGISforCalcs!C4^2))-(0.044*SoilsdatafromGISforCalcs!D4*E4)-(0.617*SoilsdatafromGISforCalcs!C4*E4)+(0.001*(SoilsdatafromGISforCalcs!D4^2)*(E4^2))-(0.009*(SoilsdatafromGISforCalcs!C4^2)*(E4^2))-(0.00001*(SoilsdatafromGISforCalcs!D4^2)*(SoilsdatafromGISforCalcs!C4))+(0.009*(SoilsdatafromGISforCalcs!C4^2)*E4)-(0.0007*(SoilsdatafromGISforCalcs!D4^2)*E4)+(0.000005*(SoilsdatafromGISforCalcs!C4^2)*SoilsdatafromGISforCalcs!D4)+(0.5*(E4^2)*SoilsdatafromGISforCalcs!C4)))/2.54</f>
        <v>1.5687811050120852</v>
      </c>
      <c r="L4" s="18">
        <f>(SoilsdatafromGIS!F4-SoilsdatafromGIS!E4)/2.54/12</f>
        <v>0.85301837270341208</v>
      </c>
      <c r="M4" s="19">
        <f t="shared" si="2"/>
        <v>1</v>
      </c>
      <c r="N4" s="18">
        <f>VLOOKUP(B4,'Depth to WT'!F:J,4,0)/(100*0.3048)</f>
        <v>1.8700787401574803</v>
      </c>
      <c r="O4" s="35">
        <f t="shared" si="3"/>
        <v>6.9999999999999993E-3</v>
      </c>
      <c r="P4" s="35">
        <f t="shared" si="4"/>
        <v>4.5999999999999999E-2</v>
      </c>
      <c r="Q4" s="35">
        <f t="shared" si="5"/>
        <v>0.33656603773584909</v>
      </c>
      <c r="R4" s="35">
        <f t="shared" si="6"/>
        <v>0.33656603773584909</v>
      </c>
    </row>
    <row r="5" spans="1:18" ht="14.45" x14ac:dyDescent="0.3">
      <c r="A5" s="11" t="str">
        <f>SoilsdatafromGIS!D5</f>
        <v>St. Johns and EauGallie fine sands</v>
      </c>
      <c r="B5" s="11">
        <f>SoilsdatafromGIS!C5</f>
        <v>1478713</v>
      </c>
      <c r="C5" s="11">
        <f>SoilsdatafromGISforCalcs!B5</f>
        <v>0</v>
      </c>
      <c r="D5" s="15">
        <f>(SoilsdatafromGISforCalcs!F5/(25400*12))*(3600*24)</f>
        <v>26.078740157480311</v>
      </c>
      <c r="E5" s="16">
        <f>(0.93*(1-(SoilsdatafromGISforCalcs!I5/2.65)))</f>
        <v>0.39656603773584909</v>
      </c>
      <c r="F5" s="17">
        <f>IF((-0.018+(0.0009*SoilsdatafromGISforCalcs!D5)+(0.005*SoilsdatafromGISforCalcs!C5)+(0.029*E5)-(0.0002*(SoilsdatafromGISforCalcs!C5^2))-(0.001*SoilsdatafromGISforCalcs!D5*E5)-(0.0002*(SoilsdatafromGISforCalcs!C5^2)*(E5^2))+(0.0003*(SoilsdatafromGISforCalcs!C5^2)*E5)-(0.002*(E5^2)*SoilsdatafromGISforCalcs!C5))&gt;(0.5*I5),(0.5*I5),(-0.018+(0.0009*SoilsdatafromGISforCalcs!D5)+(0.005*SoilsdatafromGISforCalcs!C5)+(0.029*E5)-(0.0002*(SoilsdatafromGISforCalcs!C5^2))-(0.001*SoilsdatafromGISforCalcs!D5*E5)-(0.0002*(SoilsdatafromGISforCalcs!C5^2)*(E5^2))+(0.0003*(SoilsdatafromGISforCalcs!C5^2)*E5)-(0.002*(E5^2)*SoilsdatafromGISforCalcs!C5)))</f>
        <v>1.1000000000000001E-2</v>
      </c>
      <c r="G5" s="17">
        <f t="shared" si="1"/>
        <v>6.6000000000000003E-2</v>
      </c>
      <c r="H5" s="16">
        <f>IF(SoilsdatafromGISforCalcs!G5/100&gt;E5,0.9*(E5),SoilsdatafromGISforCalcs!G5/100)</f>
        <v>6.6000000000000003E-2</v>
      </c>
      <c r="I5" s="16">
        <f>+SoilsdatafromGISforCalcs!H5/100</f>
        <v>2.2000000000000002E-2</v>
      </c>
      <c r="J5" s="17">
        <f>EXP(-0.784+(0.018*SoilsdatafromGISforCalcs!D5)-(1.062*E5)-(0.00005*(SoilsdatafromGISforCalcs!D5^2))-(0.003*(SoilsdatafromGISforCalcs!C5^2))+(1.111*(E5^2))-(0.031*SoilsdatafromGISforCalcs!D5*E5)+(0.0003*(SoilsdatafromGISforCalcs!D5^2)*(E5^2))-(0.006*(SoilsdatafromGISforCalcs!C5^2)*(E5^2))-(0.000002*(SoilsdatafromGISforCalcs!D5^2)*SoilsdatafromGISforCalcs!C5)+(0.008*(SoilsdatafromGISforCalcs!C5^2)*E5)-(0.007*(E5^2)*SoilsdatafromGISforCalcs!C5))</f>
        <v>0.57904950436224423</v>
      </c>
      <c r="K5" s="17">
        <f>(EXP(5.34+(0.185*SoilsdatafromGISforCalcs!C5)-(2.484*E5)-(0.002*(SoilsdatafromGISforCalcs!C5^2))-(0.044*SoilsdatafromGISforCalcs!D5*E5)-(0.617*SoilsdatafromGISforCalcs!C5*E5)+(0.001*(SoilsdatafromGISforCalcs!D5^2)*(E5^2))-(0.009*(SoilsdatafromGISforCalcs!C5^2)*(E5^2))-(0.00001*(SoilsdatafromGISforCalcs!D5^2)*(SoilsdatafromGISforCalcs!C5))+(0.009*(SoilsdatafromGISforCalcs!C5^2)*E5)-(0.0007*(SoilsdatafromGISforCalcs!D5^2)*E5)+(0.000005*(SoilsdatafromGISforCalcs!C5^2)*SoilsdatafromGISforCalcs!D5)+(0.5*(E5^2)*SoilsdatafromGISforCalcs!C5)))/2.54</f>
        <v>1.5687811050120852</v>
      </c>
      <c r="L5" s="18">
        <f>(SoilsdatafromGIS!F5-SoilsdatafromGIS!E5)/2.54/12</f>
        <v>0.98425196850393704</v>
      </c>
      <c r="M5" s="19">
        <f t="shared" si="2"/>
        <v>1</v>
      </c>
      <c r="N5" s="18">
        <f>VLOOKUP(B5,'Depth to WT'!F:J,4,0)/(100*0.3048)</f>
        <v>1.8700787401574803</v>
      </c>
      <c r="O5" s="35">
        <f t="shared" si="3"/>
        <v>1.1000000000000001E-2</v>
      </c>
      <c r="P5" s="35">
        <f t="shared" si="4"/>
        <v>4.3999999999999997E-2</v>
      </c>
      <c r="Q5" s="35">
        <f t="shared" si="5"/>
        <v>0.33056603773584908</v>
      </c>
      <c r="R5" s="35">
        <f t="shared" si="6"/>
        <v>0.33056603773584908</v>
      </c>
    </row>
    <row r="6" spans="1:18" ht="14.45" x14ac:dyDescent="0.3">
      <c r="A6" s="11" t="str">
        <f>SoilsdatafromGIS!D6</f>
        <v>St. Johns and EauGallie fine sands</v>
      </c>
      <c r="B6" s="11">
        <f>SoilsdatafromGIS!C6</f>
        <v>1478713</v>
      </c>
      <c r="C6" s="11">
        <f>SoilsdatafromGISforCalcs!B6</f>
        <v>137</v>
      </c>
      <c r="D6" s="15">
        <f>(SoilsdatafromGISforCalcs!F6/(25400*12))*(3600*24)</f>
        <v>26.078740157480311</v>
      </c>
      <c r="E6" s="16">
        <f>(0.93*(1-(SoilsdatafromGISforCalcs!I6/2.65)))</f>
        <v>0.39656603773584909</v>
      </c>
      <c r="F6" s="17">
        <f>IF((-0.018+(0.0009*SoilsdatafromGISforCalcs!D6)+(0.005*SoilsdatafromGISforCalcs!C6)+(0.029*E6)-(0.0002*(SoilsdatafromGISforCalcs!C6^2))-(0.001*SoilsdatafromGISforCalcs!D6*E6)-(0.0002*(SoilsdatafromGISforCalcs!C6^2)*(E6^2))+(0.0003*(SoilsdatafromGISforCalcs!C6^2)*E6)-(0.002*(E6^2)*SoilsdatafromGISforCalcs!C6))&gt;(0.5*I6),(0.5*I6),(-0.018+(0.0009*SoilsdatafromGISforCalcs!D6)+(0.005*SoilsdatafromGISforCalcs!C6)+(0.029*E6)-(0.0002*(SoilsdatafromGISforCalcs!C6^2))-(0.001*SoilsdatafromGISforCalcs!D6*E6)-(0.0002*(SoilsdatafromGISforCalcs!C6^2)*(E6^2))+(0.0003*(SoilsdatafromGISforCalcs!C6^2)*E6)-(0.002*(E6^2)*SoilsdatafromGISforCalcs!C6)))</f>
        <v>1.7500000000000002E-2</v>
      </c>
      <c r="G6" s="17">
        <f t="shared" si="1"/>
        <v>9.0999999999999998E-2</v>
      </c>
      <c r="H6" s="16">
        <f>IF(SoilsdatafromGISforCalcs!G6/100&gt;E6,0.9*(E6),SoilsdatafromGISforCalcs!G6/100)</f>
        <v>9.0999999999999998E-2</v>
      </c>
      <c r="I6" s="16">
        <f>+SoilsdatafromGISforCalcs!H6/100</f>
        <v>3.5000000000000003E-2</v>
      </c>
      <c r="J6" s="17">
        <f>EXP(-0.784+(0.018*SoilsdatafromGISforCalcs!D6)-(1.062*E6)-(0.00005*(SoilsdatafromGISforCalcs!D6^2))-(0.003*(SoilsdatafromGISforCalcs!C6^2))+(1.111*(E6^2))-(0.031*SoilsdatafromGISforCalcs!D6*E6)+(0.0003*(SoilsdatafromGISforCalcs!D6^2)*(E6^2))-(0.006*(SoilsdatafromGISforCalcs!C6^2)*(E6^2))-(0.000002*(SoilsdatafromGISforCalcs!D6^2)*SoilsdatafromGISforCalcs!C6)+(0.008*(SoilsdatafromGISforCalcs!C6^2)*E6)-(0.007*(E6^2)*SoilsdatafromGISforCalcs!C6))</f>
        <v>0.57904950436224423</v>
      </c>
      <c r="K6" s="17">
        <f>(EXP(5.34+(0.185*SoilsdatafromGISforCalcs!C6)-(2.484*E6)-(0.002*(SoilsdatafromGISforCalcs!C6^2))-(0.044*SoilsdatafromGISforCalcs!D6*E6)-(0.617*SoilsdatafromGISforCalcs!C6*E6)+(0.001*(SoilsdatafromGISforCalcs!D6^2)*(E6^2))-(0.009*(SoilsdatafromGISforCalcs!C6^2)*(E6^2))-(0.00001*(SoilsdatafromGISforCalcs!D6^2)*(SoilsdatafromGISforCalcs!C6))+(0.009*(SoilsdatafromGISforCalcs!C6^2)*E6)-(0.0007*(SoilsdatafromGISforCalcs!D6^2)*E6)+(0.000005*(SoilsdatafromGISforCalcs!C6^2)*SoilsdatafromGISforCalcs!D6)+(0.5*(E6^2)*SoilsdatafromGISforCalcs!C6)))/2.54</f>
        <v>1.5687811050120852</v>
      </c>
      <c r="L6" s="18">
        <f>(SoilsdatafromGIS!F6-SoilsdatafromGIS!E6)/2.54/12</f>
        <v>2.1653543307086616</v>
      </c>
      <c r="M6" s="19">
        <f t="shared" si="2"/>
        <v>3</v>
      </c>
      <c r="N6" s="18">
        <f>VLOOKUP(B6,'Depth to WT'!F:J,4,0)/(100*0.3048)</f>
        <v>1.8700787401574803</v>
      </c>
      <c r="O6" s="35">
        <f t="shared" si="3"/>
        <v>1.7500000000000002E-2</v>
      </c>
      <c r="P6" s="35">
        <f t="shared" si="4"/>
        <v>5.5999999999999994E-2</v>
      </c>
      <c r="Q6" s="35">
        <f t="shared" si="5"/>
        <v>0.30556603773584912</v>
      </c>
      <c r="R6" s="35">
        <f t="shared" si="6"/>
        <v>0.30556603773584912</v>
      </c>
    </row>
    <row r="7" spans="1:18" ht="14.45" x14ac:dyDescent="0.3">
      <c r="A7" s="11" t="str">
        <f>SoilsdatafromGIS!D7</f>
        <v>St. Johns and EauGallie fine sands</v>
      </c>
      <c r="B7" s="11">
        <f>SoilsdatafromGIS!C7</f>
        <v>1478713</v>
      </c>
      <c r="C7" s="11">
        <f>SoilsdatafromGISforCalcs!B7</f>
        <v>56</v>
      </c>
      <c r="D7" s="15">
        <f>(SoilsdatafromGISforCalcs!F7/(25400*12))*(3600*24)</f>
        <v>2.2677165354330708</v>
      </c>
      <c r="E7" s="16">
        <f>(0.93*(1-(SoilsdatafromGISforCalcs!I7/2.65)))</f>
        <v>0.31584905660377355</v>
      </c>
      <c r="F7" s="17">
        <f>IF((-0.018+(0.0009*SoilsdatafromGISforCalcs!D7)+(0.005*SoilsdatafromGISforCalcs!C7)+(0.029*E7)-(0.0002*(SoilsdatafromGISforCalcs!C7^2))-(0.001*SoilsdatafromGISforCalcs!D7*E7)-(0.0002*(SoilsdatafromGISforCalcs!C7^2)*(E7^2))+(0.0003*(SoilsdatafromGISforCalcs!C7^2)*E7)-(0.002*(E7^2)*SoilsdatafromGISforCalcs!C7))&gt;(0.5*I7),(0.5*I7),(-0.018+(0.0009*SoilsdatafromGISforCalcs!D7)+(0.005*SoilsdatafromGISforCalcs!C7)+(0.029*E7)-(0.0002*(SoilsdatafromGISforCalcs!C7^2))-(0.001*SoilsdatafromGISforCalcs!D7*E7)-(0.0002*(SoilsdatafromGISforCalcs!C7^2)*(E7^2))+(0.0003*(SoilsdatafromGISforCalcs!C7^2)*E7)-(0.002*(E7^2)*SoilsdatafromGISforCalcs!C7)))</f>
        <v>1.7500000000000002E-2</v>
      </c>
      <c r="G7" s="17">
        <f t="shared" si="1"/>
        <v>0.10800000000000001</v>
      </c>
      <c r="H7" s="16">
        <f>IF(SoilsdatafromGISforCalcs!G7/100&gt;E7,0.9*(E7),SoilsdatafromGISforCalcs!G7/100)</f>
        <v>0.10800000000000001</v>
      </c>
      <c r="I7" s="16">
        <f>+SoilsdatafromGISforCalcs!H7/100</f>
        <v>3.5000000000000003E-2</v>
      </c>
      <c r="J7" s="17">
        <f>EXP(-0.784+(0.018*SoilsdatafromGISforCalcs!D7)-(1.062*E7)-(0.00005*(SoilsdatafromGISforCalcs!D7^2))-(0.003*(SoilsdatafromGISforCalcs!C7^2))+(1.111*(E7^2))-(0.031*SoilsdatafromGISforCalcs!D7*E7)+(0.0003*(SoilsdatafromGISforCalcs!D7^2)*(E7^2))-(0.006*(SoilsdatafromGISforCalcs!C7^2)*(E7^2))-(0.000002*(SoilsdatafromGISforCalcs!D7^2)*SoilsdatafromGISforCalcs!C7)+(0.008*(SoilsdatafromGISforCalcs!C7^2)*E7)-(0.007*(E7^2)*SoilsdatafromGISforCalcs!C7))</f>
        <v>0.62398768390861625</v>
      </c>
      <c r="K7" s="17">
        <f>(EXP(5.34+(0.185*SoilsdatafromGISforCalcs!C7)-(2.484*E7)-(0.002*(SoilsdatafromGISforCalcs!C7^2))-(0.044*SoilsdatafromGISforCalcs!D7*E7)-(0.617*SoilsdatafromGISforCalcs!C7*E7)+(0.001*(SoilsdatafromGISforCalcs!D7^2)*(E7^2))-(0.009*(SoilsdatafromGISforCalcs!C7^2)*(E7^2))-(0.00001*(SoilsdatafromGISforCalcs!D7^2)*(SoilsdatafromGISforCalcs!C7))+(0.009*(SoilsdatafromGISforCalcs!C7^2)*E7)-(0.0007*(SoilsdatafromGISforCalcs!D7^2)*E7)+(0.000005*(SoilsdatafromGISforCalcs!C7^2)*SoilsdatafromGISforCalcs!D7)+(0.5*(E7^2)*SoilsdatafromGISforCalcs!C7)))/2.54</f>
        <v>2.7329190775042873</v>
      </c>
      <c r="L7" s="18">
        <f>(SoilsdatafromGIS!F7-SoilsdatafromGIS!E7)/2.54/12</f>
        <v>2.6574803149606301</v>
      </c>
      <c r="M7" s="19">
        <f t="shared" si="2"/>
        <v>3</v>
      </c>
      <c r="N7" s="18">
        <f>VLOOKUP(B7,'Depth to WT'!F:J,4,0)/(100*0.3048)</f>
        <v>1.8700787401574803</v>
      </c>
      <c r="O7" s="35">
        <f t="shared" si="3"/>
        <v>1.7500000000000002E-2</v>
      </c>
      <c r="P7" s="35">
        <f t="shared" si="4"/>
        <v>7.3000000000000009E-2</v>
      </c>
      <c r="Q7" s="35">
        <f t="shared" si="5"/>
        <v>0.20784905660377354</v>
      </c>
      <c r="R7" s="35">
        <f t="shared" si="6"/>
        <v>0.20784905660377354</v>
      </c>
    </row>
    <row r="8" spans="1:18" ht="14.45" x14ac:dyDescent="0.3">
      <c r="A8" s="11" t="str">
        <f>SoilsdatafromGIS!D8</f>
        <v>Pompano fine sand, occasionally flooded</v>
      </c>
      <c r="B8" s="11">
        <f>SoilsdatafromGIS!C8</f>
        <v>1478712</v>
      </c>
      <c r="C8" s="11">
        <f>SoilsdatafromGISforCalcs!B8</f>
        <v>0</v>
      </c>
      <c r="D8" s="15">
        <f>(SoilsdatafromGISforCalcs!F8/(25400*12))*(3600*24)</f>
        <v>26.078740157480311</v>
      </c>
      <c r="E8" s="16">
        <f>(0.93*(1-(SoilsdatafromGISforCalcs!I8/2.65)))</f>
        <v>0.47728301886792457</v>
      </c>
      <c r="F8" s="17">
        <f>IF((-0.018+(0.0009*SoilsdatafromGISforCalcs!D8)+(0.005*SoilsdatafromGISforCalcs!C8)+(0.029*E8)-(0.0002*(SoilsdatafromGISforCalcs!C8^2))-(0.001*SoilsdatafromGISforCalcs!D8*E8)-(0.0002*(SoilsdatafromGISforCalcs!C8^2)*(E8^2))+(0.0003*(SoilsdatafromGISforCalcs!C8^2)*E8)-(0.002*(E8^2)*SoilsdatafromGISforCalcs!C8))&gt;(0.5*I8),(0.5*I8),(-0.018+(0.0009*SoilsdatafromGISforCalcs!D8)+(0.005*SoilsdatafromGISforCalcs!C8)+(0.029*E8)-(0.0002*(SoilsdatafromGISforCalcs!C8^2))-(0.001*SoilsdatafromGISforCalcs!D8*E8)-(0.0002*(SoilsdatafromGISforCalcs!C8^2)*(E8^2))+(0.0003*(SoilsdatafromGISforCalcs!C8^2)*E8)-(0.002*(E8^2)*SoilsdatafromGISforCalcs!C8)))</f>
        <v>2.6000000000000002E-2</v>
      </c>
      <c r="G8" s="17">
        <f t="shared" si="1"/>
        <v>0.105</v>
      </c>
      <c r="H8" s="16">
        <f>IF(SoilsdatafromGISforCalcs!G8/100&gt;E8,0.9*(E8),SoilsdatafromGISforCalcs!G8/100)</f>
        <v>0.105</v>
      </c>
      <c r="I8" s="16">
        <f>+SoilsdatafromGISforCalcs!H8/100</f>
        <v>5.2000000000000005E-2</v>
      </c>
      <c r="J8" s="17">
        <f>EXP(-0.784+(0.018*SoilsdatafromGISforCalcs!D8)-(1.062*E8)-(0.00005*(SoilsdatafromGISforCalcs!D8^2))-(0.003*(SoilsdatafromGISforCalcs!C8^2))+(1.111*(E8^2))-(0.031*SoilsdatafromGISforCalcs!D8*E8)+(0.0003*(SoilsdatafromGISforCalcs!D8^2)*(E8^2))-(0.006*(SoilsdatafromGISforCalcs!C8^2)*(E8^2))-(0.000002*(SoilsdatafromGISforCalcs!D8^2)*SoilsdatafromGISforCalcs!C8)+(0.008*(SoilsdatafromGISforCalcs!C8^2)*E8)-(0.007*(E8^2)*SoilsdatafromGISforCalcs!C8))</f>
        <v>0.55021802466356762</v>
      </c>
      <c r="K8" s="17">
        <f>(EXP(5.34+(0.185*SoilsdatafromGISforCalcs!C8)-(2.484*E8)-(0.002*(SoilsdatafromGISforCalcs!C8^2))-(0.044*SoilsdatafromGISforCalcs!D8*E8)-(0.617*SoilsdatafromGISforCalcs!C8*E8)+(0.001*(SoilsdatafromGISforCalcs!D8^2)*(E8^2))-(0.009*(SoilsdatafromGISforCalcs!C8^2)*(E8^2))-(0.00001*(SoilsdatafromGISforCalcs!D8^2)*(SoilsdatafromGISforCalcs!C8))+(0.009*(SoilsdatafromGISforCalcs!C8^2)*E8)-(0.0007*(SoilsdatafromGISforCalcs!D8^2)*E8)+(0.000005*(SoilsdatafromGISforCalcs!C8^2)*SoilsdatafromGISforCalcs!D8)+(0.5*(E8^2)*SoilsdatafromGISforCalcs!C8)))/2.54</f>
        <v>1.0086639462717901</v>
      </c>
      <c r="L8" s="18">
        <f>(SoilsdatafromGIS!F8-SoilsdatafromGIS!E8)/2.54/12</f>
        <v>0.32808398950131235</v>
      </c>
      <c r="M8" s="19">
        <f t="shared" si="2"/>
        <v>1</v>
      </c>
      <c r="N8" s="18">
        <f>VLOOKUP(B8,'Depth to WT'!F:J,4,0)/(100*0.3048)</f>
        <v>2.9527559055118111</v>
      </c>
      <c r="O8" s="35">
        <f t="shared" si="3"/>
        <v>2.6000000000000002E-2</v>
      </c>
      <c r="P8" s="35">
        <f t="shared" si="4"/>
        <v>5.2999999999999992E-2</v>
      </c>
      <c r="Q8" s="35">
        <f t="shared" si="5"/>
        <v>0.37228301886792459</v>
      </c>
      <c r="R8" s="35">
        <f t="shared" si="6"/>
        <v>0.37228301886792459</v>
      </c>
    </row>
    <row r="9" spans="1:18" ht="14.45" x14ac:dyDescent="0.3">
      <c r="A9" s="11" t="str">
        <f>SoilsdatafromGIS!D9</f>
        <v>Pompano fine sand, occasionally flooded</v>
      </c>
      <c r="B9" s="11">
        <f>SoilsdatafromGIS!C9</f>
        <v>1478712</v>
      </c>
      <c r="C9" s="11">
        <f>SoilsdatafromGISforCalcs!B9</f>
        <v>10</v>
      </c>
      <c r="D9" s="15">
        <f>(SoilsdatafromGISforCalcs!F9/(25400*12))*(3600*24)</f>
        <v>26.078740157480311</v>
      </c>
      <c r="E9" s="16">
        <f>(0.93*(1-(SoilsdatafromGISforCalcs!I9/2.65)))</f>
        <v>0.37901886792452821</v>
      </c>
      <c r="F9" s="17">
        <f>IF((-0.018+(0.0009*SoilsdatafromGISforCalcs!D9)+(0.005*SoilsdatafromGISforCalcs!C9)+(0.029*E9)-(0.0002*(SoilsdatafromGISforCalcs!C9^2))-(0.001*SoilsdatafromGISforCalcs!D9*E9)-(0.0002*(SoilsdatafromGISforCalcs!C9^2)*(E9^2))+(0.0003*(SoilsdatafromGISforCalcs!C9^2)*E9)-(0.002*(E9^2)*SoilsdatafromGISforCalcs!C9))&gt;(0.5*I9),(0.5*I9),(-0.018+(0.0009*SoilsdatafromGISforCalcs!D9)+(0.005*SoilsdatafromGISforCalcs!C9)+(0.029*E9)-(0.0002*(SoilsdatafromGISforCalcs!C9^2))-(0.001*SoilsdatafromGISforCalcs!D9*E9)-(0.0002*(SoilsdatafromGISforCalcs!C9^2)*(E9^2))+(0.0003*(SoilsdatafromGISforCalcs!C9^2)*E9)-(0.002*(E9^2)*SoilsdatafromGISforCalcs!C9)))</f>
        <v>5.5000000000000005E-3</v>
      </c>
      <c r="G9" s="17">
        <f t="shared" si="1"/>
        <v>2.7000000000000003E-2</v>
      </c>
      <c r="H9" s="16">
        <f>IF(SoilsdatafromGISforCalcs!G9/100&gt;E9,0.9*(E9),SoilsdatafromGISforCalcs!G9/100)</f>
        <v>2.7000000000000003E-2</v>
      </c>
      <c r="I9" s="16">
        <f>+SoilsdatafromGISforCalcs!H9/100</f>
        <v>1.1000000000000001E-2</v>
      </c>
      <c r="J9" s="17">
        <f>EXP(-0.784+(0.018*SoilsdatafromGISforCalcs!D9)-(1.062*E9)-(0.00005*(SoilsdatafromGISforCalcs!D9^2))-(0.003*(SoilsdatafromGISforCalcs!C9^2))+(1.111*(E9^2))-(0.031*SoilsdatafromGISforCalcs!D9*E9)+(0.0003*(SoilsdatafromGISforCalcs!D9^2)*(E9^2))-(0.006*(SoilsdatafromGISforCalcs!C9^2)*(E9^2))-(0.000002*(SoilsdatafromGISforCalcs!D9^2)*SoilsdatafromGISforCalcs!C9)+(0.008*(SoilsdatafromGISforCalcs!C9^2)*E9)-(0.007*(E9^2)*SoilsdatafromGISforCalcs!C9))</f>
        <v>0.57398671324914119</v>
      </c>
      <c r="K9" s="17">
        <f>(EXP(5.34+(0.185*SoilsdatafromGISforCalcs!C9)-(2.484*E9)-(0.002*(SoilsdatafromGISforCalcs!C9^2))-(0.044*SoilsdatafromGISforCalcs!D9*E9)-(0.617*SoilsdatafromGISforCalcs!C9*E9)+(0.001*(SoilsdatafromGISforCalcs!D9^2)*(E9^2))-(0.009*(SoilsdatafromGISforCalcs!C9^2)*(E9^2))-(0.00001*(SoilsdatafromGISforCalcs!D9^2)*(SoilsdatafromGISforCalcs!C9))+(0.009*(SoilsdatafromGISforCalcs!C9^2)*E9)-(0.0007*(SoilsdatafromGISforCalcs!D9^2)*E9)+(0.000005*(SoilsdatafromGISforCalcs!C9^2)*SoilsdatafromGISforCalcs!D9)+(0.5*(E9^2)*SoilsdatafromGISforCalcs!C9)))/2.54</f>
        <v>1.69598362404484</v>
      </c>
      <c r="L9" s="18">
        <f>(SoilsdatafromGIS!F9-SoilsdatafromGIS!E9)/2.54/12</f>
        <v>6.3320209973753281</v>
      </c>
      <c r="M9" s="19">
        <f t="shared" si="2"/>
        <v>7</v>
      </c>
      <c r="N9" s="18">
        <f>VLOOKUP(B9,'Depth to WT'!F:J,4,0)/(100*0.3048)</f>
        <v>2.9527559055118111</v>
      </c>
      <c r="O9" s="35">
        <f t="shared" si="3"/>
        <v>5.5000000000000005E-3</v>
      </c>
      <c r="P9" s="35">
        <f t="shared" si="4"/>
        <v>1.6E-2</v>
      </c>
      <c r="Q9" s="35">
        <f t="shared" si="5"/>
        <v>0.35201886792452819</v>
      </c>
      <c r="R9" s="35">
        <f t="shared" si="6"/>
        <v>0.35201886792452819</v>
      </c>
    </row>
    <row r="10" spans="1:18" ht="14.45" x14ac:dyDescent="0.3">
      <c r="A10" s="11" t="str">
        <f>SoilsdatafromGIS!D10</f>
        <v>Pomello fine sand, 0 to 5 percent slopes</v>
      </c>
      <c r="B10" s="11">
        <f>SoilsdatafromGIS!C10</f>
        <v>1478711</v>
      </c>
      <c r="C10" s="11">
        <f>SoilsdatafromGISforCalcs!B10</f>
        <v>140</v>
      </c>
      <c r="D10" s="15">
        <f>(SoilsdatafromGISforCalcs!F10/(25400*12))*(3600*24)</f>
        <v>6.5962204724409439</v>
      </c>
      <c r="E10" s="16">
        <f>(0.93*(1-(SoilsdatafromGISforCalcs!I10/2.65)))</f>
        <v>0.40007547169811325</v>
      </c>
      <c r="F10" s="17">
        <f>IF((-0.018+(0.0009*SoilsdatafromGISforCalcs!D10)+(0.005*SoilsdatafromGISforCalcs!C10)+(0.029*E10)-(0.0002*(SoilsdatafromGISforCalcs!C10^2))-(0.001*SoilsdatafromGISforCalcs!D10*E10)-(0.0002*(SoilsdatafromGISforCalcs!C10^2)*(E10^2))+(0.0003*(SoilsdatafromGISforCalcs!C10^2)*E10)-(0.002*(E10^2)*SoilsdatafromGISforCalcs!C10))&gt;(0.5*I10),(0.5*I10),(-0.018+(0.0009*SoilsdatafromGISforCalcs!D10)+(0.005*SoilsdatafromGISforCalcs!C10)+(0.029*E10)-(0.0002*(SoilsdatafromGISforCalcs!C10^2))-(0.001*SoilsdatafromGISforCalcs!D10*E10)-(0.0002*(SoilsdatafromGISforCalcs!C10^2)*(E10^2))+(0.0003*(SoilsdatafromGISforCalcs!C10^2)*E10)-(0.002*(E10^2)*SoilsdatafromGISforCalcs!C10)))</f>
        <v>1.2500000000000001E-2</v>
      </c>
      <c r="G10" s="17">
        <f t="shared" si="1"/>
        <v>9.4E-2</v>
      </c>
      <c r="H10" s="16">
        <f>IF(SoilsdatafromGISforCalcs!G10/100&gt;E10,0.9*(E10),SoilsdatafromGISforCalcs!G10/100)</f>
        <v>9.4E-2</v>
      </c>
      <c r="I10" s="16">
        <f>+SoilsdatafromGISforCalcs!H10/100</f>
        <v>2.5000000000000001E-2</v>
      </c>
      <c r="J10" s="17">
        <f>EXP(-0.784+(0.018*SoilsdatafromGISforCalcs!D10)-(1.062*E10)-(0.00005*(SoilsdatafromGISforCalcs!D10^2))-(0.003*(SoilsdatafromGISforCalcs!C10^2))+(1.111*(E10^2))-(0.031*SoilsdatafromGISforCalcs!D10*E10)+(0.0003*(SoilsdatafromGISforCalcs!D10^2)*(E10^2))-(0.006*(SoilsdatafromGISforCalcs!C10^2)*(E10^2))-(0.000002*(SoilsdatafromGISforCalcs!D10^2)*SoilsdatafromGISforCalcs!C10)+(0.008*(SoilsdatafromGISforCalcs!C10^2)*E10)-(0.007*(E10^2)*SoilsdatafromGISforCalcs!C10))</f>
        <v>0.56598332605416257</v>
      </c>
      <c r="K10" s="17">
        <f>(EXP(5.34+(0.185*SoilsdatafromGISforCalcs!C10)-(2.484*E10)-(0.002*(SoilsdatafromGISforCalcs!C10^2))-(0.044*SoilsdatafromGISforCalcs!D10*E10)-(0.617*SoilsdatafromGISforCalcs!C10*E10)+(0.001*(SoilsdatafromGISforCalcs!D10^2)*(E10^2))-(0.009*(SoilsdatafromGISforCalcs!C10^2)*(E10^2))-(0.00001*(SoilsdatafromGISforCalcs!D10^2)*(SoilsdatafromGISforCalcs!C10))+(0.009*(SoilsdatafromGISforCalcs!C10^2)*E10)-(0.0007*(SoilsdatafromGISforCalcs!D10^2)*E10)+(0.000005*(SoilsdatafromGISforCalcs!C10^2)*SoilsdatafromGISforCalcs!D10)+(0.5*(E10^2)*SoilsdatafromGISforCalcs!C10)))/2.54</f>
        <v>1.7101197810179025</v>
      </c>
      <c r="L10" s="18">
        <f>(SoilsdatafromGIS!F10-SoilsdatafromGIS!E10)/2.54/12</f>
        <v>0.98425196850393704</v>
      </c>
      <c r="M10" s="19">
        <f t="shared" si="2"/>
        <v>1</v>
      </c>
      <c r="N10" s="18">
        <f>VLOOKUP(B10,'Depth to WT'!F:J,4,0)/(100*0.3048)</f>
        <v>2.9855643044619424</v>
      </c>
      <c r="O10" s="35">
        <f t="shared" si="3"/>
        <v>1.2500000000000001E-2</v>
      </c>
      <c r="P10" s="35">
        <f t="shared" si="4"/>
        <v>6.9000000000000006E-2</v>
      </c>
      <c r="Q10" s="35">
        <f t="shared" si="5"/>
        <v>0.30607547169811322</v>
      </c>
      <c r="R10" s="35">
        <f t="shared" si="6"/>
        <v>0.30607547169811322</v>
      </c>
    </row>
    <row r="11" spans="1:18" ht="14.45" x14ac:dyDescent="0.3">
      <c r="A11" s="11" t="str">
        <f>SoilsdatafromGIS!D11</f>
        <v>Pomello fine sand, 0 to 5 percent slopes</v>
      </c>
      <c r="B11" s="11">
        <f>SoilsdatafromGIS!C11</f>
        <v>1478711</v>
      </c>
      <c r="C11" s="11">
        <f>SoilsdatafromGISforCalcs!B11</f>
        <v>0</v>
      </c>
      <c r="D11" s="15">
        <f>(SoilsdatafromGISforCalcs!F11/(25400*12))*(3600*24)</f>
        <v>63.496062992125978</v>
      </c>
      <c r="E11" s="16">
        <f>(0.93*(1-(SoilsdatafromGISforCalcs!I11/2.65)))</f>
        <v>0.45271698113207537</v>
      </c>
      <c r="F11" s="17">
        <f>IF((-0.018+(0.0009*SoilsdatafromGISforCalcs!D11)+(0.005*SoilsdatafromGISforCalcs!C11)+(0.029*E11)-(0.0002*(SoilsdatafromGISforCalcs!C11^2))-(0.001*SoilsdatafromGISforCalcs!D11*E11)-(0.0002*(SoilsdatafromGISforCalcs!C11^2)*(E11^2))+(0.0003*(SoilsdatafromGISforCalcs!C11^2)*E11)-(0.002*(E11^2)*SoilsdatafromGISforCalcs!C11))&gt;(0.5*I11),(0.5*I11),(-0.018+(0.0009*SoilsdatafromGISforCalcs!D11)+(0.005*SoilsdatafromGISforCalcs!C11)+(0.029*E11)-(0.0002*(SoilsdatafromGISforCalcs!C11^2))-(0.001*SoilsdatafromGISforCalcs!D11*E11)-(0.0002*(SoilsdatafromGISforCalcs!C11^2)*(E11^2))+(0.0003*(SoilsdatafromGISforCalcs!C11^2)*E11)-(0.002*(E11^2)*SoilsdatafromGISforCalcs!C11)))</f>
        <v>1.0500000000000001E-2</v>
      </c>
      <c r="G11" s="17">
        <f t="shared" si="1"/>
        <v>5.2999999999999999E-2</v>
      </c>
      <c r="H11" s="16">
        <f>IF(SoilsdatafromGISforCalcs!G11/100&gt;E11,0.9*(E11),SoilsdatafromGISforCalcs!G11/100)</f>
        <v>5.2999999999999999E-2</v>
      </c>
      <c r="I11" s="16">
        <f>+SoilsdatafromGISforCalcs!H11/100</f>
        <v>2.1000000000000001E-2</v>
      </c>
      <c r="J11" s="17">
        <f>EXP(-0.784+(0.018*SoilsdatafromGISforCalcs!D11)-(1.062*E11)-(0.00005*(SoilsdatafromGISforCalcs!D11^2))-(0.003*(SoilsdatafromGISforCalcs!C11^2))+(1.111*(E11^2))-(0.031*SoilsdatafromGISforCalcs!D11*E11)+(0.0003*(SoilsdatafromGISforCalcs!D11^2)*(E11^2))-(0.006*(SoilsdatafromGISforCalcs!C11^2)*(E11^2))-(0.000002*(SoilsdatafromGISforCalcs!D11^2)*SoilsdatafromGISforCalcs!C11)+(0.008*(SoilsdatafromGISforCalcs!C11^2)*E11)-(0.007*(E11^2)*SoilsdatafromGISforCalcs!C11))</f>
        <v>0.57053815615054926</v>
      </c>
      <c r="K11" s="17">
        <f>(EXP(5.34+(0.185*SoilsdatafromGISforCalcs!C11)-(2.484*E11)-(0.002*(SoilsdatafromGISforCalcs!C11^2))-(0.044*SoilsdatafromGISforCalcs!D11*E11)-(0.617*SoilsdatafromGISforCalcs!C11*E11)+(0.001*(SoilsdatafromGISforCalcs!D11^2)*(E11^2))-(0.009*(SoilsdatafromGISforCalcs!C11^2)*(E11^2))-(0.00001*(SoilsdatafromGISforCalcs!D11^2)*(SoilsdatafromGISforCalcs!C11))+(0.009*(SoilsdatafromGISforCalcs!C11^2)*E11)-(0.0007*(SoilsdatafromGISforCalcs!D11^2)*E11)+(0.000005*(SoilsdatafromGISforCalcs!C11^2)*SoilsdatafromGISforCalcs!D11)+(0.5*(E11^2)*SoilsdatafromGISforCalcs!C11)))/2.54</f>
        <v>1.2906308894473091</v>
      </c>
      <c r="L11" s="18">
        <f>(SoilsdatafromGIS!F11-SoilsdatafromGIS!E11)/2.54/12</f>
        <v>0.32808398950131235</v>
      </c>
      <c r="M11" s="19">
        <f t="shared" si="2"/>
        <v>1</v>
      </c>
      <c r="N11" s="18">
        <f>VLOOKUP(B11,'Depth to WT'!F:J,4,0)/(100*0.3048)</f>
        <v>2.9855643044619424</v>
      </c>
      <c r="O11" s="35">
        <f t="shared" si="3"/>
        <v>1.0500000000000001E-2</v>
      </c>
      <c r="P11" s="35">
        <f t="shared" si="4"/>
        <v>3.2000000000000001E-2</v>
      </c>
      <c r="Q11" s="35">
        <f t="shared" si="5"/>
        <v>0.39971698113207538</v>
      </c>
      <c r="R11" s="35">
        <f t="shared" si="6"/>
        <v>0.39971698113207538</v>
      </c>
    </row>
    <row r="12" spans="1:18" ht="14.45" x14ac:dyDescent="0.3">
      <c r="A12" s="11" t="str">
        <f>SoilsdatafromGIS!D12</f>
        <v>Pomello fine sand, 0 to 5 percent slopes</v>
      </c>
      <c r="B12" s="11">
        <f>SoilsdatafromGIS!C12</f>
        <v>1478711</v>
      </c>
      <c r="C12" s="11">
        <f>SoilsdatafromGISforCalcs!B12</f>
        <v>10</v>
      </c>
      <c r="D12" s="15">
        <f>(SoilsdatafromGISforCalcs!F12/(25400*12))*(3600*24)</f>
        <v>63.496062992125978</v>
      </c>
      <c r="E12" s="16">
        <f>(0.93*(1-(SoilsdatafromGISforCalcs!I12/2.65)))</f>
        <v>0.40709433962264152</v>
      </c>
      <c r="F12" s="17">
        <f>IF((-0.018+(0.0009*SoilsdatafromGISforCalcs!D12)+(0.005*SoilsdatafromGISforCalcs!C12)+(0.029*E12)-(0.0002*(SoilsdatafromGISforCalcs!C12^2))-(0.001*SoilsdatafromGISforCalcs!D12*E12)-(0.0002*(SoilsdatafromGISforCalcs!C12^2)*(E12^2))+(0.0003*(SoilsdatafromGISforCalcs!C12^2)*E12)-(0.002*(E12^2)*SoilsdatafromGISforCalcs!C12))&gt;(0.5*I12),(0.5*I12),(-0.018+(0.0009*SoilsdatafromGISforCalcs!D12)+(0.005*SoilsdatafromGISforCalcs!C12)+(0.029*E12)-(0.0002*(SoilsdatafromGISforCalcs!C12^2))-(0.001*SoilsdatafromGISforCalcs!D12*E12)-(0.0002*(SoilsdatafromGISforCalcs!C12^2)*(E12^2))+(0.0003*(SoilsdatafromGISforCalcs!C12^2)*E12)-(0.002*(E12^2)*SoilsdatafromGISforCalcs!C12)))</f>
        <v>6.5000000000000006E-3</v>
      </c>
      <c r="G12" s="17">
        <f t="shared" si="1"/>
        <v>3.4000000000000002E-2</v>
      </c>
      <c r="H12" s="16">
        <f>IF(SoilsdatafromGISforCalcs!G12/100&gt;E12,0.9*(E12),SoilsdatafromGISforCalcs!G12/100)</f>
        <v>3.4000000000000002E-2</v>
      </c>
      <c r="I12" s="16">
        <f>+SoilsdatafromGISforCalcs!H12/100</f>
        <v>1.3000000000000001E-2</v>
      </c>
      <c r="J12" s="17">
        <f>EXP(-0.784+(0.018*SoilsdatafromGISforCalcs!D12)-(1.062*E12)-(0.00005*(SoilsdatafromGISforCalcs!D12^2))-(0.003*(SoilsdatafromGISforCalcs!C12^2))+(1.111*(E12^2))-(0.031*SoilsdatafromGISforCalcs!D12*E12)+(0.0003*(SoilsdatafromGISforCalcs!D12^2)*(E12^2))-(0.006*(SoilsdatafromGISforCalcs!C12^2)*(E12^2))-(0.000002*(SoilsdatafromGISforCalcs!D12^2)*SoilsdatafromGISforCalcs!C12)+(0.008*(SoilsdatafromGISforCalcs!C12^2)*E12)-(0.007*(E12^2)*SoilsdatafromGISforCalcs!C12))</f>
        <v>0.59690733658045581</v>
      </c>
      <c r="K12" s="17">
        <f>(EXP(5.34+(0.185*SoilsdatafromGISforCalcs!C12)-(2.484*E12)-(0.002*(SoilsdatafromGISforCalcs!C12^2))-(0.044*SoilsdatafromGISforCalcs!D12*E12)-(0.617*SoilsdatafromGISforCalcs!C12*E12)+(0.001*(SoilsdatafromGISforCalcs!D12^2)*(E12^2))-(0.009*(SoilsdatafromGISforCalcs!C12^2)*(E12^2))-(0.00001*(SoilsdatafromGISforCalcs!D12^2)*(SoilsdatafromGISforCalcs!C12))+(0.009*(SoilsdatafromGISforCalcs!C12^2)*E12)-(0.0007*(SoilsdatafromGISforCalcs!D12^2)*E12)+(0.000005*(SoilsdatafromGISforCalcs!C12^2)*SoilsdatafromGISforCalcs!D12)+(0.5*(E12^2)*SoilsdatafromGISforCalcs!C12)))/2.54</f>
        <v>1.55209139584006</v>
      </c>
      <c r="L12" s="18">
        <f>(SoilsdatafromGIS!F12-SoilsdatafromGIS!E12)/2.54/12</f>
        <v>4.2650918635170605</v>
      </c>
      <c r="M12" s="19">
        <f t="shared" si="2"/>
        <v>5</v>
      </c>
      <c r="N12" s="18">
        <f>VLOOKUP(B12,'Depth to WT'!F:J,4,0)/(100*0.3048)</f>
        <v>2.9855643044619424</v>
      </c>
      <c r="O12" s="35">
        <f t="shared" si="3"/>
        <v>6.5000000000000006E-3</v>
      </c>
      <c r="P12" s="35">
        <f t="shared" si="4"/>
        <v>2.1000000000000001E-2</v>
      </c>
      <c r="Q12" s="35">
        <f t="shared" si="5"/>
        <v>0.37309433962264149</v>
      </c>
      <c r="R12" s="35">
        <f t="shared" si="6"/>
        <v>0.37309433962264149</v>
      </c>
    </row>
    <row r="13" spans="1:18" ht="14.45" x14ac:dyDescent="0.3">
      <c r="A13" s="11" t="str">
        <f>SoilsdatafromGIS!D13</f>
        <v>Pomello fine sand, 0 to 5 percent slopes</v>
      </c>
      <c r="B13" s="11">
        <f>SoilsdatafromGIS!C13</f>
        <v>1478711</v>
      </c>
      <c r="C13" s="11">
        <f>SoilsdatafromGISforCalcs!B13</f>
        <v>170</v>
      </c>
      <c r="D13" s="15">
        <f>(SoilsdatafromGISforCalcs!F13/(25400*12))*(3600*24)</f>
        <v>6.5962204724409439</v>
      </c>
      <c r="E13" s="16">
        <f>(0.93*(1-(SoilsdatafromGISforCalcs!I13/2.65)))</f>
        <v>0.36849056603773578</v>
      </c>
      <c r="F13" s="17">
        <f>IF((-0.018+(0.0009*SoilsdatafromGISforCalcs!D13)+(0.005*SoilsdatafromGISforCalcs!C13)+(0.029*E13)-(0.0002*(SoilsdatafromGISforCalcs!C13^2))-(0.001*SoilsdatafromGISforCalcs!D13*E13)-(0.0002*(SoilsdatafromGISforCalcs!C13^2)*(E13^2))+(0.0003*(SoilsdatafromGISforCalcs!C13^2)*E13)-(0.002*(E13^2)*SoilsdatafromGISforCalcs!C13))&gt;(0.5*I13),(0.5*I13),(-0.018+(0.0009*SoilsdatafromGISforCalcs!D13)+(0.005*SoilsdatafromGISforCalcs!C13)+(0.029*E13)-(0.0002*(SoilsdatafromGISforCalcs!C13^2))-(0.001*SoilsdatafromGISforCalcs!D13*E13)-(0.0002*(SoilsdatafromGISforCalcs!C13^2)*(E13^2))+(0.0003*(SoilsdatafromGISforCalcs!C13^2)*E13)-(0.002*(E13^2)*SoilsdatafromGISforCalcs!C13)))</f>
        <v>7.4999999999999997E-3</v>
      </c>
      <c r="G13" s="17">
        <f t="shared" si="1"/>
        <v>3.5000000000000003E-2</v>
      </c>
      <c r="H13" s="16">
        <f>IF(SoilsdatafromGISforCalcs!G13/100&gt;E13,0.9*(E13),SoilsdatafromGISforCalcs!G13/100)</f>
        <v>3.5000000000000003E-2</v>
      </c>
      <c r="I13" s="16">
        <f>+SoilsdatafromGISforCalcs!H13/100</f>
        <v>1.4999999999999999E-2</v>
      </c>
      <c r="J13" s="17">
        <f>EXP(-0.784+(0.018*SoilsdatafromGISforCalcs!D13)-(1.062*E13)-(0.00005*(SoilsdatafromGISforCalcs!D13^2))-(0.003*(SoilsdatafromGISforCalcs!C13^2))+(1.111*(E13^2))-(0.031*SoilsdatafromGISforCalcs!D13*E13)+(0.0003*(SoilsdatafromGISforCalcs!D13^2)*(E13^2))-(0.006*(SoilsdatafromGISforCalcs!C13^2)*(E13^2))-(0.000002*(SoilsdatafromGISforCalcs!D13^2)*SoilsdatafromGISforCalcs!C13)+(0.008*(SoilsdatafromGISforCalcs!C13^2)*E13)-(0.007*(E13^2)*SoilsdatafromGISforCalcs!C13))</f>
        <v>0.61664306039586225</v>
      </c>
      <c r="K13" s="17">
        <f>(EXP(5.34+(0.185*SoilsdatafromGISforCalcs!C13)-(2.484*E13)-(0.002*(SoilsdatafromGISforCalcs!C13^2))-(0.044*SoilsdatafromGISforCalcs!D13*E13)-(0.617*SoilsdatafromGISforCalcs!C13*E13)+(0.001*(SoilsdatafromGISforCalcs!D13^2)*(E13^2))-(0.009*(SoilsdatafromGISforCalcs!C13^2)*(E13^2))-(0.00001*(SoilsdatafromGISforCalcs!D13^2)*(SoilsdatafromGISforCalcs!C13))+(0.009*(SoilsdatafromGISforCalcs!C13^2)*E13)-(0.0007*(SoilsdatafromGISforCalcs!D13^2)*E13)+(0.000005*(SoilsdatafromGISforCalcs!C13^2)*SoilsdatafromGISforCalcs!D13)+(0.5*(E13^2)*SoilsdatafromGISforCalcs!C13)))/2.54</f>
        <v>1.9764449646134683</v>
      </c>
      <c r="L13" s="18">
        <f>(SoilsdatafromGIS!F13-SoilsdatafromGIS!E13)/2.54/12</f>
        <v>1.0826771653543308</v>
      </c>
      <c r="M13" s="19">
        <f t="shared" si="2"/>
        <v>2</v>
      </c>
      <c r="N13" s="18">
        <f>VLOOKUP(B13,'Depth to WT'!F:J,4,0)/(100*0.3048)</f>
        <v>2.9855643044619424</v>
      </c>
      <c r="O13" s="35">
        <f t="shared" si="3"/>
        <v>7.4999999999999997E-3</v>
      </c>
      <c r="P13" s="35">
        <f t="shared" si="4"/>
        <v>2.0000000000000004E-2</v>
      </c>
      <c r="Q13" s="35">
        <f t="shared" si="5"/>
        <v>0.33349056603773575</v>
      </c>
      <c r="R13" s="35">
        <f t="shared" si="6"/>
        <v>0.33349056603773575</v>
      </c>
    </row>
    <row r="14" spans="1:18" ht="14.45" x14ac:dyDescent="0.3">
      <c r="A14" s="11" t="str">
        <f>SoilsdatafromGIS!D14</f>
        <v>Basinger, Samsula, and Hontoon soils, depressional</v>
      </c>
      <c r="B14" s="11">
        <f>SoilsdatafromGIS!C14</f>
        <v>1478694</v>
      </c>
      <c r="C14" s="11">
        <f>SoilsdatafromGISforCalcs!B14</f>
        <v>89</v>
      </c>
      <c r="D14" s="15">
        <f>(SoilsdatafromGISforCalcs!F14/(25400*12))*(3600*24)</f>
        <v>26.078740157480311</v>
      </c>
      <c r="E14" s="16">
        <f>(0.93*(1-(SoilsdatafromGISforCalcs!I14/2.65)))</f>
        <v>0.39656603773584909</v>
      </c>
      <c r="F14" s="17">
        <f>IF((-0.018+(0.0009*SoilsdatafromGISforCalcs!D14)+(0.005*SoilsdatafromGISforCalcs!C14)+(0.029*E14)-(0.0002*(SoilsdatafromGISforCalcs!C14^2))-(0.001*SoilsdatafromGISforCalcs!D14*E14)-(0.0002*(SoilsdatafromGISforCalcs!C14^2)*(E14^2))+(0.0003*(SoilsdatafromGISforCalcs!C14^2)*E14)-(0.002*(E14^2)*SoilsdatafromGISforCalcs!C14))&gt;(0.5*I14),(0.5*I14),(-0.018+(0.0009*SoilsdatafromGISforCalcs!D14)+(0.005*SoilsdatafromGISforCalcs!C14)+(0.029*E14)-(0.0002*(SoilsdatafromGISforCalcs!C14^2))-(0.001*SoilsdatafromGISforCalcs!D14*E14)-(0.0002*(SoilsdatafromGISforCalcs!C14^2)*(E14^2))+(0.0003*(SoilsdatafromGISforCalcs!C14^2)*E14)-(0.002*(E14^2)*SoilsdatafromGISforCalcs!C14)))</f>
        <v>1.4499999999999999E-2</v>
      </c>
      <c r="G14" s="17">
        <f t="shared" si="1"/>
        <v>7.5999999999999998E-2</v>
      </c>
      <c r="H14" s="16">
        <f>IF(SoilsdatafromGISforCalcs!G14/100&gt;E14,0.9*(E14),SoilsdatafromGISforCalcs!G14/100)</f>
        <v>7.5999999999999998E-2</v>
      </c>
      <c r="I14" s="16">
        <f>+SoilsdatafromGISforCalcs!H14/100</f>
        <v>2.8999999999999998E-2</v>
      </c>
      <c r="J14" s="17">
        <f>EXP(-0.784+(0.018*SoilsdatafromGISforCalcs!D14)-(1.062*E14)-(0.00005*(SoilsdatafromGISforCalcs!D14^2))-(0.003*(SoilsdatafromGISforCalcs!C14^2))+(1.111*(E14^2))-(0.031*SoilsdatafromGISforCalcs!D14*E14)+(0.0003*(SoilsdatafromGISforCalcs!D14^2)*(E14^2))-(0.006*(SoilsdatafromGISforCalcs!C14^2)*(E14^2))-(0.000002*(SoilsdatafromGISforCalcs!D14^2)*SoilsdatafromGISforCalcs!C14)+(0.008*(SoilsdatafromGISforCalcs!C14^2)*E14)-(0.007*(E14^2)*SoilsdatafromGISforCalcs!C14))</f>
        <v>0.57904950436224423</v>
      </c>
      <c r="K14" s="17">
        <f>(EXP(5.34+(0.185*SoilsdatafromGISforCalcs!C14)-(2.484*E14)-(0.002*(SoilsdatafromGISforCalcs!C14^2))-(0.044*SoilsdatafromGISforCalcs!D14*E14)-(0.617*SoilsdatafromGISforCalcs!C14*E14)+(0.001*(SoilsdatafromGISforCalcs!D14^2)*(E14^2))-(0.009*(SoilsdatafromGISforCalcs!C14^2)*(E14^2))-(0.00001*(SoilsdatafromGISforCalcs!D14^2)*(SoilsdatafromGISforCalcs!C14))+(0.009*(SoilsdatafromGISforCalcs!C14^2)*E14)-(0.0007*(SoilsdatafromGISforCalcs!D14^2)*E14)+(0.000005*(SoilsdatafromGISforCalcs!C14^2)*SoilsdatafromGISforCalcs!D14)+(0.5*(E14^2)*SoilsdatafromGISforCalcs!C14)))/2.54</f>
        <v>1.5687811050120852</v>
      </c>
      <c r="L14" s="18">
        <f>(SoilsdatafromGIS!F14-SoilsdatafromGIS!E14)/2.54/12</f>
        <v>3.7401574803149606</v>
      </c>
      <c r="M14" s="19">
        <f t="shared" si="2"/>
        <v>4</v>
      </c>
      <c r="N14" s="18">
        <f>VLOOKUP(B14,'Depth to WT'!F:J,4,0)/(100*0.3048)</f>
        <v>1.9028871391076114</v>
      </c>
      <c r="O14" s="35">
        <f t="shared" si="3"/>
        <v>1.4499999999999999E-2</v>
      </c>
      <c r="P14" s="35">
        <f t="shared" si="4"/>
        <v>4.7E-2</v>
      </c>
      <c r="Q14" s="35">
        <f t="shared" si="5"/>
        <v>0.32056603773584907</v>
      </c>
      <c r="R14" s="35">
        <f t="shared" si="6"/>
        <v>0.32056603773584907</v>
      </c>
    </row>
    <row r="15" spans="1:18" ht="14.45" x14ac:dyDescent="0.3">
      <c r="A15" s="11" t="str">
        <f>SoilsdatafromGIS!D15</f>
        <v>Basinger, Samsula, and Hontoon soils, depressional</v>
      </c>
      <c r="B15" s="11">
        <f>SoilsdatafromGIS!C15</f>
        <v>1478694</v>
      </c>
      <c r="C15" s="11">
        <f>SoilsdatafromGISforCalcs!B15</f>
        <v>46</v>
      </c>
      <c r="D15" s="15">
        <f>(SoilsdatafromGISforCalcs!F15/(25400*12))*(3600*24)</f>
        <v>26.078740157480311</v>
      </c>
      <c r="E15" s="16">
        <f>(0.93*(1-(SoilsdatafromGISforCalcs!I15/2.65)))</f>
        <v>0.36849056603773578</v>
      </c>
      <c r="F15" s="17">
        <f>IF((-0.018+(0.0009*SoilsdatafromGISforCalcs!D15)+(0.005*SoilsdatafromGISforCalcs!C15)+(0.029*E15)-(0.0002*(SoilsdatafromGISforCalcs!C15^2))-(0.001*SoilsdatafromGISforCalcs!D15*E15)-(0.0002*(SoilsdatafromGISforCalcs!C15^2)*(E15^2))+(0.0003*(SoilsdatafromGISforCalcs!C15^2)*E15)-(0.002*(E15^2)*SoilsdatafromGISforCalcs!C15))&gt;(0.5*I15),(0.5*I15),(-0.018+(0.0009*SoilsdatafromGISforCalcs!D15)+(0.005*SoilsdatafromGISforCalcs!C15)+(0.029*E15)-(0.0002*(SoilsdatafromGISforCalcs!C15^2))-(0.001*SoilsdatafromGISforCalcs!D15*E15)-(0.0002*(SoilsdatafromGISforCalcs!C15^2)*(E15^2))+(0.0003*(SoilsdatafromGISforCalcs!C15^2)*E15)-(0.002*(E15^2)*SoilsdatafromGISforCalcs!C15)))</f>
        <v>1.7500000000000002E-2</v>
      </c>
      <c r="G15" s="17">
        <f t="shared" si="1"/>
        <v>0.10800000000000001</v>
      </c>
      <c r="H15" s="16">
        <f>IF(SoilsdatafromGISforCalcs!G15/100&gt;E15,0.9*(E15),SoilsdatafromGISforCalcs!G15/100)</f>
        <v>0.10800000000000001</v>
      </c>
      <c r="I15" s="16">
        <f>+SoilsdatafromGISforCalcs!H15/100</f>
        <v>3.5000000000000003E-2</v>
      </c>
      <c r="J15" s="17">
        <f>EXP(-0.784+(0.018*SoilsdatafromGISforCalcs!D15)-(1.062*E15)-(0.00005*(SoilsdatafromGISforCalcs!D15^2))-(0.003*(SoilsdatafromGISforCalcs!C15^2))+(1.111*(E15^2))-(0.031*SoilsdatafromGISforCalcs!D15*E15)+(0.0003*(SoilsdatafromGISforCalcs!D15^2)*(E15^2))-(0.006*(SoilsdatafromGISforCalcs!C15^2)*(E15^2))-(0.000002*(SoilsdatafromGISforCalcs!D15^2)*SoilsdatafromGISforCalcs!C15)+(0.008*(SoilsdatafromGISforCalcs!C15^2)*E15)-(0.007*(E15^2)*SoilsdatafromGISforCalcs!C15))</f>
        <v>0.59648353973861468</v>
      </c>
      <c r="K15" s="17">
        <f>(EXP(5.34+(0.185*SoilsdatafromGISforCalcs!C15)-(2.484*E15)-(0.002*(SoilsdatafromGISforCalcs!C15^2))-(0.044*SoilsdatafromGISforCalcs!D15*E15)-(0.617*SoilsdatafromGISforCalcs!C15*E15)+(0.001*(SoilsdatafromGISforCalcs!D15^2)*(E15^2))-(0.009*(SoilsdatafromGISforCalcs!C15^2)*(E15^2))-(0.00001*(SoilsdatafromGISforCalcs!D15^2)*(SoilsdatafromGISforCalcs!C15))+(0.009*(SoilsdatafromGISforCalcs!C15^2)*E15)-(0.0007*(SoilsdatafromGISforCalcs!D15^2)*E15)+(0.000005*(SoilsdatafromGISforCalcs!C15^2)*SoilsdatafromGISforCalcs!D15)+(0.5*(E15^2)*SoilsdatafromGISforCalcs!C15)))/2.54</f>
        <v>1.8881686524102339</v>
      </c>
      <c r="L15" s="18">
        <f>(SoilsdatafromGIS!F15-SoilsdatafromGIS!E15)/2.54/12</f>
        <v>1.4107611548556429</v>
      </c>
      <c r="M15" s="19">
        <f t="shared" si="2"/>
        <v>2</v>
      </c>
      <c r="N15" s="18">
        <f>VLOOKUP(B15,'Depth to WT'!F:J,4,0)/(100*0.3048)</f>
        <v>1.9028871391076114</v>
      </c>
      <c r="O15" s="35">
        <f t="shared" si="3"/>
        <v>1.7500000000000002E-2</v>
      </c>
      <c r="P15" s="35">
        <f t="shared" si="4"/>
        <v>7.3000000000000009E-2</v>
      </c>
      <c r="Q15" s="35">
        <f t="shared" si="5"/>
        <v>0.26049056603773579</v>
      </c>
      <c r="R15" s="35">
        <f t="shared" si="6"/>
        <v>0.26049056603773579</v>
      </c>
    </row>
    <row r="16" spans="1:18" ht="14.45" x14ac:dyDescent="0.3">
      <c r="A16" s="11" t="str">
        <f>SoilsdatafromGIS!D16</f>
        <v>Basinger, Samsula, and Hontoon soils, depressional</v>
      </c>
      <c r="B16" s="11">
        <f>SoilsdatafromGIS!C16</f>
        <v>1478694</v>
      </c>
      <c r="C16" s="11">
        <f>SoilsdatafromGISforCalcs!B16</f>
        <v>15</v>
      </c>
      <c r="D16" s="15">
        <f>(SoilsdatafromGISforCalcs!F16/(25400*12))*(3600*24)</f>
        <v>26.078740157480311</v>
      </c>
      <c r="E16" s="16">
        <f>(0.93*(1-(SoilsdatafromGISforCalcs!I16/2.65)))</f>
        <v>0.42113207547169812</v>
      </c>
      <c r="F16" s="17">
        <f>IF((-0.018+(0.0009*SoilsdatafromGISforCalcs!D16)+(0.005*SoilsdatafromGISforCalcs!C16)+(0.029*E16)-(0.0002*(SoilsdatafromGISforCalcs!C16^2))-(0.001*SoilsdatafromGISforCalcs!D16*E16)-(0.0002*(SoilsdatafromGISforCalcs!C16^2)*(E16^2))+(0.0003*(SoilsdatafromGISforCalcs!C16^2)*E16)-(0.002*(E16^2)*SoilsdatafromGISforCalcs!C16))&gt;(0.5*I16),(0.5*I16),(-0.018+(0.0009*SoilsdatafromGISforCalcs!D16)+(0.005*SoilsdatafromGISforCalcs!C16)+(0.029*E16)-(0.0002*(SoilsdatafromGISforCalcs!C16^2))-(0.001*SoilsdatafromGISforCalcs!D16*E16)-(0.0002*(SoilsdatafromGISforCalcs!C16^2)*(E16^2))+(0.0003*(SoilsdatafromGISforCalcs!C16^2)*E16)-(0.002*(E16^2)*SoilsdatafromGISforCalcs!C16)))</f>
        <v>5.5000000000000005E-3</v>
      </c>
      <c r="G16" s="17">
        <f t="shared" si="1"/>
        <v>2.7999999999999997E-2</v>
      </c>
      <c r="H16" s="16">
        <f>IF(SoilsdatafromGISforCalcs!G16/100&gt;E16,0.9*(E16),SoilsdatafromGISforCalcs!G16/100)</f>
        <v>2.7999999999999997E-2</v>
      </c>
      <c r="I16" s="16">
        <f>+SoilsdatafromGISforCalcs!H16/100</f>
        <v>1.1000000000000001E-2</v>
      </c>
      <c r="J16" s="17">
        <f>EXP(-0.784+(0.018*SoilsdatafromGISforCalcs!D16)-(1.062*E16)-(0.00005*(SoilsdatafromGISforCalcs!D16^2))-(0.003*(SoilsdatafromGISforCalcs!C16^2))+(1.111*(E16^2))-(0.031*SoilsdatafromGISforCalcs!D16*E16)+(0.0003*(SoilsdatafromGISforCalcs!D16^2)*(E16^2))-(0.006*(SoilsdatafromGISforCalcs!C16^2)*(E16^2))-(0.000002*(SoilsdatafromGISforCalcs!D16^2)*SoilsdatafromGISforCalcs!C16)+(0.008*(SoilsdatafromGISforCalcs!C16^2)*E16)-(0.007*(E16^2)*SoilsdatafromGISforCalcs!C16))</f>
        <v>0.56706285513483756</v>
      </c>
      <c r="K16" s="17">
        <f>(EXP(5.34+(0.185*SoilsdatafromGISforCalcs!C16)-(2.484*E16)-(0.002*(SoilsdatafromGISforCalcs!C16^2))-(0.044*SoilsdatafromGISforCalcs!D16*E16)-(0.617*SoilsdatafromGISforCalcs!C16*E16)+(0.001*(SoilsdatafromGISforCalcs!D16^2)*(E16^2))-(0.009*(SoilsdatafromGISforCalcs!C16^2)*(E16^2))-(0.00001*(SoilsdatafromGISforCalcs!D16^2)*(SoilsdatafromGISforCalcs!C16))+(0.009*(SoilsdatafromGISforCalcs!C16^2)*E16)-(0.0007*(SoilsdatafromGISforCalcs!D16^2)*E16)+(0.000005*(SoilsdatafromGISforCalcs!C16^2)*SoilsdatafromGISforCalcs!D16)+(0.5*(E16^2)*SoilsdatafromGISforCalcs!C16)))/2.54</f>
        <v>1.3519775333296702</v>
      </c>
      <c r="L16" s="18">
        <f>(SoilsdatafromGIS!F16-SoilsdatafromGIS!E16)/2.54/12</f>
        <v>1.0170603674540681</v>
      </c>
      <c r="M16" s="19">
        <f t="shared" si="2"/>
        <v>2</v>
      </c>
      <c r="N16" s="18">
        <f>VLOOKUP(B16,'Depth to WT'!F:J,4,0)/(100*0.3048)</f>
        <v>1.9028871391076114</v>
      </c>
      <c r="O16" s="35">
        <f t="shared" si="3"/>
        <v>5.5000000000000005E-3</v>
      </c>
      <c r="P16" s="35">
        <f t="shared" si="4"/>
        <v>1.6999999999999994E-2</v>
      </c>
      <c r="Q16" s="35">
        <f t="shared" si="5"/>
        <v>0.39313207547169815</v>
      </c>
      <c r="R16" s="35">
        <f t="shared" si="6"/>
        <v>0.39313207547169815</v>
      </c>
    </row>
    <row r="17" spans="1:18" ht="14.45" x14ac:dyDescent="0.3">
      <c r="A17" s="11" t="str">
        <f>SoilsdatafromGIS!D17</f>
        <v>Basinger, Samsula, and Hontoon soils, depressional</v>
      </c>
      <c r="B17" s="11">
        <f>SoilsdatafromGIS!C17</f>
        <v>1478694</v>
      </c>
      <c r="C17" s="11">
        <f>SoilsdatafromGISforCalcs!B17</f>
        <v>0</v>
      </c>
      <c r="D17" s="15">
        <f>(SoilsdatafromGISforCalcs!F17/(25400*12))*(3600*24)</f>
        <v>26.078740157480311</v>
      </c>
      <c r="E17" s="16">
        <f>(0.93*(1-(SoilsdatafromGISforCalcs!I17/2.65)))</f>
        <v>0.42113207547169812</v>
      </c>
      <c r="F17" s="17">
        <f>IF((-0.018+(0.0009*SoilsdatafromGISforCalcs!D17)+(0.005*SoilsdatafromGISforCalcs!C17)+(0.029*E17)-(0.0002*(SoilsdatafromGISforCalcs!C17^2))-(0.001*SoilsdatafromGISforCalcs!D17*E17)-(0.0002*(SoilsdatafromGISforCalcs!C17^2)*(E17^2))+(0.0003*(SoilsdatafromGISforCalcs!C17^2)*E17)-(0.002*(E17^2)*SoilsdatafromGISforCalcs!C17))&gt;(0.5*I17),(0.5*I17),(-0.018+(0.0009*SoilsdatafromGISforCalcs!D17)+(0.005*SoilsdatafromGISforCalcs!C17)+(0.029*E17)-(0.0002*(SoilsdatafromGISforCalcs!C17^2))-(0.001*SoilsdatafromGISforCalcs!D17*E17)-(0.0002*(SoilsdatafromGISforCalcs!C17^2)*(E17^2))+(0.0003*(SoilsdatafromGISforCalcs!C17^2)*E17)-(0.002*(E17^2)*SoilsdatafromGISforCalcs!C17)))</f>
        <v>1.6500000000000001E-2</v>
      </c>
      <c r="G17" s="17">
        <f t="shared" si="1"/>
        <v>8.1000000000000003E-2</v>
      </c>
      <c r="H17" s="16">
        <f>IF(SoilsdatafromGISforCalcs!G17/100&gt;E17,0.9*(E17),SoilsdatafromGISforCalcs!G17/100)</f>
        <v>8.1000000000000003E-2</v>
      </c>
      <c r="I17" s="16">
        <f>+SoilsdatafromGISforCalcs!H17/100</f>
        <v>3.3000000000000002E-2</v>
      </c>
      <c r="J17" s="17">
        <f>EXP(-0.784+(0.018*SoilsdatafromGISforCalcs!D17)-(1.062*E17)-(0.00005*(SoilsdatafromGISforCalcs!D17^2))-(0.003*(SoilsdatafromGISforCalcs!C17^2))+(1.111*(E17^2))-(0.031*SoilsdatafromGISforCalcs!D17*E17)+(0.0003*(SoilsdatafromGISforCalcs!D17^2)*(E17^2))-(0.006*(SoilsdatafromGISforCalcs!C17^2)*(E17^2))-(0.000002*(SoilsdatafromGISforCalcs!D17^2)*SoilsdatafromGISforCalcs!C17)+(0.008*(SoilsdatafromGISforCalcs!C17^2)*E17)-(0.007*(E17^2)*SoilsdatafromGISforCalcs!C17))</f>
        <v>0.56706285513483756</v>
      </c>
      <c r="K17" s="17">
        <f>(EXP(5.34+(0.185*SoilsdatafromGISforCalcs!C17)-(2.484*E17)-(0.002*(SoilsdatafromGISforCalcs!C17^2))-(0.044*SoilsdatafromGISforCalcs!D17*E17)-(0.617*SoilsdatafromGISforCalcs!C17*E17)+(0.001*(SoilsdatafromGISforCalcs!D17^2)*(E17^2))-(0.009*(SoilsdatafromGISforCalcs!C17^2)*(E17^2))-(0.00001*(SoilsdatafromGISforCalcs!D17^2)*(SoilsdatafromGISforCalcs!C17))+(0.009*(SoilsdatafromGISforCalcs!C17^2)*E17)-(0.0007*(SoilsdatafromGISforCalcs!D17^2)*E17)+(0.000005*(SoilsdatafromGISforCalcs!C17^2)*SoilsdatafromGISforCalcs!D17)+(0.5*(E17^2)*SoilsdatafromGISforCalcs!C17)))/2.54</f>
        <v>1.3519775333296702</v>
      </c>
      <c r="L17" s="18">
        <f>(SoilsdatafromGIS!F17-SoilsdatafromGIS!E17)/2.54/12</f>
        <v>0.49212598425196852</v>
      </c>
      <c r="M17" s="19">
        <f t="shared" si="2"/>
        <v>1</v>
      </c>
      <c r="N17" s="18">
        <f>VLOOKUP(B17,'Depth to WT'!F:J,4,0)/(100*0.3048)</f>
        <v>1.9028871391076114</v>
      </c>
      <c r="O17" s="35">
        <f t="shared" si="3"/>
        <v>1.6500000000000001E-2</v>
      </c>
      <c r="P17" s="35">
        <f t="shared" si="4"/>
        <v>4.8000000000000001E-2</v>
      </c>
      <c r="Q17" s="35">
        <f t="shared" si="5"/>
        <v>0.3401320754716981</v>
      </c>
      <c r="R17" s="35">
        <f t="shared" si="6"/>
        <v>0.3401320754716981</v>
      </c>
    </row>
    <row r="18" spans="1:18" ht="14.45" x14ac:dyDescent="0.3">
      <c r="A18" s="11" t="str">
        <f>SoilsdatafromGIS!D18</f>
        <v>Arents, 0 to 5 percent slopes</v>
      </c>
      <c r="B18" s="11">
        <f>SoilsdatafromGIS!C18</f>
        <v>1478687</v>
      </c>
      <c r="C18" s="11">
        <f>SoilsdatafromGISforCalcs!B18</f>
        <v>25</v>
      </c>
      <c r="D18" s="15">
        <f>(SoilsdatafromGISforCalcs!F18/(25400*12))*(3600*24)</f>
        <v>26.078740157480311</v>
      </c>
      <c r="E18" s="16">
        <f>(0.93*(1-(SoilsdatafromGISforCalcs!I18/2.65)))</f>
        <v>0.39656603773584909</v>
      </c>
      <c r="F18" s="17">
        <f>IF((-0.018+(0.0009*SoilsdatafromGISforCalcs!D18)+(0.005*SoilsdatafromGISforCalcs!C18)+(0.029*E18)-(0.0002*(SoilsdatafromGISforCalcs!C18^2))-(0.001*SoilsdatafromGISforCalcs!D18*E18)-(0.0002*(SoilsdatafromGISforCalcs!C18^2)*(E18^2))+(0.0003*(SoilsdatafromGISforCalcs!C18^2)*E18)-(0.002*(E18^2)*SoilsdatafromGISforCalcs!C18))&gt;(0.5*I18),(0.5*I18),(-0.018+(0.0009*SoilsdatafromGISforCalcs!D18)+(0.005*SoilsdatafromGISforCalcs!C18)+(0.029*E18)-(0.0002*(SoilsdatafromGISforCalcs!C18^2))-(0.001*SoilsdatafromGISforCalcs!D18*E18)-(0.0002*(SoilsdatafromGISforCalcs!C18^2)*(E18^2))+(0.0003*(SoilsdatafromGISforCalcs!C18^2)*E18)-(0.002*(E18^2)*SoilsdatafromGISforCalcs!C18)))</f>
        <v>1.7500000000000002E-2</v>
      </c>
      <c r="G18" s="17">
        <f t="shared" si="1"/>
        <v>9.0999999999999998E-2</v>
      </c>
      <c r="H18" s="16">
        <f>IF(SoilsdatafromGISforCalcs!G18/100&gt;E18,0.9*(E18),SoilsdatafromGISforCalcs!G18/100)</f>
        <v>9.0999999999999998E-2</v>
      </c>
      <c r="I18" s="16">
        <f>+SoilsdatafromGISforCalcs!H18/100</f>
        <v>3.5000000000000003E-2</v>
      </c>
      <c r="J18" s="17">
        <f>EXP(-0.784+(0.018*SoilsdatafromGISforCalcs!D18)-(1.062*E18)-(0.00005*(SoilsdatafromGISforCalcs!D18^2))-(0.003*(SoilsdatafromGISforCalcs!C18^2))+(1.111*(E18^2))-(0.031*SoilsdatafromGISforCalcs!D18*E18)+(0.0003*(SoilsdatafromGISforCalcs!D18^2)*(E18^2))-(0.006*(SoilsdatafromGISforCalcs!C18^2)*(E18^2))-(0.000002*(SoilsdatafromGISforCalcs!D18^2)*SoilsdatafromGISforCalcs!C18)+(0.008*(SoilsdatafromGISforCalcs!C18^2)*E18)-(0.007*(E18^2)*SoilsdatafromGISforCalcs!C18))</f>
        <v>0.54732335241477048</v>
      </c>
      <c r="K18" s="17">
        <f>(EXP(5.34+(0.185*SoilsdatafromGISforCalcs!C18)-(2.484*E18)-(0.002*(SoilsdatafromGISforCalcs!C18^2))-(0.044*SoilsdatafromGISforCalcs!D18*E18)-(0.617*SoilsdatafromGISforCalcs!C18*E18)+(0.001*(SoilsdatafromGISforCalcs!D18^2)*(E18^2))-(0.009*(SoilsdatafromGISforCalcs!C18^2)*(E18^2))-(0.00001*(SoilsdatafromGISforCalcs!D18^2)*(SoilsdatafromGISforCalcs!C18))+(0.009*(SoilsdatafromGISforCalcs!C18^2)*E18)-(0.0007*(SoilsdatafromGISforCalcs!D18^2)*E18)+(0.000005*(SoilsdatafromGISforCalcs!C18^2)*SoilsdatafromGISforCalcs!D18)+(0.5*(E18^2)*SoilsdatafromGISforCalcs!C18)))/2.54</f>
        <v>1.4977901424999343</v>
      </c>
      <c r="L18" s="18">
        <f>(SoilsdatafromGIS!F18-SoilsdatafromGIS!E18)/2.54/12</f>
        <v>1.837270341207349</v>
      </c>
      <c r="M18" s="19">
        <f t="shared" si="2"/>
        <v>2</v>
      </c>
      <c r="N18" s="18">
        <f>VLOOKUP(B18,'Depth to WT'!F:J,4,0)/(100*0.3048)</f>
        <v>3.2808398950131235</v>
      </c>
      <c r="O18" s="35">
        <f t="shared" si="3"/>
        <v>1.7500000000000002E-2</v>
      </c>
      <c r="P18" s="35">
        <f t="shared" si="4"/>
        <v>5.5999999999999994E-2</v>
      </c>
      <c r="Q18" s="35">
        <f t="shared" si="5"/>
        <v>0.30556603773584912</v>
      </c>
      <c r="R18" s="35">
        <f t="shared" si="6"/>
        <v>0.30556603773584912</v>
      </c>
    </row>
    <row r="19" spans="1:18" ht="14.45" x14ac:dyDescent="0.3">
      <c r="A19" s="11" t="str">
        <f>SoilsdatafromGIS!D19</f>
        <v>Arents, 0 to 5 percent slopes</v>
      </c>
      <c r="B19" s="11">
        <f>SoilsdatafromGIS!C19</f>
        <v>1478687</v>
      </c>
      <c r="C19" s="11">
        <f>SoilsdatafromGISforCalcs!B19</f>
        <v>0</v>
      </c>
      <c r="D19" s="15">
        <f>(SoilsdatafromGISforCalcs!F19/(25400*12))*(3600*24)</f>
        <v>26.078740157480311</v>
      </c>
      <c r="E19" s="16">
        <f>(0.93*(1-(SoilsdatafromGISforCalcs!I19/2.65)))</f>
        <v>0.39656603773584909</v>
      </c>
      <c r="F19" s="17">
        <f>IF((-0.018+(0.0009*SoilsdatafromGISforCalcs!D19)+(0.005*SoilsdatafromGISforCalcs!C19)+(0.029*E19)-(0.0002*(SoilsdatafromGISforCalcs!C19^2))-(0.001*SoilsdatafromGISforCalcs!D19*E19)-(0.0002*(SoilsdatafromGISforCalcs!C19^2)*(E19^2))+(0.0003*(SoilsdatafromGISforCalcs!C19^2)*E19)-(0.002*(E19^2)*SoilsdatafromGISforCalcs!C19))&gt;(0.5*I19),(0.5*I19),(-0.018+(0.0009*SoilsdatafromGISforCalcs!D19)+(0.005*SoilsdatafromGISforCalcs!C19)+(0.029*E19)-(0.0002*(SoilsdatafromGISforCalcs!C19^2))-(0.001*SoilsdatafromGISforCalcs!D19*E19)-(0.0002*(SoilsdatafromGISforCalcs!C19^2)*(E19^2))+(0.0003*(SoilsdatafromGISforCalcs!C19^2)*E19)-(0.002*(E19^2)*SoilsdatafromGISforCalcs!C19)))</f>
        <v>1.7500000000000002E-2</v>
      </c>
      <c r="G19" s="17">
        <f t="shared" si="1"/>
        <v>9.0999999999999998E-2</v>
      </c>
      <c r="H19" s="16">
        <f>IF(SoilsdatafromGISforCalcs!G19/100&gt;E19,0.9*(E19),SoilsdatafromGISforCalcs!G19/100)</f>
        <v>9.0999999999999998E-2</v>
      </c>
      <c r="I19" s="16">
        <f>+SoilsdatafromGISforCalcs!H19/100</f>
        <v>3.5000000000000003E-2</v>
      </c>
      <c r="J19" s="17">
        <f>EXP(-0.784+(0.018*SoilsdatafromGISforCalcs!D19)-(1.062*E19)-(0.00005*(SoilsdatafromGISforCalcs!D19^2))-(0.003*(SoilsdatafromGISforCalcs!C19^2))+(1.111*(E19^2))-(0.031*SoilsdatafromGISforCalcs!D19*E19)+(0.0003*(SoilsdatafromGISforCalcs!D19^2)*(E19^2))-(0.006*(SoilsdatafromGISforCalcs!C19^2)*(E19^2))-(0.000002*(SoilsdatafromGISforCalcs!D19^2)*SoilsdatafromGISforCalcs!C19)+(0.008*(SoilsdatafromGISforCalcs!C19^2)*E19)-(0.007*(E19^2)*SoilsdatafromGISforCalcs!C19))</f>
        <v>0.56386385153623753</v>
      </c>
      <c r="K19" s="17">
        <f>(EXP(5.34+(0.185*SoilsdatafromGISforCalcs!C19)-(2.484*E19)-(0.002*(SoilsdatafromGISforCalcs!C19^2))-(0.044*SoilsdatafromGISforCalcs!D19*E19)-(0.617*SoilsdatafromGISforCalcs!C19*E19)+(0.001*(SoilsdatafromGISforCalcs!D19^2)*(E19^2))-(0.009*(SoilsdatafromGISforCalcs!C19^2)*(E19^2))-(0.00001*(SoilsdatafromGISforCalcs!D19^2)*(SoilsdatafromGISforCalcs!C19))+(0.009*(SoilsdatafromGISforCalcs!C19^2)*E19)-(0.0007*(SoilsdatafromGISforCalcs!D19^2)*E19)+(0.000005*(SoilsdatafromGISforCalcs!C19^2)*SoilsdatafromGISforCalcs!D19)+(0.5*(E19^2)*SoilsdatafromGISforCalcs!C19)))/2.54</f>
        <v>1.5081408762246531</v>
      </c>
      <c r="L19" s="18">
        <f>(SoilsdatafromGIS!F19-SoilsdatafromGIS!E19)/2.54/12</f>
        <v>0.82020997375328086</v>
      </c>
      <c r="M19" s="19">
        <f t="shared" si="2"/>
        <v>1</v>
      </c>
      <c r="N19" s="18">
        <f>VLOOKUP(B19,'Depth to WT'!F:J,4,0)/(100*0.3048)</f>
        <v>3.2808398950131235</v>
      </c>
      <c r="O19" s="35">
        <f t="shared" si="3"/>
        <v>1.7500000000000002E-2</v>
      </c>
      <c r="P19" s="35">
        <f t="shared" si="4"/>
        <v>5.5999999999999994E-2</v>
      </c>
      <c r="Q19" s="35">
        <f t="shared" si="5"/>
        <v>0.30556603773584912</v>
      </c>
      <c r="R19" s="35">
        <f t="shared" si="6"/>
        <v>0.30556603773584912</v>
      </c>
    </row>
    <row r="20" spans="1:18" ht="14.45" x14ac:dyDescent="0.3">
      <c r="A20" s="11" t="str">
        <f>SoilsdatafromGIS!D20</f>
        <v>Arents, 0 to 5 percent slopes</v>
      </c>
      <c r="B20" s="11">
        <f>SoilsdatafromGIS!C20</f>
        <v>1478687</v>
      </c>
      <c r="C20" s="11">
        <f>SoilsdatafromGISforCalcs!B20</f>
        <v>81</v>
      </c>
      <c r="D20" s="15">
        <f>(SoilsdatafromGISforCalcs!F20/(25400*12))*(3600*24)</f>
        <v>26.078740157480311</v>
      </c>
      <c r="E20" s="16">
        <f>(0.93*(1-(SoilsdatafromGISforCalcs!I20/2.65)))</f>
        <v>0.39656603773584909</v>
      </c>
      <c r="F20" s="17">
        <f>IF((-0.018+(0.0009*SoilsdatafromGISforCalcs!D20)+(0.005*SoilsdatafromGISforCalcs!C20)+(0.029*E20)-(0.0002*(SoilsdatafromGISforCalcs!C20^2))-(0.001*SoilsdatafromGISforCalcs!D20*E20)-(0.0002*(SoilsdatafromGISforCalcs!C20^2)*(E20^2))+(0.0003*(SoilsdatafromGISforCalcs!C20^2)*E20)-(0.002*(E20^2)*SoilsdatafromGISforCalcs!C20))&gt;(0.5*I20),(0.5*I20),(-0.018+(0.0009*SoilsdatafromGISforCalcs!D20)+(0.005*SoilsdatafromGISforCalcs!C20)+(0.029*E20)-(0.0002*(SoilsdatafromGISforCalcs!C20^2))-(0.001*SoilsdatafromGISforCalcs!D20*E20)-(0.0002*(SoilsdatafromGISforCalcs!C20^2)*(E20^2))+(0.0003*(SoilsdatafromGISforCalcs!C20^2)*E20)-(0.002*(E20^2)*SoilsdatafromGISforCalcs!C20)))</f>
        <v>1.7500000000000002E-2</v>
      </c>
      <c r="G20" s="17">
        <f t="shared" si="1"/>
        <v>9.0999999999999998E-2</v>
      </c>
      <c r="H20" s="16">
        <f>IF(SoilsdatafromGISforCalcs!G20/100&gt;E20,0.9*(E20),SoilsdatafromGISforCalcs!G20/100)</f>
        <v>9.0999999999999998E-2</v>
      </c>
      <c r="I20" s="16">
        <f>+SoilsdatafromGISforCalcs!H20/100</f>
        <v>3.5000000000000003E-2</v>
      </c>
      <c r="J20" s="17">
        <f>EXP(-0.784+(0.018*SoilsdatafromGISforCalcs!D20)-(1.062*E20)-(0.00005*(SoilsdatafromGISforCalcs!D20^2))-(0.003*(SoilsdatafromGISforCalcs!C20^2))+(1.111*(E20^2))-(0.031*SoilsdatafromGISforCalcs!D20*E20)+(0.0003*(SoilsdatafromGISforCalcs!D20^2)*(E20^2))-(0.006*(SoilsdatafromGISforCalcs!C20^2)*(E20^2))-(0.000002*(SoilsdatafromGISforCalcs!D20^2)*SoilsdatafromGISforCalcs!C20)+(0.008*(SoilsdatafromGISforCalcs!C20^2)*E20)-(0.007*(E20^2)*SoilsdatafromGISforCalcs!C20))</f>
        <v>0.54732335241477048</v>
      </c>
      <c r="K20" s="17">
        <f>(EXP(5.34+(0.185*SoilsdatafromGISforCalcs!C20)-(2.484*E20)-(0.002*(SoilsdatafromGISforCalcs!C20^2))-(0.044*SoilsdatafromGISforCalcs!D20*E20)-(0.617*SoilsdatafromGISforCalcs!C20*E20)+(0.001*(SoilsdatafromGISforCalcs!D20^2)*(E20^2))-(0.009*(SoilsdatafromGISforCalcs!C20^2)*(E20^2))-(0.00001*(SoilsdatafromGISforCalcs!D20^2)*(SoilsdatafromGISforCalcs!C20))+(0.009*(SoilsdatafromGISforCalcs!C20^2)*E20)-(0.0007*(SoilsdatafromGISforCalcs!D20^2)*E20)+(0.000005*(SoilsdatafromGISforCalcs!C20^2)*SoilsdatafromGISforCalcs!D20)+(0.5*(E20^2)*SoilsdatafromGISforCalcs!C20)))/2.54</f>
        <v>1.4977901424999343</v>
      </c>
      <c r="L20" s="18">
        <f>(SoilsdatafromGIS!F20-SoilsdatafromGIS!E20)/2.54/12</f>
        <v>4.0026246719160108</v>
      </c>
      <c r="M20" s="19">
        <f t="shared" si="2"/>
        <v>5</v>
      </c>
      <c r="N20" s="18">
        <f>VLOOKUP(B20,'Depth to WT'!F:J,4,0)/(100*0.3048)</f>
        <v>3.2808398950131235</v>
      </c>
      <c r="O20" s="35">
        <f t="shared" si="3"/>
        <v>1.7500000000000002E-2</v>
      </c>
      <c r="P20" s="35">
        <f t="shared" si="4"/>
        <v>5.5999999999999994E-2</v>
      </c>
      <c r="Q20" s="35">
        <f t="shared" si="5"/>
        <v>0.30556603773584912</v>
      </c>
      <c r="R20" s="35">
        <f t="shared" si="6"/>
        <v>0.30556603773584912</v>
      </c>
    </row>
    <row r="21" spans="1:18" ht="14.45" x14ac:dyDescent="0.3">
      <c r="A21" s="11" t="str">
        <f>SoilsdatafromGIS!D21</f>
        <v>Adamsville-Sparr fine sands</v>
      </c>
      <c r="B21" s="11">
        <f>SoilsdatafromGIS!C21</f>
        <v>1478686</v>
      </c>
      <c r="C21" s="11">
        <f>SoilsdatafromGISforCalcs!B21</f>
        <v>0</v>
      </c>
      <c r="D21" s="15">
        <f>(SoilsdatafromGISforCalcs!F21/(25400*12))*(3600*24)</f>
        <v>26.078740157480311</v>
      </c>
      <c r="E21" s="16">
        <f>(0.93*(1-(SoilsdatafromGISforCalcs!I21/2.65)))</f>
        <v>0.43867924528301888</v>
      </c>
      <c r="F21" s="17">
        <f>IF((-0.018+(0.0009*SoilsdatafromGISforCalcs!D21)+(0.005*SoilsdatafromGISforCalcs!C21)+(0.029*E21)-(0.0002*(SoilsdatafromGISforCalcs!C21^2))-(0.001*SoilsdatafromGISforCalcs!D21*E21)-(0.0002*(SoilsdatafromGISforCalcs!C21^2)*(E21^2))+(0.0003*(SoilsdatafromGISforCalcs!C21^2)*E21)-(0.002*(E21^2)*SoilsdatafromGISforCalcs!C21))&gt;(0.5*I21),(0.5*I21),(-0.018+(0.0009*SoilsdatafromGISforCalcs!D21)+(0.005*SoilsdatafromGISforCalcs!C21)+(0.029*E21)-(0.0002*(SoilsdatafromGISforCalcs!C21^2))-(0.001*SoilsdatafromGISforCalcs!D21*E21)-(0.0002*(SoilsdatafromGISforCalcs!C21^2)*(E21^2))+(0.0003*(SoilsdatafromGISforCalcs!C21^2)*E21)-(0.002*(E21^2)*SoilsdatafromGISforCalcs!C21)))</f>
        <v>6.9999999999999993E-3</v>
      </c>
      <c r="G21" s="17">
        <f t="shared" si="1"/>
        <v>4.4999999999999998E-2</v>
      </c>
      <c r="H21" s="16">
        <f>IF(SoilsdatafromGISforCalcs!G21/100&gt;E21,0.9*(E21),SoilsdatafromGISforCalcs!G21/100)</f>
        <v>4.4999999999999998E-2</v>
      </c>
      <c r="I21" s="16">
        <f>+SoilsdatafromGISforCalcs!H21/100</f>
        <v>1.3999999999999999E-2</v>
      </c>
      <c r="J21" s="17">
        <f>EXP(-0.784+(0.018*SoilsdatafromGISforCalcs!D21)-(1.062*E21)-(0.00005*(SoilsdatafromGISforCalcs!D21^2))-(0.003*(SoilsdatafromGISforCalcs!C21^2))+(1.111*(E21^2))-(0.031*SoilsdatafromGISforCalcs!D21*E21)+(0.0003*(SoilsdatafromGISforCalcs!D21^2)*(E21^2))-(0.006*(SoilsdatafromGISforCalcs!C21^2)*(E21^2))-(0.000002*(SoilsdatafromGISforCalcs!D21^2)*SoilsdatafromGISforCalcs!C21)+(0.008*(SoilsdatafromGISforCalcs!C21^2)*E21)-(0.007*(E21^2)*SoilsdatafromGISforCalcs!C21))</f>
        <v>0.56026374661538025</v>
      </c>
      <c r="K21" s="17">
        <f>(EXP(5.34+(0.185*SoilsdatafromGISforCalcs!C21)-(2.484*E21)-(0.002*(SoilsdatafromGISforCalcs!C21^2))-(0.044*SoilsdatafromGISforCalcs!D21*E21)-(0.617*SoilsdatafromGISforCalcs!C21*E21)+(0.001*(SoilsdatafromGISforCalcs!D21^2)*(E21^2))-(0.009*(SoilsdatafromGISforCalcs!C21^2)*(E21^2))-(0.00001*(SoilsdatafromGISforCalcs!D21^2)*(SoilsdatafromGISforCalcs!C21))+(0.009*(SoilsdatafromGISforCalcs!C21^2)*E21)-(0.0007*(SoilsdatafromGISforCalcs!D21^2)*E21)+(0.000005*(SoilsdatafromGISforCalcs!C21^2)*SoilsdatafromGISforCalcs!D21)+(0.5*(E21^2)*SoilsdatafromGISforCalcs!C21)))/2.54</f>
        <v>1.2250694476060788</v>
      </c>
      <c r="L21" s="18">
        <f>(SoilsdatafromGIS!F21-SoilsdatafromGIS!E21)/2.54/12</f>
        <v>0.32808398950131235</v>
      </c>
      <c r="M21" s="19">
        <f t="shared" si="2"/>
        <v>1</v>
      </c>
      <c r="N21" s="18">
        <f>VLOOKUP(B21,'Depth to WT'!F:J,4,0)/(100*0.3048)</f>
        <v>1.7716535433070866</v>
      </c>
      <c r="O21" s="35">
        <f t="shared" si="3"/>
        <v>6.9999999999999993E-3</v>
      </c>
      <c r="P21" s="35">
        <f t="shared" si="4"/>
        <v>3.1E-2</v>
      </c>
      <c r="Q21" s="35">
        <f t="shared" si="5"/>
        <v>0.3936792452830189</v>
      </c>
      <c r="R21" s="35">
        <f t="shared" si="6"/>
        <v>0.3936792452830189</v>
      </c>
    </row>
    <row r="22" spans="1:18" ht="14.45" x14ac:dyDescent="0.3">
      <c r="A22" s="11" t="str">
        <f>SoilsdatafromGIS!D22</f>
        <v>Adamsville-Sparr fine sands</v>
      </c>
      <c r="B22" s="11">
        <f>SoilsdatafromGIS!C22</f>
        <v>1478686</v>
      </c>
      <c r="C22" s="11">
        <f>SoilsdatafromGISforCalcs!B22</f>
        <v>10</v>
      </c>
      <c r="D22" s="15">
        <f>(SoilsdatafromGISforCalcs!F22/(25400*12))*(3600*24)</f>
        <v>26.078740157480311</v>
      </c>
      <c r="E22" s="16">
        <f>(0.93*(1-(SoilsdatafromGISforCalcs!I22/2.65)))</f>
        <v>0.42113207547169812</v>
      </c>
      <c r="F22" s="17">
        <f>IF((-0.018+(0.0009*SoilsdatafromGISforCalcs!D22)+(0.005*SoilsdatafromGISforCalcs!C22)+(0.029*E22)-(0.0002*(SoilsdatafromGISforCalcs!C22^2))-(0.001*SoilsdatafromGISforCalcs!D22*E22)-(0.0002*(SoilsdatafromGISforCalcs!C22^2)*(E22^2))+(0.0003*(SoilsdatafromGISforCalcs!C22^2)*E22)-(0.002*(E22^2)*SoilsdatafromGISforCalcs!C22))&gt;(0.5*I22),(0.5*I22),(-0.018+(0.0009*SoilsdatafromGISforCalcs!D22)+(0.005*SoilsdatafromGISforCalcs!C22)+(0.029*E22)-(0.0002*(SoilsdatafromGISforCalcs!C22^2))-(0.001*SoilsdatafromGISforCalcs!D22*E22)-(0.0002*(SoilsdatafromGISforCalcs!C22^2)*(E22^2))+(0.0003*(SoilsdatafromGISforCalcs!C22^2)*E22)-(0.002*(E22^2)*SoilsdatafromGISforCalcs!C22)))</f>
        <v>3.4999999999999996E-3</v>
      </c>
      <c r="G22" s="17">
        <f t="shared" si="1"/>
        <v>0.03</v>
      </c>
      <c r="H22" s="16">
        <f>IF(SoilsdatafromGISforCalcs!G22/100&gt;E22,0.9*(E22),SoilsdatafromGISforCalcs!G22/100)</f>
        <v>0.03</v>
      </c>
      <c r="I22" s="16">
        <f>+SoilsdatafromGISforCalcs!H22/100</f>
        <v>6.9999999999999993E-3</v>
      </c>
      <c r="J22" s="17">
        <f>EXP(-0.784+(0.018*SoilsdatafromGISforCalcs!D22)-(1.062*E22)-(0.00005*(SoilsdatafromGISforCalcs!D22^2))-(0.003*(SoilsdatafromGISforCalcs!C22^2))+(1.111*(E22^2))-(0.031*SoilsdatafromGISforCalcs!D22*E22)+(0.0003*(SoilsdatafromGISforCalcs!D22^2)*(E22^2))-(0.006*(SoilsdatafromGISforCalcs!C22^2)*(E22^2))-(0.000002*(SoilsdatafromGISforCalcs!D22^2)*SoilsdatafromGISforCalcs!C22)+(0.008*(SoilsdatafromGISforCalcs!C22^2)*E22)-(0.007*(E22^2)*SoilsdatafromGISforCalcs!C22))</f>
        <v>0.57447215558327791</v>
      </c>
      <c r="K22" s="17">
        <f>(EXP(5.34+(0.185*SoilsdatafromGISforCalcs!C22)-(2.484*E22)-(0.002*(SoilsdatafromGISforCalcs!C22^2))-(0.044*SoilsdatafromGISforCalcs!D22*E22)-(0.617*SoilsdatafromGISforCalcs!C22*E22)+(0.001*(SoilsdatafromGISforCalcs!D22^2)*(E22^2))-(0.009*(SoilsdatafromGISforCalcs!C22^2)*(E22^2))-(0.00001*(SoilsdatafromGISforCalcs!D22^2)*(SoilsdatafromGISforCalcs!C22))+(0.009*(SoilsdatafromGISforCalcs!C22^2)*E22)-(0.0007*(SoilsdatafromGISforCalcs!D22^2)*E22)+(0.000005*(SoilsdatafromGISforCalcs!C22^2)*SoilsdatafromGISforCalcs!D22)+(0.5*(E22^2)*SoilsdatafromGISforCalcs!C22)))/2.54</f>
        <v>1.3459264553624328</v>
      </c>
      <c r="L22" s="18">
        <f>(SoilsdatafromGIS!F22-SoilsdatafromGIS!E22)/2.54/12</f>
        <v>6.3320209973753281</v>
      </c>
      <c r="M22" s="19">
        <f t="shared" si="2"/>
        <v>7</v>
      </c>
      <c r="N22" s="18">
        <f>VLOOKUP(B22,'Depth to WT'!F:J,4,0)/(100*0.3048)</f>
        <v>1.7716535433070866</v>
      </c>
      <c r="O22" s="35">
        <f t="shared" si="3"/>
        <v>3.4999999999999996E-3</v>
      </c>
      <c r="P22" s="35">
        <f t="shared" si="4"/>
        <v>2.3E-2</v>
      </c>
      <c r="Q22" s="35">
        <f t="shared" si="5"/>
        <v>0.39113207547169815</v>
      </c>
      <c r="R22" s="35">
        <f t="shared" si="6"/>
        <v>0.39113207547169815</v>
      </c>
    </row>
    <row r="23" spans="1:18" ht="14.45" x14ac:dyDescent="0.3">
      <c r="A23" s="11" t="str">
        <f>SoilsdatafromGIS!D23</f>
        <v>Paola-St. Lucie sands, 0 to 5 percent slopes</v>
      </c>
      <c r="B23" s="11">
        <f>SoilsdatafromGIS!C23</f>
        <v>1478708</v>
      </c>
      <c r="C23" s="11">
        <f>SoilsdatafromGISforCalcs!B23</f>
        <v>64</v>
      </c>
      <c r="D23" s="15">
        <f>(SoilsdatafromGISforCalcs!F23/(25400*12))*(3600*24)</f>
        <v>59.527559055118111</v>
      </c>
      <c r="E23" s="16">
        <f>(0.93*(1-(SoilsdatafromGISforCalcs!I23/2.65)))</f>
        <v>0.40007547169811325</v>
      </c>
      <c r="F23" s="17">
        <f>IF((-0.018+(0.0009*SoilsdatafromGISforCalcs!D23)+(0.005*SoilsdatafromGISforCalcs!C23)+(0.029*E23)-(0.0002*(SoilsdatafromGISforCalcs!C23^2))-(0.001*SoilsdatafromGISforCalcs!D23*E23)-(0.0002*(SoilsdatafromGISforCalcs!C23^2)*(E23^2))+(0.0003*(SoilsdatafromGISforCalcs!C23^2)*E23)-(0.002*(E23^2)*SoilsdatafromGISforCalcs!C23))&gt;(0.5*I23),(0.5*I23),(-0.018+(0.0009*SoilsdatafromGISforCalcs!D23)+(0.005*SoilsdatafromGISforCalcs!C23)+(0.029*E23)-(0.0002*(SoilsdatafromGISforCalcs!C23^2))-(0.001*SoilsdatafromGISforCalcs!D23*E23)-(0.0002*(SoilsdatafromGISforCalcs!C23^2)*(E23^2))+(0.0003*(SoilsdatafromGISforCalcs!C23^2)*E23)-(0.002*(E23^2)*SoilsdatafromGISforCalcs!C23)))</f>
        <v>3.0000000000000001E-3</v>
      </c>
      <c r="G23" s="17">
        <f t="shared" si="1"/>
        <v>2.4E-2</v>
      </c>
      <c r="H23" s="16">
        <f>IF(SoilsdatafromGISforCalcs!G23/100&gt;E23,0.9*(E23),SoilsdatafromGISforCalcs!G23/100)</f>
        <v>2.4E-2</v>
      </c>
      <c r="I23" s="16">
        <f>+SoilsdatafromGISforCalcs!H23/100</f>
        <v>6.0000000000000001E-3</v>
      </c>
      <c r="J23" s="17">
        <f>EXP(-0.784+(0.018*SoilsdatafromGISforCalcs!D23)-(1.062*E23)-(0.00005*(SoilsdatafromGISforCalcs!D23^2))-(0.003*(SoilsdatafromGISforCalcs!C23^2))+(1.111*(E23^2))-(0.031*SoilsdatafromGISforCalcs!D23*E23)+(0.0003*(SoilsdatafromGISforCalcs!D23^2)*(E23^2))-(0.006*(SoilsdatafromGISforCalcs!C23^2)*(E23^2))-(0.000002*(SoilsdatafromGISforCalcs!D23^2)*SoilsdatafromGISforCalcs!C23)+(0.008*(SoilsdatafromGISforCalcs!C23^2)*E23)-(0.007*(E23^2)*SoilsdatafromGISforCalcs!C23))</f>
        <v>0.59297410191085975</v>
      </c>
      <c r="K23" s="17">
        <f>(EXP(5.34+(0.185*SoilsdatafromGISforCalcs!C23)-(2.484*E23)-(0.002*(SoilsdatafromGISforCalcs!C23^2))-(0.044*SoilsdatafromGISforCalcs!D23*E23)-(0.617*SoilsdatafromGISforCalcs!C23*E23)+(0.001*(SoilsdatafromGISforCalcs!D23^2)*(E23^2))-(0.009*(SoilsdatafromGISforCalcs!C23^2)*(E23^2))-(0.00001*(SoilsdatafromGISforCalcs!D23^2)*(SoilsdatafromGISforCalcs!C23))+(0.009*(SoilsdatafromGISforCalcs!C23^2)*E23)-(0.0007*(SoilsdatafromGISforCalcs!D23^2)*E23)+(0.000005*(SoilsdatafromGISforCalcs!C23^2)*SoilsdatafromGISforCalcs!D23)+(0.5*(E23^2)*SoilsdatafromGISforCalcs!C23)))/2.54</f>
        <v>1.5829802623619005</v>
      </c>
      <c r="L23" s="18">
        <f>(SoilsdatafromGIS!F23-SoilsdatafromGIS!E23)/2.54/12</f>
        <v>4.5603674540682411</v>
      </c>
      <c r="M23" s="19">
        <f t="shared" si="2"/>
        <v>5</v>
      </c>
      <c r="N23" s="18">
        <f>VLOOKUP(B23,'Depth to WT'!F:J,4,0)/(100*0.3048)</f>
        <v>1.7060367454068242</v>
      </c>
      <c r="O23" s="35">
        <f t="shared" si="3"/>
        <v>3.0000000000000001E-3</v>
      </c>
      <c r="P23" s="35">
        <f t="shared" si="4"/>
        <v>1.8000000000000002E-2</v>
      </c>
      <c r="Q23" s="35">
        <f t="shared" si="5"/>
        <v>0.37607547169811323</v>
      </c>
      <c r="R23" s="35">
        <f t="shared" si="6"/>
        <v>0.37607547169811323</v>
      </c>
    </row>
    <row r="24" spans="1:18" ht="14.45" x14ac:dyDescent="0.3">
      <c r="A24" s="11" t="str">
        <f>SoilsdatafromGIS!D24</f>
        <v>Paola-St. Lucie sands, 0 to 5 percent slopes</v>
      </c>
      <c r="B24" s="11">
        <f>SoilsdatafromGIS!C24</f>
        <v>1478708</v>
      </c>
      <c r="C24" s="11">
        <f>SoilsdatafromGISforCalcs!B24</f>
        <v>8</v>
      </c>
      <c r="D24" s="15">
        <f>(SoilsdatafromGISforCalcs!F24/(25400*12))*(3600*24)</f>
        <v>59.527559055118111</v>
      </c>
      <c r="E24" s="16">
        <f>(0.93*(1-(SoilsdatafromGISforCalcs!I24/2.65)))</f>
        <v>0.42464150943396228</v>
      </c>
      <c r="F24" s="17">
        <f>IF((-0.018+(0.0009*SoilsdatafromGISforCalcs!D24)+(0.005*SoilsdatafromGISforCalcs!C24)+(0.029*E24)-(0.0002*(SoilsdatafromGISforCalcs!C24^2))-(0.001*SoilsdatafromGISforCalcs!D24*E24)-(0.0002*(SoilsdatafromGISforCalcs!C24^2)*(E24^2))+(0.0003*(SoilsdatafromGISforCalcs!C24^2)*E24)-(0.002*(E24^2)*SoilsdatafromGISforCalcs!C24))&gt;(0.5*I24),(0.5*I24),(-0.018+(0.0009*SoilsdatafromGISforCalcs!D24)+(0.005*SoilsdatafromGISforCalcs!C24)+(0.029*E24)-(0.0002*(SoilsdatafromGISforCalcs!C24^2))-(0.001*SoilsdatafromGISforCalcs!D24*E24)-(0.0002*(SoilsdatafromGISforCalcs!C24^2)*(E24^2))+(0.0003*(SoilsdatafromGISforCalcs!C24^2)*E24)-(0.002*(E24^2)*SoilsdatafromGISforCalcs!C24)))</f>
        <v>4.5000000000000005E-3</v>
      </c>
      <c r="G24" s="17">
        <f t="shared" si="1"/>
        <v>2.5000000000000001E-2</v>
      </c>
      <c r="H24" s="16">
        <f>IF(SoilsdatafromGISforCalcs!G24/100&gt;E24,0.9*(E24),SoilsdatafromGISforCalcs!G24/100)</f>
        <v>2.5000000000000001E-2</v>
      </c>
      <c r="I24" s="16">
        <f>+SoilsdatafromGISforCalcs!H24/100</f>
        <v>9.0000000000000011E-3</v>
      </c>
      <c r="J24" s="17">
        <f>EXP(-0.784+(0.018*SoilsdatafromGISforCalcs!D24)-(1.062*E24)-(0.00005*(SoilsdatafromGISforCalcs!D24^2))-(0.003*(SoilsdatafromGISforCalcs!C24^2))+(1.111*(E24^2))-(0.031*SoilsdatafromGISforCalcs!D24*E24)+(0.0003*(SoilsdatafromGISforCalcs!D24^2)*(E24^2))-(0.006*(SoilsdatafromGISforCalcs!C24^2)*(E24^2))-(0.000002*(SoilsdatafromGISforCalcs!D24^2)*SoilsdatafromGISforCalcs!C24)+(0.008*(SoilsdatafromGISforCalcs!C24^2)*E24)-(0.007*(E24^2)*SoilsdatafromGISforCalcs!C24))</f>
        <v>0.58128734479994459</v>
      </c>
      <c r="K24" s="17">
        <f>(EXP(5.34+(0.185*SoilsdatafromGISforCalcs!C24)-(2.484*E24)-(0.002*(SoilsdatafromGISforCalcs!C24^2))-(0.044*SoilsdatafromGISforCalcs!D24*E24)-(0.617*SoilsdatafromGISforCalcs!C24*E24)+(0.001*(SoilsdatafromGISforCalcs!D24^2)*(E24^2))-(0.009*(SoilsdatafromGISforCalcs!C24^2)*(E24^2))-(0.00001*(SoilsdatafromGISforCalcs!D24^2)*(SoilsdatafromGISforCalcs!C24))+(0.009*(SoilsdatafromGISforCalcs!C24^2)*E24)-(0.0007*(SoilsdatafromGISforCalcs!D24^2)*E24)+(0.000005*(SoilsdatafromGISforCalcs!C24^2)*SoilsdatafromGISforCalcs!D24)+(0.5*(E24^2)*SoilsdatafromGISforCalcs!C24)))/2.54</f>
        <v>1.3727208578705543</v>
      </c>
      <c r="L24" s="18">
        <f>(SoilsdatafromGIS!F24-SoilsdatafromGIS!E24)/2.54/12</f>
        <v>1.837270341207349</v>
      </c>
      <c r="M24" s="19">
        <f t="shared" si="2"/>
        <v>2</v>
      </c>
      <c r="N24" s="18">
        <f>VLOOKUP(B24,'Depth to WT'!F:J,4,0)/(100*0.3048)</f>
        <v>1.7060367454068242</v>
      </c>
      <c r="O24" s="35">
        <f t="shared" si="3"/>
        <v>4.5000000000000005E-3</v>
      </c>
      <c r="P24" s="35">
        <f t="shared" si="4"/>
        <v>1.6E-2</v>
      </c>
      <c r="Q24" s="35">
        <f t="shared" si="5"/>
        <v>0.39964150943396226</v>
      </c>
      <c r="R24" s="35">
        <f t="shared" si="6"/>
        <v>0.39964150943396226</v>
      </c>
    </row>
    <row r="25" spans="1:18" ht="14.45" x14ac:dyDescent="0.3">
      <c r="A25" s="11" t="str">
        <f>SoilsdatafromGIS!D25</f>
        <v>Paola-St. Lucie sands, 0 to 5 percent slopes</v>
      </c>
      <c r="B25" s="11">
        <f>SoilsdatafromGIS!C25</f>
        <v>1478708</v>
      </c>
      <c r="C25" s="11">
        <f>SoilsdatafromGISforCalcs!B25</f>
        <v>0</v>
      </c>
      <c r="D25" s="15">
        <f>(SoilsdatafromGISforCalcs!F25/(25400*12))*(3600*24)</f>
        <v>59.527559055118111</v>
      </c>
      <c r="E25" s="16">
        <f>(0.93*(1-(SoilsdatafromGISforCalcs!I25/2.65)))</f>
        <v>0.45622641509433964</v>
      </c>
      <c r="F25" s="17">
        <f>IF((-0.018+(0.0009*SoilsdatafromGISforCalcs!D25)+(0.005*SoilsdatafromGISforCalcs!C25)+(0.029*E25)-(0.0002*(SoilsdatafromGISforCalcs!C25^2))-(0.001*SoilsdatafromGISforCalcs!D25*E25)-(0.0002*(SoilsdatafromGISforCalcs!C25^2)*(E25^2))+(0.0003*(SoilsdatafromGISforCalcs!C25^2)*E25)-(0.002*(E25^2)*SoilsdatafromGISforCalcs!C25))&gt;(0.5*I25),(0.5*I25),(-0.018+(0.0009*SoilsdatafromGISforCalcs!D25)+(0.005*SoilsdatafromGISforCalcs!C25)+(0.029*E25)-(0.0002*(SoilsdatafromGISforCalcs!C25^2))-(0.001*SoilsdatafromGISforCalcs!D25*E25)-(0.0002*(SoilsdatafromGISforCalcs!C25^2)*(E25^2))+(0.0003*(SoilsdatafromGISforCalcs!C25^2)*E25)-(0.002*(E25^2)*SoilsdatafromGISforCalcs!C25)))</f>
        <v>1.1000000000000001E-2</v>
      </c>
      <c r="G25" s="17">
        <f t="shared" si="1"/>
        <v>4.8000000000000001E-2</v>
      </c>
      <c r="H25" s="16">
        <f>IF(SoilsdatafromGISforCalcs!G25/100&gt;E25,0.9*(E25),SoilsdatafromGISforCalcs!G25/100)</f>
        <v>4.8000000000000001E-2</v>
      </c>
      <c r="I25" s="16">
        <f>+SoilsdatafromGISforCalcs!H25/100</f>
        <v>2.2000000000000002E-2</v>
      </c>
      <c r="J25" s="17">
        <f>EXP(-0.784+(0.018*SoilsdatafromGISforCalcs!D25)-(1.062*E25)-(0.00005*(SoilsdatafromGISforCalcs!D25^2))-(0.003*(SoilsdatafromGISforCalcs!C25^2))+(1.111*(E25^2))-(0.031*SoilsdatafromGISforCalcs!D25*E25)+(0.0003*(SoilsdatafromGISforCalcs!D25^2)*(E25^2))-(0.006*(SoilsdatafromGISforCalcs!C25^2)*(E25^2))-(0.000002*(SoilsdatafromGISforCalcs!D25^2)*SoilsdatafromGISforCalcs!C25)+(0.008*(SoilsdatafromGISforCalcs!C25^2)*E25)-(0.007*(E25^2)*SoilsdatafromGISforCalcs!C25))</f>
        <v>0.57061206950790155</v>
      </c>
      <c r="K25" s="17">
        <f>(EXP(5.34+(0.185*SoilsdatafromGISforCalcs!C25)-(2.484*E25)-(0.002*(SoilsdatafromGISforCalcs!C25^2))-(0.044*SoilsdatafromGISforCalcs!D25*E25)-(0.617*SoilsdatafromGISforCalcs!C25*E25)+(0.001*(SoilsdatafromGISforCalcs!D25^2)*(E25^2))-(0.009*(SoilsdatafromGISforCalcs!C25^2)*(E25^2))-(0.00001*(SoilsdatafromGISforCalcs!D25^2)*(SoilsdatafromGISforCalcs!C25))+(0.009*(SoilsdatafromGISforCalcs!C25^2)*E25)-(0.0007*(SoilsdatafromGISforCalcs!D25^2)*E25)+(0.000005*(SoilsdatafromGISforCalcs!C25^2)*SoilsdatafromGISforCalcs!D25)+(0.5*(E25^2)*SoilsdatafromGISforCalcs!C25)))/2.54</f>
        <v>1.1635382265208167</v>
      </c>
      <c r="L25" s="18">
        <f>(SoilsdatafromGIS!F25-SoilsdatafromGIS!E25)/2.54/12</f>
        <v>0.26246719160104987</v>
      </c>
      <c r="M25" s="19">
        <f t="shared" si="2"/>
        <v>1</v>
      </c>
      <c r="N25" s="18">
        <f>VLOOKUP(B25,'Depth to WT'!F:J,4,0)/(100*0.3048)</f>
        <v>1.7060367454068242</v>
      </c>
      <c r="O25" s="35">
        <f t="shared" si="3"/>
        <v>1.1000000000000001E-2</v>
      </c>
      <c r="P25" s="35">
        <f t="shared" si="4"/>
        <v>2.5999999999999999E-2</v>
      </c>
      <c r="Q25" s="35">
        <f t="shared" si="5"/>
        <v>0.40822641509433966</v>
      </c>
      <c r="R25" s="35">
        <f t="shared" si="6"/>
        <v>0.40822641509433966</v>
      </c>
    </row>
    <row r="26" spans="1:18" ht="14.45" x14ac:dyDescent="0.3">
      <c r="A26" s="11" t="str">
        <f>SoilsdatafromGIS!D26</f>
        <v>Myakka and EauGallie fine sands</v>
      </c>
      <c r="B26" s="11">
        <f>SoilsdatafromGIS!C26</f>
        <v>1478704</v>
      </c>
      <c r="C26" s="11">
        <f>SoilsdatafromGISforCalcs!B26</f>
        <v>71</v>
      </c>
      <c r="D26" s="15">
        <f>(SoilsdatafromGISforCalcs!F26/(25400*12))*(3600*24)</f>
        <v>6.5196850393700778</v>
      </c>
      <c r="E26" s="16">
        <f>(0.93*(1-(SoilsdatafromGISforCalcs!I26/2.65)))</f>
        <v>0.31584905660377355</v>
      </c>
      <c r="F26" s="17">
        <f>IF((-0.018+(0.0009*SoilsdatafromGISforCalcs!D26)+(0.005*SoilsdatafromGISforCalcs!C26)+(0.029*E26)-(0.0002*(SoilsdatafromGISforCalcs!C26^2))-(0.001*SoilsdatafromGISforCalcs!D26*E26)-(0.0002*(SoilsdatafromGISforCalcs!C26^2)*(E26^2))+(0.0003*(SoilsdatafromGISforCalcs!C26^2)*E26)-(0.002*(E26^2)*SoilsdatafromGISforCalcs!C26))&gt;(0.5*I26),(0.5*I26),(-0.018+(0.0009*SoilsdatafromGISforCalcs!D26)+(0.005*SoilsdatafromGISforCalcs!C26)+(0.029*E26)-(0.0002*(SoilsdatafromGISforCalcs!C26^2))-(0.001*SoilsdatafromGISforCalcs!D26*E26)-(0.0002*(SoilsdatafromGISforCalcs!C26^2)*(E26^2))+(0.0003*(SoilsdatafromGISforCalcs!C26^2)*E26)-(0.002*(E26^2)*SoilsdatafromGISforCalcs!C26)))</f>
        <v>1.7500000000000002E-2</v>
      </c>
      <c r="G26" s="17">
        <f t="shared" si="1"/>
        <v>0.10800000000000001</v>
      </c>
      <c r="H26" s="16">
        <f>IF(SoilsdatafromGISforCalcs!G26/100&gt;E26,0.9*(E26),SoilsdatafromGISforCalcs!G26/100)</f>
        <v>0.10800000000000001</v>
      </c>
      <c r="I26" s="16">
        <f>+SoilsdatafromGISforCalcs!H26/100</f>
        <v>3.5000000000000003E-2</v>
      </c>
      <c r="J26" s="17">
        <f>EXP(-0.784+(0.018*SoilsdatafromGISforCalcs!D26)-(1.062*E26)-(0.00005*(SoilsdatafromGISforCalcs!D26^2))-(0.003*(SoilsdatafromGISforCalcs!C26^2))+(1.111*(E26^2))-(0.031*SoilsdatafromGISforCalcs!D26*E26)+(0.0003*(SoilsdatafromGISforCalcs!D26^2)*(E26^2))-(0.006*(SoilsdatafromGISforCalcs!C26^2)*(E26^2))-(0.000002*(SoilsdatafromGISforCalcs!D26^2)*SoilsdatafromGISforCalcs!C26)+(0.008*(SoilsdatafromGISforCalcs!C26^2)*E26)-(0.007*(E26^2)*SoilsdatafromGISforCalcs!C26))</f>
        <v>0.60528076407450448</v>
      </c>
      <c r="K26" s="17">
        <f>(EXP(5.34+(0.185*SoilsdatafromGISforCalcs!C26)-(2.484*E26)-(0.002*(SoilsdatafromGISforCalcs!C26^2))-(0.044*SoilsdatafromGISforCalcs!D26*E26)-(0.617*SoilsdatafromGISforCalcs!C26*E26)+(0.001*(SoilsdatafromGISforCalcs!D26^2)*(E26^2))-(0.009*(SoilsdatafromGISforCalcs!C26^2)*(E26^2))-(0.00001*(SoilsdatafromGISforCalcs!D26^2)*(SoilsdatafromGISforCalcs!C26))+(0.009*(SoilsdatafromGISforCalcs!C26^2)*E26)-(0.0007*(SoilsdatafromGISforCalcs!D26^2)*E26)+(0.000005*(SoilsdatafromGISforCalcs!C26^2)*SoilsdatafromGISforCalcs!D26)+(0.5*(E26^2)*SoilsdatafromGISforCalcs!C26)))/2.54</f>
        <v>2.7557883681094517</v>
      </c>
      <c r="L26" s="18">
        <f>(SoilsdatafromGIS!F26-SoilsdatafromGIS!E26)/2.54/12</f>
        <v>1.4435695538057745</v>
      </c>
      <c r="M26" s="19">
        <f t="shared" si="2"/>
        <v>2</v>
      </c>
      <c r="N26" s="18">
        <f>VLOOKUP(B26,'Depth to WT'!F:J,4,0)/(100*0.3048)</f>
        <v>1.9028871391076114</v>
      </c>
      <c r="O26" s="35">
        <f t="shared" si="3"/>
        <v>1.7500000000000002E-2</v>
      </c>
      <c r="P26" s="35">
        <f t="shared" si="4"/>
        <v>7.3000000000000009E-2</v>
      </c>
      <c r="Q26" s="35">
        <f t="shared" si="5"/>
        <v>0.20784905660377354</v>
      </c>
      <c r="R26" s="35">
        <f t="shared" si="6"/>
        <v>0.20784905660377354</v>
      </c>
    </row>
    <row r="27" spans="1:18" ht="14.45" x14ac:dyDescent="0.3">
      <c r="A27" s="11" t="str">
        <f>SoilsdatafromGIS!D27</f>
        <v>Myakka and EauGallie fine sands</v>
      </c>
      <c r="B27" s="11">
        <f>SoilsdatafromGIS!C27</f>
        <v>1478704</v>
      </c>
      <c r="C27" s="11">
        <f>SoilsdatafromGISforCalcs!B27</f>
        <v>12</v>
      </c>
      <c r="D27" s="15">
        <f>(SoilsdatafromGISforCalcs!F27/(25400*12))*(3600*24)</f>
        <v>26.078740157480311</v>
      </c>
      <c r="E27" s="16">
        <f>(0.93*(1-(SoilsdatafromGISforCalcs!I27/2.65)))</f>
        <v>0.39656603773584909</v>
      </c>
      <c r="F27" s="17">
        <f>IF((-0.018+(0.0009*SoilsdatafromGISforCalcs!D27)+(0.005*SoilsdatafromGISforCalcs!C27)+(0.029*E27)-(0.0002*(SoilsdatafromGISforCalcs!C27^2))-(0.001*SoilsdatafromGISforCalcs!D27*E27)-(0.0002*(SoilsdatafromGISforCalcs!C27^2)*(E27^2))+(0.0003*(SoilsdatafromGISforCalcs!C27^2)*E27)-(0.002*(E27^2)*SoilsdatafromGISforCalcs!C27))&gt;(0.5*I27),(0.5*I27),(-0.018+(0.0009*SoilsdatafromGISforCalcs!D27)+(0.005*SoilsdatafromGISforCalcs!C27)+(0.029*E27)-(0.0002*(SoilsdatafromGISforCalcs!C27^2))-(0.001*SoilsdatafromGISforCalcs!D27*E27)-(0.0002*(SoilsdatafromGISforCalcs!C27^2)*(E27^2))+(0.0003*(SoilsdatafromGISforCalcs!C27^2)*E27)-(0.002*(E27^2)*SoilsdatafromGISforCalcs!C27)))</f>
        <v>6.9999999999999993E-3</v>
      </c>
      <c r="G27" s="17">
        <f t="shared" si="1"/>
        <v>0.06</v>
      </c>
      <c r="H27" s="16">
        <f>IF(SoilsdatafromGISforCalcs!G27/100&gt;E27,0.9*(E27),SoilsdatafromGISforCalcs!G27/100)</f>
        <v>0.06</v>
      </c>
      <c r="I27" s="16">
        <f>+SoilsdatafromGISforCalcs!H27/100</f>
        <v>1.3999999999999999E-2</v>
      </c>
      <c r="J27" s="17">
        <f>EXP(-0.784+(0.018*SoilsdatafromGISforCalcs!D27)-(1.062*E27)-(0.00005*(SoilsdatafromGISforCalcs!D27^2))-(0.003*(SoilsdatafromGISforCalcs!C27^2))+(1.111*(E27^2))-(0.031*SoilsdatafromGISforCalcs!D27*E27)+(0.0003*(SoilsdatafromGISforCalcs!D27^2)*(E27^2))-(0.006*(SoilsdatafromGISforCalcs!C27^2)*(E27^2))-(0.000002*(SoilsdatafromGISforCalcs!D27^2)*SoilsdatafromGISforCalcs!C27)+(0.008*(SoilsdatafromGISforCalcs!C27^2)*E27)-(0.007*(E27^2)*SoilsdatafromGISforCalcs!C27))</f>
        <v>0.59489590315892349</v>
      </c>
      <c r="K27" s="17">
        <f>(EXP(5.34+(0.185*SoilsdatafromGISforCalcs!C27)-(2.484*E27)-(0.002*(SoilsdatafromGISforCalcs!C27^2))-(0.044*SoilsdatafromGISforCalcs!D27*E27)-(0.617*SoilsdatafromGISforCalcs!C27*E27)+(0.001*(SoilsdatafromGISforCalcs!D27^2)*(E27^2))-(0.009*(SoilsdatafromGISforCalcs!C27^2)*(E27^2))-(0.00001*(SoilsdatafromGISforCalcs!D27^2)*(SoilsdatafromGISforCalcs!C27))+(0.009*(SoilsdatafromGISforCalcs!C27^2)*E27)-(0.0007*(SoilsdatafromGISforCalcs!D27^2)*E27)+(0.000005*(SoilsdatafromGISforCalcs!C27^2)*SoilsdatafromGISforCalcs!D27)+(0.5*(E27^2)*SoilsdatafromGISforCalcs!C27)))/2.54</f>
        <v>1.6171465043462927</v>
      </c>
      <c r="L27" s="18">
        <f>(SoilsdatafromGIS!F27-SoilsdatafromGIS!E27)/2.54/12</f>
        <v>1.935695538057743</v>
      </c>
      <c r="M27" s="19">
        <f t="shared" si="2"/>
        <v>2</v>
      </c>
      <c r="N27" s="18">
        <f>VLOOKUP(B27,'Depth to WT'!F:J,4,0)/(100*0.3048)</f>
        <v>1.9028871391076114</v>
      </c>
      <c r="O27" s="35">
        <f t="shared" si="3"/>
        <v>6.9999999999999993E-3</v>
      </c>
      <c r="P27" s="35">
        <f t="shared" si="4"/>
        <v>4.5999999999999999E-2</v>
      </c>
      <c r="Q27" s="35">
        <f t="shared" si="5"/>
        <v>0.33656603773584909</v>
      </c>
      <c r="R27" s="35">
        <f t="shared" si="6"/>
        <v>0.33656603773584909</v>
      </c>
    </row>
    <row r="28" spans="1:18" x14ac:dyDescent="0.25">
      <c r="A28" s="11" t="str">
        <f>SoilsdatafromGIS!D28</f>
        <v>Myakka and EauGallie fine sands</v>
      </c>
      <c r="B28" s="11">
        <f>SoilsdatafromGIS!C28</f>
        <v>1478704</v>
      </c>
      <c r="C28" s="11">
        <f>SoilsdatafromGISforCalcs!B28</f>
        <v>0</v>
      </c>
      <c r="D28" s="15">
        <f>(SoilsdatafromGISforCalcs!F28/(25400*12))*(3600*24)</f>
        <v>26.078740157480311</v>
      </c>
      <c r="E28" s="16">
        <f>(0.93*(1-(SoilsdatafromGISforCalcs!I28/2.65)))</f>
        <v>0.39656603773584909</v>
      </c>
      <c r="F28" s="17">
        <f>IF((-0.018+(0.0009*SoilsdatafromGISforCalcs!D28)+(0.005*SoilsdatafromGISforCalcs!C28)+(0.029*E28)-(0.0002*(SoilsdatafromGISforCalcs!C28^2))-(0.001*SoilsdatafromGISforCalcs!D28*E28)-(0.0002*(SoilsdatafromGISforCalcs!C28^2)*(E28^2))+(0.0003*(SoilsdatafromGISforCalcs!C28^2)*E28)-(0.002*(E28^2)*SoilsdatafromGISforCalcs!C28))&gt;(0.5*I28),(0.5*I28),(-0.018+(0.0009*SoilsdatafromGISforCalcs!D28)+(0.005*SoilsdatafromGISforCalcs!C28)+(0.029*E28)-(0.0002*(SoilsdatafromGISforCalcs!C28^2))-(0.001*SoilsdatafromGISforCalcs!D28*E28)-(0.0002*(SoilsdatafromGISforCalcs!C28^2)*(E28^2))+(0.0003*(SoilsdatafromGISforCalcs!C28^2)*E28)-(0.002*(E28^2)*SoilsdatafromGISforCalcs!C28)))</f>
        <v>1.1000000000000001E-2</v>
      </c>
      <c r="G28" s="17">
        <f t="shared" si="1"/>
        <v>6.6000000000000003E-2</v>
      </c>
      <c r="H28" s="16">
        <f>IF(SoilsdatafromGISforCalcs!G28/100&gt;E28,0.9*(E28),SoilsdatafromGISforCalcs!G28/100)</f>
        <v>6.6000000000000003E-2</v>
      </c>
      <c r="I28" s="16">
        <f>+SoilsdatafromGISforCalcs!H28/100</f>
        <v>2.2000000000000002E-2</v>
      </c>
      <c r="J28" s="17">
        <f>EXP(-0.784+(0.018*SoilsdatafromGISforCalcs!D28)-(1.062*E28)-(0.00005*(SoilsdatafromGISforCalcs!D28^2))-(0.003*(SoilsdatafromGISforCalcs!C28^2))+(1.111*(E28^2))-(0.031*SoilsdatafromGISforCalcs!D28*E28)+(0.0003*(SoilsdatafromGISforCalcs!D28^2)*(E28^2))-(0.006*(SoilsdatafromGISforCalcs!C28^2)*(E28^2))-(0.000002*(SoilsdatafromGISforCalcs!D28^2)*SoilsdatafromGISforCalcs!C28)+(0.008*(SoilsdatafromGISforCalcs!C28^2)*E28)-(0.007*(E28^2)*SoilsdatafromGISforCalcs!C28))</f>
        <v>0.57904950436224423</v>
      </c>
      <c r="K28" s="17">
        <f>(EXP(5.34+(0.185*SoilsdatafromGISforCalcs!C28)-(2.484*E28)-(0.002*(SoilsdatafromGISforCalcs!C28^2))-(0.044*SoilsdatafromGISforCalcs!D28*E28)-(0.617*SoilsdatafromGISforCalcs!C28*E28)+(0.001*(SoilsdatafromGISforCalcs!D28^2)*(E28^2))-(0.009*(SoilsdatafromGISforCalcs!C28^2)*(E28^2))-(0.00001*(SoilsdatafromGISforCalcs!D28^2)*(SoilsdatafromGISforCalcs!C28))+(0.009*(SoilsdatafromGISforCalcs!C28^2)*E28)-(0.0007*(SoilsdatafromGISforCalcs!D28^2)*E28)+(0.000005*(SoilsdatafromGISforCalcs!C28^2)*SoilsdatafromGISforCalcs!D28)+(0.5*(E28^2)*SoilsdatafromGISforCalcs!C28)))/2.54</f>
        <v>1.5687811050120852</v>
      </c>
      <c r="L28" s="18">
        <f>(SoilsdatafromGIS!F28-SoilsdatafromGIS!E28)/2.54/12</f>
        <v>0.39370078740157477</v>
      </c>
      <c r="M28" s="19">
        <f t="shared" si="2"/>
        <v>1</v>
      </c>
      <c r="N28" s="18">
        <f>VLOOKUP(B28,'Depth to WT'!F:J,4,0)/(100*0.3048)</f>
        <v>1.9028871391076114</v>
      </c>
      <c r="O28" s="35">
        <f t="shared" si="3"/>
        <v>1.1000000000000001E-2</v>
      </c>
      <c r="P28" s="35">
        <f t="shared" si="4"/>
        <v>4.3999999999999997E-2</v>
      </c>
      <c r="Q28" s="35">
        <f t="shared" si="5"/>
        <v>0.33056603773584908</v>
      </c>
      <c r="R28" s="35">
        <f t="shared" si="6"/>
        <v>0.33056603773584908</v>
      </c>
    </row>
    <row r="29" spans="1:18" x14ac:dyDescent="0.25">
      <c r="A29" s="11" t="str">
        <f>SoilsdatafromGIS!D29</f>
        <v>Myakka and EauGallie fine sands</v>
      </c>
      <c r="B29" s="11">
        <f>SoilsdatafromGIS!C29</f>
        <v>1478704</v>
      </c>
      <c r="C29" s="11">
        <f>SoilsdatafromGISforCalcs!B29</f>
        <v>115</v>
      </c>
      <c r="D29" s="15">
        <f>(SoilsdatafromGISforCalcs!F29/(25400*12))*(3600*24)</f>
        <v>26.078740157480311</v>
      </c>
      <c r="E29" s="16">
        <f>(0.93*(1-(SoilsdatafromGISforCalcs!I29/2.65)))</f>
        <v>0.39656603773584909</v>
      </c>
      <c r="F29" s="17">
        <f>IF((-0.018+(0.0009*SoilsdatafromGISforCalcs!D29)+(0.005*SoilsdatafromGISforCalcs!C29)+(0.029*E29)-(0.0002*(SoilsdatafromGISforCalcs!C29^2))-(0.001*SoilsdatafromGISforCalcs!D29*E29)-(0.0002*(SoilsdatafromGISforCalcs!C29^2)*(E29^2))+(0.0003*(SoilsdatafromGISforCalcs!C29^2)*E29)-(0.002*(E29^2)*SoilsdatafromGISforCalcs!C29))&gt;(0.5*I29),(0.5*I29),(-0.018+(0.0009*SoilsdatafromGISforCalcs!D29)+(0.005*SoilsdatafromGISforCalcs!C29)+(0.029*E29)-(0.0002*(SoilsdatafromGISforCalcs!C29^2))-(0.001*SoilsdatafromGISforCalcs!D29*E29)-(0.0002*(SoilsdatafromGISforCalcs!C29^2)*(E29^2))+(0.0003*(SoilsdatafromGISforCalcs!C29^2)*E29)-(0.002*(E29^2)*SoilsdatafromGISforCalcs!C29)))</f>
        <v>1.7500000000000002E-2</v>
      </c>
      <c r="G29" s="17">
        <f t="shared" si="1"/>
        <v>9.0999999999999998E-2</v>
      </c>
      <c r="H29" s="16">
        <f>IF(SoilsdatafromGISforCalcs!G29/100&gt;E29,0.9*(E29),SoilsdatafromGISforCalcs!G29/100)</f>
        <v>9.0999999999999998E-2</v>
      </c>
      <c r="I29" s="16">
        <f>+SoilsdatafromGISforCalcs!H29/100</f>
        <v>3.5000000000000003E-2</v>
      </c>
      <c r="J29" s="17">
        <f>EXP(-0.784+(0.018*SoilsdatafromGISforCalcs!D29)-(1.062*E29)-(0.00005*(SoilsdatafromGISforCalcs!D29^2))-(0.003*(SoilsdatafromGISforCalcs!C29^2))+(1.111*(E29^2))-(0.031*SoilsdatafromGISforCalcs!D29*E29)+(0.0003*(SoilsdatafromGISforCalcs!D29^2)*(E29^2))-(0.006*(SoilsdatafromGISforCalcs!C29^2)*(E29^2))-(0.000002*(SoilsdatafromGISforCalcs!D29^2)*SoilsdatafromGISforCalcs!C29)+(0.008*(SoilsdatafromGISforCalcs!C29^2)*E29)-(0.007*(E29^2)*SoilsdatafromGISforCalcs!C29))</f>
        <v>0.59489590315892349</v>
      </c>
      <c r="K29" s="17">
        <f>(EXP(5.34+(0.185*SoilsdatafromGISforCalcs!C29)-(2.484*E29)-(0.002*(SoilsdatafromGISforCalcs!C29^2))-(0.044*SoilsdatafromGISforCalcs!D29*E29)-(0.617*SoilsdatafromGISforCalcs!C29*E29)+(0.001*(SoilsdatafromGISforCalcs!D29^2)*(E29^2))-(0.009*(SoilsdatafromGISforCalcs!C29^2)*(E29^2))-(0.00001*(SoilsdatafromGISforCalcs!D29^2)*(SoilsdatafromGISforCalcs!C29))+(0.009*(SoilsdatafromGISforCalcs!C29^2)*E29)-(0.0007*(SoilsdatafromGISforCalcs!D29^2)*E29)+(0.000005*(SoilsdatafromGISforCalcs!C29^2)*SoilsdatafromGISforCalcs!D29)+(0.5*(E29^2)*SoilsdatafromGISforCalcs!C29)))/2.54</f>
        <v>1.6171465043462927</v>
      </c>
      <c r="L29" s="18">
        <f>(SoilsdatafromGIS!F29-SoilsdatafromGIS!E29)/2.54/12</f>
        <v>2.8871391076115489</v>
      </c>
      <c r="M29" s="19">
        <f t="shared" si="2"/>
        <v>3</v>
      </c>
      <c r="N29" s="18">
        <f>VLOOKUP(B29,'Depth to WT'!F:J,4,0)/(100*0.3048)</f>
        <v>1.9028871391076114</v>
      </c>
      <c r="O29" s="35">
        <f t="shared" si="3"/>
        <v>1.7500000000000002E-2</v>
      </c>
      <c r="P29" s="35">
        <f t="shared" si="4"/>
        <v>5.5999999999999994E-2</v>
      </c>
      <c r="Q29" s="35">
        <f t="shared" si="5"/>
        <v>0.30556603773584912</v>
      </c>
      <c r="R29" s="35">
        <f t="shared" si="6"/>
        <v>0.30556603773584912</v>
      </c>
    </row>
    <row r="30" spans="1:18" x14ac:dyDescent="0.25">
      <c r="A30" s="11" t="str">
        <f>SoilsdatafromGIS!D30</f>
        <v>Immokalee sand, 0 to 2 percent slopes</v>
      </c>
      <c r="B30" s="11">
        <f>SoilsdatafromGIS!C30</f>
        <v>1478700</v>
      </c>
      <c r="C30" s="11">
        <f>SoilsdatafromGISforCalcs!B30</f>
        <v>0</v>
      </c>
      <c r="D30" s="15">
        <f>(SoilsdatafromGISforCalcs!F30/(25400*12))*(3600*24)</f>
        <v>26.078740157480311</v>
      </c>
      <c r="E30" s="16">
        <f>(0.93*(1-(SoilsdatafromGISforCalcs!I30/2.65)))</f>
        <v>0.35445283018867929</v>
      </c>
      <c r="F30" s="17">
        <f>IF((-0.018+(0.0009*SoilsdatafromGISforCalcs!D30)+(0.005*SoilsdatafromGISforCalcs!C30)+(0.029*E30)-(0.0002*(SoilsdatafromGISforCalcs!C30^2))-(0.001*SoilsdatafromGISforCalcs!D30*E30)-(0.0002*(SoilsdatafromGISforCalcs!C30^2)*(E30^2))+(0.0003*(SoilsdatafromGISforCalcs!C30^2)*E30)-(0.002*(E30^2)*SoilsdatafromGISforCalcs!C30))&gt;(0.5*I30),(0.5*I30),(-0.018+(0.0009*SoilsdatafromGISforCalcs!D30)+(0.005*SoilsdatafromGISforCalcs!C30)+(0.029*E30)-(0.0002*(SoilsdatafromGISforCalcs!C30^2))-(0.001*SoilsdatafromGISforCalcs!D30*E30)-(0.0002*(SoilsdatafromGISforCalcs!C30^2)*(E30^2))+(0.0003*(SoilsdatafromGISforCalcs!C30^2)*E30)-(0.002*(E30^2)*SoilsdatafromGISforCalcs!C30)))</f>
        <v>1.7500000000000002E-2</v>
      </c>
      <c r="G30" s="17">
        <f t="shared" si="1"/>
        <v>0.10099999999999999</v>
      </c>
      <c r="H30" s="16">
        <f>IF(SoilsdatafromGISforCalcs!G30/100&gt;E30,0.9*(E30),SoilsdatafromGISforCalcs!G30/100)</f>
        <v>0.10099999999999999</v>
      </c>
      <c r="I30" s="16">
        <f>+SoilsdatafromGISforCalcs!H30/100</f>
        <v>3.5000000000000003E-2</v>
      </c>
      <c r="J30" s="17">
        <f>EXP(-0.784+(0.018*SoilsdatafromGISforCalcs!D30)-(1.062*E30)-(0.00005*(SoilsdatafromGISforCalcs!D30^2))-(0.003*(SoilsdatafromGISforCalcs!C30^2))+(1.111*(E30^2))-(0.031*SoilsdatafromGISforCalcs!D30*E30)+(0.0003*(SoilsdatafromGISforCalcs!D30^2)*(E30^2))-(0.006*(SoilsdatafromGISforCalcs!C30^2)*(E30^2))-(0.000002*(SoilsdatafromGISforCalcs!D30^2)*SoilsdatafromGISforCalcs!C30)+(0.008*(SoilsdatafromGISforCalcs!C30^2)*E30)-(0.007*(E30^2)*SoilsdatafromGISforCalcs!C30))</f>
        <v>0.6137833988863779</v>
      </c>
      <c r="K30" s="17">
        <f>(EXP(5.34+(0.185*SoilsdatafromGISforCalcs!C30)-(2.484*E30)-(0.002*(SoilsdatafromGISforCalcs!C30^2))-(0.044*SoilsdatafromGISforCalcs!D30*E30)-(0.617*SoilsdatafromGISforCalcs!C30*E30)+(0.001*(SoilsdatafromGISforCalcs!D30^2)*(E30^2))-(0.009*(SoilsdatafromGISforCalcs!C30^2)*(E30^2))-(0.00001*(SoilsdatafromGISforCalcs!D30^2)*(SoilsdatafromGISforCalcs!C30))+(0.009*(SoilsdatafromGISforCalcs!C30^2)*E30)-(0.0007*(SoilsdatafromGISforCalcs!D30^2)*E30)+(0.000005*(SoilsdatafromGISforCalcs!C30^2)*SoilsdatafromGISforCalcs!D30)+(0.5*(E30^2)*SoilsdatafromGISforCalcs!C30)))/2.54</f>
        <v>2.1509847381985732</v>
      </c>
      <c r="L30" s="18">
        <f>(SoilsdatafromGIS!F30-SoilsdatafromGIS!E30)/2.54/12</f>
        <v>0.75459317585301833</v>
      </c>
      <c r="M30" s="19">
        <f t="shared" si="2"/>
        <v>1</v>
      </c>
      <c r="N30" s="18">
        <f>VLOOKUP(B30,'Depth to WT'!F:J,4,0)/(100*0.3048)</f>
        <v>2.7887139107611549</v>
      </c>
      <c r="O30" s="35">
        <f t="shared" si="3"/>
        <v>1.7500000000000002E-2</v>
      </c>
      <c r="P30" s="35">
        <f t="shared" si="4"/>
        <v>6.5999999999999989E-2</v>
      </c>
      <c r="Q30" s="35">
        <f t="shared" si="5"/>
        <v>0.25345283018867931</v>
      </c>
      <c r="R30" s="35">
        <f t="shared" si="6"/>
        <v>0.25345283018867931</v>
      </c>
    </row>
    <row r="31" spans="1:18" x14ac:dyDescent="0.25">
      <c r="A31" s="11" t="str">
        <f>SoilsdatafromGIS!D31</f>
        <v>Immokalee sand, 0 to 2 percent slopes</v>
      </c>
      <c r="B31" s="11">
        <f>SoilsdatafromGIS!C31</f>
        <v>1478700</v>
      </c>
      <c r="C31" s="11">
        <f>SoilsdatafromGISforCalcs!B31</f>
        <v>140</v>
      </c>
      <c r="D31" s="15">
        <f>(SoilsdatafromGISforCalcs!F31/(25400*12))*(3600*24)</f>
        <v>26.078740157480311</v>
      </c>
      <c r="E31" s="16">
        <f>(0.93*(1-(SoilsdatafromGISforCalcs!I31/2.65)))</f>
        <v>0.35445283018867929</v>
      </c>
      <c r="F31" s="17">
        <f>IF((-0.018+(0.0009*SoilsdatafromGISforCalcs!D31)+(0.005*SoilsdatafromGISforCalcs!C31)+(0.029*E31)-(0.0002*(SoilsdatafromGISforCalcs!C31^2))-(0.001*SoilsdatafromGISforCalcs!D31*E31)-(0.0002*(SoilsdatafromGISforCalcs!C31^2)*(E31^2))+(0.0003*(SoilsdatafromGISforCalcs!C31^2)*E31)-(0.002*(E31^2)*SoilsdatafromGISforCalcs!C31))&gt;(0.5*I31),(0.5*I31),(-0.018+(0.0009*SoilsdatafromGISforCalcs!D31)+(0.005*SoilsdatafromGISforCalcs!C31)+(0.029*E31)-(0.0002*(SoilsdatafromGISforCalcs!C31^2))-(0.001*SoilsdatafromGISforCalcs!D31*E31)-(0.0002*(SoilsdatafromGISforCalcs!C31^2)*(E31^2))+(0.0003*(SoilsdatafromGISforCalcs!C31^2)*E31)-(0.002*(E31^2)*SoilsdatafromGISforCalcs!C31)))</f>
        <v>1.1000000000000001E-2</v>
      </c>
      <c r="G31" s="17">
        <f t="shared" si="1"/>
        <v>8.3000000000000004E-2</v>
      </c>
      <c r="H31" s="16">
        <f>IF(SoilsdatafromGISforCalcs!G31/100&gt;E31,0.9*(E31),SoilsdatafromGISforCalcs!G31/100)</f>
        <v>8.3000000000000004E-2</v>
      </c>
      <c r="I31" s="16">
        <f>+SoilsdatafromGISforCalcs!H31/100</f>
        <v>2.2000000000000002E-2</v>
      </c>
      <c r="J31" s="17">
        <f>EXP(-0.784+(0.018*SoilsdatafromGISforCalcs!D31)-(1.062*E31)-(0.00005*(SoilsdatafromGISforCalcs!D31^2))-(0.003*(SoilsdatafromGISforCalcs!C31^2))+(1.111*(E31^2))-(0.031*SoilsdatafromGISforCalcs!D31*E31)+(0.0003*(SoilsdatafromGISforCalcs!D31^2)*(E31^2))-(0.006*(SoilsdatafromGISforCalcs!C31^2)*(E31^2))-(0.000002*(SoilsdatafromGISforCalcs!D31^2)*SoilsdatafromGISforCalcs!C31)+(0.008*(SoilsdatafromGISforCalcs!C31^2)*E31)-(0.007*(E31^2)*SoilsdatafromGISforCalcs!C31))</f>
        <v>0.59740812802915466</v>
      </c>
      <c r="K31" s="17">
        <f>(EXP(5.34+(0.185*SoilsdatafromGISforCalcs!C31)-(2.484*E31)-(0.002*(SoilsdatafromGISforCalcs!C31^2))-(0.044*SoilsdatafromGISforCalcs!D31*E31)-(0.617*SoilsdatafromGISforCalcs!C31*E31)+(0.001*(SoilsdatafromGISforCalcs!D31^2)*(E31^2))-(0.009*(SoilsdatafromGISforCalcs!C31^2)*(E31^2))-(0.00001*(SoilsdatafromGISforCalcs!D31^2)*(SoilsdatafromGISforCalcs!C31))+(0.009*(SoilsdatafromGISforCalcs!C31^2)*E31)-(0.0007*(SoilsdatafromGISforCalcs!D31^2)*E31)+(0.000005*(SoilsdatafromGISforCalcs!C31^2)*SoilsdatafromGISforCalcs!D31)+(0.5*(E31^2)*SoilsdatafromGISforCalcs!C31)))/2.54</f>
        <v>2.1110015176444903</v>
      </c>
      <c r="L31" s="18">
        <f>(SoilsdatafromGIS!F31-SoilsdatafromGIS!E31)/2.54/12</f>
        <v>2.0669291338582676</v>
      </c>
      <c r="M31" s="19">
        <f t="shared" si="2"/>
        <v>3</v>
      </c>
      <c r="N31" s="18">
        <f>VLOOKUP(B31,'Depth to WT'!F:J,4,0)/(100*0.3048)</f>
        <v>2.7887139107611549</v>
      </c>
      <c r="O31" s="35">
        <f t="shared" si="3"/>
        <v>1.1000000000000001E-2</v>
      </c>
      <c r="P31" s="35">
        <f t="shared" si="4"/>
        <v>6.0999999999999999E-2</v>
      </c>
      <c r="Q31" s="35">
        <f t="shared" si="5"/>
        <v>0.27145283018867927</v>
      </c>
      <c r="R31" s="35">
        <f t="shared" si="6"/>
        <v>0.27145283018867927</v>
      </c>
    </row>
    <row r="32" spans="1:18" x14ac:dyDescent="0.25">
      <c r="A32" s="11" t="str">
        <f>SoilsdatafromGIS!D32</f>
        <v>Immokalee sand, 0 to 2 percent slopes</v>
      </c>
      <c r="B32" s="11">
        <f>SoilsdatafromGIS!C32</f>
        <v>1478700</v>
      </c>
      <c r="C32" s="11">
        <f>SoilsdatafromGISforCalcs!B32</f>
        <v>23</v>
      </c>
      <c r="D32" s="15">
        <f>(SoilsdatafromGISforCalcs!F32/(25400*12))*(3600*24)</f>
        <v>26.078740157480311</v>
      </c>
      <c r="E32" s="16">
        <f>(0.93*(1-(SoilsdatafromGISforCalcs!I32/2.65)))</f>
        <v>0.35094339622641513</v>
      </c>
      <c r="F32" s="17">
        <f>IF((-0.018+(0.0009*SoilsdatafromGISforCalcs!D32)+(0.005*SoilsdatafromGISforCalcs!C32)+(0.029*E32)-(0.0002*(SoilsdatafromGISforCalcs!C32^2))-(0.001*SoilsdatafromGISforCalcs!D32*E32)-(0.0002*(SoilsdatafromGISforCalcs!C32^2)*(E32^2))+(0.0003*(SoilsdatafromGISforCalcs!C32^2)*E32)-(0.002*(E32^2)*SoilsdatafromGISforCalcs!C32))&gt;(0.5*I32),(0.5*I32),(-0.018+(0.0009*SoilsdatafromGISforCalcs!D32)+(0.005*SoilsdatafromGISforCalcs!C32)+(0.029*E32)-(0.0002*(SoilsdatafromGISforCalcs!C32^2))-(0.001*SoilsdatafromGISforCalcs!D32*E32)-(0.0002*(SoilsdatafromGISforCalcs!C32^2)*(E32^2))+(0.0003*(SoilsdatafromGISforCalcs!C32^2)*E32)-(0.002*(E32^2)*SoilsdatafromGISforCalcs!C32)))</f>
        <v>4.0000000000000001E-3</v>
      </c>
      <c r="G32" s="17">
        <f t="shared" si="1"/>
        <v>5.2000000000000005E-2</v>
      </c>
      <c r="H32" s="16">
        <f>IF(SoilsdatafromGISforCalcs!G32/100&gt;E32,0.9*(E32),SoilsdatafromGISforCalcs!G32/100)</f>
        <v>5.2000000000000005E-2</v>
      </c>
      <c r="I32" s="16">
        <f>+SoilsdatafromGISforCalcs!H32/100</f>
        <v>8.0000000000000002E-3</v>
      </c>
      <c r="J32" s="17">
        <f>EXP(-0.784+(0.018*SoilsdatafromGISforCalcs!D32)-(1.062*E32)-(0.00005*(SoilsdatafromGISforCalcs!D32^2))-(0.003*(SoilsdatafromGISforCalcs!C32^2))+(1.111*(E32^2))-(0.031*SoilsdatafromGISforCalcs!D32*E32)+(0.0003*(SoilsdatafromGISforCalcs!D32^2)*(E32^2))-(0.006*(SoilsdatafromGISforCalcs!C32^2)*(E32^2))-(0.000002*(SoilsdatafromGISforCalcs!D32^2)*SoilsdatafromGISforCalcs!C32)+(0.008*(SoilsdatafromGISforCalcs!C32^2)*E32)-(0.007*(E32^2)*SoilsdatafromGISforCalcs!C32))</f>
        <v>0.63249166471834528</v>
      </c>
      <c r="K32" s="17">
        <f>(EXP(5.34+(0.185*SoilsdatafromGISforCalcs!C32)-(2.484*E32)-(0.002*(SoilsdatafromGISforCalcs!C32^2))-(0.044*SoilsdatafromGISforCalcs!D32*E32)-(0.617*SoilsdatafromGISforCalcs!C32*E32)+(0.001*(SoilsdatafromGISforCalcs!D32^2)*(E32^2))-(0.009*(SoilsdatafromGISforCalcs!C32^2)*(E32^2))-(0.00001*(SoilsdatafromGISforCalcs!D32^2)*(SoilsdatafromGISforCalcs!C32))+(0.009*(SoilsdatafromGISforCalcs!C32^2)*E32)-(0.0007*(SoilsdatafromGISforCalcs!D32^2)*E32)+(0.000005*(SoilsdatafromGISforCalcs!C32^2)*SoilsdatafromGISforCalcs!D32)+(0.5*(E32^2)*SoilsdatafromGISforCalcs!C32)))/2.54</f>
        <v>2.2648854147520434</v>
      </c>
      <c r="L32" s="18">
        <f>(SoilsdatafromGIS!F32-SoilsdatafromGIS!E32)/2.54/12</f>
        <v>2.2309711286089238</v>
      </c>
      <c r="M32" s="19">
        <f t="shared" si="2"/>
        <v>3</v>
      </c>
      <c r="N32" s="18">
        <f>VLOOKUP(B32,'Depth to WT'!F:J,4,0)/(100*0.3048)</f>
        <v>2.7887139107611549</v>
      </c>
      <c r="O32" s="35">
        <f t="shared" si="3"/>
        <v>4.0000000000000001E-3</v>
      </c>
      <c r="P32" s="35">
        <f t="shared" si="4"/>
        <v>4.4000000000000004E-2</v>
      </c>
      <c r="Q32" s="35">
        <f t="shared" si="5"/>
        <v>0.29894339622641514</v>
      </c>
      <c r="R32" s="35">
        <f t="shared" si="6"/>
        <v>0.29894339622641514</v>
      </c>
    </row>
    <row r="33" spans="1:18" x14ac:dyDescent="0.25">
      <c r="A33" s="11" t="str">
        <f>SoilsdatafromGIS!D33</f>
        <v>Immokalee sand, 0 to 2 percent slopes</v>
      </c>
      <c r="B33" s="11">
        <f>SoilsdatafromGIS!C33</f>
        <v>1478700</v>
      </c>
      <c r="C33" s="11">
        <f>SoilsdatafromGISforCalcs!B33</f>
        <v>91</v>
      </c>
      <c r="D33" s="15">
        <f>(SoilsdatafromGISforCalcs!F33/(25400*12))*(3600*24)</f>
        <v>2.5511811023622046</v>
      </c>
      <c r="E33" s="16">
        <f>(0.93*(1-(SoilsdatafromGISforCalcs!I33/2.65)))</f>
        <v>0.40709433962264152</v>
      </c>
      <c r="F33" s="17">
        <f>IF((-0.018+(0.0009*SoilsdatafromGISforCalcs!D33)+(0.005*SoilsdatafromGISforCalcs!C33)+(0.029*E33)-(0.0002*(SoilsdatafromGISforCalcs!C33^2))-(0.001*SoilsdatafromGISforCalcs!D33*E33)-(0.0002*(SoilsdatafromGISforCalcs!C33^2)*(E33^2))+(0.0003*(SoilsdatafromGISforCalcs!C33^2)*E33)-(0.002*(E33^2)*SoilsdatafromGISforCalcs!C33))&gt;(0.5*I33),(0.5*I33),(-0.018+(0.0009*SoilsdatafromGISforCalcs!D33)+(0.005*SoilsdatafromGISforCalcs!C33)+(0.029*E33)-(0.0002*(SoilsdatafromGISforCalcs!C33^2))-(0.001*SoilsdatafromGISforCalcs!D33*E33)-(0.0002*(SoilsdatafromGISforCalcs!C33^2)*(E33^2))+(0.0003*(SoilsdatafromGISforCalcs!C33^2)*E33)-(0.002*(E33^2)*SoilsdatafromGISforCalcs!C33)))</f>
        <v>0.04</v>
      </c>
      <c r="G33" s="17">
        <f t="shared" si="1"/>
        <v>0.14499999999999999</v>
      </c>
      <c r="H33" s="16">
        <f>IF(SoilsdatafromGISforCalcs!G33/100&gt;E33,0.9*(E33),SoilsdatafromGISforCalcs!G33/100)</f>
        <v>0.14499999999999999</v>
      </c>
      <c r="I33" s="16">
        <f>+SoilsdatafromGISforCalcs!H33/100</f>
        <v>0.08</v>
      </c>
      <c r="J33" s="17">
        <f>EXP(-0.784+(0.018*SoilsdatafromGISforCalcs!D33)-(1.062*E33)-(0.00005*(SoilsdatafromGISforCalcs!D33^2))-(0.003*(SoilsdatafromGISforCalcs!C33^2))+(1.111*(E33^2))-(0.031*SoilsdatafromGISforCalcs!D33*E33)+(0.0003*(SoilsdatafromGISforCalcs!D33^2)*(E33^2))-(0.006*(SoilsdatafromGISforCalcs!C33^2)*(E33^2))-(0.000002*(SoilsdatafromGISforCalcs!D33^2)*SoilsdatafromGISforCalcs!C33)+(0.008*(SoilsdatafromGISforCalcs!C33^2)*E33)-(0.007*(E33^2)*SoilsdatafromGISforCalcs!C33))</f>
        <v>0.53349950762547105</v>
      </c>
      <c r="K33" s="17">
        <f>(EXP(5.34+(0.185*SoilsdatafromGISforCalcs!C33)-(2.484*E33)-(0.002*(SoilsdatafromGISforCalcs!C33^2))-(0.044*SoilsdatafromGISforCalcs!D33*E33)-(0.617*SoilsdatafromGISforCalcs!C33*E33)+(0.001*(SoilsdatafromGISforCalcs!D33^2)*(E33^2))-(0.009*(SoilsdatafromGISforCalcs!C33^2)*(E33^2))-(0.00001*(SoilsdatafromGISforCalcs!D33^2)*(SoilsdatafromGISforCalcs!C33))+(0.009*(SoilsdatafromGISforCalcs!C33^2)*E33)-(0.0007*(SoilsdatafromGISforCalcs!D33^2)*E33)+(0.000005*(SoilsdatafromGISforCalcs!C33^2)*SoilsdatafromGISforCalcs!D33)+(0.5*(E33^2)*SoilsdatafromGISforCalcs!C33)))/2.54</f>
        <v>1.4118017820432232</v>
      </c>
      <c r="L33" s="18">
        <f>(SoilsdatafromGIS!F33-SoilsdatafromGIS!E33)/2.54/12</f>
        <v>1.6076115485564306</v>
      </c>
      <c r="M33" s="19">
        <f t="shared" si="2"/>
        <v>2</v>
      </c>
      <c r="N33" s="18">
        <f>VLOOKUP(B33,'Depth to WT'!F:J,4,0)/(100*0.3048)</f>
        <v>2.7887139107611549</v>
      </c>
      <c r="O33" s="35">
        <f t="shared" si="3"/>
        <v>0.04</v>
      </c>
      <c r="P33" s="35">
        <f t="shared" si="4"/>
        <v>6.4999999999999988E-2</v>
      </c>
      <c r="Q33" s="35">
        <f t="shared" si="5"/>
        <v>0.2620943396226415</v>
      </c>
      <c r="R33" s="35">
        <f t="shared" si="6"/>
        <v>0.2620943396226415</v>
      </c>
    </row>
    <row r="34" spans="1:18" x14ac:dyDescent="0.25">
      <c r="A34" s="11" t="str">
        <f>SoilsdatafromGIS!D34</f>
        <v>EauGallie and Immokalee fine sands</v>
      </c>
      <c r="B34" s="11">
        <f>SoilsdatafromGIS!C34</f>
        <v>1478697</v>
      </c>
      <c r="C34" s="11">
        <f>SoilsdatafromGISforCalcs!B34</f>
        <v>162</v>
      </c>
      <c r="D34" s="15">
        <f>(SoilsdatafromGISforCalcs!F34/(25400*12))*(3600*24)</f>
        <v>6.5196850393700778</v>
      </c>
      <c r="E34" s="16">
        <f>(0.93*(1-(SoilsdatafromGISforCalcs!I34/2.65)))</f>
        <v>0.39656603773584909</v>
      </c>
      <c r="F34" s="17">
        <f>IF((-0.018+(0.0009*SoilsdatafromGISforCalcs!D34)+(0.005*SoilsdatafromGISforCalcs!C34)+(0.029*E34)-(0.0002*(SoilsdatafromGISforCalcs!C34^2))-(0.001*SoilsdatafromGISforCalcs!D34*E34)-(0.0002*(SoilsdatafromGISforCalcs!C34^2)*(E34^2))+(0.0003*(SoilsdatafromGISforCalcs!C34^2)*E34)-(0.002*(E34^2)*SoilsdatafromGISforCalcs!C34))&gt;(0.5*I34),(0.5*I34),(-0.018+(0.0009*SoilsdatafromGISforCalcs!D34)+(0.005*SoilsdatafromGISforCalcs!C34)+(0.029*E34)-(0.0002*(SoilsdatafromGISforCalcs!C34^2))-(0.001*SoilsdatafromGISforCalcs!D34*E34)-(0.0002*(SoilsdatafromGISforCalcs!C34^2)*(E34^2))+(0.0003*(SoilsdatafromGISforCalcs!C34^2)*E34)-(0.002*(E34^2)*SoilsdatafromGISforCalcs!C34)))</f>
        <v>1.7500000000000002E-2</v>
      </c>
      <c r="G34" s="17">
        <f t="shared" si="1"/>
        <v>9.0999999999999998E-2</v>
      </c>
      <c r="H34" s="16">
        <f>IF(SoilsdatafromGISforCalcs!G34/100&gt;E34,0.9*(E34),SoilsdatafromGISforCalcs!G34/100)</f>
        <v>9.0999999999999998E-2</v>
      </c>
      <c r="I34" s="16">
        <f>+SoilsdatafromGISforCalcs!H34/100</f>
        <v>3.5000000000000003E-2</v>
      </c>
      <c r="J34" s="17">
        <f>EXP(-0.784+(0.018*SoilsdatafromGISforCalcs!D34)-(1.062*E34)-(0.00005*(SoilsdatafromGISforCalcs!D34^2))-(0.003*(SoilsdatafromGISforCalcs!C34^2))+(1.111*(E34^2))-(0.031*SoilsdatafromGISforCalcs!D34*E34)+(0.0003*(SoilsdatafromGISforCalcs!D34^2)*(E34^2))-(0.006*(SoilsdatafromGISforCalcs!C34^2)*(E34^2))-(0.000002*(SoilsdatafromGISforCalcs!D34^2)*SoilsdatafromGISforCalcs!C34)+(0.008*(SoilsdatafromGISforCalcs!C34^2)*E34)-(0.007*(E34^2)*SoilsdatafromGISforCalcs!C34))</f>
        <v>0.45243933826643495</v>
      </c>
      <c r="K34" s="17">
        <f>(EXP(5.34+(0.185*SoilsdatafromGISforCalcs!C34)-(2.484*E34)-(0.002*(SoilsdatafromGISforCalcs!C34^2))-(0.044*SoilsdatafromGISforCalcs!D34*E34)-(0.617*SoilsdatafromGISforCalcs!C34*E34)+(0.001*(SoilsdatafromGISforCalcs!D34^2)*(E34^2))-(0.009*(SoilsdatafromGISforCalcs!C34^2)*(E34^2))-(0.00001*(SoilsdatafromGISforCalcs!D34^2)*(SoilsdatafromGISforCalcs!C34))+(0.009*(SoilsdatafromGISforCalcs!C34^2)*E34)-(0.0007*(SoilsdatafromGISforCalcs!D34^2)*E34)+(0.000005*(SoilsdatafromGISforCalcs!C34^2)*SoilsdatafromGISforCalcs!D34)+(0.5*(E34^2)*SoilsdatafromGISforCalcs!C34)))/2.54</f>
        <v>1.5370979233714996</v>
      </c>
      <c r="L34" s="18">
        <f>(SoilsdatafromGIS!F34-SoilsdatafromGIS!E34)/2.54/12</f>
        <v>1.3451443569553805</v>
      </c>
      <c r="M34" s="19">
        <f t="shared" si="2"/>
        <v>2</v>
      </c>
      <c r="N34" s="18">
        <f>VLOOKUP(B34,'Depth to WT'!F:J,4,0)/(100*0.3048)</f>
        <v>1.837270341207349</v>
      </c>
      <c r="O34" s="35">
        <f t="shared" si="3"/>
        <v>1.7500000000000002E-2</v>
      </c>
      <c r="P34" s="35">
        <f t="shared" si="4"/>
        <v>5.5999999999999994E-2</v>
      </c>
      <c r="Q34" s="35">
        <f t="shared" si="5"/>
        <v>0.30556603773584912</v>
      </c>
      <c r="R34" s="35">
        <f t="shared" si="6"/>
        <v>0.30556603773584912</v>
      </c>
    </row>
    <row r="35" spans="1:18" x14ac:dyDescent="0.25">
      <c r="A35" s="11" t="str">
        <f>SoilsdatafromGIS!D35</f>
        <v>EauGallie and Immokalee fine sands</v>
      </c>
      <c r="B35" s="11">
        <f>SoilsdatafromGIS!C35</f>
        <v>1478697</v>
      </c>
      <c r="C35" s="11">
        <f>SoilsdatafromGISforCalcs!B35</f>
        <v>115</v>
      </c>
      <c r="D35" s="15">
        <f>(SoilsdatafromGISforCalcs!F35/(25400*12))*(3600*24)</f>
        <v>1.9842519685039368</v>
      </c>
      <c r="E35" s="16">
        <f>(0.93*(1-(SoilsdatafromGISforCalcs!I35/2.65)))</f>
        <v>0.36849056603773578</v>
      </c>
      <c r="F35" s="17">
        <f>IF((-0.018+(0.0009*SoilsdatafromGISforCalcs!D35)+(0.005*SoilsdatafromGISforCalcs!C35)+(0.029*E35)-(0.0002*(SoilsdatafromGISforCalcs!C35^2))-(0.001*SoilsdatafromGISforCalcs!D35*E35)-(0.0002*(SoilsdatafromGISforCalcs!C35^2)*(E35^2))+(0.0003*(SoilsdatafromGISforCalcs!C35^2)*E35)-(0.002*(E35^2)*SoilsdatafromGISforCalcs!C35))&gt;(0.5*I35),(0.5*I35),(-0.018+(0.0009*SoilsdatafromGISforCalcs!D35)+(0.005*SoilsdatafromGISforCalcs!C35)+(0.029*E35)-(0.0002*(SoilsdatafromGISforCalcs!C35^2))-(0.001*SoilsdatafromGISforCalcs!D35*E35)-(0.0002*(SoilsdatafromGISforCalcs!C35^2)*(E35^2))+(0.0003*(SoilsdatafromGISforCalcs!C35^2)*E35)-(0.002*(E35^2)*SoilsdatafromGISforCalcs!C35)))</f>
        <v>6.0999999999999999E-2</v>
      </c>
      <c r="G35" s="17">
        <f t="shared" si="1"/>
        <v>0.22500000000000001</v>
      </c>
      <c r="H35" s="16">
        <f>IF(SoilsdatafromGISforCalcs!G35/100&gt;E35,0.9*(E35),SoilsdatafromGISforCalcs!G35/100)</f>
        <v>0.22500000000000001</v>
      </c>
      <c r="I35" s="16">
        <f>+SoilsdatafromGISforCalcs!H35/100</f>
        <v>0.122</v>
      </c>
      <c r="J35" s="17">
        <f>EXP(-0.784+(0.018*SoilsdatafromGISforCalcs!D35)-(1.062*E35)-(0.00005*(SoilsdatafromGISforCalcs!D35^2))-(0.003*(SoilsdatafromGISforCalcs!C35^2))+(1.111*(E35^2))-(0.031*SoilsdatafromGISforCalcs!D35*E35)+(0.0003*(SoilsdatafromGISforCalcs!D35^2)*(E35^2))-(0.006*(SoilsdatafromGISforCalcs!C35^2)*(E35^2))-(0.000002*(SoilsdatafromGISforCalcs!D35^2)*SoilsdatafromGISforCalcs!C35)+(0.008*(SoilsdatafromGISforCalcs!C35^2)*E35)-(0.007*(E35^2)*SoilsdatafromGISforCalcs!C35))</f>
        <v>0.28047565194827667</v>
      </c>
      <c r="K35" s="17">
        <f>(EXP(5.34+(0.185*SoilsdatafromGISforCalcs!C35)-(2.484*E35)-(0.002*(SoilsdatafromGISforCalcs!C35^2))-(0.044*SoilsdatafromGISforCalcs!D35*E35)-(0.617*SoilsdatafromGISforCalcs!C35*E35)+(0.001*(SoilsdatafromGISforCalcs!D35^2)*(E35^2))-(0.009*(SoilsdatafromGISforCalcs!C35^2)*(E35^2))-(0.00001*(SoilsdatafromGISforCalcs!D35^2)*(SoilsdatafromGISforCalcs!C35))+(0.009*(SoilsdatafromGISforCalcs!C35^2)*E35)-(0.0007*(SoilsdatafromGISforCalcs!D35^2)*E35)+(0.000005*(SoilsdatafromGISforCalcs!C35^2)*SoilsdatafromGISforCalcs!D35)+(0.5*(E35^2)*SoilsdatafromGISforCalcs!C35)))/2.54</f>
        <v>3.129141405456942</v>
      </c>
      <c r="L35" s="18">
        <f>(SoilsdatafromGIS!F35-SoilsdatafromGIS!E35)/2.54/12</f>
        <v>1.541994750656168</v>
      </c>
      <c r="M35" s="19">
        <f t="shared" si="2"/>
        <v>2</v>
      </c>
      <c r="N35" s="18">
        <f>VLOOKUP(B35,'Depth to WT'!F:J,4,0)/(100*0.3048)</f>
        <v>1.837270341207349</v>
      </c>
      <c r="O35" s="35">
        <f t="shared" si="3"/>
        <v>6.0999999999999999E-2</v>
      </c>
      <c r="P35" s="35">
        <f t="shared" si="4"/>
        <v>0.10300000000000001</v>
      </c>
      <c r="Q35" s="35">
        <f t="shared" si="5"/>
        <v>0.14349056603773577</v>
      </c>
      <c r="R35" s="35">
        <f t="shared" si="6"/>
        <v>0.14349056603773577</v>
      </c>
    </row>
    <row r="36" spans="1:18" x14ac:dyDescent="0.25">
      <c r="A36" s="11" t="str">
        <f>SoilsdatafromGIS!D36</f>
        <v>EauGallie and Immokalee fine sands</v>
      </c>
      <c r="B36" s="11">
        <f>SoilsdatafromGIS!C36</f>
        <v>1478697</v>
      </c>
      <c r="C36" s="11">
        <f>SoilsdatafromGISforCalcs!B36</f>
        <v>46</v>
      </c>
      <c r="D36" s="15">
        <f>(SoilsdatafromGISforCalcs!F36/(25400*12))*(3600*24)</f>
        <v>6.5196850393700778</v>
      </c>
      <c r="E36" s="16">
        <f>(0.93*(1-(SoilsdatafromGISforCalcs!I36/2.65)))</f>
        <v>0.31584905660377355</v>
      </c>
      <c r="F36" s="17">
        <f>IF((-0.018+(0.0009*SoilsdatafromGISforCalcs!D36)+(0.005*SoilsdatafromGISforCalcs!C36)+(0.029*E36)-(0.0002*(SoilsdatafromGISforCalcs!C36^2))-(0.001*SoilsdatafromGISforCalcs!D36*E36)-(0.0002*(SoilsdatafromGISforCalcs!C36^2)*(E36^2))+(0.0003*(SoilsdatafromGISforCalcs!C36^2)*E36)-(0.002*(E36^2)*SoilsdatafromGISforCalcs!C36))&gt;(0.5*I36),(0.5*I36),(-0.018+(0.0009*SoilsdatafromGISforCalcs!D36)+(0.005*SoilsdatafromGISforCalcs!C36)+(0.029*E36)-(0.0002*(SoilsdatafromGISforCalcs!C36^2))-(0.001*SoilsdatafromGISforCalcs!D36*E36)-(0.0002*(SoilsdatafromGISforCalcs!C36^2)*(E36^2))+(0.0003*(SoilsdatafromGISforCalcs!C36^2)*E36)-(0.002*(E36^2)*SoilsdatafromGISforCalcs!C36)))</f>
        <v>1.7500000000000002E-2</v>
      </c>
      <c r="G36" s="17">
        <f t="shared" si="1"/>
        <v>0.10800000000000001</v>
      </c>
      <c r="H36" s="16">
        <f>IF(SoilsdatafromGISforCalcs!G36/100&gt;E36,0.9*(E36),SoilsdatafromGISforCalcs!G36/100)</f>
        <v>0.10800000000000001</v>
      </c>
      <c r="I36" s="16">
        <f>+SoilsdatafromGISforCalcs!H36/100</f>
        <v>3.5000000000000003E-2</v>
      </c>
      <c r="J36" s="17">
        <f>EXP(-0.784+(0.018*SoilsdatafromGISforCalcs!D36)-(1.062*E36)-(0.00005*(SoilsdatafromGISforCalcs!D36^2))-(0.003*(SoilsdatafromGISforCalcs!C36^2))+(1.111*(E36^2))-(0.031*SoilsdatafromGISforCalcs!D36*E36)+(0.0003*(SoilsdatafromGISforCalcs!D36^2)*(E36^2))-(0.006*(SoilsdatafromGISforCalcs!C36^2)*(E36^2))-(0.000002*(SoilsdatafromGISforCalcs!D36^2)*SoilsdatafromGISforCalcs!C36)+(0.008*(SoilsdatafromGISforCalcs!C36^2)*E36)-(0.007*(E36^2)*SoilsdatafromGISforCalcs!C36))</f>
        <v>0.64112478499447101</v>
      </c>
      <c r="K36" s="17">
        <f>(EXP(5.34+(0.185*SoilsdatafromGISforCalcs!C36)-(2.484*E36)-(0.002*(SoilsdatafromGISforCalcs!C36^2))-(0.044*SoilsdatafromGISforCalcs!D36*E36)-(0.617*SoilsdatafromGISforCalcs!C36*E36)+(0.001*(SoilsdatafromGISforCalcs!D36^2)*(E36^2))-(0.009*(SoilsdatafromGISforCalcs!C36^2)*(E36^2))-(0.00001*(SoilsdatafromGISforCalcs!D36^2)*(SoilsdatafromGISforCalcs!C36))+(0.009*(SoilsdatafromGISforCalcs!C36^2)*E36)-(0.0007*(SoilsdatafromGISforCalcs!D36^2)*E36)+(0.000005*(SoilsdatafromGISforCalcs!C36^2)*SoilsdatafromGISforCalcs!D36)+(0.5*(E36^2)*SoilsdatafromGISforCalcs!C36)))/2.54</f>
        <v>2.7930557761467729</v>
      </c>
      <c r="L36" s="18">
        <f>(SoilsdatafromGIS!F36-SoilsdatafromGIS!E36)/2.54/12</f>
        <v>0.98425196850393704</v>
      </c>
      <c r="M36" s="19">
        <f t="shared" si="2"/>
        <v>1</v>
      </c>
      <c r="N36" s="18">
        <f>VLOOKUP(B36,'Depth to WT'!F:J,4,0)/(100*0.3048)</f>
        <v>1.837270341207349</v>
      </c>
      <c r="O36" s="35">
        <f t="shared" si="3"/>
        <v>1.7500000000000002E-2</v>
      </c>
      <c r="P36" s="35">
        <f t="shared" si="4"/>
        <v>7.3000000000000009E-2</v>
      </c>
      <c r="Q36" s="35">
        <f t="shared" si="5"/>
        <v>0.20784905660377354</v>
      </c>
      <c r="R36" s="35">
        <f t="shared" si="6"/>
        <v>0.20784905660377354</v>
      </c>
    </row>
    <row r="37" spans="1:18" x14ac:dyDescent="0.25">
      <c r="A37" s="11" t="str">
        <f>SoilsdatafromGIS!D37</f>
        <v>EauGallie and Immokalee fine sands</v>
      </c>
      <c r="B37" s="11">
        <f>SoilsdatafromGIS!C37</f>
        <v>1478697</v>
      </c>
      <c r="C37" s="11">
        <f>SoilsdatafromGISforCalcs!B37</f>
        <v>76</v>
      </c>
      <c r="D37" s="15">
        <f>(SoilsdatafromGISforCalcs!F37/(25400*12))*(3600*24)</f>
        <v>26.078740157480311</v>
      </c>
      <c r="E37" s="16">
        <f>(0.93*(1-(SoilsdatafromGISforCalcs!I37/2.65)))</f>
        <v>0.39656603773584909</v>
      </c>
      <c r="F37" s="17">
        <f>IF((-0.018+(0.0009*SoilsdatafromGISforCalcs!D37)+(0.005*SoilsdatafromGISforCalcs!C37)+(0.029*E37)-(0.0002*(SoilsdatafromGISforCalcs!C37^2))-(0.001*SoilsdatafromGISforCalcs!D37*E37)-(0.0002*(SoilsdatafromGISforCalcs!C37^2)*(E37^2))+(0.0003*(SoilsdatafromGISforCalcs!C37^2)*E37)-(0.002*(E37^2)*SoilsdatafromGISforCalcs!C37))&gt;(0.5*I37),(0.5*I37),(-0.018+(0.0009*SoilsdatafromGISforCalcs!D37)+(0.005*SoilsdatafromGISforCalcs!C37)+(0.029*E37)-(0.0002*(SoilsdatafromGISforCalcs!C37^2))-(0.001*SoilsdatafromGISforCalcs!D37*E37)-(0.0002*(SoilsdatafromGISforCalcs!C37^2)*(E37^2))+(0.0003*(SoilsdatafromGISforCalcs!C37^2)*E37)-(0.002*(E37^2)*SoilsdatafromGISforCalcs!C37)))</f>
        <v>6.9999999999999993E-3</v>
      </c>
      <c r="G37" s="17">
        <f t="shared" si="1"/>
        <v>0.06</v>
      </c>
      <c r="H37" s="16">
        <f>IF(SoilsdatafromGISforCalcs!G37/100&gt;E37,0.9*(E37),SoilsdatafromGISforCalcs!G37/100)</f>
        <v>0.06</v>
      </c>
      <c r="I37" s="16">
        <f>+SoilsdatafromGISforCalcs!H37/100</f>
        <v>1.3999999999999999E-2</v>
      </c>
      <c r="J37" s="17">
        <f>EXP(-0.784+(0.018*SoilsdatafromGISforCalcs!D37)-(1.062*E37)-(0.00005*(SoilsdatafromGISforCalcs!D37^2))-(0.003*(SoilsdatafromGISforCalcs!C37^2))+(1.111*(E37^2))-(0.031*SoilsdatafromGISforCalcs!D37*E37)+(0.0003*(SoilsdatafromGISforCalcs!D37^2)*(E37^2))-(0.006*(SoilsdatafromGISforCalcs!C37^2)*(E37^2))-(0.000002*(SoilsdatafromGISforCalcs!D37^2)*SoilsdatafromGISforCalcs!C37)+(0.008*(SoilsdatafromGISforCalcs!C37^2)*E37)-(0.007*(E37^2)*SoilsdatafromGISforCalcs!C37))</f>
        <v>0.56386385153623753</v>
      </c>
      <c r="K37" s="17">
        <f>(EXP(5.34+(0.185*SoilsdatafromGISforCalcs!C37)-(2.484*E37)-(0.002*(SoilsdatafromGISforCalcs!C37^2))-(0.044*SoilsdatafromGISforCalcs!D37*E37)-(0.617*SoilsdatafromGISforCalcs!C37*E37)+(0.001*(SoilsdatafromGISforCalcs!D37^2)*(E37^2))-(0.009*(SoilsdatafromGISforCalcs!C37^2)*(E37^2))-(0.00001*(SoilsdatafromGISforCalcs!D37^2)*(SoilsdatafromGISforCalcs!C37))+(0.009*(SoilsdatafromGISforCalcs!C37^2)*E37)-(0.0007*(SoilsdatafromGISforCalcs!D37^2)*E37)+(0.000005*(SoilsdatafromGISforCalcs!C37^2)*SoilsdatafromGISforCalcs!D37)+(0.5*(E37^2)*SoilsdatafromGISforCalcs!C37)))/2.54</f>
        <v>1.5081408762246531</v>
      </c>
      <c r="L37" s="18">
        <f>(SoilsdatafromGIS!F37-SoilsdatafromGIS!E37)/2.54/12</f>
        <v>1.2795275590551181</v>
      </c>
      <c r="M37" s="19">
        <f t="shared" si="2"/>
        <v>2</v>
      </c>
      <c r="N37" s="18">
        <f>VLOOKUP(B37,'Depth to WT'!F:J,4,0)/(100*0.3048)</f>
        <v>1.837270341207349</v>
      </c>
      <c r="O37" s="35">
        <f t="shared" si="3"/>
        <v>6.9999999999999993E-3</v>
      </c>
      <c r="P37" s="35">
        <f t="shared" si="4"/>
        <v>4.5999999999999999E-2</v>
      </c>
      <c r="Q37" s="35">
        <f t="shared" si="5"/>
        <v>0.33656603773584909</v>
      </c>
      <c r="R37" s="35">
        <f t="shared" si="6"/>
        <v>0.33656603773584909</v>
      </c>
    </row>
    <row r="38" spans="1:18" x14ac:dyDescent="0.25">
      <c r="A38" s="11" t="str">
        <f>SoilsdatafromGIS!D38</f>
        <v>EauGallie and Immokalee fine sands</v>
      </c>
      <c r="B38" s="11">
        <f>SoilsdatafromGIS!C38</f>
        <v>1478697</v>
      </c>
      <c r="C38" s="11">
        <f>SoilsdatafromGISforCalcs!B38</f>
        <v>15</v>
      </c>
      <c r="D38" s="15">
        <f>(SoilsdatafromGISforCalcs!F38/(25400*12))*(3600*24)</f>
        <v>26.078740157480311</v>
      </c>
      <c r="E38" s="16">
        <f>(0.93*(1-(SoilsdatafromGISforCalcs!I38/2.65)))</f>
        <v>0.39656603773584909</v>
      </c>
      <c r="F38" s="17">
        <f>IF((-0.018+(0.0009*SoilsdatafromGISforCalcs!D38)+(0.005*SoilsdatafromGISforCalcs!C38)+(0.029*E38)-(0.0002*(SoilsdatafromGISforCalcs!C38^2))-(0.001*SoilsdatafromGISforCalcs!D38*E38)-(0.0002*(SoilsdatafromGISforCalcs!C38^2)*(E38^2))+(0.0003*(SoilsdatafromGISforCalcs!C38^2)*E38)-(0.002*(E38^2)*SoilsdatafromGISforCalcs!C38))&gt;(0.5*I38),(0.5*I38),(-0.018+(0.0009*SoilsdatafromGISforCalcs!D38)+(0.005*SoilsdatafromGISforCalcs!C38)+(0.029*E38)-(0.0002*(SoilsdatafromGISforCalcs!C38^2))-(0.001*SoilsdatafromGISforCalcs!D38*E38)-(0.0002*(SoilsdatafromGISforCalcs!C38^2)*(E38^2))+(0.0003*(SoilsdatafromGISforCalcs!C38^2)*E38)-(0.002*(E38^2)*SoilsdatafromGISforCalcs!C38)))</f>
        <v>6.9999999999999993E-3</v>
      </c>
      <c r="G38" s="17">
        <f t="shared" si="1"/>
        <v>0.06</v>
      </c>
      <c r="H38" s="16">
        <f>IF(SoilsdatafromGISforCalcs!G38/100&gt;E38,0.9*(E38),SoilsdatafromGISforCalcs!G38/100)</f>
        <v>0.06</v>
      </c>
      <c r="I38" s="16">
        <f>+SoilsdatafromGISforCalcs!H38/100</f>
        <v>1.3999999999999999E-2</v>
      </c>
      <c r="J38" s="17">
        <f>EXP(-0.784+(0.018*SoilsdatafromGISforCalcs!D38)-(1.062*E38)-(0.00005*(SoilsdatafromGISforCalcs!D38^2))-(0.003*(SoilsdatafromGISforCalcs!C38^2))+(1.111*(E38^2))-(0.031*SoilsdatafromGISforCalcs!D38*E38)+(0.0003*(SoilsdatafromGISforCalcs!D38^2)*(E38^2))-(0.006*(SoilsdatafromGISforCalcs!C38^2)*(E38^2))-(0.000002*(SoilsdatafromGISforCalcs!D38^2)*SoilsdatafromGISforCalcs!C38)+(0.008*(SoilsdatafromGISforCalcs!C38^2)*E38)-(0.007*(E38^2)*SoilsdatafromGISforCalcs!C38))</f>
        <v>0.57904950436224423</v>
      </c>
      <c r="K38" s="17">
        <f>(EXP(5.34+(0.185*SoilsdatafromGISforCalcs!C38)-(2.484*E38)-(0.002*(SoilsdatafromGISforCalcs!C38^2))-(0.044*SoilsdatafromGISforCalcs!D38*E38)-(0.617*SoilsdatafromGISforCalcs!C38*E38)+(0.001*(SoilsdatafromGISforCalcs!D38^2)*(E38^2))-(0.009*(SoilsdatafromGISforCalcs!C38^2)*(E38^2))-(0.00001*(SoilsdatafromGISforCalcs!D38^2)*(SoilsdatafromGISforCalcs!C38))+(0.009*(SoilsdatafromGISforCalcs!C38^2)*E38)-(0.0007*(SoilsdatafromGISforCalcs!D38^2)*E38)+(0.000005*(SoilsdatafromGISforCalcs!C38^2)*SoilsdatafromGISforCalcs!D38)+(0.5*(E38^2)*SoilsdatafromGISforCalcs!C38)))/2.54</f>
        <v>1.5687811050120852</v>
      </c>
      <c r="L38" s="18">
        <f>(SoilsdatafromGIS!F38-SoilsdatafromGIS!E38)/2.54/12</f>
        <v>1.0170603674540681</v>
      </c>
      <c r="M38" s="19">
        <f t="shared" si="2"/>
        <v>2</v>
      </c>
      <c r="N38" s="18">
        <f>VLOOKUP(B38,'Depth to WT'!F:J,4,0)/(100*0.3048)</f>
        <v>1.837270341207349</v>
      </c>
      <c r="O38" s="35">
        <f t="shared" si="3"/>
        <v>6.9999999999999993E-3</v>
      </c>
      <c r="P38" s="35">
        <f t="shared" si="4"/>
        <v>4.5999999999999999E-2</v>
      </c>
      <c r="Q38" s="35">
        <f t="shared" si="5"/>
        <v>0.33656603773584909</v>
      </c>
      <c r="R38" s="35">
        <f t="shared" si="6"/>
        <v>0.33656603773584909</v>
      </c>
    </row>
    <row r="39" spans="1:18" x14ac:dyDescent="0.25">
      <c r="A39" s="11" t="str">
        <f>SoilsdatafromGIS!D39</f>
        <v>EauGallie and Immokalee fine sands</v>
      </c>
      <c r="B39" s="11">
        <f>SoilsdatafromGIS!C39</f>
        <v>1478697</v>
      </c>
      <c r="C39" s="11">
        <f>SoilsdatafromGISforCalcs!B39</f>
        <v>0</v>
      </c>
      <c r="D39" s="15">
        <f>(SoilsdatafromGISforCalcs!F39/(25400*12))*(3600*24)</f>
        <v>26.078740157480311</v>
      </c>
      <c r="E39" s="16">
        <f>(0.93*(1-(SoilsdatafromGISforCalcs!I39/2.65)))</f>
        <v>0.39656603773584909</v>
      </c>
      <c r="F39" s="17">
        <f>IF((-0.018+(0.0009*SoilsdatafromGISforCalcs!D39)+(0.005*SoilsdatafromGISforCalcs!C39)+(0.029*E39)-(0.0002*(SoilsdatafromGISforCalcs!C39^2))-(0.001*SoilsdatafromGISforCalcs!D39*E39)-(0.0002*(SoilsdatafromGISforCalcs!C39^2)*(E39^2))+(0.0003*(SoilsdatafromGISforCalcs!C39^2)*E39)-(0.002*(E39^2)*SoilsdatafromGISforCalcs!C39))&gt;(0.5*I39),(0.5*I39),(-0.018+(0.0009*SoilsdatafromGISforCalcs!D39)+(0.005*SoilsdatafromGISforCalcs!C39)+(0.029*E39)-(0.0002*(SoilsdatafromGISforCalcs!C39^2))-(0.001*SoilsdatafromGISforCalcs!D39*E39)-(0.0002*(SoilsdatafromGISforCalcs!C39^2)*(E39^2))+(0.0003*(SoilsdatafromGISforCalcs!C39^2)*E39)-(0.002*(E39^2)*SoilsdatafromGISforCalcs!C39)))</f>
        <v>1.1000000000000001E-2</v>
      </c>
      <c r="G39" s="17">
        <f t="shared" si="1"/>
        <v>6.6000000000000003E-2</v>
      </c>
      <c r="H39" s="16">
        <f>IF(SoilsdatafromGISforCalcs!G39/100&gt;E39,0.9*(E39),SoilsdatafromGISforCalcs!G39/100)</f>
        <v>6.6000000000000003E-2</v>
      </c>
      <c r="I39" s="16">
        <f>+SoilsdatafromGISforCalcs!H39/100</f>
        <v>2.2000000000000002E-2</v>
      </c>
      <c r="J39" s="17">
        <f>EXP(-0.784+(0.018*SoilsdatafromGISforCalcs!D39)-(1.062*E39)-(0.00005*(SoilsdatafromGISforCalcs!D39^2))-(0.003*(SoilsdatafromGISforCalcs!C39^2))+(1.111*(E39^2))-(0.031*SoilsdatafromGISforCalcs!D39*E39)+(0.0003*(SoilsdatafromGISforCalcs!D39^2)*(E39^2))-(0.006*(SoilsdatafromGISforCalcs!C39^2)*(E39^2))-(0.000002*(SoilsdatafromGISforCalcs!D39^2)*SoilsdatafromGISforCalcs!C39)+(0.008*(SoilsdatafromGISforCalcs!C39^2)*E39)-(0.007*(E39^2)*SoilsdatafromGISforCalcs!C39))</f>
        <v>0.57904950436224423</v>
      </c>
      <c r="K39" s="17">
        <f>(EXP(5.34+(0.185*SoilsdatafromGISforCalcs!C39)-(2.484*E39)-(0.002*(SoilsdatafromGISforCalcs!C39^2))-(0.044*SoilsdatafromGISforCalcs!D39*E39)-(0.617*SoilsdatafromGISforCalcs!C39*E39)+(0.001*(SoilsdatafromGISforCalcs!D39^2)*(E39^2))-(0.009*(SoilsdatafromGISforCalcs!C39^2)*(E39^2))-(0.00001*(SoilsdatafromGISforCalcs!D39^2)*(SoilsdatafromGISforCalcs!C39))+(0.009*(SoilsdatafromGISforCalcs!C39^2)*E39)-(0.0007*(SoilsdatafromGISforCalcs!D39^2)*E39)+(0.000005*(SoilsdatafromGISforCalcs!C39^2)*SoilsdatafromGISforCalcs!D39)+(0.5*(E39^2)*SoilsdatafromGISforCalcs!C39)))/2.54</f>
        <v>1.5687811050120852</v>
      </c>
      <c r="L39" s="18">
        <f>(SoilsdatafromGIS!F39-SoilsdatafromGIS!E39)/2.54/12</f>
        <v>0.49212598425196852</v>
      </c>
      <c r="M39" s="19">
        <f t="shared" si="2"/>
        <v>1</v>
      </c>
      <c r="N39" s="18">
        <f>VLOOKUP(B39,'Depth to WT'!F:J,4,0)/(100*0.3048)</f>
        <v>1.837270341207349</v>
      </c>
      <c r="O39" s="35">
        <f t="shared" si="3"/>
        <v>1.1000000000000001E-2</v>
      </c>
      <c r="P39" s="35">
        <f t="shared" si="4"/>
        <v>4.3999999999999997E-2</v>
      </c>
      <c r="Q39" s="35">
        <f t="shared" si="5"/>
        <v>0.33056603773584908</v>
      </c>
      <c r="R39" s="35">
        <f t="shared" si="6"/>
        <v>0.33056603773584908</v>
      </c>
    </row>
    <row r="40" spans="1:18" x14ac:dyDescent="0.25">
      <c r="A40" s="11" t="str">
        <f>SoilsdatafromGIS!D40</f>
        <v>Astatula-Apopka fine sands, 0 to 5 percent slopes</v>
      </c>
      <c r="B40" s="11">
        <f>SoilsdatafromGIS!C40</f>
        <v>1478690</v>
      </c>
      <c r="C40" s="11">
        <f>SoilsdatafromGISforCalcs!B40</f>
        <v>10</v>
      </c>
      <c r="D40" s="15">
        <f>(SoilsdatafromGISforCalcs!F40/(25400*12))*(3600*24)</f>
        <v>59.527559055118111</v>
      </c>
      <c r="E40" s="16">
        <f>(0.93*(1-(SoilsdatafromGISforCalcs!I40/2.65)))</f>
        <v>0.40358490566037741</v>
      </c>
      <c r="F40" s="17">
        <f>IF((-0.018+(0.0009*SoilsdatafromGISforCalcs!D40)+(0.005*SoilsdatafromGISforCalcs!C40)+(0.029*E40)-(0.0002*(SoilsdatafromGISforCalcs!C40^2))-(0.001*SoilsdatafromGISforCalcs!D40*E40)-(0.0002*(SoilsdatafromGISforCalcs!C40^2)*(E40^2))+(0.0003*(SoilsdatafromGISforCalcs!C40^2)*E40)-(0.002*(E40^2)*SoilsdatafromGISforCalcs!C40))&gt;(0.5*I40),(0.5*I40),(-0.018+(0.0009*SoilsdatafromGISforCalcs!D40)+(0.005*SoilsdatafromGISforCalcs!C40)+(0.029*E40)-(0.0002*(SoilsdatafromGISforCalcs!C40^2))-(0.001*SoilsdatafromGISforCalcs!D40*E40)-(0.0002*(SoilsdatafromGISforCalcs!C40^2)*(E40^2))+(0.0003*(SoilsdatafromGISforCalcs!C40^2)*E40)-(0.002*(E40^2)*SoilsdatafromGISforCalcs!C40)))</f>
        <v>3.0000000000000001E-3</v>
      </c>
      <c r="G40" s="17">
        <f t="shared" si="1"/>
        <v>2.1000000000000001E-2</v>
      </c>
      <c r="H40" s="16">
        <f>IF(SoilsdatafromGISforCalcs!G40/100&gt;E40,0.9*(E40),SoilsdatafromGISforCalcs!G40/100)</f>
        <v>2.1000000000000001E-2</v>
      </c>
      <c r="I40" s="16">
        <f>+SoilsdatafromGISforCalcs!H40/100</f>
        <v>6.0000000000000001E-3</v>
      </c>
      <c r="J40" s="17">
        <f>EXP(-0.784+(0.018*SoilsdatafromGISforCalcs!D40)-(1.062*E40)-(0.00005*(SoilsdatafromGISforCalcs!D40^2))-(0.003*(SoilsdatafromGISforCalcs!C40^2))+(1.111*(E40^2))-(0.031*SoilsdatafromGISforCalcs!D40*E40)+(0.0003*(SoilsdatafromGISforCalcs!D40^2)*(E40^2))-(0.006*(SoilsdatafromGISforCalcs!C40^2)*(E40^2))-(0.000002*(SoilsdatafromGISforCalcs!D40^2)*SoilsdatafromGISforCalcs!C40)+(0.008*(SoilsdatafromGISforCalcs!C40^2)*E40)-(0.007*(E40^2)*SoilsdatafromGISforCalcs!C40))</f>
        <v>0.57532301840028832</v>
      </c>
      <c r="K40" s="17">
        <f>(EXP(5.34+(0.185*SoilsdatafromGISforCalcs!C40)-(2.484*E40)-(0.002*(SoilsdatafromGISforCalcs!C40^2))-(0.044*SoilsdatafromGISforCalcs!D40*E40)-(0.617*SoilsdatafromGISforCalcs!C40*E40)+(0.001*(SoilsdatafromGISforCalcs!D40^2)*(E40^2))-(0.009*(SoilsdatafromGISforCalcs!C40^2)*(E40^2))-(0.00001*(SoilsdatafromGISforCalcs!D40^2)*(SoilsdatafromGISforCalcs!C40))+(0.009*(SoilsdatafromGISforCalcs!C40^2)*E40)-(0.0007*(SoilsdatafromGISforCalcs!D40^2)*E40)+(0.000005*(SoilsdatafromGISforCalcs!C40^2)*SoilsdatafromGISforCalcs!D40)+(0.5*(E40^2)*SoilsdatafromGISforCalcs!C40)))/2.54</f>
        <v>1.5015936013568021</v>
      </c>
      <c r="L40" s="18">
        <f>(SoilsdatafromGIS!F40-SoilsdatafromGIS!E40)/2.54/12</f>
        <v>6.3320209973753281</v>
      </c>
      <c r="M40" s="19">
        <f t="shared" si="2"/>
        <v>7</v>
      </c>
      <c r="N40" s="18">
        <f>VLOOKUP(B40,'Depth to WT'!F:J,4,0)/(100*0.3048)</f>
        <v>2.1325459317585302</v>
      </c>
      <c r="O40" s="35">
        <f t="shared" si="3"/>
        <v>3.0000000000000001E-3</v>
      </c>
      <c r="P40" s="35">
        <f t="shared" si="4"/>
        <v>1.5000000000000001E-2</v>
      </c>
      <c r="Q40" s="35">
        <f t="shared" si="5"/>
        <v>0.38258490566037739</v>
      </c>
      <c r="R40" s="35">
        <f t="shared" si="6"/>
        <v>0.38258490566037739</v>
      </c>
    </row>
    <row r="41" spans="1:18" x14ac:dyDescent="0.25">
      <c r="A41" s="11" t="str">
        <f>SoilsdatafromGIS!D41</f>
        <v>Astatula-Apopka fine sands, 0 to 5 percent slopes</v>
      </c>
      <c r="B41" s="11">
        <f>SoilsdatafromGIS!C41</f>
        <v>1478690</v>
      </c>
      <c r="C41" s="11">
        <f>SoilsdatafromGISforCalcs!B41</f>
        <v>0</v>
      </c>
      <c r="D41" s="15">
        <f>(SoilsdatafromGISforCalcs!F41/(25400*12))*(3600*24)</f>
        <v>59.527559055118111</v>
      </c>
      <c r="E41" s="16">
        <f>(0.93*(1-(SoilsdatafromGISforCalcs!I41/2.65)))</f>
        <v>0.45622641509433964</v>
      </c>
      <c r="F41" s="17">
        <f>IF((-0.018+(0.0009*SoilsdatafromGISforCalcs!D41)+(0.005*SoilsdatafromGISforCalcs!C41)+(0.029*E41)-(0.0002*(SoilsdatafromGISforCalcs!C41^2))-(0.001*SoilsdatafromGISforCalcs!D41*E41)-(0.0002*(SoilsdatafromGISforCalcs!C41^2)*(E41^2))+(0.0003*(SoilsdatafromGISforCalcs!C41^2)*E41)-(0.002*(E41^2)*SoilsdatafromGISforCalcs!C41))&gt;(0.5*I41),(0.5*I41),(-0.018+(0.0009*SoilsdatafromGISforCalcs!D41)+(0.005*SoilsdatafromGISforCalcs!C41)+(0.029*E41)-(0.0002*(SoilsdatafromGISforCalcs!C41^2))-(0.001*SoilsdatafromGISforCalcs!D41*E41)-(0.0002*(SoilsdatafromGISforCalcs!C41^2)*(E41^2))+(0.0003*(SoilsdatafromGISforCalcs!C41^2)*E41)-(0.002*(E41^2)*SoilsdatafromGISforCalcs!C41)))</f>
        <v>5.5000000000000005E-3</v>
      </c>
      <c r="G41" s="17">
        <f t="shared" si="1"/>
        <v>3.5000000000000003E-2</v>
      </c>
      <c r="H41" s="16">
        <f>IF(SoilsdatafromGISforCalcs!G41/100&gt;E41,0.9*(E41),SoilsdatafromGISforCalcs!G41/100)</f>
        <v>3.5000000000000003E-2</v>
      </c>
      <c r="I41" s="16">
        <f>+SoilsdatafromGISforCalcs!H41/100</f>
        <v>1.1000000000000001E-2</v>
      </c>
      <c r="J41" s="17">
        <f>EXP(-0.784+(0.018*SoilsdatafromGISforCalcs!D41)-(1.062*E41)-(0.00005*(SoilsdatafromGISforCalcs!D41^2))-(0.003*(SoilsdatafromGISforCalcs!C41^2))+(1.111*(E41^2))-(0.031*SoilsdatafromGISforCalcs!D41*E41)+(0.0003*(SoilsdatafromGISforCalcs!D41^2)*(E41^2))-(0.006*(SoilsdatafromGISforCalcs!C41^2)*(E41^2))-(0.000002*(SoilsdatafromGISforCalcs!D41^2)*SoilsdatafromGISforCalcs!C41)+(0.008*(SoilsdatafromGISforCalcs!C41^2)*E41)-(0.007*(E41^2)*SoilsdatafromGISforCalcs!C41))</f>
        <v>0.55487570929637087</v>
      </c>
      <c r="K41" s="17">
        <f>(EXP(5.34+(0.185*SoilsdatafromGISforCalcs!C41)-(2.484*E41)-(0.002*(SoilsdatafromGISforCalcs!C41^2))-(0.044*SoilsdatafromGISforCalcs!D41*E41)-(0.617*SoilsdatafromGISforCalcs!C41*E41)+(0.001*(SoilsdatafromGISforCalcs!D41^2)*(E41^2))-(0.009*(SoilsdatafromGISforCalcs!C41^2)*(E41^2))-(0.00001*(SoilsdatafromGISforCalcs!D41^2)*(SoilsdatafromGISforCalcs!C41))+(0.009*(SoilsdatafromGISforCalcs!C41^2)*E41)-(0.0007*(SoilsdatafromGISforCalcs!D41^2)*E41)+(0.000005*(SoilsdatafromGISforCalcs!C41^2)*SoilsdatafromGISforCalcs!D41)+(0.5*(E41^2)*SoilsdatafromGISforCalcs!C41)))/2.54</f>
        <v>1.1171876131646981</v>
      </c>
      <c r="L41" s="18">
        <f>(SoilsdatafromGIS!F41-SoilsdatafromGIS!E41)/2.54/12</f>
        <v>0.32808398950131235</v>
      </c>
      <c r="M41" s="19">
        <f t="shared" si="2"/>
        <v>1</v>
      </c>
      <c r="N41" s="18">
        <f>VLOOKUP(B41,'Depth to WT'!F:J,4,0)/(100*0.3048)</f>
        <v>2.1325459317585302</v>
      </c>
      <c r="O41" s="35">
        <f t="shared" si="3"/>
        <v>5.5000000000000005E-3</v>
      </c>
      <c r="P41" s="35">
        <f t="shared" si="4"/>
        <v>2.4E-2</v>
      </c>
      <c r="Q41" s="35">
        <f t="shared" si="5"/>
        <v>0.42122641509433967</v>
      </c>
      <c r="R41" s="35">
        <f t="shared" si="6"/>
        <v>0.42122641509433967</v>
      </c>
    </row>
    <row r="42" spans="1:18" x14ac:dyDescent="0.25">
      <c r="A42" s="11" t="str">
        <f>SoilsdatafromGIS!D42</f>
        <v>Smyrna-Smyrna, wet, fine sand, 0 to 2 percent slopes</v>
      </c>
      <c r="B42" s="11">
        <f>SoilsdatafromGIS!C42</f>
        <v>323159</v>
      </c>
      <c r="C42" s="11">
        <f>SoilsdatafromGISforCalcs!B42</f>
        <v>69</v>
      </c>
      <c r="D42" s="15">
        <f>(SoilsdatafromGISforCalcs!F42/(25400*12))*(3600*24)</f>
        <v>26.005039370078737</v>
      </c>
      <c r="E42" s="16">
        <f>(0.93*(1-(SoilsdatafromGISforCalcs!I42/2.65)))</f>
        <v>0.35796226415094345</v>
      </c>
      <c r="F42" s="17">
        <f>IF((-0.018+(0.0009*SoilsdatafromGISforCalcs!D42)+(0.005*SoilsdatafromGISforCalcs!C42)+(0.029*E42)-(0.0002*(SoilsdatafromGISforCalcs!C42^2))-(0.001*SoilsdatafromGISforCalcs!D42*E42)-(0.0002*(SoilsdatafromGISforCalcs!C42^2)*(E42^2))+(0.0003*(SoilsdatafromGISforCalcs!C42^2)*E42)-(0.002*(E42^2)*SoilsdatafromGISforCalcs!C42))&gt;(0.5*I42),(0.5*I42),(-0.018+(0.0009*SoilsdatafromGISforCalcs!D42)+(0.005*SoilsdatafromGISforCalcs!C42)+(0.029*E42)-(0.0002*(SoilsdatafromGISforCalcs!C42^2))-(0.001*SoilsdatafromGISforCalcs!D42*E42)-(0.0002*(SoilsdatafromGISforCalcs!C42^2)*(E42^2))+(0.0003*(SoilsdatafromGISforCalcs!C42^2)*E42)-(0.002*(E42^2)*SoilsdatafromGISforCalcs!C42)))</f>
        <v>1.2500000000000001E-2</v>
      </c>
      <c r="G42" s="17">
        <f t="shared" si="1"/>
        <v>8.6999999999999994E-2</v>
      </c>
      <c r="H42" s="16">
        <f>IF(SoilsdatafromGISforCalcs!G42/100&gt;E42,0.9*(E42),SoilsdatafromGISforCalcs!G42/100)</f>
        <v>8.6999999999999994E-2</v>
      </c>
      <c r="I42" s="16">
        <f>+SoilsdatafromGISforCalcs!H42/100</f>
        <v>2.5000000000000001E-2</v>
      </c>
      <c r="J42" s="17">
        <f>EXP(-0.784+(0.018*SoilsdatafromGISforCalcs!D42)-(1.062*E42)-(0.00005*(SoilsdatafromGISforCalcs!D42^2))-(0.003*(SoilsdatafromGISforCalcs!C42^2))+(1.111*(E42^2))-(0.031*SoilsdatafromGISforCalcs!D42*E42)+(0.0003*(SoilsdatafromGISforCalcs!D42^2)*(E42^2))-(0.006*(SoilsdatafromGISforCalcs!C42^2)*(E42^2))-(0.000002*(SoilsdatafromGISforCalcs!D42^2)*SoilsdatafromGISforCalcs!C42)+(0.008*(SoilsdatafromGISforCalcs!C42^2)*E42)-(0.007*(E42^2)*SoilsdatafromGISforCalcs!C42))</f>
        <v>0.58343691799065511</v>
      </c>
      <c r="K42" s="17">
        <f>(EXP(5.34+(0.185*SoilsdatafromGISforCalcs!C42)-(2.484*E42)-(0.002*(SoilsdatafromGISforCalcs!C42^2))-(0.044*SoilsdatafromGISforCalcs!D42*E42)-(0.617*SoilsdatafromGISforCalcs!C42*E42)+(0.001*(SoilsdatafromGISforCalcs!D42^2)*(E42^2))-(0.009*(SoilsdatafromGISforCalcs!C42^2)*(E42^2))-(0.00001*(SoilsdatafromGISforCalcs!D42^2)*(SoilsdatafromGISforCalcs!C42))+(0.009*(SoilsdatafromGISforCalcs!C42^2)*E42)-(0.0007*(SoilsdatafromGISforCalcs!D42^2)*E42)+(0.000005*(SoilsdatafromGISforCalcs!C42^2)*SoilsdatafromGISforCalcs!D42)+(0.5*(E42^2)*SoilsdatafromGISforCalcs!C42)))/2.54</f>
        <v>2.0266145320881543</v>
      </c>
      <c r="L42" s="18">
        <f>(SoilsdatafromGIS!F42-SoilsdatafromGIS!E42)/2.54/12</f>
        <v>4.3963254593175849</v>
      </c>
      <c r="M42" s="19">
        <f t="shared" si="2"/>
        <v>5</v>
      </c>
      <c r="N42" s="18">
        <f>VLOOKUP(B42,'Depth to WT'!F:J,4,0)/(100*0.3048)</f>
        <v>2.4934383202099739</v>
      </c>
      <c r="O42" s="35">
        <f t="shared" si="3"/>
        <v>1.2500000000000001E-2</v>
      </c>
      <c r="P42" s="35">
        <f t="shared" si="4"/>
        <v>6.1999999999999993E-2</v>
      </c>
      <c r="Q42" s="35">
        <f t="shared" si="5"/>
        <v>0.27096226415094349</v>
      </c>
      <c r="R42" s="35">
        <f t="shared" si="6"/>
        <v>0.27096226415094349</v>
      </c>
    </row>
    <row r="43" spans="1:18" x14ac:dyDescent="0.25">
      <c r="A43" s="11" t="str">
        <f>SoilsdatafromGIS!D43</f>
        <v>Smyrna-Smyrna, wet, fine sand, 0 to 2 percent slopes</v>
      </c>
      <c r="B43" s="11">
        <f>SoilsdatafromGIS!C43</f>
        <v>323159</v>
      </c>
      <c r="C43" s="11">
        <f>SoilsdatafromGISforCalcs!B43</f>
        <v>43</v>
      </c>
      <c r="D43" s="15">
        <f>(SoilsdatafromGISforCalcs!F43/(25400*12))*(3600*24)</f>
        <v>6.6004724409448823</v>
      </c>
      <c r="E43" s="16">
        <f>(0.93*(1-(SoilsdatafromGISforCalcs!I43/2.65)))</f>
        <v>0.36498113207547161</v>
      </c>
      <c r="F43" s="17">
        <f>IF((-0.018+(0.0009*SoilsdatafromGISforCalcs!D43)+(0.005*SoilsdatafromGISforCalcs!C43)+(0.029*E43)-(0.0002*(SoilsdatafromGISforCalcs!C43^2))-(0.001*SoilsdatafromGISforCalcs!D43*E43)-(0.0002*(SoilsdatafromGISforCalcs!C43^2)*(E43^2))+(0.0003*(SoilsdatafromGISforCalcs!C43^2)*E43)-(0.002*(E43^2)*SoilsdatafromGISforCalcs!C43))&gt;(0.5*I43),(0.5*I43),(-0.018+(0.0009*SoilsdatafromGISforCalcs!D43)+(0.005*SoilsdatafromGISforCalcs!C43)+(0.029*E43)-(0.0002*(SoilsdatafromGISforCalcs!C43^2))-(0.001*SoilsdatafromGISforCalcs!D43*E43)-(0.0002*(SoilsdatafromGISforCalcs!C43^2)*(E43^2))+(0.0003*(SoilsdatafromGISforCalcs!C43^2)*E43)-(0.002*(E43^2)*SoilsdatafromGISforCalcs!C43)))</f>
        <v>5.7500000000000002E-2</v>
      </c>
      <c r="G43" s="17">
        <f t="shared" si="1"/>
        <v>0.17</v>
      </c>
      <c r="H43" s="16">
        <f>IF(SoilsdatafromGISforCalcs!G43/100&gt;E43,0.9*(E43),SoilsdatafromGISforCalcs!G43/100)</f>
        <v>0.17</v>
      </c>
      <c r="I43" s="16">
        <f>+SoilsdatafromGISforCalcs!H43/100</f>
        <v>0.115</v>
      </c>
      <c r="J43" s="17">
        <f>EXP(-0.784+(0.018*SoilsdatafromGISforCalcs!D43)-(1.062*E43)-(0.00005*(SoilsdatafromGISforCalcs!D43^2))-(0.003*(SoilsdatafromGISforCalcs!C43^2))+(1.111*(E43^2))-(0.031*SoilsdatafromGISforCalcs!D43*E43)+(0.0003*(SoilsdatafromGISforCalcs!D43^2)*(E43^2))-(0.006*(SoilsdatafromGISforCalcs!C43^2)*(E43^2))-(0.000002*(SoilsdatafromGISforCalcs!D43^2)*SoilsdatafromGISforCalcs!C43)+(0.008*(SoilsdatafromGISforCalcs!C43^2)*E43)-(0.007*(E43^2)*SoilsdatafromGISforCalcs!C43))</f>
        <v>0.51462251938047621</v>
      </c>
      <c r="K43" s="17">
        <f>(EXP(5.34+(0.185*SoilsdatafromGISforCalcs!C43)-(2.484*E43)-(0.002*(SoilsdatafromGISforCalcs!C43^2))-(0.044*SoilsdatafromGISforCalcs!D43*E43)-(0.617*SoilsdatafromGISforCalcs!C43*E43)+(0.001*(SoilsdatafromGISforCalcs!D43^2)*(E43^2))-(0.009*(SoilsdatafromGISforCalcs!C43^2)*(E43^2))-(0.00001*(SoilsdatafromGISforCalcs!D43^2)*(SoilsdatafromGISforCalcs!C43))+(0.009*(SoilsdatafromGISforCalcs!C43^2)*E43)-(0.0007*(SoilsdatafromGISforCalcs!D43^2)*E43)+(0.000005*(SoilsdatafromGISforCalcs!C43^2)*SoilsdatafromGISforCalcs!D43)+(0.5*(E43^2)*SoilsdatafromGISforCalcs!C43)))/2.54</f>
        <v>2.2226209955063978</v>
      </c>
      <c r="L43" s="18">
        <f>(SoilsdatafromGIS!F43-SoilsdatafromGIS!E43)/2.54/12</f>
        <v>0.85301837270341208</v>
      </c>
      <c r="M43" s="19">
        <f t="shared" si="2"/>
        <v>1</v>
      </c>
      <c r="N43" s="18">
        <f>VLOOKUP(B43,'Depth to WT'!F:J,4,0)/(100*0.3048)</f>
        <v>2.4934383202099739</v>
      </c>
      <c r="O43" s="35">
        <f t="shared" si="3"/>
        <v>5.7500000000000002E-2</v>
      </c>
      <c r="P43" s="35">
        <f t="shared" si="4"/>
        <v>5.5000000000000007E-2</v>
      </c>
      <c r="Q43" s="35">
        <f t="shared" si="5"/>
        <v>0.1949811320754716</v>
      </c>
      <c r="R43" s="35">
        <f t="shared" si="6"/>
        <v>0.1949811320754716</v>
      </c>
    </row>
    <row r="44" spans="1:18" x14ac:dyDescent="0.25">
      <c r="A44" s="11" t="str">
        <f>SoilsdatafromGIS!D44</f>
        <v>Smyrna-Smyrna, wet, fine sand, 0 to 2 percent slopes</v>
      </c>
      <c r="B44" s="11">
        <f>SoilsdatafromGIS!C44</f>
        <v>323159</v>
      </c>
      <c r="C44" s="11">
        <f>SoilsdatafromGISforCalcs!B44</f>
        <v>0</v>
      </c>
      <c r="D44" s="15">
        <f>(SoilsdatafromGISforCalcs!F44/(25400*12))*(3600*24)</f>
        <v>26.005039370078737</v>
      </c>
      <c r="E44" s="16">
        <f>(0.93*(1-(SoilsdatafromGISforCalcs!I44/2.65)))</f>
        <v>0.36849056603773578</v>
      </c>
      <c r="F44" s="17">
        <f>IF((-0.018+(0.0009*SoilsdatafromGISforCalcs!D44)+(0.005*SoilsdatafromGISforCalcs!C44)+(0.029*E44)-(0.0002*(SoilsdatafromGISforCalcs!C44^2))-(0.001*SoilsdatafromGISforCalcs!D44*E44)-(0.0002*(SoilsdatafromGISforCalcs!C44^2)*(E44^2))+(0.0003*(SoilsdatafromGISforCalcs!C44^2)*E44)-(0.002*(E44^2)*SoilsdatafromGISforCalcs!C44))&gt;(0.5*I44),(0.5*I44),(-0.018+(0.0009*SoilsdatafromGISforCalcs!D44)+(0.005*SoilsdatafromGISforCalcs!C44)+(0.029*E44)-(0.0002*(SoilsdatafromGISforCalcs!C44^2))-(0.001*SoilsdatafromGISforCalcs!D44*E44)-(0.0002*(SoilsdatafromGISforCalcs!C44^2)*(E44^2))+(0.0003*(SoilsdatafromGISforCalcs!C44^2)*E44)-(0.002*(E44^2)*SoilsdatafromGISforCalcs!C44)))</f>
        <v>6.0893758096404425E-2</v>
      </c>
      <c r="G44" s="17">
        <f t="shared" si="1"/>
        <v>0.182</v>
      </c>
      <c r="H44" s="16">
        <f>IF(SoilsdatafromGISforCalcs!G44/100&gt;E44,0.9*(E44),SoilsdatafromGISforCalcs!G44/100)</f>
        <v>0.182</v>
      </c>
      <c r="I44" s="16">
        <f>+SoilsdatafromGISforCalcs!H44/100</f>
        <v>0.13400000000000001</v>
      </c>
      <c r="J44" s="17">
        <f>EXP(-0.784+(0.018*SoilsdatafromGISforCalcs!D44)-(1.062*E44)-(0.00005*(SoilsdatafromGISforCalcs!D44^2))-(0.003*(SoilsdatafromGISforCalcs!C44^2))+(1.111*(E44^2))-(0.031*SoilsdatafromGISforCalcs!D44*E44)+(0.0003*(SoilsdatafromGISforCalcs!D44^2)*(E44^2))-(0.006*(SoilsdatafromGISforCalcs!C44^2)*(E44^2))-(0.000002*(SoilsdatafromGISforCalcs!D44^2)*SoilsdatafromGISforCalcs!C44)+(0.008*(SoilsdatafromGISforCalcs!C44^2)*E44)-(0.007*(E44^2)*SoilsdatafromGISforCalcs!C44))</f>
        <v>0.53452141189916702</v>
      </c>
      <c r="K44" s="17">
        <f>(EXP(5.34+(0.185*SoilsdatafromGISforCalcs!C44)-(2.484*E44)-(0.002*(SoilsdatafromGISforCalcs!C44^2))-(0.044*SoilsdatafromGISforCalcs!D44*E44)-(0.617*SoilsdatafromGISforCalcs!C44*E44)+(0.001*(SoilsdatafromGISforCalcs!D44^2)*(E44^2))-(0.009*(SoilsdatafromGISforCalcs!C44^2)*(E44^2))-(0.00001*(SoilsdatafromGISforCalcs!D44^2)*(SoilsdatafromGISforCalcs!C44))+(0.009*(SoilsdatafromGISforCalcs!C44^2)*E44)-(0.0007*(SoilsdatafromGISforCalcs!D44^2)*E44)+(0.000005*(SoilsdatafromGISforCalcs!C44^2)*SoilsdatafromGISforCalcs!D44)+(0.5*(E44^2)*SoilsdatafromGISforCalcs!C44)))/2.54</f>
        <v>2.3732372653082461</v>
      </c>
      <c r="L44" s="18">
        <f>(SoilsdatafromGIS!F44-SoilsdatafromGIS!E44)/2.54/12</f>
        <v>0.32808398950131235</v>
      </c>
      <c r="M44" s="19">
        <f t="shared" si="2"/>
        <v>1</v>
      </c>
      <c r="N44" s="18">
        <f>VLOOKUP(B44,'Depth to WT'!F:J,4,0)/(100*0.3048)</f>
        <v>2.4934383202099739</v>
      </c>
      <c r="O44" s="35">
        <f t="shared" si="3"/>
        <v>7.3106241903595576E-2</v>
      </c>
      <c r="P44" s="35">
        <f t="shared" si="4"/>
        <v>4.7999999999999987E-2</v>
      </c>
      <c r="Q44" s="35">
        <f t="shared" si="5"/>
        <v>0.18649056603773578</v>
      </c>
      <c r="R44" s="35">
        <f t="shared" si="6"/>
        <v>0.18649056603773578</v>
      </c>
    </row>
    <row r="45" spans="1:18" x14ac:dyDescent="0.25">
      <c r="A45" s="11" t="str">
        <f>SoilsdatafromGIS!D45</f>
        <v>Smyrna-Smyrna, wet, fine sand, 0 to 2 percent slopes</v>
      </c>
      <c r="B45" s="11">
        <f>SoilsdatafromGIS!C45</f>
        <v>323159</v>
      </c>
      <c r="C45" s="11">
        <f>SoilsdatafromGISforCalcs!B45</f>
        <v>10</v>
      </c>
      <c r="D45" s="15">
        <f>(SoilsdatafromGISforCalcs!F45/(25400*12))*(3600*24)</f>
        <v>26.005039370078737</v>
      </c>
      <c r="E45" s="16">
        <f>(0.93*(1-(SoilsdatafromGISforCalcs!I45/2.65)))</f>
        <v>0.35796226415094345</v>
      </c>
      <c r="F45" s="17">
        <f>IF((-0.018+(0.0009*SoilsdatafromGISforCalcs!D45)+(0.005*SoilsdatafromGISforCalcs!C45)+(0.029*E45)-(0.0002*(SoilsdatafromGISforCalcs!C45^2))-(0.001*SoilsdatafromGISforCalcs!D45*E45)-(0.0002*(SoilsdatafromGISforCalcs!C45^2)*(E45^2))+(0.0003*(SoilsdatafromGISforCalcs!C45^2)*E45)-(0.002*(E45^2)*SoilsdatafromGISforCalcs!C45))&gt;(0.5*I45),(0.5*I45),(-0.018+(0.0009*SoilsdatafromGISforCalcs!D45)+(0.005*SoilsdatafromGISforCalcs!C45)+(0.029*E45)-(0.0002*(SoilsdatafromGISforCalcs!C45^2))-(0.001*SoilsdatafromGISforCalcs!D45*E45)-(0.0002*(SoilsdatafromGISforCalcs!C45^2)*(E45^2))+(0.0003*(SoilsdatafromGISforCalcs!C45^2)*E45)-(0.002*(E45^2)*SoilsdatafromGISforCalcs!C45)))</f>
        <v>2.4500000000000001E-2</v>
      </c>
      <c r="G45" s="17">
        <f t="shared" si="1"/>
        <v>0.11699999999999999</v>
      </c>
      <c r="H45" s="16">
        <f>IF(SoilsdatafromGISforCalcs!G45/100&gt;E45,0.9*(E45),SoilsdatafromGISforCalcs!G45/100)</f>
        <v>0.11699999999999999</v>
      </c>
      <c r="I45" s="16">
        <f>+SoilsdatafromGISforCalcs!H45/100</f>
        <v>4.9000000000000002E-2</v>
      </c>
      <c r="J45" s="17">
        <f>EXP(-0.784+(0.018*SoilsdatafromGISforCalcs!D45)-(1.062*E45)-(0.00005*(SoilsdatafromGISforCalcs!D45^2))-(0.003*(SoilsdatafromGISforCalcs!C45^2))+(1.111*(E45^2))-(0.031*SoilsdatafromGISforCalcs!D45*E45)+(0.0003*(SoilsdatafromGISforCalcs!D45^2)*(E45^2))-(0.006*(SoilsdatafromGISforCalcs!C45^2)*(E45^2))-(0.000002*(SoilsdatafromGISforCalcs!D45^2)*SoilsdatafromGISforCalcs!C45)+(0.008*(SoilsdatafromGISforCalcs!C45^2)*E45)-(0.007*(E45^2)*SoilsdatafromGISforCalcs!C45))</f>
        <v>0.59253926069277552</v>
      </c>
      <c r="K45" s="17">
        <f>(EXP(5.34+(0.185*SoilsdatafromGISforCalcs!C45)-(2.484*E45)-(0.002*(SoilsdatafromGISforCalcs!C45^2))-(0.044*SoilsdatafromGISforCalcs!D45*E45)-(0.617*SoilsdatafromGISforCalcs!C45*E45)+(0.001*(SoilsdatafromGISforCalcs!D45^2)*(E45^2))-(0.009*(SoilsdatafromGISforCalcs!C45^2)*(E45^2))-(0.00001*(SoilsdatafromGISforCalcs!D45^2)*(SoilsdatafromGISforCalcs!C45))+(0.009*(SoilsdatafromGISforCalcs!C45^2)*E45)-(0.0007*(SoilsdatafromGISforCalcs!D45^2)*E45)+(0.000005*(SoilsdatafromGISforCalcs!C45^2)*SoilsdatafromGISforCalcs!D45)+(0.5*(E45^2)*SoilsdatafromGISforCalcs!C45)))/2.54</f>
        <v>2.1504366451665704</v>
      </c>
      <c r="L45" s="18">
        <f>(SoilsdatafromGIS!F45-SoilsdatafromGIS!E45)/2.54/12</f>
        <v>1.0826771653543308</v>
      </c>
      <c r="M45" s="19">
        <f t="shared" si="2"/>
        <v>2</v>
      </c>
      <c r="N45" s="18">
        <f>VLOOKUP(B45,'Depth to WT'!F:J,4,0)/(100*0.3048)</f>
        <v>2.4934383202099739</v>
      </c>
      <c r="O45" s="35">
        <f t="shared" si="3"/>
        <v>2.4500000000000001E-2</v>
      </c>
      <c r="P45" s="35">
        <f t="shared" si="4"/>
        <v>6.7999999999999991E-2</v>
      </c>
      <c r="Q45" s="35">
        <f t="shared" si="5"/>
        <v>0.24096226415094346</v>
      </c>
      <c r="R45" s="35">
        <f t="shared" si="6"/>
        <v>0.24096226415094346</v>
      </c>
    </row>
    <row r="46" spans="1:18" x14ac:dyDescent="0.25">
      <c r="A46" s="11" t="str">
        <f>SoilsdatafromGIS!D46</f>
        <v>Tavares fine sand, 0 to 5 percent slopes</v>
      </c>
      <c r="B46" s="11">
        <f>SoilsdatafromGIS!C46</f>
        <v>323161</v>
      </c>
      <c r="C46" s="11">
        <f>SoilsdatafromGISforCalcs!B46</f>
        <v>0</v>
      </c>
      <c r="D46" s="15">
        <f>(SoilsdatafromGISforCalcs!F46/(25400*12))*(3600*24)</f>
        <v>26.078740157480311</v>
      </c>
      <c r="E46" s="16">
        <f>(0.93*(1-(SoilsdatafromGISforCalcs!I46/2.65)))</f>
        <v>0.37901886792452821</v>
      </c>
      <c r="F46" s="17">
        <f>IF((-0.018+(0.0009*SoilsdatafromGISforCalcs!D46)+(0.005*SoilsdatafromGISforCalcs!C46)+(0.029*E46)-(0.0002*(SoilsdatafromGISforCalcs!C46^2))-(0.001*SoilsdatafromGISforCalcs!D46*E46)-(0.0002*(SoilsdatafromGISforCalcs!C46^2)*(E46^2))+(0.0003*(SoilsdatafromGISforCalcs!C46^2)*E46)-(0.002*(E46^2)*SoilsdatafromGISforCalcs!C46))&gt;(0.5*I46),(0.5*I46),(-0.018+(0.0009*SoilsdatafromGISforCalcs!D46)+(0.005*SoilsdatafromGISforCalcs!C46)+(0.029*E46)-(0.0002*(SoilsdatafromGISforCalcs!C46^2))-(0.001*SoilsdatafromGISforCalcs!D46*E46)-(0.0002*(SoilsdatafromGISforCalcs!C46^2)*(E46^2))+(0.0003*(SoilsdatafromGISforCalcs!C46^2)*E46)-(0.002*(E46^2)*SoilsdatafromGISforCalcs!C46)))</f>
        <v>2.3E-2</v>
      </c>
      <c r="G46" s="17">
        <f t="shared" si="1"/>
        <v>0.113</v>
      </c>
      <c r="H46" s="16">
        <f>IF(SoilsdatafromGISforCalcs!G46/100&gt;E46,0.9*(E46),SoilsdatafromGISforCalcs!G46/100)</f>
        <v>0.113</v>
      </c>
      <c r="I46" s="16">
        <f>+SoilsdatafromGISforCalcs!H46/100</f>
        <v>4.5999999999999999E-2</v>
      </c>
      <c r="J46" s="17">
        <f>EXP(-0.784+(0.018*SoilsdatafromGISforCalcs!D46)-(1.062*E46)-(0.00005*(SoilsdatafromGISforCalcs!D46^2))-(0.003*(SoilsdatafromGISforCalcs!C46^2))+(1.111*(E46^2))-(0.031*SoilsdatafromGISforCalcs!D46*E46)+(0.0003*(SoilsdatafromGISforCalcs!D46^2)*(E46^2))-(0.006*(SoilsdatafromGISforCalcs!C46^2)*(E46^2))-(0.000002*(SoilsdatafromGISforCalcs!D46^2)*SoilsdatafromGISforCalcs!C46)+(0.008*(SoilsdatafromGISforCalcs!C46^2)*E46)-(0.007*(E46^2)*SoilsdatafromGISforCalcs!C46))</f>
        <v>0.58719525430657038</v>
      </c>
      <c r="K46" s="17">
        <f>(EXP(5.34+(0.185*SoilsdatafromGISforCalcs!C46)-(2.484*E46)-(0.002*(SoilsdatafromGISforCalcs!C46^2))-(0.044*SoilsdatafromGISforCalcs!D46*E46)-(0.617*SoilsdatafromGISforCalcs!C46*E46)+(0.001*(SoilsdatafromGISforCalcs!D46^2)*(E46^2))-(0.009*(SoilsdatafromGISforCalcs!C46^2)*(E46^2))-(0.00001*(SoilsdatafromGISforCalcs!D46^2)*(SoilsdatafromGISforCalcs!C46))+(0.009*(SoilsdatafromGISforCalcs!C46^2)*E46)-(0.0007*(SoilsdatafromGISforCalcs!D46^2)*E46)+(0.000005*(SoilsdatafromGISforCalcs!C46^2)*SoilsdatafromGISforCalcs!D46)+(0.5*(E46^2)*SoilsdatafromGISforCalcs!C46)))/2.54</f>
        <v>1.7187092116059652</v>
      </c>
      <c r="L46" s="18">
        <f>(SoilsdatafromGIS!F46-SoilsdatafromGIS!E46)/2.54/12</f>
        <v>0.42650918635170604</v>
      </c>
      <c r="M46" s="19">
        <f t="shared" si="2"/>
        <v>1</v>
      </c>
      <c r="N46" s="18">
        <f>VLOOKUP(B46,'Depth to WT'!F:J,4,0)/(100*0.3048)</f>
        <v>2.7887139107611549</v>
      </c>
      <c r="O46" s="35">
        <f t="shared" si="3"/>
        <v>2.3E-2</v>
      </c>
      <c r="P46" s="35">
        <f t="shared" si="4"/>
        <v>6.7000000000000004E-2</v>
      </c>
      <c r="Q46" s="35">
        <f t="shared" si="5"/>
        <v>0.26601886792452822</v>
      </c>
      <c r="R46" s="35">
        <f t="shared" si="6"/>
        <v>0.26601886792452822</v>
      </c>
    </row>
    <row r="47" spans="1:18" x14ac:dyDescent="0.25">
      <c r="A47" s="11" t="str">
        <f>SoilsdatafromGIS!D47</f>
        <v>Tavares fine sand, 0 to 5 percent slopes</v>
      </c>
      <c r="B47" s="11">
        <f>SoilsdatafromGIS!C47</f>
        <v>323161</v>
      </c>
      <c r="C47" s="11">
        <f>SoilsdatafromGISforCalcs!B47</f>
        <v>13</v>
      </c>
      <c r="D47" s="15">
        <f>(SoilsdatafromGISforCalcs!F47/(25400*12))*(3600*24)</f>
        <v>26.078740157480311</v>
      </c>
      <c r="E47" s="16">
        <f>(0.93*(1-(SoilsdatafromGISforCalcs!I47/2.65)))</f>
        <v>0.38954716981132081</v>
      </c>
      <c r="F47" s="17">
        <f>IF((-0.018+(0.0009*SoilsdatafromGISforCalcs!D47)+(0.005*SoilsdatafromGISforCalcs!C47)+(0.029*E47)-(0.0002*(SoilsdatafromGISforCalcs!C47^2))-(0.001*SoilsdatafromGISforCalcs!D47*E47)-(0.0002*(SoilsdatafromGISforCalcs!C47^2)*(E47^2))+(0.0003*(SoilsdatafromGISforCalcs!C47^2)*E47)-(0.002*(E47^2)*SoilsdatafromGISforCalcs!C47))&gt;(0.5*I47),(0.5*I47),(-0.018+(0.0009*SoilsdatafromGISforCalcs!D47)+(0.005*SoilsdatafromGISforCalcs!C47)+(0.029*E47)-(0.0002*(SoilsdatafromGISforCalcs!C47^2))-(0.001*SoilsdatafromGISforCalcs!D47*E47)-(0.0002*(SoilsdatafromGISforCalcs!C47^2)*(E47^2))+(0.0003*(SoilsdatafromGISforCalcs!C47^2)*E47)-(0.002*(E47^2)*SoilsdatafromGISforCalcs!C47)))</f>
        <v>6.5000000000000006E-3</v>
      </c>
      <c r="G47" s="17">
        <f t="shared" si="1"/>
        <v>6.6000000000000003E-2</v>
      </c>
      <c r="H47" s="16">
        <f>IF(SoilsdatafromGISforCalcs!G47/100&gt;E47,0.9*(E47),SoilsdatafromGISforCalcs!G47/100)</f>
        <v>6.6000000000000003E-2</v>
      </c>
      <c r="I47" s="16">
        <f>+SoilsdatafromGISforCalcs!H47/100</f>
        <v>1.3000000000000001E-2</v>
      </c>
      <c r="J47" s="17">
        <f>EXP(-0.784+(0.018*SoilsdatafromGISforCalcs!D47)-(1.062*E47)-(0.00005*(SoilsdatafromGISforCalcs!D47^2))-(0.003*(SoilsdatafromGISforCalcs!C47^2))+(1.111*(E47^2))-(0.031*SoilsdatafromGISforCalcs!D47*E47)+(0.0003*(SoilsdatafromGISforCalcs!D47^2)*(E47^2))-(0.006*(SoilsdatafromGISforCalcs!C47^2)*(E47^2))-(0.000002*(SoilsdatafromGISforCalcs!D47^2)*SoilsdatafromGISforCalcs!C47)+(0.008*(SoilsdatafromGISforCalcs!C47^2)*E47)-(0.007*(E47^2)*SoilsdatafromGISforCalcs!C47))</f>
        <v>0.58548066202692572</v>
      </c>
      <c r="K47" s="17">
        <f>(EXP(5.34+(0.185*SoilsdatafromGISforCalcs!C47)-(2.484*E47)-(0.002*(SoilsdatafromGISforCalcs!C47^2))-(0.044*SoilsdatafromGISforCalcs!D47*E47)-(0.617*SoilsdatafromGISforCalcs!C47*E47)+(0.001*(SoilsdatafromGISforCalcs!D47^2)*(E47^2))-(0.009*(SoilsdatafromGISforCalcs!C47^2)*(E47^2))-(0.00001*(SoilsdatafromGISforCalcs!D47^2)*(SoilsdatafromGISforCalcs!C47))+(0.009*(SoilsdatafromGISforCalcs!C47^2)*E47)-(0.0007*(SoilsdatafromGISforCalcs!D47^2)*E47)+(0.000005*(SoilsdatafromGISforCalcs!C47^2)*SoilsdatafromGISforCalcs!D47)+(0.5*(E47^2)*SoilsdatafromGISforCalcs!C47)))/2.54</f>
        <v>1.7207334572737385</v>
      </c>
      <c r="L47" s="18">
        <f>(SoilsdatafromGIS!F47-SoilsdatafromGIS!E47)/2.54/12</f>
        <v>6.2335958005249346</v>
      </c>
      <c r="M47" s="19">
        <f t="shared" si="2"/>
        <v>7</v>
      </c>
      <c r="N47" s="18">
        <f>VLOOKUP(B47,'Depth to WT'!F:J,4,0)/(100*0.3048)</f>
        <v>2.7887139107611549</v>
      </c>
      <c r="O47" s="35">
        <f t="shared" si="3"/>
        <v>6.5000000000000006E-3</v>
      </c>
      <c r="P47" s="35">
        <f t="shared" si="4"/>
        <v>5.3000000000000005E-2</v>
      </c>
      <c r="Q47" s="35">
        <f t="shared" si="5"/>
        <v>0.32354716981132081</v>
      </c>
      <c r="R47" s="35">
        <f t="shared" si="6"/>
        <v>0.32354716981132081</v>
      </c>
    </row>
    <row r="48" spans="1:18" x14ac:dyDescent="0.25">
      <c r="A48" s="11" t="str">
        <f>SoilsdatafromGIS!D48</f>
        <v>Zolfo fine sand, 0 to 2 percent slopes</v>
      </c>
      <c r="B48" s="11">
        <f>SoilsdatafromGIS!C48</f>
        <v>323170</v>
      </c>
      <c r="C48" s="11">
        <f>SoilsdatafromGISforCalcs!B48</f>
        <v>0</v>
      </c>
      <c r="D48" s="15">
        <f>(SoilsdatafromGISforCalcs!F48/(25400*12))*(3600*24)</f>
        <v>26.005039370078737</v>
      </c>
      <c r="E48" s="16">
        <f>(0.93*(1-(SoilsdatafromGISforCalcs!I48/2.65)))</f>
        <v>0.38252830188679238</v>
      </c>
      <c r="F48" s="17">
        <f>IF((-0.018+(0.0009*SoilsdatafromGISforCalcs!D48)+(0.005*SoilsdatafromGISforCalcs!C48)+(0.029*E48)-(0.0002*(SoilsdatafromGISforCalcs!C48^2))-(0.001*SoilsdatafromGISforCalcs!D48*E48)-(0.0002*(SoilsdatafromGISforCalcs!C48^2)*(E48^2))+(0.0003*(SoilsdatafromGISforCalcs!C48^2)*E48)-(0.002*(E48^2)*SoilsdatafromGISforCalcs!C48))&gt;(0.5*I48),(0.5*I48),(-0.018+(0.0009*SoilsdatafromGISforCalcs!D48)+(0.005*SoilsdatafromGISforCalcs!C48)+(0.029*E48)-(0.0002*(SoilsdatafromGISforCalcs!C48^2))-(0.001*SoilsdatafromGISforCalcs!D48*E48)-(0.0002*(SoilsdatafromGISforCalcs!C48^2)*(E48^2))+(0.0003*(SoilsdatafromGISforCalcs!C48^2)*E48)-(0.002*(E48^2)*SoilsdatafromGISforCalcs!C48)))</f>
        <v>1.1000000000000001E-2</v>
      </c>
      <c r="G48" s="17">
        <f t="shared" si="1"/>
        <v>8.3000000000000004E-2</v>
      </c>
      <c r="H48" s="16">
        <f>IF(SoilsdatafromGISforCalcs!G48/100&gt;E48,0.9*(E48),SoilsdatafromGISforCalcs!G48/100)</f>
        <v>8.3000000000000004E-2</v>
      </c>
      <c r="I48" s="16">
        <f>+SoilsdatafromGISforCalcs!H48/100</f>
        <v>2.2000000000000002E-2</v>
      </c>
      <c r="J48" s="17">
        <f>EXP(-0.784+(0.018*SoilsdatafromGISforCalcs!D48)-(1.062*E48)-(0.00005*(SoilsdatafromGISforCalcs!D48^2))-(0.003*(SoilsdatafromGISforCalcs!C48^2))+(1.111*(E48^2))-(0.031*SoilsdatafromGISforCalcs!D48*E48)+(0.0003*(SoilsdatafromGISforCalcs!D48^2)*(E48^2))-(0.006*(SoilsdatafromGISforCalcs!C48^2)*(E48^2))-(0.000002*(SoilsdatafromGISforCalcs!D48^2)*SoilsdatafromGISforCalcs!C48)+(0.008*(SoilsdatafromGISforCalcs!C48^2)*E48)-(0.007*(E48^2)*SoilsdatafromGISforCalcs!C48))</f>
        <v>0.59629485568877361</v>
      </c>
      <c r="K48" s="17">
        <f>(EXP(5.34+(0.185*SoilsdatafromGISforCalcs!C48)-(2.484*E48)-(0.002*(SoilsdatafromGISforCalcs!C48^2))-(0.044*SoilsdatafromGISforCalcs!D48*E48)-(0.617*SoilsdatafromGISforCalcs!C48*E48)+(0.001*(SoilsdatafromGISforCalcs!D48^2)*(E48^2))-(0.009*(SoilsdatafromGISforCalcs!C48^2)*(E48^2))-(0.00001*(SoilsdatafromGISforCalcs!D48^2)*(SoilsdatafromGISforCalcs!C48))+(0.009*(SoilsdatafromGISforCalcs!C48^2)*E48)-(0.0007*(SoilsdatafromGISforCalcs!D48^2)*E48)+(0.000005*(SoilsdatafromGISforCalcs!C48^2)*SoilsdatafromGISforCalcs!D48)+(0.5*(E48^2)*SoilsdatafromGISforCalcs!C48)))/2.54</f>
        <v>1.7104250678723696</v>
      </c>
      <c r="L48" s="18">
        <f>(SoilsdatafromGIS!F48-SoilsdatafromGIS!E48)/2.54/12</f>
        <v>0.42650918635170604</v>
      </c>
      <c r="M48" s="19">
        <f t="shared" si="2"/>
        <v>1</v>
      </c>
      <c r="N48" s="18">
        <f>VLOOKUP(B48,'Depth to WT'!F:J,4,0)/(100*0.3048)</f>
        <v>2.7887139107611549</v>
      </c>
      <c r="O48" s="35">
        <f t="shared" si="3"/>
        <v>1.1000000000000001E-2</v>
      </c>
      <c r="P48" s="35">
        <f t="shared" si="4"/>
        <v>6.0999999999999999E-2</v>
      </c>
      <c r="Q48" s="35">
        <f t="shared" si="5"/>
        <v>0.29952830188679236</v>
      </c>
      <c r="R48" s="35">
        <f t="shared" si="6"/>
        <v>0.29952830188679236</v>
      </c>
    </row>
    <row r="49" spans="1:18" x14ac:dyDescent="0.25">
      <c r="A49" s="11" t="str">
        <f>SoilsdatafromGIS!D49</f>
        <v>Zolfo fine sand, 0 to 2 percent slopes</v>
      </c>
      <c r="B49" s="11">
        <f>SoilsdatafromGIS!C49</f>
        <v>323170</v>
      </c>
      <c r="C49" s="11">
        <f>SoilsdatafromGISforCalcs!B49</f>
        <v>13</v>
      </c>
      <c r="D49" s="15">
        <f>(SoilsdatafromGISforCalcs!F49/(25400*12))*(3600*24)</f>
        <v>26.005039370078737</v>
      </c>
      <c r="E49" s="16">
        <f>(0.93*(1-(SoilsdatafromGISforCalcs!I49/2.65)))</f>
        <v>0.37550943396226411</v>
      </c>
      <c r="F49" s="17">
        <f>IF((-0.018+(0.0009*SoilsdatafromGISforCalcs!D49)+(0.005*SoilsdatafromGISforCalcs!C49)+(0.029*E49)-(0.0002*(SoilsdatafromGISforCalcs!C49^2))-(0.001*SoilsdatafromGISforCalcs!D49*E49)-(0.0002*(SoilsdatafromGISforCalcs!C49^2)*(E49^2))+(0.0003*(SoilsdatafromGISforCalcs!C49^2)*E49)-(0.002*(E49^2)*SoilsdatafromGISforCalcs!C49))&gt;(0.5*I49),(0.5*I49),(-0.018+(0.0009*SoilsdatafromGISforCalcs!D49)+(0.005*SoilsdatafromGISforCalcs!C49)+(0.029*E49)-(0.0002*(SoilsdatafromGISforCalcs!C49^2))-(0.001*SoilsdatafromGISforCalcs!D49*E49)-(0.0002*(SoilsdatafromGISforCalcs!C49^2)*(E49^2))+(0.0003*(SoilsdatafromGISforCalcs!C49^2)*E49)-(0.002*(E49^2)*SoilsdatafromGISforCalcs!C49)))</f>
        <v>5.5000000000000005E-3</v>
      </c>
      <c r="G49" s="17">
        <f t="shared" si="1"/>
        <v>6.2E-2</v>
      </c>
      <c r="H49" s="16">
        <f>IF(SoilsdatafromGISforCalcs!G49/100&gt;E49,0.9*(E49),SoilsdatafromGISforCalcs!G49/100)</f>
        <v>6.2E-2</v>
      </c>
      <c r="I49" s="16">
        <f>+SoilsdatafromGISforCalcs!H49/100</f>
        <v>1.1000000000000001E-2</v>
      </c>
      <c r="J49" s="17">
        <f>EXP(-0.784+(0.018*SoilsdatafromGISforCalcs!D49)-(1.062*E49)-(0.00005*(SoilsdatafromGISforCalcs!D49^2))-(0.003*(SoilsdatafromGISforCalcs!C49^2))+(1.111*(E49^2))-(0.031*SoilsdatafromGISforCalcs!D49*E49)+(0.0003*(SoilsdatafromGISforCalcs!D49^2)*(E49^2))-(0.006*(SoilsdatafromGISforCalcs!C49^2)*(E49^2))-(0.000002*(SoilsdatafromGISforCalcs!D49^2)*SoilsdatafromGISforCalcs!C49)+(0.008*(SoilsdatafromGISforCalcs!C49^2)*E49)-(0.007*(E49^2)*SoilsdatafromGISforCalcs!C49))</f>
        <v>0.60780801215544045</v>
      </c>
      <c r="K49" s="17">
        <f>(EXP(5.34+(0.185*SoilsdatafromGISforCalcs!C49)-(2.484*E49)-(0.002*(SoilsdatafromGISforCalcs!C49^2))-(0.044*SoilsdatafromGISforCalcs!D49*E49)-(0.617*SoilsdatafromGISforCalcs!C49*E49)+(0.001*(SoilsdatafromGISforCalcs!D49^2)*(E49^2))-(0.009*(SoilsdatafromGISforCalcs!C49^2)*(E49^2))-(0.00001*(SoilsdatafromGISforCalcs!D49^2)*(SoilsdatafromGISforCalcs!C49))+(0.009*(SoilsdatafromGISforCalcs!C49^2)*E49)-(0.0007*(SoilsdatafromGISforCalcs!D49^2)*E49)+(0.000005*(SoilsdatafromGISforCalcs!C49^2)*SoilsdatafromGISforCalcs!D49)+(0.5*(E49^2)*SoilsdatafromGISforCalcs!C49)))/2.54</f>
        <v>1.8478231933394749</v>
      </c>
      <c r="L49" s="18">
        <f>(SoilsdatafromGIS!F49-SoilsdatafromGIS!E49)/2.54/12</f>
        <v>4.4947506561679793</v>
      </c>
      <c r="M49" s="19">
        <f t="shared" si="2"/>
        <v>5</v>
      </c>
      <c r="N49" s="18">
        <f>VLOOKUP(B49,'Depth to WT'!F:J,4,0)/(100*0.3048)</f>
        <v>2.7887139107611549</v>
      </c>
      <c r="O49" s="35">
        <f t="shared" si="3"/>
        <v>5.5000000000000005E-3</v>
      </c>
      <c r="P49" s="35">
        <f t="shared" si="4"/>
        <v>5.0999999999999997E-2</v>
      </c>
      <c r="Q49" s="35">
        <f t="shared" si="5"/>
        <v>0.31350943396226411</v>
      </c>
      <c r="R49" s="35">
        <f t="shared" si="6"/>
        <v>0.31350943396226411</v>
      </c>
    </row>
    <row r="50" spans="1:18" x14ac:dyDescent="0.25">
      <c r="A50" s="11" t="str">
        <f>SoilsdatafromGIS!D50</f>
        <v>Zolfo fine sand, 0 to 2 percent slopes</v>
      </c>
      <c r="B50" s="11">
        <f>SoilsdatafromGIS!C50</f>
        <v>323170</v>
      </c>
      <c r="C50" s="11">
        <f>SoilsdatafromGISforCalcs!B50</f>
        <v>150</v>
      </c>
      <c r="D50" s="15">
        <f>(SoilsdatafromGISforCalcs!F50/(25400*12))*(3600*24)</f>
        <v>2.5993700787401575</v>
      </c>
      <c r="E50" s="16">
        <f>(0.93*(1-(SoilsdatafromGISforCalcs!I50/2.65)))</f>
        <v>0.38252830188679238</v>
      </c>
      <c r="F50" s="17">
        <f>IF((-0.018+(0.0009*SoilsdatafromGISforCalcs!D50)+(0.005*SoilsdatafromGISforCalcs!C50)+(0.029*E50)-(0.0002*(SoilsdatafromGISforCalcs!C50^2))-(0.001*SoilsdatafromGISforCalcs!D50*E50)-(0.0002*(SoilsdatafromGISforCalcs!C50^2)*(E50^2))+(0.0003*(SoilsdatafromGISforCalcs!C50^2)*E50)-(0.002*(E50^2)*SoilsdatafromGISforCalcs!C50))&gt;(0.5*I50),(0.5*I50),(-0.018+(0.0009*SoilsdatafromGISforCalcs!D50)+(0.005*SoilsdatafromGISforCalcs!C50)+(0.029*E50)-(0.0002*(SoilsdatafromGISforCalcs!C50^2))-(0.001*SoilsdatafromGISforCalcs!D50*E50)-(0.0002*(SoilsdatafromGISforCalcs!C50^2)*(E50^2))+(0.0003*(SoilsdatafromGISforCalcs!C50^2)*E50)-(0.002*(E50^2)*SoilsdatafromGISforCalcs!C50)))</f>
        <v>2.8500000000000001E-2</v>
      </c>
      <c r="G50" s="17">
        <f t="shared" si="1"/>
        <v>0.125</v>
      </c>
      <c r="H50" s="16">
        <f>IF(SoilsdatafromGISforCalcs!G50/100&gt;E50,0.9*(E50),SoilsdatafromGISforCalcs!G50/100)</f>
        <v>0.125</v>
      </c>
      <c r="I50" s="16">
        <f>+SoilsdatafromGISforCalcs!H50/100</f>
        <v>5.7000000000000002E-2</v>
      </c>
      <c r="J50" s="17">
        <f>EXP(-0.784+(0.018*SoilsdatafromGISforCalcs!D50)-(1.062*E50)-(0.00005*(SoilsdatafromGISforCalcs!D50^2))-(0.003*(SoilsdatafromGISforCalcs!C50^2))+(1.111*(E50^2))-(0.031*SoilsdatafromGISforCalcs!D50*E50)+(0.0003*(SoilsdatafromGISforCalcs!D50^2)*(E50^2))-(0.006*(SoilsdatafromGISforCalcs!C50^2)*(E50^2))-(0.000002*(SoilsdatafromGISforCalcs!D50^2)*SoilsdatafromGISforCalcs!C50)+(0.008*(SoilsdatafromGISforCalcs!C50^2)*E50)-(0.007*(E50^2)*SoilsdatafromGISforCalcs!C50))</f>
        <v>0.59629485568877361</v>
      </c>
      <c r="K50" s="17">
        <f>(EXP(5.34+(0.185*SoilsdatafromGISforCalcs!C50)-(2.484*E50)-(0.002*(SoilsdatafromGISforCalcs!C50^2))-(0.044*SoilsdatafromGISforCalcs!D50*E50)-(0.617*SoilsdatafromGISforCalcs!C50*E50)+(0.001*(SoilsdatafromGISforCalcs!D50^2)*(E50^2))-(0.009*(SoilsdatafromGISforCalcs!C50^2)*(E50^2))-(0.00001*(SoilsdatafromGISforCalcs!D50^2)*(SoilsdatafromGISforCalcs!C50))+(0.009*(SoilsdatafromGISforCalcs!C50^2)*E50)-(0.0007*(SoilsdatafromGISforCalcs!D50^2)*E50)+(0.000005*(SoilsdatafromGISforCalcs!C50^2)*SoilsdatafromGISforCalcs!D50)+(0.5*(E50^2)*SoilsdatafromGISforCalcs!C50)))/2.54</f>
        <v>1.7104250678723696</v>
      </c>
      <c r="L50" s="18">
        <f>(SoilsdatafromGIS!F50-SoilsdatafromGIS!E50)/2.54/12</f>
        <v>1.7388451443569553</v>
      </c>
      <c r="M50" s="19">
        <f t="shared" si="2"/>
        <v>2</v>
      </c>
      <c r="N50" s="18">
        <f>VLOOKUP(B50,'Depth to WT'!F:J,4,0)/(100*0.3048)</f>
        <v>2.7887139107611549</v>
      </c>
      <c r="O50" s="35">
        <f t="shared" si="3"/>
        <v>2.8500000000000001E-2</v>
      </c>
      <c r="P50" s="35">
        <f t="shared" si="4"/>
        <v>6.8000000000000005E-2</v>
      </c>
      <c r="Q50" s="35">
        <f t="shared" si="5"/>
        <v>0.25752830188679238</v>
      </c>
      <c r="R50" s="35">
        <f t="shared" si="6"/>
        <v>0.25752830188679238</v>
      </c>
    </row>
    <row r="51" spans="1:18" x14ac:dyDescent="0.25">
      <c r="A51" s="11" t="str">
        <f>SoilsdatafromGIS!D51</f>
        <v>Sanibel muck</v>
      </c>
      <c r="B51" s="11">
        <f>SoilsdatafromGIS!C51</f>
        <v>323157</v>
      </c>
      <c r="C51" s="11">
        <f>SoilsdatafromGISforCalcs!B51</f>
        <v>28</v>
      </c>
      <c r="D51" s="15">
        <f>(SoilsdatafromGISforCalcs!F51/(25400*12))*(3600*24)</f>
        <v>26.078740157480311</v>
      </c>
      <c r="E51" s="16">
        <f>(0.93*(1-(SoilsdatafromGISforCalcs!I51/2.65)))</f>
        <v>0.39656603773584909</v>
      </c>
      <c r="F51" s="17">
        <f>IF((-0.018+(0.0009*SoilsdatafromGISforCalcs!D51)+(0.005*SoilsdatafromGISforCalcs!C51)+(0.029*E51)-(0.0002*(SoilsdatafromGISforCalcs!C51^2))-(0.001*SoilsdatafromGISforCalcs!D51*E51)-(0.0002*(SoilsdatafromGISforCalcs!C51^2)*(E51^2))+(0.0003*(SoilsdatafromGISforCalcs!C51^2)*E51)-(0.002*(E51^2)*SoilsdatafromGISforCalcs!C51))&gt;(0.5*I51),(0.5*I51),(-0.018+(0.0009*SoilsdatafromGISforCalcs!D51)+(0.005*SoilsdatafromGISforCalcs!C51)+(0.029*E51)-(0.0002*(SoilsdatafromGISforCalcs!C51^2))-(0.001*SoilsdatafromGISforCalcs!D51*E51)-(0.0002*(SoilsdatafromGISforCalcs!C51^2)*(E51^2))+(0.0003*(SoilsdatafromGISforCalcs!C51^2)*E51)-(0.002*(E51^2)*SoilsdatafromGISforCalcs!C51)))</f>
        <v>1.1000000000000001E-2</v>
      </c>
      <c r="G51" s="17">
        <f t="shared" si="1"/>
        <v>6.6000000000000003E-2</v>
      </c>
      <c r="H51" s="16">
        <f>IF(SoilsdatafromGISforCalcs!G51/100&gt;E51,0.9*(E51),SoilsdatafromGISforCalcs!G51/100)</f>
        <v>6.6000000000000003E-2</v>
      </c>
      <c r="I51" s="16">
        <f>+SoilsdatafromGISforCalcs!H51/100</f>
        <v>2.2000000000000002E-2</v>
      </c>
      <c r="J51" s="17">
        <f>EXP(-0.784+(0.018*SoilsdatafromGISforCalcs!D51)-(1.062*E51)-(0.00005*(SoilsdatafromGISforCalcs!D51^2))-(0.003*(SoilsdatafromGISforCalcs!C51^2))+(1.111*(E51^2))-(0.031*SoilsdatafromGISforCalcs!D51*E51)+(0.0003*(SoilsdatafromGISforCalcs!D51^2)*(E51^2))-(0.006*(SoilsdatafromGISforCalcs!C51^2)*(E51^2))-(0.000002*(SoilsdatafromGISforCalcs!D51^2)*SoilsdatafromGISforCalcs!C51)+(0.008*(SoilsdatafromGISforCalcs!C51^2)*E51)-(0.007*(E51^2)*SoilsdatafromGISforCalcs!C51))</f>
        <v>0.54732335241477048</v>
      </c>
      <c r="K51" s="17">
        <f>(EXP(5.34+(0.185*SoilsdatafromGISforCalcs!C51)-(2.484*E51)-(0.002*(SoilsdatafromGISforCalcs!C51^2))-(0.044*SoilsdatafromGISforCalcs!D51*E51)-(0.617*SoilsdatafromGISforCalcs!C51*E51)+(0.001*(SoilsdatafromGISforCalcs!D51^2)*(E51^2))-(0.009*(SoilsdatafromGISforCalcs!C51^2)*(E51^2))-(0.00001*(SoilsdatafromGISforCalcs!D51^2)*(SoilsdatafromGISforCalcs!C51))+(0.009*(SoilsdatafromGISforCalcs!C51^2)*E51)-(0.0007*(SoilsdatafromGISforCalcs!D51^2)*E51)+(0.000005*(SoilsdatafromGISforCalcs!C51^2)*SoilsdatafromGISforCalcs!D51)+(0.5*(E51^2)*SoilsdatafromGISforCalcs!C51)))/2.54</f>
        <v>1.4977901424999343</v>
      </c>
      <c r="L51" s="18">
        <f>(SoilsdatafromGIS!F51-SoilsdatafromGIS!E51)/2.54/12</f>
        <v>0.32808398950131235</v>
      </c>
      <c r="M51" s="19">
        <f t="shared" si="2"/>
        <v>1</v>
      </c>
      <c r="N51" s="18">
        <f>VLOOKUP(B51,'Depth to WT'!F:J,4,0)/(100*0.3048)</f>
        <v>2.1325459317585302</v>
      </c>
      <c r="O51" s="35">
        <f t="shared" si="3"/>
        <v>1.1000000000000001E-2</v>
      </c>
      <c r="P51" s="35">
        <f t="shared" si="4"/>
        <v>4.3999999999999997E-2</v>
      </c>
      <c r="Q51" s="35">
        <f t="shared" si="5"/>
        <v>0.33056603773584908</v>
      </c>
      <c r="R51" s="35">
        <f t="shared" si="6"/>
        <v>0.33056603773584908</v>
      </c>
    </row>
    <row r="52" spans="1:18" x14ac:dyDescent="0.25">
      <c r="A52" s="11" t="str">
        <f>SoilsdatafromGIS!D52</f>
        <v>Sanibel muck</v>
      </c>
      <c r="B52" s="11">
        <f>SoilsdatafromGIS!C52</f>
        <v>323157</v>
      </c>
      <c r="C52" s="11">
        <f>SoilsdatafromGISforCalcs!B52</f>
        <v>38</v>
      </c>
      <c r="D52" s="15">
        <f>(SoilsdatafromGISforCalcs!F52/(25400*12))*(3600*24)</f>
        <v>26.078740157480311</v>
      </c>
      <c r="E52" s="16">
        <f>(0.93*(1-(SoilsdatafromGISforCalcs!I52/2.65)))</f>
        <v>0.39656603773584909</v>
      </c>
      <c r="F52" s="17">
        <f>IF((-0.018+(0.0009*SoilsdatafromGISforCalcs!D52)+(0.005*SoilsdatafromGISforCalcs!C52)+(0.029*E52)-(0.0002*(SoilsdatafromGISforCalcs!C52^2))-(0.001*SoilsdatafromGISforCalcs!D52*E52)-(0.0002*(SoilsdatafromGISforCalcs!C52^2)*(E52^2))+(0.0003*(SoilsdatafromGISforCalcs!C52^2)*E52)-(0.002*(E52^2)*SoilsdatafromGISforCalcs!C52))&gt;(0.5*I52),(0.5*I52),(-0.018+(0.0009*SoilsdatafromGISforCalcs!D52)+(0.005*SoilsdatafromGISforCalcs!C52)+(0.029*E52)-(0.0002*(SoilsdatafromGISforCalcs!C52^2))-(0.001*SoilsdatafromGISforCalcs!D52*E52)-(0.0002*(SoilsdatafromGISforCalcs!C52^2)*(E52^2))+(0.0003*(SoilsdatafromGISforCalcs!C52^2)*E52)-(0.002*(E52^2)*SoilsdatafromGISforCalcs!C52)))</f>
        <v>1.7500000000000002E-2</v>
      </c>
      <c r="G52" s="17">
        <f t="shared" si="1"/>
        <v>9.0999999999999998E-2</v>
      </c>
      <c r="H52" s="16">
        <f>IF(SoilsdatafromGISforCalcs!G52/100&gt;E52,0.9*(E52),SoilsdatafromGISforCalcs!G52/100)</f>
        <v>9.0999999999999998E-2</v>
      </c>
      <c r="I52" s="16">
        <f>+SoilsdatafromGISforCalcs!H52/100</f>
        <v>3.5000000000000003E-2</v>
      </c>
      <c r="J52" s="17">
        <f>EXP(-0.784+(0.018*SoilsdatafromGISforCalcs!D52)-(1.062*E52)-(0.00005*(SoilsdatafromGISforCalcs!D52^2))-(0.003*(SoilsdatafromGISforCalcs!C52^2))+(1.111*(E52^2))-(0.031*SoilsdatafromGISforCalcs!D52*E52)+(0.0003*(SoilsdatafromGISforCalcs!D52^2)*(E52^2))-(0.006*(SoilsdatafromGISforCalcs!C52^2)*(E52^2))-(0.000002*(SoilsdatafromGISforCalcs!D52^2)*SoilsdatafromGISforCalcs!C52)+(0.008*(SoilsdatafromGISforCalcs!C52^2)*E52)-(0.007*(E52^2)*SoilsdatafromGISforCalcs!C52))</f>
        <v>0.54732335241477048</v>
      </c>
      <c r="K52" s="17">
        <f>(EXP(5.34+(0.185*SoilsdatafromGISforCalcs!C52)-(2.484*E52)-(0.002*(SoilsdatafromGISforCalcs!C52^2))-(0.044*SoilsdatafromGISforCalcs!D52*E52)-(0.617*SoilsdatafromGISforCalcs!C52*E52)+(0.001*(SoilsdatafromGISforCalcs!D52^2)*(E52^2))-(0.009*(SoilsdatafromGISforCalcs!C52^2)*(E52^2))-(0.00001*(SoilsdatafromGISforCalcs!D52^2)*(SoilsdatafromGISforCalcs!C52))+(0.009*(SoilsdatafromGISforCalcs!C52^2)*E52)-(0.0007*(SoilsdatafromGISforCalcs!D52^2)*E52)+(0.000005*(SoilsdatafromGISforCalcs!C52^2)*SoilsdatafromGISforCalcs!D52)+(0.5*(E52^2)*SoilsdatafromGISforCalcs!C52)))/2.54</f>
        <v>1.4977901424999343</v>
      </c>
      <c r="L52" s="18">
        <f>(SoilsdatafromGIS!F52-SoilsdatafromGIS!E52)/2.54/12</f>
        <v>5.4133858267716528</v>
      </c>
      <c r="M52" s="19">
        <f t="shared" si="2"/>
        <v>6</v>
      </c>
      <c r="N52" s="18">
        <f>VLOOKUP(B52,'Depth to WT'!F:J,4,0)/(100*0.3048)</f>
        <v>2.1325459317585302</v>
      </c>
      <c r="O52" s="35">
        <f t="shared" si="3"/>
        <v>1.7500000000000002E-2</v>
      </c>
      <c r="P52" s="35">
        <f t="shared" si="4"/>
        <v>5.5999999999999994E-2</v>
      </c>
      <c r="Q52" s="35">
        <f t="shared" si="5"/>
        <v>0.30556603773584912</v>
      </c>
      <c r="R52" s="35">
        <f t="shared" si="6"/>
        <v>0.30556603773584912</v>
      </c>
    </row>
    <row r="53" spans="1:18" x14ac:dyDescent="0.25">
      <c r="A53" s="11" t="str">
        <f>SoilsdatafromGIS!D53</f>
        <v>Sanibel muck</v>
      </c>
      <c r="B53" s="11">
        <f>SoilsdatafromGIS!C53</f>
        <v>323157</v>
      </c>
      <c r="C53" s="11">
        <f>SoilsdatafromGISforCalcs!B53</f>
        <v>0</v>
      </c>
      <c r="D53" s="15">
        <f>(SoilsdatafromGISforCalcs!F53/(25400*12))*(3600*24)</f>
        <v>26.078740157480311</v>
      </c>
      <c r="E53" s="41">
        <v>0.39656603773584909</v>
      </c>
      <c r="F53" s="40">
        <v>1.7500000000000002E-2</v>
      </c>
      <c r="G53" s="40">
        <v>9.0999999999999998E-2</v>
      </c>
      <c r="H53" s="41">
        <v>9.0999999999999998E-2</v>
      </c>
      <c r="I53" s="41">
        <v>3.5000000000000003E-2</v>
      </c>
      <c r="J53" s="40">
        <v>0.54732335241477048</v>
      </c>
      <c r="K53" s="40">
        <v>1.4977901424999343</v>
      </c>
      <c r="L53" s="18">
        <f>(SoilsdatafromGIS!F53-SoilsdatafromGIS!E53)/2.54/12</f>
        <v>0.9186351706036745</v>
      </c>
      <c r="M53" s="19">
        <f t="shared" si="2"/>
        <v>1</v>
      </c>
      <c r="N53" s="18">
        <f>VLOOKUP(B53,'Depth to WT'!F:J,4,0)/(100*0.3048)</f>
        <v>2.1325459317585302</v>
      </c>
      <c r="O53" s="35">
        <f t="shared" si="3"/>
        <v>1.7500000000000002E-2</v>
      </c>
      <c r="P53" s="35">
        <f t="shared" si="4"/>
        <v>5.5999999999999994E-2</v>
      </c>
      <c r="Q53" s="35">
        <f t="shared" si="5"/>
        <v>0.30556603773584912</v>
      </c>
      <c r="R53" s="35">
        <f t="shared" si="6"/>
        <v>0.30556603773584912</v>
      </c>
    </row>
    <row r="54" spans="1:18" x14ac:dyDescent="0.25">
      <c r="A54" s="11" t="str">
        <f>VLOOKUP(B54,AggregateTable!A:D,4,0)</f>
        <v>St. Lucie-Urban land complex, 0 to 5 percent slopes</v>
      </c>
      <c r="B54" s="11">
        <f>SoilsdatafromGIS!C54</f>
        <v>323153</v>
      </c>
      <c r="C54" s="11">
        <f>SoilsdatafromGISforCalcs!B54</f>
        <v>0</v>
      </c>
      <c r="D54" s="15">
        <f>(SoilsdatafromGISforCalcs!F54/(25400*12))*(3600*24)</f>
        <v>39.968503937007874</v>
      </c>
      <c r="E54" s="16">
        <f>(0.93*(1-(SoilsdatafromGISforCalcs!I54/2.65)))</f>
        <v>0.41411320754716985</v>
      </c>
      <c r="F54" s="17">
        <f>IF((-0.018+(0.0009*SoilsdatafromGISforCalcs!D54)+(0.005*SoilsdatafromGISforCalcs!C54)+(0.029*E54)-(0.0002*(SoilsdatafromGISforCalcs!C54^2))-(0.001*SoilsdatafromGISforCalcs!D54*E54)-(0.0002*(SoilsdatafromGISforCalcs!C54^2)*(E54^2))+(0.0003*(SoilsdatafromGISforCalcs!C54^2)*E54)-(0.002*(E54^2)*SoilsdatafromGISforCalcs!C54))&gt;(0.5*I54),(0.5*I54),(-0.018+(0.0009*SoilsdatafromGISforCalcs!D54)+(0.005*SoilsdatafromGISforCalcs!C54)+(0.029*E54)-(0.0002*(SoilsdatafromGISforCalcs!C54^2))-(0.001*SoilsdatafromGISforCalcs!D54*E54)-(0.0002*(SoilsdatafromGISforCalcs!C54^2)*(E54^2))+(0.0003*(SoilsdatafromGISforCalcs!C54^2)*E54)-(0.002*(E54^2)*SoilsdatafromGISforCalcs!C54)))</f>
        <v>7.4999999999999997E-3</v>
      </c>
      <c r="G54" s="17">
        <f t="shared" si="1"/>
        <v>5.2000000000000005E-2</v>
      </c>
      <c r="H54" s="16">
        <f>IF(SoilsdatafromGISforCalcs!G54/100&gt;E54,0.9*(E54),SoilsdatafromGISforCalcs!G54/100)</f>
        <v>5.2000000000000005E-2</v>
      </c>
      <c r="I54" s="16">
        <f>+SoilsdatafromGISforCalcs!H54/100</f>
        <v>1.4999999999999999E-2</v>
      </c>
      <c r="J54" s="17">
        <f>EXP(-0.784+(0.018*SoilsdatafromGISforCalcs!D54)-(1.062*E54)-(0.00005*(SoilsdatafromGISforCalcs!D54^2))-(0.003*(SoilsdatafromGISforCalcs!C54^2))+(1.111*(E54^2))-(0.031*SoilsdatafromGISforCalcs!D54*E54)+(0.0003*(SoilsdatafromGISforCalcs!D54^2)*(E54^2))-(0.006*(SoilsdatafromGISforCalcs!C54^2)*(E54^2))-(0.000002*(SoilsdatafromGISforCalcs!D54^2)*SoilsdatafromGISforCalcs!C54)+(0.008*(SoilsdatafromGISforCalcs!C54^2)*E54)-(0.007*(E54^2)*SoilsdatafromGISforCalcs!C54))</f>
        <v>0.5950555254934633</v>
      </c>
      <c r="K54" s="17">
        <f>(EXP(5.34+(0.185*SoilsdatafromGISforCalcs!C54)-(2.484*E54)-(0.002*(SoilsdatafromGISforCalcs!C54^2))-(0.044*SoilsdatafromGISforCalcs!D54*E54)-(0.617*SoilsdatafromGISforCalcs!C54*E54)+(0.001*(SoilsdatafromGISforCalcs!D54^2)*(E54^2))-(0.009*(SoilsdatafromGISforCalcs!C54^2)*(E54^2))-(0.00001*(SoilsdatafromGISforCalcs!D54^2)*(SoilsdatafromGISforCalcs!C54))+(0.009*(SoilsdatafromGISforCalcs!C54^2)*E54)-(0.0007*(SoilsdatafromGISforCalcs!D54^2)*E54)+(0.000005*(SoilsdatafromGISforCalcs!C54^2)*SoilsdatafromGISforCalcs!D54)+(0.5*(E54^2)*SoilsdatafromGISforCalcs!C54)))/2.54</f>
        <v>1.4593821185426548</v>
      </c>
      <c r="L54" s="18">
        <f>(SoilsdatafromGIS!F54-SoilsdatafromGIS!E54)/2.54/12</f>
        <v>0.26246719160104987</v>
      </c>
      <c r="M54" s="19">
        <f t="shared" si="2"/>
        <v>1</v>
      </c>
      <c r="N54" s="18">
        <f>VLOOKUP(B54,'Depth to WT'!F:J,4,0)/(100*0.3048)</f>
        <v>1.7388451443569553</v>
      </c>
      <c r="O54" s="35">
        <f t="shared" si="3"/>
        <v>7.4999999999999997E-3</v>
      </c>
      <c r="P54" s="35">
        <f t="shared" si="4"/>
        <v>3.7000000000000005E-2</v>
      </c>
      <c r="Q54" s="35">
        <f t="shared" si="5"/>
        <v>0.36211320754716986</v>
      </c>
      <c r="R54" s="35">
        <f t="shared" si="6"/>
        <v>0.36211320754716986</v>
      </c>
    </row>
    <row r="55" spans="1:18" x14ac:dyDescent="0.25">
      <c r="A55" s="11" t="str">
        <f>VLOOKUP(B55,AggregateTable!A:D,4,0)</f>
        <v>St. Lucie-Urban land complex, 0 to 5 percent slopes</v>
      </c>
      <c r="B55" s="11">
        <f>SoilsdatafromGIS!C55</f>
        <v>323153</v>
      </c>
      <c r="C55" s="11">
        <f>SoilsdatafromGISforCalcs!B55</f>
        <v>8</v>
      </c>
      <c r="D55" s="15">
        <f>(SoilsdatafromGISforCalcs!F55/(25400*12))*(3600*24)</f>
        <v>39.968503937007874</v>
      </c>
      <c r="E55" s="16">
        <f>(0.93*(1-(SoilsdatafromGISforCalcs!I55/2.65)))</f>
        <v>0.40358490566037741</v>
      </c>
      <c r="F55" s="17">
        <f>IF((-0.018+(0.0009*SoilsdatafromGISforCalcs!D55)+(0.005*SoilsdatafromGISforCalcs!C55)+(0.029*E55)-(0.0002*(SoilsdatafromGISforCalcs!C55^2))-(0.001*SoilsdatafromGISforCalcs!D55*E55)-(0.0002*(SoilsdatafromGISforCalcs!C55^2)*(E55^2))+(0.0003*(SoilsdatafromGISforCalcs!C55^2)*E55)-(0.002*(E55^2)*SoilsdatafromGISforCalcs!C55))&gt;(0.5*I55),(0.5*I55),(-0.018+(0.0009*SoilsdatafromGISforCalcs!D55)+(0.005*SoilsdatafromGISforCalcs!C55)+(0.029*E55)-(0.0002*(SoilsdatafromGISforCalcs!C55^2))-(0.001*SoilsdatafromGISforCalcs!D55*E55)-(0.0002*(SoilsdatafromGISforCalcs!C55^2)*(E55^2))+(0.0003*(SoilsdatafromGISforCalcs!C55^2)*E55)-(0.002*(E55^2)*SoilsdatafromGISforCalcs!C55)))</f>
        <v>5.5000000000000005E-3</v>
      </c>
      <c r="G55" s="17">
        <f t="shared" si="1"/>
        <v>0.04</v>
      </c>
      <c r="H55" s="16">
        <f>IF(SoilsdatafromGISforCalcs!G55/100&gt;E55,0.9*(E55),SoilsdatafromGISforCalcs!G55/100)</f>
        <v>0.04</v>
      </c>
      <c r="I55" s="16">
        <f>+SoilsdatafromGISforCalcs!H55/100</f>
        <v>1.1000000000000001E-2</v>
      </c>
      <c r="J55" s="17">
        <f>EXP(-0.784+(0.018*SoilsdatafromGISforCalcs!D55)-(1.062*E55)-(0.00005*(SoilsdatafromGISforCalcs!D55^2))-(0.003*(SoilsdatafromGISforCalcs!C55^2))+(1.111*(E55^2))-(0.031*SoilsdatafromGISforCalcs!D55*E55)+(0.0003*(SoilsdatafromGISforCalcs!D55^2)*(E55^2))-(0.006*(SoilsdatafromGISforCalcs!C55^2)*(E55^2))-(0.000002*(SoilsdatafromGISforCalcs!D55^2)*SoilsdatafromGISforCalcs!C55)+(0.008*(SoilsdatafromGISforCalcs!C55^2)*E55)-(0.007*(E55^2)*SoilsdatafromGISforCalcs!C55))</f>
        <v>0.60022829096415198</v>
      </c>
      <c r="K55" s="17">
        <f>(EXP(5.34+(0.185*SoilsdatafromGISforCalcs!C55)-(2.484*E55)-(0.002*(SoilsdatafromGISforCalcs!C55^2))-(0.044*SoilsdatafromGISforCalcs!D55*E55)-(0.617*SoilsdatafromGISforCalcs!C55*E55)+(0.001*(SoilsdatafromGISforCalcs!D55^2)*(E55^2))-(0.009*(SoilsdatafromGISforCalcs!C55^2)*(E55^2))-(0.00001*(SoilsdatafromGISforCalcs!D55^2)*(SoilsdatafromGISforCalcs!C55))+(0.009*(SoilsdatafromGISforCalcs!C55^2)*E55)-(0.0007*(SoilsdatafromGISforCalcs!D55^2)*E55)+(0.000005*(SoilsdatafromGISforCalcs!C55^2)*SoilsdatafromGISforCalcs!D55)+(0.5*(E55^2)*SoilsdatafromGISforCalcs!C55)))/2.54</f>
        <v>1.5510797835729029</v>
      </c>
      <c r="L55" s="18">
        <f>(SoilsdatafromGIS!F55-SoilsdatafromGIS!E55)/2.54/12</f>
        <v>6.3976377952755898</v>
      </c>
      <c r="M55" s="19">
        <f t="shared" si="2"/>
        <v>7</v>
      </c>
      <c r="N55" s="18">
        <f>VLOOKUP(B55,'Depth to WT'!F:J,4,0)/(100*0.3048)</f>
        <v>1.7388451443569553</v>
      </c>
      <c r="O55" s="35">
        <f t="shared" si="3"/>
        <v>5.5000000000000005E-3</v>
      </c>
      <c r="P55" s="35">
        <f t="shared" si="4"/>
        <v>2.8999999999999998E-2</v>
      </c>
      <c r="Q55" s="35">
        <f t="shared" si="5"/>
        <v>0.36358490566037743</v>
      </c>
      <c r="R55" s="35">
        <f t="shared" si="6"/>
        <v>0.36358490566037743</v>
      </c>
    </row>
    <row r="56" spans="1:18" x14ac:dyDescent="0.25">
      <c r="A56" s="11" t="str">
        <f>VLOOKUP(B56,AggregateTable!A:D,4,0)</f>
        <v>St. Johns fine sand</v>
      </c>
      <c r="B56" s="11">
        <f>SoilsdatafromGIS!C56</f>
        <v>323151</v>
      </c>
      <c r="C56" s="11">
        <f>SoilsdatafromGISforCalcs!B56</f>
        <v>0</v>
      </c>
      <c r="D56" s="15">
        <f>(SoilsdatafromGISforCalcs!F56/(25400*12))*(3600*24)</f>
        <v>26.078740157480311</v>
      </c>
      <c r="E56" s="16">
        <f>(0.93*(1-(SoilsdatafromGISforCalcs!I56/2.65)))</f>
        <v>0.44569811320754721</v>
      </c>
      <c r="F56" s="17">
        <f>IF((-0.018+(0.0009*SoilsdatafromGISforCalcs!D56)+(0.005*SoilsdatafromGISforCalcs!C56)+(0.029*E56)-(0.0002*(SoilsdatafromGISforCalcs!C56^2))-(0.001*SoilsdatafromGISforCalcs!D56*E56)-(0.0002*(SoilsdatafromGISforCalcs!C56^2)*(E56^2))+(0.0003*(SoilsdatafromGISforCalcs!C56^2)*E56)-(0.002*(E56^2)*SoilsdatafromGISforCalcs!C56))&gt;(0.5*I56),(0.5*I56),(-0.018+(0.0009*SoilsdatafromGISforCalcs!D56)+(0.005*SoilsdatafromGISforCalcs!C56)+(0.029*E56)-(0.0002*(SoilsdatafromGISforCalcs!C56^2))-(0.001*SoilsdatafromGISforCalcs!D56*E56)-(0.0002*(SoilsdatafromGISforCalcs!C56^2)*(E56^2))+(0.0003*(SoilsdatafromGISforCalcs!C56^2)*E56)-(0.002*(E56^2)*SoilsdatafromGISforCalcs!C56)))</f>
        <v>1.1000000000000001E-2</v>
      </c>
      <c r="G56" s="17">
        <f t="shared" si="1"/>
        <v>6.6000000000000003E-2</v>
      </c>
      <c r="H56" s="16">
        <f>IF(SoilsdatafromGISforCalcs!G56/100&gt;E56,0.9*(E56),SoilsdatafromGISforCalcs!G56/100)</f>
        <v>6.6000000000000003E-2</v>
      </c>
      <c r="I56" s="16">
        <f>+SoilsdatafromGISforCalcs!H56/100</f>
        <v>2.2000000000000002E-2</v>
      </c>
      <c r="J56" s="17">
        <f>EXP(-0.784+(0.018*SoilsdatafromGISforCalcs!D56)-(1.062*E56)-(0.00005*(SoilsdatafromGISforCalcs!D56^2))-(0.003*(SoilsdatafromGISforCalcs!C56^2))+(1.111*(E56^2))-(0.031*SoilsdatafromGISforCalcs!D56*E56)+(0.0003*(SoilsdatafromGISforCalcs!D56^2)*(E56^2))-(0.006*(SoilsdatafromGISforCalcs!C56^2)*(E56^2))-(0.000002*(SoilsdatafromGISforCalcs!D56^2)*SoilsdatafromGISforCalcs!C56)+(0.008*(SoilsdatafromGISforCalcs!C56^2)*E56)-(0.007*(E56^2)*SoilsdatafromGISforCalcs!C56))</f>
        <v>0.5509952563003635</v>
      </c>
      <c r="K56" s="17">
        <f>(EXP(5.34+(0.185*SoilsdatafromGISforCalcs!C56)-(2.484*E56)-(0.002*(SoilsdatafromGISforCalcs!C56^2))-(0.044*SoilsdatafromGISforCalcs!D56*E56)-(0.617*SoilsdatafromGISforCalcs!C56*E56)+(0.001*(SoilsdatafromGISforCalcs!D56^2)*(E56^2))-(0.009*(SoilsdatafromGISforCalcs!C56^2)*(E56^2))-(0.00001*(SoilsdatafromGISforCalcs!D56^2)*(SoilsdatafromGISforCalcs!C56))+(0.009*(SoilsdatafromGISforCalcs!C56^2)*E56)-(0.0007*(SoilsdatafromGISforCalcs!D56^2)*E56)+(0.000005*(SoilsdatafromGISforCalcs!C56^2)*SoilsdatafromGISforCalcs!D56)+(0.5*(E56^2)*SoilsdatafromGISforCalcs!C56)))/2.54</f>
        <v>1.1432198075592472</v>
      </c>
      <c r="L56" s="18">
        <f>(SoilsdatafromGIS!F56-SoilsdatafromGIS!E56)/2.54/12</f>
        <v>0.98425196850393704</v>
      </c>
      <c r="M56" s="19">
        <f t="shared" si="2"/>
        <v>1</v>
      </c>
      <c r="N56" s="18">
        <f>VLOOKUP(B56,'Depth to WT'!F:J,4,0)/(100*0.3048)</f>
        <v>1.9685039370078741</v>
      </c>
      <c r="O56" s="35">
        <f t="shared" si="3"/>
        <v>1.1000000000000001E-2</v>
      </c>
      <c r="P56" s="35">
        <f t="shared" si="4"/>
        <v>4.3999999999999997E-2</v>
      </c>
      <c r="Q56" s="35">
        <f t="shared" si="5"/>
        <v>0.37969811320754721</v>
      </c>
      <c r="R56" s="35">
        <f t="shared" si="6"/>
        <v>0.37969811320754721</v>
      </c>
    </row>
    <row r="57" spans="1:18" x14ac:dyDescent="0.25">
      <c r="A57" s="11" t="str">
        <f>VLOOKUP(B57,AggregateTable!A:D,4,0)</f>
        <v>St. Johns fine sand</v>
      </c>
      <c r="B57" s="11">
        <f>SoilsdatafromGIS!C57</f>
        <v>323151</v>
      </c>
      <c r="C57" s="11">
        <f>SoilsdatafromGISforCalcs!B57</f>
        <v>30</v>
      </c>
      <c r="D57" s="15">
        <f>(SoilsdatafromGISforCalcs!F57/(25400*12))*(3600*24)</f>
        <v>26.078740157480311</v>
      </c>
      <c r="E57" s="16">
        <f>(0.93*(1-(SoilsdatafromGISforCalcs!I57/2.65)))</f>
        <v>0.39656603773584909</v>
      </c>
      <c r="F57" s="17">
        <f>IF((-0.018+(0.0009*SoilsdatafromGISforCalcs!D57)+(0.005*SoilsdatafromGISforCalcs!C57)+(0.029*E57)-(0.0002*(SoilsdatafromGISforCalcs!C57^2))-(0.001*SoilsdatafromGISforCalcs!D57*E57)-(0.0002*(SoilsdatafromGISforCalcs!C57^2)*(E57^2))+(0.0003*(SoilsdatafromGISforCalcs!C57^2)*E57)-(0.002*(E57^2)*SoilsdatafromGISforCalcs!C57))&gt;(0.5*I57),(0.5*I57),(-0.018+(0.0009*SoilsdatafromGISforCalcs!D57)+(0.005*SoilsdatafromGISforCalcs!C57)+(0.029*E57)-(0.0002*(SoilsdatafromGISforCalcs!C57^2))-(0.001*SoilsdatafromGISforCalcs!D57*E57)-(0.0002*(SoilsdatafromGISforCalcs!C57^2)*(E57^2))+(0.0003*(SoilsdatafromGISforCalcs!C57^2)*E57)-(0.002*(E57^2)*SoilsdatafromGISforCalcs!C57)))</f>
        <v>6.9999999999999993E-3</v>
      </c>
      <c r="G57" s="17">
        <f t="shared" si="1"/>
        <v>0.06</v>
      </c>
      <c r="H57" s="16">
        <f>IF(SoilsdatafromGISforCalcs!G57/100&gt;E57,0.9*(E57),SoilsdatafromGISforCalcs!G57/100)</f>
        <v>0.06</v>
      </c>
      <c r="I57" s="16">
        <f>+SoilsdatafromGISforCalcs!H57/100</f>
        <v>1.3999999999999999E-2</v>
      </c>
      <c r="J57" s="17">
        <f>EXP(-0.784+(0.018*SoilsdatafromGISforCalcs!D57)-(1.062*E57)-(0.00005*(SoilsdatafromGISforCalcs!D57^2))-(0.003*(SoilsdatafromGISforCalcs!C57^2))+(1.111*(E57^2))-(0.031*SoilsdatafromGISforCalcs!D57*E57)+(0.0003*(SoilsdatafromGISforCalcs!D57^2)*(E57^2))-(0.006*(SoilsdatafromGISforCalcs!C57^2)*(E57^2))-(0.000002*(SoilsdatafromGISforCalcs!D57^2)*SoilsdatafromGISforCalcs!C57)+(0.008*(SoilsdatafromGISforCalcs!C57^2)*E57)-(0.007*(E57^2)*SoilsdatafromGISforCalcs!C57))</f>
        <v>0.57904950436224423</v>
      </c>
      <c r="K57" s="17">
        <f>(EXP(5.34+(0.185*SoilsdatafromGISforCalcs!C57)-(2.484*E57)-(0.002*(SoilsdatafromGISforCalcs!C57^2))-(0.044*SoilsdatafromGISforCalcs!D57*E57)-(0.617*SoilsdatafromGISforCalcs!C57*E57)+(0.001*(SoilsdatafromGISforCalcs!D57^2)*(E57^2))-(0.009*(SoilsdatafromGISforCalcs!C57^2)*(E57^2))-(0.00001*(SoilsdatafromGISforCalcs!D57^2)*(SoilsdatafromGISforCalcs!C57))+(0.009*(SoilsdatafromGISforCalcs!C57^2)*E57)-(0.0007*(SoilsdatafromGISforCalcs!D57^2)*E57)+(0.000005*(SoilsdatafromGISforCalcs!C57^2)*SoilsdatafromGISforCalcs!D57)+(0.5*(E57^2)*SoilsdatafromGISforCalcs!C57)))/2.54</f>
        <v>1.5687811050120852</v>
      </c>
      <c r="L57" s="18">
        <f>(SoilsdatafromGIS!F57-SoilsdatafromGIS!E57)/2.54/12</f>
        <v>1.0170603674540681</v>
      </c>
      <c r="M57" s="19">
        <f t="shared" si="2"/>
        <v>2</v>
      </c>
      <c r="N57" s="18">
        <f>VLOOKUP(B57,'Depth to WT'!F:J,4,0)/(100*0.3048)</f>
        <v>1.9685039370078741</v>
      </c>
      <c r="O57" s="35">
        <f t="shared" si="3"/>
        <v>6.9999999999999993E-3</v>
      </c>
      <c r="P57" s="35">
        <f t="shared" si="4"/>
        <v>4.5999999999999999E-2</v>
      </c>
      <c r="Q57" s="35">
        <f t="shared" si="5"/>
        <v>0.33656603773584909</v>
      </c>
      <c r="R57" s="35">
        <f t="shared" si="6"/>
        <v>0.33656603773584909</v>
      </c>
    </row>
    <row r="58" spans="1:18" x14ac:dyDescent="0.25">
      <c r="A58" s="11" t="str">
        <f>VLOOKUP(B58,AggregateTable!A:D,4,0)</f>
        <v>St. Johns fine sand</v>
      </c>
      <c r="B58" s="11">
        <f>SoilsdatafromGIS!C58</f>
        <v>323151</v>
      </c>
      <c r="C58" s="11">
        <f>SoilsdatafromGISforCalcs!B58</f>
        <v>61</v>
      </c>
      <c r="D58" s="15">
        <f>(SoilsdatafromGISforCalcs!F58/(25400*12))*(3600*24)</f>
        <v>2.2677165354330708</v>
      </c>
      <c r="E58" s="16">
        <f>(0.93*(1-(SoilsdatafromGISforCalcs!I58/2.65)))</f>
        <v>0.40358490566037741</v>
      </c>
      <c r="F58" s="17">
        <f>IF((-0.018+(0.0009*SoilsdatafromGISforCalcs!D58)+(0.005*SoilsdatafromGISforCalcs!C58)+(0.029*E58)-(0.0002*(SoilsdatafromGISforCalcs!C58^2))-(0.001*SoilsdatafromGISforCalcs!D58*E58)-(0.0002*(SoilsdatafromGISforCalcs!C58^2)*(E58^2))+(0.0003*(SoilsdatafromGISforCalcs!C58^2)*E58)-(0.002*(E58^2)*SoilsdatafromGISforCalcs!C58))&gt;(0.5*I58),(0.5*I58),(-0.018+(0.0009*SoilsdatafromGISforCalcs!D58)+(0.005*SoilsdatafromGISforCalcs!C58)+(0.029*E58)-(0.0002*(SoilsdatafromGISforCalcs!C58^2))-(0.001*SoilsdatafromGISforCalcs!D58*E58)-(0.0002*(SoilsdatafromGISforCalcs!C58^2)*(E58^2))+(0.0003*(SoilsdatafromGISforCalcs!C58^2)*E58)-(0.002*(E58^2)*SoilsdatafromGISforCalcs!C58)))</f>
        <v>1.7500000000000002E-2</v>
      </c>
      <c r="G58" s="17">
        <f t="shared" si="1"/>
        <v>0.10800000000000001</v>
      </c>
      <c r="H58" s="16">
        <f>IF(SoilsdatafromGISforCalcs!G58/100&gt;E58,0.9*(E58),SoilsdatafromGISforCalcs!G58/100)</f>
        <v>0.10800000000000001</v>
      </c>
      <c r="I58" s="16">
        <f>+SoilsdatafromGISforCalcs!H58/100</f>
        <v>3.5000000000000003E-2</v>
      </c>
      <c r="J58" s="17">
        <f>EXP(-0.784+(0.018*SoilsdatafromGISforCalcs!D58)-(1.062*E58)-(0.00005*(SoilsdatafromGISforCalcs!D58^2))-(0.003*(SoilsdatafromGISforCalcs!C58^2))+(1.111*(E58^2))-(0.031*SoilsdatafromGISforCalcs!D58*E58)+(0.0003*(SoilsdatafromGISforCalcs!D58^2)*(E58^2))-(0.006*(SoilsdatafromGISforCalcs!C58^2)*(E58^2))-(0.000002*(SoilsdatafromGISforCalcs!D58^2)*SoilsdatafromGISforCalcs!C58)+(0.008*(SoilsdatafromGISforCalcs!C58^2)*E58)-(0.007*(E58^2)*SoilsdatafromGISforCalcs!C58))</f>
        <v>0.54378962708307377</v>
      </c>
      <c r="K58" s="17">
        <f>(EXP(5.34+(0.185*SoilsdatafromGISforCalcs!C58)-(2.484*E58)-(0.002*(SoilsdatafromGISforCalcs!C58^2))-(0.044*SoilsdatafromGISforCalcs!D58*E58)-(0.617*SoilsdatafromGISforCalcs!C58*E58)+(0.001*(SoilsdatafromGISforCalcs!D58^2)*(E58^2))-(0.009*(SoilsdatafromGISforCalcs!C58^2)*(E58^2))-(0.00001*(SoilsdatafromGISforCalcs!D58^2)*(SoilsdatafromGISforCalcs!C58))+(0.009*(SoilsdatafromGISforCalcs!C58^2)*E58)-(0.0007*(SoilsdatafromGISforCalcs!D58^2)*E58)+(0.000005*(SoilsdatafromGISforCalcs!C58^2)*SoilsdatafromGISforCalcs!D58)+(0.5*(E58^2)*SoilsdatafromGISforCalcs!C58)))/2.54</f>
        <v>1.429997748617688</v>
      </c>
      <c r="L58" s="18">
        <f>(SoilsdatafromGIS!F58-SoilsdatafromGIS!E58)/2.54/12</f>
        <v>1.6732283464566928</v>
      </c>
      <c r="M58" s="19">
        <f t="shared" si="2"/>
        <v>2</v>
      </c>
      <c r="N58" s="18">
        <f>VLOOKUP(B58,'Depth to WT'!F:J,4,0)/(100*0.3048)</f>
        <v>1.9685039370078741</v>
      </c>
      <c r="O58" s="35">
        <f t="shared" si="3"/>
        <v>1.7500000000000002E-2</v>
      </c>
      <c r="P58" s="35">
        <f t="shared" si="4"/>
        <v>7.3000000000000009E-2</v>
      </c>
      <c r="Q58" s="35">
        <f t="shared" si="5"/>
        <v>0.29558490566037743</v>
      </c>
      <c r="R58" s="35">
        <f t="shared" si="6"/>
        <v>0.29558490566037743</v>
      </c>
    </row>
    <row r="59" spans="1:18" x14ac:dyDescent="0.25">
      <c r="A59" s="11" t="str">
        <f>VLOOKUP(B59,AggregateTable!A:D,4,0)</f>
        <v>St. Johns fine sand</v>
      </c>
      <c r="B59" s="11">
        <f>SoilsdatafromGIS!C59</f>
        <v>323151</v>
      </c>
      <c r="C59" s="11">
        <f>SoilsdatafromGISforCalcs!B59</f>
        <v>112</v>
      </c>
      <c r="D59" s="15">
        <f>(SoilsdatafromGISforCalcs!F59/(25400*12))*(3600*24)</f>
        <v>26.078740157480311</v>
      </c>
      <c r="E59" s="16">
        <f>(0.93*(1-(SoilsdatafromGISforCalcs!I59/2.65)))</f>
        <v>0.39656603773584909</v>
      </c>
      <c r="F59" s="17">
        <f>IF((-0.018+(0.0009*SoilsdatafromGISforCalcs!D59)+(0.005*SoilsdatafromGISforCalcs!C59)+(0.029*E59)-(0.0002*(SoilsdatafromGISforCalcs!C59^2))-(0.001*SoilsdatafromGISforCalcs!D59*E59)-(0.0002*(SoilsdatafromGISforCalcs!C59^2)*(E59^2))+(0.0003*(SoilsdatafromGISforCalcs!C59^2)*E59)-(0.002*(E59^2)*SoilsdatafromGISforCalcs!C59))&gt;(0.5*I59),(0.5*I59),(-0.018+(0.0009*SoilsdatafromGISforCalcs!D59)+(0.005*SoilsdatafromGISforCalcs!C59)+(0.029*E59)-(0.0002*(SoilsdatafromGISforCalcs!C59^2))-(0.001*SoilsdatafromGISforCalcs!D59*E59)-(0.0002*(SoilsdatafromGISforCalcs!C59^2)*(E59^2))+(0.0003*(SoilsdatafromGISforCalcs!C59^2)*E59)-(0.002*(E59^2)*SoilsdatafromGISforCalcs!C59)))</f>
        <v>1.4999999999999999E-2</v>
      </c>
      <c r="G59" s="17">
        <f t="shared" si="1"/>
        <v>9.0999999999999998E-2</v>
      </c>
      <c r="H59" s="16">
        <f>IF(SoilsdatafromGISforCalcs!G59/100&gt;E59,0.9*(E59),SoilsdatafromGISforCalcs!G59/100)</f>
        <v>9.0999999999999998E-2</v>
      </c>
      <c r="I59" s="16">
        <f>+SoilsdatafromGISforCalcs!H59/100</f>
        <v>0.03</v>
      </c>
      <c r="J59" s="17">
        <f>EXP(-0.784+(0.018*SoilsdatafromGISforCalcs!D59)-(1.062*E59)-(0.00005*(SoilsdatafromGISforCalcs!D59^2))-(0.003*(SoilsdatafromGISforCalcs!C59^2))+(1.111*(E59^2))-(0.031*SoilsdatafromGISforCalcs!D59*E59)+(0.0003*(SoilsdatafromGISforCalcs!D59^2)*(E59^2))-(0.006*(SoilsdatafromGISforCalcs!C59^2)*(E59^2))-(0.000002*(SoilsdatafromGISforCalcs!D59^2)*SoilsdatafromGISforCalcs!C59)+(0.008*(SoilsdatafromGISforCalcs!C59^2)*E59)-(0.007*(E59^2)*SoilsdatafromGISforCalcs!C59))</f>
        <v>0.57183786602035236</v>
      </c>
      <c r="K59" s="17">
        <f>(EXP(5.34+(0.185*SoilsdatafromGISforCalcs!C59)-(2.484*E59)-(0.002*(SoilsdatafromGISforCalcs!C59^2))-(0.044*SoilsdatafromGISforCalcs!D59*E59)-(0.617*SoilsdatafromGISforCalcs!C59*E59)+(0.001*(SoilsdatafromGISforCalcs!D59^2)*(E59^2))-(0.009*(SoilsdatafromGISforCalcs!C59^2)*(E59^2))-(0.00001*(SoilsdatafromGISforCalcs!D59^2)*(SoilsdatafromGISforCalcs!C59))+(0.009*(SoilsdatafromGISforCalcs!C59^2)*E59)-(0.0007*(SoilsdatafromGISforCalcs!D59^2)*E59)+(0.000005*(SoilsdatafromGISforCalcs!C59^2)*SoilsdatafromGISforCalcs!D59)+(0.5*(E59^2)*SoilsdatafromGISforCalcs!C59)))/2.54</f>
        <v>1.5269666294011883</v>
      </c>
      <c r="L59" s="18">
        <f>(SoilsdatafromGIS!F59-SoilsdatafromGIS!E59)/2.54/12</f>
        <v>2.985564304461942</v>
      </c>
      <c r="M59" s="19">
        <f t="shared" si="2"/>
        <v>3</v>
      </c>
      <c r="N59" s="18">
        <f>VLOOKUP(B59,'Depth to WT'!F:J,4,0)/(100*0.3048)</f>
        <v>1.9685039370078741</v>
      </c>
      <c r="O59" s="35">
        <f t="shared" si="3"/>
        <v>1.4999999999999999E-2</v>
      </c>
      <c r="P59" s="35">
        <f t="shared" si="4"/>
        <v>6.0999999999999999E-2</v>
      </c>
      <c r="Q59" s="35">
        <f t="shared" si="5"/>
        <v>0.30556603773584912</v>
      </c>
      <c r="R59" s="35">
        <f t="shared" si="6"/>
        <v>0.30556603773584912</v>
      </c>
    </row>
    <row r="60" spans="1:18" x14ac:dyDescent="0.25">
      <c r="A60" s="11" t="str">
        <f>VLOOKUP(B60,AggregateTable!A:D,4,0)</f>
        <v>Pomello-Urban land complex, 0 to 5 percent slopes</v>
      </c>
      <c r="B60" s="11">
        <f>SoilsdatafromGIS!C60</f>
        <v>323149</v>
      </c>
      <c r="C60" s="11">
        <f>SoilsdatafromGISforCalcs!B60</f>
        <v>137</v>
      </c>
      <c r="D60" s="15">
        <f>(SoilsdatafromGISforCalcs!F60/(25400*12))*(3600*24)</f>
        <v>26.078740157480311</v>
      </c>
      <c r="E60" s="16">
        <f>(0.93*(1-(SoilsdatafromGISforCalcs!I60/2.65)))</f>
        <v>0.38954716981132081</v>
      </c>
      <c r="F60" s="17">
        <f>IF((-0.018+(0.0009*SoilsdatafromGISforCalcs!D60)+(0.005*SoilsdatafromGISforCalcs!C60)+(0.029*E60)-(0.0002*(SoilsdatafromGISforCalcs!C60^2))-(0.001*SoilsdatafromGISforCalcs!D60*E60)-(0.0002*(SoilsdatafromGISforCalcs!C60^2)*(E60^2))+(0.0003*(SoilsdatafromGISforCalcs!C60^2)*E60)-(0.002*(E60^2)*SoilsdatafromGISforCalcs!C60))&gt;(0.5*I60),(0.5*I60),(-0.018+(0.0009*SoilsdatafromGISforCalcs!D60)+(0.005*SoilsdatafromGISforCalcs!C60)+(0.029*E60)-(0.0002*(SoilsdatafromGISforCalcs!C60^2))-(0.001*SoilsdatafromGISforCalcs!D60*E60)-(0.0002*(SoilsdatafromGISforCalcs!C60^2)*(E60^2))+(0.0003*(SoilsdatafromGISforCalcs!C60^2)*E60)-(0.002*(E60^2)*SoilsdatafromGISforCalcs!C60)))</f>
        <v>4.5000000000000005E-3</v>
      </c>
      <c r="G60" s="17">
        <f t="shared" si="1"/>
        <v>0.05</v>
      </c>
      <c r="H60" s="16">
        <f>IF(SoilsdatafromGISforCalcs!G60/100&gt;E60,0.9*(E60),SoilsdatafromGISforCalcs!G60/100)</f>
        <v>0.05</v>
      </c>
      <c r="I60" s="16">
        <f>+SoilsdatafromGISforCalcs!H60/100</f>
        <v>9.0000000000000011E-3</v>
      </c>
      <c r="J60" s="17">
        <f>EXP(-0.784+(0.018*SoilsdatafromGISforCalcs!D60)-(1.062*E60)-(0.00005*(SoilsdatafromGISforCalcs!D60^2))-(0.003*(SoilsdatafromGISforCalcs!C60^2))+(1.111*(E60^2))-(0.031*SoilsdatafromGISforCalcs!D60*E60)+(0.0003*(SoilsdatafromGISforCalcs!D60^2)*(E60^2))-(0.006*(SoilsdatafromGISforCalcs!C60^2)*(E60^2))-(0.000002*(SoilsdatafromGISforCalcs!D60^2)*SoilsdatafromGISforCalcs!C60)+(0.008*(SoilsdatafromGISforCalcs!C60^2)*E60)-(0.007*(E60^2)*SoilsdatafromGISforCalcs!C60))</f>
        <v>0.59893430197822561</v>
      </c>
      <c r="K60" s="17">
        <f>(EXP(5.34+(0.185*SoilsdatafromGISforCalcs!C60)-(2.484*E60)-(0.002*(SoilsdatafromGISforCalcs!C60^2))-(0.044*SoilsdatafromGISforCalcs!D60*E60)-(0.617*SoilsdatafromGISforCalcs!C60*E60)+(0.001*(SoilsdatafromGISforCalcs!D60^2)*(E60^2))-(0.009*(SoilsdatafromGISforCalcs!C60^2)*(E60^2))-(0.00001*(SoilsdatafromGISforCalcs!D60^2)*(SoilsdatafromGISforCalcs!C60))+(0.009*(SoilsdatafromGISforCalcs!C60^2)*E60)-(0.0007*(SoilsdatafromGISforCalcs!D60^2)*E60)+(0.000005*(SoilsdatafromGISforCalcs!C60^2)*SoilsdatafromGISforCalcs!D60)+(0.5*(E60^2)*SoilsdatafromGISforCalcs!C60)))/2.54</f>
        <v>1.6889666636858918</v>
      </c>
      <c r="L60" s="18">
        <f>(SoilsdatafromGIS!F60-SoilsdatafromGIS!E60)/2.54/12</f>
        <v>2.1653543307086616</v>
      </c>
      <c r="M60" s="19">
        <f t="shared" si="2"/>
        <v>3</v>
      </c>
      <c r="N60" s="18">
        <f>VLOOKUP(B60,'Depth to WT'!F:J,4,0)/(100*0.3048)</f>
        <v>1.7388451443569553</v>
      </c>
      <c r="O60" s="35">
        <f t="shared" si="3"/>
        <v>4.5000000000000005E-3</v>
      </c>
      <c r="P60" s="35">
        <f t="shared" si="4"/>
        <v>4.1000000000000002E-2</v>
      </c>
      <c r="Q60" s="35">
        <f t="shared" si="5"/>
        <v>0.33954716981132083</v>
      </c>
      <c r="R60" s="35">
        <f t="shared" si="6"/>
        <v>0.33954716981132083</v>
      </c>
    </row>
    <row r="61" spans="1:18" x14ac:dyDescent="0.25">
      <c r="A61" s="11" t="str">
        <f>VLOOKUP(B61,AggregateTable!A:D,4,0)</f>
        <v>Pomello-Urban land complex, 0 to 5 percent slopes</v>
      </c>
      <c r="B61" s="11">
        <f>SoilsdatafromGIS!C61</f>
        <v>323149</v>
      </c>
      <c r="C61" s="11">
        <f>SoilsdatafromGISforCalcs!B61</f>
        <v>0</v>
      </c>
      <c r="D61" s="15">
        <f>(SoilsdatafromGISforCalcs!F61/(25400*12))*(3600*24)</f>
        <v>39.968503937007874</v>
      </c>
      <c r="E61" s="16">
        <f>(0.93*(1-(SoilsdatafromGISforCalcs!I61/2.65)))</f>
        <v>0.44218867924528305</v>
      </c>
      <c r="F61" s="17">
        <f>IF((-0.018+(0.0009*SoilsdatafromGISforCalcs!D61)+(0.005*SoilsdatafromGISforCalcs!C61)+(0.029*E61)-(0.0002*(SoilsdatafromGISforCalcs!C61^2))-(0.001*SoilsdatafromGISforCalcs!D61*E61)-(0.0002*(SoilsdatafromGISforCalcs!C61^2)*(E61^2))+(0.0003*(SoilsdatafromGISforCalcs!C61^2)*E61)-(0.002*(E61^2)*SoilsdatafromGISforCalcs!C61))&gt;(0.5*I61),(0.5*I61),(-0.018+(0.0009*SoilsdatafromGISforCalcs!D61)+(0.005*SoilsdatafromGISforCalcs!C61)+(0.029*E61)-(0.0002*(SoilsdatafromGISforCalcs!C61^2))-(0.001*SoilsdatafromGISforCalcs!D61*E61)-(0.0002*(SoilsdatafromGISforCalcs!C61^2)*(E61^2))+(0.0003*(SoilsdatafromGISforCalcs!C61^2)*E61)-(0.002*(E61^2)*SoilsdatafromGISforCalcs!C61)))</f>
        <v>0.01</v>
      </c>
      <c r="G61" s="17">
        <f t="shared" si="1"/>
        <v>5.2000000000000005E-2</v>
      </c>
      <c r="H61" s="16">
        <f>IF(SoilsdatafromGISforCalcs!G61/100&gt;E61,0.9*(E61),SoilsdatafromGISforCalcs!G61/100)</f>
        <v>5.2000000000000005E-2</v>
      </c>
      <c r="I61" s="16">
        <f>+SoilsdatafromGISforCalcs!H61/100</f>
        <v>0.02</v>
      </c>
      <c r="J61" s="17">
        <f>EXP(-0.784+(0.018*SoilsdatafromGISforCalcs!D61)-(1.062*E61)-(0.00005*(SoilsdatafromGISforCalcs!D61^2))-(0.003*(SoilsdatafromGISforCalcs!C61^2))+(1.111*(E61^2))-(0.031*SoilsdatafromGISforCalcs!D61*E61)+(0.0003*(SoilsdatafromGISforCalcs!D61^2)*(E61^2))-(0.006*(SoilsdatafromGISforCalcs!C61^2)*(E61^2))-(0.000002*(SoilsdatafromGISforCalcs!D61^2)*SoilsdatafromGISforCalcs!C61)+(0.008*(SoilsdatafromGISforCalcs!C61^2)*E61)-(0.007*(E61^2)*SoilsdatafromGISforCalcs!C61))</f>
        <v>0.57476857096358847</v>
      </c>
      <c r="K61" s="17">
        <f>(EXP(5.34+(0.185*SoilsdatafromGISforCalcs!C61)-(2.484*E61)-(0.002*(SoilsdatafromGISforCalcs!C61^2))-(0.044*SoilsdatafromGISforCalcs!D61*E61)-(0.617*SoilsdatafromGISforCalcs!C61*E61)+(0.001*(SoilsdatafromGISforCalcs!D61^2)*(E61^2))-(0.009*(SoilsdatafromGISforCalcs!C61^2)*(E61^2))-(0.00001*(SoilsdatafromGISforCalcs!D61^2)*(SoilsdatafromGISforCalcs!C61))+(0.009*(SoilsdatafromGISforCalcs!C61^2)*E61)-(0.0007*(SoilsdatafromGISforCalcs!D61^2)*E61)+(0.000005*(SoilsdatafromGISforCalcs!C61^2)*SoilsdatafromGISforCalcs!D61)+(0.5*(E61^2)*SoilsdatafromGISforCalcs!C61)))/2.54</f>
        <v>1.2491440967681726</v>
      </c>
      <c r="L61" s="18">
        <f>(SoilsdatafromGIS!F61-SoilsdatafromGIS!E61)/2.54/12</f>
        <v>0.42650918635170604</v>
      </c>
      <c r="M61" s="19">
        <f t="shared" si="2"/>
        <v>1</v>
      </c>
      <c r="N61" s="18">
        <f>VLOOKUP(B61,'Depth to WT'!F:J,4,0)/(100*0.3048)</f>
        <v>1.7388451443569553</v>
      </c>
      <c r="O61" s="35">
        <f t="shared" si="3"/>
        <v>0.01</v>
      </c>
      <c r="P61" s="35">
        <f t="shared" si="4"/>
        <v>3.2000000000000001E-2</v>
      </c>
      <c r="Q61" s="35">
        <f t="shared" si="5"/>
        <v>0.39018867924528305</v>
      </c>
      <c r="R61" s="35">
        <f t="shared" si="6"/>
        <v>0.39018867924528305</v>
      </c>
    </row>
    <row r="62" spans="1:18" x14ac:dyDescent="0.25">
      <c r="A62" s="11" t="str">
        <f>VLOOKUP(B62,AggregateTable!A:D,4,0)</f>
        <v>Pomello-Urban land complex, 0 to 5 percent slopes</v>
      </c>
      <c r="B62" s="11">
        <f>SoilsdatafromGIS!C62</f>
        <v>323149</v>
      </c>
      <c r="C62" s="11">
        <f>SoilsdatafromGISforCalcs!B62</f>
        <v>13</v>
      </c>
      <c r="D62" s="15">
        <f>(SoilsdatafromGISforCalcs!F62/(25400*12))*(3600*24)</f>
        <v>39.968503937007874</v>
      </c>
      <c r="E62" s="16">
        <f>(0.93*(1-(SoilsdatafromGISforCalcs!I62/2.65)))</f>
        <v>0.40358490566037741</v>
      </c>
      <c r="F62" s="17">
        <f>IF((-0.018+(0.0009*SoilsdatafromGISforCalcs!D62)+(0.005*SoilsdatafromGISforCalcs!C62)+(0.029*E62)-(0.0002*(SoilsdatafromGISforCalcs!C62^2))-(0.001*SoilsdatafromGISforCalcs!D62*E62)-(0.0002*(SoilsdatafromGISforCalcs!C62^2)*(E62^2))+(0.0003*(SoilsdatafromGISforCalcs!C62^2)*E62)-(0.002*(E62^2)*SoilsdatafromGISforCalcs!C62))&gt;(0.5*I62),(0.5*I62),(-0.018+(0.0009*SoilsdatafromGISforCalcs!D62)+(0.005*SoilsdatafromGISforCalcs!C62)+(0.029*E62)-(0.0002*(SoilsdatafromGISforCalcs!C62^2))-(0.001*SoilsdatafromGISforCalcs!D62*E62)-(0.0002*(SoilsdatafromGISforCalcs!C62^2)*(E62^2))+(0.0003*(SoilsdatafromGISforCalcs!C62^2)*E62)-(0.002*(E62^2)*SoilsdatafromGISforCalcs!C62)))</f>
        <v>4.5000000000000005E-3</v>
      </c>
      <c r="G62" s="17">
        <f t="shared" si="1"/>
        <v>0.03</v>
      </c>
      <c r="H62" s="16">
        <f>IF(SoilsdatafromGISforCalcs!G62/100&gt;E62,0.9*(E62),SoilsdatafromGISforCalcs!G62/100)</f>
        <v>0.03</v>
      </c>
      <c r="I62" s="16">
        <f>+SoilsdatafromGISforCalcs!H62/100</f>
        <v>9.0000000000000011E-3</v>
      </c>
      <c r="J62" s="17">
        <f>EXP(-0.784+(0.018*SoilsdatafromGISforCalcs!D62)-(1.062*E62)-(0.00005*(SoilsdatafromGISforCalcs!D62^2))-(0.003*(SoilsdatafromGISforCalcs!C62^2))+(1.111*(E62^2))-(0.031*SoilsdatafromGISforCalcs!D62*E62)+(0.0003*(SoilsdatafromGISforCalcs!D62^2)*(E62^2))-(0.006*(SoilsdatafromGISforCalcs!C62^2)*(E62^2))-(0.000002*(SoilsdatafromGISforCalcs!D62^2)*SoilsdatafromGISforCalcs!C62)+(0.008*(SoilsdatafromGISforCalcs!C62^2)*E62)-(0.007*(E62^2)*SoilsdatafromGISforCalcs!C62))</f>
        <v>0.59111644543154807</v>
      </c>
      <c r="K62" s="17">
        <f>(EXP(5.34+(0.185*SoilsdatafromGISforCalcs!C62)-(2.484*E62)-(0.002*(SoilsdatafromGISforCalcs!C62^2))-(0.044*SoilsdatafromGISforCalcs!D62*E62)-(0.617*SoilsdatafromGISforCalcs!C62*E62)+(0.001*(SoilsdatafromGISforCalcs!D62^2)*(E62^2))-(0.009*(SoilsdatafromGISforCalcs!C62^2)*(E62^2))-(0.00001*(SoilsdatafromGISforCalcs!D62^2)*(SoilsdatafromGISforCalcs!C62))+(0.009*(SoilsdatafromGISforCalcs!C62^2)*E62)-(0.0007*(SoilsdatafromGISforCalcs!D62^2)*E62)+(0.000005*(SoilsdatafromGISforCalcs!C62^2)*SoilsdatafromGISforCalcs!D62)+(0.5*(E62^2)*SoilsdatafromGISforCalcs!C62)))/2.54</f>
        <v>1.5499212267417979</v>
      </c>
      <c r="L62" s="18">
        <f>(SoilsdatafromGIS!F62-SoilsdatafromGIS!E62)/2.54/12</f>
        <v>3.083989501312336</v>
      </c>
      <c r="M62" s="19">
        <f t="shared" si="2"/>
        <v>4</v>
      </c>
      <c r="N62" s="18">
        <f>VLOOKUP(B62,'Depth to WT'!F:J,4,0)/(100*0.3048)</f>
        <v>1.7388451443569553</v>
      </c>
      <c r="O62" s="35">
        <f t="shared" si="3"/>
        <v>4.5000000000000005E-3</v>
      </c>
      <c r="P62" s="35">
        <f t="shared" si="4"/>
        <v>2.0999999999999998E-2</v>
      </c>
      <c r="Q62" s="35">
        <f t="shared" si="5"/>
        <v>0.37358490566037739</v>
      </c>
      <c r="R62" s="35">
        <f t="shared" si="6"/>
        <v>0.37358490566037739</v>
      </c>
    </row>
    <row r="63" spans="1:18" x14ac:dyDescent="0.25">
      <c r="A63" s="11" t="str">
        <f>VLOOKUP(B63,AggregateTable!A:D,4,0)</f>
        <v>Pomello-Urban land complex, 0 to 5 percent slopes</v>
      </c>
      <c r="B63" s="11">
        <f>SoilsdatafromGIS!C63</f>
        <v>323149</v>
      </c>
      <c r="C63" s="11">
        <f>SoilsdatafromGISforCalcs!B63</f>
        <v>107</v>
      </c>
      <c r="D63" s="15">
        <f>(SoilsdatafromGISforCalcs!F63/(25400*12))*(3600*24)</f>
        <v>7.9370078740157473</v>
      </c>
      <c r="E63" s="16">
        <f>(0.93*(1-(SoilsdatafromGISforCalcs!I63/2.65)))</f>
        <v>0.37550943396226411</v>
      </c>
      <c r="F63" s="17">
        <f>IF((-0.018+(0.0009*SoilsdatafromGISforCalcs!D63)+(0.005*SoilsdatafromGISforCalcs!C63)+(0.029*E63)-(0.0002*(SoilsdatafromGISforCalcs!C63^2))-(0.001*SoilsdatafromGISforCalcs!D63*E63)-(0.0002*(SoilsdatafromGISforCalcs!C63^2)*(E63^2))+(0.0003*(SoilsdatafromGISforCalcs!C63^2)*E63)-(0.002*(E63^2)*SoilsdatafromGISforCalcs!C63))&gt;(0.5*I63),(0.5*I63),(-0.018+(0.0009*SoilsdatafromGISforCalcs!D63)+(0.005*SoilsdatafromGISforCalcs!C63)+(0.029*E63)-(0.0002*(SoilsdatafromGISforCalcs!C63^2))-(0.001*SoilsdatafromGISforCalcs!D63*E63)-(0.0002*(SoilsdatafromGISforCalcs!C63^2)*(E63^2))+(0.0003*(SoilsdatafromGISforCalcs!C63^2)*E63)-(0.002*(E63^2)*SoilsdatafromGISforCalcs!C63)))</f>
        <v>1.3500000000000002E-2</v>
      </c>
      <c r="G63" s="17">
        <f t="shared" si="1"/>
        <v>0.1</v>
      </c>
      <c r="H63" s="16">
        <f>IF(SoilsdatafromGISforCalcs!G63/100&gt;E63,0.9*(E63),SoilsdatafromGISforCalcs!G63/100)</f>
        <v>0.1</v>
      </c>
      <c r="I63" s="16">
        <f>+SoilsdatafromGISforCalcs!H63/100</f>
        <v>2.7000000000000003E-2</v>
      </c>
      <c r="J63" s="17">
        <f>EXP(-0.784+(0.018*SoilsdatafromGISforCalcs!D63)-(1.062*E63)-(0.00005*(SoilsdatafromGISforCalcs!D63^2))-(0.003*(SoilsdatafromGISforCalcs!C63^2))+(1.111*(E63^2))-(0.031*SoilsdatafromGISforCalcs!D63*E63)+(0.0003*(SoilsdatafromGISforCalcs!D63^2)*(E63^2))-(0.006*(SoilsdatafromGISforCalcs!C63^2)*(E63^2))-(0.000002*(SoilsdatafromGISforCalcs!D63^2)*SoilsdatafromGISforCalcs!C63)+(0.008*(SoilsdatafromGISforCalcs!C63^2)*E63)-(0.007*(E63^2)*SoilsdatafromGISforCalcs!C63))</f>
        <v>0.60780801215544045</v>
      </c>
      <c r="K63" s="17">
        <f>(EXP(5.34+(0.185*SoilsdatafromGISforCalcs!C63)-(2.484*E63)-(0.002*(SoilsdatafromGISforCalcs!C63^2))-(0.044*SoilsdatafromGISforCalcs!D63*E63)-(0.617*SoilsdatafromGISforCalcs!C63*E63)+(0.001*(SoilsdatafromGISforCalcs!D63^2)*(E63^2))-(0.009*(SoilsdatafromGISforCalcs!C63^2)*(E63^2))-(0.00001*(SoilsdatafromGISforCalcs!D63^2)*(SoilsdatafromGISforCalcs!C63))+(0.009*(SoilsdatafromGISforCalcs!C63^2)*E63)-(0.0007*(SoilsdatafromGISforCalcs!D63^2)*E63)+(0.000005*(SoilsdatafromGISforCalcs!C63^2)*SoilsdatafromGISforCalcs!D63)+(0.5*(E63^2)*SoilsdatafromGISforCalcs!C63)))/2.54</f>
        <v>1.8478231933394749</v>
      </c>
      <c r="L63" s="18">
        <f>(SoilsdatafromGIS!F63-SoilsdatafromGIS!E63)/2.54/12</f>
        <v>0.98425196850393704</v>
      </c>
      <c r="M63" s="19">
        <f t="shared" si="2"/>
        <v>1</v>
      </c>
      <c r="N63" s="18">
        <f>VLOOKUP(B63,'Depth to WT'!F:J,4,0)/(100*0.3048)</f>
        <v>1.7388451443569553</v>
      </c>
      <c r="O63" s="35">
        <f t="shared" si="3"/>
        <v>1.3500000000000002E-2</v>
      </c>
      <c r="P63" s="35">
        <f t="shared" si="4"/>
        <v>7.3000000000000009E-2</v>
      </c>
      <c r="Q63" s="35">
        <f t="shared" si="5"/>
        <v>0.27550943396226413</v>
      </c>
      <c r="R63" s="35">
        <f t="shared" si="6"/>
        <v>0.27550943396226413</v>
      </c>
    </row>
    <row r="64" spans="1:18" x14ac:dyDescent="0.25">
      <c r="A64" s="11" t="str">
        <f>VLOOKUP(B64,AggregateTable!A:D,4,0)</f>
        <v>Pomello fine sand, 0 to 5 percent slopes</v>
      </c>
      <c r="B64" s="11">
        <f>SoilsdatafromGIS!C64</f>
        <v>323148</v>
      </c>
      <c r="C64" s="11">
        <f>SoilsdatafromGISforCalcs!B64</f>
        <v>0</v>
      </c>
      <c r="D64" s="15">
        <f>(SoilsdatafromGISforCalcs!F64/(25400*12))*(3600*24)</f>
        <v>70.035590551181102</v>
      </c>
      <c r="E64" s="16">
        <f>(0.93*(1-(SoilsdatafromGISforCalcs!I64/2.65)))</f>
        <v>0.44218867924528305</v>
      </c>
      <c r="F64" s="17">
        <f>IF((-0.018+(0.0009*SoilsdatafromGISforCalcs!D64)+(0.005*SoilsdatafromGISforCalcs!C64)+(0.029*E64)-(0.0002*(SoilsdatafromGISforCalcs!C64^2))-(0.001*SoilsdatafromGISforCalcs!D64*E64)-(0.0002*(SoilsdatafromGISforCalcs!C64^2)*(E64^2))+(0.0003*(SoilsdatafromGISforCalcs!C64^2)*E64)-(0.002*(E64^2)*SoilsdatafromGISforCalcs!C64))&gt;(0.5*I64),(0.5*I64),(-0.018+(0.0009*SoilsdatafromGISforCalcs!D64)+(0.005*SoilsdatafromGISforCalcs!C64)+(0.029*E64)-(0.0002*(SoilsdatafromGISforCalcs!C64^2))-(0.001*SoilsdatafromGISforCalcs!D64*E64)-(0.0002*(SoilsdatafromGISforCalcs!C64^2)*(E64^2))+(0.0003*(SoilsdatafromGISforCalcs!C64^2)*E64)-(0.002*(E64^2)*SoilsdatafromGISforCalcs!C64)))</f>
        <v>1.6E-2</v>
      </c>
      <c r="G64" s="17">
        <f t="shared" si="1"/>
        <v>0.10400000000000001</v>
      </c>
      <c r="H64" s="16">
        <f>IF(SoilsdatafromGISforCalcs!G64/100&gt;E64,0.9*(E64),SoilsdatafromGISforCalcs!G64/100)</f>
        <v>0.10400000000000001</v>
      </c>
      <c r="I64" s="16">
        <f>+SoilsdatafromGISforCalcs!H64/100</f>
        <v>3.2000000000000001E-2</v>
      </c>
      <c r="J64" s="17">
        <f>EXP(-0.784+(0.018*SoilsdatafromGISforCalcs!D64)-(1.062*E64)-(0.00005*(SoilsdatafromGISforCalcs!D64^2))-(0.003*(SoilsdatafromGISforCalcs!C64^2))+(1.111*(E64^2))-(0.031*SoilsdatafromGISforCalcs!D64*E64)+(0.0003*(SoilsdatafromGISforCalcs!D64^2)*(E64^2))-(0.006*(SoilsdatafromGISforCalcs!C64^2)*(E64^2))-(0.000002*(SoilsdatafromGISforCalcs!D64^2)*SoilsdatafromGISforCalcs!C64)+(0.008*(SoilsdatafromGISforCalcs!C64^2)*E64)-(0.007*(E64^2)*SoilsdatafromGISforCalcs!C64))</f>
        <v>0.56901898317915967</v>
      </c>
      <c r="K64" s="17">
        <f>(EXP(5.34+(0.185*SoilsdatafromGISforCalcs!C64)-(2.484*E64)-(0.002*(SoilsdatafromGISforCalcs!C64^2))-(0.044*SoilsdatafromGISforCalcs!D64*E64)-(0.617*SoilsdatafromGISforCalcs!C64*E64)+(0.001*(SoilsdatafromGISforCalcs!D64^2)*(E64^2))-(0.009*(SoilsdatafromGISforCalcs!C64^2)*(E64^2))-(0.00001*(SoilsdatafromGISforCalcs!D64^2)*(SoilsdatafromGISforCalcs!C64))+(0.009*(SoilsdatafromGISforCalcs!C64^2)*E64)-(0.0007*(SoilsdatafromGISforCalcs!D64^2)*E64)+(0.000005*(SoilsdatafromGISforCalcs!C64^2)*SoilsdatafromGISforCalcs!D64)+(0.5*(E64^2)*SoilsdatafromGISforCalcs!C64)))/2.54</f>
        <v>1.350961841091495</v>
      </c>
      <c r="L64" s="18">
        <f>(SoilsdatafromGIS!F64-SoilsdatafromGIS!E64)/2.54/12</f>
        <v>0.32808398950131235</v>
      </c>
      <c r="M64" s="19">
        <f t="shared" si="2"/>
        <v>1</v>
      </c>
      <c r="N64" s="18">
        <f>VLOOKUP(B64,'Depth to WT'!F:J,4,0)/(100*0.3048)</f>
        <v>3.1167979002624673</v>
      </c>
      <c r="O64" s="35">
        <f t="shared" si="3"/>
        <v>1.6E-2</v>
      </c>
      <c r="P64" s="35">
        <f t="shared" si="4"/>
        <v>7.2000000000000008E-2</v>
      </c>
      <c r="Q64" s="35">
        <f t="shared" si="5"/>
        <v>0.33818867924528306</v>
      </c>
      <c r="R64" s="35">
        <f t="shared" si="6"/>
        <v>0.33818867924528306</v>
      </c>
    </row>
    <row r="65" spans="1:18" x14ac:dyDescent="0.25">
      <c r="A65" s="11" t="str">
        <f>VLOOKUP(B65,AggregateTable!A:D,4,0)</f>
        <v>Pomello fine sand, 0 to 5 percent slopes</v>
      </c>
      <c r="B65" s="11">
        <f>SoilsdatafromGIS!C65</f>
        <v>323148</v>
      </c>
      <c r="C65" s="11">
        <f>SoilsdatafromGISforCalcs!B65</f>
        <v>10</v>
      </c>
      <c r="D65" s="15">
        <f>(SoilsdatafromGISforCalcs!F65/(25400*12))*(3600*24)</f>
        <v>70.035590551181102</v>
      </c>
      <c r="E65" s="16">
        <f>(0.93*(1-(SoilsdatafromGISforCalcs!I65/2.65)))</f>
        <v>0.39656603773584909</v>
      </c>
      <c r="F65" s="17">
        <f>IF((-0.018+(0.0009*SoilsdatafromGISforCalcs!D65)+(0.005*SoilsdatafromGISforCalcs!C65)+(0.029*E65)-(0.0002*(SoilsdatafromGISforCalcs!C65^2))-(0.001*SoilsdatafromGISforCalcs!D65*E65)-(0.0002*(SoilsdatafromGISforCalcs!C65^2)*(E65^2))+(0.0003*(SoilsdatafromGISforCalcs!C65^2)*E65)-(0.002*(E65^2)*SoilsdatafromGISforCalcs!C65))&gt;(0.5*I65),(0.5*I65),(-0.018+(0.0009*SoilsdatafromGISforCalcs!D65)+(0.005*SoilsdatafromGISforCalcs!C65)+(0.029*E65)-(0.0002*(SoilsdatafromGISforCalcs!C65^2))-(0.001*SoilsdatafromGISforCalcs!D65*E65)-(0.0002*(SoilsdatafromGISforCalcs!C65^2)*(E65^2))+(0.0003*(SoilsdatafromGISforCalcs!C65^2)*E65)-(0.002*(E65^2)*SoilsdatafromGISforCalcs!C65)))</f>
        <v>3.4999999999999996E-3</v>
      </c>
      <c r="G65" s="17">
        <f t="shared" si="1"/>
        <v>3.4000000000000002E-2</v>
      </c>
      <c r="H65" s="16">
        <f>IF(SoilsdatafromGISforCalcs!G65/100&gt;E65,0.9*(E65),SoilsdatafromGISforCalcs!G65/100)</f>
        <v>3.4000000000000002E-2</v>
      </c>
      <c r="I65" s="16">
        <f>+SoilsdatafromGISforCalcs!H65/100</f>
        <v>6.9999999999999993E-3</v>
      </c>
      <c r="J65" s="17">
        <f>EXP(-0.784+(0.018*SoilsdatafromGISforCalcs!D65)-(1.062*E65)-(0.00005*(SoilsdatafromGISforCalcs!D65^2))-(0.003*(SoilsdatafromGISforCalcs!C65^2))+(1.111*(E65^2))-(0.031*SoilsdatafromGISforCalcs!D65*E65)+(0.0003*(SoilsdatafromGISforCalcs!D65^2)*(E65^2))-(0.006*(SoilsdatafromGISforCalcs!C65^2)*(E65^2))-(0.000002*(SoilsdatafromGISforCalcs!D65^2)*SoilsdatafromGISforCalcs!C65)+(0.008*(SoilsdatafromGISforCalcs!C65^2)*E65)-(0.007*(E65^2)*SoilsdatafromGISforCalcs!C65))</f>
        <v>0.59093777930186919</v>
      </c>
      <c r="K65" s="17">
        <f>(EXP(5.34+(0.185*SoilsdatafromGISforCalcs!C65)-(2.484*E65)-(0.002*(SoilsdatafromGISforCalcs!C65^2))-(0.044*SoilsdatafromGISforCalcs!D65*E65)-(0.617*SoilsdatafromGISforCalcs!C65*E65)+(0.001*(SoilsdatafromGISforCalcs!D65^2)*(E65^2))-(0.009*(SoilsdatafromGISforCalcs!C65^2)*(E65^2))-(0.00001*(SoilsdatafromGISforCalcs!D65^2)*(SoilsdatafromGISforCalcs!C65))+(0.009*(SoilsdatafromGISforCalcs!C65^2)*E65)-(0.0007*(SoilsdatafromGISforCalcs!D65^2)*E65)+(0.000005*(SoilsdatafromGISforCalcs!C65^2)*SoilsdatafromGISforCalcs!D65)+(0.5*(E65^2)*SoilsdatafromGISforCalcs!C65)))/2.54</f>
        <v>1.7170233638814665</v>
      </c>
      <c r="L65" s="18">
        <f>(SoilsdatafromGIS!F65-SoilsdatafromGIS!E65)/2.54/12</f>
        <v>3.5761154855643045</v>
      </c>
      <c r="M65" s="19">
        <f t="shared" si="2"/>
        <v>4</v>
      </c>
      <c r="N65" s="18">
        <f>VLOOKUP(B65,'Depth to WT'!F:J,4,0)/(100*0.3048)</f>
        <v>3.1167979002624673</v>
      </c>
      <c r="O65" s="35">
        <f t="shared" si="3"/>
        <v>3.4999999999999996E-3</v>
      </c>
      <c r="P65" s="35">
        <f t="shared" si="4"/>
        <v>2.7000000000000003E-2</v>
      </c>
      <c r="Q65" s="35">
        <f t="shared" si="5"/>
        <v>0.36256603773584906</v>
      </c>
      <c r="R65" s="35">
        <f t="shared" si="6"/>
        <v>0.36256603773584906</v>
      </c>
    </row>
    <row r="66" spans="1:18" x14ac:dyDescent="0.25">
      <c r="A66" s="11" t="str">
        <f>VLOOKUP(B66,AggregateTable!A:D,4,0)</f>
        <v>Pomello fine sand, 0 to 5 percent slopes</v>
      </c>
      <c r="B66" s="11">
        <f>SoilsdatafromGIS!C66</f>
        <v>323148</v>
      </c>
      <c r="C66" s="11">
        <f>SoilsdatafromGISforCalcs!B66</f>
        <v>119</v>
      </c>
      <c r="D66" s="15">
        <f>(SoilsdatafromGISforCalcs!F66/(25400*12))*(3600*24)</f>
        <v>6.599055118110237</v>
      </c>
      <c r="E66" s="16">
        <f>(0.93*(1-(SoilsdatafromGISforCalcs!I66/2.65)))</f>
        <v>0.41411320754716985</v>
      </c>
      <c r="F66" s="17">
        <f>IF((-0.018+(0.0009*SoilsdatafromGISforCalcs!D66)+(0.005*SoilsdatafromGISforCalcs!C66)+(0.029*E66)-(0.0002*(SoilsdatafromGISforCalcs!C66^2))-(0.001*SoilsdatafromGISforCalcs!D66*E66)-(0.0002*(SoilsdatafromGISforCalcs!C66^2)*(E66^2))+(0.0003*(SoilsdatafromGISforCalcs!C66^2)*E66)-(0.002*(E66^2)*SoilsdatafromGISforCalcs!C66))&gt;(0.5*I66),(0.5*I66),(-0.018+(0.0009*SoilsdatafromGISforCalcs!D66)+(0.005*SoilsdatafromGISforCalcs!C66)+(0.029*E66)-(0.0002*(SoilsdatafromGISforCalcs!C66^2))-(0.001*SoilsdatafromGISforCalcs!D66*E66)-(0.0002*(SoilsdatafromGISforCalcs!C66^2)*(E66^2))+(0.0003*(SoilsdatafromGISforCalcs!C66^2)*E66)-(0.002*(E66^2)*SoilsdatafromGISforCalcs!C66)))</f>
        <v>0.02</v>
      </c>
      <c r="G66" s="17">
        <f t="shared" si="1"/>
        <v>0.17699999999999999</v>
      </c>
      <c r="H66" s="16">
        <f>IF(SoilsdatafromGISforCalcs!G66/100&gt;E66,0.9*(E66),SoilsdatafromGISforCalcs!G66/100)</f>
        <v>0.17699999999999999</v>
      </c>
      <c r="I66" s="16">
        <f>+SoilsdatafromGISforCalcs!H66/100</f>
        <v>0.04</v>
      </c>
      <c r="J66" s="17">
        <f>EXP(-0.784+(0.018*SoilsdatafromGISforCalcs!D66)-(1.062*E66)-(0.00005*(SoilsdatafromGISforCalcs!D66^2))-(0.003*(SoilsdatafromGISforCalcs!C66^2))+(1.111*(E66^2))-(0.031*SoilsdatafromGISforCalcs!D66*E66)+(0.0003*(SoilsdatafromGISforCalcs!D66^2)*(E66^2))-(0.006*(SoilsdatafromGISforCalcs!C66^2)*(E66^2))-(0.000002*(SoilsdatafromGISforCalcs!D66^2)*SoilsdatafromGISforCalcs!C66)+(0.008*(SoilsdatafromGISforCalcs!C66^2)*E66)-(0.007*(E66^2)*SoilsdatafromGISforCalcs!C66))</f>
        <v>0.5414651236145277</v>
      </c>
      <c r="K66" s="17">
        <f>(EXP(5.34+(0.185*SoilsdatafromGISforCalcs!C66)-(2.484*E66)-(0.002*(SoilsdatafromGISforCalcs!C66^2))-(0.044*SoilsdatafromGISforCalcs!D66*E66)-(0.617*SoilsdatafromGISforCalcs!C66*E66)+(0.001*(SoilsdatafromGISforCalcs!D66^2)*(E66^2))-(0.009*(SoilsdatafromGISforCalcs!C66^2)*(E66^2))-(0.00001*(SoilsdatafromGISforCalcs!D66^2)*(SoilsdatafromGISforCalcs!C66))+(0.009*(SoilsdatafromGISforCalcs!C66^2)*E66)-(0.0007*(SoilsdatafromGISforCalcs!D66^2)*E66)+(0.000005*(SoilsdatafromGISforCalcs!C66^2)*SoilsdatafromGISforCalcs!D66)+(0.5*(E66^2)*SoilsdatafromGISforCalcs!C66)))/2.54</f>
        <v>1.5596995540762695</v>
      </c>
      <c r="L66" s="18">
        <f>(SoilsdatafromGIS!F66-SoilsdatafromGIS!E66)/2.54/12</f>
        <v>0.9186351706036745</v>
      </c>
      <c r="M66" s="19">
        <f t="shared" si="2"/>
        <v>1</v>
      </c>
      <c r="N66" s="18">
        <f>VLOOKUP(B66,'Depth to WT'!F:J,4,0)/(100*0.3048)</f>
        <v>3.1167979002624673</v>
      </c>
      <c r="O66" s="35">
        <f t="shared" si="3"/>
        <v>0.02</v>
      </c>
      <c r="P66" s="35">
        <f t="shared" si="4"/>
        <v>0.13699999999999998</v>
      </c>
      <c r="Q66" s="35">
        <f t="shared" si="5"/>
        <v>0.23711320754716986</v>
      </c>
      <c r="R66" s="35">
        <f t="shared" si="6"/>
        <v>0.23711320754716986</v>
      </c>
    </row>
    <row r="67" spans="1:18" x14ac:dyDescent="0.25">
      <c r="A67" s="11" t="str">
        <f>VLOOKUP(B67,AggregateTable!A:D,4,0)</f>
        <v>Pomello fine sand, 0 to 5 percent slopes</v>
      </c>
      <c r="B67" s="11">
        <f>SoilsdatafromGIS!C67</f>
        <v>323148</v>
      </c>
      <c r="C67" s="11">
        <f>SoilsdatafromGISforCalcs!B67</f>
        <v>147</v>
      </c>
      <c r="D67" s="15">
        <f>(SoilsdatafromGISforCalcs!F67/(25400*12))*(3600*24)</f>
        <v>6.599055118110237</v>
      </c>
      <c r="E67" s="16">
        <f>(0.93*(1-(SoilsdatafromGISforCalcs!I67/2.65)))</f>
        <v>0.35796226415094345</v>
      </c>
      <c r="F67" s="17">
        <f>IF((-0.018+(0.0009*SoilsdatafromGISforCalcs!D67)+(0.005*SoilsdatafromGISforCalcs!C67)+(0.029*E67)-(0.0002*(SoilsdatafromGISforCalcs!C67^2))-(0.001*SoilsdatafromGISforCalcs!D67*E67)-(0.0002*(SoilsdatafromGISforCalcs!C67^2)*(E67^2))+(0.0003*(SoilsdatafromGISforCalcs!C67^2)*E67)-(0.002*(E67^2)*SoilsdatafromGISforCalcs!C67))&gt;(0.5*I67),(0.5*I67),(-0.018+(0.0009*SoilsdatafromGISforCalcs!D67)+(0.005*SoilsdatafromGISforCalcs!C67)+(0.029*E67)-(0.0002*(SoilsdatafromGISforCalcs!C67^2))-(0.001*SoilsdatafromGISforCalcs!D67*E67)-(0.0002*(SoilsdatafromGISforCalcs!C67^2)*(E67^2))+(0.0003*(SoilsdatafromGISforCalcs!C67^2)*E67)-(0.002*(E67^2)*SoilsdatafromGISforCalcs!C67)))</f>
        <v>3.95E-2</v>
      </c>
      <c r="G67" s="17">
        <f t="shared" ref="G67:G90" si="7">+H67</f>
        <v>0.14400000000000002</v>
      </c>
      <c r="H67" s="16">
        <f>IF(SoilsdatafromGISforCalcs!G67/100&gt;E67,0.9*(E67),SoilsdatafromGISforCalcs!G67/100)</f>
        <v>0.14400000000000002</v>
      </c>
      <c r="I67" s="16">
        <f>+SoilsdatafromGISforCalcs!H67/100</f>
        <v>7.9000000000000001E-2</v>
      </c>
      <c r="J67" s="17">
        <f>EXP(-0.784+(0.018*SoilsdatafromGISforCalcs!D67)-(1.062*E67)-(0.00005*(SoilsdatafromGISforCalcs!D67^2))-(0.003*(SoilsdatafromGISforCalcs!C67^2))+(1.111*(E67^2))-(0.031*SoilsdatafromGISforCalcs!D67*E67)+(0.0003*(SoilsdatafromGISforCalcs!D67^2)*(E67^2))-(0.006*(SoilsdatafromGISforCalcs!C67^2)*(E67^2))-(0.000002*(SoilsdatafromGISforCalcs!D67^2)*SoilsdatafromGISforCalcs!C67)+(0.008*(SoilsdatafromGISforCalcs!C67^2)*E67)-(0.007*(E67^2)*SoilsdatafromGISforCalcs!C67))</f>
        <v>0.58339823206203945</v>
      </c>
      <c r="K67" s="17">
        <f>(EXP(5.34+(0.185*SoilsdatafromGISforCalcs!C67)-(2.484*E67)-(0.002*(SoilsdatafromGISforCalcs!C67^2))-(0.044*SoilsdatafromGISforCalcs!D67*E67)-(0.617*SoilsdatafromGISforCalcs!C67*E67)+(0.001*(SoilsdatafromGISforCalcs!D67^2)*(E67^2))-(0.009*(SoilsdatafromGISforCalcs!C67^2)*(E67^2))-(0.00001*(SoilsdatafromGISforCalcs!D67^2)*(SoilsdatafromGISforCalcs!C67))+(0.009*(SoilsdatafromGISforCalcs!C67^2)*E67)-(0.0007*(SoilsdatafromGISforCalcs!D67^2)*E67)+(0.000005*(SoilsdatafromGISforCalcs!C67^2)*SoilsdatafromGISforCalcs!D67)+(0.5*(E67^2)*SoilsdatafromGISforCalcs!C67)))/2.54</f>
        <v>2.1829105098833956</v>
      </c>
      <c r="L67" s="18">
        <f>(SoilsdatafromGIS!F67-SoilsdatafromGIS!E67)/2.54/12</f>
        <v>0.59055118110236215</v>
      </c>
      <c r="M67" s="19">
        <f t="shared" ref="M67:M90" si="8">ROUNDUP(L67/1,0)</f>
        <v>1</v>
      </c>
      <c r="N67" s="18">
        <f>VLOOKUP(B67,'Depth to WT'!F:J,4,0)/(100*0.3048)</f>
        <v>3.1167979002624673</v>
      </c>
      <c r="O67" s="35">
        <f t="shared" ref="O67:O90" si="9">I67-F67</f>
        <v>3.95E-2</v>
      </c>
      <c r="P67" s="35">
        <f t="shared" ref="P67:P90" si="10">H67-I67</f>
        <v>6.5000000000000016E-2</v>
      </c>
      <c r="Q67" s="35">
        <f t="shared" ref="Q67:Q90" si="11">E67-G67</f>
        <v>0.21396226415094344</v>
      </c>
      <c r="R67" s="35">
        <f t="shared" ref="R67:R90" si="12">E67-H67</f>
        <v>0.21396226415094344</v>
      </c>
    </row>
    <row r="68" spans="1:18" x14ac:dyDescent="0.25">
      <c r="A68" s="11" t="str">
        <f>VLOOKUP(B68,AggregateTable!A:D,4,0)</f>
        <v>Pomello fine sand, 0 to 5 percent slopes</v>
      </c>
      <c r="B68" s="11">
        <f>SoilsdatafromGIS!C68</f>
        <v>323148</v>
      </c>
      <c r="C68" s="11">
        <f>SoilsdatafromGISforCalcs!B68</f>
        <v>165</v>
      </c>
      <c r="D68" s="15">
        <f>(SoilsdatafromGISforCalcs!F68/(25400*12))*(3600*24)</f>
        <v>26.005039370078737</v>
      </c>
      <c r="E68" s="16">
        <f>(0.93*(1-(SoilsdatafromGISforCalcs!I68/2.65)))</f>
        <v>0.39305660377358492</v>
      </c>
      <c r="F68" s="17">
        <f>IF((-0.018+(0.0009*SoilsdatafromGISforCalcs!D68)+(0.005*SoilsdatafromGISforCalcs!C68)+(0.029*E68)-(0.0002*(SoilsdatafromGISforCalcs!C68^2))-(0.001*SoilsdatafromGISforCalcs!D68*E68)-(0.0002*(SoilsdatafromGISforCalcs!C68^2)*(E68^2))+(0.0003*(SoilsdatafromGISforCalcs!C68^2)*E68)-(0.002*(E68^2)*SoilsdatafromGISforCalcs!C68))&gt;(0.5*I68),(0.5*I68),(-0.018+(0.0009*SoilsdatafromGISforCalcs!D68)+(0.005*SoilsdatafromGISforCalcs!C68)+(0.029*E68)-(0.0002*(SoilsdatafromGISforCalcs!C68^2))-(0.001*SoilsdatafromGISforCalcs!D68*E68)-(0.0002*(SoilsdatafromGISforCalcs!C68^2)*(E68^2))+(0.0003*(SoilsdatafromGISforCalcs!C68^2)*E68)-(0.002*(E68^2)*SoilsdatafromGISforCalcs!C68)))</f>
        <v>8.5000000000000006E-3</v>
      </c>
      <c r="G68" s="17">
        <f t="shared" si="7"/>
        <v>7.400000000000001E-2</v>
      </c>
      <c r="H68" s="16">
        <f>IF(SoilsdatafromGISforCalcs!G68/100&gt;E68,0.9*(E68),SoilsdatafromGISforCalcs!G68/100)</f>
        <v>7.400000000000001E-2</v>
      </c>
      <c r="I68" s="16">
        <f>+SoilsdatafromGISforCalcs!H68/100</f>
        <v>1.7000000000000001E-2</v>
      </c>
      <c r="J68" s="17">
        <f>EXP(-0.784+(0.018*SoilsdatafromGISforCalcs!D68)-(1.062*E68)-(0.00005*(SoilsdatafromGISforCalcs!D68^2))-(0.003*(SoilsdatafromGISforCalcs!C68^2))+(1.111*(E68^2))-(0.031*SoilsdatafromGISforCalcs!D68*E68)+(0.0003*(SoilsdatafromGISforCalcs!D68^2)*(E68^2))-(0.006*(SoilsdatafromGISforCalcs!C68^2)*(E68^2))-(0.000002*(SoilsdatafromGISforCalcs!D68^2)*SoilsdatafromGISforCalcs!C68)+(0.008*(SoilsdatafromGISforCalcs!C68^2)*E68)-(0.007*(E68^2)*SoilsdatafromGISforCalcs!C68))</f>
        <v>0.59584995110375683</v>
      </c>
      <c r="K68" s="17">
        <f>(EXP(5.34+(0.185*SoilsdatafromGISforCalcs!C68)-(2.484*E68)-(0.002*(SoilsdatafromGISforCalcs!C68^2))-(0.044*SoilsdatafromGISforCalcs!D68*E68)-(0.617*SoilsdatafromGISforCalcs!C68*E68)+(0.001*(SoilsdatafromGISforCalcs!D68^2)*(E68^2))-(0.009*(SoilsdatafromGISforCalcs!C68^2)*(E68^2))-(0.00001*(SoilsdatafromGISforCalcs!D68^2)*(SoilsdatafromGISforCalcs!C68))+(0.009*(SoilsdatafromGISforCalcs!C68^2)*E68)-(0.0007*(SoilsdatafromGISforCalcs!D68^2)*E68)+(0.000005*(SoilsdatafromGISforCalcs!C68^2)*SoilsdatafromGISforCalcs!D68)+(0.5*(E68^2)*SoilsdatafromGISforCalcs!C68)))/2.54</f>
        <v>1.8155579279462983</v>
      </c>
      <c r="L68" s="18">
        <f>(SoilsdatafromGIS!F68-SoilsdatafromGIS!E68)/2.54/12</f>
        <v>1.246719160104987</v>
      </c>
      <c r="M68" s="19">
        <f t="shared" si="8"/>
        <v>2</v>
      </c>
      <c r="N68" s="18">
        <f>VLOOKUP(B68,'Depth to WT'!F:J,4,0)/(100*0.3048)</f>
        <v>3.1167979002624673</v>
      </c>
      <c r="O68" s="35">
        <f t="shared" si="9"/>
        <v>8.5000000000000006E-3</v>
      </c>
      <c r="P68" s="35">
        <f t="shared" si="10"/>
        <v>5.7000000000000009E-2</v>
      </c>
      <c r="Q68" s="35">
        <f t="shared" si="11"/>
        <v>0.31905660377358491</v>
      </c>
      <c r="R68" s="35">
        <f t="shared" si="12"/>
        <v>0.31905660377358491</v>
      </c>
    </row>
    <row r="69" spans="1:18" x14ac:dyDescent="0.25">
      <c r="A69" s="11" t="str">
        <f>VLOOKUP(B69,AggregateTable!A:D,4,0)</f>
        <v>Basinger fine sand, frequently ponded, 0 to 1 percent slopes</v>
      </c>
      <c r="B69" s="11">
        <f>SoilsdatafromGIS!C69</f>
        <v>323143</v>
      </c>
      <c r="C69" s="11">
        <f>SoilsdatafromGISforCalcs!B69</f>
        <v>13</v>
      </c>
      <c r="D69" s="15">
        <f>(SoilsdatafromGISforCalcs!F69/(25400*12))*(3600*24)</f>
        <v>26.078740157480311</v>
      </c>
      <c r="E69" s="16">
        <f>(0.93*(1-(SoilsdatafromGISforCalcs!I69/2.65)))</f>
        <v>0.37550943396226411</v>
      </c>
      <c r="F69" s="17">
        <f>IF((-0.018+(0.0009*SoilsdatafromGISforCalcs!D69)+(0.005*SoilsdatafromGISforCalcs!C69)+(0.029*E69)-(0.0002*(SoilsdatafromGISforCalcs!C69^2))-(0.001*SoilsdatafromGISforCalcs!D69*E69)-(0.0002*(SoilsdatafromGISforCalcs!C69^2)*(E69^2))+(0.0003*(SoilsdatafromGISforCalcs!C69^2)*E69)-(0.002*(E69^2)*SoilsdatafromGISforCalcs!C69))&gt;(0.5*I69),(0.5*I69),(-0.018+(0.0009*SoilsdatafromGISforCalcs!D69)+(0.005*SoilsdatafromGISforCalcs!C69)+(0.029*E69)-(0.0002*(SoilsdatafromGISforCalcs!C69^2))-(0.001*SoilsdatafromGISforCalcs!D69*E69)-(0.0002*(SoilsdatafromGISforCalcs!C69^2)*(E69^2))+(0.0003*(SoilsdatafromGISforCalcs!C69^2)*E69)-(0.002*(E69^2)*SoilsdatafromGISforCalcs!C69)))</f>
        <v>9.0000000000000011E-3</v>
      </c>
      <c r="G69" s="17">
        <f t="shared" si="7"/>
        <v>7.6999999999999999E-2</v>
      </c>
      <c r="H69" s="16">
        <f>IF(SoilsdatafromGISforCalcs!G69/100&gt;E69,0.9*(E69),SoilsdatafromGISforCalcs!G69/100)</f>
        <v>7.6999999999999999E-2</v>
      </c>
      <c r="I69" s="16">
        <f>+SoilsdatafromGISforCalcs!H69/100</f>
        <v>1.8000000000000002E-2</v>
      </c>
      <c r="J69" s="17">
        <f>EXP(-0.784+(0.018*SoilsdatafromGISforCalcs!D69)-(1.062*E69)-(0.00005*(SoilsdatafromGISforCalcs!D69^2))-(0.003*(SoilsdatafromGISforCalcs!C69^2))+(1.111*(E69^2))-(0.031*SoilsdatafromGISforCalcs!D69*E69)+(0.0003*(SoilsdatafromGISforCalcs!D69^2)*(E69^2))-(0.006*(SoilsdatafromGISforCalcs!C69^2)*(E69^2))-(0.000002*(SoilsdatafromGISforCalcs!D69^2)*SoilsdatafromGISforCalcs!C69)+(0.008*(SoilsdatafromGISforCalcs!C69^2)*E69)-(0.007*(E69^2)*SoilsdatafromGISforCalcs!C69))</f>
        <v>0.59173563285193753</v>
      </c>
      <c r="K69" s="17">
        <f>(EXP(5.34+(0.185*SoilsdatafromGISforCalcs!C69)-(2.484*E69)-(0.002*(SoilsdatafromGISforCalcs!C69^2))-(0.044*SoilsdatafromGISforCalcs!D69*E69)-(0.617*SoilsdatafromGISforCalcs!C69*E69)+(0.001*(SoilsdatafromGISforCalcs!D69^2)*(E69^2))-(0.009*(SoilsdatafromGISforCalcs!C69^2)*(E69^2))-(0.00001*(SoilsdatafromGISforCalcs!D69^2)*(SoilsdatafromGISforCalcs!C69))+(0.009*(SoilsdatafromGISforCalcs!C69^2)*E69)-(0.0007*(SoilsdatafromGISforCalcs!D69^2)*E69)+(0.000005*(SoilsdatafromGISforCalcs!C69^2)*SoilsdatafromGISforCalcs!D69)+(0.5*(E69^2)*SoilsdatafromGISforCalcs!C69)))/2.54</f>
        <v>1.7999290005107851</v>
      </c>
      <c r="L69" s="18">
        <f>(SoilsdatafromGIS!F69-SoilsdatafromGIS!E69)/2.54/12</f>
        <v>0.75459317585301833</v>
      </c>
      <c r="M69" s="19">
        <f t="shared" si="8"/>
        <v>1</v>
      </c>
      <c r="N69" s="18">
        <f>VLOOKUP(B69,'Depth to WT'!F:J,4,0)/(100*0.3048)</f>
        <v>2.9527559055118111</v>
      </c>
      <c r="O69" s="35">
        <f t="shared" si="9"/>
        <v>9.0000000000000011E-3</v>
      </c>
      <c r="P69" s="35">
        <f t="shared" si="10"/>
        <v>5.8999999999999997E-2</v>
      </c>
      <c r="Q69" s="35">
        <f t="shared" si="11"/>
        <v>0.29850943396226409</v>
      </c>
      <c r="R69" s="35">
        <f t="shared" si="12"/>
        <v>0.29850943396226409</v>
      </c>
    </row>
    <row r="70" spans="1:18" x14ac:dyDescent="0.25">
      <c r="A70" s="11" t="str">
        <f>VLOOKUP(B70,AggregateTable!A:D,4,0)</f>
        <v>Basinger fine sand, frequently ponded, 0 to 1 percent slopes</v>
      </c>
      <c r="B70" s="11">
        <f>SoilsdatafromGIS!C70</f>
        <v>323143</v>
      </c>
      <c r="C70" s="11">
        <f>SoilsdatafromGISforCalcs!B70</f>
        <v>36</v>
      </c>
      <c r="D70" s="15">
        <f>(SoilsdatafromGISforCalcs!F70/(25400*12))*(3600*24)</f>
        <v>26.078740157480311</v>
      </c>
      <c r="E70" s="16">
        <f>(0.93*(1-(SoilsdatafromGISforCalcs!I70/2.65)))</f>
        <v>0.38252830188679238</v>
      </c>
      <c r="F70" s="17">
        <f>IF((-0.018+(0.0009*SoilsdatafromGISforCalcs!D70)+(0.005*SoilsdatafromGISforCalcs!C70)+(0.029*E70)-(0.0002*(SoilsdatafromGISforCalcs!C70^2))-(0.001*SoilsdatafromGISforCalcs!D70*E70)-(0.0002*(SoilsdatafromGISforCalcs!C70^2)*(E70^2))+(0.0003*(SoilsdatafromGISforCalcs!C70^2)*E70)-(0.002*(E70^2)*SoilsdatafromGISforCalcs!C70))&gt;(0.5*I70),(0.5*I70),(-0.018+(0.0009*SoilsdatafromGISforCalcs!D70)+(0.005*SoilsdatafromGISforCalcs!C70)+(0.029*E70)-(0.0002*(SoilsdatafromGISforCalcs!C70^2))-(0.001*SoilsdatafromGISforCalcs!D70*E70)-(0.0002*(SoilsdatafromGISforCalcs!C70^2)*(E70^2))+(0.0003*(SoilsdatafromGISforCalcs!C70^2)*E70)-(0.002*(E70^2)*SoilsdatafromGISforCalcs!C70)))</f>
        <v>2.4E-2</v>
      </c>
      <c r="G70" s="17">
        <f t="shared" si="7"/>
        <v>0.11599999999999999</v>
      </c>
      <c r="H70" s="16">
        <f>IF(SoilsdatafromGISforCalcs!G70/100&gt;E70,0.9*(E70),SoilsdatafromGISforCalcs!G70/100)</f>
        <v>0.11599999999999999</v>
      </c>
      <c r="I70" s="16">
        <f>+SoilsdatafromGISforCalcs!H70/100</f>
        <v>4.8000000000000001E-2</v>
      </c>
      <c r="J70" s="17">
        <f>EXP(-0.784+(0.018*SoilsdatafromGISforCalcs!D70)-(1.062*E70)-(0.00005*(SoilsdatafromGISforCalcs!D70^2))-(0.003*(SoilsdatafromGISforCalcs!C70^2))+(1.111*(E70^2))-(0.031*SoilsdatafromGISforCalcs!D70*E70)+(0.0003*(SoilsdatafromGISforCalcs!D70^2)*(E70^2))-(0.006*(SoilsdatafromGISforCalcs!C70^2)*(E70^2))-(0.000002*(SoilsdatafromGISforCalcs!D70^2)*SoilsdatafromGISforCalcs!C70)+(0.008*(SoilsdatafromGISforCalcs!C70^2)*E70)-(0.007*(E70^2)*SoilsdatafromGISforCalcs!C70))</f>
        <v>0.5550656688271135</v>
      </c>
      <c r="K70" s="17">
        <f>(EXP(5.34+(0.185*SoilsdatafromGISforCalcs!C70)-(2.484*E70)-(0.002*(SoilsdatafromGISforCalcs!C70^2))-(0.044*SoilsdatafromGISforCalcs!D70*E70)-(0.617*SoilsdatafromGISforCalcs!C70*E70)+(0.001*(SoilsdatafromGISforCalcs!D70^2)*(E70^2))-(0.009*(SoilsdatafromGISforCalcs!C70^2)*(E70^2))-(0.00001*(SoilsdatafromGISforCalcs!D70^2)*(SoilsdatafromGISforCalcs!C70))+(0.009*(SoilsdatafromGISforCalcs!C70^2)*E70)-(0.0007*(SoilsdatafromGISforCalcs!D70^2)*E70)+(0.000005*(SoilsdatafromGISforCalcs!C70^2)*SoilsdatafromGISforCalcs!D70)+(0.5*(E70^2)*SoilsdatafromGISforCalcs!C70)))/2.54</f>
        <v>1.6484622659245529</v>
      </c>
      <c r="L70" s="18">
        <f>(SoilsdatafromGIS!F70-SoilsdatafromGIS!E70)/2.54/12</f>
        <v>1.8044619422572179</v>
      </c>
      <c r="M70" s="19">
        <f t="shared" si="8"/>
        <v>2</v>
      </c>
      <c r="N70" s="18">
        <f>VLOOKUP(B70,'Depth to WT'!F:J,4,0)/(100*0.3048)</f>
        <v>2.9527559055118111</v>
      </c>
      <c r="O70" s="35">
        <f t="shared" si="9"/>
        <v>2.4E-2</v>
      </c>
      <c r="P70" s="35">
        <f t="shared" si="10"/>
        <v>6.7999999999999991E-2</v>
      </c>
      <c r="Q70" s="35">
        <f t="shared" si="11"/>
        <v>0.26652830188679238</v>
      </c>
      <c r="R70" s="35">
        <f t="shared" si="12"/>
        <v>0.26652830188679238</v>
      </c>
    </row>
    <row r="71" spans="1:18" x14ac:dyDescent="0.25">
      <c r="A71" s="11" t="str">
        <f>VLOOKUP(B71,AggregateTable!A:D,4,0)</f>
        <v>Basinger fine sand, frequently ponded, 0 to 1 percent slopes</v>
      </c>
      <c r="B71" s="11">
        <f>SoilsdatafromGIS!C71</f>
        <v>323143</v>
      </c>
      <c r="C71" s="11">
        <f>SoilsdatafromGISforCalcs!B71</f>
        <v>91</v>
      </c>
      <c r="D71" s="15">
        <f>(SoilsdatafromGISforCalcs!F71/(25400*12))*(3600*24)</f>
        <v>26.078740157480311</v>
      </c>
      <c r="E71" s="16">
        <f>(0.93*(1-(SoilsdatafromGISforCalcs!I71/2.65)))</f>
        <v>0.37550943396226411</v>
      </c>
      <c r="F71" s="17">
        <f>IF((-0.018+(0.0009*SoilsdatafromGISforCalcs!D71)+(0.005*SoilsdatafromGISforCalcs!C71)+(0.029*E71)-(0.0002*(SoilsdatafromGISforCalcs!C71^2))-(0.001*SoilsdatafromGISforCalcs!D71*E71)-(0.0002*(SoilsdatafromGISforCalcs!C71^2)*(E71^2))+(0.0003*(SoilsdatafromGISforCalcs!C71^2)*E71)-(0.002*(E71^2)*SoilsdatafromGISforCalcs!C71))&gt;(0.5*I71),(0.5*I71),(-0.018+(0.0009*SoilsdatafromGISforCalcs!D71)+(0.005*SoilsdatafromGISforCalcs!C71)+(0.029*E71)-(0.0002*(SoilsdatafromGISforCalcs!C71^2))-(0.001*SoilsdatafromGISforCalcs!D71*E71)-(0.0002*(SoilsdatafromGISforCalcs!C71^2)*(E71^2))+(0.0003*(SoilsdatafromGISforCalcs!C71^2)*E71)-(0.002*(E71^2)*SoilsdatafromGISforCalcs!C71)))</f>
        <v>1.3000000000000001E-2</v>
      </c>
      <c r="G71" s="17">
        <f t="shared" si="7"/>
        <v>8.8000000000000009E-2</v>
      </c>
      <c r="H71" s="16">
        <f>IF(SoilsdatafromGISforCalcs!G71/100&gt;E71,0.9*(E71),SoilsdatafromGISforCalcs!G71/100)</f>
        <v>8.8000000000000009E-2</v>
      </c>
      <c r="I71" s="16">
        <f>+SoilsdatafromGISforCalcs!H71/100</f>
        <v>2.6000000000000002E-2</v>
      </c>
      <c r="J71" s="17">
        <f>EXP(-0.784+(0.018*SoilsdatafromGISforCalcs!D71)-(1.062*E71)-(0.00005*(SoilsdatafromGISforCalcs!D71^2))-(0.003*(SoilsdatafromGISforCalcs!C71^2))+(1.111*(E71^2))-(0.031*SoilsdatafromGISforCalcs!D71*E71)+(0.0003*(SoilsdatafromGISforCalcs!D71^2)*(E71^2))-(0.006*(SoilsdatafromGISforCalcs!C71^2)*(E71^2))-(0.000002*(SoilsdatafromGISforCalcs!D71^2)*SoilsdatafromGISforCalcs!C71)+(0.008*(SoilsdatafromGISforCalcs!C71^2)*E71)-(0.007*(E71^2)*SoilsdatafromGISforCalcs!C71))</f>
        <v>0.57619553809501745</v>
      </c>
      <c r="K71" s="17">
        <f>(EXP(5.34+(0.185*SoilsdatafromGISforCalcs!C71)-(2.484*E71)-(0.002*(SoilsdatafromGISforCalcs!C71^2))-(0.044*SoilsdatafromGISforCalcs!D71*E71)-(0.617*SoilsdatafromGISforCalcs!C71*E71)+(0.001*(SoilsdatafromGISforCalcs!D71^2)*(E71^2))-(0.009*(SoilsdatafromGISforCalcs!C71^2)*(E71^2))-(0.00001*(SoilsdatafromGISforCalcs!D71^2)*(SoilsdatafromGISforCalcs!C71))+(0.009*(SoilsdatafromGISforCalcs!C71^2)*E71)-(0.0007*(SoilsdatafromGISforCalcs!D71^2)*E71)+(0.000005*(SoilsdatafromGISforCalcs!C71^2)*SoilsdatafromGISforCalcs!D71)+(0.5*(E71^2)*SoilsdatafromGISforCalcs!C71)))/2.54</f>
        <v>1.7376438324280274</v>
      </c>
      <c r="L71" s="18">
        <f>(SoilsdatafromGIS!F71-SoilsdatafromGIS!E71)/2.54/12</f>
        <v>3.674540682414698</v>
      </c>
      <c r="M71" s="19">
        <f t="shared" si="8"/>
        <v>4</v>
      </c>
      <c r="N71" s="18">
        <f>VLOOKUP(B71,'Depth to WT'!F:J,4,0)/(100*0.3048)</f>
        <v>2.9527559055118111</v>
      </c>
      <c r="O71" s="35">
        <f t="shared" si="9"/>
        <v>1.3000000000000001E-2</v>
      </c>
      <c r="P71" s="35">
        <f t="shared" si="10"/>
        <v>6.2000000000000006E-2</v>
      </c>
      <c r="Q71" s="35">
        <f t="shared" si="11"/>
        <v>0.28750943396226408</v>
      </c>
      <c r="R71" s="35">
        <f t="shared" si="12"/>
        <v>0.28750943396226408</v>
      </c>
    </row>
    <row r="72" spans="1:18" x14ac:dyDescent="0.25">
      <c r="A72" s="11" t="str">
        <f>VLOOKUP(B72,AggregateTable!A:D,4,0)</f>
        <v>Basinger fine sand, frequently ponded, 0 to 1 percent slopes</v>
      </c>
      <c r="B72" s="11">
        <f>SoilsdatafromGIS!C72</f>
        <v>323143</v>
      </c>
      <c r="C72" s="11">
        <f>SoilsdatafromGISforCalcs!B72</f>
        <v>0</v>
      </c>
      <c r="D72" s="15">
        <f>(SoilsdatafromGISforCalcs!F72/(25400*12))*(3600*24)</f>
        <v>26.078740157480311</v>
      </c>
      <c r="E72" s="16">
        <f>(0.93*(1-(SoilsdatafromGISforCalcs!I72/2.65)))</f>
        <v>0.39305660377358492</v>
      </c>
      <c r="F72" s="17">
        <f>IF((-0.018+(0.0009*SoilsdatafromGISforCalcs!D72)+(0.005*SoilsdatafromGISforCalcs!C72)+(0.029*E72)-(0.0002*(SoilsdatafromGISforCalcs!C72^2))-(0.001*SoilsdatafromGISforCalcs!D72*E72)-(0.0002*(SoilsdatafromGISforCalcs!C72^2)*(E72^2))+(0.0003*(SoilsdatafromGISforCalcs!C72^2)*E72)-(0.002*(E72^2)*SoilsdatafromGISforCalcs!C72))&gt;(0.5*I72),(0.5*I72),(-0.018+(0.0009*SoilsdatafromGISforCalcs!D72)+(0.005*SoilsdatafromGISforCalcs!C72)+(0.029*E72)-(0.0002*(SoilsdatafromGISforCalcs!C72^2))-(0.001*SoilsdatafromGISforCalcs!D72*E72)-(0.0002*(SoilsdatafromGISforCalcs!C72^2)*(E72^2))+(0.0003*(SoilsdatafromGISforCalcs!C72^2)*E72)-(0.002*(E72^2)*SoilsdatafromGISforCalcs!C72)))</f>
        <v>4.4000000000000004E-2</v>
      </c>
      <c r="G72" s="17">
        <f t="shared" si="7"/>
        <v>0.151</v>
      </c>
      <c r="H72" s="16">
        <f>IF(SoilsdatafromGISforCalcs!G72/100&gt;E72,0.9*(E72),SoilsdatafromGISforCalcs!G72/100)</f>
        <v>0.151</v>
      </c>
      <c r="I72" s="16">
        <f>+SoilsdatafromGISforCalcs!H72/100</f>
        <v>8.8000000000000009E-2</v>
      </c>
      <c r="J72" s="17">
        <f>EXP(-0.784+(0.018*SoilsdatafromGISforCalcs!D72)-(1.062*E72)-(0.00005*(SoilsdatafromGISforCalcs!D72^2))-(0.003*(SoilsdatafromGISforCalcs!C72^2))+(1.111*(E72^2))-(0.031*SoilsdatafromGISforCalcs!D72*E72)+(0.0003*(SoilsdatafromGISforCalcs!D72^2)*(E72^2))-(0.006*(SoilsdatafromGISforCalcs!C72^2)*(E72^2))-(0.000002*(SoilsdatafromGISforCalcs!D72^2)*SoilsdatafromGISforCalcs!C72)+(0.008*(SoilsdatafromGISforCalcs!C72^2)*E72)-(0.007*(E72^2)*SoilsdatafromGISforCalcs!C72))</f>
        <v>0.56576761066012315</v>
      </c>
      <c r="K72" s="17">
        <f>(EXP(5.34+(0.185*SoilsdatafromGISforCalcs!C72)-(2.484*E72)-(0.002*(SoilsdatafromGISforCalcs!C72^2))-(0.044*SoilsdatafromGISforCalcs!D72*E72)-(0.617*SoilsdatafromGISforCalcs!C72*E72)+(0.001*(SoilsdatafromGISforCalcs!D72^2)*(E72^2))-(0.009*(SoilsdatafromGISforCalcs!C72^2)*(E72^2))-(0.00001*(SoilsdatafromGISforCalcs!D72^2)*(SoilsdatafromGISforCalcs!C72))+(0.009*(SoilsdatafromGISforCalcs!C72^2)*E72)-(0.0007*(SoilsdatafromGISforCalcs!D72^2)*E72)+(0.000005*(SoilsdatafromGISforCalcs!C72^2)*SoilsdatafromGISforCalcs!D72)+(0.5*(E72^2)*SoilsdatafromGISforCalcs!C72)))/2.54</f>
        <v>1.5431533516261153</v>
      </c>
      <c r="L72" s="18">
        <f>(SoilsdatafromGIS!F72-SoilsdatafromGIS!E72)/2.54/12</f>
        <v>0.42650918635170604</v>
      </c>
      <c r="M72" s="19">
        <f t="shared" si="8"/>
        <v>1</v>
      </c>
      <c r="N72" s="18">
        <f>VLOOKUP(B72,'Depth to WT'!F:J,4,0)/(100*0.3048)</f>
        <v>2.9527559055118111</v>
      </c>
      <c r="O72" s="35">
        <f t="shared" si="9"/>
        <v>4.4000000000000004E-2</v>
      </c>
      <c r="P72" s="35">
        <f t="shared" si="10"/>
        <v>6.2999999999999987E-2</v>
      </c>
      <c r="Q72" s="35">
        <f t="shared" si="11"/>
        <v>0.24205660377358493</v>
      </c>
      <c r="R72" s="35">
        <f t="shared" si="12"/>
        <v>0.24205660377358493</v>
      </c>
    </row>
    <row r="73" spans="1:18" x14ac:dyDescent="0.25">
      <c r="A73" s="11" t="str">
        <f>VLOOKUP(B73,AggregateTable!A:D,4,0)</f>
        <v>Ona-Urban land complex</v>
      </c>
      <c r="B73" s="11">
        <f>SoilsdatafromGIS!C73</f>
        <v>323140</v>
      </c>
      <c r="C73" s="11">
        <f>SoilsdatafromGISforCalcs!B73</f>
        <v>0</v>
      </c>
      <c r="D73" s="15">
        <f>(SoilsdatafromGISforCalcs!F73/(25400*12))*(3600*24)</f>
        <v>26.078740157480311</v>
      </c>
      <c r="E73" s="16">
        <f>(0.93*(1-(SoilsdatafromGISforCalcs!I73/2.65)))</f>
        <v>0.42113207547169812</v>
      </c>
      <c r="F73" s="17">
        <f>IF((-0.018+(0.0009*SoilsdatafromGISforCalcs!D73)+(0.005*SoilsdatafromGISforCalcs!C73)+(0.029*E73)-(0.0002*(SoilsdatafromGISforCalcs!C73^2))-(0.001*SoilsdatafromGISforCalcs!D73*E73)-(0.0002*(SoilsdatafromGISforCalcs!C73^2)*(E73^2))+(0.0003*(SoilsdatafromGISforCalcs!C73^2)*E73)-(0.002*(E73^2)*SoilsdatafromGISforCalcs!C73))&gt;(0.5*I73),(0.5*I73),(-0.018+(0.0009*SoilsdatafromGISforCalcs!D73)+(0.005*SoilsdatafromGISforCalcs!C73)+(0.029*E73)-(0.0002*(SoilsdatafromGISforCalcs!C73^2))-(0.001*SoilsdatafromGISforCalcs!D73*E73)-(0.0002*(SoilsdatafromGISforCalcs!C73^2)*(E73^2))+(0.0003*(SoilsdatafromGISforCalcs!C73^2)*E73)-(0.002*(E73^2)*SoilsdatafromGISforCalcs!C73)))</f>
        <v>1.1000000000000001E-2</v>
      </c>
      <c r="G73" s="17">
        <f t="shared" si="7"/>
        <v>6.6000000000000003E-2</v>
      </c>
      <c r="H73" s="16">
        <f>IF(SoilsdatafromGISforCalcs!G73/100&gt;E73,0.9*(E73),SoilsdatafromGISforCalcs!G73/100)</f>
        <v>6.6000000000000003E-2</v>
      </c>
      <c r="I73" s="16">
        <f>+SoilsdatafromGISforCalcs!H73/100</f>
        <v>2.2000000000000002E-2</v>
      </c>
      <c r="J73" s="17">
        <f>EXP(-0.784+(0.018*SoilsdatafromGISforCalcs!D73)-(1.062*E73)-(0.00005*(SoilsdatafromGISforCalcs!D73^2))-(0.003*(SoilsdatafromGISforCalcs!C73^2))+(1.111*(E73^2))-(0.031*SoilsdatafromGISforCalcs!D73*E73)+(0.0003*(SoilsdatafromGISforCalcs!D73^2)*(E73^2))-(0.006*(SoilsdatafromGISforCalcs!C73^2)*(E73^2))-(0.000002*(SoilsdatafromGISforCalcs!D73^2)*SoilsdatafromGISforCalcs!C73)+(0.008*(SoilsdatafromGISforCalcs!C73^2)*E73)-(0.007*(E73^2)*SoilsdatafromGISforCalcs!C73))</f>
        <v>0.5359075974847004</v>
      </c>
      <c r="K73" s="17">
        <f>(EXP(5.34+(0.185*SoilsdatafromGISforCalcs!C73)-(2.484*E73)-(0.002*(SoilsdatafromGISforCalcs!C73^2))-(0.044*SoilsdatafromGISforCalcs!D73*E73)-(0.617*SoilsdatafromGISforCalcs!C73*E73)+(0.001*(SoilsdatafromGISforCalcs!D73^2)*(E73^2))-(0.009*(SoilsdatafromGISforCalcs!C73^2)*(E73^2))-(0.00001*(SoilsdatafromGISforCalcs!D73^2)*(SoilsdatafromGISforCalcs!C73))+(0.009*(SoilsdatafromGISforCalcs!C73^2)*E73)-(0.0007*(SoilsdatafromGISforCalcs!D73^2)*E73)+(0.000005*(SoilsdatafromGISforCalcs!C73^2)*SoilsdatafromGISforCalcs!D73)+(0.5*(E73^2)*SoilsdatafromGISforCalcs!C73)))/2.54</f>
        <v>1.2796268320504567</v>
      </c>
      <c r="L73" s="18">
        <f>(SoilsdatafromGIS!F73-SoilsdatafromGIS!E73)/2.54/12</f>
        <v>0.26246719160104987</v>
      </c>
      <c r="M73" s="19">
        <f t="shared" si="8"/>
        <v>1</v>
      </c>
      <c r="N73" s="18">
        <f>VLOOKUP(B73,'Depth to WT'!F:J,4,0)/(100*0.3048)</f>
        <v>1.7388451443569553</v>
      </c>
      <c r="O73" s="35">
        <f t="shared" si="9"/>
        <v>1.1000000000000001E-2</v>
      </c>
      <c r="P73" s="35">
        <f t="shared" si="10"/>
        <v>4.3999999999999997E-2</v>
      </c>
      <c r="Q73" s="35">
        <f t="shared" si="11"/>
        <v>0.35513207547169812</v>
      </c>
      <c r="R73" s="35">
        <f t="shared" si="12"/>
        <v>0.35513207547169812</v>
      </c>
    </row>
    <row r="74" spans="1:18" x14ac:dyDescent="0.25">
      <c r="A74" s="11" t="str">
        <f>VLOOKUP(B74,AggregateTable!A:D,4,0)</f>
        <v>Ona-Urban land complex</v>
      </c>
      <c r="B74" s="11">
        <f>SoilsdatafromGIS!C74</f>
        <v>323140</v>
      </c>
      <c r="C74" s="11">
        <f>SoilsdatafromGISforCalcs!B74</f>
        <v>8</v>
      </c>
      <c r="D74" s="15">
        <f>(SoilsdatafromGISforCalcs!F74/(25400*12))*(3600*24)</f>
        <v>2.5511811023622046</v>
      </c>
      <c r="E74" s="16">
        <f>(0.93*(1-(SoilsdatafromGISforCalcs!I74/2.65)))</f>
        <v>0.38603773584905665</v>
      </c>
      <c r="F74" s="17">
        <f>IF((-0.018+(0.0009*SoilsdatafromGISforCalcs!D74)+(0.005*SoilsdatafromGISforCalcs!C74)+(0.029*E74)-(0.0002*(SoilsdatafromGISforCalcs!C74^2))-(0.001*SoilsdatafromGISforCalcs!D74*E74)-(0.0002*(SoilsdatafromGISforCalcs!C74^2)*(E74^2))+(0.0003*(SoilsdatafromGISforCalcs!C74^2)*E74)-(0.002*(E74^2)*SoilsdatafromGISforCalcs!C74))&gt;(0.5*I74),(0.5*I74),(-0.018+(0.0009*SoilsdatafromGISforCalcs!D74)+(0.005*SoilsdatafromGISforCalcs!C74)+(0.029*E74)-(0.0002*(SoilsdatafromGISforCalcs!C74^2))-(0.001*SoilsdatafromGISforCalcs!D74*E74)-(0.0002*(SoilsdatafromGISforCalcs!C74^2)*(E74^2))+(0.0003*(SoilsdatafromGISforCalcs!C74^2)*E74)-(0.002*(E74^2)*SoilsdatafromGISforCalcs!C74)))</f>
        <v>0.02</v>
      </c>
      <c r="G74" s="17">
        <f t="shared" si="7"/>
        <v>0.1</v>
      </c>
      <c r="H74" s="16">
        <f>IF(SoilsdatafromGISforCalcs!G74/100&gt;E74,0.9*(E74),SoilsdatafromGISforCalcs!G74/100)</f>
        <v>0.1</v>
      </c>
      <c r="I74" s="16">
        <f>+SoilsdatafromGISforCalcs!H74/100</f>
        <v>0.04</v>
      </c>
      <c r="J74" s="17">
        <f>EXP(-0.784+(0.018*SoilsdatafromGISforCalcs!D74)-(1.062*E74)-(0.00005*(SoilsdatafromGISforCalcs!D74^2))-(0.003*(SoilsdatafromGISforCalcs!C74^2))+(1.111*(E74^2))-(0.031*SoilsdatafromGISforCalcs!D74*E74)+(0.0003*(SoilsdatafromGISforCalcs!D74^2)*(E74^2))-(0.006*(SoilsdatafromGISforCalcs!C74^2)*(E74^2))-(0.000002*(SoilsdatafromGISforCalcs!D74^2)*SoilsdatafromGISforCalcs!C74)+(0.008*(SoilsdatafromGISforCalcs!C74^2)*E74)-(0.007*(E74^2)*SoilsdatafromGISforCalcs!C74))</f>
        <v>0.52846431714418762</v>
      </c>
      <c r="K74" s="17">
        <f>(EXP(5.34+(0.185*SoilsdatafromGISforCalcs!C74)-(2.484*E74)-(0.002*(SoilsdatafromGISforCalcs!C74^2))-(0.044*SoilsdatafromGISforCalcs!D74*E74)-(0.617*SoilsdatafromGISforCalcs!C74*E74)+(0.001*(SoilsdatafromGISforCalcs!D74^2)*(E74^2))-(0.009*(SoilsdatafromGISforCalcs!C74^2)*(E74^2))-(0.00001*(SoilsdatafromGISforCalcs!D74^2)*(SoilsdatafromGISforCalcs!C74))+(0.009*(SoilsdatafromGISforCalcs!C74^2)*E74)-(0.0007*(SoilsdatafromGISforCalcs!D74^2)*E74)+(0.000005*(SoilsdatafromGISforCalcs!C74^2)*SoilsdatafromGISforCalcs!D74)+(0.5*(E74^2)*SoilsdatafromGISforCalcs!C74)))/2.54</f>
        <v>1.6011966520274938</v>
      </c>
      <c r="L74" s="18">
        <f>(SoilsdatafromGIS!F74-SoilsdatafromGIS!E74)/2.54/12</f>
        <v>1.0826771653543308</v>
      </c>
      <c r="M74" s="19">
        <f t="shared" si="8"/>
        <v>2</v>
      </c>
      <c r="N74" s="18">
        <f>VLOOKUP(B74,'Depth to WT'!F:J,4,0)/(100*0.3048)</f>
        <v>1.7388451443569553</v>
      </c>
      <c r="O74" s="35">
        <f t="shared" si="9"/>
        <v>0.02</v>
      </c>
      <c r="P74" s="35">
        <f t="shared" si="10"/>
        <v>6.0000000000000005E-2</v>
      </c>
      <c r="Q74" s="35">
        <f t="shared" si="11"/>
        <v>0.28603773584905667</v>
      </c>
      <c r="R74" s="35">
        <f t="shared" si="12"/>
        <v>0.28603773584905667</v>
      </c>
    </row>
    <row r="75" spans="1:18" x14ac:dyDescent="0.25">
      <c r="A75" s="11" t="str">
        <f>VLOOKUP(B75,AggregateTable!A:D,4,0)</f>
        <v>Ona-Urban land complex</v>
      </c>
      <c r="B75" s="11">
        <f>SoilsdatafromGIS!C75</f>
        <v>323140</v>
      </c>
      <c r="C75" s="11">
        <f>SoilsdatafromGISforCalcs!B75</f>
        <v>41</v>
      </c>
      <c r="D75" s="15">
        <f>(SoilsdatafromGISforCalcs!F75/(25400*12))*(3600*24)</f>
        <v>26.078740157480311</v>
      </c>
      <c r="E75" s="16">
        <f>(0.93*(1-(SoilsdatafromGISforCalcs!I75/2.65)))</f>
        <v>0.38603773584905665</v>
      </c>
      <c r="F75" s="17">
        <f>IF((-0.018+(0.0009*SoilsdatafromGISforCalcs!D75)+(0.005*SoilsdatafromGISforCalcs!C75)+(0.029*E75)-(0.0002*(SoilsdatafromGISforCalcs!C75^2))-(0.001*SoilsdatafromGISforCalcs!D75*E75)-(0.0002*(SoilsdatafromGISforCalcs!C75^2)*(E75^2))+(0.0003*(SoilsdatafromGISforCalcs!C75^2)*E75)-(0.002*(E75^2)*SoilsdatafromGISforCalcs!C75))&gt;(0.5*I75),(0.5*I75),(-0.018+(0.0009*SoilsdatafromGISforCalcs!D75)+(0.005*SoilsdatafromGISforCalcs!C75)+(0.029*E75)-(0.0002*(SoilsdatafromGISforCalcs!C75^2))-(0.001*SoilsdatafromGISforCalcs!D75*E75)-(0.0002*(SoilsdatafromGISforCalcs!C75^2)*(E75^2))+(0.0003*(SoilsdatafromGISforCalcs!C75^2)*E75)-(0.002*(E75^2)*SoilsdatafromGISforCalcs!C75)))</f>
        <v>1.7500000000000002E-2</v>
      </c>
      <c r="G75" s="17">
        <f t="shared" si="7"/>
        <v>9.0999999999999998E-2</v>
      </c>
      <c r="H75" s="16">
        <f>IF(SoilsdatafromGISforCalcs!G75/100&gt;E75,0.9*(E75),SoilsdatafromGISforCalcs!G75/100)</f>
        <v>9.0999999999999998E-2</v>
      </c>
      <c r="I75" s="16">
        <f>+SoilsdatafromGISforCalcs!H75/100</f>
        <v>3.5000000000000003E-2</v>
      </c>
      <c r="J75" s="17">
        <f>EXP(-0.784+(0.018*SoilsdatafromGISforCalcs!D75)-(1.062*E75)-(0.00005*(SoilsdatafromGISforCalcs!D75^2))-(0.003*(SoilsdatafromGISforCalcs!C75^2))+(1.111*(E75^2))-(0.031*SoilsdatafromGISforCalcs!D75*E75)+(0.0003*(SoilsdatafromGISforCalcs!D75^2)*(E75^2))-(0.006*(SoilsdatafromGISforCalcs!C75^2)*(E75^2))-(0.000002*(SoilsdatafromGISforCalcs!D75^2)*SoilsdatafromGISforCalcs!C75)+(0.008*(SoilsdatafromGISforCalcs!C75^2)*E75)-(0.007*(E75^2)*SoilsdatafromGISforCalcs!C75))</f>
        <v>0.57780750312085838</v>
      </c>
      <c r="K75" s="17">
        <f>(EXP(5.34+(0.185*SoilsdatafromGISforCalcs!C75)-(2.484*E75)-(0.002*(SoilsdatafromGISforCalcs!C75^2))-(0.044*SoilsdatafromGISforCalcs!D75*E75)-(0.617*SoilsdatafromGISforCalcs!C75*E75)+(0.001*(SoilsdatafromGISforCalcs!D75^2)*(E75^2))-(0.009*(SoilsdatafromGISforCalcs!C75^2)*(E75^2))-(0.00001*(SoilsdatafromGISforCalcs!D75^2)*(SoilsdatafromGISforCalcs!C75))+(0.009*(SoilsdatafromGISforCalcs!C75^2)*E75)-(0.0007*(SoilsdatafromGISforCalcs!D75^2)*E75)+(0.000005*(SoilsdatafromGISforCalcs!C75^2)*SoilsdatafromGISforCalcs!D75)+(0.5*(E75^2)*SoilsdatafromGISforCalcs!C75)))/2.54</f>
        <v>1.6354865267307297</v>
      </c>
      <c r="L75" s="18">
        <f>(SoilsdatafromGIS!F75-SoilsdatafromGIS!E75)/2.54/12</f>
        <v>5.3149606299212602</v>
      </c>
      <c r="M75" s="19">
        <f t="shared" si="8"/>
        <v>6</v>
      </c>
      <c r="N75" s="18">
        <f>VLOOKUP(B75,'Depth to WT'!F:J,4,0)/(100*0.3048)</f>
        <v>1.7388451443569553</v>
      </c>
      <c r="O75" s="35">
        <f t="shared" si="9"/>
        <v>1.7500000000000002E-2</v>
      </c>
      <c r="P75" s="35">
        <f t="shared" si="10"/>
        <v>5.5999999999999994E-2</v>
      </c>
      <c r="Q75" s="35">
        <f t="shared" si="11"/>
        <v>0.29503773584905668</v>
      </c>
      <c r="R75" s="35">
        <f t="shared" si="12"/>
        <v>0.29503773584905668</v>
      </c>
    </row>
    <row r="76" spans="1:18" x14ac:dyDescent="0.25">
      <c r="A76" s="11" t="str">
        <f>VLOOKUP(B76,AggregateTable!A:D,4,0)</f>
        <v>Ona fine sand, 0 to 2 percent slopes</v>
      </c>
      <c r="B76" s="11">
        <f>SoilsdatafromGIS!C76</f>
        <v>323139</v>
      </c>
      <c r="C76" s="11">
        <f>SoilsdatafromGISforCalcs!B76</f>
        <v>0</v>
      </c>
      <c r="D76" s="15">
        <f>(SoilsdatafromGISforCalcs!F76/(25400*12))*(3600*24)</f>
        <v>26.078740157480311</v>
      </c>
      <c r="E76" s="16">
        <f>(0.93*(1-(SoilsdatafromGISforCalcs!I76/2.65)))</f>
        <v>0.37901886792452821</v>
      </c>
      <c r="F76" s="17">
        <f>IF((-0.018+(0.0009*SoilsdatafromGISforCalcs!D76)+(0.005*SoilsdatafromGISforCalcs!C76)+(0.029*E76)-(0.0002*(SoilsdatafromGISforCalcs!C76^2))-(0.001*SoilsdatafromGISforCalcs!D76*E76)-(0.0002*(SoilsdatafromGISforCalcs!C76^2)*(E76^2))+(0.0003*(SoilsdatafromGISforCalcs!C76^2)*E76)-(0.002*(E76^2)*SoilsdatafromGISforCalcs!C76))&gt;(0.5*I76),(0.5*I76),(-0.018+(0.0009*SoilsdatafromGISforCalcs!D76)+(0.005*SoilsdatafromGISforCalcs!C76)+(0.029*E76)-(0.0002*(SoilsdatafromGISforCalcs!C76^2))-(0.001*SoilsdatafromGISforCalcs!D76*E76)-(0.0002*(SoilsdatafromGISforCalcs!C76^2)*(E76^2))+(0.0003*(SoilsdatafromGISforCalcs!C76^2)*E76)-(0.002*(E76^2)*SoilsdatafromGISforCalcs!C76)))</f>
        <v>3.4000000000000002E-2</v>
      </c>
      <c r="G76" s="17">
        <f t="shared" si="7"/>
        <v>0.13500000000000001</v>
      </c>
      <c r="H76" s="16">
        <f>IF(SoilsdatafromGISforCalcs!G76/100&gt;E76,0.9*(E76),SoilsdatafromGISforCalcs!G76/100)</f>
        <v>0.13500000000000001</v>
      </c>
      <c r="I76" s="16">
        <f>+SoilsdatafromGISforCalcs!H76/100</f>
        <v>6.8000000000000005E-2</v>
      </c>
      <c r="J76" s="17">
        <f>EXP(-0.784+(0.018*SoilsdatafromGISforCalcs!D76)-(1.062*E76)-(0.00005*(SoilsdatafromGISforCalcs!D76^2))-(0.003*(SoilsdatafromGISforCalcs!C76^2))+(1.111*(E76^2))-(0.031*SoilsdatafromGISforCalcs!D76*E76)+(0.0003*(SoilsdatafromGISforCalcs!D76^2)*(E76^2))-(0.006*(SoilsdatafromGISforCalcs!C76^2)*(E76^2))-(0.000002*(SoilsdatafromGISforCalcs!D76^2)*SoilsdatafromGISforCalcs!C76)+(0.008*(SoilsdatafromGISforCalcs!C76^2)*E76)-(0.007*(E76^2)*SoilsdatafromGISforCalcs!C76))</f>
        <v>0.57398671324914119</v>
      </c>
      <c r="K76" s="17">
        <f>(EXP(5.34+(0.185*SoilsdatafromGISforCalcs!C76)-(2.484*E76)-(0.002*(SoilsdatafromGISforCalcs!C76^2))-(0.044*SoilsdatafromGISforCalcs!D76*E76)-(0.617*SoilsdatafromGISforCalcs!C76*E76)+(0.001*(SoilsdatafromGISforCalcs!D76^2)*(E76^2))-(0.009*(SoilsdatafromGISforCalcs!C76^2)*(E76^2))-(0.00001*(SoilsdatafromGISforCalcs!D76^2)*(SoilsdatafromGISforCalcs!C76))+(0.009*(SoilsdatafromGISforCalcs!C76^2)*E76)-(0.0007*(SoilsdatafromGISforCalcs!D76^2)*E76)+(0.000005*(SoilsdatafromGISforCalcs!C76^2)*SoilsdatafromGISforCalcs!D76)+(0.5*(E76^2)*SoilsdatafromGISforCalcs!C76)))/2.54</f>
        <v>1.69598362404484</v>
      </c>
      <c r="L76" s="18">
        <f>(SoilsdatafromGIS!F76-SoilsdatafromGIS!E76)/2.54/12</f>
        <v>0.32808398950131235</v>
      </c>
      <c r="M76" s="19">
        <f t="shared" si="8"/>
        <v>1</v>
      </c>
      <c r="N76" s="18">
        <f>VLOOKUP(B76,'Depth to WT'!F:J,4,0)/(100*0.3048)</f>
        <v>2.7887139107611549</v>
      </c>
      <c r="O76" s="35">
        <f t="shared" si="9"/>
        <v>3.4000000000000002E-2</v>
      </c>
      <c r="P76" s="35">
        <f t="shared" si="10"/>
        <v>6.7000000000000004E-2</v>
      </c>
      <c r="Q76" s="35">
        <f t="shared" si="11"/>
        <v>0.2440188679245282</v>
      </c>
      <c r="R76" s="35">
        <f t="shared" si="12"/>
        <v>0.2440188679245282</v>
      </c>
    </row>
    <row r="77" spans="1:18" x14ac:dyDescent="0.25">
      <c r="A77" s="11" t="str">
        <f>VLOOKUP(B77,AggregateTable!A:D,4,0)</f>
        <v>Ona fine sand, 0 to 2 percent slopes</v>
      </c>
      <c r="B77" s="11">
        <f>SoilsdatafromGIS!C77</f>
        <v>323139</v>
      </c>
      <c r="C77" s="11">
        <f>SoilsdatafromGISforCalcs!B77</f>
        <v>10</v>
      </c>
      <c r="D77" s="15">
        <f>(SoilsdatafromGISforCalcs!F77/(25400*12))*(3600*24)</f>
        <v>2.5511811023622046</v>
      </c>
      <c r="E77" s="16">
        <f>(0.93*(1-(SoilsdatafromGISforCalcs!I77/2.65)))</f>
        <v>0.38603773584905665</v>
      </c>
      <c r="F77" s="17">
        <f>IF((-0.018+(0.0009*SoilsdatafromGISforCalcs!D77)+(0.005*SoilsdatafromGISforCalcs!C77)+(0.029*E77)-(0.0002*(SoilsdatafromGISforCalcs!C77^2))-(0.001*SoilsdatafromGISforCalcs!D77*E77)-(0.0002*(SoilsdatafromGISforCalcs!C77^2)*(E77^2))+(0.0003*(SoilsdatafromGISforCalcs!C77^2)*E77)-(0.002*(E77^2)*SoilsdatafromGISforCalcs!C77))&gt;(0.5*I77),(0.5*I77),(-0.018+(0.0009*SoilsdatafromGISforCalcs!D77)+(0.005*SoilsdatafromGISforCalcs!C77)+(0.029*E77)-(0.0002*(SoilsdatafromGISforCalcs!C77^2))-(0.001*SoilsdatafromGISforCalcs!D77*E77)-(0.0002*(SoilsdatafromGISforCalcs!C77^2)*(E77^2))+(0.0003*(SoilsdatafromGISforCalcs!C77^2)*E77)-(0.002*(E77^2)*SoilsdatafromGISforCalcs!C77)))</f>
        <v>2.9500000000000002E-2</v>
      </c>
      <c r="G77" s="17">
        <f t="shared" si="7"/>
        <v>0.127</v>
      </c>
      <c r="H77" s="16">
        <f>IF(SoilsdatafromGISforCalcs!G77/100&gt;E77,0.9*(E77),SoilsdatafromGISforCalcs!G77/100)</f>
        <v>0.127</v>
      </c>
      <c r="I77" s="16">
        <f>+SoilsdatafromGISforCalcs!H77/100</f>
        <v>5.9000000000000004E-2</v>
      </c>
      <c r="J77" s="17">
        <f>EXP(-0.784+(0.018*SoilsdatafromGISforCalcs!D77)-(1.062*E77)-(0.00005*(SoilsdatafromGISforCalcs!D77^2))-(0.003*(SoilsdatafromGISforCalcs!C77^2))+(1.111*(E77^2))-(0.031*SoilsdatafromGISforCalcs!D77*E77)+(0.0003*(SoilsdatafromGISforCalcs!D77^2)*(E77^2))-(0.006*(SoilsdatafromGISforCalcs!C77^2)*(E77^2))-(0.000002*(SoilsdatafromGISforCalcs!D77^2)*SoilsdatafromGISforCalcs!C77)+(0.008*(SoilsdatafromGISforCalcs!C77^2)*E77)-(0.007*(E77^2)*SoilsdatafromGISforCalcs!C77))</f>
        <v>0.553044383246727</v>
      </c>
      <c r="K77" s="17">
        <f>(EXP(5.34+(0.185*SoilsdatafromGISforCalcs!C77)-(2.484*E77)-(0.002*(SoilsdatafromGISforCalcs!C77^2))-(0.044*SoilsdatafromGISforCalcs!D77*E77)-(0.617*SoilsdatafromGISforCalcs!C77*E77)+(0.001*(SoilsdatafromGISforCalcs!D77^2)*(E77^2))-(0.009*(SoilsdatafromGISforCalcs!C77^2)*(E77^2))-(0.00001*(SoilsdatafromGISforCalcs!D77^2)*(SoilsdatafromGISforCalcs!C77))+(0.009*(SoilsdatafromGISforCalcs!C77^2)*E77)-(0.0007*(SoilsdatafromGISforCalcs!D77^2)*E77)+(0.000005*(SoilsdatafromGISforCalcs!C77^2)*SoilsdatafromGISforCalcs!D77)+(0.5*(E77^2)*SoilsdatafromGISforCalcs!C77)))/2.54</f>
        <v>1.6087827393790743</v>
      </c>
      <c r="L77" s="18">
        <f>(SoilsdatafromGIS!F77-SoilsdatafromGIS!E77)/2.54/12</f>
        <v>1.5091863517060367</v>
      </c>
      <c r="M77" s="19">
        <f t="shared" si="8"/>
        <v>2</v>
      </c>
      <c r="N77" s="18">
        <f>VLOOKUP(B77,'Depth to WT'!F:J,4,0)/(100*0.3048)</f>
        <v>2.7887139107611549</v>
      </c>
      <c r="O77" s="35">
        <f t="shared" si="9"/>
        <v>2.9500000000000002E-2</v>
      </c>
      <c r="P77" s="35">
        <f t="shared" si="10"/>
        <v>6.8000000000000005E-2</v>
      </c>
      <c r="Q77" s="35">
        <f t="shared" si="11"/>
        <v>0.25903773584905665</v>
      </c>
      <c r="R77" s="35">
        <f t="shared" si="12"/>
        <v>0.25903773584905665</v>
      </c>
    </row>
    <row r="78" spans="1:18" x14ac:dyDescent="0.25">
      <c r="A78" s="11" t="str">
        <f>VLOOKUP(B78,AggregateTable!A:D,4,0)</f>
        <v>Ona fine sand, 0 to 2 percent slopes</v>
      </c>
      <c r="B78" s="11">
        <f>SoilsdatafromGIS!C78</f>
        <v>323139</v>
      </c>
      <c r="C78" s="11">
        <f>SoilsdatafromGISforCalcs!B78</f>
        <v>56</v>
      </c>
      <c r="D78" s="15">
        <f>(SoilsdatafromGISforCalcs!F78/(25400*12))*(3600*24)</f>
        <v>26.078740157480311</v>
      </c>
      <c r="E78" s="16">
        <f>(0.93*(1-(SoilsdatafromGISforCalcs!I78/2.65)))</f>
        <v>0.37550943396226411</v>
      </c>
      <c r="F78" s="17">
        <f>IF((-0.018+(0.0009*SoilsdatafromGISforCalcs!D78)+(0.005*SoilsdatafromGISforCalcs!C78)+(0.029*E78)-(0.0002*(SoilsdatafromGISforCalcs!C78^2))-(0.001*SoilsdatafromGISforCalcs!D78*E78)-(0.0002*(SoilsdatafromGISforCalcs!C78^2)*(E78^2))+(0.0003*(SoilsdatafromGISforCalcs!C78^2)*E78)-(0.002*(E78^2)*SoilsdatafromGISforCalcs!C78))&gt;(0.5*I78),(0.5*I78),(-0.018+(0.0009*SoilsdatafromGISforCalcs!D78)+(0.005*SoilsdatafromGISforCalcs!C78)+(0.029*E78)-(0.0002*(SoilsdatafromGISforCalcs!C78^2))-(0.001*SoilsdatafromGISforCalcs!D78*E78)-(0.0002*(SoilsdatafromGISforCalcs!C78^2)*(E78^2))+(0.0003*(SoilsdatafromGISforCalcs!C78^2)*E78)-(0.002*(E78^2)*SoilsdatafromGISforCalcs!C78)))</f>
        <v>7.4999999999999997E-3</v>
      </c>
      <c r="G78" s="17">
        <f t="shared" si="7"/>
        <v>7.0000000000000007E-2</v>
      </c>
      <c r="H78" s="16">
        <f>IF(SoilsdatafromGISforCalcs!G78/100&gt;E78,0.9*(E78),SoilsdatafromGISforCalcs!G78/100)</f>
        <v>7.0000000000000007E-2</v>
      </c>
      <c r="I78" s="16">
        <f>+SoilsdatafromGISforCalcs!H78/100</f>
        <v>1.4999999999999999E-2</v>
      </c>
      <c r="J78" s="17">
        <f>EXP(-0.784+(0.018*SoilsdatafromGISforCalcs!D78)-(1.062*E78)-(0.00005*(SoilsdatafromGISforCalcs!D78^2))-(0.003*(SoilsdatafromGISforCalcs!C78^2))+(1.111*(E78^2))-(0.031*SoilsdatafromGISforCalcs!D78*E78)+(0.0003*(SoilsdatafromGISforCalcs!D78^2)*(E78^2))-(0.006*(SoilsdatafromGISforCalcs!C78^2)*(E78^2))-(0.000002*(SoilsdatafromGISforCalcs!D78^2)*SoilsdatafromGISforCalcs!C78)+(0.008*(SoilsdatafromGISforCalcs!C78^2)*E78)-(0.007*(E78^2)*SoilsdatafromGISforCalcs!C78))</f>
        <v>0.60081239160470434</v>
      </c>
      <c r="K78" s="17">
        <f>(EXP(5.34+(0.185*SoilsdatafromGISforCalcs!C78)-(2.484*E78)-(0.002*(SoilsdatafromGISforCalcs!C78^2))-(0.044*SoilsdatafromGISforCalcs!D78*E78)-(0.617*SoilsdatafromGISforCalcs!C78*E78)+(0.001*(SoilsdatafromGISforCalcs!D78^2)*(E78^2))-(0.009*(SoilsdatafromGISforCalcs!C78^2)*(E78^2))-(0.00001*(SoilsdatafromGISforCalcs!D78^2)*(SoilsdatafromGISforCalcs!C78))+(0.009*(SoilsdatafromGISforCalcs!C78^2)*E78)-(0.0007*(SoilsdatafromGISforCalcs!D78^2)*E78)+(0.000005*(SoilsdatafromGISforCalcs!C78^2)*SoilsdatafromGISforCalcs!D78)+(0.5*(E78^2)*SoilsdatafromGISforCalcs!C78)))/2.54</f>
        <v>1.7913653773253118</v>
      </c>
      <c r="L78" s="18">
        <f>(SoilsdatafromGIS!F78-SoilsdatafromGIS!E78)/2.54/12</f>
        <v>4.8228346456692917</v>
      </c>
      <c r="M78" s="19">
        <f t="shared" si="8"/>
        <v>5</v>
      </c>
      <c r="N78" s="18">
        <f>VLOOKUP(B78,'Depth to WT'!F:J,4,0)/(100*0.3048)</f>
        <v>2.7887139107611549</v>
      </c>
      <c r="O78" s="35">
        <f t="shared" si="9"/>
        <v>7.4999999999999997E-3</v>
      </c>
      <c r="P78" s="35">
        <f t="shared" si="10"/>
        <v>5.5000000000000007E-2</v>
      </c>
      <c r="Q78" s="35">
        <f t="shared" si="11"/>
        <v>0.3055094339622641</v>
      </c>
      <c r="R78" s="35">
        <f t="shared" si="12"/>
        <v>0.3055094339622641</v>
      </c>
    </row>
    <row r="79" spans="1:18" x14ac:dyDescent="0.25">
      <c r="A79" s="11" t="str">
        <f>VLOOKUP(B79,AggregateTable!A:D,4,0)</f>
        <v>Archbold fine sand, 0 to 5 percent slopes</v>
      </c>
      <c r="B79" s="11">
        <f>SoilsdatafromGIS!C79</f>
        <v>323132</v>
      </c>
      <c r="C79" s="11">
        <f>SoilsdatafromGISforCalcs!B79</f>
        <v>0</v>
      </c>
      <c r="D79" s="15">
        <f>(SoilsdatafromGISforCalcs!F79/(25400*12))*(3600*24)</f>
        <v>39.968503937007874</v>
      </c>
      <c r="E79" s="16">
        <f>(0.93*(1-(SoilsdatafromGISforCalcs!I79/2.65)))</f>
        <v>0.42113207547169812</v>
      </c>
      <c r="F79" s="17">
        <f>IF((-0.018+(0.0009*SoilsdatafromGISforCalcs!D79)+(0.005*SoilsdatafromGISforCalcs!C79)+(0.029*E79)-(0.0002*(SoilsdatafromGISforCalcs!C79^2))-(0.001*SoilsdatafromGISforCalcs!D79*E79)-(0.0002*(SoilsdatafromGISforCalcs!C79^2)*(E79^2))+(0.0003*(SoilsdatafromGISforCalcs!C79^2)*E79)-(0.002*(E79^2)*SoilsdatafromGISforCalcs!C79))&gt;(0.5*I79),(0.5*I79),(-0.018+(0.0009*SoilsdatafromGISforCalcs!D79)+(0.005*SoilsdatafromGISforCalcs!C79)+(0.029*E79)-(0.0002*(SoilsdatafromGISforCalcs!C79^2))-(0.001*SoilsdatafromGISforCalcs!D79*E79)-(0.0002*(SoilsdatafromGISforCalcs!C79^2)*(E79^2))+(0.0003*(SoilsdatafromGISforCalcs!C79^2)*E79)-(0.002*(E79^2)*SoilsdatafromGISforCalcs!C79)))</f>
        <v>6.5000000000000006E-3</v>
      </c>
      <c r="G79" s="17">
        <f t="shared" si="7"/>
        <v>2.7000000000000003E-2</v>
      </c>
      <c r="H79" s="16">
        <f>IF(SoilsdatafromGISforCalcs!G79/100&gt;E79,0.9*(E79),SoilsdatafromGISforCalcs!G79/100)</f>
        <v>2.7000000000000003E-2</v>
      </c>
      <c r="I79" s="16">
        <f>+SoilsdatafromGISforCalcs!H79/100</f>
        <v>1.3000000000000001E-2</v>
      </c>
      <c r="J79" s="17">
        <f>EXP(-0.784+(0.018*SoilsdatafromGISforCalcs!D79)-(1.062*E79)-(0.00005*(SoilsdatafromGISforCalcs!D79^2))-(0.003*(SoilsdatafromGISforCalcs!C79^2))+(1.111*(E79^2))-(0.031*SoilsdatafromGISforCalcs!D79*E79)+(0.0003*(SoilsdatafromGISforCalcs!D79^2)*(E79^2))-(0.006*(SoilsdatafromGISforCalcs!C79^2)*(E79^2))-(0.000002*(SoilsdatafromGISforCalcs!D79^2)*SoilsdatafromGISforCalcs!C79)+(0.008*(SoilsdatafromGISforCalcs!C79^2)*E79)-(0.007*(E79^2)*SoilsdatafromGISforCalcs!C79))</f>
        <v>0.59192628385481849</v>
      </c>
      <c r="K79" s="17">
        <f>(EXP(5.34+(0.185*SoilsdatafromGISforCalcs!C79)-(2.484*E79)-(0.002*(SoilsdatafromGISforCalcs!C79^2))-(0.044*SoilsdatafromGISforCalcs!D79*E79)-(0.617*SoilsdatafromGISforCalcs!C79*E79)+(0.001*(SoilsdatafromGISforCalcs!D79^2)*(E79^2))-(0.009*(SoilsdatafromGISforCalcs!C79^2)*(E79^2))-(0.00001*(SoilsdatafromGISforCalcs!D79^2)*(SoilsdatafromGISforCalcs!C79))+(0.009*(SoilsdatafromGISforCalcs!C79^2)*E79)-(0.0007*(SoilsdatafromGISforCalcs!D79^2)*E79)+(0.000005*(SoilsdatafromGISforCalcs!C79^2)*SoilsdatafromGISforCalcs!D79)+(0.5*(E79^2)*SoilsdatafromGISforCalcs!C79)))/2.54</f>
        <v>1.4030141176761119</v>
      </c>
      <c r="L79" s="18">
        <f>(SoilsdatafromGIS!F79-SoilsdatafromGIS!E79)/2.54/12</f>
        <v>0.16404199475065617</v>
      </c>
      <c r="M79" s="19">
        <f t="shared" si="8"/>
        <v>1</v>
      </c>
      <c r="N79" s="18">
        <f>VLOOKUP(B79,'Depth to WT'!F:J,4,0)/(100*0.3048)</f>
        <v>3.0183727034120733</v>
      </c>
      <c r="O79" s="35">
        <f t="shared" si="9"/>
        <v>6.5000000000000006E-3</v>
      </c>
      <c r="P79" s="35">
        <f t="shared" si="10"/>
        <v>1.4000000000000002E-2</v>
      </c>
      <c r="Q79" s="35">
        <f t="shared" si="11"/>
        <v>0.3941320754716981</v>
      </c>
      <c r="R79" s="35">
        <f t="shared" si="12"/>
        <v>0.3941320754716981</v>
      </c>
    </row>
    <row r="80" spans="1:18" x14ac:dyDescent="0.25">
      <c r="A80" s="11" t="str">
        <f>VLOOKUP(B80,AggregateTable!A:D,4,0)</f>
        <v>Archbold fine sand, 0 to 5 percent slopes</v>
      </c>
      <c r="B80" s="11">
        <f>SoilsdatafromGIS!C80</f>
        <v>323132</v>
      </c>
      <c r="C80" s="11">
        <f>SoilsdatafromGISforCalcs!B80</f>
        <v>5</v>
      </c>
      <c r="D80" s="15">
        <f>(SoilsdatafromGISforCalcs!F80/(25400*12))*(3600*24)</f>
        <v>39.968503937007874</v>
      </c>
      <c r="E80" s="16">
        <f>(0.93*(1-(SoilsdatafromGISforCalcs!I80/2.65)))</f>
        <v>0.41411320754716985</v>
      </c>
      <c r="F80" s="17">
        <f>IF((-0.018+(0.0009*SoilsdatafromGISforCalcs!D80)+(0.005*SoilsdatafromGISforCalcs!C80)+(0.029*E80)-(0.0002*(SoilsdatafromGISforCalcs!C80^2))-(0.001*SoilsdatafromGISforCalcs!D80*E80)-(0.0002*(SoilsdatafromGISforCalcs!C80^2)*(E80^2))+(0.0003*(SoilsdatafromGISforCalcs!C80^2)*E80)-(0.002*(E80^2)*SoilsdatafromGISforCalcs!C80))&gt;(0.5*I80),(0.5*I80),(-0.018+(0.0009*SoilsdatafromGISforCalcs!D80)+(0.005*SoilsdatafromGISforCalcs!C80)+(0.029*E80)-(0.0002*(SoilsdatafromGISforCalcs!C80^2))-(0.001*SoilsdatafromGISforCalcs!D80*E80)-(0.0002*(SoilsdatafromGISforCalcs!C80^2)*(E80^2))+(0.0003*(SoilsdatafromGISforCalcs!C80^2)*E80)-(0.002*(E80^2)*SoilsdatafromGISforCalcs!C80)))</f>
        <v>4.0000000000000001E-3</v>
      </c>
      <c r="G80" s="17">
        <f t="shared" si="7"/>
        <v>0.02</v>
      </c>
      <c r="H80" s="16">
        <f>IF(SoilsdatafromGISforCalcs!G80/100&gt;E80,0.9*(E80),SoilsdatafromGISforCalcs!G80/100)</f>
        <v>0.02</v>
      </c>
      <c r="I80" s="16">
        <f>+SoilsdatafromGISforCalcs!H80/100</f>
        <v>8.0000000000000002E-3</v>
      </c>
      <c r="J80" s="17">
        <f>EXP(-0.784+(0.018*SoilsdatafromGISforCalcs!D80)-(1.062*E80)-(0.00005*(SoilsdatafromGISforCalcs!D80^2))-(0.003*(SoilsdatafromGISforCalcs!C80^2))+(1.111*(E80^2))-(0.031*SoilsdatafromGISforCalcs!D80*E80)+(0.0003*(SoilsdatafromGISforCalcs!D80^2)*(E80^2))-(0.006*(SoilsdatafromGISforCalcs!C80^2)*(E80^2))-(0.000002*(SoilsdatafromGISforCalcs!D80^2)*SoilsdatafromGISforCalcs!C80)+(0.008*(SoilsdatafromGISforCalcs!C80^2)*E80)-(0.007*(E80^2)*SoilsdatafromGISforCalcs!C80))</f>
        <v>0.5950555254934633</v>
      </c>
      <c r="K80" s="17">
        <f>(EXP(5.34+(0.185*SoilsdatafromGISforCalcs!C80)-(2.484*E80)-(0.002*(SoilsdatafromGISforCalcs!C80^2))-(0.044*SoilsdatafromGISforCalcs!D80*E80)-(0.617*SoilsdatafromGISforCalcs!C80*E80)+(0.001*(SoilsdatafromGISforCalcs!D80^2)*(E80^2))-(0.009*(SoilsdatafromGISforCalcs!C80^2)*(E80^2))-(0.00001*(SoilsdatafromGISforCalcs!D80^2)*(SoilsdatafromGISforCalcs!C80))+(0.009*(SoilsdatafromGISforCalcs!C80^2)*E80)-(0.0007*(SoilsdatafromGISforCalcs!D80^2)*E80)+(0.000005*(SoilsdatafromGISforCalcs!C80^2)*SoilsdatafromGISforCalcs!D80)+(0.5*(E80^2)*SoilsdatafromGISforCalcs!C80)))/2.54</f>
        <v>1.4593821185426548</v>
      </c>
      <c r="L80" s="18">
        <f>(SoilsdatafromGIS!F80-SoilsdatafromGIS!E80)/2.54/12</f>
        <v>6.4960629921259843</v>
      </c>
      <c r="M80" s="19">
        <f t="shared" si="8"/>
        <v>7</v>
      </c>
      <c r="N80" s="18">
        <f>VLOOKUP(B80,'Depth to WT'!F:J,4,0)/(100*0.3048)</f>
        <v>3.0183727034120733</v>
      </c>
      <c r="O80" s="35">
        <f t="shared" si="9"/>
        <v>4.0000000000000001E-3</v>
      </c>
      <c r="P80" s="35">
        <f t="shared" si="10"/>
        <v>1.2E-2</v>
      </c>
      <c r="Q80" s="35">
        <f t="shared" si="11"/>
        <v>0.39411320754716983</v>
      </c>
      <c r="R80" s="35">
        <f t="shared" si="12"/>
        <v>0.39411320754716983</v>
      </c>
    </row>
    <row r="81" spans="1:18" x14ac:dyDescent="0.25">
      <c r="A81" s="11" t="str">
        <f>VLOOKUP(B81,AggregateTable!A:D,4,0)</f>
        <v>Hontoon muck, frequently ponded, 0 to 1 percent slopes</v>
      </c>
      <c r="B81" s="11">
        <f>SoilsdatafromGIS!C81</f>
        <v>323131</v>
      </c>
      <c r="C81" s="11">
        <f>SoilsdatafromGISforCalcs!B81</f>
        <v>13</v>
      </c>
      <c r="D81" s="15">
        <f>(SoilsdatafromGISforCalcs!F81/(25400*12))*(3600*24)</f>
        <v>26.078740157480311</v>
      </c>
      <c r="E81" s="41">
        <v>0.37901886792452821</v>
      </c>
      <c r="F81" s="40">
        <v>3.4000000000000002E-2</v>
      </c>
      <c r="G81" s="40">
        <v>0.13500000000000001</v>
      </c>
      <c r="H81" s="41">
        <v>0.13500000000000001</v>
      </c>
      <c r="I81" s="41">
        <v>6.8000000000000005E-2</v>
      </c>
      <c r="J81" s="40">
        <v>0.57398671324914119</v>
      </c>
      <c r="K81" s="40">
        <v>1.69598362404484</v>
      </c>
      <c r="L81" s="18">
        <f>(SoilsdatafromGIS!F81-SoilsdatafromGIS!E81)/2.54/12</f>
        <v>4.5603674540682411</v>
      </c>
      <c r="M81" s="19">
        <f t="shared" si="8"/>
        <v>5</v>
      </c>
      <c r="N81" s="18">
        <f>VLOOKUP(B81,'Depth to WT'!F:J,4,0)/(100*0.3048)</f>
        <v>2.6246719160104988</v>
      </c>
      <c r="O81" s="35">
        <f t="shared" si="9"/>
        <v>3.4000000000000002E-2</v>
      </c>
      <c r="P81" s="35">
        <f t="shared" si="10"/>
        <v>6.7000000000000004E-2</v>
      </c>
      <c r="Q81" s="35">
        <f t="shared" si="11"/>
        <v>0.2440188679245282</v>
      </c>
      <c r="R81" s="35">
        <f t="shared" si="12"/>
        <v>0.2440188679245282</v>
      </c>
    </row>
    <row r="82" spans="1:18" x14ac:dyDescent="0.25">
      <c r="A82" s="11" t="str">
        <f>VLOOKUP(B82,AggregateTable!A:D,4,0)</f>
        <v>Hontoon muck, frequently ponded, 0 to 1 percent slopes</v>
      </c>
      <c r="B82" s="11">
        <f>SoilsdatafromGIS!C82</f>
        <v>323131</v>
      </c>
      <c r="C82" s="11">
        <f>SoilsdatafromGISforCalcs!B82</f>
        <v>152</v>
      </c>
      <c r="D82" s="15">
        <f>(SoilsdatafromGISforCalcs!F82/(25400*12))*(3600*24)</f>
        <v>26.078740157480311</v>
      </c>
      <c r="E82" s="41">
        <v>0.37901886792452821</v>
      </c>
      <c r="F82" s="40">
        <v>3.4000000000000002E-2</v>
      </c>
      <c r="G82" s="40">
        <v>0.13500000000000001</v>
      </c>
      <c r="H82" s="41">
        <v>0.13500000000000001</v>
      </c>
      <c r="I82" s="41">
        <v>6.8000000000000005E-2</v>
      </c>
      <c r="J82" s="40">
        <v>0.57398671324914119</v>
      </c>
      <c r="K82" s="40">
        <v>1.69598362404484</v>
      </c>
      <c r="L82" s="18">
        <f>(SoilsdatafromGIS!F82-SoilsdatafromGIS!E82)/2.54/12</f>
        <v>0.42650918635170604</v>
      </c>
      <c r="M82" s="19">
        <f t="shared" si="8"/>
        <v>1</v>
      </c>
      <c r="N82" s="18">
        <f>VLOOKUP(B82,'Depth to WT'!F:J,4,0)/(100*0.3048)</f>
        <v>2.6246719160104988</v>
      </c>
      <c r="O82" s="35">
        <f t="shared" si="9"/>
        <v>3.4000000000000002E-2</v>
      </c>
      <c r="P82" s="35">
        <f t="shared" si="10"/>
        <v>6.7000000000000004E-2</v>
      </c>
      <c r="Q82" s="35">
        <f t="shared" si="11"/>
        <v>0.2440188679245282</v>
      </c>
      <c r="R82" s="35">
        <f t="shared" si="12"/>
        <v>0.2440188679245282</v>
      </c>
    </row>
    <row r="83" spans="1:18" x14ac:dyDescent="0.25">
      <c r="A83" s="11" t="str">
        <f>VLOOKUP(B83,AggregateTable!A:D,4,0)</f>
        <v>Hontoon muck, frequently ponded, 0 to 1 percent slopes</v>
      </c>
      <c r="B83" s="11">
        <f>SoilsdatafromGIS!C83</f>
        <v>323131</v>
      </c>
      <c r="C83" s="11">
        <f>SoilsdatafromGISforCalcs!B83</f>
        <v>0</v>
      </c>
      <c r="D83" s="15">
        <f>(SoilsdatafromGISforCalcs!F83/(25400*12))*(3600*24)</f>
        <v>26.078740157480311</v>
      </c>
      <c r="E83" s="41">
        <v>0.37901886792452821</v>
      </c>
      <c r="F83" s="40">
        <v>3.4000000000000002E-2</v>
      </c>
      <c r="G83" s="40">
        <v>0.13500000000000001</v>
      </c>
      <c r="H83" s="41">
        <v>0.13500000000000001</v>
      </c>
      <c r="I83" s="41">
        <v>6.8000000000000005E-2</v>
      </c>
      <c r="J83" s="40">
        <v>0.57398671324914119</v>
      </c>
      <c r="K83" s="40">
        <v>1.69598362404484</v>
      </c>
      <c r="L83" s="18">
        <f>(SoilsdatafromGIS!F83-SoilsdatafromGIS!E83)/2.54/12</f>
        <v>0.42650918635170604</v>
      </c>
      <c r="M83" s="19">
        <f t="shared" si="8"/>
        <v>1</v>
      </c>
      <c r="N83" s="18">
        <f>VLOOKUP(B83,'Depth to WT'!F:J,4,0)/(100*0.3048)</f>
        <v>2.6246719160104988</v>
      </c>
      <c r="O83" s="35">
        <f t="shared" si="9"/>
        <v>3.4000000000000002E-2</v>
      </c>
      <c r="P83" s="35">
        <f t="shared" si="10"/>
        <v>6.7000000000000004E-2</v>
      </c>
      <c r="Q83" s="35">
        <f t="shared" si="11"/>
        <v>0.2440188679245282</v>
      </c>
      <c r="R83" s="35">
        <f t="shared" si="12"/>
        <v>0.2440188679245282</v>
      </c>
    </row>
    <row r="84" spans="1:18" x14ac:dyDescent="0.25">
      <c r="A84" s="11" t="str">
        <f>VLOOKUP(B84,AggregateTable!A:D,4,0)</f>
        <v>Smyrna fine sand-Urban land complex, 0 to 2 percent slopes</v>
      </c>
      <c r="B84" s="11">
        <f>SoilsdatafromGIS!C84</f>
        <v>3102925</v>
      </c>
      <c r="C84" s="11">
        <f>SoilsdatafromGISforCalcs!B84</f>
        <v>33</v>
      </c>
      <c r="D84" s="15">
        <f>(SoilsdatafromGISforCalcs!F84/(25400*12))*(3600*24)</f>
        <v>8.0022047244094487</v>
      </c>
      <c r="E84" s="16">
        <f>(0.93*(1-(SoilsdatafromGISforCalcs!I84/2.65)))</f>
        <v>0.38603773584905665</v>
      </c>
      <c r="F84" s="17">
        <f>IF((-0.018+(0.0009*SoilsdatafromGISforCalcs!D84)+(0.005*SoilsdatafromGISforCalcs!C84)+(0.029*E84)-(0.0002*(SoilsdatafromGISforCalcs!C84^2))-(0.001*SoilsdatafromGISforCalcs!D84*E84)-(0.0002*(SoilsdatafromGISforCalcs!C84^2)*(E84^2))+(0.0003*(SoilsdatafromGISforCalcs!C84^2)*E84)-(0.002*(E84^2)*SoilsdatafromGISforCalcs!C84))&gt;(0.5*I84),(0.5*I84),(-0.018+(0.0009*SoilsdatafromGISforCalcs!D84)+(0.005*SoilsdatafromGISforCalcs!C84)+(0.029*E84)-(0.0002*(SoilsdatafromGISforCalcs!C84^2))-(0.001*SoilsdatafromGISforCalcs!D84*E84)-(0.0002*(SoilsdatafromGISforCalcs!C84^2)*(E84^2))+(0.0003*(SoilsdatafromGISforCalcs!C84^2)*E84)-(0.002*(E84^2)*SoilsdatafromGISforCalcs!C84)))</f>
        <v>2.9500000000000002E-2</v>
      </c>
      <c r="G84" s="17">
        <f t="shared" si="7"/>
        <v>0.127</v>
      </c>
      <c r="H84" s="16">
        <f>IF(SoilsdatafromGISforCalcs!G84/100&gt;E84,0.9*(E84),SoilsdatafromGISforCalcs!G84/100)</f>
        <v>0.127</v>
      </c>
      <c r="I84" s="16">
        <f>+SoilsdatafromGISforCalcs!H84/100</f>
        <v>5.9000000000000004E-2</v>
      </c>
      <c r="J84" s="17">
        <f>EXP(-0.784+(0.018*SoilsdatafromGISforCalcs!D84)-(1.062*E84)-(0.00005*(SoilsdatafromGISforCalcs!D84^2))-(0.003*(SoilsdatafromGISforCalcs!C84^2))+(1.111*(E84^2))-(0.031*SoilsdatafromGISforCalcs!D84*E84)+(0.0003*(SoilsdatafromGISforCalcs!D84^2)*(E84^2))-(0.006*(SoilsdatafromGISforCalcs!C84^2)*(E84^2))-(0.000002*(SoilsdatafromGISforCalcs!D84^2)*SoilsdatafromGISforCalcs!C84)+(0.008*(SoilsdatafromGISforCalcs!C84^2)*E84)-(0.007*(E84^2)*SoilsdatafromGISforCalcs!C84))</f>
        <v>0.56190025860922976</v>
      </c>
      <c r="K84" s="17">
        <f>(EXP(5.34+(0.185*SoilsdatafromGISforCalcs!C84)-(2.484*E84)-(0.002*(SoilsdatafromGISforCalcs!C84^2))-(0.044*SoilsdatafromGISforCalcs!D84*E84)-(0.617*SoilsdatafromGISforCalcs!C84*E84)+(0.001*(SoilsdatafromGISforCalcs!D84^2)*(E84^2))-(0.009*(SoilsdatafromGISforCalcs!C84^2)*(E84^2))-(0.00001*(SoilsdatafromGISforCalcs!D84^2)*(SoilsdatafromGISforCalcs!C84))+(0.009*(SoilsdatafromGISforCalcs!C84^2)*E84)-(0.0007*(SoilsdatafromGISforCalcs!D84^2)*E84)+(0.000005*(SoilsdatafromGISforCalcs!C84^2)*SoilsdatafromGISforCalcs!D84)+(0.5*(E84^2)*SoilsdatafromGISforCalcs!C84)))/2.54</f>
        <v>1.592953518350229</v>
      </c>
      <c r="L84" s="18">
        <f>(SoilsdatafromGIS!F84-SoilsdatafromGIS!E84)/2.54/12</f>
        <v>0.42650918635170604</v>
      </c>
      <c r="M84" s="19">
        <f t="shared" si="8"/>
        <v>1</v>
      </c>
      <c r="N84" s="18">
        <f>VLOOKUP(B84,'Depth to WT'!F:J,4,0)/(100*0.3048)</f>
        <v>1.4763779527559056</v>
      </c>
      <c r="O84" s="35">
        <f t="shared" si="9"/>
        <v>2.9500000000000002E-2</v>
      </c>
      <c r="P84" s="35">
        <f t="shared" si="10"/>
        <v>6.8000000000000005E-2</v>
      </c>
      <c r="Q84" s="35">
        <f t="shared" si="11"/>
        <v>0.25903773584905665</v>
      </c>
      <c r="R84" s="35">
        <f t="shared" si="12"/>
        <v>0.25903773584905665</v>
      </c>
    </row>
    <row r="85" spans="1:18" x14ac:dyDescent="0.25">
      <c r="A85" s="11" t="str">
        <f>VLOOKUP(B85,AggregateTable!A:D,4,0)</f>
        <v>Smyrna fine sand-Urban land complex, 0 to 2 percent slopes</v>
      </c>
      <c r="B85" s="11">
        <f>SoilsdatafromGIS!C85</f>
        <v>3102925</v>
      </c>
      <c r="C85" s="11">
        <f>SoilsdatafromGISforCalcs!B85</f>
        <v>46</v>
      </c>
      <c r="D85" s="15">
        <f>(SoilsdatafromGISforCalcs!F85/(25400*12))*(3600*24)</f>
        <v>26.005039370078737</v>
      </c>
      <c r="E85" s="16">
        <f>(0.93*(1-(SoilsdatafromGISforCalcs!I85/2.65)))</f>
        <v>0.37199999999999994</v>
      </c>
      <c r="F85" s="17">
        <f>IF((-0.018+(0.0009*SoilsdatafromGISforCalcs!D85)+(0.005*SoilsdatafromGISforCalcs!C85)+(0.029*E85)-(0.0002*(SoilsdatafromGISforCalcs!C85^2))-(0.001*SoilsdatafromGISforCalcs!D85*E85)-(0.0002*(SoilsdatafromGISforCalcs!C85^2)*(E85^2))+(0.0003*(SoilsdatafromGISforCalcs!C85^2)*E85)-(0.002*(E85^2)*SoilsdatafromGISforCalcs!C85))&gt;(0.5*I85),(0.5*I85),(-0.018+(0.0009*SoilsdatafromGISforCalcs!D85)+(0.005*SoilsdatafromGISforCalcs!C85)+(0.029*E85)-(0.0002*(SoilsdatafromGISforCalcs!C85^2))-(0.001*SoilsdatafromGISforCalcs!D85*E85)-(0.0002*(SoilsdatafromGISforCalcs!C85^2)*(E85^2))+(0.0003*(SoilsdatafromGISforCalcs!C85^2)*E85)-(0.002*(E85^2)*SoilsdatafromGISforCalcs!C85)))</f>
        <v>1.7000000000000001E-2</v>
      </c>
      <c r="G85" s="17">
        <f t="shared" si="7"/>
        <v>0.1</v>
      </c>
      <c r="H85" s="16">
        <f>IF(SoilsdatafromGISforCalcs!G85/100&gt;E85,0.9*(E85),SoilsdatafromGISforCalcs!G85/100)</f>
        <v>0.1</v>
      </c>
      <c r="I85" s="16">
        <f>+SoilsdatafromGISforCalcs!H85/100</f>
        <v>3.4000000000000002E-2</v>
      </c>
      <c r="J85" s="17">
        <f>EXP(-0.784+(0.018*SoilsdatafromGISforCalcs!D85)-(1.062*E85)-(0.00005*(SoilsdatafromGISforCalcs!D85^2))-(0.003*(SoilsdatafromGISforCalcs!C85^2))+(1.111*(E85^2))-(0.031*SoilsdatafromGISforCalcs!D85*E85)+(0.0003*(SoilsdatafromGISforCalcs!D85^2)*(E85^2))-(0.006*(SoilsdatafromGISforCalcs!C85^2)*(E85^2))-(0.000002*(SoilsdatafromGISforCalcs!D85^2)*SoilsdatafromGISforCalcs!C85)+(0.008*(SoilsdatafromGISforCalcs!C85^2)*E85)-(0.007*(E85^2)*SoilsdatafromGISforCalcs!C85))</f>
        <v>0.57846726444219843</v>
      </c>
      <c r="K85" s="17">
        <f>(EXP(5.34+(0.185*SoilsdatafromGISforCalcs!C85)-(2.484*E85)-(0.002*(SoilsdatafromGISforCalcs!C85^2))-(0.044*SoilsdatafromGISforCalcs!D85*E85)-(0.617*SoilsdatafromGISforCalcs!C85*E85)+(0.001*(SoilsdatafromGISforCalcs!D85^2)*(E85^2))-(0.009*(SoilsdatafromGISforCalcs!C85^2)*(E85^2))-(0.00001*(SoilsdatafromGISforCalcs!D85^2)*(SoilsdatafromGISforCalcs!C85))+(0.009*(SoilsdatafromGISforCalcs!C85^2)*E85)-(0.0007*(SoilsdatafromGISforCalcs!D85^2)*E85)+(0.000005*(SoilsdatafromGISforCalcs!C85^2)*SoilsdatafromGISforCalcs!D85)+(0.5*(E85^2)*SoilsdatafromGISforCalcs!C85)))/2.54</f>
        <v>1.7807963571821717</v>
      </c>
      <c r="L85" s="18">
        <f>(SoilsdatafromGIS!F85-SoilsdatafromGIS!E85)/2.54/12</f>
        <v>2.5590551181102361</v>
      </c>
      <c r="M85" s="19">
        <f t="shared" si="8"/>
        <v>3</v>
      </c>
      <c r="N85" s="18">
        <f>VLOOKUP(B85,'Depth to WT'!F:J,4,0)/(100*0.3048)</f>
        <v>1.4763779527559056</v>
      </c>
      <c r="O85" s="35">
        <f t="shared" si="9"/>
        <v>1.7000000000000001E-2</v>
      </c>
      <c r="P85" s="35">
        <f t="shared" si="10"/>
        <v>6.6000000000000003E-2</v>
      </c>
      <c r="Q85" s="35">
        <f t="shared" si="11"/>
        <v>0.27199999999999991</v>
      </c>
      <c r="R85" s="35">
        <f t="shared" si="12"/>
        <v>0.27199999999999991</v>
      </c>
    </row>
    <row r="86" spans="1:18" x14ac:dyDescent="0.25">
      <c r="A86" s="11" t="str">
        <f>VLOOKUP(B86,AggregateTable!A:D,4,0)</f>
        <v>Smyrna fine sand-Urban land complex, 0 to 2 percent slopes</v>
      </c>
      <c r="B86" s="11">
        <f>SoilsdatafromGIS!C86</f>
        <v>3102925</v>
      </c>
      <c r="C86" s="11">
        <f>SoilsdatafromGISforCalcs!B86</f>
        <v>0</v>
      </c>
      <c r="D86" s="15">
        <f>(SoilsdatafromGISforCalcs!F86/(25400*12))*(3600*24)</f>
        <v>26.005039370078737</v>
      </c>
      <c r="E86" s="16">
        <f>(0.93*(1-(SoilsdatafromGISforCalcs!I86/2.65)))</f>
        <v>0.38603773584905665</v>
      </c>
      <c r="F86" s="17">
        <f>IF((-0.018+(0.0009*SoilsdatafromGISforCalcs!D86)+(0.005*SoilsdatafromGISforCalcs!C86)+(0.029*E86)-(0.0002*(SoilsdatafromGISforCalcs!C86^2))-(0.001*SoilsdatafromGISforCalcs!D86*E86)-(0.0002*(SoilsdatafromGISforCalcs!C86^2)*(E86^2))+(0.0003*(SoilsdatafromGISforCalcs!C86^2)*E86)-(0.002*(E86^2)*SoilsdatafromGISforCalcs!C86))&gt;(0.5*I86),(0.5*I86),(-0.018+(0.0009*SoilsdatafromGISforCalcs!D86)+(0.005*SoilsdatafromGISforCalcs!C86)+(0.029*E86)-(0.0002*(SoilsdatafromGISforCalcs!C86^2))-(0.001*SoilsdatafromGISforCalcs!D86*E86)-(0.0002*(SoilsdatafromGISforCalcs!C86^2)*(E86^2))+(0.0003*(SoilsdatafromGISforCalcs!C86^2)*E86)-(0.002*(E86^2)*SoilsdatafromGISforCalcs!C86)))</f>
        <v>2.4500000000000001E-2</v>
      </c>
      <c r="G86" s="17">
        <f t="shared" si="7"/>
        <v>0.11699999999999999</v>
      </c>
      <c r="H86" s="16">
        <f>IF(SoilsdatafromGISforCalcs!G86/100&gt;E86,0.9*(E86),SoilsdatafromGISforCalcs!G86/100)</f>
        <v>0.11699999999999999</v>
      </c>
      <c r="I86" s="16">
        <f>+SoilsdatafromGISforCalcs!H86/100</f>
        <v>4.9000000000000002E-2</v>
      </c>
      <c r="J86" s="17">
        <f>EXP(-0.784+(0.018*SoilsdatafromGISforCalcs!D86)-(1.062*E86)-(0.00005*(SoilsdatafromGISforCalcs!D86^2))-(0.003*(SoilsdatafromGISforCalcs!C86^2))+(1.111*(E86^2))-(0.031*SoilsdatafromGISforCalcs!D86*E86)+(0.0003*(SoilsdatafromGISforCalcs!D86^2)*(E86^2))-(0.006*(SoilsdatafromGISforCalcs!C86^2)*(E86^2))-(0.000002*(SoilsdatafromGISforCalcs!D86^2)*SoilsdatafromGISforCalcs!C86)+(0.008*(SoilsdatafromGISforCalcs!C86^2)*E86)-(0.007*(E86^2)*SoilsdatafromGISforCalcs!C86))</f>
        <v>0.59413581753212885</v>
      </c>
      <c r="K86" s="17">
        <f>(EXP(5.34+(0.185*SoilsdatafromGISforCalcs!C86)-(2.484*E86)-(0.002*(SoilsdatafromGISforCalcs!C86^2))-(0.044*SoilsdatafromGISforCalcs!D86*E86)-(0.617*SoilsdatafromGISforCalcs!C86*E86)+(0.001*(SoilsdatafromGISforCalcs!D86^2)*(E86^2))-(0.009*(SoilsdatafromGISforCalcs!C86^2)*(E86^2))-(0.00001*(SoilsdatafromGISforCalcs!D86^2)*(SoilsdatafromGISforCalcs!C86))+(0.009*(SoilsdatafromGISforCalcs!C86^2)*E86)-(0.0007*(SoilsdatafromGISforCalcs!D86^2)*E86)+(0.000005*(SoilsdatafromGISforCalcs!C86^2)*SoilsdatafromGISforCalcs!D86)+(0.5*(E86^2)*SoilsdatafromGISforCalcs!C86)))/2.54</f>
        <v>1.6719739136222911</v>
      </c>
      <c r="L86" s="18">
        <f>(SoilsdatafromGIS!F86-SoilsdatafromGIS!E86)/2.54/12</f>
        <v>0.32808398950131235</v>
      </c>
      <c r="M86" s="19">
        <f t="shared" si="8"/>
        <v>1</v>
      </c>
      <c r="N86" s="18">
        <f>VLOOKUP(B86,'Depth to WT'!F:J,4,0)/(100*0.3048)</f>
        <v>1.4763779527559056</v>
      </c>
      <c r="O86" s="35">
        <f t="shared" si="9"/>
        <v>2.4500000000000001E-2</v>
      </c>
      <c r="P86" s="35">
        <f t="shared" si="10"/>
        <v>6.7999999999999991E-2</v>
      </c>
      <c r="Q86" s="35">
        <f t="shared" si="11"/>
        <v>0.26903773584905666</v>
      </c>
      <c r="R86" s="35">
        <f t="shared" si="12"/>
        <v>0.26903773584905666</v>
      </c>
    </row>
    <row r="87" spans="1:18" x14ac:dyDescent="0.25">
      <c r="A87" s="11" t="str">
        <f>VLOOKUP(B87,AggregateTable!A:D,4,0)</f>
        <v>Smyrna fine sand-Urban land complex, 0 to 2 percent slopes</v>
      </c>
      <c r="B87" s="11">
        <f>SoilsdatafromGIS!C87</f>
        <v>3102925</v>
      </c>
      <c r="C87" s="11">
        <f>SoilsdatafromGISforCalcs!B87</f>
        <v>124</v>
      </c>
      <c r="D87" s="15">
        <f>(SoilsdatafromGISforCalcs!F87/(25400*12))*(3600*24)</f>
        <v>26.005039370078737</v>
      </c>
      <c r="E87" s="16">
        <f>(0.93*(1-(SoilsdatafromGISforCalcs!I87/2.65)))</f>
        <v>0.38252830188679238</v>
      </c>
      <c r="F87" s="17">
        <f>IF((-0.018+(0.0009*SoilsdatafromGISforCalcs!D87)+(0.005*SoilsdatafromGISforCalcs!C87)+(0.029*E87)-(0.0002*(SoilsdatafromGISforCalcs!C87^2))-(0.001*SoilsdatafromGISforCalcs!D87*E87)-(0.0002*(SoilsdatafromGISforCalcs!C87^2)*(E87^2))+(0.0003*(SoilsdatafromGISforCalcs!C87^2)*E87)-(0.002*(E87^2)*SoilsdatafromGISforCalcs!C87))&gt;(0.5*I87),(0.5*I87),(-0.018+(0.0009*SoilsdatafromGISforCalcs!D87)+(0.005*SoilsdatafromGISforCalcs!C87)+(0.029*E87)-(0.0002*(SoilsdatafromGISforCalcs!C87^2))-(0.001*SoilsdatafromGISforCalcs!D87*E87)-(0.0002*(SoilsdatafromGISforCalcs!C87^2)*(E87^2))+(0.0003*(SoilsdatafromGISforCalcs!C87^2)*E87)-(0.002*(E87^2)*SoilsdatafromGISforCalcs!C87)))</f>
        <v>7.4999999999999997E-3</v>
      </c>
      <c r="G87" s="17">
        <f t="shared" si="7"/>
        <v>6.9000000000000006E-2</v>
      </c>
      <c r="H87" s="16">
        <f>IF(SoilsdatafromGISforCalcs!G87/100&gt;E87,0.9*(E87),SoilsdatafromGISforCalcs!G87/100)</f>
        <v>6.9000000000000006E-2</v>
      </c>
      <c r="I87" s="16">
        <f>+SoilsdatafromGISforCalcs!H87/100</f>
        <v>1.4999999999999999E-2</v>
      </c>
      <c r="J87" s="17">
        <f>EXP(-0.784+(0.018*SoilsdatafromGISforCalcs!D87)-(1.062*E87)-(0.00005*(SoilsdatafromGISforCalcs!D87^2))-(0.003*(SoilsdatafromGISforCalcs!C87^2))+(1.111*(E87^2))-(0.031*SoilsdatafromGISforCalcs!D87*E87)+(0.0003*(SoilsdatafromGISforCalcs!D87^2)*(E87^2))-(0.006*(SoilsdatafromGISforCalcs!C87^2)*(E87^2))-(0.000002*(SoilsdatafromGISforCalcs!D87^2)*SoilsdatafromGISforCalcs!C87)+(0.008*(SoilsdatafromGISforCalcs!C87^2)*E87)-(0.007*(E87^2)*SoilsdatafromGISforCalcs!C87))</f>
        <v>0.59629485568877361</v>
      </c>
      <c r="K87" s="17">
        <f>(EXP(5.34+(0.185*SoilsdatafromGISforCalcs!C87)-(2.484*E87)-(0.002*(SoilsdatafromGISforCalcs!C87^2))-(0.044*SoilsdatafromGISforCalcs!D87*E87)-(0.617*SoilsdatafromGISforCalcs!C87*E87)+(0.001*(SoilsdatafromGISforCalcs!D87^2)*(E87^2))-(0.009*(SoilsdatafromGISforCalcs!C87^2)*(E87^2))-(0.00001*(SoilsdatafromGISforCalcs!D87^2)*(SoilsdatafromGISforCalcs!C87))+(0.009*(SoilsdatafromGISforCalcs!C87^2)*E87)-(0.0007*(SoilsdatafromGISforCalcs!D87^2)*E87)+(0.000005*(SoilsdatafromGISforCalcs!C87^2)*SoilsdatafromGISforCalcs!D87)+(0.5*(E87^2)*SoilsdatafromGISforCalcs!C87)))/2.54</f>
        <v>1.7104250678723696</v>
      </c>
      <c r="L87" s="18">
        <f>(SoilsdatafromGIS!F87-SoilsdatafromGIS!E87)/2.54/12</f>
        <v>2.5918635170603674</v>
      </c>
      <c r="M87" s="19">
        <f t="shared" si="8"/>
        <v>3</v>
      </c>
      <c r="N87" s="18">
        <f>VLOOKUP(B87,'Depth to WT'!F:J,4,0)/(100*0.3048)</f>
        <v>1.4763779527559056</v>
      </c>
      <c r="O87" s="35">
        <f t="shared" si="9"/>
        <v>7.4999999999999997E-3</v>
      </c>
      <c r="P87" s="35">
        <f t="shared" si="10"/>
        <v>5.4000000000000006E-2</v>
      </c>
      <c r="Q87" s="35">
        <f t="shared" si="11"/>
        <v>0.31352830188679237</v>
      </c>
      <c r="R87" s="35">
        <f t="shared" si="12"/>
        <v>0.31352830188679237</v>
      </c>
    </row>
    <row r="88" spans="1:18" x14ac:dyDescent="0.25">
      <c r="A88" s="11" t="str">
        <f>VLOOKUP(B88,AggregateTable!A:D,4,0)</f>
        <v>Smyrna fine sand-Urban land complex, 0 to 2 percent slopes</v>
      </c>
      <c r="B88" s="11">
        <f>SoilsdatafromGIS!C88</f>
        <v>3102925</v>
      </c>
      <c r="C88" s="11">
        <f>SoilsdatafromGISforCalcs!B88</f>
        <v>10</v>
      </c>
      <c r="D88" s="15">
        <f>(SoilsdatafromGISforCalcs!F88/(25400*12))*(3600*24)</f>
        <v>26.005039370078737</v>
      </c>
      <c r="E88" s="16">
        <f>(0.93*(1-(SoilsdatafromGISforCalcs!I88/2.65)))</f>
        <v>0.37550943396226411</v>
      </c>
      <c r="F88" s="17">
        <f>IF((-0.018+(0.0009*SoilsdatafromGISforCalcs!D88)+(0.005*SoilsdatafromGISforCalcs!C88)+(0.029*E88)-(0.0002*(SoilsdatafromGISforCalcs!C88^2))-(0.001*SoilsdatafromGISforCalcs!D88*E88)-(0.0002*(SoilsdatafromGISforCalcs!C88^2)*(E88^2))+(0.0003*(SoilsdatafromGISforCalcs!C88^2)*E88)-(0.002*(E88^2)*SoilsdatafromGISforCalcs!C88))&gt;(0.5*I88),(0.5*I88),(-0.018+(0.0009*SoilsdatafromGISforCalcs!D88)+(0.005*SoilsdatafromGISforCalcs!C88)+(0.029*E88)-(0.0002*(SoilsdatafromGISforCalcs!C88^2))-(0.001*SoilsdatafromGISforCalcs!D88*E88)-(0.0002*(SoilsdatafromGISforCalcs!C88^2)*(E88^2))+(0.0003*(SoilsdatafromGISforCalcs!C88^2)*E88)-(0.002*(E88^2)*SoilsdatafromGISforCalcs!C88)))</f>
        <v>7.4999999999999997E-3</v>
      </c>
      <c r="G88" s="17">
        <f t="shared" si="7"/>
        <v>7.0000000000000007E-2</v>
      </c>
      <c r="H88" s="16">
        <f>IF(SoilsdatafromGISforCalcs!G88/100&gt;E88,0.9*(E88),SoilsdatafromGISforCalcs!G88/100)</f>
        <v>7.0000000000000007E-2</v>
      </c>
      <c r="I88" s="16">
        <f>+SoilsdatafromGISforCalcs!H88/100</f>
        <v>1.4999999999999999E-2</v>
      </c>
      <c r="J88" s="17">
        <f>EXP(-0.784+(0.018*SoilsdatafromGISforCalcs!D88)-(1.062*E88)-(0.00005*(SoilsdatafromGISforCalcs!D88^2))-(0.003*(SoilsdatafromGISforCalcs!C88^2))+(1.111*(E88^2))-(0.031*SoilsdatafromGISforCalcs!D88*E88)+(0.0003*(SoilsdatafromGISforCalcs!D88^2)*(E88^2))-(0.006*(SoilsdatafromGISforCalcs!C88^2)*(E88^2))-(0.000002*(SoilsdatafromGISforCalcs!D88^2)*SoilsdatafromGISforCalcs!C88)+(0.008*(SoilsdatafromGISforCalcs!C88^2)*E88)-(0.007*(E88^2)*SoilsdatafromGISforCalcs!C88))</f>
        <v>0.60780801215544045</v>
      </c>
      <c r="K88" s="17">
        <f>(EXP(5.34+(0.185*SoilsdatafromGISforCalcs!C88)-(2.484*E88)-(0.002*(SoilsdatafromGISforCalcs!C88^2))-(0.044*SoilsdatafromGISforCalcs!D88*E88)-(0.617*SoilsdatafromGISforCalcs!C88*E88)+(0.001*(SoilsdatafromGISforCalcs!D88^2)*(E88^2))-(0.009*(SoilsdatafromGISforCalcs!C88^2)*(E88^2))-(0.00001*(SoilsdatafromGISforCalcs!D88^2)*(SoilsdatafromGISforCalcs!C88))+(0.009*(SoilsdatafromGISforCalcs!C88^2)*E88)-(0.0007*(SoilsdatafromGISforCalcs!D88^2)*E88)+(0.000005*(SoilsdatafromGISforCalcs!C88^2)*SoilsdatafromGISforCalcs!D88)+(0.5*(E88^2)*SoilsdatafromGISforCalcs!C88)))/2.54</f>
        <v>1.8478231933394749</v>
      </c>
      <c r="L88" s="18">
        <f>(SoilsdatafromGIS!F88-SoilsdatafromGIS!E88)/2.54/12</f>
        <v>0.75459317585301833</v>
      </c>
      <c r="M88" s="19">
        <f t="shared" si="8"/>
        <v>1</v>
      </c>
      <c r="N88" s="18">
        <f>VLOOKUP(B88,'Depth to WT'!F:J,4,0)/(100*0.3048)</f>
        <v>1.4763779527559056</v>
      </c>
      <c r="O88" s="35">
        <f t="shared" si="9"/>
        <v>7.4999999999999997E-3</v>
      </c>
      <c r="P88" s="35">
        <f t="shared" si="10"/>
        <v>5.5000000000000007E-2</v>
      </c>
      <c r="Q88" s="35">
        <f t="shared" si="11"/>
        <v>0.3055094339622641</v>
      </c>
      <c r="R88" s="35">
        <f t="shared" si="12"/>
        <v>0.3055094339622641</v>
      </c>
    </row>
    <row r="89" spans="1:18" x14ac:dyDescent="0.25">
      <c r="A89" s="11" t="str">
        <f>VLOOKUP(B89,AggregateTable!A:D,4,0)</f>
        <v>Tavares fine sand-Urban land complex, 0 to 5 percent slopes</v>
      </c>
      <c r="B89" s="11">
        <f>SoilsdatafromGIS!C89</f>
        <v>3102989</v>
      </c>
      <c r="C89" s="11">
        <f>SoilsdatafromGISforCalcs!B89</f>
        <v>15</v>
      </c>
      <c r="D89" s="15">
        <f>(SoilsdatafromGISforCalcs!F89/(25400*12))*(3600*24)</f>
        <v>26.005039370078737</v>
      </c>
      <c r="E89" s="16">
        <f>(0.93*(1-(SoilsdatafromGISforCalcs!I89/2.65)))</f>
        <v>0.38252830188679238</v>
      </c>
      <c r="F89" s="17">
        <f>IF((-0.018+(0.0009*SoilsdatafromGISforCalcs!D89)+(0.005*SoilsdatafromGISforCalcs!C89)+(0.029*E89)-(0.0002*(SoilsdatafromGISforCalcs!C89^2))-(0.001*SoilsdatafromGISforCalcs!D89*E89)-(0.0002*(SoilsdatafromGISforCalcs!C89^2)*(E89^2))+(0.0003*(SoilsdatafromGISforCalcs!C89^2)*E89)-(0.002*(E89^2)*SoilsdatafromGISforCalcs!C89))&gt;(0.5*I89),(0.5*I89),(-0.018+(0.0009*SoilsdatafromGISforCalcs!D89)+(0.005*SoilsdatafromGISforCalcs!C89)+(0.029*E89)-(0.0002*(SoilsdatafromGISforCalcs!C89^2))-(0.001*SoilsdatafromGISforCalcs!D89*E89)-(0.0002*(SoilsdatafromGISforCalcs!C89^2)*(E89^2))+(0.0003*(SoilsdatafromGISforCalcs!C89^2)*E89)-(0.002*(E89^2)*SoilsdatafromGISforCalcs!C89)))</f>
        <v>8.5000000000000006E-3</v>
      </c>
      <c r="G89" s="17">
        <f t="shared" si="7"/>
        <v>4.8000000000000001E-2</v>
      </c>
      <c r="H89" s="16">
        <f>IF(SoilsdatafromGISforCalcs!G89/100&gt;E89,0.9*(E89),SoilsdatafromGISforCalcs!G89/100)</f>
        <v>4.8000000000000001E-2</v>
      </c>
      <c r="I89" s="16">
        <f>+SoilsdatafromGISforCalcs!H89/100</f>
        <v>1.7000000000000001E-2</v>
      </c>
      <c r="J89" s="17">
        <f>EXP(-0.784+(0.018*SoilsdatafromGISforCalcs!D89)-(1.062*E89)-(0.00005*(SoilsdatafromGISforCalcs!D89^2))-(0.003*(SoilsdatafromGISforCalcs!C89^2))+(1.111*(E89^2))-(0.031*SoilsdatafromGISforCalcs!D89*E89)+(0.0003*(SoilsdatafromGISforCalcs!D89^2)*(E89^2))-(0.006*(SoilsdatafromGISforCalcs!C89^2)*(E89^2))-(0.000002*(SoilsdatafromGISforCalcs!D89^2)*SoilsdatafromGISforCalcs!C89)+(0.008*(SoilsdatafromGISforCalcs!C89^2)*E89)-(0.007*(E89^2)*SoilsdatafromGISforCalcs!C89))</f>
        <v>0.60323657770261996</v>
      </c>
      <c r="K89" s="17">
        <f>(EXP(5.34+(0.185*SoilsdatafromGISforCalcs!C89)-(2.484*E89)-(0.002*(SoilsdatafromGISforCalcs!C89^2))-(0.044*SoilsdatafromGISforCalcs!D89*E89)-(0.617*SoilsdatafromGISforCalcs!C89*E89)+(0.001*(SoilsdatafromGISforCalcs!D89^2)*(E89^2))-(0.009*(SoilsdatafromGISforCalcs!C89^2)*(E89^2))-(0.00001*(SoilsdatafromGISforCalcs!D89^2)*(SoilsdatafromGISforCalcs!C89))+(0.009*(SoilsdatafromGISforCalcs!C89^2)*E89)-(0.0007*(SoilsdatafromGISforCalcs!D89^2)*E89)+(0.000005*(SoilsdatafromGISforCalcs!C89^2)*SoilsdatafromGISforCalcs!D89)+(0.5*(E89^2)*SoilsdatafromGISforCalcs!C89)))/2.54</f>
        <v>1.7657318882265125</v>
      </c>
      <c r="L89" s="18">
        <f>(SoilsdatafromGIS!F89-SoilsdatafromGIS!E89)/2.54/12</f>
        <v>6.1679790026246719</v>
      </c>
      <c r="M89" s="19">
        <f t="shared" si="8"/>
        <v>7</v>
      </c>
      <c r="N89" s="18">
        <f>VLOOKUP(B89,'Depth to WT'!F:J,4,0)/(100*0.3048)</f>
        <v>1.4107611548556431</v>
      </c>
      <c r="O89" s="35">
        <f t="shared" si="9"/>
        <v>8.5000000000000006E-3</v>
      </c>
      <c r="P89" s="35">
        <f t="shared" si="10"/>
        <v>3.1E-2</v>
      </c>
      <c r="Q89" s="35">
        <f t="shared" si="11"/>
        <v>0.33452830188679239</v>
      </c>
      <c r="R89" s="35">
        <f t="shared" si="12"/>
        <v>0.33452830188679239</v>
      </c>
    </row>
    <row r="90" spans="1:18" x14ac:dyDescent="0.25">
      <c r="A90" s="11" t="str">
        <f>VLOOKUP(B90,AggregateTable!A:D,4,0)</f>
        <v>Tavares fine sand-Urban land complex, 0 to 5 percent slopes</v>
      </c>
      <c r="B90" s="11">
        <f>SoilsdatafromGIS!C90</f>
        <v>3102989</v>
      </c>
      <c r="C90" s="11">
        <f>SoilsdatafromGISforCalcs!B90</f>
        <v>0</v>
      </c>
      <c r="D90" s="15">
        <f>(SoilsdatafromGISforCalcs!F90/(25400*12))*(3600*24)</f>
        <v>26.005039370078737</v>
      </c>
      <c r="E90" s="16">
        <f>(0.93*(1-(SoilsdatafromGISforCalcs!I90/2.65)))</f>
        <v>0.38954716981132081</v>
      </c>
      <c r="F90" s="17">
        <f>IF((-0.018+(0.0009*SoilsdatafromGISforCalcs!D90)+(0.005*SoilsdatafromGISforCalcs!C90)+(0.029*E90)-(0.0002*(SoilsdatafromGISforCalcs!C90^2))-(0.001*SoilsdatafromGISforCalcs!D90*E90)-(0.0002*(SoilsdatafromGISforCalcs!C90^2)*(E90^2))+(0.0003*(SoilsdatafromGISforCalcs!C90^2)*E90)-(0.002*(E90^2)*SoilsdatafromGISforCalcs!C90))&gt;(0.5*I90),(0.5*I90),(-0.018+(0.0009*SoilsdatafromGISforCalcs!D90)+(0.005*SoilsdatafromGISforCalcs!C90)+(0.029*E90)-(0.0002*(SoilsdatafromGISforCalcs!C90^2))-(0.001*SoilsdatafromGISforCalcs!D90*E90)-(0.0002*(SoilsdatafromGISforCalcs!C90^2)*(E90^2))+(0.0003*(SoilsdatafromGISforCalcs!C90^2)*E90)-(0.002*(E90^2)*SoilsdatafromGISforCalcs!C90)))</f>
        <v>1.15E-2</v>
      </c>
      <c r="G90" s="17">
        <f t="shared" si="7"/>
        <v>5.5999999999999994E-2</v>
      </c>
      <c r="H90" s="16">
        <f>IF(SoilsdatafromGISforCalcs!G90/100&gt;E90,0.9*(E90),SoilsdatafromGISforCalcs!G90/100)</f>
        <v>5.5999999999999994E-2</v>
      </c>
      <c r="I90" s="16">
        <f>+SoilsdatafromGISforCalcs!H90/100</f>
        <v>2.3E-2</v>
      </c>
      <c r="J90" s="17">
        <f>EXP(-0.784+(0.018*SoilsdatafromGISforCalcs!D90)-(1.062*E90)-(0.00005*(SoilsdatafromGISforCalcs!D90^2))-(0.003*(SoilsdatafromGISforCalcs!C90^2))+(1.111*(E90^2))-(0.031*SoilsdatafromGISforCalcs!D90*E90)+(0.0003*(SoilsdatafromGISforCalcs!D90^2)*(E90^2))-(0.006*(SoilsdatafromGISforCalcs!C90^2)*(E90^2))-(0.000002*(SoilsdatafromGISforCalcs!D90^2)*SoilsdatafromGISforCalcs!C90)+(0.008*(SoilsdatafromGISforCalcs!C90^2)*E90)-(0.007*(E90^2)*SoilsdatafromGISforCalcs!C90))</f>
        <v>0.59204237780122249</v>
      </c>
      <c r="K90" s="17">
        <f>(EXP(5.34+(0.185*SoilsdatafromGISforCalcs!C90)-(2.484*E90)-(0.002*(SoilsdatafromGISforCalcs!C90^2))-(0.044*SoilsdatafromGISforCalcs!D90*E90)-(0.617*SoilsdatafromGISforCalcs!C90*E90)+(0.001*(SoilsdatafromGISforCalcs!D90^2)*(E90^2))-(0.009*(SoilsdatafromGISforCalcs!C90^2)*(E90^2))-(0.00001*(SoilsdatafromGISforCalcs!D90^2)*(SoilsdatafromGISforCalcs!C90))+(0.009*(SoilsdatafromGISforCalcs!C90^2)*E90)-(0.0007*(SoilsdatafromGISforCalcs!D90^2)*E90)+(0.000005*(SoilsdatafromGISforCalcs!C90^2)*SoilsdatafromGISforCalcs!D90)+(0.5*(E90^2)*SoilsdatafromGISforCalcs!C90)))/2.54</f>
        <v>1.634802446069034</v>
      </c>
      <c r="L90" s="18">
        <f>(SoilsdatafromGIS!F90-SoilsdatafromGIS!E90)/2.54/12</f>
        <v>0.49212598425196852</v>
      </c>
      <c r="M90" s="19">
        <f t="shared" si="8"/>
        <v>1</v>
      </c>
      <c r="N90" s="18">
        <f>VLOOKUP(B90,'Depth to WT'!F:J,4,0)/(100*0.3048)</f>
        <v>1.4107611548556431</v>
      </c>
      <c r="O90" s="35">
        <f t="shared" si="9"/>
        <v>1.15E-2</v>
      </c>
      <c r="P90" s="35">
        <f t="shared" si="10"/>
        <v>3.2999999999999995E-2</v>
      </c>
      <c r="Q90" s="35">
        <f t="shared" si="11"/>
        <v>0.33354716981132082</v>
      </c>
      <c r="R90" s="35">
        <f t="shared" si="12"/>
        <v>0.33354716981132082</v>
      </c>
    </row>
    <row r="91" spans="1:18" x14ac:dyDescent="0.25">
      <c r="D91" s="15"/>
      <c r="E91" s="16"/>
      <c r="F91" s="17"/>
      <c r="G91" s="17"/>
      <c r="H91" s="16"/>
      <c r="I91" s="16"/>
      <c r="J91" s="17"/>
      <c r="K91" s="17"/>
      <c r="L91" s="18"/>
      <c r="M91" s="19"/>
      <c r="N91" s="18"/>
      <c r="O91" s="35"/>
      <c r="P91" s="35"/>
      <c r="Q91" s="35"/>
      <c r="R91" s="35"/>
    </row>
    <row r="92" spans="1:18" x14ac:dyDescent="0.25">
      <c r="D92" s="15"/>
      <c r="E92" s="16"/>
      <c r="F92" s="17"/>
      <c r="G92" s="17"/>
      <c r="H92" s="16"/>
      <c r="I92" s="16"/>
      <c r="J92" s="17"/>
      <c r="K92" s="17"/>
      <c r="L92" s="18"/>
      <c r="M92" s="19"/>
      <c r="N92" s="18"/>
      <c r="O92" s="35"/>
      <c r="P92" s="35"/>
      <c r="Q92" s="35"/>
      <c r="R92" s="35"/>
    </row>
    <row r="93" spans="1:18" x14ac:dyDescent="0.25">
      <c r="D93" s="15"/>
      <c r="E93" s="16"/>
      <c r="F93" s="17"/>
      <c r="G93" s="17"/>
      <c r="H93" s="16"/>
      <c r="I93" s="16"/>
      <c r="J93" s="17"/>
      <c r="K93" s="17"/>
      <c r="L93" s="18"/>
      <c r="M93" s="19"/>
      <c r="N93" s="18"/>
      <c r="O93" s="35"/>
      <c r="P93" s="35"/>
      <c r="Q93" s="35"/>
      <c r="R93" s="35"/>
    </row>
    <row r="94" spans="1:18" x14ac:dyDescent="0.25">
      <c r="D94" s="15"/>
      <c r="E94" s="16"/>
      <c r="F94" s="17"/>
      <c r="G94" s="17"/>
      <c r="H94" s="16"/>
      <c r="I94" s="16"/>
      <c r="J94" s="17"/>
      <c r="K94" s="17"/>
      <c r="L94" s="18"/>
      <c r="M94" s="19"/>
      <c r="N94" s="18"/>
      <c r="O94" s="35"/>
      <c r="P94" s="35"/>
      <c r="Q94" s="35"/>
      <c r="R94" s="35"/>
    </row>
    <row r="95" spans="1:18" x14ac:dyDescent="0.25">
      <c r="D95" s="15"/>
      <c r="E95" s="16"/>
      <c r="F95" s="17"/>
      <c r="G95" s="17"/>
      <c r="H95" s="16"/>
      <c r="I95" s="16"/>
      <c r="J95" s="17"/>
      <c r="K95" s="17"/>
      <c r="L95" s="18"/>
      <c r="M95" s="19"/>
      <c r="N95" s="18"/>
      <c r="O95" s="35"/>
      <c r="P95" s="35"/>
      <c r="Q95" s="35"/>
      <c r="R95" s="35"/>
    </row>
    <row r="96" spans="1:18" x14ac:dyDescent="0.25">
      <c r="D96" s="15"/>
      <c r="E96" s="16"/>
      <c r="F96" s="17"/>
      <c r="G96" s="17"/>
      <c r="H96" s="16"/>
      <c r="I96" s="16"/>
      <c r="J96" s="17"/>
      <c r="K96" s="17"/>
      <c r="L96" s="18"/>
      <c r="M96" s="19"/>
      <c r="N96" s="18"/>
      <c r="O96" s="35"/>
      <c r="P96" s="35"/>
      <c r="Q96" s="35"/>
      <c r="R96" s="35"/>
    </row>
    <row r="97" spans="4:18" x14ac:dyDescent="0.25">
      <c r="D97" s="15"/>
      <c r="E97" s="16"/>
      <c r="F97" s="17"/>
      <c r="G97" s="17"/>
      <c r="H97" s="16"/>
      <c r="I97" s="16"/>
      <c r="J97" s="17"/>
      <c r="K97" s="17"/>
      <c r="L97" s="18"/>
      <c r="M97" s="19"/>
      <c r="N97" s="18"/>
      <c r="O97" s="35"/>
      <c r="P97" s="35"/>
      <c r="Q97" s="35"/>
      <c r="R97" s="35"/>
    </row>
    <row r="98" spans="4:18" x14ac:dyDescent="0.25">
      <c r="D98" s="15"/>
      <c r="E98" s="16"/>
      <c r="F98" s="17"/>
      <c r="G98" s="17"/>
      <c r="H98" s="16"/>
      <c r="I98" s="16"/>
      <c r="J98" s="17"/>
      <c r="K98" s="17"/>
      <c r="L98" s="18"/>
      <c r="M98" s="19"/>
      <c r="N98" s="18"/>
      <c r="O98" s="35"/>
      <c r="P98" s="35"/>
      <c r="Q98" s="35"/>
      <c r="R98" s="35"/>
    </row>
    <row r="99" spans="4:18" x14ac:dyDescent="0.25">
      <c r="D99" s="15"/>
      <c r="E99" s="16"/>
      <c r="F99" s="17"/>
      <c r="G99" s="17"/>
      <c r="H99" s="16"/>
      <c r="I99" s="16"/>
      <c r="J99" s="17"/>
      <c r="K99" s="17"/>
      <c r="L99" s="18"/>
      <c r="M99" s="19"/>
      <c r="N99" s="18"/>
      <c r="O99" s="35"/>
      <c r="P99" s="35"/>
      <c r="Q99" s="35"/>
      <c r="R99" s="35"/>
    </row>
    <row r="100" spans="4:18" x14ac:dyDescent="0.25">
      <c r="D100" s="15"/>
      <c r="E100" s="16"/>
      <c r="F100" s="17"/>
      <c r="G100" s="17"/>
      <c r="H100" s="16"/>
      <c r="I100" s="16"/>
      <c r="J100" s="17"/>
      <c r="K100" s="17"/>
      <c r="L100" s="18"/>
      <c r="M100" s="19"/>
      <c r="N100" s="18"/>
      <c r="O100" s="35"/>
      <c r="P100" s="35"/>
      <c r="Q100" s="35"/>
      <c r="R100" s="35"/>
    </row>
    <row r="101" spans="4:18" x14ac:dyDescent="0.25">
      <c r="D101" s="15"/>
      <c r="E101" s="16"/>
      <c r="F101" s="17"/>
      <c r="G101" s="17"/>
      <c r="H101" s="16"/>
      <c r="I101" s="16"/>
      <c r="J101" s="17"/>
      <c r="K101" s="17"/>
      <c r="L101" s="18"/>
      <c r="M101" s="19"/>
      <c r="N101" s="18"/>
      <c r="O101" s="35"/>
      <c r="P101" s="35"/>
      <c r="Q101" s="35"/>
      <c r="R101" s="35"/>
    </row>
    <row r="102" spans="4:18" x14ac:dyDescent="0.25">
      <c r="D102" s="15"/>
      <c r="E102" s="16"/>
      <c r="F102" s="17"/>
      <c r="G102" s="17"/>
      <c r="H102" s="16"/>
      <c r="I102" s="16"/>
      <c r="J102" s="17"/>
      <c r="K102" s="17"/>
      <c r="L102" s="18"/>
      <c r="M102" s="19"/>
      <c r="N102" s="18"/>
      <c r="O102" s="35"/>
      <c r="P102" s="35"/>
      <c r="Q102" s="35"/>
      <c r="R102" s="35"/>
    </row>
    <row r="103" spans="4:18" x14ac:dyDescent="0.25">
      <c r="D103" s="15"/>
      <c r="E103" s="16"/>
      <c r="F103" s="17"/>
      <c r="G103" s="17"/>
      <c r="H103" s="16"/>
      <c r="I103" s="16"/>
      <c r="J103" s="17"/>
      <c r="K103" s="17"/>
      <c r="L103" s="18"/>
      <c r="M103" s="19"/>
      <c r="N103" s="18"/>
      <c r="O103" s="35"/>
      <c r="P103" s="35"/>
      <c r="Q103" s="35"/>
      <c r="R103" s="35"/>
    </row>
    <row r="104" spans="4:18" x14ac:dyDescent="0.25">
      <c r="D104" s="15"/>
      <c r="E104" s="16"/>
      <c r="F104" s="17"/>
      <c r="G104" s="17"/>
      <c r="H104" s="16"/>
      <c r="I104" s="16"/>
      <c r="J104" s="17"/>
      <c r="K104" s="17"/>
      <c r="L104" s="18"/>
      <c r="M104" s="19"/>
      <c r="N104" s="18"/>
      <c r="O104" s="35"/>
      <c r="P104" s="35"/>
      <c r="Q104" s="35"/>
      <c r="R104" s="35"/>
    </row>
    <row r="105" spans="4:18" x14ac:dyDescent="0.25">
      <c r="D105" s="15"/>
      <c r="E105" s="16"/>
      <c r="F105" s="17"/>
      <c r="G105" s="17"/>
      <c r="H105" s="16"/>
      <c r="I105" s="16"/>
      <c r="J105" s="17"/>
      <c r="K105" s="17"/>
      <c r="L105" s="18"/>
      <c r="M105" s="19"/>
      <c r="N105" s="18"/>
      <c r="O105" s="35"/>
      <c r="P105" s="35"/>
      <c r="Q105" s="35"/>
      <c r="R105" s="35"/>
    </row>
    <row r="106" spans="4:18" x14ac:dyDescent="0.25">
      <c r="D106" s="15"/>
      <c r="E106" s="16"/>
      <c r="F106" s="17"/>
      <c r="G106" s="17"/>
      <c r="H106" s="16"/>
      <c r="I106" s="16"/>
      <c r="J106" s="17"/>
      <c r="K106" s="17"/>
      <c r="L106" s="18"/>
      <c r="M106" s="19"/>
      <c r="N106" s="18"/>
      <c r="O106" s="35"/>
      <c r="P106" s="35"/>
      <c r="Q106" s="35"/>
      <c r="R106" s="35"/>
    </row>
    <row r="107" spans="4:18" x14ac:dyDescent="0.25">
      <c r="D107" s="15"/>
      <c r="E107" s="16"/>
      <c r="F107" s="17"/>
      <c r="G107" s="17"/>
      <c r="H107" s="16"/>
      <c r="I107" s="16"/>
      <c r="J107" s="17"/>
      <c r="K107" s="17"/>
      <c r="L107" s="18"/>
      <c r="M107" s="19"/>
      <c r="N107" s="18"/>
      <c r="O107" s="35"/>
      <c r="P107" s="35"/>
      <c r="Q107" s="35"/>
      <c r="R107" s="35"/>
    </row>
    <row r="108" spans="4:18" x14ac:dyDescent="0.25">
      <c r="D108" s="15"/>
      <c r="E108" s="16"/>
      <c r="F108" s="17"/>
      <c r="G108" s="17"/>
      <c r="H108" s="16"/>
      <c r="I108" s="16"/>
      <c r="J108" s="17"/>
      <c r="K108" s="17"/>
      <c r="L108" s="18"/>
      <c r="M108" s="19"/>
      <c r="N108" s="18"/>
      <c r="O108" s="35"/>
      <c r="P108" s="35"/>
      <c r="Q108" s="35"/>
      <c r="R108" s="35"/>
    </row>
    <row r="109" spans="4:18" x14ac:dyDescent="0.25">
      <c r="D109" s="15"/>
      <c r="E109" s="16"/>
      <c r="F109" s="17"/>
      <c r="G109" s="17"/>
      <c r="H109" s="16"/>
      <c r="I109" s="16"/>
      <c r="J109" s="17"/>
      <c r="K109" s="17"/>
      <c r="L109" s="18"/>
      <c r="M109" s="19"/>
      <c r="N109" s="18"/>
      <c r="O109" s="35"/>
      <c r="P109" s="35"/>
      <c r="Q109" s="35"/>
      <c r="R109" s="35"/>
    </row>
    <row r="110" spans="4:18" x14ac:dyDescent="0.25">
      <c r="D110" s="15"/>
      <c r="E110" s="16"/>
      <c r="F110" s="17"/>
      <c r="G110" s="17"/>
      <c r="H110" s="16"/>
      <c r="I110" s="16"/>
      <c r="J110" s="17"/>
      <c r="K110" s="17"/>
      <c r="L110" s="18"/>
      <c r="M110" s="19"/>
      <c r="N110" s="18"/>
      <c r="O110" s="35"/>
      <c r="P110" s="35"/>
      <c r="Q110" s="35"/>
      <c r="R110" s="35"/>
    </row>
    <row r="111" spans="4:18" x14ac:dyDescent="0.25">
      <c r="D111" s="15"/>
      <c r="E111" s="16"/>
      <c r="F111" s="17"/>
      <c r="G111" s="17"/>
      <c r="H111" s="16"/>
      <c r="I111" s="16"/>
      <c r="J111" s="17"/>
      <c r="K111" s="17"/>
      <c r="L111" s="18"/>
      <c r="M111" s="19"/>
      <c r="N111" s="18"/>
      <c r="O111" s="35"/>
      <c r="P111" s="35"/>
      <c r="Q111" s="35"/>
      <c r="R111" s="35"/>
    </row>
    <row r="112" spans="4:18" x14ac:dyDescent="0.25">
      <c r="D112" s="15"/>
      <c r="E112" s="16"/>
      <c r="F112" s="17"/>
      <c r="G112" s="17"/>
      <c r="H112" s="16"/>
      <c r="I112" s="16"/>
      <c r="J112" s="17"/>
      <c r="K112" s="17"/>
      <c r="L112" s="18"/>
      <c r="M112" s="19"/>
      <c r="N112" s="18"/>
      <c r="O112" s="35"/>
      <c r="P112" s="35"/>
      <c r="Q112" s="35"/>
      <c r="R112" s="35"/>
    </row>
    <row r="113" spans="4:18" x14ac:dyDescent="0.25">
      <c r="D113" s="15"/>
      <c r="E113" s="16"/>
      <c r="F113" s="17"/>
      <c r="G113" s="17"/>
      <c r="H113" s="16"/>
      <c r="I113" s="16"/>
      <c r="J113" s="17"/>
      <c r="K113" s="17"/>
      <c r="L113" s="18"/>
      <c r="M113" s="19"/>
      <c r="N113" s="18"/>
      <c r="O113" s="35"/>
      <c r="P113" s="35"/>
      <c r="Q113" s="35"/>
      <c r="R113" s="35"/>
    </row>
    <row r="114" spans="4:18" x14ac:dyDescent="0.25">
      <c r="D114" s="15"/>
      <c r="E114" s="16"/>
      <c r="F114" s="17"/>
      <c r="G114" s="17"/>
      <c r="H114" s="16"/>
      <c r="I114" s="16"/>
      <c r="J114" s="17"/>
      <c r="K114" s="17"/>
      <c r="L114" s="18"/>
      <c r="M114" s="19"/>
      <c r="N114" s="18"/>
      <c r="O114" s="35"/>
      <c r="P114" s="35"/>
      <c r="Q114" s="35"/>
      <c r="R114" s="35"/>
    </row>
    <row r="115" spans="4:18" x14ac:dyDescent="0.25">
      <c r="D115" s="15"/>
      <c r="E115" s="16"/>
      <c r="F115" s="17"/>
      <c r="G115" s="17"/>
      <c r="H115" s="16"/>
      <c r="I115" s="16"/>
      <c r="J115" s="17"/>
      <c r="K115" s="17"/>
      <c r="L115" s="18"/>
      <c r="M115" s="19"/>
      <c r="N115" s="18"/>
      <c r="O115" s="35"/>
      <c r="P115" s="35"/>
      <c r="Q115" s="35"/>
      <c r="R115" s="35"/>
    </row>
    <row r="116" spans="4:18" x14ac:dyDescent="0.25">
      <c r="D116" s="15"/>
      <c r="E116" s="16"/>
      <c r="F116" s="17"/>
      <c r="G116" s="17"/>
      <c r="H116" s="16"/>
      <c r="I116" s="16"/>
      <c r="J116" s="17"/>
      <c r="K116" s="17"/>
      <c r="L116" s="18"/>
      <c r="M116" s="19"/>
      <c r="N116" s="18"/>
      <c r="O116" s="35"/>
      <c r="P116" s="35"/>
      <c r="Q116" s="35"/>
      <c r="R116" s="35"/>
    </row>
    <row r="117" spans="4:18" x14ac:dyDescent="0.25">
      <c r="D117" s="15"/>
      <c r="E117" s="16"/>
      <c r="F117" s="17"/>
      <c r="G117" s="17"/>
      <c r="H117" s="16"/>
      <c r="I117" s="16"/>
      <c r="J117" s="17"/>
      <c r="K117" s="17"/>
      <c r="L117" s="18"/>
      <c r="M117" s="19"/>
      <c r="N117" s="18"/>
      <c r="O117" s="35"/>
      <c r="P117" s="35"/>
      <c r="Q117" s="35"/>
      <c r="R117" s="35"/>
    </row>
    <row r="118" spans="4:18" x14ac:dyDescent="0.25">
      <c r="D118" s="15"/>
      <c r="E118" s="16"/>
      <c r="F118" s="17"/>
      <c r="G118" s="17"/>
      <c r="H118" s="16"/>
      <c r="I118" s="16"/>
      <c r="J118" s="17"/>
      <c r="K118" s="17"/>
      <c r="L118" s="18"/>
      <c r="M118" s="19"/>
      <c r="N118" s="18"/>
      <c r="O118" s="35"/>
      <c r="P118" s="35"/>
      <c r="Q118" s="35"/>
      <c r="R118" s="35"/>
    </row>
    <row r="119" spans="4:18" x14ac:dyDescent="0.25">
      <c r="D119" s="15"/>
      <c r="E119" s="16"/>
      <c r="F119" s="17"/>
      <c r="G119" s="17"/>
      <c r="H119" s="16"/>
      <c r="I119" s="16"/>
      <c r="J119" s="17"/>
      <c r="K119" s="17"/>
      <c r="L119" s="18"/>
      <c r="M119" s="19"/>
      <c r="N119" s="18"/>
      <c r="O119" s="35"/>
      <c r="P119" s="35"/>
      <c r="Q119" s="35"/>
      <c r="R119" s="35"/>
    </row>
    <row r="120" spans="4:18" x14ac:dyDescent="0.25">
      <c r="D120" s="15"/>
      <c r="E120" s="16"/>
      <c r="F120" s="17"/>
      <c r="G120" s="17"/>
      <c r="H120" s="16"/>
      <c r="I120" s="16"/>
      <c r="J120" s="17"/>
      <c r="K120" s="17"/>
      <c r="L120" s="18"/>
      <c r="M120" s="19"/>
      <c r="N120" s="18"/>
      <c r="O120" s="35"/>
      <c r="P120" s="35"/>
      <c r="Q120" s="35"/>
      <c r="R120" s="35"/>
    </row>
    <row r="121" spans="4:18" x14ac:dyDescent="0.25">
      <c r="D121" s="15"/>
      <c r="E121" s="16"/>
      <c r="F121" s="17"/>
      <c r="G121" s="17"/>
      <c r="H121" s="16"/>
      <c r="I121" s="16"/>
      <c r="J121" s="17"/>
      <c r="K121" s="17"/>
      <c r="L121" s="18"/>
      <c r="M121" s="19"/>
      <c r="N121" s="18"/>
      <c r="O121" s="35"/>
      <c r="P121" s="35"/>
      <c r="Q121" s="35"/>
      <c r="R121" s="35"/>
    </row>
    <row r="122" spans="4:18" x14ac:dyDescent="0.25">
      <c r="D122" s="15"/>
      <c r="E122" s="16"/>
      <c r="F122" s="17"/>
      <c r="G122" s="17"/>
      <c r="H122" s="16"/>
      <c r="I122" s="16"/>
      <c r="J122" s="17"/>
      <c r="K122" s="17"/>
      <c r="L122" s="18"/>
      <c r="M122" s="19"/>
      <c r="N122" s="18"/>
      <c r="O122" s="35"/>
      <c r="P122" s="35"/>
      <c r="Q122" s="35"/>
      <c r="R122" s="35"/>
    </row>
    <row r="123" spans="4:18" x14ac:dyDescent="0.25">
      <c r="D123" s="15"/>
      <c r="E123" s="16"/>
      <c r="F123" s="17"/>
      <c r="G123" s="17"/>
      <c r="H123" s="16"/>
      <c r="I123" s="16"/>
      <c r="J123" s="17"/>
      <c r="K123" s="17"/>
      <c r="L123" s="18"/>
      <c r="M123" s="19"/>
      <c r="N123" s="18"/>
      <c r="O123" s="35"/>
      <c r="P123" s="35"/>
      <c r="Q123" s="35"/>
      <c r="R123" s="35"/>
    </row>
    <row r="124" spans="4:18" x14ac:dyDescent="0.25">
      <c r="D124" s="15"/>
      <c r="E124" s="16"/>
      <c r="F124" s="17"/>
      <c r="G124" s="17"/>
      <c r="H124" s="16"/>
      <c r="I124" s="16"/>
      <c r="J124" s="17"/>
      <c r="K124" s="17"/>
      <c r="L124" s="18"/>
      <c r="M124" s="19"/>
      <c r="N124" s="18"/>
      <c r="O124" s="35"/>
      <c r="P124" s="35"/>
      <c r="Q124" s="35"/>
      <c r="R124" s="35"/>
    </row>
    <row r="125" spans="4:18" x14ac:dyDescent="0.25">
      <c r="D125" s="15"/>
      <c r="E125" s="16"/>
      <c r="F125" s="17"/>
      <c r="G125" s="17"/>
      <c r="H125" s="16"/>
      <c r="I125" s="16"/>
      <c r="J125" s="17"/>
      <c r="K125" s="17"/>
      <c r="L125" s="18"/>
      <c r="M125" s="19"/>
      <c r="N125" s="18"/>
      <c r="O125" s="35"/>
      <c r="P125" s="35"/>
      <c r="Q125" s="35"/>
      <c r="R125" s="35"/>
    </row>
    <row r="126" spans="4:18" x14ac:dyDescent="0.25">
      <c r="D126" s="15"/>
      <c r="E126" s="16"/>
      <c r="F126" s="17"/>
      <c r="G126" s="17"/>
      <c r="H126" s="16"/>
      <c r="I126" s="16"/>
      <c r="J126" s="17"/>
      <c r="K126" s="17"/>
      <c r="L126" s="18"/>
      <c r="M126" s="19"/>
      <c r="N126" s="18"/>
      <c r="O126" s="35"/>
      <c r="P126" s="35"/>
      <c r="Q126" s="35"/>
      <c r="R126" s="35"/>
    </row>
    <row r="127" spans="4:18" x14ac:dyDescent="0.25">
      <c r="D127" s="15"/>
      <c r="E127" s="16"/>
      <c r="F127" s="17"/>
      <c r="G127" s="17"/>
      <c r="H127" s="16"/>
      <c r="I127" s="16"/>
      <c r="J127" s="17"/>
      <c r="K127" s="17"/>
      <c r="L127" s="18"/>
      <c r="M127" s="19"/>
      <c r="N127" s="18"/>
      <c r="O127" s="35"/>
      <c r="P127" s="35"/>
      <c r="Q127" s="35"/>
      <c r="R127" s="35"/>
    </row>
    <row r="128" spans="4:18" x14ac:dyDescent="0.25">
      <c r="D128" s="15"/>
      <c r="E128" s="16"/>
      <c r="F128" s="17"/>
      <c r="G128" s="17"/>
      <c r="H128" s="16"/>
      <c r="I128" s="16"/>
      <c r="J128" s="17"/>
      <c r="K128" s="17"/>
      <c r="L128" s="18"/>
      <c r="M128" s="19"/>
      <c r="N128" s="18"/>
      <c r="O128" s="35"/>
      <c r="P128" s="35"/>
      <c r="Q128" s="35"/>
      <c r="R128" s="35"/>
    </row>
    <row r="129" spans="4:18" x14ac:dyDescent="0.25">
      <c r="D129" s="15"/>
      <c r="E129" s="16"/>
      <c r="F129" s="17"/>
      <c r="G129" s="17"/>
      <c r="H129" s="16"/>
      <c r="I129" s="16"/>
      <c r="J129" s="17"/>
      <c r="K129" s="17"/>
      <c r="L129" s="18"/>
      <c r="M129" s="19"/>
      <c r="N129" s="18"/>
      <c r="O129" s="35"/>
      <c r="P129" s="35"/>
      <c r="Q129" s="35"/>
      <c r="R129" s="35"/>
    </row>
    <row r="130" spans="4:18" x14ac:dyDescent="0.25">
      <c r="D130" s="15"/>
      <c r="E130" s="16"/>
      <c r="F130" s="17"/>
      <c r="G130" s="17"/>
      <c r="H130" s="16"/>
      <c r="I130" s="16"/>
      <c r="J130" s="17"/>
      <c r="K130" s="17"/>
      <c r="L130" s="18"/>
      <c r="M130" s="19"/>
      <c r="N130" s="18"/>
      <c r="O130" s="35"/>
      <c r="P130" s="35"/>
      <c r="Q130" s="35"/>
      <c r="R130" s="35"/>
    </row>
    <row r="131" spans="4:18" x14ac:dyDescent="0.25">
      <c r="D131" s="15"/>
      <c r="E131" s="16"/>
      <c r="F131" s="17"/>
      <c r="G131" s="17"/>
      <c r="H131" s="16"/>
      <c r="I131" s="16"/>
      <c r="J131" s="17"/>
      <c r="K131" s="17"/>
      <c r="L131" s="18"/>
      <c r="M131" s="19"/>
      <c r="N131" s="18"/>
      <c r="O131" s="35"/>
      <c r="P131" s="35"/>
      <c r="Q131" s="35"/>
      <c r="R131" s="35"/>
    </row>
    <row r="132" spans="4:18" x14ac:dyDescent="0.25">
      <c r="D132" s="15"/>
      <c r="E132" s="16"/>
      <c r="F132" s="17"/>
      <c r="G132" s="17"/>
      <c r="H132" s="16"/>
      <c r="I132" s="16"/>
      <c r="J132" s="17"/>
      <c r="K132" s="17"/>
      <c r="L132" s="18"/>
      <c r="M132" s="19"/>
      <c r="N132" s="18"/>
      <c r="O132" s="35"/>
      <c r="P132" s="35"/>
      <c r="Q132" s="35"/>
      <c r="R132" s="35"/>
    </row>
    <row r="133" spans="4:18" x14ac:dyDescent="0.25">
      <c r="D133" s="15"/>
      <c r="E133" s="16"/>
      <c r="F133" s="17"/>
      <c r="G133" s="17"/>
      <c r="H133" s="16"/>
      <c r="I133" s="16"/>
      <c r="J133" s="17"/>
      <c r="K133" s="17"/>
      <c r="L133" s="18"/>
      <c r="M133" s="19"/>
      <c r="N133" s="18"/>
      <c r="O133" s="35"/>
      <c r="P133" s="35"/>
      <c r="Q133" s="35"/>
      <c r="R133" s="35"/>
    </row>
    <row r="134" spans="4:18" x14ac:dyDescent="0.25">
      <c r="D134" s="15"/>
      <c r="E134" s="16"/>
      <c r="F134" s="17"/>
      <c r="G134" s="17"/>
      <c r="H134" s="16"/>
      <c r="I134" s="16"/>
      <c r="J134" s="17"/>
      <c r="K134" s="17"/>
      <c r="L134" s="18"/>
      <c r="M134" s="19"/>
      <c r="N134" s="18"/>
      <c r="O134" s="35"/>
      <c r="P134" s="35"/>
      <c r="Q134" s="35"/>
      <c r="R134" s="35"/>
    </row>
    <row r="135" spans="4:18" x14ac:dyDescent="0.25">
      <c r="D135" s="15"/>
      <c r="E135" s="16"/>
      <c r="F135" s="17"/>
      <c r="G135" s="17"/>
      <c r="H135" s="16"/>
      <c r="I135" s="16"/>
      <c r="J135" s="17"/>
      <c r="K135" s="17"/>
      <c r="L135" s="18"/>
      <c r="M135" s="19"/>
      <c r="N135" s="18"/>
      <c r="O135" s="35"/>
      <c r="P135" s="35"/>
      <c r="Q135" s="35"/>
      <c r="R135" s="35"/>
    </row>
    <row r="136" spans="4:18" x14ac:dyDescent="0.25">
      <c r="D136" s="15"/>
      <c r="E136" s="16"/>
      <c r="F136" s="17"/>
      <c r="G136" s="17"/>
      <c r="H136" s="16"/>
      <c r="I136" s="16"/>
      <c r="J136" s="17"/>
      <c r="K136" s="17"/>
      <c r="L136" s="18"/>
      <c r="M136" s="19"/>
      <c r="N136" s="18"/>
      <c r="O136" s="35"/>
      <c r="P136" s="35"/>
      <c r="Q136" s="35"/>
      <c r="R136" s="35"/>
    </row>
    <row r="137" spans="4:18" x14ac:dyDescent="0.25">
      <c r="D137" s="15"/>
      <c r="E137" s="16"/>
      <c r="F137" s="17"/>
      <c r="G137" s="17"/>
      <c r="H137" s="16"/>
      <c r="I137" s="16"/>
      <c r="J137" s="17"/>
      <c r="K137" s="17"/>
      <c r="L137" s="18"/>
      <c r="M137" s="19"/>
      <c r="N137" s="18"/>
      <c r="O137" s="35"/>
      <c r="P137" s="35"/>
      <c r="Q137" s="35"/>
      <c r="R137" s="35"/>
    </row>
    <row r="138" spans="4:18" x14ac:dyDescent="0.25">
      <c r="D138" s="15"/>
      <c r="E138" s="16"/>
      <c r="F138" s="17"/>
      <c r="G138" s="17"/>
      <c r="H138" s="16"/>
      <c r="I138" s="16"/>
      <c r="J138" s="17"/>
      <c r="K138" s="17"/>
      <c r="L138" s="18"/>
      <c r="M138" s="19"/>
      <c r="N138" s="18"/>
      <c r="O138" s="35"/>
      <c r="P138" s="35"/>
      <c r="Q138" s="35"/>
      <c r="R138" s="35"/>
    </row>
    <row r="139" spans="4:18" x14ac:dyDescent="0.25">
      <c r="D139" s="15"/>
      <c r="E139" s="38"/>
      <c r="F139" s="39"/>
      <c r="G139" s="39"/>
      <c r="H139" s="38"/>
      <c r="I139" s="38"/>
      <c r="J139" s="39"/>
      <c r="K139" s="39"/>
      <c r="L139" s="18"/>
      <c r="M139" s="19"/>
      <c r="N139" s="18"/>
      <c r="O139" s="35"/>
      <c r="P139" s="35"/>
      <c r="Q139" s="35"/>
      <c r="R139" s="35"/>
    </row>
    <row r="140" spans="4:18" x14ac:dyDescent="0.25">
      <c r="D140" s="15"/>
      <c r="E140" s="16"/>
      <c r="F140" s="17"/>
      <c r="G140" s="17"/>
      <c r="H140" s="16"/>
      <c r="I140" s="16"/>
      <c r="J140" s="17"/>
      <c r="K140" s="17"/>
      <c r="L140" s="18"/>
      <c r="M140" s="19"/>
      <c r="N140" s="18"/>
      <c r="O140" s="35"/>
      <c r="P140" s="35"/>
      <c r="Q140" s="35"/>
      <c r="R140" s="35"/>
    </row>
    <row r="141" spans="4:18" x14ac:dyDescent="0.25">
      <c r="D141" s="15"/>
      <c r="E141" s="16"/>
      <c r="F141" s="17"/>
      <c r="G141" s="17"/>
      <c r="H141" s="16"/>
      <c r="I141" s="16"/>
      <c r="J141" s="17"/>
      <c r="K141" s="17"/>
      <c r="L141" s="18"/>
      <c r="M141" s="19"/>
      <c r="N141" s="18"/>
      <c r="O141" s="35"/>
      <c r="P141" s="35"/>
      <c r="Q141" s="35"/>
      <c r="R141" s="35"/>
    </row>
    <row r="142" spans="4:18" x14ac:dyDescent="0.25">
      <c r="D142" s="15"/>
      <c r="E142" s="16"/>
      <c r="F142" s="17"/>
      <c r="G142" s="17"/>
      <c r="H142" s="16"/>
      <c r="I142" s="16"/>
      <c r="J142" s="17"/>
      <c r="K142" s="17"/>
      <c r="L142" s="18"/>
      <c r="M142" s="19"/>
      <c r="N142" s="18"/>
      <c r="O142" s="35"/>
      <c r="P142" s="35"/>
      <c r="Q142" s="35"/>
      <c r="R142" s="35"/>
    </row>
    <row r="143" spans="4:18" x14ac:dyDescent="0.25">
      <c r="D143" s="15"/>
      <c r="E143" s="16"/>
      <c r="F143" s="17"/>
      <c r="G143" s="17"/>
      <c r="H143" s="16"/>
      <c r="I143" s="16"/>
      <c r="J143" s="17"/>
      <c r="K143" s="17"/>
      <c r="L143" s="18"/>
      <c r="M143" s="19"/>
      <c r="N143" s="18"/>
      <c r="O143" s="35"/>
      <c r="P143" s="35"/>
      <c r="Q143" s="35"/>
      <c r="R143" s="35"/>
    </row>
    <row r="144" spans="4:18" x14ac:dyDescent="0.25">
      <c r="D144" s="15"/>
      <c r="E144" s="16"/>
      <c r="F144" s="17"/>
      <c r="G144" s="17"/>
      <c r="H144" s="16"/>
      <c r="I144" s="16"/>
      <c r="J144" s="17"/>
      <c r="K144" s="17"/>
      <c r="L144" s="18"/>
      <c r="M144" s="19"/>
      <c r="N144" s="18"/>
      <c r="O144" s="35"/>
      <c r="P144" s="35"/>
      <c r="Q144" s="35"/>
      <c r="R144" s="35"/>
    </row>
    <row r="145" spans="4:18" x14ac:dyDescent="0.25">
      <c r="D145" s="15"/>
      <c r="E145" s="16"/>
      <c r="F145" s="17"/>
      <c r="G145" s="17"/>
      <c r="H145" s="16"/>
      <c r="I145" s="16"/>
      <c r="J145" s="17"/>
      <c r="K145" s="17"/>
      <c r="L145" s="18"/>
      <c r="M145" s="19"/>
      <c r="N145" s="18"/>
      <c r="O145" s="35"/>
      <c r="P145" s="35"/>
      <c r="Q145" s="35"/>
      <c r="R145" s="35"/>
    </row>
    <row r="146" spans="4:18" x14ac:dyDescent="0.25">
      <c r="D146" s="15"/>
      <c r="E146" s="16"/>
      <c r="F146" s="17"/>
      <c r="G146" s="17"/>
      <c r="H146" s="16"/>
      <c r="I146" s="16"/>
      <c r="J146" s="17"/>
      <c r="K146" s="17"/>
      <c r="L146" s="18"/>
      <c r="M146" s="19"/>
      <c r="N146" s="18"/>
      <c r="O146" s="35"/>
      <c r="P146" s="35"/>
      <c r="Q146" s="35"/>
      <c r="R146" s="35"/>
    </row>
    <row r="147" spans="4:18" x14ac:dyDescent="0.25">
      <c r="D147" s="15"/>
      <c r="E147" s="16"/>
      <c r="F147" s="17"/>
      <c r="G147" s="17"/>
      <c r="H147" s="16"/>
      <c r="I147" s="16"/>
      <c r="J147" s="17"/>
      <c r="K147" s="17"/>
      <c r="L147" s="18"/>
      <c r="M147" s="19"/>
      <c r="N147" s="18"/>
      <c r="O147" s="35"/>
      <c r="P147" s="35"/>
      <c r="Q147" s="35"/>
      <c r="R147" s="35"/>
    </row>
    <row r="148" spans="4:18" x14ac:dyDescent="0.25">
      <c r="D148" s="15"/>
      <c r="E148" s="16"/>
      <c r="F148" s="17"/>
      <c r="G148" s="17"/>
      <c r="H148" s="16"/>
      <c r="I148" s="16"/>
      <c r="J148" s="17"/>
      <c r="K148" s="17"/>
      <c r="L148" s="18"/>
      <c r="M148" s="19"/>
      <c r="N148" s="18"/>
      <c r="O148" s="35"/>
      <c r="P148" s="35"/>
      <c r="Q148" s="35"/>
      <c r="R148" s="35"/>
    </row>
    <row r="149" spans="4:18" x14ac:dyDescent="0.25">
      <c r="D149" s="15"/>
      <c r="E149" s="16"/>
      <c r="F149" s="17"/>
      <c r="G149" s="17"/>
      <c r="H149" s="16"/>
      <c r="I149" s="16"/>
      <c r="J149" s="17"/>
      <c r="K149" s="17"/>
      <c r="L149" s="18"/>
      <c r="M149" s="19"/>
      <c r="N149" s="18"/>
      <c r="O149" s="35"/>
      <c r="P149" s="35"/>
      <c r="Q149" s="35"/>
      <c r="R149" s="35"/>
    </row>
    <row r="150" spans="4:18" x14ac:dyDescent="0.25">
      <c r="D150" s="15"/>
      <c r="E150" s="16"/>
      <c r="F150" s="17"/>
      <c r="G150" s="17"/>
      <c r="H150" s="16"/>
      <c r="I150" s="16"/>
      <c r="J150" s="17"/>
      <c r="K150" s="17"/>
      <c r="L150" s="18"/>
      <c r="M150" s="19"/>
      <c r="N150" s="18"/>
      <c r="O150" s="35"/>
      <c r="P150" s="35"/>
      <c r="Q150" s="35"/>
      <c r="R150" s="35"/>
    </row>
    <row r="151" spans="4:18" x14ac:dyDescent="0.25">
      <c r="D151" s="15"/>
      <c r="E151" s="16"/>
      <c r="F151" s="17"/>
      <c r="G151" s="17"/>
      <c r="H151" s="16"/>
      <c r="I151" s="16"/>
      <c r="J151" s="17"/>
      <c r="K151" s="17"/>
      <c r="L151" s="18"/>
      <c r="M151" s="19"/>
      <c r="N151" s="18"/>
      <c r="O151" s="35"/>
      <c r="P151" s="35"/>
      <c r="Q151" s="35"/>
      <c r="R151" s="35"/>
    </row>
    <row r="152" spans="4:18" x14ac:dyDescent="0.25">
      <c r="D152" s="15"/>
      <c r="E152" s="16"/>
      <c r="F152" s="17"/>
      <c r="G152" s="17"/>
      <c r="H152" s="16"/>
      <c r="I152" s="16"/>
      <c r="J152" s="17"/>
      <c r="K152" s="17"/>
      <c r="L152" s="18"/>
      <c r="M152" s="19"/>
      <c r="N152" s="18"/>
      <c r="O152" s="35"/>
      <c r="P152" s="35"/>
      <c r="Q152" s="35"/>
      <c r="R152" s="35"/>
    </row>
    <row r="153" spans="4:18" x14ac:dyDescent="0.25">
      <c r="D153" s="15"/>
      <c r="E153" s="16"/>
      <c r="F153" s="17"/>
      <c r="G153" s="17"/>
      <c r="H153" s="16"/>
      <c r="I153" s="16"/>
      <c r="J153" s="17"/>
      <c r="K153" s="17"/>
      <c r="L153" s="18"/>
      <c r="M153" s="19"/>
      <c r="N153" s="18"/>
      <c r="O153" s="35"/>
      <c r="P153" s="35"/>
      <c r="Q153" s="35"/>
      <c r="R153" s="35"/>
    </row>
    <row r="154" spans="4:18" x14ac:dyDescent="0.25">
      <c r="D154" s="15"/>
      <c r="E154" s="38"/>
      <c r="F154" s="39"/>
      <c r="G154" s="39"/>
      <c r="H154" s="38"/>
      <c r="I154" s="38"/>
      <c r="J154" s="39"/>
      <c r="K154" s="39"/>
      <c r="L154" s="18"/>
      <c r="M154" s="19"/>
      <c r="N154" s="18"/>
      <c r="O154" s="35"/>
      <c r="P154" s="35"/>
      <c r="Q154" s="35"/>
      <c r="R154" s="35"/>
    </row>
    <row r="155" spans="4:18" x14ac:dyDescent="0.25">
      <c r="D155" s="15"/>
      <c r="E155" s="16"/>
      <c r="F155" s="17"/>
      <c r="G155" s="17"/>
      <c r="H155" s="16"/>
      <c r="I155" s="16"/>
      <c r="J155" s="17"/>
      <c r="K155" s="17"/>
      <c r="L155" s="18"/>
      <c r="M155" s="19"/>
      <c r="N155" s="18"/>
      <c r="O155" s="35"/>
      <c r="P155" s="35"/>
      <c r="Q155" s="35"/>
      <c r="R155" s="35"/>
    </row>
    <row r="156" spans="4:18" x14ac:dyDescent="0.25">
      <c r="D156" s="15"/>
      <c r="E156" s="16"/>
      <c r="F156" s="17"/>
      <c r="G156" s="17"/>
      <c r="H156" s="16"/>
      <c r="I156" s="16"/>
      <c r="J156" s="17"/>
      <c r="K156" s="17"/>
      <c r="L156" s="18"/>
      <c r="M156" s="19"/>
      <c r="N156" s="18"/>
      <c r="O156" s="35"/>
      <c r="P156" s="35"/>
      <c r="Q156" s="35"/>
      <c r="R156" s="35"/>
    </row>
    <row r="157" spans="4:18" x14ac:dyDescent="0.25">
      <c r="D157" s="15"/>
      <c r="E157" s="16"/>
      <c r="F157" s="17"/>
      <c r="G157" s="17"/>
      <c r="H157" s="16"/>
      <c r="I157" s="16"/>
      <c r="J157" s="17"/>
      <c r="K157" s="17"/>
      <c r="L157" s="18"/>
      <c r="M157" s="19"/>
      <c r="N157" s="18"/>
      <c r="O157" s="35"/>
      <c r="P157" s="35"/>
      <c r="Q157" s="35"/>
      <c r="R157" s="35"/>
    </row>
    <row r="158" spans="4:18" x14ac:dyDescent="0.25">
      <c r="D158" s="15"/>
      <c r="E158" s="16"/>
      <c r="F158" s="17"/>
      <c r="G158" s="17"/>
      <c r="H158" s="16"/>
      <c r="I158" s="16"/>
      <c r="J158" s="17"/>
      <c r="K158" s="17"/>
      <c r="L158" s="18"/>
      <c r="M158" s="19"/>
      <c r="N158" s="18"/>
      <c r="O158" s="35"/>
      <c r="P158" s="35"/>
      <c r="Q158" s="35"/>
      <c r="R158" s="35"/>
    </row>
    <row r="159" spans="4:18" x14ac:dyDescent="0.25">
      <c r="D159" s="15"/>
      <c r="E159" s="16"/>
      <c r="F159" s="17"/>
      <c r="G159" s="17"/>
      <c r="H159" s="16"/>
      <c r="I159" s="16"/>
      <c r="J159" s="17"/>
      <c r="K159" s="17"/>
      <c r="L159" s="18"/>
      <c r="M159" s="19"/>
      <c r="N159" s="18"/>
      <c r="O159" s="35"/>
      <c r="P159" s="35"/>
      <c r="Q159" s="35"/>
      <c r="R159" s="35"/>
    </row>
    <row r="160" spans="4:18" x14ac:dyDescent="0.25">
      <c r="D160" s="15"/>
      <c r="E160" s="16"/>
      <c r="F160" s="17"/>
      <c r="G160" s="17"/>
      <c r="H160" s="16"/>
      <c r="I160" s="16"/>
      <c r="J160" s="17"/>
      <c r="K160" s="17"/>
      <c r="L160" s="18"/>
      <c r="M160" s="19"/>
      <c r="N160" s="18"/>
      <c r="O160" s="35"/>
      <c r="P160" s="35"/>
      <c r="Q160" s="35"/>
      <c r="R160" s="35"/>
    </row>
    <row r="161" spans="4:18" x14ac:dyDescent="0.25">
      <c r="D161" s="15"/>
      <c r="E161" s="16"/>
      <c r="F161" s="17"/>
      <c r="G161" s="17"/>
      <c r="H161" s="16"/>
      <c r="I161" s="16"/>
      <c r="J161" s="17"/>
      <c r="K161" s="17"/>
      <c r="L161" s="18"/>
      <c r="M161" s="19"/>
      <c r="N161" s="18"/>
      <c r="O161" s="35"/>
      <c r="P161" s="35"/>
      <c r="Q161" s="35"/>
      <c r="R161" s="35"/>
    </row>
    <row r="162" spans="4:18" x14ac:dyDescent="0.25">
      <c r="D162" s="15"/>
      <c r="E162" s="16"/>
      <c r="F162" s="17"/>
      <c r="G162" s="17"/>
      <c r="H162" s="16"/>
      <c r="I162" s="16"/>
      <c r="J162" s="17"/>
      <c r="K162" s="17"/>
      <c r="L162" s="18"/>
      <c r="M162" s="19"/>
      <c r="N162" s="18"/>
      <c r="O162" s="35"/>
      <c r="P162" s="35"/>
      <c r="Q162" s="35"/>
      <c r="R162" s="35"/>
    </row>
    <row r="163" spans="4:18" x14ac:dyDescent="0.25">
      <c r="D163" s="15"/>
      <c r="E163" s="16"/>
      <c r="F163" s="17"/>
      <c r="G163" s="17"/>
      <c r="H163" s="16"/>
      <c r="I163" s="16"/>
      <c r="J163" s="17"/>
      <c r="K163" s="17"/>
      <c r="L163" s="18"/>
      <c r="M163" s="19"/>
      <c r="N163" s="18"/>
      <c r="O163" s="35"/>
      <c r="P163" s="35"/>
      <c r="Q163" s="35"/>
      <c r="R163" s="35"/>
    </row>
    <row r="164" spans="4:18" x14ac:dyDescent="0.25">
      <c r="D164" s="15"/>
      <c r="E164" s="16"/>
      <c r="F164" s="17"/>
      <c r="G164" s="17"/>
      <c r="H164" s="16"/>
      <c r="I164" s="16"/>
      <c r="J164" s="17"/>
      <c r="K164" s="17"/>
      <c r="L164" s="18"/>
      <c r="M164" s="19"/>
      <c r="N164" s="18"/>
      <c r="O164" s="35"/>
      <c r="P164" s="35"/>
      <c r="Q164" s="35"/>
      <c r="R164" s="35"/>
    </row>
    <row r="165" spans="4:18" x14ac:dyDescent="0.25">
      <c r="D165" s="15"/>
      <c r="E165" s="16"/>
      <c r="F165" s="17"/>
      <c r="G165" s="17"/>
      <c r="H165" s="16"/>
      <c r="I165" s="16"/>
      <c r="J165" s="17"/>
      <c r="K165" s="17"/>
      <c r="L165" s="18"/>
      <c r="M165" s="19"/>
      <c r="N165" s="18"/>
      <c r="O165" s="35"/>
      <c r="P165" s="35"/>
      <c r="Q165" s="35"/>
      <c r="R165" s="35"/>
    </row>
    <row r="166" spans="4:18" x14ac:dyDescent="0.25">
      <c r="D166" s="15"/>
      <c r="E166" s="16"/>
      <c r="F166" s="17"/>
      <c r="G166" s="17"/>
      <c r="H166" s="16"/>
      <c r="I166" s="16"/>
      <c r="J166" s="17"/>
      <c r="K166" s="17"/>
      <c r="L166" s="18"/>
      <c r="M166" s="19"/>
      <c r="N166" s="18"/>
      <c r="O166" s="35"/>
      <c r="P166" s="35"/>
      <c r="Q166" s="35"/>
      <c r="R166" s="35"/>
    </row>
    <row r="167" spans="4:18" x14ac:dyDescent="0.25">
      <c r="D167" s="15"/>
      <c r="E167" s="16"/>
      <c r="F167" s="17"/>
      <c r="G167" s="17"/>
      <c r="H167" s="16"/>
      <c r="I167" s="16"/>
      <c r="J167" s="17"/>
      <c r="K167" s="17"/>
      <c r="L167" s="18"/>
      <c r="M167" s="19"/>
      <c r="N167" s="18"/>
      <c r="O167" s="35"/>
      <c r="P167" s="35"/>
      <c r="Q167" s="35"/>
      <c r="R167" s="35"/>
    </row>
    <row r="168" spans="4:18" x14ac:dyDescent="0.25">
      <c r="D168" s="15"/>
      <c r="E168" s="16"/>
      <c r="F168" s="17"/>
      <c r="G168" s="17"/>
      <c r="H168" s="16"/>
      <c r="I168" s="16"/>
      <c r="J168" s="17"/>
      <c r="K168" s="17"/>
      <c r="L168" s="18"/>
      <c r="M168" s="19"/>
      <c r="N168" s="18"/>
      <c r="O168" s="35"/>
      <c r="P168" s="35"/>
      <c r="Q168" s="35"/>
      <c r="R168" s="35"/>
    </row>
    <row r="169" spans="4:18" x14ac:dyDescent="0.25">
      <c r="D169" s="15"/>
      <c r="E169" s="16"/>
      <c r="F169" s="17"/>
      <c r="G169" s="17"/>
      <c r="H169" s="16"/>
      <c r="I169" s="16"/>
      <c r="J169" s="17"/>
      <c r="K169" s="17"/>
      <c r="L169" s="18"/>
      <c r="M169" s="19"/>
      <c r="N169" s="18"/>
      <c r="O169" s="35"/>
      <c r="P169" s="35"/>
      <c r="Q169" s="35"/>
      <c r="R169" s="35"/>
    </row>
    <row r="170" spans="4:18" x14ac:dyDescent="0.25">
      <c r="D170" s="15"/>
      <c r="E170" s="38"/>
      <c r="F170" s="39"/>
      <c r="G170" s="39"/>
      <c r="H170" s="38"/>
      <c r="I170" s="38"/>
      <c r="J170" s="39"/>
      <c r="K170" s="39"/>
      <c r="L170" s="18"/>
      <c r="M170" s="19"/>
      <c r="N170" s="18"/>
      <c r="O170" s="35"/>
      <c r="P170" s="35"/>
      <c r="Q170" s="35"/>
      <c r="R170" s="35"/>
    </row>
    <row r="171" spans="4:18" x14ac:dyDescent="0.25">
      <c r="D171" s="15"/>
      <c r="E171" s="16"/>
      <c r="F171" s="17"/>
      <c r="G171" s="17"/>
      <c r="H171" s="16"/>
      <c r="I171" s="16"/>
      <c r="J171" s="17"/>
      <c r="K171" s="17"/>
      <c r="L171" s="18"/>
      <c r="M171" s="19"/>
      <c r="N171" s="18"/>
      <c r="O171" s="35"/>
      <c r="P171" s="35"/>
      <c r="Q171" s="35"/>
      <c r="R171" s="35"/>
    </row>
    <row r="172" spans="4:18" x14ac:dyDescent="0.25">
      <c r="D172" s="15"/>
      <c r="E172" s="16"/>
      <c r="F172" s="17"/>
      <c r="G172" s="17"/>
      <c r="H172" s="16"/>
      <c r="I172" s="16"/>
      <c r="J172" s="17"/>
      <c r="K172" s="17"/>
      <c r="L172" s="18"/>
      <c r="M172" s="19"/>
      <c r="N172" s="18"/>
      <c r="O172" s="35"/>
      <c r="P172" s="35"/>
      <c r="Q172" s="35"/>
      <c r="R172" s="35"/>
    </row>
    <row r="173" spans="4:18" x14ac:dyDescent="0.25">
      <c r="D173" s="15"/>
      <c r="E173" s="16"/>
      <c r="F173" s="17"/>
      <c r="G173" s="17"/>
      <c r="H173" s="16"/>
      <c r="I173" s="16"/>
      <c r="J173" s="17"/>
      <c r="K173" s="17"/>
      <c r="L173" s="18"/>
      <c r="M173" s="19"/>
      <c r="N173" s="18"/>
      <c r="O173" s="35"/>
      <c r="P173" s="35"/>
      <c r="Q173" s="35"/>
      <c r="R173" s="35"/>
    </row>
    <row r="174" spans="4:18" x14ac:dyDescent="0.25">
      <c r="D174" s="15"/>
      <c r="E174" s="16"/>
      <c r="F174" s="17"/>
      <c r="G174" s="17"/>
      <c r="H174" s="16"/>
      <c r="I174" s="16"/>
      <c r="J174" s="17"/>
      <c r="K174" s="17"/>
      <c r="L174" s="18"/>
      <c r="M174" s="19"/>
      <c r="N174" s="18"/>
      <c r="O174" s="35"/>
      <c r="P174" s="35"/>
      <c r="Q174" s="35"/>
      <c r="R174" s="35"/>
    </row>
    <row r="175" spans="4:18" x14ac:dyDescent="0.25">
      <c r="D175" s="15"/>
      <c r="E175" s="16"/>
      <c r="F175" s="17"/>
      <c r="G175" s="17"/>
      <c r="H175" s="16"/>
      <c r="I175" s="16"/>
      <c r="J175" s="17"/>
      <c r="K175" s="17"/>
      <c r="L175" s="18"/>
      <c r="M175" s="19"/>
      <c r="N175" s="18"/>
      <c r="O175" s="35"/>
      <c r="P175" s="35"/>
      <c r="Q175" s="35"/>
      <c r="R175" s="35"/>
    </row>
    <row r="176" spans="4:18" x14ac:dyDescent="0.25">
      <c r="D176" s="15"/>
      <c r="E176" s="16"/>
      <c r="F176" s="17"/>
      <c r="G176" s="17"/>
      <c r="H176" s="16"/>
      <c r="I176" s="16"/>
      <c r="J176" s="17"/>
      <c r="K176" s="17"/>
      <c r="L176" s="18"/>
      <c r="M176" s="19"/>
      <c r="N176" s="18"/>
      <c r="O176" s="35"/>
      <c r="P176" s="35"/>
      <c r="Q176" s="35"/>
      <c r="R176" s="35"/>
    </row>
    <row r="177" spans="4:18" x14ac:dyDescent="0.25">
      <c r="D177" s="15"/>
      <c r="E177" s="16"/>
      <c r="F177" s="17"/>
      <c r="G177" s="17"/>
      <c r="H177" s="16"/>
      <c r="I177" s="16"/>
      <c r="J177" s="17"/>
      <c r="K177" s="17"/>
      <c r="L177" s="18"/>
      <c r="M177" s="19"/>
      <c r="N177" s="18"/>
      <c r="O177" s="35"/>
      <c r="P177" s="35"/>
      <c r="Q177" s="35"/>
      <c r="R177" s="35"/>
    </row>
    <row r="178" spans="4:18" x14ac:dyDescent="0.25">
      <c r="D178" s="15"/>
      <c r="E178" s="16"/>
      <c r="F178" s="17"/>
      <c r="G178" s="17"/>
      <c r="H178" s="16"/>
      <c r="I178" s="16"/>
      <c r="J178" s="17"/>
      <c r="K178" s="17"/>
      <c r="L178" s="18"/>
      <c r="M178" s="19"/>
      <c r="N178" s="18"/>
      <c r="O178" s="35"/>
      <c r="P178" s="35"/>
      <c r="Q178" s="35"/>
      <c r="R178" s="35"/>
    </row>
    <row r="179" spans="4:18" x14ac:dyDescent="0.25">
      <c r="D179" s="15"/>
      <c r="E179" s="16"/>
      <c r="F179" s="17"/>
      <c r="G179" s="17"/>
      <c r="H179" s="16"/>
      <c r="I179" s="16"/>
      <c r="J179" s="17"/>
      <c r="K179" s="17"/>
      <c r="L179" s="18"/>
      <c r="M179" s="19"/>
      <c r="N179" s="18"/>
      <c r="O179" s="35"/>
      <c r="P179" s="35"/>
      <c r="Q179" s="35"/>
      <c r="R179" s="35"/>
    </row>
    <row r="180" spans="4:18" x14ac:dyDescent="0.25">
      <c r="D180" s="15"/>
      <c r="E180" s="16"/>
      <c r="F180" s="17"/>
      <c r="G180" s="17"/>
      <c r="H180" s="16"/>
      <c r="I180" s="16"/>
      <c r="J180" s="17"/>
      <c r="K180" s="17"/>
      <c r="L180" s="18"/>
      <c r="M180" s="19"/>
      <c r="N180" s="18"/>
      <c r="O180" s="35"/>
      <c r="P180" s="35"/>
      <c r="Q180" s="35"/>
      <c r="R180" s="35"/>
    </row>
    <row r="181" spans="4:18" x14ac:dyDescent="0.25">
      <c r="D181" s="15"/>
      <c r="E181" s="16"/>
      <c r="F181" s="17"/>
      <c r="G181" s="17"/>
      <c r="H181" s="16"/>
      <c r="I181" s="16"/>
      <c r="J181" s="17"/>
      <c r="K181" s="17"/>
      <c r="L181" s="18"/>
      <c r="M181" s="19"/>
      <c r="N181" s="18"/>
      <c r="O181" s="35"/>
      <c r="P181" s="35"/>
      <c r="Q181" s="35"/>
      <c r="R181" s="35"/>
    </row>
    <row r="182" spans="4:18" x14ac:dyDescent="0.25">
      <c r="D182" s="15"/>
      <c r="E182" s="16"/>
      <c r="F182" s="17"/>
      <c r="G182" s="17"/>
      <c r="H182" s="16"/>
      <c r="I182" s="16"/>
      <c r="J182" s="17"/>
      <c r="K182" s="17"/>
      <c r="L182" s="18"/>
      <c r="M182" s="19"/>
      <c r="N182" s="18"/>
      <c r="O182" s="35"/>
      <c r="P182" s="35"/>
      <c r="Q182" s="35"/>
      <c r="R182" s="35"/>
    </row>
    <row r="183" spans="4:18" x14ac:dyDescent="0.25">
      <c r="D183" s="15"/>
      <c r="E183" s="16"/>
      <c r="F183" s="17"/>
      <c r="G183" s="17"/>
      <c r="H183" s="16"/>
      <c r="I183" s="16"/>
      <c r="J183" s="17"/>
      <c r="K183" s="17"/>
      <c r="L183" s="18"/>
      <c r="M183" s="19"/>
      <c r="N183" s="18"/>
      <c r="O183" s="35"/>
      <c r="P183" s="35"/>
      <c r="Q183" s="35"/>
      <c r="R183" s="35"/>
    </row>
    <row r="184" spans="4:18" x14ac:dyDescent="0.25">
      <c r="D184" s="15"/>
      <c r="E184" s="16"/>
      <c r="F184" s="17"/>
      <c r="G184" s="17"/>
      <c r="H184" s="16"/>
      <c r="I184" s="16"/>
      <c r="J184" s="17"/>
      <c r="K184" s="17"/>
      <c r="L184" s="18"/>
      <c r="M184" s="19"/>
      <c r="N184" s="18"/>
      <c r="O184" s="35"/>
      <c r="P184" s="35"/>
      <c r="Q184" s="35"/>
      <c r="R184" s="35"/>
    </row>
    <row r="185" spans="4:18" x14ac:dyDescent="0.25">
      <c r="D185" s="15"/>
      <c r="E185" s="16"/>
      <c r="F185" s="17"/>
      <c r="G185" s="17"/>
      <c r="H185" s="16"/>
      <c r="I185" s="16"/>
      <c r="J185" s="17"/>
      <c r="K185" s="17"/>
      <c r="L185" s="18"/>
      <c r="M185" s="19"/>
      <c r="N185" s="18"/>
      <c r="O185" s="35"/>
      <c r="P185" s="35"/>
      <c r="Q185" s="35"/>
      <c r="R185" s="35"/>
    </row>
    <row r="186" spans="4:18" x14ac:dyDescent="0.25">
      <c r="D186" s="15"/>
      <c r="E186" s="16"/>
      <c r="F186" s="17"/>
      <c r="G186" s="17"/>
      <c r="H186" s="16"/>
      <c r="I186" s="16"/>
      <c r="J186" s="17"/>
      <c r="K186" s="17"/>
      <c r="L186" s="18"/>
      <c r="M186" s="19"/>
      <c r="N186" s="18"/>
      <c r="O186" s="35"/>
      <c r="P186" s="35"/>
      <c r="Q186" s="35"/>
      <c r="R186" s="35"/>
    </row>
    <row r="187" spans="4:18" x14ac:dyDescent="0.25">
      <c r="D187" s="15"/>
      <c r="E187" s="16"/>
      <c r="F187" s="17"/>
      <c r="G187" s="17"/>
      <c r="H187" s="16"/>
      <c r="I187" s="16"/>
      <c r="J187" s="17"/>
      <c r="K187" s="17"/>
      <c r="L187" s="18"/>
      <c r="M187" s="19"/>
      <c r="N187" s="18"/>
      <c r="O187" s="35"/>
      <c r="P187" s="35"/>
      <c r="Q187" s="35"/>
      <c r="R187" s="35"/>
    </row>
    <row r="188" spans="4:18" x14ac:dyDescent="0.25">
      <c r="D188" s="15"/>
      <c r="E188" s="16"/>
      <c r="F188" s="17"/>
      <c r="G188" s="17"/>
      <c r="H188" s="16"/>
      <c r="I188" s="16"/>
      <c r="J188" s="17"/>
      <c r="K188" s="17"/>
      <c r="L188" s="18"/>
      <c r="M188" s="19"/>
      <c r="N188" s="18"/>
      <c r="O188" s="35"/>
      <c r="P188" s="35"/>
      <c r="Q188" s="35"/>
      <c r="R188" s="35"/>
    </row>
    <row r="189" spans="4:18" x14ac:dyDescent="0.25">
      <c r="D189" s="15"/>
      <c r="E189" s="16"/>
      <c r="F189" s="17"/>
      <c r="G189" s="17"/>
      <c r="H189" s="16"/>
      <c r="I189" s="16"/>
      <c r="J189" s="17"/>
      <c r="K189" s="17"/>
      <c r="L189" s="18"/>
      <c r="M189" s="19"/>
      <c r="N189" s="18"/>
      <c r="O189" s="35"/>
      <c r="P189" s="35"/>
      <c r="Q189" s="35"/>
      <c r="R189" s="35"/>
    </row>
    <row r="190" spans="4:18" x14ac:dyDescent="0.25">
      <c r="D190" s="15"/>
      <c r="E190" s="16"/>
      <c r="F190" s="17"/>
      <c r="G190" s="17"/>
      <c r="H190" s="16"/>
      <c r="I190" s="16"/>
      <c r="J190" s="17"/>
      <c r="K190" s="17"/>
      <c r="L190" s="18"/>
      <c r="M190" s="19"/>
      <c r="N190" s="18"/>
      <c r="O190" s="35"/>
      <c r="P190" s="35"/>
      <c r="Q190" s="35"/>
      <c r="R190" s="35"/>
    </row>
    <row r="191" spans="4:18" x14ac:dyDescent="0.25">
      <c r="D191" s="15"/>
      <c r="E191" s="16"/>
      <c r="F191" s="17"/>
      <c r="G191" s="17"/>
      <c r="H191" s="16"/>
      <c r="I191" s="16"/>
      <c r="J191" s="17"/>
      <c r="K191" s="17"/>
      <c r="L191" s="18"/>
      <c r="M191" s="19"/>
      <c r="N191" s="18"/>
      <c r="O191" s="35"/>
      <c r="P191" s="35"/>
      <c r="Q191" s="35"/>
      <c r="R191" s="35"/>
    </row>
    <row r="192" spans="4:18" x14ac:dyDescent="0.25">
      <c r="D192" s="15"/>
      <c r="E192" s="16"/>
      <c r="F192" s="17"/>
      <c r="G192" s="17"/>
      <c r="H192" s="16"/>
      <c r="I192" s="16"/>
      <c r="J192" s="17"/>
      <c r="K192" s="17"/>
      <c r="L192" s="18"/>
      <c r="M192" s="19"/>
      <c r="N192" s="18"/>
      <c r="O192" s="35"/>
      <c r="P192" s="35"/>
      <c r="Q192" s="35"/>
      <c r="R192" s="35"/>
    </row>
    <row r="193" spans="4:18" x14ac:dyDescent="0.25">
      <c r="D193" s="15"/>
      <c r="E193" s="16"/>
      <c r="F193" s="17"/>
      <c r="G193" s="17"/>
      <c r="H193" s="16"/>
      <c r="I193" s="16"/>
      <c r="J193" s="17"/>
      <c r="K193" s="17"/>
      <c r="L193" s="18"/>
      <c r="M193" s="19"/>
      <c r="N193" s="18"/>
      <c r="O193" s="35"/>
      <c r="P193" s="35"/>
      <c r="Q193" s="35"/>
      <c r="R193" s="35"/>
    </row>
    <row r="194" spans="4:18" x14ac:dyDescent="0.25">
      <c r="D194" s="15"/>
      <c r="E194" s="16"/>
      <c r="F194" s="17"/>
      <c r="G194" s="17"/>
      <c r="H194" s="16"/>
      <c r="I194" s="16"/>
      <c r="J194" s="17"/>
      <c r="K194" s="17"/>
      <c r="L194" s="18"/>
      <c r="M194" s="19"/>
      <c r="N194" s="18"/>
      <c r="O194" s="35"/>
      <c r="P194" s="35"/>
      <c r="Q194" s="35"/>
      <c r="R194" s="35"/>
    </row>
    <row r="195" spans="4:18" x14ac:dyDescent="0.25">
      <c r="D195" s="15"/>
      <c r="E195" s="16"/>
      <c r="F195" s="17"/>
      <c r="G195" s="17"/>
      <c r="H195" s="16"/>
      <c r="I195" s="16"/>
      <c r="J195" s="17"/>
      <c r="K195" s="17"/>
      <c r="L195" s="18"/>
      <c r="M195" s="19"/>
      <c r="N195" s="18"/>
      <c r="O195" s="35"/>
      <c r="P195" s="35"/>
      <c r="Q195" s="35"/>
      <c r="R195" s="35"/>
    </row>
    <row r="196" spans="4:18" x14ac:dyDescent="0.25">
      <c r="D196" s="15"/>
      <c r="E196" s="16"/>
      <c r="F196" s="17"/>
      <c r="G196" s="17"/>
      <c r="H196" s="16"/>
      <c r="I196" s="16"/>
      <c r="J196" s="17"/>
      <c r="K196" s="17"/>
      <c r="L196" s="18"/>
      <c r="M196" s="19"/>
      <c r="N196" s="18"/>
      <c r="O196" s="35"/>
      <c r="P196" s="35"/>
      <c r="Q196" s="35"/>
      <c r="R196" s="35"/>
    </row>
    <row r="197" spans="4:18" x14ac:dyDescent="0.25">
      <c r="D197" s="15"/>
      <c r="E197" s="16"/>
      <c r="F197" s="17"/>
      <c r="G197" s="17"/>
      <c r="H197" s="16"/>
      <c r="I197" s="16"/>
      <c r="J197" s="17"/>
      <c r="K197" s="17"/>
      <c r="L197" s="18"/>
      <c r="M197" s="19"/>
      <c r="N197" s="18"/>
      <c r="O197" s="35"/>
      <c r="P197" s="35"/>
      <c r="Q197" s="35"/>
      <c r="R197" s="35"/>
    </row>
    <row r="198" spans="4:18" x14ac:dyDescent="0.25">
      <c r="D198" s="15"/>
      <c r="E198" s="16"/>
      <c r="F198" s="17"/>
      <c r="G198" s="17"/>
      <c r="H198" s="16"/>
      <c r="I198" s="16"/>
      <c r="J198" s="17"/>
      <c r="K198" s="17"/>
      <c r="L198" s="18"/>
      <c r="M198" s="19"/>
      <c r="N198" s="18"/>
      <c r="O198" s="35"/>
      <c r="P198" s="35"/>
      <c r="Q198" s="35"/>
      <c r="R198" s="35"/>
    </row>
    <row r="199" spans="4:18" x14ac:dyDescent="0.25">
      <c r="D199" s="15"/>
      <c r="E199" s="16"/>
      <c r="F199" s="17"/>
      <c r="G199" s="17"/>
      <c r="H199" s="16"/>
      <c r="I199" s="16"/>
      <c r="J199" s="17"/>
      <c r="K199" s="17"/>
      <c r="L199" s="18"/>
      <c r="M199" s="19"/>
      <c r="N199" s="18"/>
      <c r="O199" s="35"/>
      <c r="P199" s="35"/>
      <c r="Q199" s="35"/>
      <c r="R199" s="35"/>
    </row>
    <row r="200" spans="4:18" x14ac:dyDescent="0.25">
      <c r="D200" s="15"/>
      <c r="E200" s="16"/>
      <c r="F200" s="17"/>
      <c r="G200" s="17"/>
      <c r="H200" s="16"/>
      <c r="I200" s="16"/>
      <c r="J200" s="17"/>
      <c r="K200" s="17"/>
      <c r="L200" s="18"/>
      <c r="M200" s="19"/>
      <c r="N200" s="18"/>
      <c r="O200" s="35"/>
      <c r="P200" s="35"/>
      <c r="Q200" s="35"/>
      <c r="R200" s="35"/>
    </row>
    <row r="201" spans="4:18" x14ac:dyDescent="0.25">
      <c r="D201" s="15"/>
      <c r="E201" s="16"/>
      <c r="F201" s="17"/>
      <c r="G201" s="17"/>
      <c r="H201" s="16"/>
      <c r="I201" s="16"/>
      <c r="J201" s="17"/>
      <c r="K201" s="17"/>
      <c r="L201" s="18"/>
      <c r="M201" s="19"/>
      <c r="N201" s="18"/>
      <c r="O201" s="35"/>
      <c r="P201" s="35"/>
      <c r="Q201" s="35"/>
      <c r="R201" s="35"/>
    </row>
    <row r="202" spans="4:18" x14ac:dyDescent="0.25">
      <c r="D202" s="15"/>
      <c r="E202" s="16"/>
      <c r="F202" s="17"/>
      <c r="G202" s="17"/>
      <c r="H202" s="16"/>
      <c r="I202" s="16"/>
      <c r="J202" s="17"/>
      <c r="K202" s="17"/>
      <c r="L202" s="18"/>
      <c r="M202" s="19"/>
      <c r="N202" s="18"/>
      <c r="O202" s="35"/>
      <c r="P202" s="35"/>
      <c r="Q202" s="35"/>
      <c r="R202" s="35"/>
    </row>
    <row r="203" spans="4:18" x14ac:dyDescent="0.25">
      <c r="D203" s="15"/>
      <c r="E203" s="16"/>
      <c r="F203" s="17"/>
      <c r="G203" s="17"/>
      <c r="H203" s="16"/>
      <c r="I203" s="16"/>
      <c r="J203" s="17"/>
      <c r="K203" s="17"/>
      <c r="L203" s="18"/>
      <c r="M203" s="19"/>
      <c r="N203" s="18"/>
      <c r="O203" s="35"/>
      <c r="P203" s="35"/>
      <c r="Q203" s="35"/>
      <c r="R203" s="35"/>
    </row>
    <row r="204" spans="4:18" x14ac:dyDescent="0.25">
      <c r="D204" s="15"/>
      <c r="E204" s="16"/>
      <c r="F204" s="17"/>
      <c r="G204" s="17"/>
      <c r="H204" s="16"/>
      <c r="I204" s="16"/>
      <c r="J204" s="17"/>
      <c r="K204" s="17"/>
      <c r="L204" s="18"/>
      <c r="M204" s="19"/>
      <c r="N204" s="18"/>
      <c r="O204" s="35"/>
      <c r="P204" s="35"/>
      <c r="Q204" s="35"/>
      <c r="R204" s="35"/>
    </row>
    <row r="205" spans="4:18" x14ac:dyDescent="0.25">
      <c r="D205" s="15"/>
      <c r="E205" s="16"/>
      <c r="F205" s="17"/>
      <c r="G205" s="17"/>
      <c r="H205" s="16"/>
      <c r="I205" s="16"/>
      <c r="J205" s="17"/>
      <c r="K205" s="17"/>
      <c r="L205" s="18"/>
      <c r="M205" s="19"/>
      <c r="N205" s="18"/>
      <c r="O205" s="35"/>
      <c r="P205" s="35"/>
      <c r="Q205" s="35"/>
      <c r="R205" s="35"/>
    </row>
    <row r="206" spans="4:18" x14ac:dyDescent="0.25">
      <c r="D206" s="15"/>
      <c r="E206" s="16"/>
      <c r="F206" s="17"/>
      <c r="G206" s="17"/>
      <c r="H206" s="16"/>
      <c r="I206" s="16"/>
      <c r="J206" s="17"/>
      <c r="K206" s="17"/>
      <c r="L206" s="18"/>
      <c r="M206" s="19"/>
      <c r="N206" s="18"/>
      <c r="O206" s="35"/>
      <c r="P206" s="35"/>
      <c r="Q206" s="35"/>
      <c r="R206" s="35"/>
    </row>
    <row r="207" spans="4:18" x14ac:dyDescent="0.25">
      <c r="D207" s="15"/>
      <c r="E207" s="16"/>
      <c r="F207" s="17"/>
      <c r="G207" s="17"/>
      <c r="H207" s="16"/>
      <c r="I207" s="16"/>
      <c r="J207" s="17"/>
      <c r="K207" s="17"/>
      <c r="L207" s="18"/>
      <c r="M207" s="19"/>
      <c r="N207" s="18"/>
      <c r="O207" s="35"/>
      <c r="P207" s="35"/>
      <c r="Q207" s="35"/>
      <c r="R207" s="35"/>
    </row>
    <row r="208" spans="4:18" x14ac:dyDescent="0.25">
      <c r="D208" s="15"/>
      <c r="E208" s="16"/>
      <c r="F208" s="17"/>
      <c r="G208" s="17"/>
      <c r="H208" s="16"/>
      <c r="I208" s="16"/>
      <c r="J208" s="17"/>
      <c r="K208" s="17"/>
      <c r="L208" s="18"/>
      <c r="M208" s="19"/>
      <c r="N208" s="18"/>
      <c r="O208" s="35"/>
      <c r="P208" s="35"/>
      <c r="Q208" s="35"/>
      <c r="R208" s="35"/>
    </row>
    <row r="209" spans="4:18" x14ac:dyDescent="0.25">
      <c r="D209" s="15"/>
      <c r="E209" s="16"/>
      <c r="F209" s="17"/>
      <c r="G209" s="17"/>
      <c r="H209" s="16"/>
      <c r="I209" s="16"/>
      <c r="J209" s="17"/>
      <c r="K209" s="17"/>
      <c r="L209" s="18"/>
      <c r="M209" s="19"/>
      <c r="N209" s="18"/>
      <c r="O209" s="35"/>
      <c r="P209" s="35"/>
      <c r="Q209" s="35"/>
      <c r="R209" s="35"/>
    </row>
    <row r="210" spans="4:18" x14ac:dyDescent="0.25">
      <c r="D210" s="15"/>
      <c r="E210" s="16"/>
      <c r="F210" s="17"/>
      <c r="G210" s="17"/>
      <c r="H210" s="16"/>
      <c r="I210" s="16"/>
      <c r="J210" s="17"/>
      <c r="K210" s="17"/>
      <c r="L210" s="18"/>
      <c r="M210" s="19"/>
      <c r="N210" s="18"/>
      <c r="O210" s="35"/>
      <c r="P210" s="35"/>
      <c r="Q210" s="35"/>
      <c r="R210" s="35"/>
    </row>
    <row r="211" spans="4:18" x14ac:dyDescent="0.25">
      <c r="D211" s="15"/>
      <c r="E211" s="16"/>
      <c r="F211" s="17"/>
      <c r="G211" s="17"/>
      <c r="H211" s="16"/>
      <c r="I211" s="16"/>
      <c r="J211" s="17"/>
      <c r="K211" s="17"/>
      <c r="L211" s="18"/>
      <c r="M211" s="19"/>
      <c r="N211" s="18"/>
      <c r="O211" s="35"/>
      <c r="P211" s="35"/>
      <c r="Q211" s="35"/>
      <c r="R211" s="35"/>
    </row>
    <row r="212" spans="4:18" x14ac:dyDescent="0.25">
      <c r="D212" s="15"/>
      <c r="E212" s="16"/>
      <c r="F212" s="17"/>
      <c r="G212" s="17"/>
      <c r="H212" s="16"/>
      <c r="I212" s="16"/>
      <c r="J212" s="17"/>
      <c r="K212" s="17"/>
      <c r="L212" s="18"/>
      <c r="M212" s="19"/>
      <c r="N212" s="18"/>
      <c r="O212" s="35"/>
      <c r="P212" s="35"/>
      <c r="Q212" s="35"/>
      <c r="R212" s="35"/>
    </row>
    <row r="213" spans="4:18" x14ac:dyDescent="0.25">
      <c r="D213" s="15"/>
      <c r="E213" s="16"/>
      <c r="F213" s="17"/>
      <c r="G213" s="17"/>
      <c r="H213" s="16"/>
      <c r="I213" s="16"/>
      <c r="J213" s="17"/>
      <c r="K213" s="17"/>
      <c r="L213" s="18"/>
      <c r="M213" s="19"/>
      <c r="N213" s="18"/>
      <c r="O213" s="35"/>
      <c r="P213" s="35"/>
      <c r="Q213" s="35"/>
      <c r="R213" s="35"/>
    </row>
    <row r="214" spans="4:18" x14ac:dyDescent="0.25">
      <c r="D214" s="15"/>
      <c r="E214" s="16"/>
      <c r="F214" s="17"/>
      <c r="G214" s="17"/>
      <c r="H214" s="16"/>
      <c r="I214" s="16"/>
      <c r="J214" s="17"/>
      <c r="K214" s="17"/>
      <c r="L214" s="18"/>
      <c r="M214" s="19"/>
      <c r="N214" s="18"/>
      <c r="O214" s="35"/>
      <c r="P214" s="35"/>
      <c r="Q214" s="35"/>
      <c r="R214" s="35"/>
    </row>
    <row r="215" spans="4:18" x14ac:dyDescent="0.25">
      <c r="D215" s="15"/>
      <c r="E215" s="16"/>
      <c r="F215" s="17"/>
      <c r="G215" s="17"/>
      <c r="H215" s="16"/>
      <c r="I215" s="16"/>
      <c r="J215" s="17"/>
      <c r="K215" s="17"/>
      <c r="L215" s="18"/>
      <c r="M215" s="19"/>
      <c r="N215" s="18"/>
      <c r="O215" s="35"/>
      <c r="P215" s="35"/>
      <c r="Q215" s="35"/>
      <c r="R215" s="35"/>
    </row>
    <row r="216" spans="4:18" x14ac:dyDescent="0.25">
      <c r="D216" s="15"/>
      <c r="E216" s="16"/>
      <c r="F216" s="17"/>
      <c r="G216" s="17"/>
      <c r="H216" s="16"/>
      <c r="I216" s="16"/>
      <c r="J216" s="17"/>
      <c r="K216" s="17"/>
      <c r="L216" s="18"/>
      <c r="M216" s="19"/>
      <c r="N216" s="18"/>
      <c r="O216" s="35"/>
      <c r="P216" s="35"/>
      <c r="Q216" s="35"/>
      <c r="R216" s="35"/>
    </row>
    <row r="217" spans="4:18" x14ac:dyDescent="0.25">
      <c r="D217" s="15"/>
      <c r="E217" s="16"/>
      <c r="F217" s="17"/>
      <c r="G217" s="17"/>
      <c r="H217" s="16"/>
      <c r="I217" s="16"/>
      <c r="J217" s="17"/>
      <c r="K217" s="17"/>
      <c r="L217" s="18"/>
      <c r="M217" s="19"/>
      <c r="N217" s="18"/>
      <c r="O217" s="35"/>
      <c r="P217" s="35"/>
      <c r="Q217" s="35"/>
      <c r="R217" s="35"/>
    </row>
    <row r="218" spans="4:18" x14ac:dyDescent="0.25">
      <c r="D218" s="15"/>
      <c r="E218" s="16"/>
      <c r="F218" s="17"/>
      <c r="G218" s="17"/>
      <c r="H218" s="16"/>
      <c r="I218" s="16"/>
      <c r="J218" s="17"/>
      <c r="K218" s="17"/>
      <c r="L218" s="18"/>
      <c r="M218" s="19"/>
      <c r="N218" s="18"/>
      <c r="O218" s="35"/>
      <c r="P218" s="35"/>
      <c r="Q218" s="35"/>
      <c r="R218" s="35"/>
    </row>
    <row r="219" spans="4:18" x14ac:dyDescent="0.25">
      <c r="D219" s="15"/>
      <c r="E219" s="16"/>
      <c r="F219" s="17"/>
      <c r="G219" s="17"/>
      <c r="H219" s="16"/>
      <c r="I219" s="16"/>
      <c r="J219" s="17"/>
      <c r="K219" s="17"/>
      <c r="L219" s="18"/>
      <c r="M219" s="19"/>
      <c r="N219" s="18"/>
      <c r="O219" s="35"/>
      <c r="P219" s="35"/>
      <c r="Q219" s="35"/>
      <c r="R219" s="35"/>
    </row>
    <row r="220" spans="4:18" x14ac:dyDescent="0.25">
      <c r="D220" s="15"/>
      <c r="E220" s="16"/>
      <c r="F220" s="17"/>
      <c r="G220" s="17"/>
      <c r="H220" s="16"/>
      <c r="I220" s="16"/>
      <c r="J220" s="17"/>
      <c r="K220" s="17"/>
      <c r="L220" s="18"/>
      <c r="M220" s="19"/>
      <c r="N220" s="18"/>
      <c r="O220" s="35"/>
      <c r="P220" s="35"/>
      <c r="Q220" s="35"/>
      <c r="R220" s="35"/>
    </row>
    <row r="221" spans="4:18" x14ac:dyDescent="0.25">
      <c r="D221" s="15"/>
      <c r="E221" s="16"/>
      <c r="F221" s="17"/>
      <c r="G221" s="17"/>
      <c r="H221" s="16"/>
      <c r="I221" s="16"/>
      <c r="J221" s="17"/>
      <c r="K221" s="17"/>
      <c r="L221" s="18"/>
      <c r="M221" s="19"/>
      <c r="N221" s="18"/>
      <c r="O221" s="35"/>
      <c r="P221" s="35"/>
      <c r="Q221" s="35"/>
      <c r="R221" s="35"/>
    </row>
    <row r="222" spans="4:18" x14ac:dyDescent="0.25">
      <c r="D222" s="15"/>
      <c r="E222" s="16"/>
      <c r="F222" s="17"/>
      <c r="G222" s="17"/>
      <c r="H222" s="16"/>
      <c r="I222" s="16"/>
      <c r="J222" s="17"/>
      <c r="K222" s="17"/>
      <c r="L222" s="18"/>
      <c r="M222" s="19"/>
      <c r="N222" s="18"/>
      <c r="O222" s="35"/>
      <c r="P222" s="35"/>
      <c r="Q222" s="35"/>
      <c r="R222" s="35"/>
    </row>
    <row r="223" spans="4:18" x14ac:dyDescent="0.25">
      <c r="D223" s="15"/>
      <c r="E223" s="16"/>
      <c r="F223" s="17"/>
      <c r="G223" s="17"/>
      <c r="H223" s="16"/>
      <c r="I223" s="16"/>
      <c r="J223" s="17"/>
      <c r="K223" s="17"/>
      <c r="L223" s="18"/>
      <c r="M223" s="19"/>
      <c r="N223" s="18"/>
      <c r="O223" s="35"/>
      <c r="P223" s="35"/>
      <c r="Q223" s="35"/>
      <c r="R223" s="35"/>
    </row>
    <row r="224" spans="4:18" x14ac:dyDescent="0.25">
      <c r="D224" s="15"/>
      <c r="E224" s="16"/>
      <c r="F224" s="17"/>
      <c r="G224" s="17"/>
      <c r="H224" s="16"/>
      <c r="I224" s="16"/>
      <c r="J224" s="17"/>
      <c r="K224" s="17"/>
      <c r="L224" s="18"/>
      <c r="M224" s="19"/>
      <c r="N224" s="18"/>
      <c r="O224" s="35"/>
      <c r="P224" s="35"/>
      <c r="Q224" s="35"/>
      <c r="R224" s="35"/>
    </row>
    <row r="225" spans="4:18" x14ac:dyDescent="0.25">
      <c r="D225" s="15"/>
      <c r="E225" s="16"/>
      <c r="F225" s="17"/>
      <c r="G225" s="17"/>
      <c r="H225" s="16"/>
      <c r="I225" s="16"/>
      <c r="J225" s="17"/>
      <c r="K225" s="17"/>
      <c r="L225" s="18"/>
      <c r="M225" s="19"/>
      <c r="N225" s="18"/>
      <c r="O225" s="35"/>
      <c r="P225" s="35"/>
      <c r="Q225" s="35"/>
      <c r="R225" s="35"/>
    </row>
    <row r="226" spans="4:18" x14ac:dyDescent="0.25">
      <c r="D226" s="15"/>
      <c r="E226" s="16"/>
      <c r="F226" s="17"/>
      <c r="G226" s="17"/>
      <c r="H226" s="16"/>
      <c r="I226" s="16"/>
      <c r="J226" s="17"/>
      <c r="K226" s="17"/>
      <c r="L226" s="18"/>
      <c r="M226" s="19"/>
      <c r="N226" s="18"/>
      <c r="O226" s="35"/>
      <c r="P226" s="35"/>
      <c r="Q226" s="35"/>
      <c r="R226" s="35"/>
    </row>
    <row r="227" spans="4:18" x14ac:dyDescent="0.25">
      <c r="D227" s="15"/>
      <c r="E227" s="16"/>
      <c r="F227" s="17"/>
      <c r="G227" s="17"/>
      <c r="H227" s="16"/>
      <c r="I227" s="16"/>
      <c r="J227" s="17"/>
      <c r="K227" s="17"/>
      <c r="L227" s="18"/>
      <c r="M227" s="19"/>
      <c r="N227" s="18"/>
      <c r="O227" s="35"/>
      <c r="P227" s="35"/>
      <c r="Q227" s="35"/>
      <c r="R227" s="35"/>
    </row>
    <row r="228" spans="4:18" x14ac:dyDescent="0.25">
      <c r="D228" s="15"/>
      <c r="E228" s="16"/>
      <c r="F228" s="17"/>
      <c r="G228" s="17"/>
      <c r="H228" s="16"/>
      <c r="I228" s="16"/>
      <c r="J228" s="17"/>
      <c r="K228" s="17"/>
      <c r="L228" s="18"/>
      <c r="M228" s="19"/>
      <c r="N228" s="18"/>
      <c r="O228" s="35"/>
      <c r="P228" s="35"/>
      <c r="Q228" s="35"/>
      <c r="R228" s="35"/>
    </row>
    <row r="229" spans="4:18" x14ac:dyDescent="0.25">
      <c r="D229" s="15"/>
      <c r="E229" s="16"/>
      <c r="F229" s="17"/>
      <c r="G229" s="17"/>
      <c r="H229" s="16"/>
      <c r="I229" s="16"/>
      <c r="J229" s="17"/>
      <c r="K229" s="17"/>
      <c r="L229" s="18"/>
      <c r="M229" s="19"/>
      <c r="N229" s="18"/>
      <c r="O229" s="35"/>
      <c r="P229" s="35"/>
      <c r="Q229" s="35"/>
      <c r="R229" s="35"/>
    </row>
    <row r="230" spans="4:18" x14ac:dyDescent="0.25">
      <c r="D230" s="15"/>
      <c r="E230" s="16"/>
      <c r="F230" s="17"/>
      <c r="G230" s="17"/>
      <c r="H230" s="16"/>
      <c r="I230" s="16"/>
      <c r="J230" s="17"/>
      <c r="K230" s="17"/>
      <c r="L230" s="18"/>
      <c r="M230" s="19"/>
      <c r="N230" s="18"/>
      <c r="O230" s="35"/>
      <c r="P230" s="35"/>
      <c r="Q230" s="35"/>
      <c r="R230" s="35"/>
    </row>
    <row r="231" spans="4:18" x14ac:dyDescent="0.25">
      <c r="D231" s="15"/>
      <c r="E231" s="16"/>
      <c r="F231" s="17"/>
      <c r="G231" s="17"/>
      <c r="H231" s="16"/>
      <c r="I231" s="16"/>
      <c r="J231" s="17"/>
      <c r="K231" s="17"/>
      <c r="L231" s="18"/>
      <c r="M231" s="19"/>
      <c r="N231" s="18"/>
      <c r="O231" s="35"/>
      <c r="P231" s="35"/>
      <c r="Q231" s="35"/>
      <c r="R231" s="35"/>
    </row>
    <row r="232" spans="4:18" x14ac:dyDescent="0.25">
      <c r="D232" s="15"/>
      <c r="E232" s="16"/>
      <c r="F232" s="17"/>
      <c r="G232" s="17"/>
      <c r="H232" s="16"/>
      <c r="I232" s="16"/>
      <c r="J232" s="17"/>
      <c r="K232" s="17"/>
      <c r="L232" s="18"/>
      <c r="M232" s="19"/>
      <c r="N232" s="18"/>
      <c r="O232" s="35"/>
      <c r="P232" s="35"/>
      <c r="Q232" s="35"/>
      <c r="R232" s="35"/>
    </row>
    <row r="233" spans="4:18" x14ac:dyDescent="0.25">
      <c r="D233" s="15"/>
      <c r="E233" s="16"/>
      <c r="F233" s="17"/>
      <c r="G233" s="17"/>
      <c r="H233" s="16"/>
      <c r="I233" s="16"/>
      <c r="J233" s="17"/>
      <c r="K233" s="17"/>
      <c r="L233" s="18"/>
      <c r="M233" s="19"/>
      <c r="N233" s="18"/>
      <c r="O233" s="35"/>
      <c r="P233" s="35"/>
      <c r="Q233" s="35"/>
      <c r="R233" s="35"/>
    </row>
    <row r="234" spans="4:18" x14ac:dyDescent="0.25">
      <c r="D234" s="15"/>
      <c r="E234" s="16"/>
      <c r="F234" s="17"/>
      <c r="G234" s="17"/>
      <c r="H234" s="16"/>
      <c r="I234" s="16"/>
      <c r="J234" s="17"/>
      <c r="K234" s="17"/>
      <c r="L234" s="18"/>
      <c r="M234" s="19"/>
      <c r="N234" s="18"/>
      <c r="O234" s="35"/>
      <c r="P234" s="35"/>
      <c r="Q234" s="35"/>
      <c r="R234" s="35"/>
    </row>
    <row r="235" spans="4:18" x14ac:dyDescent="0.25">
      <c r="D235" s="15"/>
      <c r="E235" s="16"/>
      <c r="F235" s="17"/>
      <c r="G235" s="17"/>
      <c r="H235" s="16"/>
      <c r="I235" s="16"/>
      <c r="J235" s="17"/>
      <c r="K235" s="17"/>
      <c r="L235" s="18"/>
      <c r="M235" s="19"/>
      <c r="N235" s="18"/>
      <c r="O235" s="35"/>
      <c r="P235" s="35"/>
      <c r="Q235" s="35"/>
      <c r="R235" s="35"/>
    </row>
    <row r="236" spans="4:18" x14ac:dyDescent="0.25">
      <c r="D236" s="15"/>
      <c r="E236" s="16"/>
      <c r="F236" s="17"/>
      <c r="G236" s="17"/>
      <c r="H236" s="16"/>
      <c r="I236" s="16"/>
      <c r="J236" s="17"/>
      <c r="K236" s="17"/>
      <c r="L236" s="18"/>
      <c r="M236" s="19"/>
      <c r="N236" s="18"/>
      <c r="O236" s="35"/>
      <c r="P236" s="35"/>
      <c r="Q236" s="35"/>
      <c r="R236" s="35"/>
    </row>
    <row r="237" spans="4:18" x14ac:dyDescent="0.25">
      <c r="D237" s="15"/>
      <c r="E237" s="16"/>
      <c r="F237" s="17"/>
      <c r="G237" s="17"/>
      <c r="H237" s="16"/>
      <c r="I237" s="16"/>
      <c r="J237" s="17"/>
      <c r="K237" s="17"/>
      <c r="L237" s="18"/>
      <c r="M237" s="19"/>
      <c r="N237" s="18"/>
      <c r="O237" s="35"/>
      <c r="P237" s="35"/>
      <c r="Q237" s="35"/>
      <c r="R237" s="35"/>
    </row>
    <row r="238" spans="4:18" x14ac:dyDescent="0.25">
      <c r="D238" s="15"/>
      <c r="E238" s="16"/>
      <c r="F238" s="17"/>
      <c r="G238" s="17"/>
      <c r="H238" s="16"/>
      <c r="I238" s="16"/>
      <c r="J238" s="17"/>
      <c r="K238" s="17"/>
      <c r="L238" s="18"/>
      <c r="M238" s="19"/>
      <c r="N238" s="18"/>
      <c r="O238" s="35"/>
      <c r="P238" s="35"/>
      <c r="Q238" s="35"/>
      <c r="R238" s="35"/>
    </row>
    <row r="239" spans="4:18" x14ac:dyDescent="0.25">
      <c r="D239" s="15"/>
      <c r="E239" s="16"/>
      <c r="F239" s="17"/>
      <c r="G239" s="17"/>
      <c r="H239" s="16"/>
      <c r="I239" s="16"/>
      <c r="J239" s="17"/>
      <c r="K239" s="17"/>
      <c r="L239" s="18"/>
      <c r="M239" s="19"/>
      <c r="N239" s="18"/>
      <c r="O239" s="35"/>
      <c r="P239" s="35"/>
      <c r="Q239" s="35"/>
      <c r="R239" s="35"/>
    </row>
    <row r="240" spans="4:18" x14ac:dyDescent="0.25">
      <c r="D240" s="15"/>
      <c r="E240" s="16"/>
      <c r="F240" s="17"/>
      <c r="G240" s="17"/>
      <c r="H240" s="16"/>
      <c r="I240" s="16"/>
      <c r="J240" s="17"/>
      <c r="K240" s="17"/>
      <c r="L240" s="18"/>
      <c r="M240" s="19"/>
      <c r="N240" s="18"/>
      <c r="O240" s="35"/>
      <c r="P240" s="35"/>
      <c r="Q240" s="35"/>
      <c r="R240" s="35"/>
    </row>
    <row r="241" spans="4:18" x14ac:dyDescent="0.25">
      <c r="D241" s="15"/>
      <c r="E241" s="16"/>
      <c r="F241" s="17"/>
      <c r="G241" s="17"/>
      <c r="H241" s="16"/>
      <c r="I241" s="16"/>
      <c r="J241" s="17"/>
      <c r="K241" s="17"/>
      <c r="L241" s="18"/>
      <c r="M241" s="19"/>
      <c r="N241" s="18"/>
      <c r="O241" s="35"/>
      <c r="P241" s="35"/>
      <c r="Q241" s="35"/>
      <c r="R241" s="35"/>
    </row>
    <row r="242" spans="4:18" x14ac:dyDescent="0.25">
      <c r="D242" s="15"/>
      <c r="E242" s="16"/>
      <c r="F242" s="17"/>
      <c r="G242" s="17"/>
      <c r="H242" s="16"/>
      <c r="I242" s="16"/>
      <c r="J242" s="17"/>
      <c r="K242" s="17"/>
      <c r="L242" s="18"/>
      <c r="M242" s="19"/>
      <c r="N242" s="18"/>
      <c r="O242" s="35"/>
      <c r="P242" s="35"/>
      <c r="Q242" s="35"/>
      <c r="R242" s="35"/>
    </row>
    <row r="243" spans="4:18" x14ac:dyDescent="0.25">
      <c r="D243" s="15"/>
      <c r="E243" s="16"/>
      <c r="F243" s="17"/>
      <c r="G243" s="17"/>
      <c r="H243" s="16"/>
      <c r="I243" s="16"/>
      <c r="J243" s="17"/>
      <c r="K243" s="17"/>
      <c r="L243" s="18"/>
      <c r="M243" s="19"/>
      <c r="N243" s="18"/>
      <c r="O243" s="35"/>
      <c r="P243" s="35"/>
      <c r="Q243" s="35"/>
      <c r="R243" s="35"/>
    </row>
    <row r="244" spans="4:18" x14ac:dyDescent="0.25">
      <c r="D244" s="15"/>
      <c r="E244" s="16"/>
      <c r="F244" s="17"/>
      <c r="G244" s="17"/>
      <c r="H244" s="16"/>
      <c r="I244" s="16"/>
      <c r="J244" s="17"/>
      <c r="K244" s="17"/>
      <c r="L244" s="18"/>
      <c r="M244" s="19"/>
      <c r="N244" s="18"/>
      <c r="O244" s="35"/>
      <c r="P244" s="35"/>
      <c r="Q244" s="35"/>
      <c r="R244" s="35"/>
    </row>
    <row r="245" spans="4:18" x14ac:dyDescent="0.25">
      <c r="D245" s="15"/>
      <c r="E245" s="16"/>
      <c r="F245" s="17"/>
      <c r="G245" s="17"/>
      <c r="H245" s="16"/>
      <c r="I245" s="16"/>
      <c r="J245" s="17"/>
      <c r="K245" s="17"/>
      <c r="L245" s="18"/>
      <c r="M245" s="19"/>
      <c r="N245" s="18"/>
      <c r="O245" s="35"/>
      <c r="P245" s="35"/>
      <c r="Q245" s="35"/>
      <c r="R245" s="35"/>
    </row>
    <row r="246" spans="4:18" x14ac:dyDescent="0.25">
      <c r="D246" s="15"/>
      <c r="E246" s="16"/>
      <c r="F246" s="17"/>
      <c r="G246" s="17"/>
      <c r="H246" s="16"/>
      <c r="I246" s="16"/>
      <c r="J246" s="17"/>
      <c r="K246" s="17"/>
      <c r="L246" s="18"/>
      <c r="M246" s="19"/>
      <c r="N246" s="18"/>
      <c r="O246" s="35"/>
      <c r="P246" s="35"/>
      <c r="Q246" s="35"/>
      <c r="R246" s="35"/>
    </row>
    <row r="247" spans="4:18" x14ac:dyDescent="0.25">
      <c r="D247" s="15"/>
      <c r="E247" s="16"/>
      <c r="F247" s="17"/>
      <c r="G247" s="17"/>
      <c r="H247" s="16"/>
      <c r="I247" s="16"/>
      <c r="J247" s="17"/>
      <c r="K247" s="17"/>
      <c r="L247" s="18"/>
      <c r="M247" s="19"/>
      <c r="N247" s="18"/>
      <c r="O247" s="35"/>
      <c r="P247" s="35"/>
      <c r="Q247" s="35"/>
      <c r="R247" s="35"/>
    </row>
    <row r="248" spans="4:18" x14ac:dyDescent="0.25">
      <c r="D248" s="15"/>
      <c r="E248" s="16"/>
      <c r="F248" s="17"/>
      <c r="G248" s="17"/>
      <c r="H248" s="16"/>
      <c r="I248" s="16"/>
      <c r="J248" s="17"/>
      <c r="K248" s="17"/>
      <c r="L248" s="18"/>
      <c r="M248" s="19"/>
      <c r="N248" s="18"/>
      <c r="O248" s="35"/>
      <c r="P248" s="35"/>
      <c r="Q248" s="35"/>
      <c r="R248" s="35"/>
    </row>
    <row r="249" spans="4:18" x14ac:dyDescent="0.25">
      <c r="D249" s="15"/>
      <c r="E249" s="16"/>
      <c r="F249" s="17"/>
      <c r="G249" s="17"/>
      <c r="H249" s="16"/>
      <c r="I249" s="16"/>
      <c r="J249" s="17"/>
      <c r="K249" s="17"/>
      <c r="L249" s="18"/>
      <c r="M249" s="19"/>
      <c r="N249" s="18"/>
      <c r="O249" s="35"/>
      <c r="P249" s="35"/>
      <c r="Q249" s="35"/>
      <c r="R249" s="35"/>
    </row>
    <row r="250" spans="4:18" x14ac:dyDescent="0.25">
      <c r="D250" s="15"/>
      <c r="E250" s="16"/>
      <c r="F250" s="17"/>
      <c r="G250" s="17"/>
      <c r="H250" s="16"/>
      <c r="I250" s="16"/>
      <c r="J250" s="17"/>
      <c r="K250" s="17"/>
      <c r="L250" s="18"/>
      <c r="M250" s="19"/>
      <c r="N250" s="18"/>
      <c r="O250" s="35"/>
      <c r="P250" s="35"/>
      <c r="Q250" s="35"/>
      <c r="R250" s="35"/>
    </row>
    <row r="251" spans="4:18" x14ac:dyDescent="0.25">
      <c r="D251" s="15"/>
      <c r="E251" s="16"/>
      <c r="F251" s="17"/>
      <c r="G251" s="17"/>
      <c r="H251" s="16"/>
      <c r="I251" s="16"/>
      <c r="J251" s="17"/>
      <c r="K251" s="17"/>
      <c r="L251" s="18"/>
      <c r="M251" s="19"/>
      <c r="N251" s="18"/>
      <c r="O251" s="35"/>
      <c r="P251" s="35"/>
      <c r="Q251" s="35"/>
      <c r="R251" s="35"/>
    </row>
    <row r="252" spans="4:18" x14ac:dyDescent="0.25">
      <c r="D252" s="15"/>
      <c r="E252" s="16"/>
      <c r="F252" s="17"/>
      <c r="G252" s="17"/>
      <c r="H252" s="16"/>
      <c r="I252" s="16"/>
      <c r="J252" s="17"/>
      <c r="K252" s="17"/>
      <c r="L252" s="18"/>
      <c r="M252" s="19"/>
      <c r="N252" s="18"/>
      <c r="O252" s="35"/>
      <c r="P252" s="35"/>
      <c r="Q252" s="35"/>
      <c r="R252" s="35"/>
    </row>
    <row r="253" spans="4:18" x14ac:dyDescent="0.25">
      <c r="D253" s="15"/>
      <c r="E253" s="16"/>
      <c r="F253" s="17"/>
      <c r="G253" s="17"/>
      <c r="H253" s="16"/>
      <c r="I253" s="16"/>
      <c r="J253" s="17"/>
      <c r="K253" s="17"/>
      <c r="L253" s="18"/>
      <c r="M253" s="19"/>
      <c r="N253" s="18"/>
      <c r="O253" s="35"/>
      <c r="P253" s="35"/>
      <c r="Q253" s="35"/>
      <c r="R253" s="35"/>
    </row>
    <row r="254" spans="4:18" x14ac:dyDescent="0.25">
      <c r="D254" s="15"/>
      <c r="E254" s="16"/>
      <c r="F254" s="17"/>
      <c r="G254" s="17"/>
      <c r="H254" s="16"/>
      <c r="I254" s="16"/>
      <c r="J254" s="17"/>
      <c r="K254" s="17"/>
      <c r="L254" s="18"/>
      <c r="M254" s="19"/>
      <c r="N254" s="18"/>
      <c r="O254" s="35"/>
      <c r="P254" s="35"/>
      <c r="Q254" s="35"/>
      <c r="R254" s="35"/>
    </row>
    <row r="255" spans="4:18" x14ac:dyDescent="0.25">
      <c r="D255" s="15"/>
      <c r="E255" s="16"/>
      <c r="F255" s="17"/>
      <c r="G255" s="17"/>
      <c r="H255" s="16"/>
      <c r="I255" s="16"/>
      <c r="J255" s="17"/>
      <c r="K255" s="17"/>
      <c r="L255" s="18"/>
      <c r="M255" s="19"/>
      <c r="N255" s="18"/>
      <c r="O255" s="35"/>
      <c r="P255" s="35"/>
      <c r="Q255" s="35"/>
      <c r="R255" s="35"/>
    </row>
    <row r="256" spans="4:18" x14ac:dyDescent="0.25">
      <c r="D256" s="15"/>
      <c r="E256" s="16"/>
      <c r="F256" s="17"/>
      <c r="G256" s="17"/>
      <c r="H256" s="16"/>
      <c r="I256" s="16"/>
      <c r="J256" s="17"/>
      <c r="K256" s="17"/>
      <c r="L256" s="18"/>
      <c r="M256" s="19"/>
      <c r="N256" s="18"/>
      <c r="O256" s="35"/>
      <c r="P256" s="35"/>
      <c r="Q256" s="35"/>
      <c r="R256" s="35"/>
    </row>
    <row r="257" spans="4:18" x14ac:dyDescent="0.25">
      <c r="D257" s="15"/>
      <c r="E257" s="16"/>
      <c r="F257" s="17"/>
      <c r="G257" s="17"/>
      <c r="H257" s="16"/>
      <c r="I257" s="16"/>
      <c r="J257" s="17"/>
      <c r="K257" s="17"/>
      <c r="L257" s="18"/>
      <c r="M257" s="19"/>
      <c r="N257" s="18"/>
      <c r="O257" s="35"/>
      <c r="P257" s="35"/>
      <c r="Q257" s="35"/>
      <c r="R257" s="35"/>
    </row>
    <row r="258" spans="4:18" x14ac:dyDescent="0.25">
      <c r="D258" s="15"/>
      <c r="E258" s="16"/>
      <c r="F258" s="17"/>
      <c r="G258" s="17"/>
      <c r="H258" s="16"/>
      <c r="I258" s="16"/>
      <c r="J258" s="17"/>
      <c r="K258" s="17"/>
      <c r="L258" s="18"/>
      <c r="M258" s="19"/>
      <c r="N258" s="18"/>
      <c r="O258" s="35"/>
      <c r="P258" s="35"/>
      <c r="Q258" s="35"/>
      <c r="R258" s="35"/>
    </row>
    <row r="259" spans="4:18" x14ac:dyDescent="0.25">
      <c r="D259" s="15"/>
      <c r="E259" s="16"/>
      <c r="F259" s="17"/>
      <c r="G259" s="17"/>
      <c r="H259" s="16"/>
      <c r="I259" s="16"/>
      <c r="J259" s="17"/>
      <c r="K259" s="17"/>
      <c r="L259" s="18"/>
      <c r="M259" s="19"/>
      <c r="N259" s="18"/>
      <c r="O259" s="35"/>
      <c r="P259" s="35"/>
      <c r="Q259" s="35"/>
      <c r="R259" s="35"/>
    </row>
    <row r="260" spans="4:18" x14ac:dyDescent="0.25">
      <c r="D260" s="15"/>
      <c r="E260" s="16"/>
      <c r="F260" s="17"/>
      <c r="G260" s="17"/>
      <c r="H260" s="16"/>
      <c r="I260" s="16"/>
      <c r="J260" s="17"/>
      <c r="K260" s="17"/>
      <c r="L260" s="18"/>
      <c r="M260" s="19"/>
      <c r="N260" s="18"/>
      <c r="O260" s="35"/>
      <c r="P260" s="35"/>
      <c r="Q260" s="35"/>
      <c r="R260" s="35"/>
    </row>
    <row r="261" spans="4:18" x14ac:dyDescent="0.25">
      <c r="D261" s="15"/>
      <c r="E261" s="16"/>
      <c r="F261" s="17"/>
      <c r="G261" s="17"/>
      <c r="H261" s="16"/>
      <c r="I261" s="16"/>
      <c r="J261" s="17"/>
      <c r="K261" s="17"/>
      <c r="L261" s="18"/>
      <c r="M261" s="19"/>
      <c r="N261" s="18"/>
      <c r="O261" s="35"/>
      <c r="P261" s="35"/>
      <c r="Q261" s="35"/>
      <c r="R261" s="35"/>
    </row>
    <row r="262" spans="4:18" x14ac:dyDescent="0.25">
      <c r="D262" s="15"/>
      <c r="E262" s="16"/>
      <c r="F262" s="17"/>
      <c r="G262" s="17"/>
      <c r="H262" s="16"/>
      <c r="I262" s="16"/>
      <c r="J262" s="17"/>
      <c r="K262" s="17"/>
      <c r="L262" s="18"/>
      <c r="M262" s="19"/>
      <c r="N262" s="18"/>
      <c r="O262" s="35"/>
      <c r="P262" s="35"/>
      <c r="Q262" s="35"/>
      <c r="R262" s="35"/>
    </row>
    <row r="263" spans="4:18" x14ac:dyDescent="0.25">
      <c r="D263" s="15"/>
      <c r="E263" s="16"/>
      <c r="F263" s="17"/>
      <c r="G263" s="17"/>
      <c r="H263" s="16"/>
      <c r="I263" s="16"/>
      <c r="J263" s="17"/>
      <c r="K263" s="17"/>
      <c r="L263" s="18"/>
      <c r="M263" s="19"/>
      <c r="N263" s="18"/>
      <c r="O263" s="35"/>
      <c r="P263" s="35"/>
      <c r="Q263" s="35"/>
      <c r="R263" s="35"/>
    </row>
    <row r="264" spans="4:18" x14ac:dyDescent="0.25">
      <c r="D264" s="15"/>
      <c r="E264" s="16"/>
      <c r="F264" s="17"/>
      <c r="G264" s="17"/>
      <c r="H264" s="16"/>
      <c r="I264" s="16"/>
      <c r="J264" s="17"/>
      <c r="K264" s="17"/>
      <c r="L264" s="18"/>
      <c r="M264" s="19"/>
      <c r="N264" s="18"/>
      <c r="O264" s="35"/>
      <c r="P264" s="35"/>
      <c r="Q264" s="35"/>
      <c r="R264" s="35"/>
    </row>
    <row r="265" spans="4:18" x14ac:dyDescent="0.25">
      <c r="D265" s="15"/>
      <c r="E265" s="16"/>
      <c r="F265" s="39"/>
      <c r="G265" s="17"/>
      <c r="H265" s="16"/>
      <c r="I265" s="16"/>
      <c r="J265" s="17"/>
      <c r="K265" s="17"/>
      <c r="L265" s="18"/>
      <c r="M265" s="19"/>
      <c r="N265" s="18"/>
      <c r="O265" s="35"/>
      <c r="P265" s="35"/>
      <c r="Q265" s="35"/>
      <c r="R265" s="35"/>
    </row>
    <row r="266" spans="4:18" x14ac:dyDescent="0.25">
      <c r="D266" s="15"/>
      <c r="E266" s="16"/>
      <c r="F266" s="17"/>
      <c r="G266" s="17"/>
      <c r="H266" s="16"/>
      <c r="I266" s="16"/>
      <c r="J266" s="17"/>
      <c r="K266" s="17"/>
      <c r="L266" s="18"/>
      <c r="M266" s="19"/>
      <c r="N266" s="18"/>
      <c r="O266" s="35"/>
      <c r="P266" s="35"/>
      <c r="Q266" s="35"/>
      <c r="R266" s="35"/>
    </row>
    <row r="267" spans="4:18" x14ac:dyDescent="0.25">
      <c r="D267" s="15"/>
      <c r="E267" s="16"/>
      <c r="F267" s="17"/>
      <c r="G267" s="17"/>
      <c r="H267" s="16"/>
      <c r="I267" s="16"/>
      <c r="J267" s="17"/>
      <c r="K267" s="17"/>
      <c r="L267" s="18"/>
      <c r="M267" s="19"/>
      <c r="N267" s="18"/>
      <c r="O267" s="35"/>
      <c r="P267" s="35"/>
      <c r="Q267" s="35"/>
      <c r="R267" s="35"/>
    </row>
    <row r="268" spans="4:18" x14ac:dyDescent="0.25">
      <c r="D268" s="15"/>
      <c r="E268" s="16"/>
      <c r="F268" s="17"/>
      <c r="G268" s="17"/>
      <c r="H268" s="16"/>
      <c r="I268" s="16"/>
      <c r="J268" s="17"/>
      <c r="K268" s="17"/>
      <c r="L268" s="18"/>
      <c r="M268" s="19"/>
      <c r="N268" s="18"/>
      <c r="O268" s="35"/>
      <c r="P268" s="35"/>
      <c r="Q268" s="35"/>
      <c r="R268" s="35"/>
    </row>
    <row r="269" spans="4:18" x14ac:dyDescent="0.25">
      <c r="D269" s="15"/>
      <c r="E269" s="16"/>
      <c r="F269" s="17"/>
      <c r="G269" s="17"/>
      <c r="H269" s="16"/>
      <c r="I269" s="16"/>
      <c r="J269" s="17"/>
      <c r="K269" s="17"/>
      <c r="L269" s="18"/>
      <c r="M269" s="19"/>
      <c r="N269" s="18"/>
      <c r="O269" s="35"/>
      <c r="P269" s="35"/>
      <c r="Q269" s="35"/>
      <c r="R269" s="35"/>
    </row>
    <row r="270" spans="4:18" x14ac:dyDescent="0.25">
      <c r="D270" s="15"/>
      <c r="E270" s="16"/>
      <c r="F270" s="17"/>
      <c r="G270" s="17"/>
      <c r="H270" s="16"/>
      <c r="I270" s="16"/>
      <c r="J270" s="17"/>
      <c r="K270" s="17"/>
      <c r="L270" s="18"/>
      <c r="M270" s="19"/>
      <c r="N270" s="18"/>
      <c r="O270" s="35"/>
      <c r="P270" s="35"/>
      <c r="Q270" s="35"/>
      <c r="R270" s="35"/>
    </row>
    <row r="271" spans="4:18" x14ac:dyDescent="0.25">
      <c r="D271" s="15"/>
      <c r="E271" s="16"/>
      <c r="F271" s="17"/>
      <c r="G271" s="17"/>
      <c r="H271" s="16"/>
      <c r="I271" s="16"/>
      <c r="J271" s="17"/>
      <c r="K271" s="17"/>
      <c r="L271" s="18"/>
      <c r="M271" s="19"/>
      <c r="N271" s="18"/>
      <c r="O271" s="35"/>
      <c r="P271" s="35"/>
      <c r="Q271" s="35"/>
      <c r="R271" s="35"/>
    </row>
    <row r="272" spans="4:18" x14ac:dyDescent="0.25">
      <c r="D272" s="15"/>
      <c r="E272" s="16"/>
      <c r="F272" s="17"/>
      <c r="G272" s="17"/>
      <c r="H272" s="16"/>
      <c r="I272" s="16"/>
      <c r="J272" s="17"/>
      <c r="K272" s="17"/>
      <c r="L272" s="18"/>
      <c r="M272" s="19"/>
      <c r="N272" s="18"/>
      <c r="O272" s="35"/>
      <c r="P272" s="35"/>
      <c r="Q272" s="35"/>
      <c r="R272" s="35"/>
    </row>
    <row r="273" spans="4:18" x14ac:dyDescent="0.25">
      <c r="D273" s="15"/>
      <c r="E273" s="16"/>
      <c r="F273" s="17"/>
      <c r="G273" s="17"/>
      <c r="H273" s="16"/>
      <c r="I273" s="16"/>
      <c r="J273" s="17"/>
      <c r="K273" s="17"/>
      <c r="L273" s="18"/>
      <c r="M273" s="19"/>
      <c r="N273" s="18"/>
      <c r="O273" s="35"/>
      <c r="P273" s="35"/>
      <c r="Q273" s="35"/>
      <c r="R273" s="35"/>
    </row>
    <row r="274" spans="4:18" x14ac:dyDescent="0.25">
      <c r="D274" s="15"/>
      <c r="E274" s="16"/>
      <c r="F274" s="17"/>
      <c r="G274" s="17"/>
      <c r="H274" s="16"/>
      <c r="I274" s="16"/>
      <c r="J274" s="17"/>
      <c r="K274" s="17"/>
      <c r="L274" s="18"/>
      <c r="M274" s="19"/>
      <c r="N274" s="18"/>
      <c r="O274" s="35"/>
      <c r="P274" s="35"/>
      <c r="Q274" s="35"/>
      <c r="R274" s="35"/>
    </row>
    <row r="275" spans="4:18" x14ac:dyDescent="0.25">
      <c r="D275" s="15"/>
      <c r="E275" s="16"/>
      <c r="F275" s="17"/>
      <c r="G275" s="17"/>
      <c r="H275" s="16"/>
      <c r="I275" s="16"/>
      <c r="J275" s="17"/>
      <c r="K275" s="17"/>
      <c r="L275" s="18"/>
      <c r="M275" s="19"/>
      <c r="N275" s="18"/>
      <c r="O275" s="35"/>
      <c r="P275" s="35"/>
      <c r="Q275" s="35"/>
      <c r="R275" s="35"/>
    </row>
    <row r="276" spans="4:18" x14ac:dyDescent="0.25">
      <c r="D276" s="15"/>
      <c r="E276" s="16"/>
      <c r="F276" s="17"/>
      <c r="G276" s="17"/>
      <c r="H276" s="16"/>
      <c r="I276" s="16"/>
      <c r="J276" s="17"/>
      <c r="K276" s="17"/>
      <c r="L276" s="18"/>
      <c r="M276" s="19"/>
      <c r="N276" s="18"/>
      <c r="O276" s="35"/>
      <c r="P276" s="35"/>
      <c r="Q276" s="35"/>
      <c r="R276" s="35"/>
    </row>
    <row r="277" spans="4:18" x14ac:dyDescent="0.25">
      <c r="D277" s="15"/>
      <c r="E277" s="16"/>
      <c r="F277" s="17"/>
      <c r="G277" s="17"/>
      <c r="H277" s="16"/>
      <c r="I277" s="16"/>
      <c r="J277" s="17"/>
      <c r="K277" s="17"/>
      <c r="L277" s="18"/>
      <c r="M277" s="19"/>
      <c r="N277" s="18"/>
      <c r="O277" s="35"/>
      <c r="P277" s="35"/>
      <c r="Q277" s="35"/>
      <c r="R277" s="35"/>
    </row>
    <row r="278" spans="4:18" x14ac:dyDescent="0.25">
      <c r="D278" s="15"/>
      <c r="E278" s="16"/>
      <c r="F278" s="17"/>
      <c r="G278" s="17"/>
      <c r="H278" s="16"/>
      <c r="I278" s="16"/>
      <c r="J278" s="17"/>
      <c r="K278" s="17"/>
      <c r="L278" s="18"/>
      <c r="M278" s="19"/>
      <c r="N278" s="18"/>
      <c r="O278" s="35"/>
      <c r="P278" s="35"/>
      <c r="Q278" s="35"/>
      <c r="R278" s="35"/>
    </row>
    <row r="279" spans="4:18" x14ac:dyDescent="0.25">
      <c r="D279" s="15"/>
      <c r="E279" s="16"/>
      <c r="F279" s="17"/>
      <c r="G279" s="17"/>
      <c r="H279" s="16"/>
      <c r="I279" s="16"/>
      <c r="J279" s="17"/>
      <c r="K279" s="17"/>
      <c r="L279" s="18"/>
      <c r="M279" s="19"/>
      <c r="N279" s="18"/>
      <c r="O279" s="35"/>
      <c r="P279" s="35"/>
      <c r="Q279" s="35"/>
      <c r="R279" s="35"/>
    </row>
    <row r="280" spans="4:18" x14ac:dyDescent="0.25">
      <c r="D280" s="15"/>
      <c r="E280" s="16"/>
      <c r="F280" s="17"/>
      <c r="G280" s="17"/>
      <c r="H280" s="16"/>
      <c r="I280" s="16"/>
      <c r="J280" s="17"/>
      <c r="K280" s="17"/>
      <c r="L280" s="18"/>
      <c r="M280" s="19"/>
      <c r="N280" s="18"/>
      <c r="O280" s="35"/>
      <c r="P280" s="35"/>
      <c r="Q280" s="35"/>
      <c r="R280" s="35"/>
    </row>
    <row r="281" spans="4:18" x14ac:dyDescent="0.25">
      <c r="D281" s="15"/>
      <c r="E281" s="16"/>
      <c r="F281" s="17"/>
      <c r="G281" s="17"/>
      <c r="H281" s="16"/>
      <c r="I281" s="16"/>
      <c r="J281" s="17"/>
      <c r="K281" s="17"/>
      <c r="L281" s="18"/>
      <c r="M281" s="19"/>
      <c r="N281" s="18"/>
      <c r="O281" s="35"/>
      <c r="P281" s="35"/>
      <c r="Q281" s="35"/>
      <c r="R281" s="35"/>
    </row>
    <row r="282" spans="4:18" x14ac:dyDescent="0.25">
      <c r="D282" s="15"/>
      <c r="E282" s="16"/>
      <c r="F282" s="17"/>
      <c r="G282" s="17"/>
      <c r="H282" s="16"/>
      <c r="I282" s="16"/>
      <c r="J282" s="17"/>
      <c r="K282" s="17"/>
      <c r="L282" s="18"/>
      <c r="M282" s="19"/>
      <c r="N282" s="18"/>
      <c r="O282" s="35"/>
      <c r="P282" s="35"/>
      <c r="Q282" s="35"/>
      <c r="R282" s="35"/>
    </row>
    <row r="283" spans="4:18" x14ac:dyDescent="0.25">
      <c r="D283" s="15"/>
      <c r="E283" s="16"/>
      <c r="F283" s="17"/>
      <c r="G283" s="17"/>
      <c r="H283" s="16"/>
      <c r="I283" s="16"/>
      <c r="J283" s="17"/>
      <c r="K283" s="17"/>
      <c r="L283" s="18"/>
      <c r="M283" s="19"/>
      <c r="N283" s="18"/>
      <c r="O283" s="35"/>
      <c r="P283" s="35"/>
      <c r="Q283" s="35"/>
      <c r="R283" s="35"/>
    </row>
    <row r="284" spans="4:18" x14ac:dyDescent="0.25">
      <c r="D284" s="15"/>
      <c r="E284" s="16"/>
      <c r="F284" s="17"/>
      <c r="G284" s="17"/>
      <c r="H284" s="16"/>
      <c r="I284" s="16"/>
      <c r="J284" s="17"/>
      <c r="K284" s="17"/>
      <c r="L284" s="18"/>
      <c r="M284" s="19"/>
      <c r="N284" s="18"/>
      <c r="O284" s="35"/>
      <c r="P284" s="35"/>
      <c r="Q284" s="35"/>
      <c r="R284" s="35"/>
    </row>
    <row r="285" spans="4:18" x14ac:dyDescent="0.25">
      <c r="D285" s="15"/>
      <c r="E285" s="16"/>
      <c r="F285" s="17"/>
      <c r="G285" s="17"/>
      <c r="H285" s="16"/>
      <c r="I285" s="16"/>
      <c r="J285" s="17"/>
      <c r="K285" s="17"/>
      <c r="L285" s="18"/>
      <c r="M285" s="19"/>
      <c r="N285" s="18"/>
      <c r="O285" s="35"/>
      <c r="P285" s="35"/>
      <c r="Q285" s="35"/>
      <c r="R285" s="35"/>
    </row>
    <row r="286" spans="4:18" x14ac:dyDescent="0.25">
      <c r="D286" s="15"/>
      <c r="E286" s="16"/>
      <c r="F286" s="17"/>
      <c r="G286" s="17"/>
      <c r="H286" s="16"/>
      <c r="I286" s="16"/>
      <c r="J286" s="17"/>
      <c r="K286" s="17"/>
      <c r="L286" s="18"/>
      <c r="M286" s="19"/>
      <c r="N286" s="18"/>
      <c r="O286" s="35"/>
      <c r="P286" s="35"/>
      <c r="Q286" s="35"/>
      <c r="R286" s="35"/>
    </row>
    <row r="287" spans="4:18" x14ac:dyDescent="0.25">
      <c r="D287" s="15"/>
      <c r="E287" s="16"/>
      <c r="F287" s="17"/>
      <c r="G287" s="17"/>
      <c r="H287" s="16"/>
      <c r="I287" s="16"/>
      <c r="J287" s="17"/>
      <c r="K287" s="17"/>
      <c r="L287" s="18"/>
      <c r="M287" s="19"/>
      <c r="N287" s="18"/>
      <c r="O287" s="35"/>
      <c r="P287" s="35"/>
      <c r="Q287" s="35"/>
      <c r="R287" s="35"/>
    </row>
    <row r="288" spans="4:18" x14ac:dyDescent="0.25">
      <c r="D288" s="15"/>
      <c r="E288" s="16"/>
      <c r="F288" s="17"/>
      <c r="G288" s="17"/>
      <c r="H288" s="16"/>
      <c r="I288" s="16"/>
      <c r="J288" s="17"/>
      <c r="K288" s="17"/>
      <c r="L288" s="18"/>
      <c r="M288" s="19"/>
      <c r="N288" s="18"/>
      <c r="O288" s="35"/>
      <c r="P288" s="35"/>
      <c r="Q288" s="35"/>
      <c r="R288" s="35"/>
    </row>
    <row r="289" spans="4:18" x14ac:dyDescent="0.25">
      <c r="D289" s="15"/>
      <c r="E289" s="16"/>
      <c r="F289" s="17"/>
      <c r="G289" s="17"/>
      <c r="H289" s="16"/>
      <c r="I289" s="16"/>
      <c r="J289" s="17"/>
      <c r="K289" s="17"/>
      <c r="L289" s="18"/>
      <c r="M289" s="19"/>
      <c r="N289" s="18"/>
      <c r="O289" s="35"/>
      <c r="P289" s="35"/>
      <c r="Q289" s="35"/>
      <c r="R289" s="35"/>
    </row>
    <row r="290" spans="4:18" x14ac:dyDescent="0.25">
      <c r="D290" s="15"/>
      <c r="E290" s="16"/>
      <c r="F290" s="17"/>
      <c r="G290" s="17"/>
      <c r="H290" s="16"/>
      <c r="I290" s="16"/>
      <c r="J290" s="17"/>
      <c r="K290" s="17"/>
      <c r="L290" s="18"/>
      <c r="M290" s="19"/>
      <c r="N290" s="18"/>
      <c r="O290" s="35"/>
      <c r="P290" s="35"/>
      <c r="Q290" s="35"/>
      <c r="R290" s="35"/>
    </row>
    <row r="291" spans="4:18" x14ac:dyDescent="0.25">
      <c r="D291" s="15"/>
      <c r="E291" s="16"/>
      <c r="F291" s="17"/>
      <c r="G291" s="17"/>
      <c r="H291" s="16"/>
      <c r="I291" s="16"/>
      <c r="J291" s="17"/>
      <c r="K291" s="17"/>
      <c r="L291" s="18"/>
      <c r="M291" s="19"/>
      <c r="N291" s="18"/>
      <c r="O291" s="35"/>
      <c r="P291" s="35"/>
      <c r="Q291" s="35"/>
      <c r="R291" s="35"/>
    </row>
    <row r="292" spans="4:18" x14ac:dyDescent="0.25">
      <c r="D292" s="15"/>
      <c r="E292" s="16"/>
      <c r="F292" s="17"/>
      <c r="G292" s="17"/>
      <c r="H292" s="16"/>
      <c r="I292" s="16"/>
      <c r="J292" s="17"/>
      <c r="K292" s="17"/>
      <c r="L292" s="18"/>
      <c r="M292" s="19"/>
      <c r="N292" s="18"/>
      <c r="O292" s="35"/>
      <c r="P292" s="35"/>
      <c r="Q292" s="35"/>
      <c r="R292" s="35"/>
    </row>
    <row r="293" spans="4:18" x14ac:dyDescent="0.25">
      <c r="D293" s="15"/>
      <c r="E293" s="16"/>
      <c r="F293" s="17"/>
      <c r="G293" s="17"/>
      <c r="H293" s="16"/>
      <c r="I293" s="16"/>
      <c r="J293" s="17"/>
      <c r="K293" s="17"/>
      <c r="L293" s="18"/>
      <c r="M293" s="19"/>
      <c r="N293" s="18"/>
      <c r="O293" s="35"/>
      <c r="P293" s="35"/>
      <c r="Q293" s="35"/>
      <c r="R293" s="35"/>
    </row>
    <row r="294" spans="4:18" x14ac:dyDescent="0.25">
      <c r="D294" s="15"/>
      <c r="E294" s="16"/>
      <c r="F294" s="17"/>
      <c r="G294" s="17"/>
      <c r="H294" s="16"/>
      <c r="I294" s="16"/>
      <c r="J294" s="17"/>
      <c r="K294" s="17"/>
      <c r="L294" s="18"/>
      <c r="M294" s="19"/>
      <c r="N294" s="18"/>
      <c r="O294" s="35"/>
      <c r="P294" s="35"/>
      <c r="Q294" s="35"/>
      <c r="R294" s="35"/>
    </row>
    <row r="295" spans="4:18" x14ac:dyDescent="0.25">
      <c r="D295" s="15"/>
      <c r="E295" s="16"/>
      <c r="F295" s="17"/>
      <c r="G295" s="17"/>
      <c r="H295" s="16"/>
      <c r="I295" s="16"/>
      <c r="J295" s="17"/>
      <c r="K295" s="17"/>
      <c r="L295" s="18"/>
      <c r="M295" s="19"/>
      <c r="N295" s="18"/>
      <c r="O295" s="35"/>
      <c r="P295" s="35"/>
      <c r="Q295" s="35"/>
      <c r="R295" s="35"/>
    </row>
    <row r="296" spans="4:18" x14ac:dyDescent="0.25">
      <c r="D296" s="15"/>
      <c r="E296" s="16"/>
      <c r="F296" s="17"/>
      <c r="G296" s="17"/>
      <c r="H296" s="16"/>
      <c r="I296" s="16"/>
      <c r="J296" s="17"/>
      <c r="K296" s="17"/>
      <c r="L296" s="18"/>
      <c r="M296" s="19"/>
      <c r="N296" s="18"/>
      <c r="O296" s="35"/>
      <c r="P296" s="35"/>
      <c r="Q296" s="35"/>
      <c r="R296" s="35"/>
    </row>
    <row r="297" spans="4:18" x14ac:dyDescent="0.25">
      <c r="D297" s="15"/>
      <c r="E297" s="16"/>
      <c r="F297" s="17"/>
      <c r="G297" s="17"/>
      <c r="H297" s="16"/>
      <c r="I297" s="16"/>
      <c r="J297" s="17"/>
      <c r="K297" s="17"/>
      <c r="L297" s="18"/>
      <c r="M297" s="19"/>
      <c r="N297" s="18"/>
      <c r="O297" s="35"/>
      <c r="P297" s="35"/>
      <c r="Q297" s="35"/>
      <c r="R297" s="35"/>
    </row>
    <row r="298" spans="4:18" x14ac:dyDescent="0.25">
      <c r="D298" s="15"/>
      <c r="E298" s="16"/>
      <c r="F298" s="17"/>
      <c r="G298" s="17"/>
      <c r="H298" s="16"/>
      <c r="I298" s="16"/>
      <c r="J298" s="17"/>
      <c r="K298" s="17"/>
      <c r="L298" s="18"/>
      <c r="M298" s="19"/>
      <c r="N298" s="18"/>
      <c r="O298" s="35"/>
      <c r="P298" s="35"/>
      <c r="Q298" s="35"/>
      <c r="R298" s="35"/>
    </row>
    <row r="299" spans="4:18" x14ac:dyDescent="0.25">
      <c r="D299" s="15"/>
      <c r="E299" s="16"/>
      <c r="F299" s="17"/>
      <c r="G299" s="17"/>
      <c r="H299" s="16"/>
      <c r="I299" s="16"/>
      <c r="J299" s="17"/>
      <c r="K299" s="17"/>
      <c r="L299" s="18"/>
      <c r="M299" s="19"/>
      <c r="N299" s="18"/>
      <c r="O299" s="35"/>
      <c r="P299" s="35"/>
      <c r="Q299" s="35"/>
      <c r="R299" s="35"/>
    </row>
    <row r="300" spans="4:18" x14ac:dyDescent="0.25">
      <c r="D300" s="15"/>
      <c r="E300" s="16"/>
      <c r="F300" s="17"/>
      <c r="G300" s="17"/>
      <c r="H300" s="16"/>
      <c r="I300" s="16"/>
      <c r="J300" s="17"/>
      <c r="K300" s="17"/>
      <c r="L300" s="18"/>
      <c r="M300" s="19"/>
      <c r="N300" s="18"/>
      <c r="O300" s="35"/>
      <c r="P300" s="35"/>
      <c r="Q300" s="35"/>
      <c r="R300" s="35"/>
    </row>
    <row r="301" spans="4:18" x14ac:dyDescent="0.25">
      <c r="D301" s="15"/>
      <c r="E301" s="16"/>
      <c r="F301" s="17"/>
      <c r="G301" s="17"/>
      <c r="H301" s="16"/>
      <c r="I301" s="16"/>
      <c r="J301" s="17"/>
      <c r="K301" s="17"/>
      <c r="L301" s="18"/>
      <c r="M301" s="19"/>
      <c r="N301" s="18"/>
      <c r="O301" s="35"/>
      <c r="P301" s="35"/>
      <c r="Q301" s="35"/>
      <c r="R301" s="35"/>
    </row>
    <row r="302" spans="4:18" x14ac:dyDescent="0.25">
      <c r="D302" s="15"/>
      <c r="E302" s="16"/>
      <c r="F302" s="17"/>
      <c r="G302" s="17"/>
      <c r="H302" s="16"/>
      <c r="I302" s="16"/>
      <c r="J302" s="17"/>
      <c r="K302" s="17"/>
      <c r="L302" s="18"/>
      <c r="M302" s="19"/>
      <c r="N302" s="18"/>
      <c r="O302" s="35"/>
      <c r="P302" s="35"/>
      <c r="Q302" s="35"/>
      <c r="R302" s="35"/>
    </row>
    <row r="303" spans="4:18" x14ac:dyDescent="0.25">
      <c r="D303" s="15"/>
      <c r="E303" s="16"/>
      <c r="F303" s="17"/>
      <c r="G303" s="17"/>
      <c r="H303" s="16"/>
      <c r="I303" s="16"/>
      <c r="J303" s="17"/>
      <c r="K303" s="17"/>
      <c r="L303" s="18"/>
      <c r="M303" s="19"/>
      <c r="N303" s="18"/>
      <c r="O303" s="35"/>
      <c r="P303" s="35"/>
      <c r="Q303" s="35"/>
      <c r="R303" s="35"/>
    </row>
    <row r="304" spans="4:18" x14ac:dyDescent="0.25">
      <c r="D304" s="15"/>
      <c r="E304" s="16"/>
      <c r="F304" s="17"/>
      <c r="G304" s="17"/>
      <c r="H304" s="16"/>
      <c r="I304" s="16"/>
      <c r="J304" s="17"/>
      <c r="K304" s="17"/>
      <c r="L304" s="18"/>
      <c r="M304" s="19"/>
      <c r="N304" s="18"/>
      <c r="O304" s="35"/>
      <c r="P304" s="35"/>
      <c r="Q304" s="35"/>
      <c r="R304" s="35"/>
    </row>
    <row r="305" spans="4:18" x14ac:dyDescent="0.25">
      <c r="D305" s="15"/>
      <c r="E305" s="16"/>
      <c r="F305" s="17"/>
      <c r="G305" s="17"/>
      <c r="H305" s="16"/>
      <c r="I305" s="16"/>
      <c r="J305" s="17"/>
      <c r="K305" s="17"/>
      <c r="L305" s="18"/>
      <c r="M305" s="19"/>
      <c r="N305" s="18"/>
      <c r="O305" s="35"/>
      <c r="P305" s="35"/>
      <c r="Q305" s="35"/>
      <c r="R305" s="35"/>
    </row>
    <row r="306" spans="4:18" x14ac:dyDescent="0.25">
      <c r="D306" s="15"/>
      <c r="E306" s="16"/>
      <c r="F306" s="17"/>
      <c r="G306" s="17"/>
      <c r="H306" s="16"/>
      <c r="I306" s="16"/>
      <c r="J306" s="17"/>
      <c r="K306" s="17"/>
      <c r="L306" s="18"/>
      <c r="M306" s="19"/>
      <c r="N306" s="18"/>
      <c r="O306" s="35"/>
      <c r="P306" s="35"/>
      <c r="Q306" s="35"/>
      <c r="R306" s="35"/>
    </row>
    <row r="307" spans="4:18" x14ac:dyDescent="0.25">
      <c r="D307" s="15"/>
      <c r="E307" s="16"/>
      <c r="F307" s="17"/>
      <c r="G307" s="17"/>
      <c r="H307" s="16"/>
      <c r="I307" s="16"/>
      <c r="J307" s="17"/>
      <c r="K307" s="17"/>
      <c r="L307" s="18"/>
      <c r="M307" s="19"/>
      <c r="N307" s="18"/>
      <c r="O307" s="35"/>
      <c r="P307" s="35"/>
      <c r="Q307" s="35"/>
      <c r="R307" s="35"/>
    </row>
    <row r="308" spans="4:18" x14ac:dyDescent="0.25">
      <c r="D308" s="15"/>
      <c r="E308" s="16"/>
      <c r="F308" s="17"/>
      <c r="G308" s="17"/>
      <c r="H308" s="16"/>
      <c r="I308" s="16"/>
      <c r="J308" s="17"/>
      <c r="K308" s="17"/>
      <c r="L308" s="18"/>
      <c r="M308" s="19"/>
      <c r="N308" s="18"/>
      <c r="O308" s="35"/>
      <c r="P308" s="35"/>
      <c r="Q308" s="35"/>
      <c r="R308" s="35"/>
    </row>
    <row r="309" spans="4:18" x14ac:dyDescent="0.25">
      <c r="D309" s="15"/>
      <c r="E309" s="16"/>
      <c r="F309" s="17"/>
      <c r="G309" s="17"/>
      <c r="H309" s="16"/>
      <c r="I309" s="16"/>
      <c r="J309" s="17"/>
      <c r="K309" s="17"/>
      <c r="L309" s="18"/>
      <c r="M309" s="19"/>
      <c r="N309" s="18"/>
      <c r="O309" s="35"/>
      <c r="P309" s="35"/>
      <c r="Q309" s="35"/>
      <c r="R309" s="35"/>
    </row>
    <row r="310" spans="4:18" x14ac:dyDescent="0.25">
      <c r="D310" s="15"/>
      <c r="E310" s="16"/>
      <c r="F310" s="17"/>
      <c r="G310" s="17"/>
      <c r="H310" s="16"/>
      <c r="I310" s="16"/>
      <c r="J310" s="17"/>
      <c r="K310" s="17"/>
      <c r="L310" s="18"/>
      <c r="M310" s="19"/>
      <c r="N310" s="18"/>
      <c r="O310" s="35"/>
      <c r="P310" s="35"/>
      <c r="Q310" s="35"/>
      <c r="R310" s="35"/>
    </row>
    <row r="311" spans="4:18" x14ac:dyDescent="0.25">
      <c r="D311" s="15"/>
      <c r="E311" s="16"/>
      <c r="F311" s="17"/>
      <c r="G311" s="17"/>
      <c r="H311" s="16"/>
      <c r="I311" s="16"/>
      <c r="J311" s="17"/>
      <c r="K311" s="17"/>
      <c r="L311" s="18"/>
      <c r="M311" s="19"/>
      <c r="N311" s="18"/>
      <c r="O311" s="35"/>
      <c r="P311" s="35"/>
      <c r="Q311" s="35"/>
      <c r="R311" s="35"/>
    </row>
    <row r="312" spans="4:18" x14ac:dyDescent="0.25">
      <c r="D312" s="15"/>
      <c r="E312" s="16"/>
      <c r="F312" s="17"/>
      <c r="G312" s="17"/>
      <c r="H312" s="16"/>
      <c r="I312" s="16"/>
      <c r="J312" s="17"/>
      <c r="K312" s="17"/>
      <c r="L312" s="18"/>
      <c r="M312" s="19"/>
      <c r="N312" s="18"/>
      <c r="O312" s="35"/>
      <c r="P312" s="35"/>
      <c r="Q312" s="35"/>
      <c r="R312" s="35"/>
    </row>
    <row r="313" spans="4:18" x14ac:dyDescent="0.25">
      <c r="D313" s="15"/>
      <c r="E313" s="16"/>
      <c r="F313" s="17"/>
      <c r="G313" s="17"/>
      <c r="H313" s="16"/>
      <c r="I313" s="16"/>
      <c r="J313" s="17"/>
      <c r="K313" s="17"/>
      <c r="L313" s="18"/>
      <c r="M313" s="19"/>
      <c r="N313" s="18"/>
      <c r="O313" s="35"/>
      <c r="P313" s="35"/>
      <c r="Q313" s="35"/>
      <c r="R313" s="35"/>
    </row>
    <row r="314" spans="4:18" x14ac:dyDescent="0.25">
      <c r="D314" s="15"/>
      <c r="E314" s="16"/>
      <c r="F314" s="17"/>
      <c r="G314" s="17"/>
      <c r="H314" s="16"/>
      <c r="I314" s="16"/>
      <c r="J314" s="17"/>
      <c r="K314" s="17"/>
      <c r="L314" s="18"/>
      <c r="M314" s="19"/>
      <c r="N314" s="18"/>
      <c r="O314" s="35"/>
      <c r="P314" s="35"/>
      <c r="Q314" s="35"/>
      <c r="R314" s="35"/>
    </row>
    <row r="315" spans="4:18" x14ac:dyDescent="0.25">
      <c r="D315" s="15"/>
      <c r="E315" s="16"/>
      <c r="F315" s="17"/>
      <c r="G315" s="17"/>
      <c r="H315" s="16"/>
      <c r="I315" s="16"/>
      <c r="J315" s="17"/>
      <c r="K315" s="17"/>
      <c r="L315" s="18"/>
      <c r="M315" s="19"/>
      <c r="N315" s="18"/>
      <c r="O315" s="35"/>
      <c r="P315" s="35"/>
      <c r="Q315" s="35"/>
      <c r="R315" s="35"/>
    </row>
    <row r="316" spans="4:18" x14ac:dyDescent="0.25">
      <c r="D316" s="15"/>
      <c r="E316" s="16"/>
      <c r="F316" s="17"/>
      <c r="G316" s="17"/>
      <c r="H316" s="16"/>
      <c r="I316" s="16"/>
      <c r="J316" s="17"/>
      <c r="K316" s="17"/>
      <c r="L316" s="18"/>
      <c r="M316" s="19"/>
      <c r="N316" s="18"/>
      <c r="O316" s="35"/>
      <c r="P316" s="35"/>
      <c r="Q316" s="35"/>
      <c r="R316" s="35"/>
    </row>
    <row r="317" spans="4:18" x14ac:dyDescent="0.25">
      <c r="D317" s="15"/>
      <c r="E317" s="16"/>
      <c r="F317" s="17"/>
      <c r="G317" s="17"/>
      <c r="H317" s="16"/>
      <c r="I317" s="16"/>
      <c r="J317" s="17"/>
      <c r="K317" s="17"/>
      <c r="L317" s="18"/>
      <c r="M317" s="19"/>
      <c r="N317" s="18"/>
      <c r="O317" s="35"/>
      <c r="P317" s="35"/>
      <c r="Q317" s="35"/>
      <c r="R317" s="35"/>
    </row>
    <row r="318" spans="4:18" x14ac:dyDescent="0.25">
      <c r="D318" s="15"/>
      <c r="E318" s="16"/>
      <c r="F318" s="17"/>
      <c r="G318" s="17"/>
      <c r="H318" s="16"/>
      <c r="I318" s="16"/>
      <c r="J318" s="17"/>
      <c r="K318" s="17"/>
      <c r="L318" s="18"/>
      <c r="M318" s="19"/>
      <c r="N318" s="18"/>
      <c r="O318" s="35"/>
      <c r="P318" s="35"/>
      <c r="Q318" s="35"/>
      <c r="R318" s="35"/>
    </row>
    <row r="319" spans="4:18" x14ac:dyDescent="0.25">
      <c r="D319" s="15"/>
      <c r="E319" s="16"/>
      <c r="F319" s="17"/>
      <c r="G319" s="17"/>
      <c r="H319" s="16"/>
      <c r="I319" s="16"/>
      <c r="J319" s="17"/>
      <c r="K319" s="17"/>
      <c r="L319" s="18"/>
      <c r="M319" s="19"/>
      <c r="N319" s="18"/>
      <c r="O319" s="35"/>
      <c r="P319" s="35"/>
      <c r="Q319" s="35"/>
      <c r="R319" s="35"/>
    </row>
    <row r="320" spans="4:18" x14ac:dyDescent="0.25">
      <c r="D320" s="15"/>
      <c r="E320" s="16"/>
      <c r="F320" s="17"/>
      <c r="G320" s="17"/>
      <c r="H320" s="16"/>
      <c r="I320" s="16"/>
      <c r="J320" s="17"/>
      <c r="K320" s="17"/>
      <c r="L320" s="18"/>
      <c r="M320" s="19"/>
      <c r="N320" s="18"/>
      <c r="O320" s="35"/>
      <c r="P320" s="35"/>
      <c r="Q320" s="35"/>
      <c r="R320" s="35"/>
    </row>
    <row r="321" spans="4:18" x14ac:dyDescent="0.25">
      <c r="D321" s="15"/>
      <c r="E321" s="16"/>
      <c r="F321" s="17"/>
      <c r="G321" s="17"/>
      <c r="H321" s="16"/>
      <c r="I321" s="16"/>
      <c r="J321" s="17"/>
      <c r="K321" s="17"/>
      <c r="L321" s="18"/>
      <c r="M321" s="19"/>
      <c r="N321" s="18"/>
      <c r="O321" s="35"/>
      <c r="P321" s="35"/>
      <c r="Q321" s="35"/>
      <c r="R321" s="35"/>
    </row>
    <row r="322" spans="4:18" x14ac:dyDescent="0.25">
      <c r="D322" s="15"/>
      <c r="E322" s="16"/>
      <c r="F322" s="17"/>
      <c r="G322" s="17"/>
      <c r="H322" s="16"/>
      <c r="I322" s="16"/>
      <c r="J322" s="17"/>
      <c r="K322" s="17"/>
      <c r="L322" s="18"/>
      <c r="M322" s="19"/>
      <c r="N322" s="18"/>
      <c r="O322" s="35"/>
      <c r="P322" s="35"/>
      <c r="Q322" s="35"/>
      <c r="R322" s="35"/>
    </row>
    <row r="323" spans="4:18" x14ac:dyDescent="0.25">
      <c r="D323" s="15"/>
      <c r="E323" s="16"/>
      <c r="F323" s="17"/>
      <c r="G323" s="17"/>
      <c r="H323" s="16"/>
      <c r="I323" s="16"/>
      <c r="J323" s="17"/>
      <c r="K323" s="17"/>
      <c r="L323" s="18"/>
      <c r="M323" s="19"/>
      <c r="N323" s="18"/>
      <c r="O323" s="35"/>
      <c r="P323" s="35"/>
      <c r="Q323" s="35"/>
      <c r="R323" s="35"/>
    </row>
    <row r="324" spans="4:18" x14ac:dyDescent="0.25">
      <c r="D324" s="15"/>
      <c r="E324" s="16"/>
      <c r="F324" s="17"/>
      <c r="G324" s="17"/>
      <c r="H324" s="16"/>
      <c r="I324" s="16"/>
      <c r="J324" s="17"/>
      <c r="K324" s="17"/>
      <c r="L324" s="18"/>
      <c r="M324" s="19"/>
      <c r="N324" s="18"/>
      <c r="O324" s="35"/>
      <c r="P324" s="35"/>
      <c r="Q324" s="35"/>
      <c r="R324" s="35"/>
    </row>
    <row r="325" spans="4:18" x14ac:dyDescent="0.25">
      <c r="D325" s="15"/>
      <c r="E325" s="16"/>
      <c r="F325" s="17"/>
      <c r="G325" s="17"/>
      <c r="H325" s="16"/>
      <c r="I325" s="16"/>
      <c r="J325" s="17"/>
      <c r="K325" s="17"/>
      <c r="L325" s="18"/>
      <c r="M325" s="19"/>
      <c r="N325" s="18"/>
      <c r="O325" s="35"/>
      <c r="P325" s="35"/>
      <c r="Q325" s="35"/>
      <c r="R325" s="35"/>
    </row>
    <row r="326" spans="4:18" x14ac:dyDescent="0.25">
      <c r="D326" s="15"/>
      <c r="E326" s="16"/>
      <c r="F326" s="17"/>
      <c r="G326" s="17"/>
      <c r="H326" s="16"/>
      <c r="I326" s="16"/>
      <c r="J326" s="17"/>
      <c r="K326" s="17"/>
      <c r="L326" s="18"/>
      <c r="M326" s="19"/>
      <c r="N326" s="18"/>
      <c r="O326" s="35"/>
      <c r="P326" s="35"/>
      <c r="Q326" s="35"/>
      <c r="R326" s="35"/>
    </row>
    <row r="327" spans="4:18" x14ac:dyDescent="0.25">
      <c r="D327" s="15"/>
      <c r="E327" s="16"/>
      <c r="F327" s="17"/>
      <c r="G327" s="17"/>
      <c r="H327" s="16"/>
      <c r="I327" s="16"/>
      <c r="J327" s="17"/>
      <c r="K327" s="17"/>
      <c r="L327" s="18"/>
      <c r="M327" s="19"/>
      <c r="N327" s="18"/>
      <c r="O327" s="35"/>
      <c r="P327" s="35"/>
      <c r="Q327" s="35"/>
      <c r="R327" s="35"/>
    </row>
    <row r="328" spans="4:18" x14ac:dyDescent="0.25">
      <c r="D328" s="15"/>
      <c r="E328" s="16"/>
      <c r="F328" s="17"/>
      <c r="G328" s="17"/>
      <c r="H328" s="16"/>
      <c r="I328" s="16"/>
      <c r="J328" s="17"/>
      <c r="K328" s="17"/>
      <c r="L328" s="18"/>
      <c r="M328" s="19"/>
      <c r="N328" s="18"/>
      <c r="O328" s="35"/>
      <c r="P328" s="35"/>
      <c r="Q328" s="35"/>
      <c r="R328" s="35"/>
    </row>
    <row r="329" spans="4:18" x14ac:dyDescent="0.25">
      <c r="D329" s="15"/>
      <c r="E329" s="16"/>
      <c r="F329" s="17"/>
      <c r="G329" s="17"/>
      <c r="H329" s="16"/>
      <c r="I329" s="16"/>
      <c r="J329" s="17"/>
      <c r="K329" s="17"/>
      <c r="L329" s="18"/>
      <c r="M329" s="19"/>
      <c r="N329" s="18"/>
      <c r="O329" s="35"/>
      <c r="P329" s="35"/>
      <c r="Q329" s="35"/>
      <c r="R329" s="35"/>
    </row>
    <row r="330" spans="4:18" x14ac:dyDescent="0.25">
      <c r="D330" s="15"/>
      <c r="E330" s="16"/>
      <c r="F330" s="17"/>
      <c r="G330" s="17"/>
      <c r="H330" s="16"/>
      <c r="I330" s="16"/>
      <c r="J330" s="17"/>
      <c r="K330" s="17"/>
      <c r="L330" s="18"/>
      <c r="M330" s="19"/>
      <c r="N330" s="18"/>
      <c r="O330" s="35"/>
      <c r="P330" s="35"/>
      <c r="Q330" s="35"/>
      <c r="R330" s="35"/>
    </row>
    <row r="331" spans="4:18" x14ac:dyDescent="0.25">
      <c r="D331" s="15"/>
      <c r="E331" s="16"/>
      <c r="F331" s="17"/>
      <c r="G331" s="17"/>
      <c r="H331" s="16"/>
      <c r="I331" s="16"/>
      <c r="J331" s="17"/>
      <c r="K331" s="17"/>
      <c r="L331" s="18"/>
      <c r="M331" s="19"/>
      <c r="N331" s="18"/>
      <c r="O331" s="35"/>
      <c r="P331" s="35"/>
      <c r="Q331" s="35"/>
      <c r="R331" s="35"/>
    </row>
    <row r="332" spans="4:18" x14ac:dyDescent="0.25">
      <c r="D332" s="15"/>
      <c r="E332" s="16"/>
      <c r="F332" s="17"/>
      <c r="G332" s="17"/>
      <c r="H332" s="16"/>
      <c r="I332" s="16"/>
      <c r="J332" s="17"/>
      <c r="K332" s="17"/>
      <c r="L332" s="18"/>
      <c r="M332" s="19"/>
      <c r="N332" s="18"/>
      <c r="O332" s="35"/>
      <c r="P332" s="35"/>
      <c r="Q332" s="35"/>
      <c r="R332" s="35"/>
    </row>
    <row r="333" spans="4:18" x14ac:dyDescent="0.25">
      <c r="D333" s="15"/>
      <c r="E333" s="16"/>
      <c r="F333" s="17"/>
      <c r="G333" s="17"/>
      <c r="H333" s="16"/>
      <c r="I333" s="16"/>
      <c r="J333" s="17"/>
      <c r="K333" s="17"/>
      <c r="L333" s="18"/>
      <c r="M333" s="19"/>
      <c r="N333" s="18"/>
      <c r="O333" s="35"/>
      <c r="P333" s="35"/>
      <c r="Q333" s="35"/>
      <c r="R333" s="35"/>
    </row>
    <row r="334" spans="4:18" x14ac:dyDescent="0.25">
      <c r="D334" s="15"/>
      <c r="E334" s="16"/>
      <c r="F334" s="17"/>
      <c r="G334" s="17"/>
      <c r="H334" s="16"/>
      <c r="I334" s="16"/>
      <c r="J334" s="17"/>
      <c r="K334" s="17"/>
      <c r="L334" s="18"/>
      <c r="M334" s="19"/>
      <c r="N334" s="18"/>
      <c r="O334" s="35"/>
      <c r="P334" s="35"/>
      <c r="Q334" s="35"/>
      <c r="R334" s="35"/>
    </row>
    <row r="335" spans="4:18" x14ac:dyDescent="0.25">
      <c r="D335" s="15"/>
      <c r="E335" s="16"/>
      <c r="F335" s="17"/>
      <c r="G335" s="17"/>
      <c r="H335" s="16"/>
      <c r="I335" s="16"/>
      <c r="J335" s="17"/>
      <c r="K335" s="17"/>
      <c r="L335" s="18"/>
      <c r="M335" s="19"/>
      <c r="N335" s="18"/>
      <c r="O335" s="35"/>
      <c r="P335" s="35"/>
      <c r="Q335" s="35"/>
      <c r="R335" s="35"/>
    </row>
    <row r="336" spans="4:18" x14ac:dyDescent="0.25">
      <c r="D336" s="15"/>
      <c r="E336" s="16"/>
      <c r="F336" s="17"/>
      <c r="G336" s="17"/>
      <c r="H336" s="16"/>
      <c r="I336" s="16"/>
      <c r="J336" s="17"/>
      <c r="K336" s="17"/>
      <c r="L336" s="18"/>
      <c r="M336" s="19"/>
      <c r="N336" s="18"/>
      <c r="O336" s="35"/>
      <c r="P336" s="35"/>
      <c r="Q336" s="35"/>
      <c r="R336" s="35"/>
    </row>
    <row r="337" spans="4:18" x14ac:dyDescent="0.25">
      <c r="D337" s="15"/>
      <c r="E337" s="16"/>
      <c r="F337" s="17"/>
      <c r="G337" s="17"/>
      <c r="H337" s="16"/>
      <c r="I337" s="16"/>
      <c r="J337" s="17"/>
      <c r="K337" s="17"/>
      <c r="L337" s="18"/>
      <c r="M337" s="19"/>
      <c r="N337" s="18"/>
      <c r="O337" s="35"/>
      <c r="P337" s="35"/>
      <c r="Q337" s="35"/>
      <c r="R337" s="35"/>
    </row>
    <row r="338" spans="4:18" x14ac:dyDescent="0.25">
      <c r="D338" s="15"/>
      <c r="E338" s="16"/>
      <c r="F338" s="17"/>
      <c r="G338" s="17"/>
      <c r="H338" s="16"/>
      <c r="I338" s="16"/>
      <c r="J338" s="17"/>
      <c r="K338" s="17"/>
      <c r="L338" s="18"/>
      <c r="M338" s="19"/>
      <c r="N338" s="18"/>
      <c r="O338" s="35"/>
      <c r="P338" s="35"/>
      <c r="Q338" s="35"/>
      <c r="R338" s="35"/>
    </row>
    <row r="339" spans="4:18" x14ac:dyDescent="0.25">
      <c r="D339" s="15"/>
      <c r="E339" s="16"/>
      <c r="F339" s="17"/>
      <c r="G339" s="17"/>
      <c r="H339" s="16"/>
      <c r="I339" s="16"/>
      <c r="J339" s="17"/>
      <c r="K339" s="17"/>
      <c r="L339" s="18"/>
      <c r="M339" s="19"/>
      <c r="N339" s="18"/>
      <c r="O339" s="35"/>
      <c r="P339" s="35"/>
      <c r="Q339" s="35"/>
      <c r="R339" s="35"/>
    </row>
    <row r="340" spans="4:18" x14ac:dyDescent="0.25">
      <c r="D340" s="15"/>
      <c r="E340" s="16"/>
      <c r="F340" s="17"/>
      <c r="G340" s="17"/>
      <c r="H340" s="16"/>
      <c r="I340" s="16"/>
      <c r="J340" s="17"/>
      <c r="K340" s="17"/>
      <c r="L340" s="18"/>
      <c r="M340" s="19"/>
      <c r="N340" s="18"/>
      <c r="O340" s="35"/>
      <c r="P340" s="35"/>
      <c r="Q340" s="35"/>
      <c r="R340" s="35"/>
    </row>
    <row r="341" spans="4:18" x14ac:dyDescent="0.25">
      <c r="D341" s="15"/>
      <c r="E341" s="16"/>
      <c r="F341" s="17"/>
      <c r="G341" s="17"/>
      <c r="H341" s="16"/>
      <c r="I341" s="16"/>
      <c r="J341" s="17"/>
      <c r="K341" s="17"/>
      <c r="L341" s="18"/>
      <c r="M341" s="19"/>
      <c r="N341" s="18"/>
      <c r="O341" s="35"/>
      <c r="P341" s="35"/>
      <c r="Q341" s="35"/>
      <c r="R341" s="35"/>
    </row>
    <row r="342" spans="4:18" x14ac:dyDescent="0.25">
      <c r="D342" s="15"/>
      <c r="E342" s="16"/>
      <c r="F342" s="17"/>
      <c r="G342" s="17"/>
      <c r="H342" s="16"/>
      <c r="I342" s="16"/>
      <c r="J342" s="17"/>
      <c r="K342" s="17"/>
      <c r="L342" s="18"/>
      <c r="M342" s="19"/>
      <c r="N342" s="18"/>
      <c r="O342" s="35"/>
      <c r="P342" s="35"/>
      <c r="Q342" s="35"/>
      <c r="R342" s="35"/>
    </row>
    <row r="343" spans="4:18" x14ac:dyDescent="0.25">
      <c r="D343" s="15"/>
      <c r="E343" s="16"/>
      <c r="F343" s="17"/>
      <c r="G343" s="17"/>
      <c r="H343" s="16"/>
      <c r="I343" s="16"/>
      <c r="J343" s="17"/>
      <c r="K343" s="17"/>
      <c r="L343" s="18"/>
      <c r="M343" s="19"/>
      <c r="N343" s="18"/>
      <c r="O343" s="35"/>
      <c r="P343" s="35"/>
      <c r="Q343" s="35"/>
      <c r="R343" s="35"/>
    </row>
    <row r="344" spans="4:18" x14ac:dyDescent="0.25">
      <c r="D344" s="15"/>
      <c r="E344" s="16"/>
      <c r="F344" s="17"/>
      <c r="G344" s="17"/>
      <c r="H344" s="16"/>
      <c r="I344" s="16"/>
      <c r="J344" s="17"/>
      <c r="K344" s="17"/>
      <c r="L344" s="18"/>
      <c r="M344" s="19"/>
      <c r="N344" s="18"/>
      <c r="O344" s="35"/>
      <c r="P344" s="35"/>
      <c r="Q344" s="35"/>
      <c r="R344" s="35"/>
    </row>
    <row r="345" spans="4:18" x14ac:dyDescent="0.25">
      <c r="D345" s="15"/>
      <c r="E345" s="16"/>
      <c r="F345" s="17"/>
      <c r="G345" s="17"/>
      <c r="H345" s="16"/>
      <c r="I345" s="16"/>
      <c r="J345" s="17"/>
      <c r="K345" s="17"/>
      <c r="L345" s="18"/>
      <c r="M345" s="19"/>
      <c r="N345" s="18"/>
      <c r="O345" s="35"/>
      <c r="P345" s="35"/>
      <c r="Q345" s="35"/>
      <c r="R345" s="35"/>
    </row>
    <row r="346" spans="4:18" x14ac:dyDescent="0.25">
      <c r="D346" s="15"/>
      <c r="E346" s="16"/>
      <c r="F346" s="17"/>
      <c r="G346" s="17"/>
      <c r="H346" s="16"/>
      <c r="I346" s="16"/>
      <c r="J346" s="17"/>
      <c r="K346" s="17"/>
      <c r="L346" s="18"/>
      <c r="M346" s="19"/>
      <c r="N346" s="18"/>
      <c r="O346" s="35"/>
      <c r="P346" s="35"/>
      <c r="Q346" s="35"/>
      <c r="R346" s="35"/>
    </row>
    <row r="347" spans="4:18" x14ac:dyDescent="0.25">
      <c r="D347" s="15"/>
      <c r="E347" s="16"/>
      <c r="F347" s="17"/>
      <c r="G347" s="17"/>
      <c r="H347" s="16"/>
      <c r="I347" s="16"/>
      <c r="J347" s="17"/>
      <c r="K347" s="17"/>
      <c r="L347" s="18"/>
      <c r="M347" s="19"/>
      <c r="N347" s="18"/>
      <c r="O347" s="35"/>
      <c r="P347" s="35"/>
      <c r="Q347" s="35"/>
      <c r="R347" s="35"/>
    </row>
    <row r="348" spans="4:18" x14ac:dyDescent="0.25">
      <c r="D348" s="15"/>
      <c r="E348" s="16"/>
      <c r="F348" s="17"/>
      <c r="G348" s="17"/>
      <c r="H348" s="16"/>
      <c r="I348" s="16"/>
      <c r="J348" s="17"/>
      <c r="K348" s="17"/>
      <c r="L348" s="18"/>
      <c r="M348" s="19"/>
      <c r="N348" s="18"/>
      <c r="O348" s="35"/>
      <c r="P348" s="35"/>
      <c r="Q348" s="35"/>
      <c r="R348" s="35"/>
    </row>
    <row r="349" spans="4:18" x14ac:dyDescent="0.25">
      <c r="D349" s="15"/>
      <c r="E349" s="16"/>
      <c r="F349" s="17"/>
      <c r="G349" s="17"/>
      <c r="H349" s="16"/>
      <c r="I349" s="16"/>
      <c r="J349" s="17"/>
      <c r="K349" s="17"/>
      <c r="L349" s="18"/>
      <c r="M349" s="19"/>
      <c r="N349" s="18"/>
      <c r="O349" s="35"/>
      <c r="P349" s="35"/>
      <c r="Q349" s="35"/>
      <c r="R349" s="35"/>
    </row>
    <row r="350" spans="4:18" x14ac:dyDescent="0.25">
      <c r="D350" s="15"/>
      <c r="E350" s="16"/>
      <c r="F350" s="17"/>
      <c r="G350" s="17"/>
      <c r="H350" s="16"/>
      <c r="I350" s="16"/>
      <c r="J350" s="17"/>
      <c r="K350" s="17"/>
      <c r="L350" s="18"/>
      <c r="M350" s="19"/>
      <c r="N350" s="18"/>
      <c r="O350" s="35"/>
      <c r="P350" s="35"/>
      <c r="Q350" s="35"/>
      <c r="R350" s="35"/>
    </row>
    <row r="351" spans="4:18" x14ac:dyDescent="0.25">
      <c r="D351" s="15"/>
      <c r="E351" s="16"/>
      <c r="F351" s="17"/>
      <c r="G351" s="17"/>
      <c r="H351" s="16"/>
      <c r="I351" s="16"/>
      <c r="J351" s="17"/>
      <c r="K351" s="17"/>
      <c r="L351" s="18"/>
      <c r="M351" s="19"/>
      <c r="N351" s="18"/>
      <c r="O351" s="35"/>
      <c r="P351" s="35"/>
      <c r="Q351" s="35"/>
      <c r="R351" s="35"/>
    </row>
    <row r="352" spans="4:18" x14ac:dyDescent="0.25">
      <c r="D352" s="15"/>
      <c r="E352" s="16"/>
      <c r="F352" s="17"/>
      <c r="G352" s="17"/>
      <c r="H352" s="16"/>
      <c r="I352" s="16"/>
      <c r="J352" s="17"/>
      <c r="K352" s="17"/>
      <c r="L352" s="18"/>
      <c r="M352" s="19"/>
      <c r="N352" s="18"/>
      <c r="O352" s="35"/>
      <c r="P352" s="35"/>
      <c r="Q352" s="35"/>
      <c r="R352" s="35"/>
    </row>
    <row r="353" spans="4:18" x14ac:dyDescent="0.25">
      <c r="D353" s="15"/>
      <c r="E353" s="16"/>
      <c r="F353" s="17"/>
      <c r="G353" s="17"/>
      <c r="H353" s="16"/>
      <c r="I353" s="16"/>
      <c r="J353" s="17"/>
      <c r="K353" s="17"/>
      <c r="L353" s="18"/>
      <c r="M353" s="19"/>
      <c r="N353" s="18"/>
      <c r="O353" s="35"/>
      <c r="P353" s="35"/>
      <c r="Q353" s="35"/>
      <c r="R353" s="35"/>
    </row>
    <row r="354" spans="4:18" x14ac:dyDescent="0.25">
      <c r="D354" s="15"/>
      <c r="E354" s="16"/>
      <c r="F354" s="17"/>
      <c r="G354" s="17"/>
      <c r="H354" s="16"/>
      <c r="I354" s="16"/>
      <c r="J354" s="17"/>
      <c r="K354" s="17"/>
      <c r="L354" s="18"/>
      <c r="M354" s="19"/>
      <c r="N354" s="18"/>
      <c r="O354" s="35"/>
      <c r="P354" s="35"/>
      <c r="Q354" s="35"/>
      <c r="R354" s="35"/>
    </row>
    <row r="355" spans="4:18" x14ac:dyDescent="0.25">
      <c r="D355" s="15"/>
      <c r="E355" s="16"/>
      <c r="F355" s="17"/>
      <c r="G355" s="17"/>
      <c r="H355" s="16"/>
      <c r="I355" s="16"/>
      <c r="J355" s="17"/>
      <c r="K355" s="17"/>
      <c r="L355" s="18"/>
      <c r="M355" s="19"/>
      <c r="N355" s="18"/>
      <c r="O355" s="35"/>
      <c r="P355" s="35"/>
      <c r="Q355" s="35"/>
      <c r="R355" s="35"/>
    </row>
    <row r="356" spans="4:18" x14ac:dyDescent="0.25">
      <c r="D356" s="15"/>
      <c r="E356" s="16"/>
      <c r="F356" s="17"/>
      <c r="G356" s="17"/>
      <c r="H356" s="16"/>
      <c r="I356" s="16"/>
      <c r="J356" s="17"/>
      <c r="K356" s="17"/>
      <c r="L356" s="18"/>
      <c r="M356" s="19"/>
      <c r="N356" s="18"/>
      <c r="O356" s="35"/>
      <c r="P356" s="35"/>
      <c r="Q356" s="35"/>
      <c r="R356" s="35"/>
    </row>
    <row r="357" spans="4:18" x14ac:dyDescent="0.25">
      <c r="D357" s="15"/>
      <c r="E357" s="16"/>
      <c r="F357" s="17"/>
      <c r="G357" s="17"/>
      <c r="H357" s="16"/>
      <c r="I357" s="16"/>
      <c r="J357" s="17"/>
      <c r="K357" s="17"/>
      <c r="L357" s="18"/>
      <c r="M357" s="19"/>
      <c r="N357" s="18"/>
      <c r="O357" s="35"/>
      <c r="P357" s="35"/>
      <c r="Q357" s="35"/>
      <c r="R357" s="35"/>
    </row>
    <row r="358" spans="4:18" x14ac:dyDescent="0.25">
      <c r="D358" s="15"/>
      <c r="E358" s="16"/>
      <c r="F358" s="17"/>
      <c r="G358" s="17"/>
      <c r="H358" s="16"/>
      <c r="I358" s="16"/>
      <c r="J358" s="17"/>
      <c r="K358" s="17"/>
      <c r="L358" s="18"/>
      <c r="M358" s="19"/>
      <c r="N358" s="18"/>
      <c r="O358" s="35"/>
      <c r="P358" s="35"/>
      <c r="Q358" s="35"/>
      <c r="R358" s="35"/>
    </row>
    <row r="359" spans="4:18" x14ac:dyDescent="0.25">
      <c r="D359" s="15"/>
      <c r="E359" s="16"/>
      <c r="F359" s="17"/>
      <c r="G359" s="17"/>
      <c r="H359" s="16"/>
      <c r="I359" s="16"/>
      <c r="J359" s="17"/>
      <c r="K359" s="17"/>
      <c r="L359" s="18"/>
      <c r="M359" s="19"/>
      <c r="N359" s="18"/>
      <c r="O359" s="35"/>
      <c r="P359" s="35"/>
      <c r="Q359" s="35"/>
      <c r="R359" s="35"/>
    </row>
    <row r="360" spans="4:18" x14ac:dyDescent="0.25">
      <c r="D360" s="15"/>
      <c r="E360" s="16"/>
      <c r="F360" s="17"/>
      <c r="G360" s="17"/>
      <c r="H360" s="16"/>
      <c r="I360" s="16"/>
      <c r="J360" s="17"/>
      <c r="K360" s="17"/>
      <c r="L360" s="18"/>
      <c r="M360" s="19"/>
      <c r="N360" s="18"/>
      <c r="O360" s="35"/>
      <c r="P360" s="35"/>
      <c r="Q360" s="35"/>
      <c r="R360" s="35"/>
    </row>
    <row r="361" spans="4:18" x14ac:dyDescent="0.25">
      <c r="D361" s="15"/>
      <c r="E361" s="16"/>
      <c r="F361" s="17"/>
      <c r="G361" s="17"/>
      <c r="H361" s="16"/>
      <c r="I361" s="16"/>
      <c r="J361" s="17"/>
      <c r="K361" s="17"/>
      <c r="L361" s="18"/>
      <c r="M361" s="19"/>
      <c r="N361" s="18"/>
      <c r="O361" s="35"/>
      <c r="P361" s="35"/>
      <c r="Q361" s="35"/>
      <c r="R361" s="35"/>
    </row>
    <row r="362" spans="4:18" x14ac:dyDescent="0.25">
      <c r="D362" s="15"/>
      <c r="E362" s="16"/>
      <c r="F362" s="17"/>
      <c r="G362" s="17"/>
      <c r="H362" s="16"/>
      <c r="I362" s="16"/>
      <c r="J362" s="17"/>
      <c r="K362" s="17"/>
      <c r="L362" s="18"/>
      <c r="M362" s="19"/>
      <c r="N362" s="18"/>
      <c r="O362" s="35"/>
      <c r="P362" s="35"/>
      <c r="Q362" s="35"/>
      <c r="R362" s="35"/>
    </row>
    <row r="363" spans="4:18" x14ac:dyDescent="0.25">
      <c r="D363" s="15"/>
      <c r="E363" s="16"/>
      <c r="F363" s="17"/>
      <c r="G363" s="17"/>
      <c r="H363" s="16"/>
      <c r="I363" s="16"/>
      <c r="J363" s="17"/>
      <c r="K363" s="17"/>
      <c r="L363" s="18"/>
      <c r="M363" s="19"/>
      <c r="N363" s="18"/>
      <c r="O363" s="35"/>
      <c r="P363" s="35"/>
      <c r="Q363" s="35"/>
      <c r="R363" s="35"/>
    </row>
    <row r="364" spans="4:18" x14ac:dyDescent="0.25">
      <c r="D364" s="15"/>
      <c r="E364" s="16"/>
      <c r="F364" s="17"/>
      <c r="G364" s="17"/>
      <c r="H364" s="16"/>
      <c r="I364" s="16"/>
      <c r="J364" s="17"/>
      <c r="K364" s="17"/>
      <c r="L364" s="18"/>
      <c r="M364" s="19"/>
      <c r="N364" s="18"/>
      <c r="O364" s="35"/>
      <c r="P364" s="35"/>
      <c r="Q364" s="35"/>
      <c r="R364" s="35"/>
    </row>
    <row r="365" spans="4:18" x14ac:dyDescent="0.25">
      <c r="D365" s="15"/>
      <c r="E365" s="16"/>
      <c r="F365" s="17"/>
      <c r="G365" s="17"/>
      <c r="H365" s="16"/>
      <c r="I365" s="16"/>
      <c r="J365" s="17"/>
      <c r="K365" s="17"/>
      <c r="L365" s="18"/>
      <c r="M365" s="19"/>
      <c r="N365" s="18"/>
      <c r="O365" s="35"/>
      <c r="P365" s="35"/>
      <c r="Q365" s="35"/>
      <c r="R365" s="35"/>
    </row>
    <row r="366" spans="4:18" x14ac:dyDescent="0.25">
      <c r="D366" s="15"/>
      <c r="E366" s="16"/>
      <c r="F366" s="17"/>
      <c r="G366" s="17"/>
      <c r="H366" s="16"/>
      <c r="I366" s="16"/>
      <c r="J366" s="17"/>
      <c r="K366" s="17"/>
      <c r="L366" s="18"/>
      <c r="M366" s="19"/>
      <c r="N366" s="18"/>
      <c r="O366" s="35"/>
      <c r="P366" s="35"/>
      <c r="Q366" s="35"/>
      <c r="R366" s="35"/>
    </row>
    <row r="367" spans="4:18" x14ac:dyDescent="0.25">
      <c r="D367" s="15"/>
      <c r="E367" s="16"/>
      <c r="F367" s="17"/>
      <c r="G367" s="17"/>
      <c r="H367" s="16"/>
      <c r="I367" s="16"/>
      <c r="J367" s="17"/>
      <c r="K367" s="17"/>
      <c r="L367" s="18"/>
      <c r="M367" s="19"/>
      <c r="N367" s="18"/>
      <c r="O367" s="35"/>
      <c r="P367" s="35"/>
      <c r="Q367" s="35"/>
      <c r="R367" s="35"/>
    </row>
    <row r="368" spans="4:18" x14ac:dyDescent="0.25">
      <c r="D368" s="15"/>
      <c r="E368" s="16"/>
      <c r="F368" s="17"/>
      <c r="G368" s="17"/>
      <c r="H368" s="16"/>
      <c r="I368" s="16"/>
      <c r="J368" s="17"/>
      <c r="K368" s="17"/>
      <c r="L368" s="18"/>
      <c r="M368" s="19"/>
      <c r="N368" s="18"/>
      <c r="O368" s="35"/>
      <c r="P368" s="35"/>
      <c r="Q368" s="35"/>
      <c r="R368" s="35"/>
    </row>
    <row r="369" spans="4:18" x14ac:dyDescent="0.25">
      <c r="D369" s="15"/>
      <c r="E369" s="16"/>
      <c r="F369" s="17"/>
      <c r="G369" s="17"/>
      <c r="H369" s="16"/>
      <c r="I369" s="16"/>
      <c r="J369" s="17"/>
      <c r="K369" s="17"/>
      <c r="L369" s="18"/>
      <c r="M369" s="19"/>
      <c r="N369" s="18"/>
      <c r="O369" s="35"/>
      <c r="P369" s="35"/>
      <c r="Q369" s="35"/>
      <c r="R369" s="35"/>
    </row>
    <row r="370" spans="4:18" x14ac:dyDescent="0.25">
      <c r="D370" s="15"/>
      <c r="E370" s="16"/>
      <c r="F370" s="17"/>
      <c r="G370" s="17"/>
      <c r="H370" s="16"/>
      <c r="I370" s="16"/>
      <c r="J370" s="17"/>
      <c r="K370" s="17"/>
      <c r="L370" s="18"/>
      <c r="M370" s="19"/>
      <c r="N370" s="18"/>
      <c r="O370" s="35"/>
      <c r="P370" s="35"/>
      <c r="Q370" s="35"/>
      <c r="R370" s="35"/>
    </row>
    <row r="371" spans="4:18" x14ac:dyDescent="0.25">
      <c r="D371" s="15"/>
      <c r="E371" s="16"/>
      <c r="F371" s="17"/>
      <c r="G371" s="17"/>
      <c r="H371" s="16"/>
      <c r="I371" s="16"/>
      <c r="J371" s="17"/>
      <c r="K371" s="17"/>
      <c r="L371" s="18"/>
      <c r="M371" s="19"/>
      <c r="N371" s="18"/>
      <c r="O371" s="35"/>
      <c r="P371" s="35"/>
      <c r="Q371" s="35"/>
      <c r="R371" s="35"/>
    </row>
    <row r="372" spans="4:18" x14ac:dyDescent="0.25">
      <c r="D372" s="15"/>
      <c r="E372" s="16"/>
      <c r="F372" s="17"/>
      <c r="G372" s="17"/>
      <c r="H372" s="16"/>
      <c r="I372" s="16"/>
      <c r="J372" s="17"/>
      <c r="K372" s="17"/>
      <c r="L372" s="18"/>
      <c r="M372" s="19"/>
      <c r="N372" s="18"/>
      <c r="O372" s="35"/>
      <c r="P372" s="35"/>
      <c r="Q372" s="35"/>
      <c r="R372" s="35"/>
    </row>
    <row r="373" spans="4:18" x14ac:dyDescent="0.25">
      <c r="D373" s="15"/>
      <c r="E373" s="16"/>
      <c r="F373" s="17"/>
      <c r="G373" s="17"/>
      <c r="H373" s="16"/>
      <c r="I373" s="16"/>
      <c r="J373" s="17"/>
      <c r="K373" s="17"/>
      <c r="L373" s="18"/>
      <c r="M373" s="19"/>
      <c r="N373" s="18"/>
      <c r="O373" s="35"/>
      <c r="P373" s="35"/>
      <c r="Q373" s="35"/>
      <c r="R373" s="35"/>
    </row>
    <row r="374" spans="4:18" x14ac:dyDescent="0.25">
      <c r="D374" s="15"/>
      <c r="E374" s="16"/>
      <c r="F374" s="17"/>
      <c r="G374" s="17"/>
      <c r="H374" s="16"/>
      <c r="I374" s="16"/>
      <c r="J374" s="17"/>
      <c r="K374" s="17"/>
      <c r="L374" s="18"/>
      <c r="M374" s="19"/>
      <c r="N374" s="18"/>
      <c r="O374" s="35"/>
      <c r="P374" s="35"/>
      <c r="Q374" s="35"/>
      <c r="R374" s="35"/>
    </row>
    <row r="375" spans="4:18" x14ac:dyDescent="0.25">
      <c r="D375" s="15"/>
      <c r="E375" s="16"/>
      <c r="F375" s="17"/>
      <c r="G375" s="17"/>
      <c r="H375" s="16"/>
      <c r="I375" s="16"/>
      <c r="J375" s="17"/>
      <c r="K375" s="17"/>
      <c r="L375" s="18"/>
      <c r="M375" s="19"/>
      <c r="N375" s="18"/>
      <c r="O375" s="35"/>
      <c r="P375" s="35"/>
      <c r="Q375" s="35"/>
      <c r="R375" s="35"/>
    </row>
    <row r="376" spans="4:18" x14ac:dyDescent="0.25">
      <c r="D376" s="15"/>
      <c r="E376" s="16"/>
      <c r="F376" s="17"/>
      <c r="G376" s="17"/>
      <c r="H376" s="16"/>
      <c r="I376" s="16"/>
      <c r="J376" s="17"/>
      <c r="K376" s="17"/>
      <c r="L376" s="18"/>
      <c r="M376" s="19"/>
      <c r="N376" s="18"/>
      <c r="O376" s="35"/>
      <c r="P376" s="35"/>
      <c r="Q376" s="35"/>
      <c r="R376" s="35"/>
    </row>
    <row r="377" spans="4:18" x14ac:dyDescent="0.25">
      <c r="D377" s="15"/>
      <c r="E377" s="16"/>
      <c r="F377" s="17"/>
      <c r="G377" s="17"/>
      <c r="H377" s="16"/>
      <c r="I377" s="16"/>
      <c r="J377" s="17"/>
      <c r="K377" s="17"/>
      <c r="L377" s="18"/>
      <c r="M377" s="19"/>
      <c r="N377" s="18"/>
      <c r="O377" s="35"/>
      <c r="P377" s="35"/>
      <c r="Q377" s="35"/>
      <c r="R377" s="35"/>
    </row>
    <row r="378" spans="4:18" x14ac:dyDescent="0.25">
      <c r="D378" s="15"/>
      <c r="E378" s="16"/>
      <c r="F378" s="17"/>
      <c r="G378" s="17"/>
      <c r="H378" s="16"/>
      <c r="I378" s="16"/>
      <c r="J378" s="17"/>
      <c r="K378" s="17"/>
      <c r="L378" s="18"/>
      <c r="M378" s="19"/>
      <c r="N378" s="18"/>
      <c r="O378" s="35"/>
      <c r="P378" s="35"/>
      <c r="Q378" s="35"/>
      <c r="R378" s="35"/>
    </row>
    <row r="379" spans="4:18" x14ac:dyDescent="0.25">
      <c r="D379" s="15"/>
      <c r="E379" s="16"/>
      <c r="F379" s="17"/>
      <c r="G379" s="17"/>
      <c r="H379" s="16"/>
      <c r="I379" s="16"/>
      <c r="J379" s="17"/>
      <c r="K379" s="17"/>
      <c r="L379" s="18"/>
      <c r="M379" s="19"/>
      <c r="N379" s="18"/>
      <c r="O379" s="35"/>
      <c r="P379" s="35"/>
      <c r="Q379" s="35"/>
      <c r="R379" s="35"/>
    </row>
    <row r="380" spans="4:18" x14ac:dyDescent="0.25">
      <c r="D380" s="15"/>
      <c r="E380" s="16"/>
      <c r="F380" s="17"/>
      <c r="G380" s="17"/>
      <c r="H380" s="16"/>
      <c r="I380" s="16"/>
      <c r="J380" s="17"/>
      <c r="K380" s="17"/>
      <c r="L380" s="18"/>
      <c r="M380" s="19"/>
      <c r="N380" s="18"/>
      <c r="O380" s="35"/>
      <c r="P380" s="35"/>
      <c r="Q380" s="35"/>
      <c r="R380" s="35"/>
    </row>
    <row r="381" spans="4:18" x14ac:dyDescent="0.25">
      <c r="D381" s="15"/>
      <c r="E381" s="16"/>
      <c r="F381" s="17"/>
      <c r="G381" s="17"/>
      <c r="H381" s="16"/>
      <c r="I381" s="16"/>
      <c r="J381" s="17"/>
      <c r="K381" s="17"/>
      <c r="L381" s="18"/>
      <c r="M381" s="19"/>
      <c r="N381" s="18"/>
      <c r="O381" s="35"/>
      <c r="P381" s="35"/>
      <c r="Q381" s="35"/>
      <c r="R381" s="35"/>
    </row>
    <row r="382" spans="4:18" x14ac:dyDescent="0.25">
      <c r="D382" s="15"/>
      <c r="E382" s="16"/>
      <c r="F382" s="17"/>
      <c r="G382" s="17"/>
      <c r="H382" s="16"/>
      <c r="I382" s="16"/>
      <c r="J382" s="17"/>
      <c r="K382" s="17"/>
      <c r="L382" s="18"/>
      <c r="M382" s="19"/>
      <c r="N382" s="18"/>
      <c r="O382" s="35"/>
      <c r="P382" s="35"/>
      <c r="Q382" s="35"/>
      <c r="R382" s="35"/>
    </row>
    <row r="383" spans="4:18" x14ac:dyDescent="0.25">
      <c r="D383" s="15"/>
      <c r="E383" s="16"/>
      <c r="F383" s="17"/>
      <c r="G383" s="17"/>
      <c r="H383" s="16"/>
      <c r="I383" s="16"/>
      <c r="J383" s="17"/>
      <c r="K383" s="17"/>
      <c r="L383" s="18"/>
      <c r="M383" s="19"/>
      <c r="N383" s="18"/>
      <c r="O383" s="35"/>
      <c r="P383" s="35"/>
      <c r="Q383" s="35"/>
      <c r="R383" s="35"/>
    </row>
    <row r="384" spans="4:18" x14ac:dyDescent="0.25">
      <c r="D384" s="15"/>
      <c r="E384" s="16"/>
      <c r="F384" s="17"/>
      <c r="G384" s="17"/>
      <c r="H384" s="16"/>
      <c r="I384" s="16"/>
      <c r="J384" s="17"/>
      <c r="K384" s="17"/>
      <c r="L384" s="18"/>
      <c r="M384" s="19"/>
      <c r="N384" s="18"/>
      <c r="O384" s="35"/>
      <c r="P384" s="35"/>
      <c r="Q384" s="35"/>
      <c r="R384" s="35"/>
    </row>
    <row r="385" spans="4:18" x14ac:dyDescent="0.25">
      <c r="D385" s="15"/>
      <c r="E385" s="16"/>
      <c r="F385" s="17"/>
      <c r="G385" s="17"/>
      <c r="H385" s="16"/>
      <c r="I385" s="16"/>
      <c r="J385" s="17"/>
      <c r="K385" s="17"/>
      <c r="L385" s="18"/>
      <c r="M385" s="19"/>
      <c r="N385" s="18"/>
      <c r="O385" s="35"/>
      <c r="P385" s="35"/>
      <c r="Q385" s="35"/>
      <c r="R385" s="35"/>
    </row>
    <row r="386" spans="4:18" x14ac:dyDescent="0.25">
      <c r="D386" s="15"/>
      <c r="E386" s="16"/>
      <c r="F386" s="17"/>
      <c r="G386" s="17"/>
      <c r="H386" s="16"/>
      <c r="I386" s="16"/>
      <c r="J386" s="17"/>
      <c r="K386" s="17"/>
      <c r="L386" s="18"/>
      <c r="M386" s="19"/>
      <c r="N386" s="18"/>
      <c r="O386" s="35"/>
      <c r="P386" s="35"/>
      <c r="Q386" s="35"/>
      <c r="R386" s="35"/>
    </row>
    <row r="387" spans="4:18" x14ac:dyDescent="0.25">
      <c r="D387" s="15"/>
      <c r="E387" s="16"/>
      <c r="F387" s="17"/>
      <c r="G387" s="17"/>
      <c r="H387" s="16"/>
      <c r="I387" s="16"/>
      <c r="J387" s="17"/>
      <c r="K387" s="17"/>
      <c r="L387" s="18"/>
      <c r="M387" s="19"/>
      <c r="N387" s="18"/>
      <c r="O387" s="35"/>
      <c r="P387" s="35"/>
      <c r="Q387" s="35"/>
      <c r="R387" s="35"/>
    </row>
    <row r="388" spans="4:18" x14ac:dyDescent="0.25">
      <c r="D388" s="15"/>
      <c r="E388" s="16"/>
      <c r="F388" s="17"/>
      <c r="G388" s="17"/>
      <c r="H388" s="16"/>
      <c r="I388" s="16"/>
      <c r="J388" s="17"/>
      <c r="K388" s="17"/>
      <c r="L388" s="18"/>
      <c r="M388" s="19"/>
      <c r="N388" s="18"/>
      <c r="O388" s="35"/>
      <c r="P388" s="35"/>
      <c r="Q388" s="35"/>
      <c r="R388" s="35"/>
    </row>
    <row r="389" spans="4:18" x14ac:dyDescent="0.25">
      <c r="D389" s="15"/>
      <c r="E389" s="16"/>
      <c r="F389" s="17"/>
      <c r="G389" s="17"/>
      <c r="H389" s="16"/>
      <c r="I389" s="16"/>
      <c r="J389" s="17"/>
      <c r="K389" s="17"/>
      <c r="L389" s="18"/>
      <c r="M389" s="19"/>
      <c r="N389" s="18"/>
      <c r="O389" s="35"/>
      <c r="P389" s="35"/>
      <c r="Q389" s="35"/>
      <c r="R389" s="35"/>
    </row>
    <row r="390" spans="4:18" x14ac:dyDescent="0.25">
      <c r="D390" s="15"/>
      <c r="E390" s="16"/>
      <c r="F390" s="17"/>
      <c r="G390" s="17"/>
      <c r="H390" s="16"/>
      <c r="I390" s="16"/>
      <c r="J390" s="17"/>
      <c r="K390" s="17"/>
      <c r="L390" s="18"/>
      <c r="M390" s="19"/>
      <c r="N390" s="18"/>
      <c r="O390" s="35"/>
      <c r="P390" s="35"/>
      <c r="Q390" s="35"/>
      <c r="R390" s="35"/>
    </row>
    <row r="391" spans="4:18" x14ac:dyDescent="0.25">
      <c r="D391" s="15"/>
      <c r="E391" s="16"/>
      <c r="F391" s="17"/>
      <c r="G391" s="17"/>
      <c r="H391" s="16"/>
      <c r="I391" s="16"/>
      <c r="J391" s="17"/>
      <c r="K391" s="17"/>
      <c r="L391" s="18"/>
      <c r="M391" s="19"/>
      <c r="N391" s="18"/>
      <c r="O391" s="35"/>
      <c r="P391" s="35"/>
      <c r="Q391" s="35"/>
      <c r="R391" s="35"/>
    </row>
    <row r="392" spans="4:18" x14ac:dyDescent="0.25">
      <c r="D392" s="15"/>
      <c r="E392" s="16"/>
      <c r="F392" s="17"/>
      <c r="G392" s="17"/>
      <c r="H392" s="16"/>
      <c r="I392" s="16"/>
      <c r="J392" s="17"/>
      <c r="K392" s="17"/>
      <c r="L392" s="18"/>
      <c r="M392" s="19"/>
      <c r="N392" s="18"/>
      <c r="O392" s="35"/>
      <c r="P392" s="35"/>
      <c r="Q392" s="35"/>
      <c r="R392" s="35"/>
    </row>
    <row r="393" spans="4:18" x14ac:dyDescent="0.25">
      <c r="D393" s="15"/>
      <c r="E393" s="16"/>
      <c r="F393" s="17"/>
      <c r="G393" s="17"/>
      <c r="H393" s="16"/>
      <c r="I393" s="16"/>
      <c r="J393" s="17"/>
      <c r="K393" s="17"/>
      <c r="L393" s="18"/>
      <c r="M393" s="19"/>
      <c r="N393" s="18"/>
      <c r="O393" s="35"/>
      <c r="P393" s="35"/>
      <c r="Q393" s="35"/>
      <c r="R393" s="35"/>
    </row>
    <row r="394" spans="4:18" x14ac:dyDescent="0.25">
      <c r="D394" s="15"/>
      <c r="E394" s="16"/>
      <c r="F394" s="17"/>
      <c r="G394" s="17"/>
      <c r="H394" s="16"/>
      <c r="I394" s="16"/>
      <c r="J394" s="17"/>
      <c r="K394" s="17"/>
      <c r="L394" s="18"/>
      <c r="M394" s="19"/>
      <c r="N394" s="18"/>
      <c r="O394" s="35"/>
      <c r="P394" s="35"/>
      <c r="Q394" s="35"/>
      <c r="R394" s="35"/>
    </row>
    <row r="395" spans="4:18" x14ac:dyDescent="0.25">
      <c r="D395" s="15"/>
      <c r="E395" s="16"/>
      <c r="F395" s="17"/>
      <c r="G395" s="17"/>
      <c r="H395" s="16"/>
      <c r="I395" s="16"/>
      <c r="J395" s="17"/>
      <c r="K395" s="17"/>
      <c r="L395" s="18"/>
      <c r="M395" s="19"/>
      <c r="N395" s="18"/>
      <c r="O395" s="35"/>
      <c r="P395" s="35"/>
      <c r="Q395" s="35"/>
      <c r="R395" s="35"/>
    </row>
    <row r="396" spans="4:18" x14ac:dyDescent="0.25">
      <c r="D396" s="15"/>
      <c r="E396" s="16"/>
      <c r="F396" s="17"/>
      <c r="G396" s="17"/>
      <c r="H396" s="16"/>
      <c r="I396" s="16"/>
      <c r="J396" s="17"/>
      <c r="K396" s="17"/>
      <c r="L396" s="18"/>
      <c r="M396" s="19"/>
      <c r="N396" s="18"/>
      <c r="O396" s="35"/>
      <c r="P396" s="35"/>
      <c r="Q396" s="35"/>
      <c r="R396" s="35"/>
    </row>
    <row r="397" spans="4:18" x14ac:dyDescent="0.25">
      <c r="D397" s="15"/>
      <c r="E397" s="16"/>
      <c r="F397" s="17"/>
      <c r="G397" s="17"/>
      <c r="H397" s="16"/>
      <c r="I397" s="16"/>
      <c r="J397" s="17"/>
      <c r="K397" s="17"/>
      <c r="L397" s="18"/>
      <c r="M397" s="19"/>
      <c r="N397" s="18"/>
      <c r="O397" s="35"/>
      <c r="P397" s="35"/>
      <c r="Q397" s="35"/>
      <c r="R397" s="35"/>
    </row>
    <row r="398" spans="4:18" x14ac:dyDescent="0.25">
      <c r="D398" s="15"/>
      <c r="E398" s="16"/>
      <c r="F398" s="17"/>
      <c r="G398" s="17"/>
      <c r="H398" s="16"/>
      <c r="I398" s="16"/>
      <c r="J398" s="17"/>
      <c r="K398" s="17"/>
      <c r="L398" s="18"/>
      <c r="M398" s="19"/>
      <c r="N398" s="18"/>
      <c r="O398" s="35"/>
      <c r="P398" s="35"/>
      <c r="Q398" s="35"/>
      <c r="R398" s="35"/>
    </row>
    <row r="399" spans="4:18" x14ac:dyDescent="0.25">
      <c r="D399" s="15"/>
      <c r="E399" s="16"/>
      <c r="F399" s="17"/>
      <c r="G399" s="17"/>
      <c r="H399" s="16"/>
      <c r="I399" s="16"/>
      <c r="J399" s="17"/>
      <c r="K399" s="17"/>
      <c r="L399" s="18"/>
      <c r="M399" s="19"/>
      <c r="N399" s="18"/>
      <c r="O399" s="35"/>
      <c r="P399" s="35"/>
      <c r="Q399" s="35"/>
      <c r="R399" s="35"/>
    </row>
    <row r="400" spans="4:18" x14ac:dyDescent="0.25">
      <c r="D400" s="15"/>
      <c r="E400" s="16"/>
      <c r="F400" s="17"/>
      <c r="G400" s="17"/>
      <c r="H400" s="16"/>
      <c r="I400" s="16"/>
      <c r="J400" s="17"/>
      <c r="K400" s="17"/>
      <c r="L400" s="18"/>
      <c r="M400" s="19"/>
      <c r="N400" s="18"/>
      <c r="O400" s="35"/>
      <c r="P400" s="35"/>
      <c r="Q400" s="35"/>
      <c r="R400" s="35"/>
    </row>
    <row r="401" spans="4:18" x14ac:dyDescent="0.25">
      <c r="D401" s="15"/>
      <c r="E401" s="16"/>
      <c r="F401" s="17"/>
      <c r="G401" s="17"/>
      <c r="H401" s="16"/>
      <c r="I401" s="16"/>
      <c r="J401" s="17"/>
      <c r="K401" s="17"/>
      <c r="L401" s="18"/>
      <c r="M401" s="19"/>
      <c r="N401" s="18"/>
      <c r="O401" s="35"/>
      <c r="P401" s="35"/>
      <c r="Q401" s="35"/>
      <c r="R401" s="35"/>
    </row>
    <row r="402" spans="4:18" x14ac:dyDescent="0.25">
      <c r="D402" s="15"/>
      <c r="E402" s="16"/>
      <c r="F402" s="17"/>
      <c r="G402" s="17"/>
      <c r="H402" s="16"/>
      <c r="I402" s="16"/>
      <c r="J402" s="17"/>
      <c r="K402" s="17"/>
      <c r="L402" s="18"/>
      <c r="M402" s="19"/>
      <c r="N402" s="18"/>
      <c r="O402" s="35"/>
      <c r="P402" s="35"/>
      <c r="Q402" s="35"/>
      <c r="R402" s="35"/>
    </row>
    <row r="403" spans="4:18" x14ac:dyDescent="0.25">
      <c r="D403" s="15"/>
      <c r="E403" s="16"/>
      <c r="F403" s="17"/>
      <c r="G403" s="17"/>
      <c r="H403" s="16"/>
      <c r="I403" s="16"/>
      <c r="J403" s="17"/>
      <c r="K403" s="17"/>
      <c r="L403" s="18"/>
      <c r="M403" s="19"/>
      <c r="N403" s="18"/>
      <c r="O403" s="35"/>
      <c r="P403" s="35"/>
      <c r="Q403" s="35"/>
      <c r="R403" s="35"/>
    </row>
    <row r="404" spans="4:18" x14ac:dyDescent="0.25">
      <c r="D404" s="15"/>
      <c r="E404" s="16"/>
      <c r="F404" s="17"/>
      <c r="G404" s="17"/>
      <c r="H404" s="16"/>
      <c r="I404" s="16"/>
      <c r="J404" s="17"/>
      <c r="K404" s="17"/>
      <c r="L404" s="18"/>
      <c r="M404" s="19"/>
      <c r="N404" s="18"/>
      <c r="O404" s="35"/>
      <c r="P404" s="35"/>
      <c r="Q404" s="35"/>
      <c r="R404" s="35"/>
    </row>
    <row r="405" spans="4:18" x14ac:dyDescent="0.25">
      <c r="D405" s="15"/>
      <c r="E405" s="38"/>
      <c r="F405" s="39"/>
      <c r="G405" s="39"/>
      <c r="H405" s="38"/>
      <c r="I405" s="38"/>
      <c r="J405" s="39"/>
      <c r="K405" s="39"/>
      <c r="L405" s="18"/>
      <c r="M405" s="19"/>
      <c r="N405" s="18"/>
      <c r="O405" s="35"/>
      <c r="P405" s="35"/>
      <c r="Q405" s="35"/>
      <c r="R405" s="35"/>
    </row>
    <row r="406" spans="4:18" x14ac:dyDescent="0.25">
      <c r="D406" s="15"/>
      <c r="E406" s="16"/>
      <c r="F406" s="17"/>
      <c r="G406" s="17"/>
      <c r="H406" s="16"/>
      <c r="I406" s="16"/>
      <c r="J406" s="17"/>
      <c r="K406" s="17"/>
      <c r="L406" s="18"/>
      <c r="M406" s="19"/>
      <c r="N406" s="18"/>
      <c r="O406" s="35"/>
      <c r="P406" s="35"/>
      <c r="Q406" s="35"/>
      <c r="R406" s="35"/>
    </row>
    <row r="407" spans="4:18" x14ac:dyDescent="0.25">
      <c r="D407" s="15"/>
      <c r="E407" s="16"/>
      <c r="F407" s="17"/>
      <c r="G407" s="17"/>
      <c r="H407" s="16"/>
      <c r="I407" s="16"/>
      <c r="J407" s="17"/>
      <c r="K407" s="17"/>
      <c r="L407" s="18"/>
      <c r="M407" s="19"/>
      <c r="N407" s="18"/>
      <c r="O407" s="35"/>
      <c r="P407" s="35"/>
      <c r="Q407" s="35"/>
      <c r="R407" s="35"/>
    </row>
    <row r="408" spans="4:18" x14ac:dyDescent="0.25">
      <c r="D408" s="15"/>
      <c r="E408" s="16"/>
      <c r="F408" s="17"/>
      <c r="G408" s="17"/>
      <c r="H408" s="16"/>
      <c r="I408" s="16"/>
      <c r="J408" s="17"/>
      <c r="K408" s="17"/>
      <c r="L408" s="18"/>
      <c r="M408" s="19"/>
      <c r="N408" s="18"/>
      <c r="O408" s="35"/>
      <c r="P408" s="35"/>
      <c r="Q408" s="35"/>
      <c r="R408" s="35"/>
    </row>
    <row r="409" spans="4:18" x14ac:dyDescent="0.25">
      <c r="D409" s="15"/>
      <c r="E409" s="16"/>
      <c r="F409" s="17"/>
      <c r="G409" s="17"/>
      <c r="H409" s="16"/>
      <c r="I409" s="16"/>
      <c r="J409" s="17"/>
      <c r="K409" s="17"/>
      <c r="L409" s="18"/>
      <c r="M409" s="19"/>
      <c r="N409" s="18"/>
      <c r="O409" s="35"/>
      <c r="P409" s="35"/>
      <c r="Q409" s="35"/>
      <c r="R409" s="35"/>
    </row>
    <row r="410" spans="4:18" x14ac:dyDescent="0.25">
      <c r="D410" s="15"/>
      <c r="E410" s="38"/>
      <c r="F410" s="39"/>
      <c r="G410" s="39"/>
      <c r="H410" s="38"/>
      <c r="I410" s="38"/>
      <c r="J410" s="39"/>
      <c r="K410" s="39"/>
      <c r="L410" s="18"/>
      <c r="M410" s="19"/>
      <c r="N410" s="18"/>
      <c r="O410" s="35"/>
      <c r="P410" s="35"/>
      <c r="Q410" s="35"/>
      <c r="R410" s="35"/>
    </row>
    <row r="411" spans="4:18" x14ac:dyDescent="0.25">
      <c r="D411" s="15"/>
      <c r="E411" s="16"/>
      <c r="F411" s="17"/>
      <c r="G411" s="17"/>
      <c r="H411" s="16"/>
      <c r="I411" s="16"/>
      <c r="J411" s="17"/>
      <c r="K411" s="17"/>
      <c r="L411" s="18"/>
      <c r="M411" s="19"/>
      <c r="N411" s="18"/>
      <c r="O411" s="35"/>
      <c r="P411" s="35"/>
      <c r="Q411" s="35"/>
      <c r="R411" s="35"/>
    </row>
    <row r="412" spans="4:18" x14ac:dyDescent="0.25">
      <c r="D412" s="15"/>
      <c r="E412" s="16"/>
      <c r="F412" s="17"/>
      <c r="G412" s="17"/>
      <c r="H412" s="16"/>
      <c r="I412" s="16"/>
      <c r="J412" s="17"/>
      <c r="K412" s="17"/>
      <c r="L412" s="18"/>
      <c r="M412" s="19"/>
      <c r="N412" s="18"/>
      <c r="O412" s="35"/>
      <c r="P412" s="35"/>
      <c r="Q412" s="35"/>
      <c r="R412" s="35"/>
    </row>
    <row r="413" spans="4:18" x14ac:dyDescent="0.25">
      <c r="D413" s="15"/>
      <c r="E413" s="16"/>
      <c r="F413" s="17"/>
      <c r="G413" s="17"/>
      <c r="H413" s="16"/>
      <c r="I413" s="16"/>
      <c r="J413" s="17"/>
      <c r="K413" s="17"/>
      <c r="L413" s="18"/>
      <c r="M413" s="19"/>
      <c r="N413" s="18"/>
      <c r="O413" s="35"/>
      <c r="P413" s="35"/>
      <c r="Q413" s="35"/>
      <c r="R413" s="35"/>
    </row>
    <row r="414" spans="4:18" x14ac:dyDescent="0.25">
      <c r="D414" s="15"/>
      <c r="E414" s="16"/>
      <c r="F414" s="17"/>
      <c r="G414" s="17"/>
      <c r="H414" s="16"/>
      <c r="I414" s="16"/>
      <c r="J414" s="17"/>
      <c r="K414" s="17"/>
      <c r="L414" s="18"/>
      <c r="M414" s="19"/>
      <c r="N414" s="18"/>
      <c r="O414" s="35"/>
      <c r="P414" s="35"/>
      <c r="Q414" s="35"/>
      <c r="R414" s="35"/>
    </row>
    <row r="415" spans="4:18" x14ac:dyDescent="0.25">
      <c r="D415" s="15"/>
      <c r="E415" s="16"/>
      <c r="F415" s="17"/>
      <c r="G415" s="17"/>
      <c r="H415" s="16"/>
      <c r="I415" s="16"/>
      <c r="J415" s="17"/>
      <c r="K415" s="17"/>
      <c r="L415" s="18"/>
      <c r="M415" s="19"/>
      <c r="N415" s="18"/>
      <c r="O415" s="35"/>
      <c r="P415" s="35"/>
      <c r="Q415" s="35"/>
      <c r="R415" s="35"/>
    </row>
    <row r="416" spans="4:18" x14ac:dyDescent="0.25">
      <c r="D416" s="15"/>
      <c r="E416" s="16"/>
      <c r="F416" s="17"/>
      <c r="G416" s="17"/>
      <c r="H416" s="16"/>
      <c r="I416" s="16"/>
      <c r="J416" s="17"/>
      <c r="K416" s="17"/>
      <c r="L416" s="18"/>
      <c r="M416" s="19"/>
      <c r="N416" s="18"/>
      <c r="O416" s="35"/>
      <c r="P416" s="35"/>
      <c r="Q416" s="35"/>
      <c r="R416" s="35"/>
    </row>
    <row r="417" spans="4:18" x14ac:dyDescent="0.25">
      <c r="D417" s="15"/>
      <c r="E417" s="16"/>
      <c r="F417" s="17"/>
      <c r="G417" s="17"/>
      <c r="H417" s="16"/>
      <c r="I417" s="16"/>
      <c r="J417" s="17"/>
      <c r="K417" s="17"/>
      <c r="L417" s="18"/>
      <c r="M417" s="19"/>
      <c r="N417" s="18"/>
      <c r="O417" s="35"/>
      <c r="P417" s="35"/>
      <c r="Q417" s="35"/>
      <c r="R417" s="35"/>
    </row>
    <row r="418" spans="4:18" x14ac:dyDescent="0.25">
      <c r="D418" s="15"/>
      <c r="E418" s="16"/>
      <c r="F418" s="17"/>
      <c r="G418" s="17"/>
      <c r="H418" s="16"/>
      <c r="I418" s="16"/>
      <c r="J418" s="17"/>
      <c r="K418" s="17"/>
      <c r="L418" s="18"/>
      <c r="M418" s="19"/>
      <c r="N418" s="18"/>
      <c r="O418" s="35"/>
      <c r="P418" s="35"/>
      <c r="Q418" s="35"/>
      <c r="R418" s="35"/>
    </row>
    <row r="419" spans="4:18" x14ac:dyDescent="0.25">
      <c r="D419" s="15"/>
      <c r="E419" s="16"/>
      <c r="F419" s="17"/>
      <c r="G419" s="17"/>
      <c r="H419" s="16"/>
      <c r="I419" s="16"/>
      <c r="J419" s="17"/>
      <c r="K419" s="17"/>
      <c r="L419" s="18"/>
      <c r="M419" s="19"/>
      <c r="N419" s="18"/>
      <c r="O419" s="35"/>
      <c r="P419" s="35"/>
      <c r="Q419" s="35"/>
      <c r="R419" s="35"/>
    </row>
    <row r="420" spans="4:18" x14ac:dyDescent="0.25">
      <c r="D420" s="15"/>
      <c r="E420" s="16"/>
      <c r="F420" s="17"/>
      <c r="G420" s="17"/>
      <c r="H420" s="16"/>
      <c r="I420" s="16"/>
      <c r="J420" s="17"/>
      <c r="K420" s="17"/>
      <c r="L420" s="18"/>
      <c r="M420" s="19"/>
      <c r="N420" s="18"/>
      <c r="O420" s="35"/>
      <c r="P420" s="35"/>
      <c r="Q420" s="35"/>
      <c r="R420" s="35"/>
    </row>
    <row r="421" spans="4:18" x14ac:dyDescent="0.25">
      <c r="D421" s="15"/>
      <c r="E421" s="16"/>
      <c r="F421" s="17"/>
      <c r="G421" s="17"/>
      <c r="H421" s="16"/>
      <c r="I421" s="16"/>
      <c r="J421" s="17"/>
      <c r="K421" s="17"/>
      <c r="L421" s="18"/>
      <c r="M421" s="19"/>
      <c r="N421" s="18"/>
      <c r="O421" s="35"/>
      <c r="P421" s="35"/>
      <c r="Q421" s="35"/>
      <c r="R421" s="35"/>
    </row>
    <row r="422" spans="4:18" x14ac:dyDescent="0.25">
      <c r="D422" s="15"/>
      <c r="E422" s="16"/>
      <c r="F422" s="17"/>
      <c r="G422" s="17"/>
      <c r="H422" s="16"/>
      <c r="I422" s="16"/>
      <c r="J422" s="17"/>
      <c r="K422" s="17"/>
      <c r="L422" s="18"/>
      <c r="M422" s="19"/>
      <c r="N422" s="18"/>
      <c r="O422" s="35"/>
      <c r="P422" s="35"/>
      <c r="Q422" s="35"/>
      <c r="R422" s="35"/>
    </row>
    <row r="423" spans="4:18" x14ac:dyDescent="0.25">
      <c r="D423" s="15"/>
      <c r="E423" s="16"/>
      <c r="F423" s="17"/>
      <c r="G423" s="17"/>
      <c r="H423" s="16"/>
      <c r="I423" s="16"/>
      <c r="J423" s="17"/>
      <c r="K423" s="17"/>
      <c r="L423" s="18"/>
      <c r="M423" s="19"/>
      <c r="N423" s="18"/>
      <c r="O423" s="35"/>
      <c r="P423" s="35"/>
      <c r="Q423" s="35"/>
      <c r="R423" s="35"/>
    </row>
    <row r="424" spans="4:18" x14ac:dyDescent="0.25">
      <c r="D424" s="15"/>
      <c r="E424" s="16"/>
      <c r="F424" s="17"/>
      <c r="G424" s="17"/>
      <c r="H424" s="16"/>
      <c r="I424" s="16"/>
      <c r="J424" s="17"/>
      <c r="K424" s="17"/>
      <c r="L424" s="18"/>
      <c r="M424" s="19"/>
      <c r="N424" s="18"/>
      <c r="O424" s="35"/>
      <c r="P424" s="35"/>
      <c r="Q424" s="35"/>
      <c r="R424" s="35"/>
    </row>
    <row r="425" spans="4:18" x14ac:dyDescent="0.25">
      <c r="D425" s="15"/>
      <c r="E425" s="16"/>
      <c r="F425" s="17"/>
      <c r="G425" s="17"/>
      <c r="H425" s="16"/>
      <c r="I425" s="16"/>
      <c r="J425" s="17"/>
      <c r="K425" s="17"/>
      <c r="L425" s="18"/>
      <c r="M425" s="19"/>
      <c r="N425" s="18"/>
      <c r="O425" s="35"/>
      <c r="P425" s="35"/>
      <c r="Q425" s="35"/>
      <c r="R425" s="35"/>
    </row>
    <row r="426" spans="4:18" x14ac:dyDescent="0.25">
      <c r="D426" s="15"/>
      <c r="E426" s="16"/>
      <c r="F426" s="17"/>
      <c r="G426" s="17"/>
      <c r="H426" s="16"/>
      <c r="I426" s="16"/>
      <c r="J426" s="17"/>
      <c r="K426" s="17"/>
      <c r="L426" s="18"/>
      <c r="M426" s="19"/>
      <c r="N426" s="18"/>
      <c r="O426" s="35"/>
      <c r="P426" s="35"/>
      <c r="Q426" s="35"/>
      <c r="R426" s="35"/>
    </row>
    <row r="427" spans="4:18" x14ac:dyDescent="0.25">
      <c r="D427" s="15"/>
      <c r="E427" s="16"/>
      <c r="F427" s="17"/>
      <c r="G427" s="17"/>
      <c r="H427" s="16"/>
      <c r="I427" s="16"/>
      <c r="J427" s="17"/>
      <c r="K427" s="17"/>
      <c r="L427" s="18"/>
      <c r="M427" s="19"/>
      <c r="N427" s="18"/>
      <c r="O427" s="35"/>
      <c r="P427" s="35"/>
      <c r="Q427" s="35"/>
      <c r="R427" s="35"/>
    </row>
    <row r="428" spans="4:18" x14ac:dyDescent="0.25">
      <c r="D428" s="15"/>
      <c r="E428" s="16"/>
      <c r="F428" s="17"/>
      <c r="G428" s="17"/>
      <c r="H428" s="16"/>
      <c r="I428" s="16"/>
      <c r="J428" s="17"/>
      <c r="K428" s="17"/>
      <c r="L428" s="18"/>
      <c r="M428" s="19"/>
      <c r="N428" s="18"/>
      <c r="O428" s="35"/>
      <c r="P428" s="35"/>
      <c r="Q428" s="35"/>
      <c r="R428" s="35"/>
    </row>
    <row r="429" spans="4:18" x14ac:dyDescent="0.25">
      <c r="D429" s="15"/>
      <c r="E429" s="16"/>
      <c r="F429" s="17"/>
      <c r="G429" s="17"/>
      <c r="H429" s="16"/>
      <c r="I429" s="16"/>
      <c r="J429" s="17"/>
      <c r="K429" s="17"/>
      <c r="L429" s="18"/>
      <c r="M429" s="19"/>
      <c r="N429" s="18"/>
      <c r="O429" s="35"/>
      <c r="P429" s="35"/>
      <c r="Q429" s="35"/>
      <c r="R429" s="35"/>
    </row>
    <row r="430" spans="4:18" x14ac:dyDescent="0.25">
      <c r="D430" s="15"/>
      <c r="E430" s="16"/>
      <c r="F430" s="17"/>
      <c r="G430" s="17"/>
      <c r="H430" s="16"/>
      <c r="I430" s="16"/>
      <c r="J430" s="17"/>
      <c r="K430" s="17"/>
      <c r="L430" s="18"/>
      <c r="M430" s="19"/>
      <c r="N430" s="18"/>
      <c r="O430" s="35"/>
      <c r="P430" s="35"/>
      <c r="Q430" s="35"/>
      <c r="R430" s="35"/>
    </row>
    <row r="431" spans="4:18" x14ac:dyDescent="0.25">
      <c r="D431" s="15"/>
      <c r="E431" s="16"/>
      <c r="F431" s="17"/>
      <c r="G431" s="17"/>
      <c r="H431" s="16"/>
      <c r="I431" s="16"/>
      <c r="J431" s="17"/>
      <c r="K431" s="17"/>
      <c r="L431" s="18"/>
      <c r="M431" s="19"/>
      <c r="N431" s="18"/>
      <c r="O431" s="35"/>
      <c r="P431" s="35"/>
      <c r="Q431" s="35"/>
      <c r="R431" s="35"/>
    </row>
    <row r="432" spans="4:18" x14ac:dyDescent="0.25">
      <c r="D432" s="15"/>
      <c r="E432" s="16"/>
      <c r="F432" s="17"/>
      <c r="G432" s="17"/>
      <c r="H432" s="16"/>
      <c r="I432" s="16"/>
      <c r="J432" s="17"/>
      <c r="K432" s="17"/>
      <c r="L432" s="18"/>
      <c r="M432" s="19"/>
      <c r="N432" s="18"/>
      <c r="O432" s="35"/>
      <c r="P432" s="35"/>
      <c r="Q432" s="35"/>
      <c r="R432" s="35"/>
    </row>
    <row r="433" spans="4:18" x14ac:dyDescent="0.25">
      <c r="D433" s="15"/>
      <c r="E433" s="16"/>
      <c r="F433" s="17"/>
      <c r="G433" s="17"/>
      <c r="H433" s="16"/>
      <c r="I433" s="16"/>
      <c r="J433" s="17"/>
      <c r="K433" s="17"/>
      <c r="L433" s="18"/>
      <c r="M433" s="19"/>
      <c r="N433" s="18"/>
      <c r="O433" s="35"/>
      <c r="P433" s="35"/>
      <c r="Q433" s="35"/>
      <c r="R433" s="35"/>
    </row>
    <row r="434" spans="4:18" x14ac:dyDescent="0.25">
      <c r="D434" s="15"/>
      <c r="E434" s="16"/>
      <c r="F434" s="17"/>
      <c r="G434" s="17"/>
      <c r="H434" s="16"/>
      <c r="I434" s="16"/>
      <c r="J434" s="17"/>
      <c r="K434" s="17"/>
      <c r="L434" s="18"/>
      <c r="M434" s="19"/>
      <c r="N434" s="18"/>
      <c r="O434" s="35"/>
      <c r="P434" s="35"/>
      <c r="Q434" s="35"/>
      <c r="R434" s="35"/>
    </row>
    <row r="435" spans="4:18" x14ac:dyDescent="0.25">
      <c r="D435" s="15"/>
      <c r="E435" s="16"/>
      <c r="F435" s="17"/>
      <c r="G435" s="17"/>
      <c r="H435" s="16"/>
      <c r="I435" s="16"/>
      <c r="J435" s="17"/>
      <c r="K435" s="17"/>
      <c r="L435" s="18"/>
      <c r="M435" s="19"/>
      <c r="N435" s="18"/>
      <c r="O435" s="35"/>
      <c r="P435" s="35"/>
      <c r="Q435" s="35"/>
      <c r="R435" s="35"/>
    </row>
    <row r="436" spans="4:18" x14ac:dyDescent="0.25">
      <c r="D436" s="15"/>
      <c r="E436" s="16"/>
      <c r="F436" s="17"/>
      <c r="G436" s="17"/>
      <c r="H436" s="16"/>
      <c r="I436" s="16"/>
      <c r="J436" s="17"/>
      <c r="K436" s="17"/>
      <c r="L436" s="18"/>
      <c r="M436" s="19"/>
      <c r="N436" s="18"/>
      <c r="O436" s="35"/>
      <c r="P436" s="35"/>
      <c r="Q436" s="35"/>
      <c r="R436" s="35"/>
    </row>
    <row r="437" spans="4:18" x14ac:dyDescent="0.25">
      <c r="D437" s="15"/>
      <c r="E437" s="16"/>
      <c r="F437" s="17"/>
      <c r="G437" s="17"/>
      <c r="H437" s="16"/>
      <c r="I437" s="16"/>
      <c r="J437" s="17"/>
      <c r="K437" s="17"/>
      <c r="L437" s="18"/>
      <c r="M437" s="19"/>
      <c r="N437" s="18"/>
      <c r="O437" s="35"/>
      <c r="P437" s="35"/>
      <c r="Q437" s="35"/>
      <c r="R437" s="35"/>
    </row>
    <row r="438" spans="4:18" x14ac:dyDescent="0.25">
      <c r="D438" s="15"/>
      <c r="E438" s="16"/>
      <c r="F438" s="17"/>
      <c r="G438" s="17"/>
      <c r="H438" s="16"/>
      <c r="I438" s="16"/>
      <c r="J438" s="17"/>
      <c r="K438" s="17"/>
      <c r="L438" s="18"/>
      <c r="M438" s="19"/>
      <c r="N438" s="18"/>
      <c r="O438" s="35"/>
      <c r="P438" s="35"/>
      <c r="Q438" s="35"/>
      <c r="R438" s="35"/>
    </row>
    <row r="439" spans="4:18" x14ac:dyDescent="0.25">
      <c r="D439" s="15"/>
      <c r="E439" s="16"/>
      <c r="F439" s="17"/>
      <c r="G439" s="17"/>
      <c r="H439" s="16"/>
      <c r="I439" s="16"/>
      <c r="J439" s="17"/>
      <c r="K439" s="17"/>
      <c r="L439" s="18"/>
      <c r="M439" s="19"/>
      <c r="N439" s="18"/>
      <c r="O439" s="35"/>
      <c r="P439" s="35"/>
      <c r="Q439" s="35"/>
      <c r="R439" s="35"/>
    </row>
    <row r="440" spans="4:18" x14ac:dyDescent="0.25">
      <c r="D440" s="15"/>
      <c r="E440" s="16"/>
      <c r="F440" s="17"/>
      <c r="G440" s="17"/>
      <c r="H440" s="16"/>
      <c r="I440" s="16"/>
      <c r="J440" s="17"/>
      <c r="K440" s="17"/>
      <c r="L440" s="18"/>
      <c r="M440" s="19"/>
      <c r="N440" s="18"/>
      <c r="O440" s="35"/>
      <c r="P440" s="35"/>
      <c r="Q440" s="35"/>
      <c r="R440" s="35"/>
    </row>
    <row r="441" spans="4:18" x14ac:dyDescent="0.25">
      <c r="D441" s="15"/>
      <c r="E441" s="16"/>
      <c r="F441" s="17"/>
      <c r="G441" s="17"/>
      <c r="H441" s="16"/>
      <c r="I441" s="16"/>
      <c r="J441" s="17"/>
      <c r="K441" s="17"/>
      <c r="L441" s="18"/>
      <c r="M441" s="19"/>
      <c r="N441" s="18"/>
      <c r="O441" s="35"/>
      <c r="P441" s="35"/>
      <c r="Q441" s="35"/>
      <c r="R441" s="35"/>
    </row>
    <row r="442" spans="4:18" x14ac:dyDescent="0.25">
      <c r="D442" s="15"/>
      <c r="E442" s="16"/>
      <c r="F442" s="17"/>
      <c r="G442" s="17"/>
      <c r="H442" s="16"/>
      <c r="I442" s="16"/>
      <c r="J442" s="17"/>
      <c r="K442" s="17"/>
      <c r="L442" s="18"/>
      <c r="M442" s="19"/>
      <c r="N442" s="18"/>
      <c r="O442" s="35"/>
      <c r="P442" s="35"/>
      <c r="Q442" s="35"/>
      <c r="R442" s="35"/>
    </row>
    <row r="443" spans="4:18" x14ac:dyDescent="0.25">
      <c r="D443" s="15"/>
      <c r="E443" s="16"/>
      <c r="F443" s="17"/>
      <c r="G443" s="17"/>
      <c r="H443" s="16"/>
      <c r="I443" s="16"/>
      <c r="J443" s="17"/>
      <c r="K443" s="17"/>
      <c r="L443" s="18"/>
      <c r="M443" s="19"/>
      <c r="N443" s="18"/>
      <c r="O443" s="35"/>
      <c r="P443" s="35"/>
      <c r="Q443" s="35"/>
      <c r="R443" s="35"/>
    </row>
    <row r="444" spans="4:18" x14ac:dyDescent="0.25">
      <c r="D444" s="15"/>
      <c r="E444" s="16"/>
      <c r="F444" s="17"/>
      <c r="G444" s="17"/>
      <c r="H444" s="16"/>
      <c r="I444" s="16"/>
      <c r="J444" s="17"/>
      <c r="K444" s="17"/>
      <c r="L444" s="18"/>
      <c r="M444" s="19"/>
      <c r="N444" s="18"/>
      <c r="O444" s="35"/>
      <c r="P444" s="35"/>
      <c r="Q444" s="35"/>
      <c r="R444" s="35"/>
    </row>
    <row r="445" spans="4:18" x14ac:dyDescent="0.25">
      <c r="D445" s="15"/>
      <c r="E445" s="16"/>
      <c r="F445" s="17"/>
      <c r="G445" s="17"/>
      <c r="H445" s="16"/>
      <c r="I445" s="16"/>
      <c r="J445" s="17"/>
      <c r="K445" s="17"/>
      <c r="L445" s="18"/>
      <c r="M445" s="19"/>
      <c r="N445" s="18"/>
      <c r="O445" s="35"/>
      <c r="P445" s="35"/>
      <c r="Q445" s="35"/>
      <c r="R445" s="35"/>
    </row>
    <row r="446" spans="4:18" x14ac:dyDescent="0.25">
      <c r="D446" s="15"/>
      <c r="E446" s="16"/>
      <c r="F446" s="17"/>
      <c r="G446" s="17"/>
      <c r="H446" s="16"/>
      <c r="I446" s="16"/>
      <c r="J446" s="17"/>
      <c r="K446" s="17"/>
      <c r="L446" s="18"/>
      <c r="M446" s="19"/>
      <c r="N446" s="18"/>
      <c r="O446" s="35"/>
      <c r="P446" s="35"/>
      <c r="Q446" s="35"/>
      <c r="R446" s="35"/>
    </row>
    <row r="447" spans="4:18" x14ac:dyDescent="0.25">
      <c r="D447" s="15"/>
      <c r="E447" s="16"/>
      <c r="F447" s="17"/>
      <c r="G447" s="17"/>
      <c r="H447" s="16"/>
      <c r="I447" s="16"/>
      <c r="J447" s="17"/>
      <c r="K447" s="17"/>
      <c r="L447" s="18"/>
      <c r="M447" s="19"/>
      <c r="N447" s="18"/>
      <c r="O447" s="35"/>
      <c r="P447" s="35"/>
      <c r="Q447" s="35"/>
      <c r="R447" s="35"/>
    </row>
    <row r="448" spans="4:18" x14ac:dyDescent="0.25">
      <c r="D448" s="15"/>
      <c r="E448" s="16"/>
      <c r="F448" s="17"/>
      <c r="G448" s="17"/>
      <c r="H448" s="16"/>
      <c r="I448" s="16"/>
      <c r="J448" s="17"/>
      <c r="K448" s="17"/>
      <c r="L448" s="18"/>
      <c r="M448" s="19"/>
      <c r="N448" s="18"/>
      <c r="O448" s="35"/>
      <c r="P448" s="35"/>
      <c r="Q448" s="35"/>
      <c r="R448" s="35"/>
    </row>
    <row r="449" spans="4:18" x14ac:dyDescent="0.25">
      <c r="D449" s="15"/>
      <c r="E449" s="16"/>
      <c r="F449" s="17"/>
      <c r="G449" s="17"/>
      <c r="H449" s="16"/>
      <c r="I449" s="16"/>
      <c r="J449" s="17"/>
      <c r="K449" s="17"/>
      <c r="L449" s="18"/>
      <c r="M449" s="19"/>
      <c r="N449" s="18"/>
      <c r="O449" s="35"/>
      <c r="P449" s="35"/>
      <c r="Q449" s="35"/>
      <c r="R449" s="35"/>
    </row>
    <row r="450" spans="4:18" x14ac:dyDescent="0.25">
      <c r="D450" s="15"/>
      <c r="E450" s="16"/>
      <c r="F450" s="17"/>
      <c r="G450" s="17"/>
      <c r="H450" s="16"/>
      <c r="I450" s="16"/>
      <c r="J450" s="17"/>
      <c r="K450" s="17"/>
      <c r="L450" s="18"/>
      <c r="M450" s="19"/>
      <c r="N450" s="18"/>
      <c r="O450" s="35"/>
      <c r="P450" s="35"/>
      <c r="Q450" s="35"/>
      <c r="R450" s="35"/>
    </row>
    <row r="451" spans="4:18" x14ac:dyDescent="0.25">
      <c r="D451" s="15"/>
      <c r="E451" s="16"/>
      <c r="F451" s="17"/>
      <c r="G451" s="17"/>
      <c r="H451" s="16"/>
      <c r="I451" s="16"/>
      <c r="J451" s="17"/>
      <c r="K451" s="17"/>
      <c r="L451" s="18"/>
      <c r="M451" s="19"/>
      <c r="N451" s="18"/>
      <c r="O451" s="35"/>
      <c r="P451" s="35"/>
      <c r="Q451" s="35"/>
      <c r="R451" s="35"/>
    </row>
    <row r="452" spans="4:18" x14ac:dyDescent="0.25">
      <c r="D452" s="15"/>
      <c r="E452" s="16"/>
      <c r="F452" s="17"/>
      <c r="G452" s="17"/>
      <c r="H452" s="16"/>
      <c r="I452" s="16"/>
      <c r="J452" s="17"/>
      <c r="K452" s="17"/>
      <c r="L452" s="18"/>
      <c r="M452" s="19"/>
      <c r="N452" s="18"/>
      <c r="O452" s="35"/>
      <c r="P452" s="35"/>
      <c r="Q452" s="35"/>
      <c r="R452" s="35"/>
    </row>
    <row r="453" spans="4:18" x14ac:dyDescent="0.25">
      <c r="D453" s="15"/>
      <c r="E453" s="16"/>
      <c r="F453" s="17"/>
      <c r="G453" s="17"/>
      <c r="H453" s="16"/>
      <c r="I453" s="16"/>
      <c r="J453" s="17"/>
      <c r="K453" s="17"/>
      <c r="L453" s="18"/>
      <c r="M453" s="19"/>
      <c r="N453" s="18"/>
      <c r="O453" s="35"/>
      <c r="P453" s="35"/>
      <c r="Q453" s="35"/>
      <c r="R453" s="35"/>
    </row>
    <row r="454" spans="4:18" x14ac:dyDescent="0.25">
      <c r="D454" s="15"/>
      <c r="E454" s="38"/>
      <c r="F454" s="39"/>
      <c r="G454" s="39"/>
      <c r="H454" s="38"/>
      <c r="I454" s="38"/>
      <c r="J454" s="39"/>
      <c r="K454" s="39"/>
      <c r="L454" s="18"/>
      <c r="M454" s="19"/>
      <c r="N454" s="18"/>
      <c r="O454" s="35"/>
      <c r="P454" s="35"/>
      <c r="Q454" s="35"/>
      <c r="R454" s="35"/>
    </row>
    <row r="455" spans="4:18" x14ac:dyDescent="0.25">
      <c r="D455" s="15"/>
      <c r="E455" s="16"/>
      <c r="F455" s="17"/>
      <c r="G455" s="17"/>
      <c r="H455" s="16"/>
      <c r="I455" s="16"/>
      <c r="J455" s="17"/>
      <c r="K455" s="17"/>
      <c r="L455" s="18"/>
      <c r="M455" s="19"/>
      <c r="N455" s="18"/>
      <c r="O455" s="35"/>
      <c r="P455" s="35"/>
      <c r="Q455" s="35"/>
      <c r="R455" s="35"/>
    </row>
    <row r="456" spans="4:18" x14ac:dyDescent="0.25">
      <c r="D456" s="15"/>
      <c r="E456" s="16"/>
      <c r="F456" s="17"/>
      <c r="G456" s="17"/>
      <c r="H456" s="16"/>
      <c r="I456" s="16"/>
      <c r="J456" s="17"/>
      <c r="K456" s="17"/>
      <c r="L456" s="18"/>
      <c r="M456" s="19"/>
      <c r="N456" s="18"/>
      <c r="O456" s="35"/>
      <c r="P456" s="35"/>
      <c r="Q456" s="35"/>
      <c r="R456" s="35"/>
    </row>
    <row r="457" spans="4:18" x14ac:dyDescent="0.25">
      <c r="D457" s="15"/>
      <c r="E457" s="16"/>
      <c r="F457" s="17"/>
      <c r="G457" s="17"/>
      <c r="H457" s="16"/>
      <c r="I457" s="16"/>
      <c r="J457" s="17"/>
      <c r="K457" s="17"/>
      <c r="L457" s="18"/>
      <c r="M457" s="19"/>
      <c r="N457" s="18"/>
      <c r="O457" s="35"/>
      <c r="P457" s="35"/>
      <c r="Q457" s="35"/>
      <c r="R457" s="35"/>
    </row>
    <row r="458" spans="4:18" x14ac:dyDescent="0.25">
      <c r="D458" s="15"/>
      <c r="E458" s="16"/>
      <c r="F458" s="17"/>
      <c r="G458" s="17"/>
      <c r="H458" s="16"/>
      <c r="I458" s="16"/>
      <c r="J458" s="17"/>
      <c r="K458" s="17"/>
      <c r="L458" s="18"/>
      <c r="M458" s="19"/>
      <c r="N458" s="18"/>
      <c r="O458" s="35"/>
      <c r="P458" s="35"/>
      <c r="Q458" s="35"/>
      <c r="R458" s="35"/>
    </row>
    <row r="459" spans="4:18" x14ac:dyDescent="0.25">
      <c r="D459" s="15"/>
      <c r="E459" s="16"/>
      <c r="F459" s="17"/>
      <c r="G459" s="17"/>
      <c r="H459" s="16"/>
      <c r="I459" s="16"/>
      <c r="J459" s="17"/>
      <c r="K459" s="17"/>
      <c r="L459" s="18"/>
      <c r="M459" s="19"/>
      <c r="N459" s="18"/>
      <c r="O459" s="35"/>
      <c r="P459" s="35"/>
      <c r="Q459" s="35"/>
      <c r="R459" s="35"/>
    </row>
    <row r="460" spans="4:18" x14ac:dyDescent="0.25">
      <c r="D460" s="15"/>
      <c r="E460" s="16"/>
      <c r="F460" s="17"/>
      <c r="G460" s="17"/>
      <c r="H460" s="16"/>
      <c r="I460" s="16"/>
      <c r="J460" s="17"/>
      <c r="K460" s="17"/>
      <c r="L460" s="18"/>
      <c r="M460" s="19"/>
      <c r="N460" s="18"/>
      <c r="O460" s="35"/>
      <c r="P460" s="35"/>
      <c r="Q460" s="35"/>
      <c r="R460" s="35"/>
    </row>
    <row r="461" spans="4:18" x14ac:dyDescent="0.25">
      <c r="D461" s="15"/>
      <c r="E461" s="16"/>
      <c r="F461" s="17"/>
      <c r="G461" s="17"/>
      <c r="H461" s="16"/>
      <c r="I461" s="16"/>
      <c r="J461" s="17"/>
      <c r="K461" s="17"/>
      <c r="L461" s="18"/>
      <c r="M461" s="19"/>
      <c r="N461" s="18"/>
      <c r="O461" s="35"/>
      <c r="P461" s="35"/>
      <c r="Q461" s="35"/>
      <c r="R461" s="35"/>
    </row>
    <row r="462" spans="4:18" x14ac:dyDescent="0.25">
      <c r="D462" s="15"/>
      <c r="E462" s="16"/>
      <c r="F462" s="17"/>
      <c r="G462" s="17"/>
      <c r="H462" s="16"/>
      <c r="I462" s="16"/>
      <c r="J462" s="17"/>
      <c r="K462" s="17"/>
      <c r="L462" s="18"/>
      <c r="M462" s="19"/>
      <c r="N462" s="18"/>
      <c r="O462" s="35"/>
      <c r="P462" s="35"/>
      <c r="Q462" s="35"/>
      <c r="R462" s="35"/>
    </row>
    <row r="463" spans="4:18" x14ac:dyDescent="0.25">
      <c r="D463" s="15"/>
      <c r="E463" s="16"/>
      <c r="F463" s="17"/>
      <c r="G463" s="17"/>
      <c r="H463" s="16"/>
      <c r="I463" s="16"/>
      <c r="J463" s="17"/>
      <c r="K463" s="17"/>
      <c r="L463" s="18"/>
      <c r="M463" s="19"/>
      <c r="N463" s="18"/>
      <c r="O463" s="35"/>
      <c r="P463" s="35"/>
      <c r="Q463" s="35"/>
      <c r="R463" s="35"/>
    </row>
    <row r="464" spans="4:18" x14ac:dyDescent="0.25">
      <c r="D464" s="15"/>
      <c r="E464" s="16"/>
      <c r="F464" s="17"/>
      <c r="G464" s="17"/>
      <c r="H464" s="16"/>
      <c r="I464" s="16"/>
      <c r="J464" s="17"/>
      <c r="K464" s="17"/>
      <c r="L464" s="18"/>
      <c r="M464" s="19"/>
      <c r="N464" s="18"/>
      <c r="O464" s="35"/>
      <c r="P464" s="35"/>
      <c r="Q464" s="35"/>
      <c r="R464" s="35"/>
    </row>
    <row r="465" spans="4:18" x14ac:dyDescent="0.25">
      <c r="D465" s="15"/>
      <c r="E465" s="16"/>
      <c r="F465" s="17"/>
      <c r="G465" s="17"/>
      <c r="H465" s="16"/>
      <c r="I465" s="16"/>
      <c r="J465" s="17"/>
      <c r="K465" s="17"/>
      <c r="L465" s="18"/>
      <c r="M465" s="19"/>
      <c r="N465" s="18"/>
      <c r="O465" s="35"/>
      <c r="P465" s="35"/>
      <c r="Q465" s="35"/>
      <c r="R465" s="35"/>
    </row>
    <row r="466" spans="4:18" x14ac:dyDescent="0.25">
      <c r="D466" s="15"/>
      <c r="E466" s="16"/>
      <c r="F466" s="17"/>
      <c r="G466" s="17"/>
      <c r="H466" s="16"/>
      <c r="I466" s="16"/>
      <c r="J466" s="17"/>
      <c r="K466" s="17"/>
      <c r="L466" s="18"/>
      <c r="M466" s="19"/>
      <c r="N466" s="18"/>
      <c r="O466" s="35"/>
      <c r="P466" s="35"/>
      <c r="Q466" s="35"/>
      <c r="R466" s="35"/>
    </row>
    <row r="467" spans="4:18" x14ac:dyDescent="0.25">
      <c r="D467" s="15"/>
      <c r="E467" s="16"/>
      <c r="F467" s="17"/>
      <c r="G467" s="17"/>
      <c r="H467" s="16"/>
      <c r="I467" s="16"/>
      <c r="J467" s="17"/>
      <c r="K467" s="17"/>
      <c r="L467" s="18"/>
      <c r="M467" s="19"/>
      <c r="N467" s="18"/>
      <c r="O467" s="35"/>
      <c r="P467" s="35"/>
      <c r="Q467" s="35"/>
      <c r="R467" s="35"/>
    </row>
    <row r="468" spans="4:18" x14ac:dyDescent="0.25">
      <c r="D468" s="15"/>
      <c r="E468" s="16"/>
      <c r="F468" s="17"/>
      <c r="G468" s="17"/>
      <c r="H468" s="16"/>
      <c r="I468" s="16"/>
      <c r="J468" s="17"/>
      <c r="K468" s="17"/>
      <c r="L468" s="18"/>
      <c r="M468" s="19"/>
      <c r="N468" s="18"/>
      <c r="O468" s="35"/>
      <c r="P468" s="35"/>
      <c r="Q468" s="35"/>
      <c r="R468" s="35"/>
    </row>
    <row r="469" spans="4:18" x14ac:dyDescent="0.25">
      <c r="D469" s="15"/>
      <c r="E469" s="16"/>
      <c r="F469" s="17"/>
      <c r="G469" s="17"/>
      <c r="H469" s="16"/>
      <c r="I469" s="16"/>
      <c r="J469" s="17"/>
      <c r="K469" s="17"/>
      <c r="L469" s="18"/>
      <c r="M469" s="19"/>
      <c r="N469" s="18"/>
      <c r="O469" s="35"/>
      <c r="P469" s="35"/>
      <c r="Q469" s="35"/>
      <c r="R469" s="35"/>
    </row>
    <row r="470" spans="4:18" x14ac:dyDescent="0.25">
      <c r="D470" s="15"/>
      <c r="E470" s="16"/>
      <c r="F470" s="17"/>
      <c r="G470" s="17"/>
      <c r="H470" s="16"/>
      <c r="I470" s="16"/>
      <c r="J470" s="17"/>
      <c r="K470" s="17"/>
      <c r="L470" s="18"/>
      <c r="M470" s="19"/>
      <c r="N470" s="18"/>
      <c r="O470" s="35"/>
      <c r="P470" s="35"/>
      <c r="Q470" s="35"/>
      <c r="R470" s="35"/>
    </row>
    <row r="471" spans="4:18" x14ac:dyDescent="0.25">
      <c r="D471" s="15"/>
      <c r="E471" s="16"/>
      <c r="F471" s="17"/>
      <c r="G471" s="17"/>
      <c r="H471" s="16"/>
      <c r="I471" s="16"/>
      <c r="J471" s="17"/>
      <c r="K471" s="17"/>
      <c r="L471" s="18"/>
      <c r="M471" s="19"/>
      <c r="N471" s="18"/>
      <c r="O471" s="35"/>
      <c r="P471" s="35"/>
      <c r="Q471" s="35"/>
      <c r="R471" s="35"/>
    </row>
    <row r="472" spans="4:18" x14ac:dyDescent="0.25">
      <c r="D472" s="15"/>
      <c r="E472" s="16"/>
      <c r="F472" s="17"/>
      <c r="G472" s="17"/>
      <c r="H472" s="16"/>
      <c r="I472" s="16"/>
      <c r="J472" s="17"/>
      <c r="K472" s="17"/>
      <c r="L472" s="18"/>
      <c r="M472" s="19"/>
      <c r="N472" s="18"/>
      <c r="O472" s="35"/>
      <c r="P472" s="35"/>
      <c r="Q472" s="35"/>
      <c r="R472" s="35"/>
    </row>
    <row r="473" spans="4:18" x14ac:dyDescent="0.25">
      <c r="D473" s="15"/>
      <c r="E473" s="16"/>
      <c r="F473" s="17"/>
      <c r="G473" s="17"/>
      <c r="H473" s="16"/>
      <c r="I473" s="16"/>
      <c r="J473" s="17"/>
      <c r="K473" s="17"/>
      <c r="L473" s="18"/>
      <c r="M473" s="19"/>
      <c r="N473" s="18"/>
      <c r="O473" s="35"/>
      <c r="P473" s="35"/>
      <c r="Q473" s="35"/>
      <c r="R473" s="35"/>
    </row>
    <row r="474" spans="4:18" x14ac:dyDescent="0.25">
      <c r="D474" s="15"/>
      <c r="E474" s="16"/>
      <c r="F474" s="17"/>
      <c r="G474" s="17"/>
      <c r="H474" s="16"/>
      <c r="I474" s="16"/>
      <c r="J474" s="17"/>
      <c r="K474" s="17"/>
      <c r="L474" s="18"/>
      <c r="M474" s="19"/>
      <c r="N474" s="18"/>
      <c r="O474" s="35"/>
      <c r="P474" s="35"/>
      <c r="Q474" s="35"/>
      <c r="R474" s="35"/>
    </row>
    <row r="475" spans="4:18" x14ac:dyDescent="0.25">
      <c r="D475" s="15"/>
      <c r="E475" s="16"/>
      <c r="F475" s="17"/>
      <c r="G475" s="17"/>
      <c r="H475" s="16"/>
      <c r="I475" s="16"/>
      <c r="J475" s="17"/>
      <c r="K475" s="17"/>
      <c r="L475" s="18"/>
      <c r="M475" s="19"/>
      <c r="N475" s="18"/>
      <c r="O475" s="35"/>
      <c r="P475" s="35"/>
      <c r="Q475" s="35"/>
      <c r="R475" s="35"/>
    </row>
    <row r="476" spans="4:18" x14ac:dyDescent="0.25">
      <c r="D476" s="15"/>
      <c r="E476" s="16"/>
      <c r="F476" s="17"/>
      <c r="G476" s="17"/>
      <c r="H476" s="16"/>
      <c r="I476" s="16"/>
      <c r="J476" s="17"/>
      <c r="K476" s="17"/>
      <c r="L476" s="18"/>
      <c r="M476" s="19"/>
      <c r="N476" s="18"/>
      <c r="O476" s="35"/>
      <c r="P476" s="35"/>
      <c r="Q476" s="35"/>
      <c r="R476" s="35"/>
    </row>
    <row r="477" spans="4:18" x14ac:dyDescent="0.25">
      <c r="D477" s="15"/>
      <c r="E477" s="16"/>
      <c r="F477" s="17"/>
      <c r="G477" s="17"/>
      <c r="H477" s="16"/>
      <c r="I477" s="16"/>
      <c r="J477" s="17"/>
      <c r="K477" s="17"/>
      <c r="L477" s="18"/>
      <c r="M477" s="19"/>
      <c r="N477" s="18"/>
      <c r="O477" s="35"/>
      <c r="P477" s="35"/>
      <c r="Q477" s="35"/>
      <c r="R477" s="35"/>
    </row>
    <row r="478" spans="4:18" x14ac:dyDescent="0.25">
      <c r="D478" s="15"/>
      <c r="E478" s="16"/>
      <c r="F478" s="17"/>
      <c r="G478" s="17"/>
      <c r="H478" s="16"/>
      <c r="I478" s="16"/>
      <c r="J478" s="17"/>
      <c r="K478" s="17"/>
      <c r="L478" s="18"/>
      <c r="M478" s="19"/>
      <c r="N478" s="18"/>
      <c r="O478" s="35"/>
      <c r="P478" s="35"/>
      <c r="Q478" s="35"/>
      <c r="R478" s="35"/>
    </row>
    <row r="479" spans="4:18" x14ac:dyDescent="0.25">
      <c r="D479" s="15"/>
      <c r="E479" s="16"/>
      <c r="F479" s="17"/>
      <c r="G479" s="17"/>
      <c r="H479" s="16"/>
      <c r="I479" s="16"/>
      <c r="J479" s="17"/>
      <c r="K479" s="17"/>
      <c r="L479" s="18"/>
      <c r="M479" s="19"/>
      <c r="N479" s="18"/>
      <c r="O479" s="35"/>
      <c r="P479" s="35"/>
      <c r="Q479" s="35"/>
      <c r="R479" s="35"/>
    </row>
    <row r="480" spans="4:18" x14ac:dyDescent="0.25">
      <c r="D480" s="15"/>
      <c r="E480" s="16"/>
      <c r="F480" s="17"/>
      <c r="G480" s="17"/>
      <c r="H480" s="16"/>
      <c r="I480" s="16"/>
      <c r="J480" s="17"/>
      <c r="K480" s="17"/>
      <c r="L480" s="18"/>
      <c r="M480" s="19"/>
      <c r="N480" s="18"/>
      <c r="O480" s="35"/>
      <c r="P480" s="35"/>
      <c r="Q480" s="35"/>
      <c r="R480" s="35"/>
    </row>
    <row r="481" spans="4:18" x14ac:dyDescent="0.25">
      <c r="D481" s="15"/>
      <c r="E481" s="16"/>
      <c r="F481" s="17"/>
      <c r="G481" s="17"/>
      <c r="H481" s="16"/>
      <c r="I481" s="16"/>
      <c r="J481" s="17"/>
      <c r="K481" s="17"/>
      <c r="L481" s="18"/>
      <c r="M481" s="19"/>
      <c r="N481" s="18"/>
      <c r="O481" s="35"/>
      <c r="P481" s="35"/>
      <c r="Q481" s="35"/>
      <c r="R481" s="35"/>
    </row>
    <row r="482" spans="4:18" x14ac:dyDescent="0.25">
      <c r="D482" s="15"/>
      <c r="E482" s="16"/>
      <c r="F482" s="17"/>
      <c r="G482" s="17"/>
      <c r="H482" s="16"/>
      <c r="I482" s="16"/>
      <c r="J482" s="17"/>
      <c r="K482" s="17"/>
      <c r="L482" s="18"/>
      <c r="M482" s="19"/>
      <c r="N482" s="18"/>
      <c r="O482" s="35"/>
      <c r="P482" s="35"/>
      <c r="Q482" s="35"/>
      <c r="R482" s="35"/>
    </row>
    <row r="483" spans="4:18" x14ac:dyDescent="0.25">
      <c r="D483" s="15"/>
      <c r="E483" s="16"/>
      <c r="F483" s="17"/>
      <c r="G483" s="17"/>
      <c r="H483" s="16"/>
      <c r="I483" s="16"/>
      <c r="J483" s="17"/>
      <c r="K483" s="17"/>
      <c r="L483" s="18"/>
      <c r="M483" s="19"/>
      <c r="N483" s="18"/>
      <c r="O483" s="35"/>
      <c r="P483" s="35"/>
      <c r="Q483" s="35"/>
      <c r="R483" s="35"/>
    </row>
    <row r="484" spans="4:18" x14ac:dyDescent="0.25">
      <c r="D484" s="15"/>
      <c r="E484" s="16"/>
      <c r="F484" s="17"/>
      <c r="G484" s="17"/>
      <c r="H484" s="16"/>
      <c r="I484" s="16"/>
      <c r="J484" s="17"/>
      <c r="K484" s="17"/>
      <c r="L484" s="18"/>
      <c r="M484" s="19"/>
      <c r="N484" s="18"/>
      <c r="O484" s="35"/>
      <c r="P484" s="35"/>
      <c r="Q484" s="35"/>
      <c r="R484" s="35"/>
    </row>
    <row r="485" spans="4:18" x14ac:dyDescent="0.25">
      <c r="D485" s="15"/>
      <c r="E485" s="16"/>
      <c r="F485" s="17"/>
      <c r="G485" s="17"/>
      <c r="H485" s="16"/>
      <c r="I485" s="16"/>
      <c r="J485" s="17"/>
      <c r="K485" s="17"/>
      <c r="L485" s="18"/>
      <c r="M485" s="19"/>
      <c r="N485" s="18"/>
      <c r="O485" s="35"/>
      <c r="P485" s="35"/>
      <c r="Q485" s="35"/>
      <c r="R485" s="35"/>
    </row>
    <row r="486" spans="4:18" x14ac:dyDescent="0.25">
      <c r="D486" s="15"/>
      <c r="E486" s="16"/>
      <c r="F486" s="17"/>
      <c r="G486" s="17"/>
      <c r="H486" s="16"/>
      <c r="I486" s="16"/>
      <c r="J486" s="17"/>
      <c r="K486" s="17"/>
      <c r="L486" s="18"/>
      <c r="M486" s="19"/>
      <c r="N486" s="18"/>
      <c r="O486" s="35"/>
      <c r="P486" s="35"/>
      <c r="Q486" s="35"/>
      <c r="R486" s="35"/>
    </row>
    <row r="487" spans="4:18" x14ac:dyDescent="0.25">
      <c r="D487" s="15"/>
      <c r="E487" s="16"/>
      <c r="F487" s="17"/>
      <c r="G487" s="17"/>
      <c r="H487" s="16"/>
      <c r="I487" s="16"/>
      <c r="J487" s="17"/>
      <c r="K487" s="17"/>
      <c r="L487" s="18"/>
      <c r="M487" s="19"/>
      <c r="N487" s="18"/>
      <c r="O487" s="35"/>
      <c r="P487" s="35"/>
      <c r="Q487" s="35"/>
      <c r="R487" s="35"/>
    </row>
    <row r="488" spans="4:18" x14ac:dyDescent="0.25">
      <c r="D488" s="15"/>
      <c r="E488" s="16"/>
      <c r="F488" s="17"/>
      <c r="G488" s="17"/>
      <c r="H488" s="16"/>
      <c r="I488" s="16"/>
      <c r="J488" s="17"/>
      <c r="K488" s="17"/>
      <c r="L488" s="18"/>
      <c r="M488" s="19"/>
      <c r="N488" s="18"/>
      <c r="O488" s="35"/>
      <c r="P488" s="35"/>
      <c r="Q488" s="35"/>
      <c r="R488" s="35"/>
    </row>
    <row r="489" spans="4:18" x14ac:dyDescent="0.25">
      <c r="D489" s="15"/>
      <c r="E489" s="16"/>
      <c r="F489" s="17"/>
      <c r="G489" s="17"/>
      <c r="H489" s="16"/>
      <c r="I489" s="16"/>
      <c r="J489" s="17"/>
      <c r="K489" s="17"/>
      <c r="L489" s="18"/>
      <c r="M489" s="19"/>
      <c r="N489" s="18"/>
      <c r="O489" s="35"/>
      <c r="P489" s="35"/>
      <c r="Q489" s="35"/>
      <c r="R489" s="35"/>
    </row>
    <row r="490" spans="4:18" x14ac:dyDescent="0.25">
      <c r="D490" s="15"/>
      <c r="E490" s="16"/>
      <c r="F490" s="17"/>
      <c r="G490" s="17"/>
      <c r="H490" s="16"/>
      <c r="I490" s="16"/>
      <c r="J490" s="17"/>
      <c r="K490" s="17"/>
      <c r="L490" s="18"/>
      <c r="M490" s="19"/>
      <c r="N490" s="18"/>
      <c r="O490" s="35"/>
      <c r="P490" s="35"/>
      <c r="Q490" s="35"/>
      <c r="R490" s="35"/>
    </row>
    <row r="491" spans="4:18" x14ac:dyDescent="0.25">
      <c r="D491" s="15"/>
      <c r="E491" s="16"/>
      <c r="F491" s="17"/>
      <c r="G491" s="17"/>
      <c r="H491" s="16"/>
      <c r="I491" s="16"/>
      <c r="J491" s="17"/>
      <c r="K491" s="17"/>
      <c r="L491" s="18"/>
      <c r="M491" s="19"/>
      <c r="N491" s="18"/>
      <c r="O491" s="35"/>
      <c r="P491" s="35"/>
      <c r="Q491" s="35"/>
      <c r="R491" s="35"/>
    </row>
    <row r="492" spans="4:18" x14ac:dyDescent="0.25">
      <c r="D492" s="15"/>
      <c r="E492" s="16"/>
      <c r="F492" s="17"/>
      <c r="G492" s="17"/>
      <c r="H492" s="16"/>
      <c r="I492" s="16"/>
      <c r="J492" s="17"/>
      <c r="K492" s="17"/>
      <c r="L492" s="18"/>
      <c r="M492" s="19"/>
      <c r="N492" s="18"/>
      <c r="O492" s="35"/>
      <c r="P492" s="35"/>
      <c r="Q492" s="35"/>
      <c r="R492" s="35"/>
    </row>
    <row r="493" spans="4:18" x14ac:dyDescent="0.25">
      <c r="D493" s="15"/>
      <c r="E493" s="16"/>
      <c r="F493" s="17"/>
      <c r="G493" s="17"/>
      <c r="H493" s="16"/>
      <c r="I493" s="16"/>
      <c r="J493" s="17"/>
      <c r="K493" s="17"/>
      <c r="L493" s="18"/>
      <c r="M493" s="19"/>
      <c r="N493" s="18"/>
      <c r="O493" s="35"/>
      <c r="P493" s="35"/>
      <c r="Q493" s="35"/>
      <c r="R493" s="35"/>
    </row>
    <row r="494" spans="4:18" x14ac:dyDescent="0.25">
      <c r="D494" s="15"/>
      <c r="E494" s="16"/>
      <c r="F494" s="17"/>
      <c r="G494" s="17"/>
      <c r="H494" s="16"/>
      <c r="I494" s="16"/>
      <c r="J494" s="17"/>
      <c r="K494" s="17"/>
      <c r="L494" s="18"/>
      <c r="M494" s="19"/>
      <c r="N494" s="18"/>
      <c r="O494" s="35"/>
      <c r="P494" s="35"/>
      <c r="Q494" s="35"/>
      <c r="R494" s="35"/>
    </row>
    <row r="495" spans="4:18" x14ac:dyDescent="0.25">
      <c r="D495" s="15"/>
      <c r="E495" s="16"/>
      <c r="F495" s="17"/>
      <c r="G495" s="17"/>
      <c r="H495" s="16"/>
      <c r="I495" s="16"/>
      <c r="J495" s="17"/>
      <c r="K495" s="17"/>
      <c r="L495" s="18"/>
      <c r="M495" s="19"/>
      <c r="N495" s="18"/>
      <c r="O495" s="35"/>
      <c r="P495" s="35"/>
      <c r="Q495" s="35"/>
      <c r="R495" s="35"/>
    </row>
    <row r="496" spans="4:18" x14ac:dyDescent="0.25">
      <c r="D496" s="15"/>
      <c r="E496" s="16"/>
      <c r="F496" s="17"/>
      <c r="G496" s="17"/>
      <c r="H496" s="16"/>
      <c r="I496" s="16"/>
      <c r="J496" s="17"/>
      <c r="K496" s="17"/>
      <c r="L496" s="18"/>
      <c r="M496" s="19"/>
      <c r="N496" s="18"/>
      <c r="O496" s="35"/>
      <c r="P496" s="35"/>
      <c r="Q496" s="35"/>
      <c r="R496" s="35"/>
    </row>
    <row r="497" spans="4:18" x14ac:dyDescent="0.25">
      <c r="D497" s="15"/>
      <c r="E497" s="16"/>
      <c r="F497" s="17"/>
      <c r="G497" s="17"/>
      <c r="H497" s="16"/>
      <c r="I497" s="16"/>
      <c r="J497" s="17"/>
      <c r="K497" s="17"/>
      <c r="L497" s="18"/>
      <c r="M497" s="19"/>
      <c r="N497" s="18"/>
      <c r="O497" s="35"/>
      <c r="P497" s="35"/>
      <c r="Q497" s="35"/>
      <c r="R497" s="35"/>
    </row>
    <row r="498" spans="4:18" x14ac:dyDescent="0.25">
      <c r="D498" s="15"/>
      <c r="E498" s="16"/>
      <c r="F498" s="17"/>
      <c r="G498" s="17"/>
      <c r="H498" s="16"/>
      <c r="I498" s="16"/>
      <c r="J498" s="17"/>
      <c r="K498" s="17"/>
      <c r="L498" s="18"/>
      <c r="M498" s="19"/>
      <c r="N498" s="18"/>
      <c r="O498" s="35"/>
      <c r="P498" s="35"/>
      <c r="Q498" s="35"/>
      <c r="R498" s="35"/>
    </row>
    <row r="499" spans="4:18" x14ac:dyDescent="0.25">
      <c r="D499" s="15"/>
      <c r="E499" s="16"/>
      <c r="F499" s="17"/>
      <c r="G499" s="17"/>
      <c r="H499" s="16"/>
      <c r="I499" s="16"/>
      <c r="J499" s="17"/>
      <c r="K499" s="17"/>
      <c r="L499" s="18"/>
      <c r="M499" s="19"/>
      <c r="N499" s="18"/>
      <c r="O499" s="35"/>
      <c r="P499" s="35"/>
      <c r="Q499" s="35"/>
      <c r="R499" s="35"/>
    </row>
    <row r="500" spans="4:18" x14ac:dyDescent="0.25">
      <c r="D500" s="15"/>
      <c r="E500" s="16"/>
      <c r="F500" s="17"/>
      <c r="G500" s="17"/>
      <c r="H500" s="16"/>
      <c r="I500" s="16"/>
      <c r="J500" s="17"/>
      <c r="K500" s="17"/>
      <c r="L500" s="18"/>
      <c r="M500" s="19"/>
      <c r="N500" s="18"/>
      <c r="O500" s="35"/>
      <c r="P500" s="35"/>
      <c r="Q500" s="35"/>
      <c r="R500" s="35"/>
    </row>
    <row r="501" spans="4:18" x14ac:dyDescent="0.25">
      <c r="D501" s="15"/>
      <c r="E501" s="16"/>
      <c r="F501" s="17"/>
      <c r="G501" s="17"/>
      <c r="H501" s="16"/>
      <c r="I501" s="16"/>
      <c r="J501" s="17"/>
      <c r="K501" s="17"/>
      <c r="L501" s="18"/>
      <c r="M501" s="19"/>
      <c r="N501" s="18"/>
      <c r="O501" s="35"/>
      <c r="P501" s="35"/>
      <c r="Q501" s="35"/>
      <c r="R501" s="35"/>
    </row>
    <row r="502" spans="4:18" x14ac:dyDescent="0.25">
      <c r="D502" s="15"/>
      <c r="E502" s="16"/>
      <c r="F502" s="17"/>
      <c r="G502" s="17"/>
      <c r="H502" s="16"/>
      <c r="I502" s="16"/>
      <c r="J502" s="17"/>
      <c r="K502" s="17"/>
      <c r="L502" s="18"/>
      <c r="M502" s="19"/>
      <c r="N502" s="18"/>
      <c r="O502" s="35"/>
      <c r="P502" s="35"/>
      <c r="Q502" s="35"/>
      <c r="R502" s="35"/>
    </row>
    <row r="503" spans="4:18" x14ac:dyDescent="0.25">
      <c r="D503" s="15"/>
      <c r="E503" s="16"/>
      <c r="F503" s="17"/>
      <c r="G503" s="17"/>
      <c r="H503" s="16"/>
      <c r="I503" s="16"/>
      <c r="J503" s="17"/>
      <c r="K503" s="17"/>
      <c r="L503" s="18"/>
      <c r="M503" s="19"/>
      <c r="N503" s="18"/>
      <c r="O503" s="35"/>
      <c r="P503" s="35"/>
      <c r="Q503" s="35"/>
      <c r="R503" s="35"/>
    </row>
    <row r="504" spans="4:18" x14ac:dyDescent="0.25">
      <c r="D504" s="15"/>
      <c r="E504" s="16"/>
      <c r="F504" s="17"/>
      <c r="G504" s="17"/>
      <c r="H504" s="16"/>
      <c r="I504" s="16"/>
      <c r="J504" s="17"/>
      <c r="K504" s="17"/>
      <c r="L504" s="18"/>
      <c r="M504" s="19"/>
      <c r="N504" s="18"/>
      <c r="O504" s="35"/>
      <c r="P504" s="35"/>
      <c r="Q504" s="35"/>
      <c r="R504" s="35"/>
    </row>
    <row r="505" spans="4:18" x14ac:dyDescent="0.25">
      <c r="D505" s="15"/>
      <c r="E505" s="16"/>
      <c r="F505" s="17"/>
      <c r="G505" s="17"/>
      <c r="H505" s="16"/>
      <c r="I505" s="16"/>
      <c r="J505" s="17"/>
      <c r="K505" s="17"/>
      <c r="L505" s="18"/>
      <c r="M505" s="19"/>
      <c r="N505" s="18"/>
      <c r="O505" s="35"/>
      <c r="P505" s="35"/>
      <c r="Q505" s="35"/>
      <c r="R505" s="35"/>
    </row>
    <row r="506" spans="4:18" x14ac:dyDescent="0.25">
      <c r="D506" s="15"/>
      <c r="E506" s="16"/>
      <c r="F506" s="17"/>
      <c r="G506" s="17"/>
      <c r="H506" s="16"/>
      <c r="I506" s="16"/>
      <c r="J506" s="17"/>
      <c r="K506" s="17"/>
      <c r="L506" s="18"/>
      <c r="M506" s="19"/>
      <c r="N506" s="18"/>
      <c r="O506" s="35"/>
      <c r="P506" s="35"/>
      <c r="Q506" s="35"/>
      <c r="R506" s="35"/>
    </row>
    <row r="507" spans="4:18" x14ac:dyDescent="0.25">
      <c r="D507" s="15"/>
      <c r="E507" s="16"/>
      <c r="F507" s="17"/>
      <c r="G507" s="17"/>
      <c r="H507" s="16"/>
      <c r="I507" s="16"/>
      <c r="J507" s="17"/>
      <c r="K507" s="17"/>
      <c r="L507" s="18"/>
      <c r="M507" s="19"/>
      <c r="N507" s="18"/>
      <c r="O507" s="35"/>
      <c r="P507" s="35"/>
      <c r="Q507" s="35"/>
      <c r="R507" s="35"/>
    </row>
    <row r="508" spans="4:18" x14ac:dyDescent="0.25">
      <c r="D508" s="15"/>
      <c r="E508" s="16"/>
      <c r="F508" s="17"/>
      <c r="G508" s="17"/>
      <c r="H508" s="16"/>
      <c r="I508" s="16"/>
      <c r="J508" s="17"/>
      <c r="K508" s="17"/>
      <c r="L508" s="18"/>
      <c r="M508" s="19"/>
      <c r="N508" s="18"/>
      <c r="O508" s="35"/>
      <c r="P508" s="35"/>
      <c r="Q508" s="35"/>
      <c r="R508" s="35"/>
    </row>
    <row r="509" spans="4:18" x14ac:dyDescent="0.25">
      <c r="D509" s="15"/>
      <c r="E509" s="16"/>
      <c r="F509" s="17"/>
      <c r="G509" s="17"/>
      <c r="H509" s="16"/>
      <c r="I509" s="16"/>
      <c r="J509" s="17"/>
      <c r="K509" s="17"/>
      <c r="L509" s="18"/>
      <c r="M509" s="19"/>
      <c r="N509" s="18"/>
      <c r="O509" s="35"/>
      <c r="P509" s="35"/>
      <c r="Q509" s="35"/>
      <c r="R509" s="35"/>
    </row>
    <row r="510" spans="4:18" x14ac:dyDescent="0.25">
      <c r="D510" s="15"/>
      <c r="E510" s="16"/>
      <c r="F510" s="17"/>
      <c r="G510" s="17"/>
      <c r="H510" s="16"/>
      <c r="I510" s="16"/>
      <c r="J510" s="17"/>
      <c r="K510" s="17"/>
      <c r="L510" s="18"/>
      <c r="M510" s="19"/>
      <c r="N510" s="18"/>
      <c r="O510" s="35"/>
      <c r="P510" s="35"/>
      <c r="Q510" s="35"/>
      <c r="R510" s="35"/>
    </row>
    <row r="511" spans="4:18" x14ac:dyDescent="0.25">
      <c r="D511" s="15"/>
      <c r="E511" s="16"/>
      <c r="F511" s="17"/>
      <c r="G511" s="17"/>
      <c r="H511" s="16"/>
      <c r="I511" s="16"/>
      <c r="J511" s="17"/>
      <c r="K511" s="17"/>
      <c r="L511" s="18"/>
      <c r="M511" s="19"/>
      <c r="N511" s="18"/>
      <c r="O511" s="35"/>
      <c r="P511" s="35"/>
      <c r="Q511" s="35"/>
      <c r="R511" s="35"/>
    </row>
    <row r="512" spans="4:18" x14ac:dyDescent="0.25">
      <c r="D512" s="15"/>
      <c r="E512" s="16"/>
      <c r="F512" s="17"/>
      <c r="G512" s="17"/>
      <c r="H512" s="16"/>
      <c r="I512" s="16"/>
      <c r="J512" s="17"/>
      <c r="K512" s="17"/>
      <c r="L512" s="18"/>
      <c r="M512" s="19"/>
      <c r="N512" s="18"/>
      <c r="O512" s="35"/>
      <c r="P512" s="35"/>
      <c r="Q512" s="35"/>
      <c r="R512" s="35"/>
    </row>
    <row r="513" spans="4:18" x14ac:dyDescent="0.25">
      <c r="D513" s="15"/>
      <c r="E513" s="16"/>
      <c r="F513" s="17"/>
      <c r="G513" s="17"/>
      <c r="H513" s="16"/>
      <c r="I513" s="16"/>
      <c r="J513" s="17"/>
      <c r="K513" s="17"/>
      <c r="L513" s="18"/>
      <c r="M513" s="19"/>
      <c r="N513" s="18"/>
      <c r="O513" s="35"/>
      <c r="P513" s="35"/>
      <c r="Q513" s="35"/>
      <c r="R513" s="35"/>
    </row>
    <row r="514" spans="4:18" x14ac:dyDescent="0.25">
      <c r="D514" s="15"/>
      <c r="E514" s="16"/>
      <c r="F514" s="17"/>
      <c r="G514" s="17"/>
      <c r="H514" s="16"/>
      <c r="I514" s="16"/>
      <c r="J514" s="17"/>
      <c r="K514" s="17"/>
      <c r="L514" s="18"/>
      <c r="M514" s="19"/>
      <c r="N514" s="18"/>
      <c r="O514" s="35"/>
      <c r="P514" s="35"/>
      <c r="Q514" s="35"/>
      <c r="R514" s="35"/>
    </row>
    <row r="515" spans="4:18" x14ac:dyDescent="0.25">
      <c r="D515" s="15"/>
      <c r="E515" s="16"/>
      <c r="F515" s="17"/>
      <c r="G515" s="17"/>
      <c r="H515" s="16"/>
      <c r="I515" s="16"/>
      <c r="J515" s="17"/>
      <c r="K515" s="17"/>
      <c r="L515" s="18"/>
      <c r="M515" s="19"/>
      <c r="N515" s="18"/>
      <c r="O515" s="35"/>
      <c r="P515" s="35"/>
      <c r="Q515" s="35"/>
      <c r="R515" s="35"/>
    </row>
    <row r="516" spans="4:18" x14ac:dyDescent="0.25">
      <c r="D516" s="15"/>
      <c r="E516" s="16"/>
      <c r="F516" s="17"/>
      <c r="G516" s="17"/>
      <c r="H516" s="16"/>
      <c r="I516" s="16"/>
      <c r="J516" s="17"/>
      <c r="K516" s="17"/>
      <c r="L516" s="18"/>
      <c r="M516" s="19"/>
      <c r="N516" s="18"/>
      <c r="O516" s="35"/>
      <c r="P516" s="35"/>
      <c r="Q516" s="35"/>
      <c r="R516" s="35"/>
    </row>
    <row r="517" spans="4:18" x14ac:dyDescent="0.25">
      <c r="D517" s="15"/>
      <c r="E517" s="16"/>
      <c r="F517" s="17"/>
      <c r="G517" s="17"/>
      <c r="H517" s="16"/>
      <c r="I517" s="16"/>
      <c r="J517" s="17"/>
      <c r="K517" s="17"/>
      <c r="L517" s="18"/>
      <c r="M517" s="19"/>
      <c r="N517" s="18"/>
      <c r="O517" s="35"/>
      <c r="P517" s="35"/>
      <c r="Q517" s="35"/>
      <c r="R517" s="35"/>
    </row>
    <row r="518" spans="4:18" x14ac:dyDescent="0.25">
      <c r="D518" s="15"/>
      <c r="E518" s="16"/>
      <c r="F518" s="17"/>
      <c r="G518" s="17"/>
      <c r="H518" s="16"/>
      <c r="I518" s="16"/>
      <c r="J518" s="17"/>
      <c r="K518" s="17"/>
      <c r="L518" s="18"/>
      <c r="M518" s="19"/>
      <c r="N518" s="18"/>
      <c r="O518" s="35"/>
      <c r="P518" s="35"/>
      <c r="Q518" s="35"/>
      <c r="R518" s="35"/>
    </row>
    <row r="519" spans="4:18" x14ac:dyDescent="0.25">
      <c r="D519" s="15"/>
      <c r="E519" s="16"/>
      <c r="F519" s="17"/>
      <c r="G519" s="17"/>
      <c r="H519" s="16"/>
      <c r="I519" s="16"/>
      <c r="J519" s="17"/>
      <c r="K519" s="17"/>
      <c r="L519" s="18"/>
      <c r="M519" s="19"/>
      <c r="N519" s="18"/>
      <c r="O519" s="35"/>
      <c r="P519" s="35"/>
      <c r="Q519" s="35"/>
      <c r="R519" s="35"/>
    </row>
    <row r="520" spans="4:18" x14ac:dyDescent="0.25">
      <c r="D520" s="15"/>
      <c r="E520" s="16"/>
      <c r="F520" s="17"/>
      <c r="G520" s="17"/>
      <c r="H520" s="16"/>
      <c r="I520" s="16"/>
      <c r="J520" s="17"/>
      <c r="K520" s="17"/>
      <c r="L520" s="18"/>
      <c r="M520" s="19"/>
      <c r="N520" s="18"/>
      <c r="O520" s="35"/>
      <c r="P520" s="35"/>
      <c r="Q520" s="35"/>
      <c r="R520" s="35"/>
    </row>
    <row r="521" spans="4:18" x14ac:dyDescent="0.25">
      <c r="D521" s="15"/>
      <c r="E521" s="16"/>
      <c r="F521" s="17"/>
      <c r="G521" s="17"/>
      <c r="H521" s="16"/>
      <c r="I521" s="16"/>
      <c r="J521" s="17"/>
      <c r="K521" s="17"/>
      <c r="L521" s="18"/>
      <c r="M521" s="19"/>
      <c r="N521" s="18"/>
      <c r="O521" s="35"/>
      <c r="P521" s="35"/>
      <c r="Q521" s="35"/>
      <c r="R521" s="35"/>
    </row>
    <row r="522" spans="4:18" x14ac:dyDescent="0.25">
      <c r="D522" s="15"/>
      <c r="E522" s="16"/>
      <c r="F522" s="17"/>
      <c r="G522" s="17"/>
      <c r="H522" s="16"/>
      <c r="I522" s="16"/>
      <c r="J522" s="17"/>
      <c r="K522" s="17"/>
      <c r="L522" s="18"/>
      <c r="M522" s="19"/>
      <c r="N522" s="18"/>
      <c r="O522" s="35"/>
      <c r="P522" s="35"/>
      <c r="Q522" s="35"/>
      <c r="R522" s="35"/>
    </row>
    <row r="523" spans="4:18" x14ac:dyDescent="0.25">
      <c r="D523" s="15"/>
      <c r="E523" s="16"/>
      <c r="F523" s="17"/>
      <c r="G523" s="17"/>
      <c r="H523" s="16"/>
      <c r="I523" s="16"/>
      <c r="J523" s="17"/>
      <c r="K523" s="17"/>
      <c r="L523" s="18"/>
      <c r="M523" s="19"/>
      <c r="N523" s="18"/>
      <c r="O523" s="35"/>
      <c r="P523" s="35"/>
      <c r="Q523" s="35"/>
      <c r="R523" s="35"/>
    </row>
    <row r="524" spans="4:18" x14ac:dyDescent="0.25">
      <c r="D524" s="15"/>
      <c r="E524" s="16"/>
      <c r="F524" s="17"/>
      <c r="G524" s="17"/>
      <c r="H524" s="16"/>
      <c r="I524" s="16"/>
      <c r="J524" s="17"/>
      <c r="K524" s="17"/>
      <c r="L524" s="18"/>
      <c r="M524" s="19"/>
      <c r="N524" s="18"/>
      <c r="O524" s="35"/>
      <c r="P524" s="35"/>
      <c r="Q524" s="35"/>
      <c r="R524" s="35"/>
    </row>
    <row r="525" spans="4:18" x14ac:dyDescent="0.25">
      <c r="D525" s="15"/>
      <c r="E525" s="16"/>
      <c r="F525" s="17"/>
      <c r="G525" s="17"/>
      <c r="H525" s="16"/>
      <c r="I525" s="16"/>
      <c r="J525" s="17"/>
      <c r="K525" s="17"/>
      <c r="L525" s="18"/>
      <c r="M525" s="19"/>
      <c r="N525" s="18"/>
      <c r="O525" s="35"/>
      <c r="P525" s="35"/>
      <c r="Q525" s="35"/>
      <c r="R525" s="35"/>
    </row>
    <row r="526" spans="4:18" x14ac:dyDescent="0.25">
      <c r="D526" s="15"/>
      <c r="E526" s="16"/>
      <c r="F526" s="17"/>
      <c r="G526" s="17"/>
      <c r="H526" s="16"/>
      <c r="I526" s="16"/>
      <c r="J526" s="17"/>
      <c r="K526" s="17"/>
      <c r="L526" s="18"/>
      <c r="M526" s="19"/>
      <c r="N526" s="18"/>
      <c r="O526" s="35"/>
      <c r="P526" s="35"/>
      <c r="Q526" s="35"/>
      <c r="R526" s="35"/>
    </row>
    <row r="527" spans="4:18" x14ac:dyDescent="0.25">
      <c r="D527" s="15"/>
      <c r="E527" s="16"/>
      <c r="F527" s="17"/>
      <c r="G527" s="17"/>
      <c r="H527" s="16"/>
      <c r="I527" s="16"/>
      <c r="J527" s="17"/>
      <c r="K527" s="17"/>
      <c r="L527" s="18"/>
      <c r="M527" s="19"/>
      <c r="N527" s="18"/>
      <c r="O527" s="35"/>
      <c r="P527" s="35"/>
      <c r="Q527" s="35"/>
      <c r="R527" s="35"/>
    </row>
    <row r="528" spans="4:18" x14ac:dyDescent="0.25">
      <c r="D528" s="15"/>
      <c r="E528" s="16"/>
      <c r="F528" s="17"/>
      <c r="G528" s="17"/>
      <c r="H528" s="16"/>
      <c r="I528" s="16"/>
      <c r="J528" s="17"/>
      <c r="K528" s="17"/>
      <c r="L528" s="18"/>
      <c r="M528" s="19"/>
      <c r="N528" s="18"/>
      <c r="O528" s="35"/>
      <c r="P528" s="35"/>
      <c r="Q528" s="35"/>
      <c r="R528" s="35"/>
    </row>
    <row r="529" spans="4:18" x14ac:dyDescent="0.25">
      <c r="D529" s="15"/>
      <c r="E529" s="38"/>
      <c r="F529" s="39"/>
      <c r="G529" s="39"/>
      <c r="H529" s="38"/>
      <c r="I529" s="38"/>
      <c r="J529" s="39"/>
      <c r="K529" s="39"/>
      <c r="L529" s="18"/>
      <c r="M529" s="19"/>
      <c r="N529" s="18"/>
      <c r="O529" s="35"/>
      <c r="P529" s="35"/>
      <c r="Q529" s="35"/>
      <c r="R529" s="35"/>
    </row>
    <row r="530" spans="4:18" x14ac:dyDescent="0.25">
      <c r="D530" s="15"/>
      <c r="E530" s="16"/>
      <c r="F530" s="17"/>
      <c r="G530" s="17"/>
      <c r="H530" s="16"/>
      <c r="I530" s="16"/>
      <c r="J530" s="17"/>
      <c r="K530" s="17"/>
      <c r="L530" s="18"/>
      <c r="M530" s="19"/>
      <c r="N530" s="18"/>
      <c r="O530" s="35"/>
      <c r="P530" s="35"/>
      <c r="Q530" s="35"/>
      <c r="R530" s="35"/>
    </row>
    <row r="531" spans="4:18" x14ac:dyDescent="0.25">
      <c r="D531" s="15"/>
      <c r="E531" s="16"/>
      <c r="F531" s="17"/>
      <c r="G531" s="17"/>
      <c r="H531" s="16"/>
      <c r="I531" s="16"/>
      <c r="J531" s="17"/>
      <c r="K531" s="17"/>
      <c r="L531" s="18"/>
      <c r="M531" s="19"/>
      <c r="N531" s="18"/>
      <c r="O531" s="35"/>
      <c r="P531" s="35"/>
      <c r="Q531" s="35"/>
      <c r="R531" s="35"/>
    </row>
    <row r="532" spans="4:18" x14ac:dyDescent="0.25">
      <c r="D532" s="15"/>
      <c r="E532" s="16"/>
      <c r="F532" s="17"/>
      <c r="G532" s="17"/>
      <c r="H532" s="16"/>
      <c r="I532" s="16"/>
      <c r="J532" s="17"/>
      <c r="K532" s="17"/>
      <c r="L532" s="18"/>
      <c r="M532" s="19"/>
      <c r="N532" s="18"/>
      <c r="O532" s="35"/>
      <c r="P532" s="35"/>
      <c r="Q532" s="35"/>
      <c r="R532" s="35"/>
    </row>
    <row r="533" spans="4:18" x14ac:dyDescent="0.25">
      <c r="D533" s="15"/>
      <c r="E533" s="16"/>
      <c r="F533" s="17"/>
      <c r="G533" s="17"/>
      <c r="H533" s="16"/>
      <c r="I533" s="16"/>
      <c r="J533" s="17"/>
      <c r="K533" s="17"/>
      <c r="L533" s="18"/>
      <c r="M533" s="19"/>
      <c r="N533" s="18"/>
      <c r="O533" s="35"/>
      <c r="P533" s="35"/>
      <c r="Q533" s="35"/>
      <c r="R533" s="35"/>
    </row>
    <row r="534" spans="4:18" x14ac:dyDescent="0.25">
      <c r="D534" s="15"/>
      <c r="E534" s="16"/>
      <c r="F534" s="17"/>
      <c r="G534" s="17"/>
      <c r="H534" s="16"/>
      <c r="I534" s="16"/>
      <c r="J534" s="17"/>
      <c r="K534" s="17"/>
      <c r="L534" s="18"/>
      <c r="M534" s="19"/>
      <c r="N534" s="18"/>
      <c r="O534" s="35"/>
      <c r="P534" s="35"/>
      <c r="Q534" s="35"/>
      <c r="R534" s="35"/>
    </row>
    <row r="535" spans="4:18" x14ac:dyDescent="0.25">
      <c r="D535" s="15"/>
      <c r="E535" s="16"/>
      <c r="F535" s="17"/>
      <c r="G535" s="17"/>
      <c r="H535" s="16"/>
      <c r="I535" s="16"/>
      <c r="J535" s="17"/>
      <c r="K535" s="17"/>
      <c r="L535" s="18"/>
      <c r="M535" s="19"/>
      <c r="N535" s="18"/>
      <c r="O535" s="35"/>
      <c r="P535" s="35"/>
      <c r="Q535" s="35"/>
      <c r="R535" s="35"/>
    </row>
    <row r="536" spans="4:18" x14ac:dyDescent="0.25">
      <c r="D536" s="15"/>
      <c r="E536" s="16"/>
      <c r="F536" s="17"/>
      <c r="G536" s="17"/>
      <c r="H536" s="16"/>
      <c r="I536" s="16"/>
      <c r="J536" s="17"/>
      <c r="K536" s="17"/>
      <c r="L536" s="18"/>
      <c r="M536" s="19"/>
      <c r="N536" s="18"/>
      <c r="O536" s="35"/>
      <c r="P536" s="35"/>
      <c r="Q536" s="35"/>
      <c r="R536" s="35"/>
    </row>
    <row r="537" spans="4:18" x14ac:dyDescent="0.25">
      <c r="D537" s="15"/>
      <c r="E537" s="16"/>
      <c r="F537" s="17"/>
      <c r="G537" s="17"/>
      <c r="H537" s="16"/>
      <c r="I537" s="16"/>
      <c r="J537" s="17"/>
      <c r="K537" s="17"/>
      <c r="L537" s="18"/>
      <c r="M537" s="19"/>
      <c r="N537" s="18"/>
      <c r="O537" s="35"/>
      <c r="P537" s="35"/>
      <c r="Q537" s="35"/>
      <c r="R537" s="35"/>
    </row>
    <row r="538" spans="4:18" x14ac:dyDescent="0.25">
      <c r="D538" s="15"/>
      <c r="E538" s="16"/>
      <c r="F538" s="17"/>
      <c r="G538" s="17"/>
      <c r="H538" s="16"/>
      <c r="I538" s="16"/>
      <c r="J538" s="17"/>
      <c r="K538" s="17"/>
      <c r="L538" s="18"/>
      <c r="M538" s="19"/>
      <c r="N538" s="18"/>
      <c r="O538" s="35"/>
      <c r="P538" s="35"/>
      <c r="Q538" s="35"/>
      <c r="R538" s="35"/>
    </row>
    <row r="539" spans="4:18" x14ac:dyDescent="0.25">
      <c r="D539" s="15"/>
      <c r="E539" s="16"/>
      <c r="F539" s="17"/>
      <c r="G539" s="17"/>
      <c r="H539" s="16"/>
      <c r="I539" s="16"/>
      <c r="J539" s="17"/>
      <c r="K539" s="17"/>
      <c r="L539" s="18"/>
      <c r="M539" s="19"/>
      <c r="N539" s="18"/>
      <c r="O539" s="35"/>
      <c r="P539" s="35"/>
      <c r="Q539" s="35"/>
      <c r="R539" s="35"/>
    </row>
    <row r="540" spans="4:18" x14ac:dyDescent="0.25">
      <c r="D540" s="15"/>
      <c r="E540" s="16"/>
      <c r="F540" s="17"/>
      <c r="G540" s="17"/>
      <c r="H540" s="16"/>
      <c r="I540" s="16"/>
      <c r="J540" s="17"/>
      <c r="K540" s="17"/>
      <c r="L540" s="18"/>
      <c r="M540" s="19"/>
      <c r="N540" s="18"/>
      <c r="O540" s="35"/>
      <c r="P540" s="35"/>
      <c r="Q540" s="35"/>
      <c r="R540" s="35"/>
    </row>
    <row r="541" spans="4:18" x14ac:dyDescent="0.25">
      <c r="D541" s="15"/>
      <c r="E541" s="16"/>
      <c r="F541" s="17"/>
      <c r="G541" s="17"/>
      <c r="H541" s="16"/>
      <c r="I541" s="16"/>
      <c r="J541" s="17"/>
      <c r="K541" s="17"/>
      <c r="L541" s="18"/>
      <c r="M541" s="19"/>
      <c r="N541" s="18"/>
      <c r="O541" s="35"/>
      <c r="P541" s="35"/>
      <c r="Q541" s="35"/>
      <c r="R541" s="35"/>
    </row>
    <row r="542" spans="4:18" x14ac:dyDescent="0.25">
      <c r="D542" s="15"/>
      <c r="E542" s="16"/>
      <c r="F542" s="17"/>
      <c r="G542" s="17"/>
      <c r="H542" s="16"/>
      <c r="I542" s="16"/>
      <c r="J542" s="17"/>
      <c r="K542" s="17"/>
      <c r="L542" s="18"/>
      <c r="M542" s="19"/>
      <c r="N542" s="18"/>
      <c r="O542" s="35"/>
      <c r="P542" s="35"/>
      <c r="Q542" s="35"/>
      <c r="R542" s="35"/>
    </row>
    <row r="543" spans="4:18" x14ac:dyDescent="0.25">
      <c r="D543" s="15"/>
      <c r="E543" s="16"/>
      <c r="F543" s="17"/>
      <c r="G543" s="17"/>
      <c r="H543" s="16"/>
      <c r="I543" s="16"/>
      <c r="J543" s="17"/>
      <c r="K543" s="17"/>
      <c r="L543" s="18"/>
      <c r="M543" s="19"/>
      <c r="N543" s="18"/>
      <c r="O543" s="35"/>
      <c r="P543" s="35"/>
      <c r="Q543" s="35"/>
      <c r="R543" s="35"/>
    </row>
    <row r="544" spans="4:18" x14ac:dyDescent="0.25">
      <c r="D544" s="15"/>
      <c r="E544" s="16"/>
      <c r="F544" s="17"/>
      <c r="G544" s="17"/>
      <c r="H544" s="16"/>
      <c r="I544" s="16"/>
      <c r="J544" s="17"/>
      <c r="K544" s="17"/>
      <c r="L544" s="18"/>
      <c r="M544" s="19"/>
      <c r="N544" s="18"/>
      <c r="O544" s="35"/>
      <c r="P544" s="35"/>
      <c r="Q544" s="35"/>
      <c r="R544" s="35"/>
    </row>
    <row r="545" spans="4:18" x14ac:dyDescent="0.25">
      <c r="D545" s="15"/>
      <c r="E545" s="16"/>
      <c r="F545" s="17"/>
      <c r="G545" s="17"/>
      <c r="H545" s="16"/>
      <c r="I545" s="16"/>
      <c r="J545" s="17"/>
      <c r="K545" s="17"/>
      <c r="L545" s="18"/>
      <c r="M545" s="19"/>
      <c r="N545" s="18"/>
      <c r="O545" s="35"/>
      <c r="P545" s="35"/>
      <c r="Q545" s="35"/>
      <c r="R545" s="35"/>
    </row>
    <row r="546" spans="4:18" x14ac:dyDescent="0.25">
      <c r="D546" s="15"/>
      <c r="E546" s="16"/>
      <c r="F546" s="17"/>
      <c r="G546" s="17"/>
      <c r="H546" s="16"/>
      <c r="I546" s="16"/>
      <c r="J546" s="17"/>
      <c r="K546" s="17"/>
      <c r="L546" s="18"/>
      <c r="M546" s="19"/>
      <c r="N546" s="18"/>
      <c r="O546" s="35"/>
      <c r="P546" s="35"/>
      <c r="Q546" s="35"/>
      <c r="R546" s="35"/>
    </row>
    <row r="547" spans="4:18" x14ac:dyDescent="0.25">
      <c r="D547" s="15"/>
      <c r="E547" s="16"/>
      <c r="F547" s="17"/>
      <c r="G547" s="17"/>
      <c r="H547" s="16"/>
      <c r="I547" s="16"/>
      <c r="J547" s="17"/>
      <c r="K547" s="17"/>
      <c r="L547" s="18"/>
      <c r="M547" s="19"/>
      <c r="N547" s="18"/>
      <c r="O547" s="35"/>
      <c r="P547" s="35"/>
      <c r="Q547" s="35"/>
      <c r="R547" s="35"/>
    </row>
    <row r="548" spans="4:18" x14ac:dyDescent="0.25">
      <c r="D548" s="15"/>
      <c r="E548" s="16"/>
      <c r="F548" s="17"/>
      <c r="G548" s="17"/>
      <c r="H548" s="16"/>
      <c r="I548" s="16"/>
      <c r="J548" s="17"/>
      <c r="K548" s="17"/>
      <c r="L548" s="18"/>
      <c r="M548" s="19"/>
      <c r="N548" s="18"/>
      <c r="O548" s="35"/>
      <c r="P548" s="35"/>
      <c r="Q548" s="35"/>
      <c r="R548" s="35"/>
    </row>
    <row r="549" spans="4:18" x14ac:dyDescent="0.25">
      <c r="D549" s="15"/>
      <c r="E549" s="16"/>
      <c r="F549" s="17"/>
      <c r="G549" s="17"/>
      <c r="H549" s="16"/>
      <c r="I549" s="16"/>
      <c r="J549" s="17"/>
      <c r="K549" s="17"/>
      <c r="L549" s="18"/>
      <c r="M549" s="19"/>
      <c r="N549" s="18"/>
      <c r="O549" s="35"/>
      <c r="P549" s="35"/>
      <c r="Q549" s="35"/>
      <c r="R549" s="35"/>
    </row>
    <row r="550" spans="4:18" x14ac:dyDescent="0.25">
      <c r="D550" s="15"/>
      <c r="E550" s="16"/>
      <c r="F550" s="17"/>
      <c r="G550" s="17"/>
      <c r="H550" s="16"/>
      <c r="I550" s="16"/>
      <c r="J550" s="17"/>
      <c r="K550" s="17"/>
      <c r="L550" s="18"/>
      <c r="M550" s="19"/>
      <c r="N550" s="18"/>
      <c r="O550" s="35"/>
      <c r="P550" s="35"/>
      <c r="Q550" s="35"/>
      <c r="R550" s="35"/>
    </row>
    <row r="551" spans="4:18" x14ac:dyDescent="0.25">
      <c r="D551" s="15"/>
      <c r="E551" s="16"/>
      <c r="F551" s="17"/>
      <c r="G551" s="17"/>
      <c r="H551" s="16"/>
      <c r="I551" s="16"/>
      <c r="J551" s="17"/>
      <c r="K551" s="17"/>
      <c r="L551" s="18"/>
      <c r="M551" s="19"/>
      <c r="N551" s="18"/>
      <c r="O551" s="35"/>
      <c r="P551" s="35"/>
      <c r="Q551" s="35"/>
      <c r="R551" s="35"/>
    </row>
    <row r="552" spans="4:18" x14ac:dyDescent="0.25">
      <c r="D552" s="15"/>
      <c r="E552" s="16"/>
      <c r="F552" s="17"/>
      <c r="G552" s="17"/>
      <c r="H552" s="16"/>
      <c r="I552" s="16"/>
      <c r="J552" s="17"/>
      <c r="K552" s="17"/>
      <c r="L552" s="18"/>
      <c r="M552" s="19"/>
      <c r="N552" s="18"/>
      <c r="O552" s="35"/>
      <c r="P552" s="35"/>
      <c r="Q552" s="35"/>
      <c r="R552" s="35"/>
    </row>
    <row r="553" spans="4:18" x14ac:dyDescent="0.25">
      <c r="D553" s="15"/>
      <c r="E553" s="16"/>
      <c r="F553" s="17"/>
      <c r="G553" s="17"/>
      <c r="H553" s="16"/>
      <c r="I553" s="16"/>
      <c r="J553" s="17"/>
      <c r="K553" s="17"/>
      <c r="L553" s="18"/>
      <c r="M553" s="19"/>
      <c r="N553" s="18"/>
      <c r="O553" s="35"/>
      <c r="P553" s="35"/>
      <c r="Q553" s="35"/>
      <c r="R553" s="35"/>
    </row>
    <row r="554" spans="4:18" x14ac:dyDescent="0.25">
      <c r="D554" s="15"/>
      <c r="E554" s="16"/>
      <c r="F554" s="17"/>
      <c r="G554" s="17"/>
      <c r="H554" s="16"/>
      <c r="I554" s="16"/>
      <c r="J554" s="17"/>
      <c r="K554" s="17"/>
      <c r="L554" s="18"/>
      <c r="M554" s="19"/>
      <c r="N554" s="18"/>
      <c r="O554" s="35"/>
      <c r="P554" s="35"/>
      <c r="Q554" s="35"/>
      <c r="R554" s="35"/>
    </row>
    <row r="555" spans="4:18" x14ac:dyDescent="0.25">
      <c r="D555" s="15"/>
      <c r="E555" s="16"/>
      <c r="F555" s="17"/>
      <c r="G555" s="17"/>
      <c r="H555" s="16"/>
      <c r="I555" s="16"/>
      <c r="J555" s="17"/>
      <c r="K555" s="17"/>
      <c r="L555" s="18"/>
      <c r="M555" s="19"/>
      <c r="N555" s="18"/>
      <c r="O555" s="35"/>
      <c r="P555" s="35"/>
      <c r="Q555" s="35"/>
      <c r="R555" s="35"/>
    </row>
    <row r="556" spans="4:18" x14ac:dyDescent="0.25">
      <c r="D556" s="15"/>
      <c r="E556" s="16"/>
      <c r="F556" s="17"/>
      <c r="G556" s="17"/>
      <c r="H556" s="16"/>
      <c r="I556" s="16"/>
      <c r="J556" s="17"/>
      <c r="K556" s="17"/>
      <c r="L556" s="18"/>
      <c r="M556" s="19"/>
      <c r="N556" s="18"/>
      <c r="O556" s="35"/>
      <c r="P556" s="35"/>
      <c r="Q556" s="35"/>
      <c r="R556" s="35"/>
    </row>
    <row r="557" spans="4:18" x14ac:dyDescent="0.25">
      <c r="D557" s="15"/>
      <c r="E557" s="16"/>
      <c r="F557" s="17"/>
      <c r="G557" s="17"/>
      <c r="H557" s="16"/>
      <c r="I557" s="16"/>
      <c r="J557" s="17"/>
      <c r="K557" s="17"/>
      <c r="L557" s="18"/>
      <c r="M557" s="19"/>
      <c r="N557" s="18"/>
      <c r="O557" s="35"/>
      <c r="P557" s="35"/>
      <c r="Q557" s="35"/>
      <c r="R557" s="35"/>
    </row>
    <row r="558" spans="4:18" x14ac:dyDescent="0.25">
      <c r="D558" s="15"/>
      <c r="E558" s="16"/>
      <c r="F558" s="17"/>
      <c r="G558" s="17"/>
      <c r="H558" s="16"/>
      <c r="I558" s="16"/>
      <c r="J558" s="17"/>
      <c r="K558" s="17"/>
      <c r="L558" s="18"/>
      <c r="M558" s="19"/>
      <c r="N558" s="18"/>
      <c r="O558" s="35"/>
      <c r="P558" s="35"/>
      <c r="Q558" s="35"/>
      <c r="R558" s="35"/>
    </row>
    <row r="559" spans="4:18" x14ac:dyDescent="0.25">
      <c r="D559" s="15"/>
      <c r="E559" s="16"/>
      <c r="F559" s="17"/>
      <c r="G559" s="17"/>
      <c r="H559" s="16"/>
      <c r="I559" s="16"/>
      <c r="J559" s="17"/>
      <c r="K559" s="17"/>
      <c r="L559" s="18"/>
      <c r="M559" s="19"/>
      <c r="N559" s="18"/>
      <c r="O559" s="35"/>
      <c r="P559" s="35"/>
      <c r="Q559" s="35"/>
      <c r="R559" s="35"/>
    </row>
    <row r="560" spans="4:18" x14ac:dyDescent="0.25">
      <c r="D560" s="15"/>
      <c r="E560" s="16"/>
      <c r="F560" s="17"/>
      <c r="G560" s="17"/>
      <c r="H560" s="16"/>
      <c r="I560" s="16"/>
      <c r="J560" s="17"/>
      <c r="K560" s="17"/>
      <c r="L560" s="18"/>
      <c r="M560" s="19"/>
      <c r="N560" s="18"/>
      <c r="O560" s="35"/>
      <c r="P560" s="35"/>
      <c r="Q560" s="35"/>
      <c r="R560" s="35"/>
    </row>
    <row r="561" spans="4:18" x14ac:dyDescent="0.25">
      <c r="D561" s="15"/>
      <c r="E561" s="16"/>
      <c r="F561" s="17"/>
      <c r="G561" s="17"/>
      <c r="H561" s="16"/>
      <c r="I561" s="16"/>
      <c r="J561" s="17"/>
      <c r="K561" s="17"/>
      <c r="L561" s="18"/>
      <c r="M561" s="19"/>
      <c r="N561" s="18"/>
      <c r="O561" s="35"/>
      <c r="P561" s="35"/>
      <c r="Q561" s="35"/>
      <c r="R561" s="35"/>
    </row>
    <row r="562" spans="4:18" x14ac:dyDescent="0.25">
      <c r="D562" s="15"/>
      <c r="E562" s="16"/>
      <c r="F562" s="17"/>
      <c r="G562" s="17"/>
      <c r="H562" s="16"/>
      <c r="I562" s="16"/>
      <c r="J562" s="17"/>
      <c r="K562" s="17"/>
      <c r="L562" s="18"/>
      <c r="M562" s="19"/>
      <c r="N562" s="18"/>
      <c r="O562" s="35"/>
      <c r="P562" s="35"/>
      <c r="Q562" s="35"/>
      <c r="R562" s="35"/>
    </row>
    <row r="563" spans="4:18" x14ac:dyDescent="0.25">
      <c r="D563" s="15"/>
      <c r="E563" s="16"/>
      <c r="F563" s="17"/>
      <c r="G563" s="17"/>
      <c r="H563" s="16"/>
      <c r="I563" s="16"/>
      <c r="J563" s="17"/>
      <c r="K563" s="17"/>
      <c r="L563" s="18"/>
      <c r="M563" s="19"/>
      <c r="N563" s="18"/>
      <c r="O563" s="35"/>
      <c r="P563" s="35"/>
      <c r="Q563" s="35"/>
      <c r="R563" s="35"/>
    </row>
    <row r="564" spans="4:18" x14ac:dyDescent="0.25">
      <c r="D564" s="15"/>
      <c r="E564" s="16"/>
      <c r="F564" s="17"/>
      <c r="G564" s="17"/>
      <c r="H564" s="16"/>
      <c r="I564" s="16"/>
      <c r="J564" s="17"/>
      <c r="K564" s="17"/>
      <c r="L564" s="18"/>
      <c r="M564" s="19"/>
      <c r="N564" s="18"/>
      <c r="O564" s="35"/>
      <c r="P564" s="35"/>
      <c r="Q564" s="35"/>
      <c r="R564" s="35"/>
    </row>
    <row r="565" spans="4:18" x14ac:dyDescent="0.25">
      <c r="D565" s="15"/>
      <c r="E565" s="16"/>
      <c r="F565" s="17"/>
      <c r="G565" s="17"/>
      <c r="H565" s="16"/>
      <c r="I565" s="16"/>
      <c r="J565" s="17"/>
      <c r="K565" s="17"/>
      <c r="L565" s="18"/>
      <c r="M565" s="19"/>
      <c r="N565" s="18"/>
      <c r="O565" s="35"/>
      <c r="P565" s="35"/>
      <c r="Q565" s="35"/>
      <c r="R565" s="35"/>
    </row>
    <row r="566" spans="4:18" x14ac:dyDescent="0.25">
      <c r="D566" s="15"/>
      <c r="E566" s="16"/>
      <c r="F566" s="17"/>
      <c r="G566" s="17"/>
      <c r="H566" s="16"/>
      <c r="I566" s="16"/>
      <c r="J566" s="17"/>
      <c r="K566" s="17"/>
      <c r="L566" s="18"/>
      <c r="M566" s="19"/>
      <c r="N566" s="18"/>
      <c r="O566" s="35"/>
      <c r="P566" s="35"/>
      <c r="Q566" s="35"/>
      <c r="R566" s="35"/>
    </row>
    <row r="567" spans="4:18" x14ac:dyDescent="0.25">
      <c r="D567" s="15"/>
      <c r="E567" s="16"/>
      <c r="F567" s="17"/>
      <c r="G567" s="17"/>
      <c r="H567" s="16"/>
      <c r="I567" s="16"/>
      <c r="J567" s="17"/>
      <c r="K567" s="17"/>
      <c r="L567" s="18"/>
      <c r="M567" s="19"/>
      <c r="N567" s="18"/>
      <c r="O567" s="35"/>
      <c r="P567" s="35"/>
      <c r="Q567" s="35"/>
      <c r="R567" s="35"/>
    </row>
    <row r="568" spans="4:18" x14ac:dyDescent="0.25">
      <c r="D568" s="15"/>
      <c r="E568" s="16"/>
      <c r="F568" s="17"/>
      <c r="G568" s="17"/>
      <c r="H568" s="16"/>
      <c r="I568" s="16"/>
      <c r="J568" s="17"/>
      <c r="K568" s="17"/>
      <c r="L568" s="18"/>
      <c r="M568" s="19"/>
      <c r="N568" s="18"/>
      <c r="O568" s="35"/>
      <c r="P568" s="35"/>
      <c r="Q568" s="35"/>
      <c r="R568" s="35"/>
    </row>
    <row r="569" spans="4:18" x14ac:dyDescent="0.25">
      <c r="D569" s="15"/>
      <c r="E569" s="16"/>
      <c r="F569" s="17"/>
      <c r="G569" s="17"/>
      <c r="H569" s="16"/>
      <c r="I569" s="16"/>
      <c r="J569" s="17"/>
      <c r="K569" s="17"/>
      <c r="L569" s="18"/>
      <c r="M569" s="19"/>
      <c r="N569" s="18"/>
      <c r="O569" s="35"/>
      <c r="P569" s="35"/>
      <c r="Q569" s="35"/>
      <c r="R569" s="35"/>
    </row>
    <row r="570" spans="4:18" x14ac:dyDescent="0.25">
      <c r="D570" s="15"/>
      <c r="E570" s="16"/>
      <c r="F570" s="17"/>
      <c r="G570" s="17"/>
      <c r="H570" s="16"/>
      <c r="I570" s="16"/>
      <c r="J570" s="17"/>
      <c r="K570" s="17"/>
      <c r="L570" s="18"/>
      <c r="M570" s="19"/>
      <c r="N570" s="18"/>
      <c r="O570" s="35"/>
      <c r="P570" s="35"/>
      <c r="Q570" s="35"/>
      <c r="R570" s="35"/>
    </row>
    <row r="571" spans="4:18" x14ac:dyDescent="0.25">
      <c r="D571" s="15"/>
      <c r="E571" s="16"/>
      <c r="F571" s="17"/>
      <c r="G571" s="17"/>
      <c r="H571" s="16"/>
      <c r="I571" s="16"/>
      <c r="J571" s="17"/>
      <c r="K571" s="17"/>
      <c r="L571" s="18"/>
      <c r="M571" s="19"/>
      <c r="N571" s="18"/>
      <c r="O571" s="35"/>
      <c r="P571" s="35"/>
      <c r="Q571" s="35"/>
      <c r="R571" s="35"/>
    </row>
    <row r="572" spans="4:18" x14ac:dyDescent="0.25">
      <c r="D572" s="15"/>
      <c r="E572" s="16"/>
      <c r="F572" s="17"/>
      <c r="G572" s="17"/>
      <c r="H572" s="16"/>
      <c r="I572" s="16"/>
      <c r="J572" s="17"/>
      <c r="K572" s="17"/>
      <c r="L572" s="18"/>
      <c r="M572" s="19"/>
      <c r="N572" s="18"/>
      <c r="O572" s="35"/>
      <c r="P572" s="35"/>
      <c r="Q572" s="35"/>
      <c r="R572" s="35"/>
    </row>
    <row r="573" spans="4:18" x14ac:dyDescent="0.25">
      <c r="D573" s="15"/>
      <c r="E573" s="16"/>
      <c r="F573" s="17"/>
      <c r="G573" s="17"/>
      <c r="H573" s="16"/>
      <c r="I573" s="16"/>
      <c r="J573" s="17"/>
      <c r="K573" s="17"/>
      <c r="L573" s="18"/>
      <c r="M573" s="19"/>
      <c r="N573" s="18"/>
      <c r="O573" s="35"/>
      <c r="P573" s="35"/>
      <c r="Q573" s="35"/>
      <c r="R573" s="35"/>
    </row>
    <row r="574" spans="4:18" x14ac:dyDescent="0.25">
      <c r="D574" s="15"/>
      <c r="E574" s="16"/>
      <c r="F574" s="17"/>
      <c r="G574" s="17"/>
      <c r="H574" s="16"/>
      <c r="I574" s="16"/>
      <c r="J574" s="17"/>
      <c r="K574" s="17"/>
      <c r="L574" s="18"/>
      <c r="M574" s="19"/>
      <c r="N574" s="18"/>
      <c r="O574" s="35"/>
      <c r="P574" s="35"/>
      <c r="Q574" s="35"/>
      <c r="R574" s="35"/>
    </row>
    <row r="575" spans="4:18" x14ac:dyDescent="0.25">
      <c r="D575" s="15"/>
      <c r="E575" s="16"/>
      <c r="F575" s="17"/>
      <c r="G575" s="17"/>
      <c r="H575" s="16"/>
      <c r="I575" s="16"/>
      <c r="J575" s="17"/>
      <c r="K575" s="17"/>
      <c r="L575" s="18"/>
      <c r="M575" s="19"/>
      <c r="N575" s="18"/>
      <c r="O575" s="35"/>
      <c r="P575" s="35"/>
      <c r="Q575" s="35"/>
      <c r="R575" s="35"/>
    </row>
    <row r="576" spans="4:18" x14ac:dyDescent="0.25">
      <c r="D576" s="15"/>
      <c r="E576" s="16"/>
      <c r="F576" s="17"/>
      <c r="G576" s="17"/>
      <c r="H576" s="16"/>
      <c r="I576" s="16"/>
      <c r="J576" s="17"/>
      <c r="K576" s="17"/>
      <c r="L576" s="18"/>
      <c r="M576" s="19"/>
      <c r="N576" s="18"/>
      <c r="O576" s="35"/>
      <c r="P576" s="35"/>
      <c r="Q576" s="35"/>
      <c r="R576" s="35"/>
    </row>
    <row r="577" spans="4:18" x14ac:dyDescent="0.25">
      <c r="D577" s="15"/>
      <c r="E577" s="16"/>
      <c r="F577" s="17"/>
      <c r="G577" s="17"/>
      <c r="H577" s="16"/>
      <c r="I577" s="16"/>
      <c r="J577" s="17"/>
      <c r="K577" s="17"/>
      <c r="L577" s="18"/>
      <c r="M577" s="19"/>
      <c r="N577" s="18"/>
      <c r="O577" s="35"/>
      <c r="P577" s="35"/>
      <c r="Q577" s="35"/>
      <c r="R577" s="35"/>
    </row>
    <row r="578" spans="4:18" x14ac:dyDescent="0.25">
      <c r="D578" s="15"/>
      <c r="E578" s="16"/>
      <c r="F578" s="17"/>
      <c r="G578" s="17"/>
      <c r="H578" s="16"/>
      <c r="I578" s="16"/>
      <c r="J578" s="17"/>
      <c r="K578" s="17"/>
      <c r="L578" s="18"/>
      <c r="M578" s="19"/>
      <c r="N578" s="18"/>
      <c r="O578" s="35"/>
      <c r="P578" s="35"/>
      <c r="Q578" s="35"/>
      <c r="R578" s="35"/>
    </row>
    <row r="579" spans="4:18" x14ac:dyDescent="0.25">
      <c r="D579" s="15"/>
      <c r="E579" s="16"/>
      <c r="F579" s="17"/>
      <c r="G579" s="17"/>
      <c r="H579" s="16"/>
      <c r="I579" s="16"/>
      <c r="J579" s="17"/>
      <c r="K579" s="17"/>
      <c r="L579" s="18"/>
      <c r="M579" s="19"/>
      <c r="N579" s="18"/>
      <c r="O579" s="35"/>
      <c r="P579" s="35"/>
      <c r="Q579" s="35"/>
      <c r="R579" s="35"/>
    </row>
    <row r="580" spans="4:18" x14ac:dyDescent="0.25">
      <c r="D580" s="15"/>
      <c r="E580" s="16"/>
      <c r="F580" s="17"/>
      <c r="G580" s="17"/>
      <c r="H580" s="16"/>
      <c r="I580" s="16"/>
      <c r="J580" s="17"/>
      <c r="K580" s="17"/>
      <c r="L580" s="18"/>
      <c r="M580" s="19"/>
      <c r="N580" s="18"/>
      <c r="O580" s="35"/>
      <c r="P580" s="35"/>
      <c r="Q580" s="35"/>
      <c r="R580" s="35"/>
    </row>
    <row r="581" spans="4:18" x14ac:dyDescent="0.25">
      <c r="D581" s="15"/>
      <c r="E581" s="16"/>
      <c r="F581" s="17"/>
      <c r="G581" s="17"/>
      <c r="H581" s="16"/>
      <c r="I581" s="16"/>
      <c r="J581" s="17"/>
      <c r="K581" s="17"/>
      <c r="L581" s="18"/>
      <c r="M581" s="19"/>
      <c r="N581" s="18"/>
      <c r="O581" s="35"/>
      <c r="P581" s="35"/>
      <c r="Q581" s="35"/>
      <c r="R581" s="35"/>
    </row>
    <row r="582" spans="4:18" x14ac:dyDescent="0.25">
      <c r="D582" s="15"/>
      <c r="E582" s="16"/>
      <c r="F582" s="17"/>
      <c r="G582" s="17"/>
      <c r="H582" s="16"/>
      <c r="I582" s="16"/>
      <c r="J582" s="17"/>
      <c r="K582" s="17"/>
      <c r="L582" s="18"/>
      <c r="M582" s="19"/>
      <c r="N582" s="18"/>
      <c r="O582" s="35"/>
      <c r="P582" s="35"/>
      <c r="Q582" s="35"/>
      <c r="R582" s="35"/>
    </row>
    <row r="583" spans="4:18" x14ac:dyDescent="0.25">
      <c r="D583" s="15"/>
      <c r="E583" s="16"/>
      <c r="F583" s="17"/>
      <c r="G583" s="17"/>
      <c r="H583" s="16"/>
      <c r="I583" s="16"/>
      <c r="J583" s="17"/>
      <c r="K583" s="17"/>
      <c r="L583" s="18"/>
      <c r="M583" s="19"/>
      <c r="N583" s="18"/>
      <c r="O583" s="35"/>
      <c r="P583" s="35"/>
      <c r="Q583" s="35"/>
      <c r="R583" s="35"/>
    </row>
    <row r="584" spans="4:18" x14ac:dyDescent="0.25">
      <c r="D584" s="15"/>
      <c r="E584" s="16"/>
      <c r="F584" s="17"/>
      <c r="G584" s="17"/>
      <c r="H584" s="16"/>
      <c r="I584" s="16"/>
      <c r="J584" s="17"/>
      <c r="K584" s="17"/>
      <c r="L584" s="18"/>
      <c r="M584" s="19"/>
      <c r="N584" s="18"/>
      <c r="O584" s="35"/>
      <c r="P584" s="35"/>
      <c r="Q584" s="35"/>
      <c r="R584" s="35"/>
    </row>
    <row r="585" spans="4:18" x14ac:dyDescent="0.25">
      <c r="D585" s="15"/>
      <c r="E585" s="16"/>
      <c r="F585" s="17"/>
      <c r="G585" s="17"/>
      <c r="H585" s="16"/>
      <c r="I585" s="16"/>
      <c r="J585" s="17"/>
      <c r="K585" s="17"/>
      <c r="L585" s="18"/>
      <c r="M585" s="19"/>
      <c r="N585" s="18"/>
      <c r="O585" s="35"/>
      <c r="P585" s="35"/>
      <c r="Q585" s="35"/>
      <c r="R585" s="35"/>
    </row>
    <row r="586" spans="4:18" x14ac:dyDescent="0.25">
      <c r="D586" s="15"/>
      <c r="E586" s="16"/>
      <c r="F586" s="17"/>
      <c r="G586" s="17"/>
      <c r="H586" s="16"/>
      <c r="I586" s="16"/>
      <c r="J586" s="17"/>
      <c r="K586" s="17"/>
      <c r="L586" s="18"/>
      <c r="M586" s="19"/>
      <c r="N586" s="18"/>
      <c r="O586" s="35"/>
      <c r="P586" s="35"/>
      <c r="Q586" s="35"/>
      <c r="R586" s="35"/>
    </row>
    <row r="587" spans="4:18" x14ac:dyDescent="0.25">
      <c r="D587" s="15"/>
      <c r="E587" s="16"/>
      <c r="F587" s="17"/>
      <c r="G587" s="17"/>
      <c r="H587" s="16"/>
      <c r="I587" s="16"/>
      <c r="J587" s="17"/>
      <c r="K587" s="17"/>
      <c r="L587" s="18"/>
      <c r="M587" s="19"/>
      <c r="N587" s="18"/>
      <c r="O587" s="35"/>
      <c r="P587" s="35"/>
      <c r="Q587" s="35"/>
      <c r="R587" s="35"/>
    </row>
    <row r="588" spans="4:18" x14ac:dyDescent="0.25">
      <c r="D588" s="15"/>
      <c r="E588" s="16"/>
      <c r="F588" s="17"/>
      <c r="G588" s="17"/>
      <c r="H588" s="16"/>
      <c r="I588" s="16"/>
      <c r="J588" s="17"/>
      <c r="K588" s="17"/>
      <c r="L588" s="18"/>
      <c r="M588" s="19"/>
      <c r="N588" s="18"/>
      <c r="O588" s="35"/>
      <c r="P588" s="35"/>
      <c r="Q588" s="35"/>
      <c r="R588" s="35"/>
    </row>
    <row r="589" spans="4:18" x14ac:dyDescent="0.25">
      <c r="D589" s="15"/>
      <c r="E589" s="16"/>
      <c r="F589" s="17"/>
      <c r="G589" s="17"/>
      <c r="H589" s="16"/>
      <c r="I589" s="16"/>
      <c r="J589" s="17"/>
      <c r="K589" s="17"/>
      <c r="L589" s="18"/>
      <c r="M589" s="19"/>
      <c r="N589" s="18"/>
      <c r="O589" s="35"/>
      <c r="P589" s="35"/>
      <c r="Q589" s="35"/>
      <c r="R589" s="35"/>
    </row>
    <row r="590" spans="4:18" x14ac:dyDescent="0.25">
      <c r="D590" s="15"/>
      <c r="E590" s="16"/>
      <c r="F590" s="17"/>
      <c r="G590" s="17"/>
      <c r="H590" s="16"/>
      <c r="I590" s="16"/>
      <c r="J590" s="17"/>
      <c r="K590" s="17"/>
      <c r="L590" s="18"/>
      <c r="M590" s="19"/>
      <c r="N590" s="18"/>
      <c r="O590" s="35"/>
      <c r="P590" s="35"/>
      <c r="Q590" s="35"/>
      <c r="R590" s="35"/>
    </row>
    <row r="591" spans="4:18" x14ac:dyDescent="0.25">
      <c r="D591" s="15"/>
      <c r="E591" s="16"/>
      <c r="F591" s="17"/>
      <c r="G591" s="17"/>
      <c r="H591" s="16"/>
      <c r="I591" s="16"/>
      <c r="J591" s="17"/>
      <c r="K591" s="17"/>
      <c r="L591" s="18"/>
      <c r="M591" s="19"/>
      <c r="N591" s="18"/>
      <c r="O591" s="35"/>
      <c r="P591" s="35"/>
      <c r="Q591" s="35"/>
      <c r="R591" s="35"/>
    </row>
    <row r="592" spans="4:18" x14ac:dyDescent="0.25">
      <c r="D592" s="15"/>
      <c r="E592" s="16"/>
      <c r="F592" s="17"/>
      <c r="G592" s="17"/>
      <c r="H592" s="16"/>
      <c r="I592" s="16"/>
      <c r="J592" s="17"/>
      <c r="K592" s="17"/>
      <c r="L592" s="18"/>
      <c r="M592" s="19"/>
      <c r="N592" s="18"/>
      <c r="O592" s="35"/>
      <c r="P592" s="35"/>
      <c r="Q592" s="35"/>
      <c r="R592" s="35"/>
    </row>
    <row r="593" spans="4:18" x14ac:dyDescent="0.25">
      <c r="D593" s="15"/>
      <c r="E593" s="16"/>
      <c r="F593" s="17"/>
      <c r="G593" s="17"/>
      <c r="H593" s="16"/>
      <c r="I593" s="16"/>
      <c r="J593" s="17"/>
      <c r="K593" s="17"/>
      <c r="L593" s="18"/>
      <c r="M593" s="19"/>
      <c r="N593" s="18"/>
      <c r="O593" s="35"/>
      <c r="P593" s="35"/>
      <c r="Q593" s="35"/>
      <c r="R593" s="35"/>
    </row>
    <row r="594" spans="4:18" x14ac:dyDescent="0.25">
      <c r="D594" s="15"/>
      <c r="E594" s="16"/>
      <c r="F594" s="17"/>
      <c r="G594" s="17"/>
      <c r="H594" s="16"/>
      <c r="I594" s="16"/>
      <c r="J594" s="17"/>
      <c r="K594" s="17"/>
      <c r="L594" s="18"/>
      <c r="M594" s="19"/>
      <c r="N594" s="18"/>
      <c r="O594" s="35"/>
      <c r="P594" s="35"/>
      <c r="Q594" s="35"/>
      <c r="R594" s="35"/>
    </row>
    <row r="595" spans="4:18" x14ac:dyDescent="0.25">
      <c r="D595" s="15"/>
      <c r="E595" s="16"/>
      <c r="F595" s="17"/>
      <c r="G595" s="17"/>
      <c r="H595" s="16"/>
      <c r="I595" s="16"/>
      <c r="J595" s="17"/>
      <c r="K595" s="17"/>
      <c r="L595" s="18"/>
      <c r="M595" s="19"/>
      <c r="N595" s="18"/>
      <c r="O595" s="35"/>
      <c r="P595" s="35"/>
      <c r="Q595" s="35"/>
      <c r="R595" s="35"/>
    </row>
    <row r="596" spans="4:18" x14ac:dyDescent="0.25">
      <c r="D596" s="15"/>
      <c r="E596" s="16"/>
      <c r="F596" s="17"/>
      <c r="G596" s="17"/>
      <c r="H596" s="16"/>
      <c r="I596" s="16"/>
      <c r="J596" s="17"/>
      <c r="K596" s="17"/>
      <c r="L596" s="18"/>
      <c r="M596" s="19"/>
      <c r="N596" s="18"/>
      <c r="O596" s="35"/>
      <c r="P596" s="35"/>
      <c r="Q596" s="35"/>
      <c r="R596" s="35"/>
    </row>
    <row r="597" spans="4:18" x14ac:dyDescent="0.25">
      <c r="D597" s="15"/>
      <c r="E597" s="16"/>
      <c r="F597" s="17"/>
      <c r="G597" s="17"/>
      <c r="H597" s="16"/>
      <c r="I597" s="16"/>
      <c r="J597" s="17"/>
      <c r="K597" s="17"/>
      <c r="L597" s="18"/>
      <c r="M597" s="19"/>
      <c r="N597" s="18"/>
      <c r="O597" s="35"/>
      <c r="P597" s="35"/>
      <c r="Q597" s="35"/>
      <c r="R597" s="35"/>
    </row>
    <row r="598" spans="4:18" x14ac:dyDescent="0.25">
      <c r="D598" s="15"/>
      <c r="E598" s="16"/>
      <c r="F598" s="17"/>
      <c r="G598" s="17"/>
      <c r="H598" s="16"/>
      <c r="I598" s="16"/>
      <c r="J598" s="17"/>
      <c r="K598" s="17"/>
      <c r="L598" s="18"/>
      <c r="M598" s="19"/>
      <c r="N598" s="18"/>
      <c r="O598" s="35"/>
      <c r="P598" s="35"/>
      <c r="Q598" s="35"/>
      <c r="R598" s="35"/>
    </row>
    <row r="599" spans="4:18" x14ac:dyDescent="0.25">
      <c r="D599" s="15"/>
      <c r="E599" s="16"/>
      <c r="F599" s="17"/>
      <c r="G599" s="17"/>
      <c r="H599" s="16"/>
      <c r="I599" s="16"/>
      <c r="J599" s="17"/>
      <c r="K599" s="17"/>
      <c r="L599" s="18"/>
      <c r="M599" s="19"/>
      <c r="N599" s="18"/>
      <c r="O599" s="35"/>
      <c r="P599" s="35"/>
      <c r="Q599" s="35"/>
      <c r="R599" s="35"/>
    </row>
    <row r="600" spans="4:18" x14ac:dyDescent="0.25">
      <c r="D600" s="15"/>
      <c r="E600" s="16"/>
      <c r="F600" s="17"/>
      <c r="G600" s="17"/>
      <c r="H600" s="16"/>
      <c r="I600" s="16"/>
      <c r="J600" s="17"/>
      <c r="K600" s="17"/>
      <c r="L600" s="18"/>
      <c r="M600" s="19"/>
      <c r="N600" s="18"/>
      <c r="O600" s="35"/>
      <c r="P600" s="35"/>
      <c r="Q600" s="35"/>
      <c r="R600" s="35"/>
    </row>
    <row r="601" spans="4:18" x14ac:dyDescent="0.25">
      <c r="D601" s="15"/>
      <c r="E601" s="16"/>
      <c r="F601" s="17"/>
      <c r="G601" s="17"/>
      <c r="H601" s="16"/>
      <c r="I601" s="16"/>
      <c r="J601" s="17"/>
      <c r="K601" s="17"/>
      <c r="L601" s="18"/>
      <c r="M601" s="19"/>
      <c r="N601" s="18"/>
      <c r="O601" s="35"/>
      <c r="P601" s="35"/>
      <c r="Q601" s="35"/>
      <c r="R601" s="35"/>
    </row>
    <row r="602" spans="4:18" x14ac:dyDescent="0.25">
      <c r="D602" s="15"/>
      <c r="E602" s="16"/>
      <c r="F602" s="17"/>
      <c r="G602" s="17"/>
      <c r="H602" s="16"/>
      <c r="I602" s="16"/>
      <c r="J602" s="17"/>
      <c r="K602" s="17"/>
      <c r="L602" s="18"/>
      <c r="M602" s="19"/>
      <c r="N602" s="18"/>
      <c r="O602" s="35"/>
      <c r="P602" s="35"/>
      <c r="Q602" s="35"/>
      <c r="R602" s="35"/>
    </row>
    <row r="603" spans="4:18" x14ac:dyDescent="0.25">
      <c r="D603" s="15"/>
      <c r="E603" s="16"/>
      <c r="F603" s="17"/>
      <c r="G603" s="17"/>
      <c r="H603" s="16"/>
      <c r="I603" s="16"/>
      <c r="J603" s="17"/>
      <c r="K603" s="17"/>
      <c r="L603" s="18"/>
      <c r="M603" s="19"/>
      <c r="N603" s="18"/>
      <c r="O603" s="35"/>
      <c r="P603" s="35"/>
      <c r="Q603" s="35"/>
      <c r="R603" s="35"/>
    </row>
    <row r="604" spans="4:18" x14ac:dyDescent="0.25">
      <c r="D604" s="15"/>
      <c r="E604" s="16"/>
      <c r="F604" s="17"/>
      <c r="G604" s="17"/>
      <c r="H604" s="16"/>
      <c r="I604" s="16"/>
      <c r="J604" s="17"/>
      <c r="K604" s="17"/>
      <c r="L604" s="18"/>
      <c r="M604" s="19"/>
      <c r="N604" s="18"/>
      <c r="O604" s="35"/>
      <c r="P604" s="35"/>
      <c r="Q604" s="35"/>
      <c r="R604" s="35"/>
    </row>
    <row r="605" spans="4:18" x14ac:dyDescent="0.25">
      <c r="D605" s="15"/>
      <c r="E605" s="16"/>
      <c r="F605" s="17"/>
      <c r="G605" s="17"/>
      <c r="H605" s="16"/>
      <c r="I605" s="16"/>
      <c r="J605" s="17"/>
      <c r="K605" s="17"/>
      <c r="L605" s="18"/>
      <c r="M605" s="19"/>
      <c r="N605" s="18"/>
      <c r="O605" s="35"/>
      <c r="P605" s="35"/>
      <c r="Q605" s="35"/>
      <c r="R605" s="35"/>
    </row>
    <row r="606" spans="4:18" x14ac:dyDescent="0.25">
      <c r="D606" s="15"/>
      <c r="E606" s="16"/>
      <c r="F606" s="17"/>
      <c r="G606" s="17"/>
      <c r="H606" s="16"/>
      <c r="I606" s="16"/>
      <c r="J606" s="17"/>
      <c r="K606" s="17"/>
      <c r="L606" s="18"/>
      <c r="M606" s="19"/>
      <c r="N606" s="18"/>
      <c r="O606" s="35"/>
      <c r="P606" s="35"/>
      <c r="Q606" s="35"/>
      <c r="R606" s="35"/>
    </row>
    <row r="607" spans="4:18" x14ac:dyDescent="0.25">
      <c r="D607" s="15"/>
      <c r="E607" s="38"/>
      <c r="F607" s="39"/>
      <c r="G607" s="39"/>
      <c r="H607" s="38"/>
      <c r="I607" s="38"/>
      <c r="J607" s="39"/>
      <c r="K607" s="39"/>
      <c r="L607" s="18"/>
      <c r="M607" s="19"/>
      <c r="N607" s="18"/>
      <c r="O607" s="35"/>
      <c r="P607" s="35"/>
      <c r="Q607" s="35"/>
      <c r="R607" s="35"/>
    </row>
    <row r="608" spans="4:18" x14ac:dyDescent="0.25">
      <c r="D608" s="15"/>
      <c r="E608" s="16"/>
      <c r="F608" s="17"/>
      <c r="G608" s="17"/>
      <c r="H608" s="16"/>
      <c r="I608" s="16"/>
      <c r="J608" s="17"/>
      <c r="K608" s="17"/>
      <c r="L608" s="18"/>
      <c r="M608" s="19"/>
      <c r="N608" s="18"/>
      <c r="O608" s="35"/>
      <c r="P608" s="35"/>
      <c r="Q608" s="35"/>
      <c r="R608" s="35"/>
    </row>
    <row r="609" spans="4:18" x14ac:dyDescent="0.25">
      <c r="D609" s="15"/>
      <c r="E609" s="16"/>
      <c r="F609" s="17"/>
      <c r="G609" s="17"/>
      <c r="H609" s="16"/>
      <c r="I609" s="16"/>
      <c r="J609" s="17"/>
      <c r="K609" s="17"/>
      <c r="L609" s="18"/>
      <c r="M609" s="19"/>
      <c r="N609" s="18"/>
      <c r="O609" s="35"/>
      <c r="P609" s="35"/>
      <c r="Q609" s="35"/>
      <c r="R609" s="35"/>
    </row>
    <row r="610" spans="4:18" x14ac:dyDescent="0.25">
      <c r="D610" s="15"/>
      <c r="E610" s="16"/>
      <c r="F610" s="17"/>
      <c r="G610" s="17"/>
      <c r="H610" s="16"/>
      <c r="I610" s="16"/>
      <c r="J610" s="17"/>
      <c r="K610" s="17"/>
      <c r="L610" s="18"/>
      <c r="M610" s="19"/>
      <c r="N610" s="18"/>
      <c r="O610" s="35"/>
      <c r="P610" s="35"/>
      <c r="Q610" s="35"/>
      <c r="R610" s="35"/>
    </row>
    <row r="611" spans="4:18" x14ac:dyDescent="0.25">
      <c r="D611" s="15"/>
      <c r="E611" s="16"/>
      <c r="F611" s="17"/>
      <c r="G611" s="17"/>
      <c r="H611" s="16"/>
      <c r="I611" s="16"/>
      <c r="J611" s="17"/>
      <c r="K611" s="17"/>
      <c r="L611" s="18"/>
      <c r="M611" s="19"/>
      <c r="N611" s="18"/>
      <c r="O611" s="35"/>
      <c r="P611" s="35"/>
      <c r="Q611" s="35"/>
      <c r="R611" s="35"/>
    </row>
    <row r="612" spans="4:18" x14ac:dyDescent="0.25">
      <c r="D612" s="15"/>
      <c r="E612" s="16"/>
      <c r="F612" s="17"/>
      <c r="G612" s="17"/>
      <c r="H612" s="16"/>
      <c r="I612" s="16"/>
      <c r="J612" s="17"/>
      <c r="K612" s="17"/>
      <c r="L612" s="18"/>
      <c r="M612" s="19"/>
      <c r="N612" s="18"/>
      <c r="O612" s="35"/>
      <c r="P612" s="35"/>
      <c r="Q612" s="35"/>
      <c r="R612" s="35"/>
    </row>
    <row r="613" spans="4:18" x14ac:dyDescent="0.25">
      <c r="D613" s="15"/>
      <c r="E613" s="16"/>
      <c r="F613" s="17"/>
      <c r="G613" s="17"/>
      <c r="H613" s="16"/>
      <c r="I613" s="16"/>
      <c r="J613" s="17"/>
      <c r="K613" s="17"/>
      <c r="L613" s="18"/>
      <c r="M613" s="19"/>
      <c r="N613" s="18"/>
      <c r="O613" s="35"/>
      <c r="P613" s="35"/>
      <c r="Q613" s="35"/>
      <c r="R613" s="35"/>
    </row>
    <row r="614" spans="4:18" x14ac:dyDescent="0.25">
      <c r="D614" s="15"/>
      <c r="E614" s="16"/>
      <c r="F614" s="17"/>
      <c r="G614" s="17"/>
      <c r="H614" s="16"/>
      <c r="I614" s="16"/>
      <c r="J614" s="17"/>
      <c r="K614" s="17"/>
      <c r="L614" s="18"/>
      <c r="M614" s="19"/>
      <c r="N614" s="18"/>
      <c r="O614" s="35"/>
      <c r="P614" s="35"/>
      <c r="Q614" s="35"/>
      <c r="R614" s="35"/>
    </row>
    <row r="615" spans="4:18" x14ac:dyDescent="0.25">
      <c r="D615" s="15"/>
      <c r="E615" s="16"/>
      <c r="F615" s="17"/>
      <c r="G615" s="17"/>
      <c r="H615" s="16"/>
      <c r="I615" s="16"/>
      <c r="J615" s="17"/>
      <c r="K615" s="17"/>
      <c r="L615" s="18"/>
      <c r="M615" s="19"/>
      <c r="N615" s="18"/>
      <c r="O615" s="35"/>
      <c r="P615" s="35"/>
      <c r="Q615" s="35"/>
      <c r="R615" s="35"/>
    </row>
    <row r="616" spans="4:18" x14ac:dyDescent="0.25">
      <c r="D616" s="15"/>
      <c r="E616" s="16"/>
      <c r="F616" s="17"/>
      <c r="G616" s="17"/>
      <c r="H616" s="16"/>
      <c r="I616" s="16"/>
      <c r="J616" s="17"/>
      <c r="K616" s="17"/>
      <c r="L616" s="18"/>
      <c r="M616" s="19"/>
      <c r="N616" s="18"/>
      <c r="O616" s="35"/>
      <c r="P616" s="35"/>
      <c r="Q616" s="35"/>
      <c r="R616" s="35"/>
    </row>
    <row r="617" spans="4:18" x14ac:dyDescent="0.25">
      <c r="D617" s="15"/>
      <c r="E617" s="16"/>
      <c r="F617" s="17"/>
      <c r="G617" s="17"/>
      <c r="H617" s="16"/>
      <c r="I617" s="16"/>
      <c r="J617" s="17"/>
      <c r="K617" s="17"/>
      <c r="L617" s="18"/>
      <c r="M617" s="19"/>
      <c r="N617" s="18"/>
      <c r="O617" s="35"/>
      <c r="P617" s="35"/>
      <c r="Q617" s="35"/>
      <c r="R617" s="35"/>
    </row>
    <row r="618" spans="4:18" x14ac:dyDescent="0.25">
      <c r="D618" s="15"/>
      <c r="E618" s="16"/>
      <c r="F618" s="17"/>
      <c r="G618" s="17"/>
      <c r="H618" s="16"/>
      <c r="I618" s="16"/>
      <c r="J618" s="17"/>
      <c r="K618" s="17"/>
      <c r="L618" s="18"/>
      <c r="M618" s="19"/>
      <c r="N618" s="18"/>
      <c r="O618" s="35"/>
      <c r="P618" s="35"/>
      <c r="Q618" s="35"/>
      <c r="R618" s="35"/>
    </row>
    <row r="619" spans="4:18" x14ac:dyDescent="0.25">
      <c r="D619" s="15"/>
      <c r="E619" s="16"/>
      <c r="F619" s="17"/>
      <c r="G619" s="17"/>
      <c r="H619" s="16"/>
      <c r="I619" s="16"/>
      <c r="J619" s="17"/>
      <c r="K619" s="17"/>
      <c r="L619" s="18"/>
      <c r="M619" s="19"/>
      <c r="N619" s="18"/>
      <c r="O619" s="35"/>
      <c r="P619" s="35"/>
      <c r="Q619" s="35"/>
      <c r="R619" s="35"/>
    </row>
    <row r="620" spans="4:18" x14ac:dyDescent="0.25">
      <c r="D620" s="15"/>
      <c r="E620" s="16"/>
      <c r="F620" s="17"/>
      <c r="G620" s="17"/>
      <c r="H620" s="16"/>
      <c r="I620" s="16"/>
      <c r="J620" s="17"/>
      <c r="K620" s="17"/>
      <c r="L620" s="18"/>
      <c r="M620" s="19"/>
      <c r="N620" s="18"/>
      <c r="O620" s="35"/>
      <c r="P620" s="35"/>
      <c r="Q620" s="35"/>
      <c r="R620" s="35"/>
    </row>
    <row r="621" spans="4:18" x14ac:dyDescent="0.25">
      <c r="D621" s="15"/>
      <c r="E621" s="16"/>
      <c r="F621" s="17"/>
      <c r="G621" s="17"/>
      <c r="H621" s="16"/>
      <c r="I621" s="16"/>
      <c r="J621" s="17"/>
      <c r="K621" s="17"/>
      <c r="L621" s="18"/>
      <c r="M621" s="19"/>
      <c r="N621" s="18"/>
      <c r="O621" s="35"/>
      <c r="P621" s="35"/>
      <c r="Q621" s="35"/>
      <c r="R621" s="35"/>
    </row>
    <row r="622" spans="4:18" x14ac:dyDescent="0.25">
      <c r="D622" s="15"/>
      <c r="E622" s="16"/>
      <c r="F622" s="17"/>
      <c r="G622" s="17"/>
      <c r="H622" s="16"/>
      <c r="I622" s="16"/>
      <c r="J622" s="17"/>
      <c r="K622" s="17"/>
      <c r="L622" s="18"/>
      <c r="M622" s="19"/>
      <c r="N622" s="18"/>
      <c r="O622" s="35"/>
      <c r="P622" s="35"/>
      <c r="Q622" s="35"/>
      <c r="R622" s="35"/>
    </row>
    <row r="623" spans="4:18" x14ac:dyDescent="0.25">
      <c r="D623" s="15"/>
      <c r="E623" s="16"/>
      <c r="F623" s="17"/>
      <c r="G623" s="17"/>
      <c r="H623" s="16"/>
      <c r="I623" s="16"/>
      <c r="J623" s="17"/>
      <c r="K623" s="17"/>
      <c r="L623" s="18"/>
      <c r="M623" s="19"/>
      <c r="N623" s="18"/>
      <c r="O623" s="35"/>
      <c r="P623" s="35"/>
      <c r="Q623" s="35"/>
      <c r="R623" s="35"/>
    </row>
    <row r="624" spans="4:18" x14ac:dyDescent="0.25">
      <c r="D624" s="15"/>
      <c r="E624" s="16"/>
      <c r="F624" s="17"/>
      <c r="G624" s="17"/>
      <c r="H624" s="16"/>
      <c r="I624" s="16"/>
      <c r="J624" s="17"/>
      <c r="K624" s="17"/>
      <c r="L624" s="18"/>
      <c r="M624" s="19"/>
      <c r="N624" s="18"/>
      <c r="O624" s="35"/>
      <c r="P624" s="35"/>
      <c r="Q624" s="35"/>
      <c r="R624" s="35"/>
    </row>
    <row r="625" spans="4:18" x14ac:dyDescent="0.25">
      <c r="D625" s="15"/>
      <c r="E625" s="16"/>
      <c r="F625" s="17"/>
      <c r="G625" s="17"/>
      <c r="H625" s="16"/>
      <c r="I625" s="16"/>
      <c r="J625" s="17"/>
      <c r="K625" s="17"/>
      <c r="L625" s="18"/>
      <c r="M625" s="19"/>
      <c r="N625" s="18"/>
      <c r="O625" s="35"/>
      <c r="P625" s="35"/>
      <c r="Q625" s="35"/>
      <c r="R625" s="35"/>
    </row>
    <row r="626" spans="4:18" x14ac:dyDescent="0.25">
      <c r="D626" s="15"/>
      <c r="E626" s="16"/>
      <c r="F626" s="17"/>
      <c r="G626" s="17"/>
      <c r="H626" s="16"/>
      <c r="I626" s="16"/>
      <c r="J626" s="17"/>
      <c r="K626" s="17"/>
      <c r="L626" s="18"/>
      <c r="M626" s="19"/>
      <c r="N626" s="18"/>
      <c r="O626" s="35"/>
      <c r="P626" s="35"/>
      <c r="Q626" s="35"/>
      <c r="R626" s="35"/>
    </row>
    <row r="627" spans="4:18" x14ac:dyDescent="0.25">
      <c r="D627" s="15"/>
      <c r="E627" s="16"/>
      <c r="F627" s="17"/>
      <c r="G627" s="17"/>
      <c r="H627" s="16"/>
      <c r="I627" s="16"/>
      <c r="J627" s="17"/>
      <c r="K627" s="17"/>
      <c r="L627" s="18"/>
      <c r="M627" s="19"/>
      <c r="N627" s="18"/>
      <c r="O627" s="35"/>
      <c r="P627" s="35"/>
      <c r="Q627" s="35"/>
      <c r="R627" s="35"/>
    </row>
    <row r="628" spans="4:18" x14ac:dyDescent="0.25">
      <c r="D628" s="15"/>
      <c r="E628" s="16"/>
      <c r="F628" s="17"/>
      <c r="G628" s="17"/>
      <c r="H628" s="16"/>
      <c r="I628" s="16"/>
      <c r="J628" s="17"/>
      <c r="K628" s="17"/>
      <c r="L628" s="18"/>
      <c r="M628" s="19"/>
      <c r="N628" s="18"/>
      <c r="O628" s="35"/>
      <c r="P628" s="35"/>
      <c r="Q628" s="35"/>
      <c r="R628" s="35"/>
    </row>
    <row r="629" spans="4:18" x14ac:dyDescent="0.25">
      <c r="D629" s="15"/>
      <c r="E629" s="16"/>
      <c r="F629" s="17"/>
      <c r="G629" s="17"/>
      <c r="H629" s="16"/>
      <c r="I629" s="16"/>
      <c r="J629" s="17"/>
      <c r="K629" s="17"/>
      <c r="L629" s="18"/>
      <c r="M629" s="19"/>
      <c r="N629" s="18"/>
      <c r="O629" s="35"/>
      <c r="P629" s="35"/>
      <c r="Q629" s="35"/>
      <c r="R629" s="35"/>
    </row>
    <row r="630" spans="4:18" x14ac:dyDescent="0.25">
      <c r="D630" s="15"/>
      <c r="E630" s="16"/>
      <c r="F630" s="17"/>
      <c r="G630" s="17"/>
      <c r="H630" s="16"/>
      <c r="I630" s="16"/>
      <c r="J630" s="17"/>
      <c r="K630" s="17"/>
      <c r="L630" s="18"/>
      <c r="M630" s="19"/>
      <c r="N630" s="18"/>
      <c r="O630" s="35"/>
      <c r="P630" s="35"/>
      <c r="Q630" s="35"/>
      <c r="R630" s="35"/>
    </row>
    <row r="631" spans="4:18" x14ac:dyDescent="0.25">
      <c r="D631" s="15"/>
      <c r="E631" s="16"/>
      <c r="F631" s="17"/>
      <c r="G631" s="17"/>
      <c r="H631" s="16"/>
      <c r="I631" s="16"/>
      <c r="J631" s="17"/>
      <c r="K631" s="17"/>
      <c r="L631" s="18"/>
      <c r="M631" s="19"/>
      <c r="N631" s="18"/>
      <c r="O631" s="35"/>
      <c r="P631" s="35"/>
      <c r="Q631" s="35"/>
      <c r="R631" s="35"/>
    </row>
    <row r="632" spans="4:18" x14ac:dyDescent="0.25">
      <c r="D632" s="15"/>
      <c r="E632" s="16"/>
      <c r="F632" s="17"/>
      <c r="G632" s="17"/>
      <c r="H632" s="16"/>
      <c r="I632" s="16"/>
      <c r="J632" s="17"/>
      <c r="K632" s="17"/>
      <c r="L632" s="18"/>
      <c r="M632" s="19"/>
      <c r="N632" s="18"/>
      <c r="O632" s="35"/>
      <c r="P632" s="35"/>
      <c r="Q632" s="35"/>
      <c r="R632" s="35"/>
    </row>
    <row r="633" spans="4:18" x14ac:dyDescent="0.25">
      <c r="D633" s="15"/>
      <c r="E633" s="16"/>
      <c r="F633" s="17"/>
      <c r="G633" s="17"/>
      <c r="H633" s="16"/>
      <c r="I633" s="16"/>
      <c r="J633" s="17"/>
      <c r="K633" s="17"/>
      <c r="L633" s="18"/>
      <c r="M633" s="19"/>
      <c r="N633" s="18"/>
      <c r="O633" s="35"/>
      <c r="P633" s="35"/>
      <c r="Q633" s="35"/>
      <c r="R633" s="35"/>
    </row>
    <row r="634" spans="4:18" x14ac:dyDescent="0.25">
      <c r="D634" s="15"/>
      <c r="E634" s="16"/>
      <c r="F634" s="17"/>
      <c r="G634" s="17"/>
      <c r="H634" s="16"/>
      <c r="I634" s="16"/>
      <c r="J634" s="17"/>
      <c r="K634" s="17"/>
      <c r="L634" s="18"/>
      <c r="M634" s="19"/>
      <c r="N634" s="18"/>
      <c r="O634" s="35"/>
      <c r="P634" s="35"/>
      <c r="Q634" s="35"/>
      <c r="R634" s="35"/>
    </row>
    <row r="635" spans="4:18" x14ac:dyDescent="0.25">
      <c r="D635" s="15"/>
      <c r="E635" s="16"/>
      <c r="F635" s="17"/>
      <c r="G635" s="17"/>
      <c r="H635" s="16"/>
      <c r="I635" s="16"/>
      <c r="J635" s="17"/>
      <c r="K635" s="17"/>
      <c r="L635" s="18"/>
      <c r="M635" s="19"/>
      <c r="N635" s="18"/>
      <c r="O635" s="35"/>
      <c r="P635" s="35"/>
      <c r="Q635" s="35"/>
      <c r="R635" s="35"/>
    </row>
    <row r="636" spans="4:18" x14ac:dyDescent="0.25">
      <c r="D636" s="15"/>
      <c r="E636" s="16"/>
      <c r="F636" s="17"/>
      <c r="G636" s="17"/>
      <c r="H636" s="16"/>
      <c r="I636" s="16"/>
      <c r="J636" s="17"/>
      <c r="K636" s="17"/>
      <c r="L636" s="18"/>
      <c r="M636" s="19"/>
      <c r="N636" s="18"/>
      <c r="O636" s="35"/>
      <c r="P636" s="35"/>
      <c r="Q636" s="35"/>
      <c r="R636" s="35"/>
    </row>
    <row r="637" spans="4:18" x14ac:dyDescent="0.25">
      <c r="D637" s="15"/>
      <c r="E637" s="16"/>
      <c r="F637" s="17"/>
      <c r="G637" s="17"/>
      <c r="H637" s="16"/>
      <c r="I637" s="16"/>
      <c r="J637" s="17"/>
      <c r="K637" s="17"/>
      <c r="L637" s="18"/>
      <c r="M637" s="19"/>
      <c r="N637" s="18"/>
      <c r="O637" s="35"/>
      <c r="P637" s="35"/>
      <c r="Q637" s="35"/>
      <c r="R637" s="35"/>
    </row>
    <row r="638" spans="4:18" x14ac:dyDescent="0.25">
      <c r="D638" s="15"/>
      <c r="E638" s="16"/>
      <c r="F638" s="17"/>
      <c r="G638" s="17"/>
      <c r="H638" s="16"/>
      <c r="I638" s="16"/>
      <c r="J638" s="17"/>
      <c r="K638" s="17"/>
      <c r="L638" s="18"/>
      <c r="M638" s="19"/>
      <c r="N638" s="18"/>
      <c r="O638" s="35"/>
      <c r="P638" s="35"/>
      <c r="Q638" s="35"/>
      <c r="R638" s="35"/>
    </row>
    <row r="639" spans="4:18" x14ac:dyDescent="0.25">
      <c r="D639" s="15"/>
      <c r="E639" s="16"/>
      <c r="F639" s="17"/>
      <c r="G639" s="17"/>
      <c r="H639" s="16"/>
      <c r="I639" s="16"/>
      <c r="J639" s="17"/>
      <c r="K639" s="17"/>
      <c r="L639" s="18"/>
      <c r="M639" s="19"/>
      <c r="N639" s="18"/>
      <c r="O639" s="35"/>
      <c r="P639" s="35"/>
      <c r="Q639" s="35"/>
      <c r="R639" s="35"/>
    </row>
    <row r="640" spans="4:18" x14ac:dyDescent="0.25">
      <c r="D640" s="15"/>
      <c r="E640" s="16"/>
      <c r="F640" s="17"/>
      <c r="G640" s="17"/>
      <c r="H640" s="16"/>
      <c r="I640" s="16"/>
      <c r="J640" s="17"/>
      <c r="K640" s="17"/>
      <c r="L640" s="18"/>
      <c r="M640" s="19"/>
      <c r="N640" s="18"/>
      <c r="O640" s="35"/>
      <c r="P640" s="35"/>
      <c r="Q640" s="35"/>
      <c r="R640" s="35"/>
    </row>
    <row r="641" spans="4:18" x14ac:dyDescent="0.25">
      <c r="D641" s="15"/>
      <c r="E641" s="16"/>
      <c r="F641" s="17"/>
      <c r="G641" s="17"/>
      <c r="H641" s="16"/>
      <c r="I641" s="16"/>
      <c r="J641" s="17"/>
      <c r="K641" s="17"/>
      <c r="L641" s="18"/>
      <c r="M641" s="19"/>
      <c r="N641" s="18"/>
      <c r="O641" s="35"/>
      <c r="P641" s="35"/>
      <c r="Q641" s="35"/>
      <c r="R641" s="35"/>
    </row>
    <row r="642" spans="4:18" x14ac:dyDescent="0.25">
      <c r="D642" s="15"/>
      <c r="E642" s="16"/>
      <c r="F642" s="17"/>
      <c r="G642" s="17"/>
      <c r="H642" s="16"/>
      <c r="I642" s="16"/>
      <c r="J642" s="17"/>
      <c r="K642" s="17"/>
      <c r="L642" s="18"/>
      <c r="M642" s="19"/>
      <c r="N642" s="18"/>
      <c r="O642" s="35"/>
      <c r="P642" s="35"/>
      <c r="Q642" s="35"/>
      <c r="R642" s="35"/>
    </row>
    <row r="643" spans="4:18" x14ac:dyDescent="0.25">
      <c r="D643" s="15"/>
      <c r="E643" s="16"/>
      <c r="F643" s="17"/>
      <c r="G643" s="17"/>
      <c r="H643" s="16"/>
      <c r="I643" s="16"/>
      <c r="J643" s="17"/>
      <c r="K643" s="17"/>
      <c r="L643" s="18"/>
      <c r="M643" s="19"/>
      <c r="N643" s="18"/>
      <c r="O643" s="35"/>
      <c r="P643" s="35"/>
      <c r="Q643" s="35"/>
      <c r="R643" s="35"/>
    </row>
    <row r="644" spans="4:18" x14ac:dyDescent="0.25">
      <c r="D644" s="15"/>
      <c r="E644" s="16"/>
      <c r="F644" s="17"/>
      <c r="G644" s="17"/>
      <c r="H644" s="16"/>
      <c r="I644" s="16"/>
      <c r="J644" s="17"/>
      <c r="K644" s="17"/>
      <c r="L644" s="18"/>
      <c r="M644" s="19"/>
      <c r="N644" s="18"/>
      <c r="O644" s="35"/>
      <c r="P644" s="35"/>
      <c r="Q644" s="35"/>
      <c r="R644" s="35"/>
    </row>
    <row r="645" spans="4:18" x14ac:dyDescent="0.25">
      <c r="D645" s="15"/>
      <c r="E645" s="16"/>
      <c r="F645" s="17"/>
      <c r="G645" s="17"/>
      <c r="H645" s="16"/>
      <c r="I645" s="16"/>
      <c r="J645" s="17"/>
      <c r="K645" s="17"/>
      <c r="L645" s="18"/>
      <c r="M645" s="19"/>
      <c r="N645" s="18"/>
      <c r="O645" s="35"/>
      <c r="P645" s="35"/>
      <c r="Q645" s="35"/>
      <c r="R645" s="35"/>
    </row>
    <row r="646" spans="4:18" x14ac:dyDescent="0.25">
      <c r="D646" s="15"/>
      <c r="E646" s="16"/>
      <c r="F646" s="17"/>
      <c r="G646" s="17"/>
      <c r="H646" s="16"/>
      <c r="I646" s="16"/>
      <c r="J646" s="17"/>
      <c r="K646" s="17"/>
      <c r="L646" s="18"/>
      <c r="M646" s="19"/>
      <c r="N646" s="18"/>
      <c r="O646" s="35"/>
      <c r="P646" s="35"/>
      <c r="Q646" s="35"/>
      <c r="R646" s="35"/>
    </row>
    <row r="647" spans="4:18" x14ac:dyDescent="0.25">
      <c r="D647" s="15"/>
      <c r="E647" s="16"/>
      <c r="F647" s="17"/>
      <c r="G647" s="17"/>
      <c r="H647" s="16"/>
      <c r="I647" s="16"/>
      <c r="J647" s="17"/>
      <c r="K647" s="17"/>
      <c r="L647" s="18"/>
      <c r="M647" s="19"/>
      <c r="N647" s="18"/>
      <c r="O647" s="35"/>
      <c r="P647" s="35"/>
      <c r="Q647" s="35"/>
      <c r="R647" s="35"/>
    </row>
    <row r="648" spans="4:18" x14ac:dyDescent="0.25">
      <c r="D648" s="15"/>
      <c r="E648" s="16"/>
      <c r="F648" s="17"/>
      <c r="G648" s="17"/>
      <c r="H648" s="16"/>
      <c r="I648" s="16"/>
      <c r="J648" s="17"/>
      <c r="K648" s="17"/>
      <c r="L648" s="18"/>
      <c r="M648" s="19"/>
      <c r="N648" s="18"/>
      <c r="O648" s="35"/>
      <c r="P648" s="35"/>
      <c r="Q648" s="35"/>
      <c r="R648" s="35"/>
    </row>
    <row r="649" spans="4:18" x14ac:dyDescent="0.25">
      <c r="D649" s="15"/>
      <c r="E649" s="16"/>
      <c r="F649" s="17"/>
      <c r="G649" s="17"/>
      <c r="H649" s="16"/>
      <c r="I649" s="16"/>
      <c r="J649" s="17"/>
      <c r="K649" s="17"/>
      <c r="L649" s="18"/>
      <c r="M649" s="19"/>
      <c r="N649" s="18"/>
      <c r="O649" s="35"/>
      <c r="P649" s="35"/>
      <c r="Q649" s="35"/>
      <c r="R649" s="35"/>
    </row>
    <row r="650" spans="4:18" x14ac:dyDescent="0.25">
      <c r="D650" s="15"/>
      <c r="E650" s="16"/>
      <c r="F650" s="17"/>
      <c r="G650" s="17"/>
      <c r="H650" s="16"/>
      <c r="I650" s="16"/>
      <c r="J650" s="17"/>
      <c r="K650" s="17"/>
      <c r="L650" s="18"/>
      <c r="M650" s="19"/>
      <c r="N650" s="18"/>
      <c r="O650" s="35"/>
      <c r="P650" s="35"/>
      <c r="Q650" s="35"/>
      <c r="R650" s="35"/>
    </row>
    <row r="651" spans="4:18" x14ac:dyDescent="0.25">
      <c r="D651" s="15"/>
      <c r="E651" s="16"/>
      <c r="F651" s="17"/>
      <c r="G651" s="17"/>
      <c r="H651" s="16"/>
      <c r="I651" s="16"/>
      <c r="J651" s="17"/>
      <c r="K651" s="17"/>
      <c r="L651" s="18"/>
      <c r="M651" s="19"/>
      <c r="N651" s="18"/>
      <c r="O651" s="35"/>
      <c r="P651" s="35"/>
      <c r="Q651" s="35"/>
      <c r="R651" s="35"/>
    </row>
    <row r="652" spans="4:18" x14ac:dyDescent="0.25">
      <c r="D652" s="15"/>
      <c r="E652" s="16"/>
      <c r="F652" s="17"/>
      <c r="G652" s="17"/>
      <c r="H652" s="16"/>
      <c r="I652" s="16"/>
      <c r="J652" s="17"/>
      <c r="K652" s="17"/>
      <c r="L652" s="18"/>
      <c r="M652" s="19"/>
      <c r="N652" s="18"/>
      <c r="O652" s="35"/>
      <c r="P652" s="35"/>
      <c r="Q652" s="35"/>
      <c r="R652" s="35"/>
    </row>
    <row r="653" spans="4:18" x14ac:dyDescent="0.25">
      <c r="D653" s="15"/>
      <c r="E653" s="16"/>
      <c r="F653" s="17"/>
      <c r="G653" s="17"/>
      <c r="H653" s="16"/>
      <c r="I653" s="16"/>
      <c r="J653" s="17"/>
      <c r="K653" s="17"/>
      <c r="L653" s="18"/>
      <c r="M653" s="19"/>
      <c r="N653" s="18"/>
      <c r="O653" s="35"/>
      <c r="P653" s="35"/>
      <c r="Q653" s="35"/>
      <c r="R653" s="35"/>
    </row>
    <row r="654" spans="4:18" x14ac:dyDescent="0.25">
      <c r="D654" s="15"/>
      <c r="E654" s="16"/>
      <c r="F654" s="17"/>
      <c r="G654" s="17"/>
      <c r="H654" s="16"/>
      <c r="I654" s="16"/>
      <c r="J654" s="17"/>
      <c r="K654" s="17"/>
      <c r="L654" s="18"/>
      <c r="M654" s="19"/>
      <c r="N654" s="18"/>
      <c r="O654" s="35"/>
      <c r="P654" s="35"/>
      <c r="Q654" s="35"/>
      <c r="R654" s="35"/>
    </row>
    <row r="655" spans="4:18" x14ac:dyDescent="0.25">
      <c r="D655" s="15"/>
      <c r="E655" s="16"/>
      <c r="F655" s="17"/>
      <c r="G655" s="17"/>
      <c r="H655" s="16"/>
      <c r="I655" s="16"/>
      <c r="J655" s="17"/>
      <c r="K655" s="17"/>
      <c r="L655" s="18"/>
      <c r="M655" s="19"/>
      <c r="N655" s="18"/>
      <c r="O655" s="35"/>
      <c r="P655" s="35"/>
      <c r="Q655" s="35"/>
      <c r="R655" s="35"/>
    </row>
    <row r="656" spans="4:18" x14ac:dyDescent="0.25">
      <c r="D656" s="15"/>
      <c r="E656" s="16"/>
      <c r="F656" s="17"/>
      <c r="G656" s="17"/>
      <c r="H656" s="16"/>
      <c r="I656" s="16"/>
      <c r="J656" s="17"/>
      <c r="K656" s="17"/>
      <c r="L656" s="18"/>
      <c r="M656" s="19"/>
      <c r="N656" s="18"/>
      <c r="O656" s="35"/>
      <c r="P656" s="35"/>
      <c r="Q656" s="35"/>
      <c r="R656" s="35"/>
    </row>
    <row r="657" spans="4:18" x14ac:dyDescent="0.25">
      <c r="D657" s="15"/>
      <c r="E657" s="16"/>
      <c r="F657" s="17"/>
      <c r="G657" s="17"/>
      <c r="H657" s="16"/>
      <c r="I657" s="16"/>
      <c r="J657" s="17"/>
      <c r="K657" s="17"/>
      <c r="L657" s="18"/>
      <c r="M657" s="19"/>
      <c r="N657" s="18"/>
      <c r="O657" s="35"/>
      <c r="P657" s="35"/>
      <c r="Q657" s="35"/>
      <c r="R657" s="35"/>
    </row>
    <row r="658" spans="4:18" x14ac:dyDescent="0.25">
      <c r="D658" s="15"/>
      <c r="E658" s="16"/>
      <c r="F658" s="17"/>
      <c r="G658" s="17"/>
      <c r="H658" s="16"/>
      <c r="I658" s="16"/>
      <c r="J658" s="17"/>
      <c r="K658" s="17"/>
      <c r="L658" s="18"/>
      <c r="M658" s="19"/>
      <c r="N658" s="18"/>
      <c r="O658" s="35"/>
      <c r="P658" s="35"/>
      <c r="Q658" s="35"/>
      <c r="R658" s="35"/>
    </row>
    <row r="659" spans="4:18" x14ac:dyDescent="0.25">
      <c r="D659" s="15"/>
      <c r="E659" s="16"/>
      <c r="F659" s="17"/>
      <c r="G659" s="17"/>
      <c r="H659" s="16"/>
      <c r="I659" s="16"/>
      <c r="J659" s="17"/>
      <c r="K659" s="17"/>
      <c r="L659" s="18"/>
      <c r="M659" s="19"/>
      <c r="N659" s="18"/>
      <c r="O659" s="35"/>
      <c r="P659" s="35"/>
      <c r="Q659" s="35"/>
      <c r="R659" s="35"/>
    </row>
    <row r="660" spans="4:18" x14ac:dyDescent="0.25">
      <c r="D660" s="15"/>
      <c r="E660" s="16"/>
      <c r="F660" s="17"/>
      <c r="G660" s="17"/>
      <c r="H660" s="16"/>
      <c r="I660" s="16"/>
      <c r="J660" s="17"/>
      <c r="K660" s="17"/>
      <c r="L660" s="18"/>
      <c r="M660" s="19"/>
      <c r="N660" s="18"/>
      <c r="O660" s="35"/>
      <c r="P660" s="35"/>
      <c r="Q660" s="35"/>
      <c r="R660" s="35"/>
    </row>
    <row r="661" spans="4:18" x14ac:dyDescent="0.25">
      <c r="D661" s="15"/>
      <c r="E661" s="16"/>
      <c r="F661" s="17"/>
      <c r="G661" s="17"/>
      <c r="H661" s="16"/>
      <c r="I661" s="16"/>
      <c r="J661" s="17"/>
      <c r="K661" s="17"/>
      <c r="L661" s="18"/>
      <c r="M661" s="19"/>
      <c r="N661" s="18"/>
      <c r="O661" s="35"/>
      <c r="P661" s="35"/>
      <c r="Q661" s="35"/>
      <c r="R661" s="35"/>
    </row>
    <row r="662" spans="4:18" x14ac:dyDescent="0.25">
      <c r="D662" s="15"/>
      <c r="E662" s="16"/>
      <c r="F662" s="17"/>
      <c r="G662" s="17"/>
      <c r="H662" s="16"/>
      <c r="I662" s="16"/>
      <c r="J662" s="17"/>
      <c r="K662" s="17"/>
      <c r="L662" s="18"/>
      <c r="M662" s="19"/>
      <c r="N662" s="18"/>
      <c r="O662" s="35"/>
      <c r="P662" s="35"/>
      <c r="Q662" s="35"/>
      <c r="R662" s="35"/>
    </row>
    <row r="663" spans="4:18" x14ac:dyDescent="0.25">
      <c r="D663" s="15"/>
      <c r="E663" s="16"/>
      <c r="F663" s="17"/>
      <c r="G663" s="17"/>
      <c r="H663" s="16"/>
      <c r="I663" s="16"/>
      <c r="J663" s="17"/>
      <c r="K663" s="17"/>
      <c r="L663" s="18"/>
      <c r="M663" s="19"/>
      <c r="N663" s="18"/>
      <c r="O663" s="35"/>
      <c r="P663" s="35"/>
      <c r="Q663" s="35"/>
      <c r="R663" s="35"/>
    </row>
    <row r="664" spans="4:18" x14ac:dyDescent="0.25">
      <c r="D664" s="15"/>
      <c r="E664" s="16"/>
      <c r="F664" s="17"/>
      <c r="G664" s="17"/>
      <c r="H664" s="16"/>
      <c r="I664" s="16"/>
      <c r="J664" s="17"/>
      <c r="K664" s="17"/>
      <c r="L664" s="18"/>
      <c r="M664" s="19"/>
      <c r="N664" s="18"/>
      <c r="O664" s="35"/>
      <c r="P664" s="35"/>
      <c r="Q664" s="35"/>
      <c r="R664" s="35"/>
    </row>
    <row r="665" spans="4:18" x14ac:dyDescent="0.25">
      <c r="D665" s="15"/>
      <c r="E665" s="16"/>
      <c r="F665" s="17"/>
      <c r="G665" s="17"/>
      <c r="H665" s="16"/>
      <c r="I665" s="16"/>
      <c r="J665" s="17"/>
      <c r="K665" s="17"/>
      <c r="L665" s="18"/>
      <c r="M665" s="19"/>
      <c r="N665" s="18"/>
      <c r="O665" s="35"/>
      <c r="P665" s="35"/>
      <c r="Q665" s="35"/>
      <c r="R665" s="35"/>
    </row>
    <row r="666" spans="4:18" x14ac:dyDescent="0.25">
      <c r="D666" s="15"/>
      <c r="E666" s="16"/>
      <c r="F666" s="17"/>
      <c r="G666" s="17"/>
      <c r="H666" s="16"/>
      <c r="I666" s="16"/>
      <c r="J666" s="17"/>
      <c r="K666" s="17"/>
      <c r="L666" s="18"/>
      <c r="M666" s="19"/>
      <c r="N666" s="18"/>
      <c r="O666" s="35"/>
      <c r="P666" s="35"/>
      <c r="Q666" s="35"/>
      <c r="R666" s="35"/>
    </row>
    <row r="667" spans="4:18" x14ac:dyDescent="0.25">
      <c r="D667" s="15"/>
      <c r="E667" s="16"/>
      <c r="F667" s="17"/>
      <c r="G667" s="17"/>
      <c r="H667" s="16"/>
      <c r="I667" s="16"/>
      <c r="J667" s="17"/>
      <c r="K667" s="17"/>
      <c r="L667" s="18"/>
      <c r="M667" s="19"/>
      <c r="N667" s="18"/>
      <c r="O667" s="35"/>
      <c r="P667" s="35"/>
      <c r="Q667" s="35"/>
      <c r="R667" s="35"/>
    </row>
    <row r="668" spans="4:18" x14ac:dyDescent="0.25">
      <c r="D668" s="15"/>
      <c r="E668" s="16"/>
      <c r="F668" s="17"/>
      <c r="G668" s="17"/>
      <c r="H668" s="16"/>
      <c r="I668" s="16"/>
      <c r="J668" s="17"/>
      <c r="K668" s="17"/>
      <c r="L668" s="18"/>
      <c r="M668" s="19"/>
      <c r="N668" s="18"/>
      <c r="O668" s="35"/>
      <c r="P668" s="35"/>
      <c r="Q668" s="35"/>
      <c r="R668" s="35"/>
    </row>
    <row r="669" spans="4:18" x14ac:dyDescent="0.25">
      <c r="D669" s="15"/>
      <c r="E669" s="16"/>
      <c r="F669" s="17"/>
      <c r="G669" s="17"/>
      <c r="H669" s="16"/>
      <c r="I669" s="16"/>
      <c r="J669" s="17"/>
      <c r="K669" s="17"/>
      <c r="L669" s="18"/>
      <c r="M669" s="19"/>
      <c r="N669" s="18"/>
      <c r="O669" s="35"/>
      <c r="P669" s="35"/>
      <c r="Q669" s="35"/>
      <c r="R669" s="35"/>
    </row>
    <row r="670" spans="4:18" x14ac:dyDescent="0.25">
      <c r="D670" s="15"/>
      <c r="E670" s="16"/>
      <c r="F670" s="17"/>
      <c r="G670" s="17"/>
      <c r="H670" s="16"/>
      <c r="I670" s="16"/>
      <c r="J670" s="17"/>
      <c r="K670" s="17"/>
      <c r="L670" s="18"/>
      <c r="M670" s="19"/>
      <c r="N670" s="18"/>
      <c r="O670" s="35"/>
      <c r="P670" s="35"/>
      <c r="Q670" s="35"/>
      <c r="R670" s="35"/>
    </row>
    <row r="671" spans="4:18" x14ac:dyDescent="0.25">
      <c r="D671" s="15"/>
      <c r="E671" s="16"/>
      <c r="F671" s="17"/>
      <c r="G671" s="17"/>
      <c r="H671" s="16"/>
      <c r="I671" s="16"/>
      <c r="J671" s="17"/>
      <c r="K671" s="17"/>
      <c r="L671" s="18"/>
      <c r="M671" s="19"/>
      <c r="N671" s="18"/>
      <c r="O671" s="35"/>
      <c r="P671" s="35"/>
      <c r="Q671" s="35"/>
      <c r="R671" s="35"/>
    </row>
    <row r="672" spans="4:18" x14ac:dyDescent="0.25">
      <c r="D672" s="15"/>
      <c r="E672" s="16"/>
      <c r="F672" s="17"/>
      <c r="G672" s="17"/>
      <c r="H672" s="16"/>
      <c r="I672" s="16"/>
      <c r="J672" s="17"/>
      <c r="K672" s="17"/>
      <c r="L672" s="18"/>
      <c r="M672" s="19"/>
      <c r="N672" s="18"/>
      <c r="O672" s="35"/>
      <c r="P672" s="35"/>
      <c r="Q672" s="35"/>
      <c r="R672" s="35"/>
    </row>
    <row r="673" spans="4:18" x14ac:dyDescent="0.25">
      <c r="D673" s="15"/>
      <c r="E673" s="16"/>
      <c r="F673" s="17"/>
      <c r="G673" s="17"/>
      <c r="H673" s="16"/>
      <c r="I673" s="16"/>
      <c r="J673" s="17"/>
      <c r="K673" s="17"/>
      <c r="L673" s="18"/>
      <c r="M673" s="19"/>
      <c r="N673" s="18"/>
      <c r="O673" s="35"/>
      <c r="P673" s="35"/>
      <c r="Q673" s="35"/>
      <c r="R673" s="35"/>
    </row>
    <row r="674" spans="4:18" x14ac:dyDescent="0.25">
      <c r="D674" s="15"/>
      <c r="E674" s="16"/>
      <c r="F674" s="17"/>
      <c r="G674" s="17"/>
      <c r="H674" s="16"/>
      <c r="I674" s="16"/>
      <c r="J674" s="17"/>
      <c r="K674" s="17"/>
      <c r="L674" s="18"/>
      <c r="M674" s="19"/>
      <c r="N674" s="18"/>
      <c r="O674" s="35"/>
      <c r="P674" s="35"/>
      <c r="Q674" s="35"/>
      <c r="R674" s="35"/>
    </row>
    <row r="675" spans="4:18" x14ac:dyDescent="0.25">
      <c r="D675" s="15"/>
      <c r="E675" s="16"/>
      <c r="F675" s="17"/>
      <c r="G675" s="17"/>
      <c r="H675" s="16"/>
      <c r="I675" s="16"/>
      <c r="J675" s="17"/>
      <c r="K675" s="17"/>
      <c r="L675" s="18"/>
      <c r="M675" s="19"/>
      <c r="N675" s="18"/>
      <c r="O675" s="35"/>
      <c r="P675" s="35"/>
      <c r="Q675" s="35"/>
      <c r="R675" s="35"/>
    </row>
    <row r="676" spans="4:18" x14ac:dyDescent="0.25">
      <c r="D676" s="15"/>
      <c r="E676" s="16"/>
      <c r="F676" s="17"/>
      <c r="G676" s="17"/>
      <c r="H676" s="16"/>
      <c r="I676" s="16"/>
      <c r="J676" s="17"/>
      <c r="K676" s="17"/>
      <c r="L676" s="18"/>
      <c r="M676" s="19"/>
      <c r="N676" s="18"/>
      <c r="O676" s="35"/>
      <c r="P676" s="35"/>
      <c r="Q676" s="35"/>
      <c r="R676" s="35"/>
    </row>
    <row r="677" spans="4:18" x14ac:dyDescent="0.25">
      <c r="D677" s="15"/>
      <c r="E677" s="16"/>
      <c r="F677" s="17"/>
      <c r="G677" s="17"/>
      <c r="H677" s="16"/>
      <c r="I677" s="16"/>
      <c r="J677" s="17"/>
      <c r="K677" s="17"/>
      <c r="L677" s="18"/>
      <c r="M677" s="19"/>
      <c r="N677" s="18"/>
      <c r="O677" s="35"/>
      <c r="P677" s="35"/>
      <c r="Q677" s="35"/>
      <c r="R677" s="35"/>
    </row>
    <row r="678" spans="4:18" x14ac:dyDescent="0.25">
      <c r="D678" s="15"/>
      <c r="E678" s="16"/>
      <c r="F678" s="17"/>
      <c r="G678" s="17"/>
      <c r="H678" s="16"/>
      <c r="I678" s="16"/>
      <c r="J678" s="17"/>
      <c r="K678" s="17"/>
      <c r="L678" s="18"/>
      <c r="M678" s="19"/>
      <c r="N678" s="18"/>
      <c r="O678" s="35"/>
      <c r="P678" s="35"/>
      <c r="Q678" s="35"/>
      <c r="R678" s="35"/>
    </row>
    <row r="679" spans="4:18" x14ac:dyDescent="0.25">
      <c r="D679" s="15"/>
      <c r="E679" s="16"/>
      <c r="F679" s="17"/>
      <c r="G679" s="17"/>
      <c r="H679" s="16"/>
      <c r="I679" s="16"/>
      <c r="J679" s="17"/>
      <c r="K679" s="17"/>
      <c r="L679" s="18"/>
      <c r="M679" s="19"/>
      <c r="N679" s="18"/>
      <c r="O679" s="35"/>
      <c r="P679" s="35"/>
      <c r="Q679" s="35"/>
      <c r="R679" s="35"/>
    </row>
    <row r="680" spans="4:18" x14ac:dyDescent="0.25">
      <c r="D680" s="15"/>
      <c r="E680" s="16"/>
      <c r="F680" s="17"/>
      <c r="G680" s="17"/>
      <c r="H680" s="16"/>
      <c r="I680" s="16"/>
      <c r="J680" s="17"/>
      <c r="K680" s="17"/>
      <c r="L680" s="18"/>
      <c r="M680" s="19"/>
      <c r="N680" s="18"/>
      <c r="O680" s="35"/>
      <c r="P680" s="35"/>
      <c r="Q680" s="35"/>
      <c r="R680" s="35"/>
    </row>
    <row r="681" spans="4:18" x14ac:dyDescent="0.25">
      <c r="D681" s="15"/>
      <c r="E681" s="16"/>
      <c r="F681" s="17"/>
      <c r="G681" s="17"/>
      <c r="H681" s="16"/>
      <c r="I681" s="16"/>
      <c r="J681" s="17"/>
      <c r="K681" s="17"/>
      <c r="L681" s="18"/>
      <c r="M681" s="19"/>
      <c r="N681" s="18"/>
      <c r="O681" s="35"/>
      <c r="P681" s="35"/>
      <c r="Q681" s="35"/>
      <c r="R681" s="35"/>
    </row>
    <row r="682" spans="4:18" x14ac:dyDescent="0.25">
      <c r="D682" s="15"/>
      <c r="E682" s="16"/>
      <c r="F682" s="17"/>
      <c r="G682" s="17"/>
      <c r="H682" s="16"/>
      <c r="I682" s="16"/>
      <c r="J682" s="17"/>
      <c r="K682" s="17"/>
      <c r="L682" s="18"/>
      <c r="M682" s="19"/>
      <c r="N682" s="18"/>
      <c r="O682" s="35"/>
      <c r="P682" s="35"/>
      <c r="Q682" s="35"/>
      <c r="R682" s="35"/>
    </row>
    <row r="683" spans="4:18" x14ac:dyDescent="0.25">
      <c r="D683" s="15"/>
      <c r="E683" s="16"/>
      <c r="F683" s="17"/>
      <c r="G683" s="17"/>
      <c r="H683" s="16"/>
      <c r="I683" s="16"/>
      <c r="J683" s="17"/>
      <c r="K683" s="17"/>
      <c r="L683" s="18"/>
      <c r="M683" s="19"/>
      <c r="N683" s="18"/>
      <c r="O683" s="35"/>
      <c r="P683" s="35"/>
      <c r="Q683" s="35"/>
      <c r="R683" s="35"/>
    </row>
    <row r="684" spans="4:18" x14ac:dyDescent="0.25">
      <c r="D684" s="15"/>
      <c r="E684" s="16"/>
      <c r="F684" s="17"/>
      <c r="G684" s="17"/>
      <c r="H684" s="16"/>
      <c r="I684" s="16"/>
      <c r="J684" s="17"/>
      <c r="K684" s="17"/>
      <c r="L684" s="18"/>
      <c r="M684" s="19"/>
      <c r="N684" s="18"/>
      <c r="O684" s="35"/>
      <c r="P684" s="35"/>
      <c r="Q684" s="35"/>
      <c r="R684" s="35"/>
    </row>
    <row r="685" spans="4:18" x14ac:dyDescent="0.25">
      <c r="D685" s="15"/>
      <c r="E685" s="16"/>
      <c r="F685" s="17"/>
      <c r="G685" s="17"/>
      <c r="H685" s="16"/>
      <c r="I685" s="16"/>
      <c r="J685" s="17"/>
      <c r="K685" s="17"/>
      <c r="L685" s="18"/>
      <c r="M685" s="19"/>
      <c r="N685" s="18"/>
      <c r="O685" s="35"/>
      <c r="P685" s="35"/>
      <c r="Q685" s="35"/>
      <c r="R685" s="35"/>
    </row>
    <row r="686" spans="4:18" x14ac:dyDescent="0.25">
      <c r="D686" s="15"/>
      <c r="E686" s="16"/>
      <c r="F686" s="17"/>
      <c r="G686" s="17"/>
      <c r="H686" s="16"/>
      <c r="I686" s="16"/>
      <c r="J686" s="17"/>
      <c r="K686" s="17"/>
      <c r="L686" s="18"/>
      <c r="M686" s="19"/>
      <c r="N686" s="18"/>
      <c r="O686" s="35"/>
      <c r="P686" s="35"/>
      <c r="Q686" s="35"/>
      <c r="R686" s="35"/>
    </row>
    <row r="687" spans="4:18" x14ac:dyDescent="0.25">
      <c r="D687" s="15"/>
      <c r="E687" s="16"/>
      <c r="F687" s="17"/>
      <c r="G687" s="17"/>
      <c r="H687" s="16"/>
      <c r="I687" s="16"/>
      <c r="J687" s="17"/>
      <c r="K687" s="17"/>
      <c r="L687" s="18"/>
      <c r="M687" s="19"/>
      <c r="N687" s="18"/>
      <c r="O687" s="35"/>
      <c r="P687" s="35"/>
      <c r="Q687" s="35"/>
      <c r="R687" s="35"/>
    </row>
    <row r="688" spans="4:18" x14ac:dyDescent="0.25">
      <c r="D688" s="15"/>
      <c r="E688" s="16"/>
      <c r="F688" s="17"/>
      <c r="G688" s="17"/>
      <c r="H688" s="16"/>
      <c r="I688" s="16"/>
      <c r="J688" s="17"/>
      <c r="K688" s="17"/>
      <c r="L688" s="18"/>
      <c r="M688" s="19"/>
      <c r="N688" s="18"/>
      <c r="O688" s="35"/>
      <c r="P688" s="35"/>
      <c r="Q688" s="35"/>
      <c r="R688" s="35"/>
    </row>
    <row r="689" spans="4:18" x14ac:dyDescent="0.25">
      <c r="D689" s="15"/>
      <c r="E689" s="16"/>
      <c r="F689" s="17"/>
      <c r="G689" s="17"/>
      <c r="H689" s="16"/>
      <c r="I689" s="16"/>
      <c r="J689" s="17"/>
      <c r="K689" s="17"/>
      <c r="L689" s="18"/>
      <c r="M689" s="19"/>
      <c r="N689" s="18"/>
      <c r="O689" s="35"/>
      <c r="P689" s="35"/>
      <c r="Q689" s="35"/>
      <c r="R689" s="35"/>
    </row>
    <row r="690" spans="4:18" x14ac:dyDescent="0.25">
      <c r="D690" s="15"/>
      <c r="E690" s="16"/>
      <c r="F690" s="17"/>
      <c r="G690" s="17"/>
      <c r="H690" s="16"/>
      <c r="I690" s="16"/>
      <c r="J690" s="17"/>
      <c r="K690" s="17"/>
      <c r="L690" s="18"/>
      <c r="M690" s="19"/>
      <c r="N690" s="18"/>
      <c r="O690" s="35"/>
      <c r="P690" s="35"/>
      <c r="Q690" s="35"/>
      <c r="R690" s="35"/>
    </row>
    <row r="691" spans="4:18" x14ac:dyDescent="0.25">
      <c r="D691" s="15"/>
      <c r="E691" s="16"/>
      <c r="F691" s="17"/>
      <c r="G691" s="17"/>
      <c r="H691" s="16"/>
      <c r="I691" s="16"/>
      <c r="J691" s="17"/>
      <c r="K691" s="17"/>
      <c r="L691" s="18"/>
      <c r="M691" s="19"/>
      <c r="N691" s="18"/>
      <c r="O691" s="35"/>
      <c r="P691" s="35"/>
      <c r="Q691" s="35"/>
      <c r="R691" s="35"/>
    </row>
    <row r="692" spans="4:18" x14ac:dyDescent="0.25">
      <c r="D692" s="15"/>
      <c r="E692" s="16"/>
      <c r="F692" s="17"/>
      <c r="G692" s="17"/>
      <c r="H692" s="16"/>
      <c r="I692" s="16"/>
      <c r="J692" s="17"/>
      <c r="K692" s="17"/>
      <c r="L692" s="18"/>
      <c r="M692" s="19"/>
      <c r="N692" s="18"/>
      <c r="O692" s="35"/>
      <c r="P692" s="35"/>
      <c r="Q692" s="35"/>
      <c r="R692" s="35"/>
    </row>
    <row r="693" spans="4:18" x14ac:dyDescent="0.25">
      <c r="D693" s="15"/>
      <c r="E693" s="16"/>
      <c r="F693" s="17"/>
      <c r="G693" s="17"/>
      <c r="H693" s="16"/>
      <c r="I693" s="16"/>
      <c r="J693" s="17"/>
      <c r="K693" s="17"/>
      <c r="L693" s="18"/>
      <c r="M693" s="19"/>
      <c r="N693" s="18"/>
      <c r="O693" s="35"/>
      <c r="P693" s="35"/>
      <c r="Q693" s="35"/>
      <c r="R693" s="35"/>
    </row>
  </sheetData>
  <conditionalFormatting sqref="D2:L693 O2:R693">
    <cfRule type="cellIs" dxfId="4" priority="2" operator="lessThanOrEqual">
      <formula>0</formula>
    </cfRule>
  </conditionalFormatting>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FF00"/>
  </sheetPr>
  <dimension ref="A1:O697"/>
  <sheetViews>
    <sheetView zoomScaleNormal="100" workbookViewId="0">
      <pane ySplit="1" topLeftCell="A89" activePane="bottomLeft" state="frozen"/>
      <selection pane="bottomLeft" activeCell="B1" sqref="B1:B1048576"/>
    </sheetView>
  </sheetViews>
  <sheetFormatPr defaultColWidth="8.85546875" defaultRowHeight="15" x14ac:dyDescent="0.25"/>
  <cols>
    <col min="1" max="1" width="64.28515625" style="26" bestFit="1" customWidth="1"/>
    <col min="2" max="2" width="26" style="26" customWidth="1"/>
    <col min="3" max="3" width="11.28515625" style="26" bestFit="1" customWidth="1"/>
    <col min="4" max="4" width="16.7109375" style="26" customWidth="1"/>
    <col min="5" max="5" width="13.85546875" style="26" customWidth="1"/>
    <col min="6" max="6" width="15" style="26" customWidth="1"/>
    <col min="7" max="7" width="13.5703125" style="26" customWidth="1"/>
    <col min="8" max="8" width="14" style="26" customWidth="1"/>
    <col min="9" max="9" width="15.28515625" style="26" customWidth="1"/>
    <col min="10" max="10" width="13.28515625" style="26" customWidth="1"/>
    <col min="11" max="11" width="14.42578125" style="26" customWidth="1"/>
    <col min="12" max="14" width="8.85546875" style="26"/>
    <col min="15" max="15" width="11.28515625" style="44" customWidth="1"/>
    <col min="16" max="16384" width="8.85546875" style="26"/>
  </cols>
  <sheetData>
    <row r="1" spans="1:15" ht="40.15" x14ac:dyDescent="0.3">
      <c r="A1" s="26" t="s">
        <v>11</v>
      </c>
      <c r="B1" s="26" t="s">
        <v>12</v>
      </c>
      <c r="C1" s="32" t="s">
        <v>302</v>
      </c>
      <c r="D1" s="2" t="s">
        <v>3</v>
      </c>
      <c r="E1" s="3" t="s">
        <v>4</v>
      </c>
      <c r="F1" s="3" t="s">
        <v>8</v>
      </c>
      <c r="G1" s="3" t="s">
        <v>6</v>
      </c>
      <c r="H1" s="3" t="s">
        <v>5</v>
      </c>
      <c r="I1" s="3" t="s">
        <v>7</v>
      </c>
      <c r="J1" s="2" t="s">
        <v>9</v>
      </c>
      <c r="K1" s="2" t="s">
        <v>10</v>
      </c>
      <c r="L1" s="7" t="s">
        <v>309</v>
      </c>
      <c r="M1" s="7" t="s">
        <v>322</v>
      </c>
      <c r="N1" s="7" t="s">
        <v>311</v>
      </c>
      <c r="O1" s="42" t="s">
        <v>362</v>
      </c>
    </row>
    <row r="2" spans="1:15" ht="15" customHeight="1" x14ac:dyDescent="0.25">
      <c r="A2" s="26" t="s">
        <v>428</v>
      </c>
      <c r="B2" s="26">
        <v>323131</v>
      </c>
      <c r="C2" s="26">
        <v>0</v>
      </c>
      <c r="D2" s="26">
        <v>26.078740157480311</v>
      </c>
      <c r="E2" s="26">
        <v>0.37901886792452821</v>
      </c>
      <c r="F2" s="26">
        <v>3.4000000000000002E-2</v>
      </c>
      <c r="G2" s="26">
        <v>0.13500000000000001</v>
      </c>
      <c r="H2" s="26">
        <v>0.13500000000000001</v>
      </c>
      <c r="I2" s="26">
        <v>6.8000000000000005E-2</v>
      </c>
      <c r="J2" s="26">
        <v>0.57398671324914119</v>
      </c>
      <c r="K2" s="26">
        <v>1.69598362404484</v>
      </c>
      <c r="L2" s="26">
        <v>0.42650918635170604</v>
      </c>
      <c r="M2" s="26">
        <v>1</v>
      </c>
      <c r="O2" s="43">
        <f>IF(B2&lt;&gt;B1,0,O1+1)</f>
        <v>0</v>
      </c>
    </row>
    <row r="3" spans="1:15" x14ac:dyDescent="0.25">
      <c r="A3" s="26" t="s">
        <v>428</v>
      </c>
      <c r="B3" s="26">
        <v>323131</v>
      </c>
      <c r="C3" s="26">
        <v>13</v>
      </c>
      <c r="D3" s="26">
        <v>26.078740157480311</v>
      </c>
      <c r="E3" s="26">
        <v>0.37901886792452821</v>
      </c>
      <c r="F3" s="26">
        <v>3.4000000000000002E-2</v>
      </c>
      <c r="G3" s="26">
        <v>0.13500000000000001</v>
      </c>
      <c r="H3" s="26">
        <v>0.13500000000000001</v>
      </c>
      <c r="I3" s="26">
        <v>6.8000000000000005E-2</v>
      </c>
      <c r="J3" s="26">
        <v>0.57398671324914119</v>
      </c>
      <c r="K3" s="26">
        <v>1.69598362404484</v>
      </c>
      <c r="L3" s="26">
        <v>4.5603674540682411</v>
      </c>
      <c r="M3" s="26">
        <v>5</v>
      </c>
      <c r="O3" s="43">
        <f>IF(B3&lt;&gt;B2,0,O2+1)</f>
        <v>1</v>
      </c>
    </row>
    <row r="4" spans="1:15" x14ac:dyDescent="0.25">
      <c r="A4" s="26" t="s">
        <v>428</v>
      </c>
      <c r="B4" s="26">
        <v>323131</v>
      </c>
      <c r="C4" s="26">
        <v>152</v>
      </c>
      <c r="D4" s="26">
        <v>26.078740157480311</v>
      </c>
      <c r="E4" s="26">
        <v>0.37901886792452821</v>
      </c>
      <c r="F4" s="26">
        <v>3.4000000000000002E-2</v>
      </c>
      <c r="G4" s="26">
        <v>0.13500000000000001</v>
      </c>
      <c r="H4" s="26">
        <v>0.13500000000000001</v>
      </c>
      <c r="I4" s="26">
        <v>6.8000000000000005E-2</v>
      </c>
      <c r="J4" s="26">
        <v>0.57398671324914119</v>
      </c>
      <c r="K4" s="26">
        <v>1.69598362404484</v>
      </c>
      <c r="L4" s="26">
        <v>0.42650918635170604</v>
      </c>
      <c r="M4" s="26">
        <v>1</v>
      </c>
      <c r="O4" s="43">
        <f>IF(B4&lt;&gt;B3,0,O3+1)</f>
        <v>2</v>
      </c>
    </row>
    <row r="5" spans="1:15" x14ac:dyDescent="0.25">
      <c r="A5" s="26" t="s">
        <v>430</v>
      </c>
      <c r="B5" s="26">
        <v>323132</v>
      </c>
      <c r="C5" s="26">
        <v>0</v>
      </c>
      <c r="D5" s="26">
        <v>39.968503937007874</v>
      </c>
      <c r="E5" s="26">
        <v>0.42113207547169812</v>
      </c>
      <c r="F5" s="26">
        <v>6.5000000000000006E-3</v>
      </c>
      <c r="G5" s="26">
        <v>2.7000000000000003E-2</v>
      </c>
      <c r="H5" s="26">
        <v>2.7000000000000003E-2</v>
      </c>
      <c r="I5" s="26">
        <v>1.3000000000000001E-2</v>
      </c>
      <c r="J5" s="26">
        <v>0.59192628385481849</v>
      </c>
      <c r="K5" s="26">
        <v>1.4030141176761119</v>
      </c>
      <c r="L5" s="26">
        <v>0.16404199475065617</v>
      </c>
      <c r="M5" s="26">
        <v>1</v>
      </c>
      <c r="O5" s="43">
        <f>IF(B5&lt;&gt;B4,0,O4+1)</f>
        <v>0</v>
      </c>
    </row>
    <row r="6" spans="1:15" x14ac:dyDescent="0.25">
      <c r="A6" s="26" t="s">
        <v>430</v>
      </c>
      <c r="B6" s="26">
        <v>323132</v>
      </c>
      <c r="C6" s="26">
        <v>5</v>
      </c>
      <c r="D6" s="26">
        <v>39.968503937007874</v>
      </c>
      <c r="E6" s="26">
        <v>0.41411320754716985</v>
      </c>
      <c r="F6" s="26">
        <v>4.0000000000000001E-3</v>
      </c>
      <c r="G6" s="26">
        <v>0.02</v>
      </c>
      <c r="H6" s="26">
        <v>0.02</v>
      </c>
      <c r="I6" s="26">
        <v>8.0000000000000002E-3</v>
      </c>
      <c r="J6" s="26">
        <v>0.5950555254934633</v>
      </c>
      <c r="K6" s="26">
        <v>1.4593821185426548</v>
      </c>
      <c r="L6" s="26">
        <v>6.4960629921259843</v>
      </c>
      <c r="M6" s="26">
        <v>7</v>
      </c>
      <c r="O6" s="43">
        <f>IF(B6&lt;&gt;B5,0,O5+1)</f>
        <v>1</v>
      </c>
    </row>
    <row r="7" spans="1:15" x14ac:dyDescent="0.25">
      <c r="A7" s="26" t="s">
        <v>431</v>
      </c>
      <c r="B7" s="26">
        <v>323139</v>
      </c>
      <c r="C7" s="26">
        <v>0</v>
      </c>
      <c r="D7" s="26">
        <v>26.078740157480311</v>
      </c>
      <c r="E7" s="26">
        <v>0.37901886792452821</v>
      </c>
      <c r="F7" s="26">
        <v>3.4000000000000002E-2</v>
      </c>
      <c r="G7" s="26">
        <v>0.13500000000000001</v>
      </c>
      <c r="H7" s="26">
        <v>0.13500000000000001</v>
      </c>
      <c r="I7" s="26">
        <v>6.8000000000000005E-2</v>
      </c>
      <c r="J7" s="26">
        <v>0.57398671324914119</v>
      </c>
      <c r="K7" s="26">
        <v>1.69598362404484</v>
      </c>
      <c r="L7" s="26">
        <v>0.32808398950131235</v>
      </c>
      <c r="M7" s="26">
        <v>1</v>
      </c>
      <c r="O7" s="43">
        <f>IF(B7&lt;&gt;B6,0,O6+1)</f>
        <v>0</v>
      </c>
    </row>
    <row r="8" spans="1:15" x14ac:dyDescent="0.25">
      <c r="A8" s="26" t="s">
        <v>431</v>
      </c>
      <c r="B8" s="26">
        <v>323139</v>
      </c>
      <c r="C8" s="26">
        <v>10</v>
      </c>
      <c r="D8" s="26">
        <v>2.5511811023622046</v>
      </c>
      <c r="E8" s="26">
        <v>0.38603773584905665</v>
      </c>
      <c r="F8" s="26">
        <v>2.9500000000000002E-2</v>
      </c>
      <c r="G8" s="26">
        <v>0.127</v>
      </c>
      <c r="H8" s="26">
        <v>0.127</v>
      </c>
      <c r="I8" s="26">
        <v>5.9000000000000004E-2</v>
      </c>
      <c r="J8" s="26">
        <v>0.553044383246727</v>
      </c>
      <c r="K8" s="26">
        <v>1.6087827393790743</v>
      </c>
      <c r="L8" s="26">
        <v>1.5091863517060367</v>
      </c>
      <c r="M8" s="26">
        <v>2</v>
      </c>
      <c r="O8" s="43">
        <f>IF(B8&lt;&gt;B7,0,O7+1)</f>
        <v>1</v>
      </c>
    </row>
    <row r="9" spans="1:15" x14ac:dyDescent="0.25">
      <c r="A9" s="26" t="s">
        <v>431</v>
      </c>
      <c r="B9" s="26">
        <v>323139</v>
      </c>
      <c r="C9" s="26">
        <v>56</v>
      </c>
      <c r="D9" s="26">
        <v>26.078740157480311</v>
      </c>
      <c r="E9" s="26">
        <v>0.37550943396226411</v>
      </c>
      <c r="F9" s="26">
        <v>7.4999999999999997E-3</v>
      </c>
      <c r="G9" s="26">
        <v>7.0000000000000007E-2</v>
      </c>
      <c r="H9" s="26">
        <v>7.0000000000000007E-2</v>
      </c>
      <c r="I9" s="26">
        <v>1.4999999999999999E-2</v>
      </c>
      <c r="J9" s="26">
        <v>0.60081239160470434</v>
      </c>
      <c r="K9" s="26">
        <v>1.7913653773253118</v>
      </c>
      <c r="L9" s="26">
        <v>4.8228346456692917</v>
      </c>
      <c r="M9" s="26">
        <v>5</v>
      </c>
      <c r="O9" s="43">
        <f>IF(B9&lt;&gt;B8,0,O8+1)</f>
        <v>2</v>
      </c>
    </row>
    <row r="10" spans="1:15" x14ac:dyDescent="0.25">
      <c r="A10" s="26" t="s">
        <v>432</v>
      </c>
      <c r="B10" s="26">
        <v>323140</v>
      </c>
      <c r="C10" s="26">
        <v>0</v>
      </c>
      <c r="D10" s="26">
        <v>26.078740157480311</v>
      </c>
      <c r="E10" s="26">
        <v>0.42113207547169812</v>
      </c>
      <c r="F10" s="26">
        <v>1.1000000000000001E-2</v>
      </c>
      <c r="G10" s="26">
        <v>6.6000000000000003E-2</v>
      </c>
      <c r="H10" s="26">
        <v>6.6000000000000003E-2</v>
      </c>
      <c r="I10" s="26">
        <v>2.2000000000000002E-2</v>
      </c>
      <c r="J10" s="26">
        <v>0.5359075974847004</v>
      </c>
      <c r="K10" s="26">
        <v>1.2796268320504567</v>
      </c>
      <c r="L10" s="26">
        <v>0.26246719160104987</v>
      </c>
      <c r="M10" s="26">
        <v>1</v>
      </c>
      <c r="O10" s="43">
        <f>IF(B10&lt;&gt;B9,0,O9+1)</f>
        <v>0</v>
      </c>
    </row>
    <row r="11" spans="1:15" x14ac:dyDescent="0.25">
      <c r="A11" s="26" t="s">
        <v>432</v>
      </c>
      <c r="B11" s="26">
        <v>323140</v>
      </c>
      <c r="C11" s="26">
        <v>8</v>
      </c>
      <c r="D11" s="26">
        <v>2.5511811023622046</v>
      </c>
      <c r="E11" s="26">
        <v>0.38603773584905665</v>
      </c>
      <c r="F11" s="26">
        <v>0.02</v>
      </c>
      <c r="G11" s="26">
        <v>0.1</v>
      </c>
      <c r="H11" s="26">
        <v>0.1</v>
      </c>
      <c r="I11" s="26">
        <v>0.04</v>
      </c>
      <c r="J11" s="26">
        <v>0.52846431714418762</v>
      </c>
      <c r="K11" s="26">
        <v>1.6011966520274938</v>
      </c>
      <c r="L11" s="26">
        <v>1.0826771653543308</v>
      </c>
      <c r="M11" s="26">
        <v>2</v>
      </c>
      <c r="O11" s="43">
        <f>IF(B11&lt;&gt;B10,0,O10+1)</f>
        <v>1</v>
      </c>
    </row>
    <row r="12" spans="1:15" x14ac:dyDescent="0.25">
      <c r="A12" s="26" t="s">
        <v>432</v>
      </c>
      <c r="B12" s="26">
        <v>323140</v>
      </c>
      <c r="C12" s="26">
        <v>41</v>
      </c>
      <c r="D12" s="26">
        <v>26.078740157480311</v>
      </c>
      <c r="E12" s="26">
        <v>0.38603773584905665</v>
      </c>
      <c r="F12" s="26">
        <v>1.7500000000000002E-2</v>
      </c>
      <c r="G12" s="26">
        <v>9.0999999999999998E-2</v>
      </c>
      <c r="H12" s="26">
        <v>9.0999999999999998E-2</v>
      </c>
      <c r="I12" s="26">
        <v>3.5000000000000003E-2</v>
      </c>
      <c r="J12" s="26">
        <v>0.57780750312085838</v>
      </c>
      <c r="K12" s="26">
        <v>1.6354865267307297</v>
      </c>
      <c r="L12" s="26">
        <v>5.3149606299212602</v>
      </c>
      <c r="M12" s="26">
        <v>6</v>
      </c>
      <c r="O12" s="43">
        <f>IF(B12&lt;&gt;B11,0,O11+1)</f>
        <v>2</v>
      </c>
    </row>
    <row r="13" spans="1:15" x14ac:dyDescent="0.25">
      <c r="A13" s="26" t="s">
        <v>433</v>
      </c>
      <c r="B13" s="26">
        <v>323143</v>
      </c>
      <c r="C13" s="26">
        <v>0</v>
      </c>
      <c r="D13" s="26">
        <v>26.078740157480311</v>
      </c>
      <c r="E13" s="26">
        <v>0.39305660377358492</v>
      </c>
      <c r="F13" s="26">
        <v>4.4000000000000004E-2</v>
      </c>
      <c r="G13" s="26">
        <v>0.151</v>
      </c>
      <c r="H13" s="26">
        <v>0.151</v>
      </c>
      <c r="I13" s="26">
        <v>8.8000000000000009E-2</v>
      </c>
      <c r="J13" s="26">
        <v>0.56576761066012315</v>
      </c>
      <c r="K13" s="26">
        <v>1.5431533516261153</v>
      </c>
      <c r="L13" s="26">
        <v>0.42650918635170604</v>
      </c>
      <c r="M13" s="26">
        <v>1</v>
      </c>
      <c r="O13" s="43">
        <f>IF(B13&lt;&gt;B12,0,O12+1)</f>
        <v>0</v>
      </c>
    </row>
    <row r="14" spans="1:15" x14ac:dyDescent="0.25">
      <c r="A14" s="26" t="s">
        <v>433</v>
      </c>
      <c r="B14" s="26">
        <v>323143</v>
      </c>
      <c r="C14" s="26">
        <v>13</v>
      </c>
      <c r="D14" s="26">
        <v>26.078740157480311</v>
      </c>
      <c r="E14" s="26">
        <v>0.37550943396226411</v>
      </c>
      <c r="F14" s="26">
        <v>9.0000000000000011E-3</v>
      </c>
      <c r="G14" s="26">
        <v>7.6999999999999999E-2</v>
      </c>
      <c r="H14" s="26">
        <v>7.6999999999999999E-2</v>
      </c>
      <c r="I14" s="26">
        <v>1.8000000000000002E-2</v>
      </c>
      <c r="J14" s="26">
        <v>0.59173563285193753</v>
      </c>
      <c r="K14" s="26">
        <v>1.7999290005107851</v>
      </c>
      <c r="L14" s="26">
        <v>0.75459317585301833</v>
      </c>
      <c r="M14" s="26">
        <v>1</v>
      </c>
      <c r="O14" s="43">
        <f>IF(B14&lt;&gt;B13,0,O13+1)</f>
        <v>1</v>
      </c>
    </row>
    <row r="15" spans="1:15" x14ac:dyDescent="0.25">
      <c r="A15" s="26" t="s">
        <v>433</v>
      </c>
      <c r="B15" s="26">
        <v>323143</v>
      </c>
      <c r="C15" s="26">
        <v>36</v>
      </c>
      <c r="D15" s="26">
        <v>26.078740157480311</v>
      </c>
      <c r="E15" s="26">
        <v>0.38252830188679238</v>
      </c>
      <c r="F15" s="26">
        <v>2.4E-2</v>
      </c>
      <c r="G15" s="26">
        <v>0.11599999999999999</v>
      </c>
      <c r="H15" s="26">
        <v>0.11599999999999999</v>
      </c>
      <c r="I15" s="26">
        <v>4.8000000000000001E-2</v>
      </c>
      <c r="J15" s="26">
        <v>0.5550656688271135</v>
      </c>
      <c r="K15" s="26">
        <v>1.6484622659245529</v>
      </c>
      <c r="L15" s="26">
        <v>1.8044619422572179</v>
      </c>
      <c r="M15" s="26">
        <v>2</v>
      </c>
      <c r="O15" s="43">
        <f>IF(B15&lt;&gt;B14,0,O14+1)</f>
        <v>2</v>
      </c>
    </row>
    <row r="16" spans="1:15" x14ac:dyDescent="0.25">
      <c r="A16" s="26" t="s">
        <v>433</v>
      </c>
      <c r="B16" s="26">
        <v>323143</v>
      </c>
      <c r="C16" s="26">
        <v>91</v>
      </c>
      <c r="D16" s="26">
        <v>26.078740157480311</v>
      </c>
      <c r="E16" s="26">
        <v>0.37550943396226411</v>
      </c>
      <c r="F16" s="26">
        <v>1.3000000000000001E-2</v>
      </c>
      <c r="G16" s="26">
        <v>8.8000000000000009E-2</v>
      </c>
      <c r="H16" s="26">
        <v>8.8000000000000009E-2</v>
      </c>
      <c r="I16" s="26">
        <v>2.6000000000000002E-2</v>
      </c>
      <c r="J16" s="26">
        <v>0.57619553809501745</v>
      </c>
      <c r="K16" s="26">
        <v>1.7376438324280274</v>
      </c>
      <c r="L16" s="26">
        <v>3.674540682414698</v>
      </c>
      <c r="M16" s="26">
        <v>4</v>
      </c>
      <c r="O16" s="43">
        <f>IF(B16&lt;&gt;B15,0,O15+1)</f>
        <v>3</v>
      </c>
    </row>
    <row r="17" spans="1:15" x14ac:dyDescent="0.25">
      <c r="A17" s="26" t="s">
        <v>419</v>
      </c>
      <c r="B17" s="26">
        <v>323148</v>
      </c>
      <c r="C17" s="26">
        <v>0</v>
      </c>
      <c r="D17" s="26">
        <v>70.035590551181102</v>
      </c>
      <c r="E17" s="26">
        <v>0.44218867924528305</v>
      </c>
      <c r="F17" s="26">
        <v>1.6E-2</v>
      </c>
      <c r="G17" s="26">
        <v>0.10400000000000001</v>
      </c>
      <c r="H17" s="26">
        <v>0.10400000000000001</v>
      </c>
      <c r="I17" s="26">
        <v>3.2000000000000001E-2</v>
      </c>
      <c r="J17" s="26">
        <v>0.56901898317915967</v>
      </c>
      <c r="K17" s="26">
        <v>1.350961841091495</v>
      </c>
      <c r="L17" s="26">
        <v>0.32808398950131235</v>
      </c>
      <c r="M17" s="26">
        <v>1</v>
      </c>
      <c r="O17" s="43">
        <f>IF(B17&lt;&gt;B16,0,O16+1)</f>
        <v>0</v>
      </c>
    </row>
    <row r="18" spans="1:15" x14ac:dyDescent="0.25">
      <c r="A18" s="26" t="s">
        <v>419</v>
      </c>
      <c r="B18" s="26">
        <v>323148</v>
      </c>
      <c r="C18" s="26">
        <v>10</v>
      </c>
      <c r="D18" s="26">
        <v>70.035590551181102</v>
      </c>
      <c r="E18" s="26">
        <v>0.39656603773584909</v>
      </c>
      <c r="F18" s="26">
        <v>3.4999999999999996E-3</v>
      </c>
      <c r="G18" s="26">
        <v>3.4000000000000002E-2</v>
      </c>
      <c r="H18" s="26">
        <v>3.4000000000000002E-2</v>
      </c>
      <c r="I18" s="26">
        <v>6.9999999999999993E-3</v>
      </c>
      <c r="J18" s="26">
        <v>0.59093777930186919</v>
      </c>
      <c r="K18" s="26">
        <v>1.7170233638814665</v>
      </c>
      <c r="L18" s="26">
        <v>3.5761154855643045</v>
      </c>
      <c r="M18" s="26">
        <v>4</v>
      </c>
      <c r="O18" s="43">
        <f>IF(B18&lt;&gt;B17,0,O17+1)</f>
        <v>1</v>
      </c>
    </row>
    <row r="19" spans="1:15" x14ac:dyDescent="0.25">
      <c r="A19" s="26" t="s">
        <v>419</v>
      </c>
      <c r="B19" s="26">
        <v>323148</v>
      </c>
      <c r="C19" s="26">
        <v>119</v>
      </c>
      <c r="D19" s="26">
        <v>6.599055118110237</v>
      </c>
      <c r="E19" s="26">
        <v>0.41411320754716985</v>
      </c>
      <c r="F19" s="26">
        <v>0.02</v>
      </c>
      <c r="G19" s="26">
        <v>0.17699999999999999</v>
      </c>
      <c r="H19" s="26">
        <v>0.17699999999999999</v>
      </c>
      <c r="I19" s="26">
        <v>0.04</v>
      </c>
      <c r="J19" s="26">
        <v>0.5414651236145277</v>
      </c>
      <c r="K19" s="26">
        <v>1.5596995540762695</v>
      </c>
      <c r="L19" s="26">
        <v>0.9186351706036745</v>
      </c>
      <c r="M19" s="26">
        <v>1</v>
      </c>
      <c r="O19" s="43">
        <f>IF(B19&lt;&gt;B18,0,O18+1)</f>
        <v>2</v>
      </c>
    </row>
    <row r="20" spans="1:15" x14ac:dyDescent="0.25">
      <c r="A20" s="26" t="s">
        <v>419</v>
      </c>
      <c r="B20" s="26">
        <v>323148</v>
      </c>
      <c r="C20" s="26">
        <v>147</v>
      </c>
      <c r="D20" s="26">
        <v>6.599055118110237</v>
      </c>
      <c r="E20" s="26">
        <v>0.35796226415094345</v>
      </c>
      <c r="F20" s="26">
        <v>3.95E-2</v>
      </c>
      <c r="G20" s="26">
        <v>0.14400000000000002</v>
      </c>
      <c r="H20" s="26">
        <v>0.14400000000000002</v>
      </c>
      <c r="I20" s="26">
        <v>7.9000000000000001E-2</v>
      </c>
      <c r="J20" s="26">
        <v>0.58339823206203945</v>
      </c>
      <c r="K20" s="26">
        <v>2.1829105098833956</v>
      </c>
      <c r="L20" s="26">
        <v>0.59055118110236215</v>
      </c>
      <c r="M20" s="26">
        <v>1</v>
      </c>
      <c r="O20" s="43">
        <f>IF(B20&lt;&gt;B19,0,O19+1)</f>
        <v>3</v>
      </c>
    </row>
    <row r="21" spans="1:15" x14ac:dyDescent="0.25">
      <c r="A21" s="26" t="s">
        <v>419</v>
      </c>
      <c r="B21" s="26">
        <v>323148</v>
      </c>
      <c r="C21" s="26">
        <v>165</v>
      </c>
      <c r="D21" s="26">
        <v>26.005039370078737</v>
      </c>
      <c r="E21" s="26">
        <v>0.39305660377358492</v>
      </c>
      <c r="F21" s="26">
        <v>8.5000000000000006E-3</v>
      </c>
      <c r="G21" s="26">
        <v>7.400000000000001E-2</v>
      </c>
      <c r="H21" s="26">
        <v>7.400000000000001E-2</v>
      </c>
      <c r="I21" s="26">
        <v>1.7000000000000001E-2</v>
      </c>
      <c r="J21" s="26">
        <v>0.59584995110375683</v>
      </c>
      <c r="K21" s="26">
        <v>1.8155579279462983</v>
      </c>
      <c r="L21" s="26">
        <v>1.246719160104987</v>
      </c>
      <c r="M21" s="26">
        <v>2</v>
      </c>
      <c r="O21" s="43">
        <f>IF(B21&lt;&gt;B20,0,O20+1)</f>
        <v>4</v>
      </c>
    </row>
    <row r="22" spans="1:15" x14ac:dyDescent="0.25">
      <c r="A22" s="26" t="s">
        <v>434</v>
      </c>
      <c r="B22" s="26">
        <v>323149</v>
      </c>
      <c r="C22" s="26">
        <v>0</v>
      </c>
      <c r="D22" s="26">
        <v>39.968503937007874</v>
      </c>
      <c r="E22" s="26">
        <v>0.44218867924528305</v>
      </c>
      <c r="F22" s="26">
        <v>0.01</v>
      </c>
      <c r="G22" s="26">
        <v>5.2000000000000005E-2</v>
      </c>
      <c r="H22" s="26">
        <v>5.2000000000000005E-2</v>
      </c>
      <c r="I22" s="26">
        <v>0.02</v>
      </c>
      <c r="J22" s="26">
        <v>0.57476857096358847</v>
      </c>
      <c r="K22" s="26">
        <v>1.2491440967681726</v>
      </c>
      <c r="L22" s="26">
        <v>0.42650918635170604</v>
      </c>
      <c r="M22" s="26">
        <v>1</v>
      </c>
      <c r="O22" s="43">
        <f>IF(B22&lt;&gt;B21,0,O21+1)</f>
        <v>0</v>
      </c>
    </row>
    <row r="23" spans="1:15" x14ac:dyDescent="0.25">
      <c r="A23" s="26" t="s">
        <v>434</v>
      </c>
      <c r="B23" s="26">
        <v>323149</v>
      </c>
      <c r="C23" s="26">
        <v>13</v>
      </c>
      <c r="D23" s="26">
        <v>39.968503937007874</v>
      </c>
      <c r="E23" s="26">
        <v>0.40358490566037741</v>
      </c>
      <c r="F23" s="26">
        <v>4.5000000000000005E-3</v>
      </c>
      <c r="G23" s="26">
        <v>0.03</v>
      </c>
      <c r="H23" s="26">
        <v>0.03</v>
      </c>
      <c r="I23" s="26">
        <v>9.0000000000000011E-3</v>
      </c>
      <c r="J23" s="26">
        <v>0.59111644543154807</v>
      </c>
      <c r="K23" s="26">
        <v>1.5499212267417979</v>
      </c>
      <c r="L23" s="26">
        <v>3.083989501312336</v>
      </c>
      <c r="M23" s="26">
        <v>4</v>
      </c>
      <c r="O23" s="43">
        <f>IF(B23&lt;&gt;B22,0,O22+1)</f>
        <v>1</v>
      </c>
    </row>
    <row r="24" spans="1:15" x14ac:dyDescent="0.25">
      <c r="A24" s="26" t="s">
        <v>434</v>
      </c>
      <c r="B24" s="26">
        <v>323149</v>
      </c>
      <c r="C24" s="26">
        <v>107</v>
      </c>
      <c r="D24" s="26">
        <v>7.9370078740157473</v>
      </c>
      <c r="E24" s="26">
        <v>0.37550943396226411</v>
      </c>
      <c r="F24" s="26">
        <v>1.3500000000000002E-2</v>
      </c>
      <c r="G24" s="26">
        <v>0.1</v>
      </c>
      <c r="H24" s="26">
        <v>0.1</v>
      </c>
      <c r="I24" s="26">
        <v>2.7000000000000003E-2</v>
      </c>
      <c r="J24" s="26">
        <v>0.60780801215544045</v>
      </c>
      <c r="K24" s="26">
        <v>1.8478231933394749</v>
      </c>
      <c r="L24" s="26">
        <v>0.98425196850393704</v>
      </c>
      <c r="M24" s="26">
        <v>1</v>
      </c>
      <c r="O24" s="43">
        <f>IF(B24&lt;&gt;B23,0,O23+1)</f>
        <v>2</v>
      </c>
    </row>
    <row r="25" spans="1:15" x14ac:dyDescent="0.25">
      <c r="A25" s="26" t="s">
        <v>434</v>
      </c>
      <c r="B25" s="26">
        <v>323149</v>
      </c>
      <c r="C25" s="26">
        <v>137</v>
      </c>
      <c r="D25" s="26">
        <v>26.078740157480311</v>
      </c>
      <c r="E25" s="26">
        <v>0.38954716981132081</v>
      </c>
      <c r="F25" s="26">
        <v>4.5000000000000005E-3</v>
      </c>
      <c r="G25" s="26">
        <v>0.05</v>
      </c>
      <c r="H25" s="26">
        <v>0.05</v>
      </c>
      <c r="I25" s="26">
        <v>9.0000000000000011E-3</v>
      </c>
      <c r="J25" s="26">
        <v>0.59893430197822561</v>
      </c>
      <c r="K25" s="26">
        <v>1.6889666636858918</v>
      </c>
      <c r="L25" s="26">
        <v>2.1653543307086616</v>
      </c>
      <c r="M25" s="26">
        <v>3</v>
      </c>
      <c r="O25" s="43">
        <f>IF(B25&lt;&gt;B24,0,O24+1)</f>
        <v>3</v>
      </c>
    </row>
    <row r="26" spans="1:15" x14ac:dyDescent="0.25">
      <c r="A26" s="26" t="s">
        <v>435</v>
      </c>
      <c r="B26" s="26">
        <v>323151</v>
      </c>
      <c r="C26" s="26">
        <v>0</v>
      </c>
      <c r="D26" s="26">
        <v>26.078740157480311</v>
      </c>
      <c r="E26" s="26">
        <v>0.44569811320754721</v>
      </c>
      <c r="F26" s="26">
        <v>1.1000000000000001E-2</v>
      </c>
      <c r="G26" s="26">
        <v>6.6000000000000003E-2</v>
      </c>
      <c r="H26" s="26">
        <v>6.6000000000000003E-2</v>
      </c>
      <c r="I26" s="26">
        <v>2.2000000000000002E-2</v>
      </c>
      <c r="J26" s="26">
        <v>0.5509952563003635</v>
      </c>
      <c r="K26" s="26">
        <v>1.1432198075592472</v>
      </c>
      <c r="L26" s="26">
        <v>0.98425196850393704</v>
      </c>
      <c r="M26" s="26">
        <v>1</v>
      </c>
      <c r="O26" s="43">
        <f>IF(B26&lt;&gt;B25,0,O25+1)</f>
        <v>0</v>
      </c>
    </row>
    <row r="27" spans="1:15" x14ac:dyDescent="0.25">
      <c r="A27" s="26" t="s">
        <v>435</v>
      </c>
      <c r="B27" s="26">
        <v>323151</v>
      </c>
      <c r="C27" s="26">
        <v>30</v>
      </c>
      <c r="D27" s="26">
        <v>26.078740157480311</v>
      </c>
      <c r="E27" s="26">
        <v>0.39656603773584909</v>
      </c>
      <c r="F27" s="26">
        <v>6.9999999999999993E-3</v>
      </c>
      <c r="G27" s="26">
        <v>0.06</v>
      </c>
      <c r="H27" s="26">
        <v>0.06</v>
      </c>
      <c r="I27" s="26">
        <v>1.3999999999999999E-2</v>
      </c>
      <c r="J27" s="26">
        <v>0.57904950436224423</v>
      </c>
      <c r="K27" s="26">
        <v>1.5687811050120852</v>
      </c>
      <c r="L27" s="26">
        <v>1.0170603674540681</v>
      </c>
      <c r="M27" s="26">
        <v>2</v>
      </c>
      <c r="O27" s="43">
        <f>IF(B27&lt;&gt;B26,0,O26+1)</f>
        <v>1</v>
      </c>
    </row>
    <row r="28" spans="1:15" x14ac:dyDescent="0.25">
      <c r="A28" s="26" t="s">
        <v>435</v>
      </c>
      <c r="B28" s="26">
        <v>323151</v>
      </c>
      <c r="C28" s="26">
        <v>61</v>
      </c>
      <c r="D28" s="26">
        <v>2.2677165354330708</v>
      </c>
      <c r="E28" s="26">
        <v>0.40358490566037741</v>
      </c>
      <c r="F28" s="26">
        <v>1.7500000000000002E-2</v>
      </c>
      <c r="G28" s="26">
        <v>0.10800000000000001</v>
      </c>
      <c r="H28" s="26">
        <v>0.10800000000000001</v>
      </c>
      <c r="I28" s="26">
        <v>3.5000000000000003E-2</v>
      </c>
      <c r="J28" s="26">
        <v>0.54378962708307377</v>
      </c>
      <c r="K28" s="26">
        <v>1.429997748617688</v>
      </c>
      <c r="L28" s="26">
        <v>1.6732283464566928</v>
      </c>
      <c r="M28" s="26">
        <v>2</v>
      </c>
      <c r="O28" s="43">
        <f>IF(B28&lt;&gt;B27,0,O27+1)</f>
        <v>2</v>
      </c>
    </row>
    <row r="29" spans="1:15" x14ac:dyDescent="0.25">
      <c r="A29" s="26" t="s">
        <v>435</v>
      </c>
      <c r="B29" s="26">
        <v>323151</v>
      </c>
      <c r="C29" s="26">
        <v>112</v>
      </c>
      <c r="D29" s="26">
        <v>26.078740157480311</v>
      </c>
      <c r="E29" s="26">
        <v>0.39656603773584909</v>
      </c>
      <c r="F29" s="26">
        <v>1.4999999999999999E-2</v>
      </c>
      <c r="G29" s="26">
        <v>9.0999999999999998E-2</v>
      </c>
      <c r="H29" s="26">
        <v>9.0999999999999998E-2</v>
      </c>
      <c r="I29" s="26">
        <v>0.03</v>
      </c>
      <c r="J29" s="26">
        <v>0.57183786602035236</v>
      </c>
      <c r="K29" s="26">
        <v>1.5269666294011883</v>
      </c>
      <c r="L29" s="26">
        <v>2.985564304461942</v>
      </c>
      <c r="M29" s="26">
        <v>3</v>
      </c>
      <c r="O29" s="43">
        <f>IF(B29&lt;&gt;B28,0,O28+1)</f>
        <v>3</v>
      </c>
    </row>
    <row r="30" spans="1:15" x14ac:dyDescent="0.25">
      <c r="A30" s="26" t="s">
        <v>436</v>
      </c>
      <c r="B30" s="26">
        <v>323153</v>
      </c>
      <c r="C30" s="26">
        <v>0</v>
      </c>
      <c r="D30" s="26">
        <v>39.968503937007874</v>
      </c>
      <c r="E30" s="26">
        <v>0.41411320754716985</v>
      </c>
      <c r="F30" s="26">
        <v>7.4999999999999997E-3</v>
      </c>
      <c r="G30" s="26">
        <v>5.2000000000000005E-2</v>
      </c>
      <c r="H30" s="26">
        <v>5.2000000000000005E-2</v>
      </c>
      <c r="I30" s="26">
        <v>1.4999999999999999E-2</v>
      </c>
      <c r="J30" s="26">
        <v>0.5950555254934633</v>
      </c>
      <c r="K30" s="26">
        <v>1.4593821185426548</v>
      </c>
      <c r="L30" s="26">
        <v>0.26246719160104987</v>
      </c>
      <c r="M30" s="26">
        <v>1</v>
      </c>
      <c r="O30" s="43">
        <f>IF(B30&lt;&gt;B29,0,O29+1)</f>
        <v>0</v>
      </c>
    </row>
    <row r="31" spans="1:15" x14ac:dyDescent="0.25">
      <c r="A31" s="26" t="s">
        <v>436</v>
      </c>
      <c r="B31" s="26">
        <v>323153</v>
      </c>
      <c r="C31" s="26">
        <v>8</v>
      </c>
      <c r="D31" s="26">
        <v>39.968503937007874</v>
      </c>
      <c r="E31" s="26">
        <v>0.40358490566037741</v>
      </c>
      <c r="F31" s="26">
        <v>5.5000000000000005E-3</v>
      </c>
      <c r="G31" s="26">
        <v>0.04</v>
      </c>
      <c r="H31" s="26">
        <v>0.04</v>
      </c>
      <c r="I31" s="26">
        <v>1.1000000000000001E-2</v>
      </c>
      <c r="J31" s="26">
        <v>0.60022829096415198</v>
      </c>
      <c r="K31" s="26">
        <v>1.5510797835729029</v>
      </c>
      <c r="L31" s="26">
        <v>6.3976377952755898</v>
      </c>
      <c r="M31" s="26">
        <v>7</v>
      </c>
      <c r="O31" s="43">
        <f>IF(B31&lt;&gt;B30,0,O30+1)</f>
        <v>1</v>
      </c>
    </row>
    <row r="32" spans="1:15" x14ac:dyDescent="0.25">
      <c r="A32" s="26" t="s">
        <v>437</v>
      </c>
      <c r="B32" s="26">
        <v>323157</v>
      </c>
      <c r="C32" s="26">
        <v>0</v>
      </c>
      <c r="D32" s="26">
        <v>26.078740157480311</v>
      </c>
      <c r="E32" s="26">
        <v>0.39656603773584909</v>
      </c>
      <c r="F32" s="26">
        <v>1.7500000000000002E-2</v>
      </c>
      <c r="G32" s="26">
        <v>9.0999999999999998E-2</v>
      </c>
      <c r="H32" s="26">
        <v>9.0999999999999998E-2</v>
      </c>
      <c r="I32" s="26">
        <v>3.5000000000000003E-2</v>
      </c>
      <c r="J32" s="26">
        <v>0.54732335241477048</v>
      </c>
      <c r="K32" s="26">
        <v>1.4977901424999343</v>
      </c>
      <c r="L32" s="26">
        <v>0.9186351706036745</v>
      </c>
      <c r="M32" s="26">
        <v>1</v>
      </c>
      <c r="O32" s="43">
        <f>IF(B32&lt;&gt;B31,0,O31+1)</f>
        <v>0</v>
      </c>
    </row>
    <row r="33" spans="1:15" x14ac:dyDescent="0.25">
      <c r="A33" s="26" t="s">
        <v>437</v>
      </c>
      <c r="B33" s="26">
        <v>323157</v>
      </c>
      <c r="C33" s="26">
        <v>28</v>
      </c>
      <c r="D33" s="26">
        <v>26.078740157480311</v>
      </c>
      <c r="E33" s="26">
        <v>0.39656603773584909</v>
      </c>
      <c r="F33" s="26">
        <v>1.1000000000000001E-2</v>
      </c>
      <c r="G33" s="26">
        <v>6.6000000000000003E-2</v>
      </c>
      <c r="H33" s="26">
        <v>6.6000000000000003E-2</v>
      </c>
      <c r="I33" s="26">
        <v>2.2000000000000002E-2</v>
      </c>
      <c r="J33" s="26">
        <v>0.54732335241477048</v>
      </c>
      <c r="K33" s="26">
        <v>1.4977901424999343</v>
      </c>
      <c r="L33" s="26">
        <v>0.32808398950131235</v>
      </c>
      <c r="M33" s="26">
        <v>1</v>
      </c>
      <c r="O33" s="43">
        <f>IF(B33&lt;&gt;B32,0,O32+1)</f>
        <v>1</v>
      </c>
    </row>
    <row r="34" spans="1:15" x14ac:dyDescent="0.25">
      <c r="A34" s="26" t="s">
        <v>437</v>
      </c>
      <c r="B34" s="26">
        <v>323157</v>
      </c>
      <c r="C34" s="26">
        <v>38</v>
      </c>
      <c r="D34" s="26">
        <v>26.078740157480311</v>
      </c>
      <c r="E34" s="26">
        <v>0.39656603773584909</v>
      </c>
      <c r="F34" s="26">
        <v>1.7500000000000002E-2</v>
      </c>
      <c r="G34" s="26">
        <v>9.0999999999999998E-2</v>
      </c>
      <c r="H34" s="26">
        <v>9.0999999999999998E-2</v>
      </c>
      <c r="I34" s="26">
        <v>3.5000000000000003E-2</v>
      </c>
      <c r="J34" s="26">
        <v>0.54732335241477048</v>
      </c>
      <c r="K34" s="26">
        <v>1.4977901424999343</v>
      </c>
      <c r="L34" s="26">
        <v>5.4133858267716528</v>
      </c>
      <c r="M34" s="26">
        <v>6</v>
      </c>
      <c r="O34" s="43">
        <f>IF(B34&lt;&gt;B33,0,O33+1)</f>
        <v>2</v>
      </c>
    </row>
    <row r="35" spans="1:15" x14ac:dyDescent="0.25">
      <c r="A35" s="26" t="s">
        <v>438</v>
      </c>
      <c r="B35" s="26">
        <v>323159</v>
      </c>
      <c r="C35" s="26">
        <v>0</v>
      </c>
      <c r="D35" s="26">
        <v>26.005039370078737</v>
      </c>
      <c r="E35" s="26">
        <v>0.36849056603773578</v>
      </c>
      <c r="F35" s="26">
        <v>6.0893758096404425E-2</v>
      </c>
      <c r="G35" s="26">
        <v>0.182</v>
      </c>
      <c r="H35" s="26">
        <v>0.182</v>
      </c>
      <c r="I35" s="26">
        <v>0.13400000000000001</v>
      </c>
      <c r="J35" s="26">
        <v>0.53452141189916702</v>
      </c>
      <c r="K35" s="26">
        <v>2.3732372653082461</v>
      </c>
      <c r="L35" s="26">
        <v>0.32808398950131235</v>
      </c>
      <c r="M35" s="26">
        <v>1</v>
      </c>
      <c r="O35" s="43">
        <f>IF(B35&lt;&gt;B34,0,O34+1)</f>
        <v>0</v>
      </c>
    </row>
    <row r="36" spans="1:15" x14ac:dyDescent="0.25">
      <c r="A36" s="26" t="s">
        <v>438</v>
      </c>
      <c r="B36" s="26">
        <v>323159</v>
      </c>
      <c r="C36" s="26">
        <v>10</v>
      </c>
      <c r="D36" s="26">
        <v>26.005039370078737</v>
      </c>
      <c r="E36" s="26">
        <v>0.35796226415094345</v>
      </c>
      <c r="F36" s="26">
        <v>2.4500000000000001E-2</v>
      </c>
      <c r="G36" s="26">
        <v>0.11699999999999999</v>
      </c>
      <c r="H36" s="26">
        <v>0.11699999999999999</v>
      </c>
      <c r="I36" s="26">
        <v>4.9000000000000002E-2</v>
      </c>
      <c r="J36" s="26">
        <v>0.59253926069277552</v>
      </c>
      <c r="K36" s="26">
        <v>2.1504366451665704</v>
      </c>
      <c r="L36" s="26">
        <v>1.0826771653543308</v>
      </c>
      <c r="M36" s="26">
        <v>2</v>
      </c>
      <c r="O36" s="43">
        <f>IF(B36&lt;&gt;B35,0,O35+1)</f>
        <v>1</v>
      </c>
    </row>
    <row r="37" spans="1:15" x14ac:dyDescent="0.25">
      <c r="A37" s="26" t="s">
        <v>438</v>
      </c>
      <c r="B37" s="26">
        <v>323159</v>
      </c>
      <c r="C37" s="26">
        <v>43</v>
      </c>
      <c r="D37" s="26">
        <v>6.6004724409448823</v>
      </c>
      <c r="E37" s="26">
        <v>0.36498113207547161</v>
      </c>
      <c r="F37" s="26">
        <v>5.7500000000000002E-2</v>
      </c>
      <c r="G37" s="26">
        <v>0.17</v>
      </c>
      <c r="H37" s="26">
        <v>0.17</v>
      </c>
      <c r="I37" s="26">
        <v>0.115</v>
      </c>
      <c r="J37" s="26">
        <v>0.51462251938047621</v>
      </c>
      <c r="K37" s="26">
        <v>2.2226209955063978</v>
      </c>
      <c r="L37" s="26">
        <v>0.85301837270341208</v>
      </c>
      <c r="M37" s="26">
        <v>1</v>
      </c>
      <c r="O37" s="43">
        <f>IF(B37&lt;&gt;B36,0,O36+1)</f>
        <v>2</v>
      </c>
    </row>
    <row r="38" spans="1:15" x14ac:dyDescent="0.25">
      <c r="A38" s="26" t="s">
        <v>438</v>
      </c>
      <c r="B38" s="26">
        <v>323159</v>
      </c>
      <c r="C38" s="26">
        <v>69</v>
      </c>
      <c r="D38" s="26">
        <v>26.005039370078737</v>
      </c>
      <c r="E38" s="26">
        <v>0.35796226415094345</v>
      </c>
      <c r="F38" s="26">
        <v>1.2500000000000001E-2</v>
      </c>
      <c r="G38" s="26">
        <v>8.6999999999999994E-2</v>
      </c>
      <c r="H38" s="26">
        <v>8.6999999999999994E-2</v>
      </c>
      <c r="I38" s="26">
        <v>2.5000000000000001E-2</v>
      </c>
      <c r="J38" s="26">
        <v>0.58343691799065511</v>
      </c>
      <c r="K38" s="26">
        <v>2.0266145320881543</v>
      </c>
      <c r="L38" s="26">
        <v>4.3963254593175849</v>
      </c>
      <c r="M38" s="26">
        <v>5</v>
      </c>
      <c r="O38" s="43">
        <f>IF(B38&lt;&gt;B37,0,O37+1)</f>
        <v>3</v>
      </c>
    </row>
    <row r="39" spans="1:15" x14ac:dyDescent="0.25">
      <c r="A39" s="26" t="s">
        <v>439</v>
      </c>
      <c r="B39" s="26">
        <v>323161</v>
      </c>
      <c r="C39" s="26">
        <v>0</v>
      </c>
      <c r="D39" s="26">
        <v>26.078740157480311</v>
      </c>
      <c r="E39" s="26">
        <v>0.37901886792452821</v>
      </c>
      <c r="F39" s="26">
        <v>2.3E-2</v>
      </c>
      <c r="G39" s="26">
        <v>0.113</v>
      </c>
      <c r="H39" s="26">
        <v>0.113</v>
      </c>
      <c r="I39" s="26">
        <v>4.5999999999999999E-2</v>
      </c>
      <c r="J39" s="26">
        <v>0.58719525430657038</v>
      </c>
      <c r="K39" s="26">
        <v>1.7187092116059652</v>
      </c>
      <c r="L39" s="26">
        <v>0.42650918635170604</v>
      </c>
      <c r="M39" s="26">
        <v>1</v>
      </c>
      <c r="O39" s="43">
        <f>IF(B39&lt;&gt;B38,0,O38+1)</f>
        <v>0</v>
      </c>
    </row>
    <row r="40" spans="1:15" x14ac:dyDescent="0.25">
      <c r="A40" s="26" t="s">
        <v>439</v>
      </c>
      <c r="B40" s="26">
        <v>323161</v>
      </c>
      <c r="C40" s="26">
        <v>13</v>
      </c>
      <c r="D40" s="26">
        <v>26.078740157480311</v>
      </c>
      <c r="E40" s="26">
        <v>0.38954716981132081</v>
      </c>
      <c r="F40" s="26">
        <v>6.5000000000000006E-3</v>
      </c>
      <c r="G40" s="26">
        <v>6.6000000000000003E-2</v>
      </c>
      <c r="H40" s="26">
        <v>6.6000000000000003E-2</v>
      </c>
      <c r="I40" s="26">
        <v>1.3000000000000001E-2</v>
      </c>
      <c r="J40" s="26">
        <v>0.58548066202692572</v>
      </c>
      <c r="K40" s="26">
        <v>1.7207334572737385</v>
      </c>
      <c r="L40" s="26">
        <v>6.2335958005249346</v>
      </c>
      <c r="M40" s="26">
        <v>7</v>
      </c>
      <c r="O40" s="43">
        <f>IF(B40&lt;&gt;B39,0,O39+1)</f>
        <v>1</v>
      </c>
    </row>
    <row r="41" spans="1:15" x14ac:dyDescent="0.25">
      <c r="A41" s="26" t="s">
        <v>440</v>
      </c>
      <c r="B41" s="26">
        <v>323170</v>
      </c>
      <c r="C41" s="26">
        <v>0</v>
      </c>
      <c r="D41" s="26">
        <v>26.005039370078737</v>
      </c>
      <c r="E41" s="26">
        <v>0.38252830188679238</v>
      </c>
      <c r="F41" s="26">
        <v>1.1000000000000001E-2</v>
      </c>
      <c r="G41" s="26">
        <v>8.3000000000000004E-2</v>
      </c>
      <c r="H41" s="26">
        <v>8.3000000000000004E-2</v>
      </c>
      <c r="I41" s="26">
        <v>2.2000000000000002E-2</v>
      </c>
      <c r="J41" s="26">
        <v>0.59629485568877361</v>
      </c>
      <c r="K41" s="26">
        <v>1.7104250678723696</v>
      </c>
      <c r="L41" s="26">
        <v>0.42650918635170604</v>
      </c>
      <c r="M41" s="26">
        <v>1</v>
      </c>
      <c r="O41" s="43">
        <f>IF(B41&lt;&gt;B40,0,O40+1)</f>
        <v>0</v>
      </c>
    </row>
    <row r="42" spans="1:15" x14ac:dyDescent="0.25">
      <c r="A42" s="26" t="s">
        <v>440</v>
      </c>
      <c r="B42" s="26">
        <v>323170</v>
      </c>
      <c r="C42" s="26">
        <v>13</v>
      </c>
      <c r="D42" s="26">
        <v>26.005039370078737</v>
      </c>
      <c r="E42" s="26">
        <v>0.37550943396226411</v>
      </c>
      <c r="F42" s="26">
        <v>5.5000000000000005E-3</v>
      </c>
      <c r="G42" s="26">
        <v>6.2E-2</v>
      </c>
      <c r="H42" s="26">
        <v>6.2E-2</v>
      </c>
      <c r="I42" s="26">
        <v>1.1000000000000001E-2</v>
      </c>
      <c r="J42" s="26">
        <v>0.60780801215544045</v>
      </c>
      <c r="K42" s="26">
        <v>1.8478231933394749</v>
      </c>
      <c r="L42" s="26">
        <v>4.4947506561679793</v>
      </c>
      <c r="M42" s="26">
        <v>5</v>
      </c>
      <c r="O42" s="43">
        <f>IF(B42&lt;&gt;B41,0,O41+1)</f>
        <v>1</v>
      </c>
    </row>
    <row r="43" spans="1:15" x14ac:dyDescent="0.25">
      <c r="A43" s="26" t="s">
        <v>440</v>
      </c>
      <c r="B43" s="26">
        <v>323170</v>
      </c>
      <c r="C43" s="26">
        <v>150</v>
      </c>
      <c r="D43" s="26">
        <v>2.5993700787401575</v>
      </c>
      <c r="E43" s="26">
        <v>0.38252830188679238</v>
      </c>
      <c r="F43" s="26">
        <v>2.8500000000000001E-2</v>
      </c>
      <c r="G43" s="26">
        <v>0.125</v>
      </c>
      <c r="H43" s="26">
        <v>0.125</v>
      </c>
      <c r="I43" s="26">
        <v>5.7000000000000002E-2</v>
      </c>
      <c r="J43" s="26">
        <v>0.59629485568877361</v>
      </c>
      <c r="K43" s="26">
        <v>1.7104250678723696</v>
      </c>
      <c r="L43" s="26">
        <v>1.7388451443569553</v>
      </c>
      <c r="M43" s="26">
        <v>2</v>
      </c>
      <c r="O43" s="43">
        <f>IF(B43&lt;&gt;B42,0,O42+1)</f>
        <v>2</v>
      </c>
    </row>
    <row r="44" spans="1:15" x14ac:dyDescent="0.25">
      <c r="A44" s="26" t="s">
        <v>395</v>
      </c>
      <c r="B44" s="26">
        <v>1478686</v>
      </c>
      <c r="C44" s="26">
        <v>0</v>
      </c>
      <c r="D44" s="26">
        <v>26.078740157480311</v>
      </c>
      <c r="E44" s="26">
        <v>0.43867924528301888</v>
      </c>
      <c r="F44" s="26">
        <v>6.9999999999999993E-3</v>
      </c>
      <c r="G44" s="26">
        <v>4.4999999999999998E-2</v>
      </c>
      <c r="H44" s="26">
        <v>4.4999999999999998E-2</v>
      </c>
      <c r="I44" s="26">
        <v>1.3999999999999999E-2</v>
      </c>
      <c r="J44" s="26">
        <v>0.56026374661538025</v>
      </c>
      <c r="K44" s="26">
        <v>1.2250694476060788</v>
      </c>
      <c r="L44" s="26">
        <v>0.32808398950131235</v>
      </c>
      <c r="M44" s="26">
        <v>1</v>
      </c>
      <c r="O44" s="43">
        <f>IF(B44&lt;&gt;B43,0,O43+1)</f>
        <v>0</v>
      </c>
    </row>
    <row r="45" spans="1:15" x14ac:dyDescent="0.25">
      <c r="A45" s="26" t="s">
        <v>395</v>
      </c>
      <c r="B45" s="26">
        <v>1478686</v>
      </c>
      <c r="C45" s="26">
        <v>10</v>
      </c>
      <c r="D45" s="26">
        <v>26.078740157480311</v>
      </c>
      <c r="E45" s="26">
        <v>0.42113207547169812</v>
      </c>
      <c r="F45" s="26">
        <v>3.4999999999999996E-3</v>
      </c>
      <c r="G45" s="26">
        <v>0.03</v>
      </c>
      <c r="H45" s="26">
        <v>0.03</v>
      </c>
      <c r="I45" s="26">
        <v>6.9999999999999993E-3</v>
      </c>
      <c r="J45" s="26">
        <v>0.57447215558327791</v>
      </c>
      <c r="K45" s="26">
        <v>1.3459264553624328</v>
      </c>
      <c r="L45" s="26">
        <v>6.3320209973753281</v>
      </c>
      <c r="M45" s="26">
        <v>7</v>
      </c>
      <c r="O45" s="43">
        <f>IF(B45&lt;&gt;B44,0,O44+1)</f>
        <v>1</v>
      </c>
    </row>
    <row r="46" spans="1:15" x14ac:dyDescent="0.25">
      <c r="A46" s="26" t="s">
        <v>405</v>
      </c>
      <c r="B46" s="26">
        <v>1478687</v>
      </c>
      <c r="C46" s="26">
        <v>0</v>
      </c>
      <c r="D46" s="26">
        <v>26.078740157480311</v>
      </c>
      <c r="E46" s="26">
        <v>0.39656603773584909</v>
      </c>
      <c r="F46" s="26">
        <v>1.7500000000000002E-2</v>
      </c>
      <c r="G46" s="26">
        <v>9.0999999999999998E-2</v>
      </c>
      <c r="H46" s="26">
        <v>9.0999999999999998E-2</v>
      </c>
      <c r="I46" s="26">
        <v>3.5000000000000003E-2</v>
      </c>
      <c r="J46" s="26">
        <v>0.56386385153623753</v>
      </c>
      <c r="K46" s="26">
        <v>1.5081408762246531</v>
      </c>
      <c r="L46" s="26">
        <v>0.82020997375328086</v>
      </c>
      <c r="M46" s="26">
        <v>1</v>
      </c>
      <c r="O46" s="43">
        <f>IF(B46&lt;&gt;B45,0,O45+1)</f>
        <v>0</v>
      </c>
    </row>
    <row r="47" spans="1:15" x14ac:dyDescent="0.25">
      <c r="A47" s="26" t="s">
        <v>405</v>
      </c>
      <c r="B47" s="26">
        <v>1478687</v>
      </c>
      <c r="C47" s="26">
        <v>25</v>
      </c>
      <c r="D47" s="26">
        <v>26.078740157480311</v>
      </c>
      <c r="E47" s="26">
        <v>0.39656603773584909</v>
      </c>
      <c r="F47" s="26">
        <v>1.7500000000000002E-2</v>
      </c>
      <c r="G47" s="26">
        <v>9.0999999999999998E-2</v>
      </c>
      <c r="H47" s="26">
        <v>9.0999999999999998E-2</v>
      </c>
      <c r="I47" s="26">
        <v>3.5000000000000003E-2</v>
      </c>
      <c r="J47" s="26">
        <v>0.54732335241477048</v>
      </c>
      <c r="K47" s="26">
        <v>1.4977901424999343</v>
      </c>
      <c r="L47" s="26">
        <v>1.837270341207349</v>
      </c>
      <c r="M47" s="26">
        <v>2</v>
      </c>
      <c r="O47" s="43">
        <f>IF(B47&lt;&gt;B46,0,O46+1)</f>
        <v>1</v>
      </c>
    </row>
    <row r="48" spans="1:15" x14ac:dyDescent="0.25">
      <c r="A48" s="26" t="s">
        <v>405</v>
      </c>
      <c r="B48" s="26">
        <v>1478687</v>
      </c>
      <c r="C48" s="26">
        <v>81</v>
      </c>
      <c r="D48" s="26">
        <v>26.078740157480311</v>
      </c>
      <c r="E48" s="26">
        <v>0.39656603773584909</v>
      </c>
      <c r="F48" s="26">
        <v>1.7500000000000002E-2</v>
      </c>
      <c r="G48" s="26">
        <v>9.0999999999999998E-2</v>
      </c>
      <c r="H48" s="26">
        <v>9.0999999999999998E-2</v>
      </c>
      <c r="I48" s="26">
        <v>3.5000000000000003E-2</v>
      </c>
      <c r="J48" s="26">
        <v>0.54732335241477048</v>
      </c>
      <c r="K48" s="26">
        <v>1.4977901424999343</v>
      </c>
      <c r="L48" s="26">
        <v>4.0026246719160108</v>
      </c>
      <c r="M48" s="26">
        <v>5</v>
      </c>
      <c r="O48" s="43">
        <f>IF(B48&lt;&gt;B47,0,O47+1)</f>
        <v>2</v>
      </c>
    </row>
    <row r="49" spans="1:15" x14ac:dyDescent="0.25">
      <c r="A49" s="26" t="s">
        <v>407</v>
      </c>
      <c r="B49" s="26">
        <v>1478690</v>
      </c>
      <c r="C49" s="26">
        <v>0</v>
      </c>
      <c r="D49" s="26">
        <v>59.527559055118111</v>
      </c>
      <c r="E49" s="26">
        <v>0.45622641509433964</v>
      </c>
      <c r="F49" s="26">
        <v>5.5000000000000005E-3</v>
      </c>
      <c r="G49" s="26">
        <v>3.5000000000000003E-2</v>
      </c>
      <c r="H49" s="26">
        <v>3.5000000000000003E-2</v>
      </c>
      <c r="I49" s="26">
        <v>1.1000000000000001E-2</v>
      </c>
      <c r="J49" s="26">
        <v>0.55487570929637087</v>
      </c>
      <c r="K49" s="26">
        <v>1.1171876131646981</v>
      </c>
      <c r="L49" s="26">
        <v>0.32808398950131235</v>
      </c>
      <c r="M49" s="26">
        <v>1</v>
      </c>
      <c r="O49" s="43">
        <f>IF(B49&lt;&gt;B48,0,O48+1)</f>
        <v>0</v>
      </c>
    </row>
    <row r="50" spans="1:15" x14ac:dyDescent="0.25">
      <c r="A50" s="26" t="s">
        <v>407</v>
      </c>
      <c r="B50" s="26">
        <v>1478690</v>
      </c>
      <c r="C50" s="26">
        <v>10</v>
      </c>
      <c r="D50" s="26">
        <v>59.527559055118111</v>
      </c>
      <c r="E50" s="26">
        <v>0.40358490566037741</v>
      </c>
      <c r="F50" s="26">
        <v>3.0000000000000001E-3</v>
      </c>
      <c r="G50" s="26">
        <v>2.1000000000000001E-2</v>
      </c>
      <c r="H50" s="26">
        <v>2.1000000000000001E-2</v>
      </c>
      <c r="I50" s="26">
        <v>6.0000000000000001E-3</v>
      </c>
      <c r="J50" s="26">
        <v>0.57532301840028832</v>
      </c>
      <c r="K50" s="26">
        <v>1.5015936013568021</v>
      </c>
      <c r="L50" s="26">
        <v>6.3320209973753281</v>
      </c>
      <c r="M50" s="26">
        <v>7</v>
      </c>
      <c r="O50" s="43">
        <f>IF(B50&lt;&gt;B49,0,O49+1)</f>
        <v>1</v>
      </c>
    </row>
    <row r="51" spans="1:15" x14ac:dyDescent="0.25">
      <c r="A51" s="26" t="s">
        <v>410</v>
      </c>
      <c r="B51" s="26">
        <v>1478694</v>
      </c>
      <c r="C51" s="26">
        <v>0</v>
      </c>
      <c r="D51" s="26">
        <v>26.078740157480311</v>
      </c>
      <c r="E51" s="26">
        <v>0.42113207547169812</v>
      </c>
      <c r="F51" s="26">
        <v>1.6500000000000001E-2</v>
      </c>
      <c r="G51" s="26">
        <v>8.1000000000000003E-2</v>
      </c>
      <c r="H51" s="26">
        <v>8.1000000000000003E-2</v>
      </c>
      <c r="I51" s="26">
        <v>3.3000000000000002E-2</v>
      </c>
      <c r="J51" s="26">
        <v>0.56706285513483756</v>
      </c>
      <c r="K51" s="26">
        <v>1.3519775333296702</v>
      </c>
      <c r="L51" s="26">
        <v>0.49212598425196852</v>
      </c>
      <c r="M51" s="26">
        <v>1</v>
      </c>
      <c r="O51" s="43">
        <f>IF(B51&lt;&gt;B50,0,O50+1)</f>
        <v>0</v>
      </c>
    </row>
    <row r="52" spans="1:15" x14ac:dyDescent="0.25">
      <c r="A52" s="26" t="s">
        <v>410</v>
      </c>
      <c r="B52" s="26">
        <v>1478694</v>
      </c>
      <c r="C52" s="26">
        <v>15</v>
      </c>
      <c r="D52" s="26">
        <v>26.078740157480311</v>
      </c>
      <c r="E52" s="26">
        <v>0.42113207547169812</v>
      </c>
      <c r="F52" s="26">
        <v>5.5000000000000005E-3</v>
      </c>
      <c r="G52" s="26">
        <v>2.7999999999999997E-2</v>
      </c>
      <c r="H52" s="26">
        <v>2.7999999999999997E-2</v>
      </c>
      <c r="I52" s="26">
        <v>1.1000000000000001E-2</v>
      </c>
      <c r="J52" s="26">
        <v>0.56706285513483756</v>
      </c>
      <c r="K52" s="26">
        <v>1.3519775333296702</v>
      </c>
      <c r="L52" s="26">
        <v>1.0170603674540681</v>
      </c>
      <c r="M52" s="26">
        <v>2</v>
      </c>
      <c r="O52" s="43">
        <f>IF(B52&lt;&gt;B51,0,O51+1)</f>
        <v>1</v>
      </c>
    </row>
    <row r="53" spans="1:15" x14ac:dyDescent="0.25">
      <c r="A53" s="26" t="s">
        <v>410</v>
      </c>
      <c r="B53" s="26">
        <v>1478694</v>
      </c>
      <c r="C53" s="26">
        <v>46</v>
      </c>
      <c r="D53" s="26">
        <v>26.078740157480311</v>
      </c>
      <c r="E53" s="26">
        <v>0.36849056603773578</v>
      </c>
      <c r="F53" s="26">
        <v>1.7500000000000002E-2</v>
      </c>
      <c r="G53" s="26">
        <v>0.10800000000000001</v>
      </c>
      <c r="H53" s="26">
        <v>0.10800000000000001</v>
      </c>
      <c r="I53" s="26">
        <v>3.5000000000000003E-2</v>
      </c>
      <c r="J53" s="26">
        <v>0.59648353973861468</v>
      </c>
      <c r="K53" s="26">
        <v>1.8881686524102339</v>
      </c>
      <c r="L53" s="26">
        <v>1.4107611548556429</v>
      </c>
      <c r="M53" s="26">
        <v>2</v>
      </c>
      <c r="O53" s="43">
        <f>IF(B53&lt;&gt;B52,0,O52+1)</f>
        <v>2</v>
      </c>
    </row>
    <row r="54" spans="1:15" x14ac:dyDescent="0.25">
      <c r="A54" s="26" t="s">
        <v>410</v>
      </c>
      <c r="B54" s="26">
        <v>1478694</v>
      </c>
      <c r="C54" s="26">
        <v>89</v>
      </c>
      <c r="D54" s="26">
        <v>26.078740157480311</v>
      </c>
      <c r="E54" s="26">
        <v>0.39656603773584909</v>
      </c>
      <c r="F54" s="26">
        <v>1.4499999999999999E-2</v>
      </c>
      <c r="G54" s="26">
        <v>7.5999999999999998E-2</v>
      </c>
      <c r="H54" s="26">
        <v>7.5999999999999998E-2</v>
      </c>
      <c r="I54" s="26">
        <v>2.8999999999999998E-2</v>
      </c>
      <c r="J54" s="26">
        <v>0.57904950436224423</v>
      </c>
      <c r="K54" s="26">
        <v>1.5687811050120852</v>
      </c>
      <c r="L54" s="26">
        <v>3.7401574803149606</v>
      </c>
      <c r="M54" s="26">
        <v>4</v>
      </c>
      <c r="O54" s="43">
        <f>IF(B54&lt;&gt;B53,0,O53+1)</f>
        <v>3</v>
      </c>
    </row>
    <row r="55" spans="1:15" x14ac:dyDescent="0.25">
      <c r="A55" s="26" t="s">
        <v>412</v>
      </c>
      <c r="B55" s="26">
        <v>1478697</v>
      </c>
      <c r="C55" s="26">
        <v>0</v>
      </c>
      <c r="D55" s="26">
        <v>26.078740157480311</v>
      </c>
      <c r="E55" s="26">
        <v>0.39656603773584909</v>
      </c>
      <c r="F55" s="26">
        <v>1.1000000000000001E-2</v>
      </c>
      <c r="G55" s="26">
        <v>6.6000000000000003E-2</v>
      </c>
      <c r="H55" s="26">
        <v>6.6000000000000003E-2</v>
      </c>
      <c r="I55" s="26">
        <v>2.2000000000000002E-2</v>
      </c>
      <c r="J55" s="26">
        <v>0.57904950436224423</v>
      </c>
      <c r="K55" s="26">
        <v>1.5687811050120852</v>
      </c>
      <c r="L55" s="26">
        <v>0.49212598425196852</v>
      </c>
      <c r="M55" s="26">
        <v>1</v>
      </c>
      <c r="O55" s="43">
        <f>IF(B55&lt;&gt;B54,0,O54+1)</f>
        <v>0</v>
      </c>
    </row>
    <row r="56" spans="1:15" x14ac:dyDescent="0.25">
      <c r="A56" s="26" t="s">
        <v>412</v>
      </c>
      <c r="B56" s="26">
        <v>1478697</v>
      </c>
      <c r="C56" s="26">
        <v>15</v>
      </c>
      <c r="D56" s="26">
        <v>26.078740157480311</v>
      </c>
      <c r="E56" s="26">
        <v>0.39656603773584909</v>
      </c>
      <c r="F56" s="26">
        <v>6.9999999999999993E-3</v>
      </c>
      <c r="G56" s="26">
        <v>0.06</v>
      </c>
      <c r="H56" s="26">
        <v>0.06</v>
      </c>
      <c r="I56" s="26">
        <v>1.3999999999999999E-2</v>
      </c>
      <c r="J56" s="26">
        <v>0.57904950436224423</v>
      </c>
      <c r="K56" s="26">
        <v>1.5687811050120852</v>
      </c>
      <c r="L56" s="26">
        <v>1.0170603674540681</v>
      </c>
      <c r="M56" s="26">
        <v>2</v>
      </c>
      <c r="O56" s="43">
        <f>IF(B56&lt;&gt;B55,0,O55+1)</f>
        <v>1</v>
      </c>
    </row>
    <row r="57" spans="1:15" x14ac:dyDescent="0.25">
      <c r="A57" s="26" t="s">
        <v>412</v>
      </c>
      <c r="B57" s="26">
        <v>1478697</v>
      </c>
      <c r="C57" s="26">
        <v>46</v>
      </c>
      <c r="D57" s="26">
        <v>6.5196850393700778</v>
      </c>
      <c r="E57" s="26">
        <v>0.31584905660377355</v>
      </c>
      <c r="F57" s="26">
        <v>1.7500000000000002E-2</v>
      </c>
      <c r="G57" s="26">
        <v>0.10800000000000001</v>
      </c>
      <c r="H57" s="26">
        <v>0.10800000000000001</v>
      </c>
      <c r="I57" s="26">
        <v>3.5000000000000003E-2</v>
      </c>
      <c r="J57" s="26">
        <v>0.64112478499447101</v>
      </c>
      <c r="K57" s="26">
        <v>2.7930557761467729</v>
      </c>
      <c r="L57" s="26">
        <v>0.98425196850393704</v>
      </c>
      <c r="M57" s="26">
        <v>1</v>
      </c>
      <c r="O57" s="43">
        <f>IF(B57&lt;&gt;B56,0,O56+1)</f>
        <v>2</v>
      </c>
    </row>
    <row r="58" spans="1:15" x14ac:dyDescent="0.25">
      <c r="A58" s="26" t="s">
        <v>412</v>
      </c>
      <c r="B58" s="26">
        <v>1478697</v>
      </c>
      <c r="C58" s="26">
        <v>76</v>
      </c>
      <c r="D58" s="26">
        <v>26.078740157480311</v>
      </c>
      <c r="E58" s="26">
        <v>0.39656603773584909</v>
      </c>
      <c r="F58" s="26">
        <v>6.9999999999999993E-3</v>
      </c>
      <c r="G58" s="26">
        <v>0.06</v>
      </c>
      <c r="H58" s="26">
        <v>0.06</v>
      </c>
      <c r="I58" s="26">
        <v>1.3999999999999999E-2</v>
      </c>
      <c r="J58" s="26">
        <v>0.56386385153623753</v>
      </c>
      <c r="K58" s="26">
        <v>1.5081408762246531</v>
      </c>
      <c r="L58" s="26">
        <v>1.2795275590551181</v>
      </c>
      <c r="M58" s="26">
        <v>2</v>
      </c>
      <c r="O58" s="43">
        <f>IF(B58&lt;&gt;B57,0,O57+1)</f>
        <v>3</v>
      </c>
    </row>
    <row r="59" spans="1:15" x14ac:dyDescent="0.25">
      <c r="A59" s="26" t="s">
        <v>412</v>
      </c>
      <c r="B59" s="26">
        <v>1478697</v>
      </c>
      <c r="C59" s="26">
        <v>115</v>
      </c>
      <c r="D59" s="26">
        <v>1.9842519685039368</v>
      </c>
      <c r="E59" s="26">
        <v>0.36849056603773578</v>
      </c>
      <c r="F59" s="26">
        <v>6.0999999999999999E-2</v>
      </c>
      <c r="G59" s="26">
        <v>0.22500000000000001</v>
      </c>
      <c r="H59" s="26">
        <v>0.22500000000000001</v>
      </c>
      <c r="I59" s="26">
        <v>0.122</v>
      </c>
      <c r="J59" s="26">
        <v>0.28047565194827667</v>
      </c>
      <c r="K59" s="26">
        <v>3.129141405456942</v>
      </c>
      <c r="L59" s="26">
        <v>1.541994750656168</v>
      </c>
      <c r="M59" s="26">
        <v>2</v>
      </c>
      <c r="O59" s="43">
        <f>IF(B59&lt;&gt;B58,0,O58+1)</f>
        <v>4</v>
      </c>
    </row>
    <row r="60" spans="1:15" x14ac:dyDescent="0.25">
      <c r="A60" s="26" t="s">
        <v>412</v>
      </c>
      <c r="B60" s="26">
        <v>1478697</v>
      </c>
      <c r="C60" s="26">
        <v>162</v>
      </c>
      <c r="D60" s="26">
        <v>6.5196850393700778</v>
      </c>
      <c r="E60" s="26">
        <v>0.39656603773584909</v>
      </c>
      <c r="F60" s="26">
        <v>1.7500000000000002E-2</v>
      </c>
      <c r="G60" s="26">
        <v>9.0999999999999998E-2</v>
      </c>
      <c r="H60" s="26">
        <v>9.0999999999999998E-2</v>
      </c>
      <c r="I60" s="26">
        <v>3.5000000000000003E-2</v>
      </c>
      <c r="J60" s="26">
        <v>0.45243933826643495</v>
      </c>
      <c r="K60" s="26">
        <v>1.5370979233714996</v>
      </c>
      <c r="L60" s="26">
        <v>1.3451443569553805</v>
      </c>
      <c r="M60" s="26">
        <v>2</v>
      </c>
      <c r="O60" s="43">
        <f>IF(B60&lt;&gt;B59,0,O59+1)</f>
        <v>5</v>
      </c>
    </row>
    <row r="61" spans="1:15" x14ac:dyDescent="0.25">
      <c r="A61" s="26" t="s">
        <v>415</v>
      </c>
      <c r="B61" s="26">
        <v>1478700</v>
      </c>
      <c r="C61" s="26">
        <v>0</v>
      </c>
      <c r="D61" s="26">
        <v>26.078740157480311</v>
      </c>
      <c r="E61" s="26">
        <v>0.35445283018867929</v>
      </c>
      <c r="F61" s="26">
        <v>1.7500000000000002E-2</v>
      </c>
      <c r="G61" s="26">
        <v>0.10099999999999999</v>
      </c>
      <c r="H61" s="26">
        <v>0.10099999999999999</v>
      </c>
      <c r="I61" s="26">
        <v>3.5000000000000003E-2</v>
      </c>
      <c r="J61" s="26">
        <v>0.6137833988863779</v>
      </c>
      <c r="K61" s="26">
        <v>2.1509847381985732</v>
      </c>
      <c r="L61" s="26">
        <v>0.75459317585301833</v>
      </c>
      <c r="M61" s="26">
        <v>1</v>
      </c>
      <c r="O61" s="43">
        <f>IF(B61&lt;&gt;B60,0,O60+1)</f>
        <v>0</v>
      </c>
    </row>
    <row r="62" spans="1:15" x14ac:dyDescent="0.25">
      <c r="A62" s="26" t="s">
        <v>415</v>
      </c>
      <c r="B62" s="26">
        <v>1478700</v>
      </c>
      <c r="C62" s="26">
        <v>23</v>
      </c>
      <c r="D62" s="26">
        <v>26.078740157480311</v>
      </c>
      <c r="E62" s="26">
        <v>0.35094339622641513</v>
      </c>
      <c r="F62" s="26">
        <v>4.0000000000000001E-3</v>
      </c>
      <c r="G62" s="26">
        <v>5.2000000000000005E-2</v>
      </c>
      <c r="H62" s="26">
        <v>5.2000000000000005E-2</v>
      </c>
      <c r="I62" s="26">
        <v>8.0000000000000002E-3</v>
      </c>
      <c r="J62" s="26">
        <v>0.63249166471834528</v>
      </c>
      <c r="K62" s="26">
        <v>2.2648854147520434</v>
      </c>
      <c r="L62" s="26">
        <v>2.2309711286089238</v>
      </c>
      <c r="M62" s="26">
        <v>3</v>
      </c>
      <c r="O62" s="43">
        <f>IF(B62&lt;&gt;B61,0,O61+1)</f>
        <v>1</v>
      </c>
    </row>
    <row r="63" spans="1:15" x14ac:dyDescent="0.25">
      <c r="A63" s="26" t="s">
        <v>415</v>
      </c>
      <c r="B63" s="26">
        <v>1478700</v>
      </c>
      <c r="C63" s="26">
        <v>91</v>
      </c>
      <c r="D63" s="26">
        <v>2.5511811023622046</v>
      </c>
      <c r="E63" s="26">
        <v>0.40709433962264152</v>
      </c>
      <c r="F63" s="26">
        <v>0.04</v>
      </c>
      <c r="G63" s="26">
        <v>0.14499999999999999</v>
      </c>
      <c r="H63" s="26">
        <v>0.14499999999999999</v>
      </c>
      <c r="I63" s="26">
        <v>0.08</v>
      </c>
      <c r="J63" s="26">
        <v>0.53349950762547105</v>
      </c>
      <c r="K63" s="26">
        <v>1.4118017820432232</v>
      </c>
      <c r="L63" s="26">
        <v>1.6076115485564306</v>
      </c>
      <c r="M63" s="26">
        <v>2</v>
      </c>
      <c r="O63" s="43">
        <f>IF(B63&lt;&gt;B62,0,O62+1)</f>
        <v>2</v>
      </c>
    </row>
    <row r="64" spans="1:15" x14ac:dyDescent="0.25">
      <c r="A64" s="26" t="s">
        <v>415</v>
      </c>
      <c r="B64" s="26">
        <v>1478700</v>
      </c>
      <c r="C64" s="26">
        <v>140</v>
      </c>
      <c r="D64" s="26">
        <v>26.078740157480311</v>
      </c>
      <c r="E64" s="26">
        <v>0.35445283018867929</v>
      </c>
      <c r="F64" s="26">
        <v>1.1000000000000001E-2</v>
      </c>
      <c r="G64" s="26">
        <v>8.3000000000000004E-2</v>
      </c>
      <c r="H64" s="26">
        <v>8.3000000000000004E-2</v>
      </c>
      <c r="I64" s="26">
        <v>2.2000000000000002E-2</v>
      </c>
      <c r="J64" s="26">
        <v>0.59740812802915466</v>
      </c>
      <c r="K64" s="26">
        <v>2.1110015176444903</v>
      </c>
      <c r="L64" s="26">
        <v>2.0669291338582676</v>
      </c>
      <c r="M64" s="26">
        <v>3</v>
      </c>
      <c r="O64" s="43">
        <f>IF(B64&lt;&gt;B63,0,O63+1)</f>
        <v>3</v>
      </c>
    </row>
    <row r="65" spans="1:15" x14ac:dyDescent="0.25">
      <c r="A65" s="26" t="s">
        <v>417</v>
      </c>
      <c r="B65" s="26">
        <v>1478704</v>
      </c>
      <c r="C65" s="26">
        <v>0</v>
      </c>
      <c r="D65" s="26">
        <v>26.078740157480311</v>
      </c>
      <c r="E65" s="26">
        <v>0.39656603773584909</v>
      </c>
      <c r="F65" s="26">
        <v>1.1000000000000001E-2</v>
      </c>
      <c r="G65" s="26">
        <v>6.6000000000000003E-2</v>
      </c>
      <c r="H65" s="26">
        <v>6.6000000000000003E-2</v>
      </c>
      <c r="I65" s="26">
        <v>2.2000000000000002E-2</v>
      </c>
      <c r="J65" s="26">
        <v>0.57904950436224423</v>
      </c>
      <c r="K65" s="26">
        <v>1.5687811050120852</v>
      </c>
      <c r="L65" s="26">
        <v>0.39370078740157477</v>
      </c>
      <c r="M65" s="26">
        <v>1</v>
      </c>
      <c r="O65" s="43">
        <f>IF(B65&lt;&gt;B64,0,O64+1)</f>
        <v>0</v>
      </c>
    </row>
    <row r="66" spans="1:15" x14ac:dyDescent="0.25">
      <c r="A66" s="26" t="s">
        <v>417</v>
      </c>
      <c r="B66" s="26">
        <v>1478704</v>
      </c>
      <c r="C66" s="26">
        <v>12</v>
      </c>
      <c r="D66" s="26">
        <v>26.078740157480311</v>
      </c>
      <c r="E66" s="26">
        <v>0.39656603773584909</v>
      </c>
      <c r="F66" s="26">
        <v>6.9999999999999993E-3</v>
      </c>
      <c r="G66" s="26">
        <v>0.06</v>
      </c>
      <c r="H66" s="26">
        <v>0.06</v>
      </c>
      <c r="I66" s="26">
        <v>1.3999999999999999E-2</v>
      </c>
      <c r="J66" s="26">
        <v>0.59489590315892349</v>
      </c>
      <c r="K66" s="26">
        <v>1.6171465043462927</v>
      </c>
      <c r="L66" s="26">
        <v>1.935695538057743</v>
      </c>
      <c r="M66" s="26">
        <v>2</v>
      </c>
      <c r="O66" s="43">
        <f>IF(B66&lt;&gt;B65,0,O65+1)</f>
        <v>1</v>
      </c>
    </row>
    <row r="67" spans="1:15" x14ac:dyDescent="0.25">
      <c r="A67" s="26" t="s">
        <v>417</v>
      </c>
      <c r="B67" s="26">
        <v>1478704</v>
      </c>
      <c r="C67" s="26">
        <v>71</v>
      </c>
      <c r="D67" s="26">
        <v>6.5196850393700778</v>
      </c>
      <c r="E67" s="26">
        <v>0.31584905660377355</v>
      </c>
      <c r="F67" s="26">
        <v>1.7500000000000002E-2</v>
      </c>
      <c r="G67" s="26">
        <v>0.10800000000000001</v>
      </c>
      <c r="H67" s="26">
        <v>0.10800000000000001</v>
      </c>
      <c r="I67" s="26">
        <v>3.5000000000000003E-2</v>
      </c>
      <c r="J67" s="26">
        <v>0.60528076407450448</v>
      </c>
      <c r="K67" s="26">
        <v>2.7557883681094517</v>
      </c>
      <c r="L67" s="26">
        <v>1.4435695538057745</v>
      </c>
      <c r="M67" s="26">
        <v>2</v>
      </c>
      <c r="O67" s="43">
        <f>IF(B67&lt;&gt;B66,0,O66+1)</f>
        <v>2</v>
      </c>
    </row>
    <row r="68" spans="1:15" x14ac:dyDescent="0.25">
      <c r="A68" s="26" t="s">
        <v>417</v>
      </c>
      <c r="B68" s="26">
        <v>1478704</v>
      </c>
      <c r="C68" s="26">
        <v>115</v>
      </c>
      <c r="D68" s="26">
        <v>26.078740157480311</v>
      </c>
      <c r="E68" s="26">
        <v>0.39656603773584909</v>
      </c>
      <c r="F68" s="26">
        <v>1.7500000000000002E-2</v>
      </c>
      <c r="G68" s="26">
        <v>9.0999999999999998E-2</v>
      </c>
      <c r="H68" s="26">
        <v>9.0999999999999998E-2</v>
      </c>
      <c r="I68" s="26">
        <v>3.5000000000000003E-2</v>
      </c>
      <c r="J68" s="26">
        <v>0.59489590315892349</v>
      </c>
      <c r="K68" s="26">
        <v>1.6171465043462927</v>
      </c>
      <c r="L68" s="26">
        <v>2.8871391076115489</v>
      </c>
      <c r="M68" s="26">
        <v>3</v>
      </c>
      <c r="O68" s="43">
        <f>IF(B68&lt;&gt;B67,0,O67+1)</f>
        <v>3</v>
      </c>
    </row>
    <row r="69" spans="1:15" x14ac:dyDescent="0.25">
      <c r="A69" s="26" t="s">
        <v>418</v>
      </c>
      <c r="B69" s="26">
        <v>1478708</v>
      </c>
      <c r="C69" s="26">
        <v>0</v>
      </c>
      <c r="D69" s="26">
        <v>59.527559055118111</v>
      </c>
      <c r="E69" s="26">
        <v>0.45622641509433964</v>
      </c>
      <c r="F69" s="26">
        <v>1.1000000000000001E-2</v>
      </c>
      <c r="G69" s="26">
        <v>4.8000000000000001E-2</v>
      </c>
      <c r="H69" s="26">
        <v>4.8000000000000001E-2</v>
      </c>
      <c r="I69" s="26">
        <v>2.2000000000000002E-2</v>
      </c>
      <c r="J69" s="26">
        <v>0.57061206950790155</v>
      </c>
      <c r="K69" s="26">
        <v>1.1635382265208167</v>
      </c>
      <c r="L69" s="26">
        <v>0.26246719160104987</v>
      </c>
      <c r="M69" s="26">
        <v>1</v>
      </c>
      <c r="O69" s="43">
        <f>IF(B69&lt;&gt;B68,0,O68+1)</f>
        <v>0</v>
      </c>
    </row>
    <row r="70" spans="1:15" x14ac:dyDescent="0.25">
      <c r="A70" s="26" t="s">
        <v>418</v>
      </c>
      <c r="B70" s="26">
        <v>1478708</v>
      </c>
      <c r="C70" s="26">
        <v>8</v>
      </c>
      <c r="D70" s="26">
        <v>59.527559055118111</v>
      </c>
      <c r="E70" s="26">
        <v>0.42464150943396228</v>
      </c>
      <c r="F70" s="26">
        <v>4.5000000000000005E-3</v>
      </c>
      <c r="G70" s="26">
        <v>2.5000000000000001E-2</v>
      </c>
      <c r="H70" s="26">
        <v>2.5000000000000001E-2</v>
      </c>
      <c r="I70" s="26">
        <v>9.0000000000000011E-3</v>
      </c>
      <c r="J70" s="26">
        <v>0.58128734479994459</v>
      </c>
      <c r="K70" s="26">
        <v>1.3727208578705543</v>
      </c>
      <c r="L70" s="26">
        <v>1.837270341207349</v>
      </c>
      <c r="M70" s="26">
        <v>2</v>
      </c>
      <c r="O70" s="43">
        <f>IF(B70&lt;&gt;B69,0,O69+1)</f>
        <v>1</v>
      </c>
    </row>
    <row r="71" spans="1:15" x14ac:dyDescent="0.25">
      <c r="A71" s="26" t="s">
        <v>418</v>
      </c>
      <c r="B71" s="26">
        <v>1478708</v>
      </c>
      <c r="C71" s="26">
        <v>64</v>
      </c>
      <c r="D71" s="26">
        <v>59.527559055118111</v>
      </c>
      <c r="E71" s="26">
        <v>0.40007547169811325</v>
      </c>
      <c r="F71" s="26">
        <v>3.0000000000000001E-3</v>
      </c>
      <c r="G71" s="26">
        <v>2.4E-2</v>
      </c>
      <c r="H71" s="26">
        <v>2.4E-2</v>
      </c>
      <c r="I71" s="26">
        <v>6.0000000000000001E-3</v>
      </c>
      <c r="J71" s="26">
        <v>0.59297410191085975</v>
      </c>
      <c r="K71" s="26">
        <v>1.5829802623619005</v>
      </c>
      <c r="L71" s="26">
        <v>4.5603674540682411</v>
      </c>
      <c r="M71" s="26">
        <v>5</v>
      </c>
      <c r="O71" s="43">
        <f>IF(B71&lt;&gt;B70,0,O70+1)</f>
        <v>2</v>
      </c>
    </row>
    <row r="72" spans="1:15" x14ac:dyDescent="0.25">
      <c r="A72" s="26" t="s">
        <v>419</v>
      </c>
      <c r="B72" s="26">
        <v>1478711</v>
      </c>
      <c r="C72" s="26">
        <v>0</v>
      </c>
      <c r="D72" s="26">
        <v>63.496062992125978</v>
      </c>
      <c r="E72" s="26">
        <v>0.45271698113207537</v>
      </c>
      <c r="F72" s="26">
        <v>1.0500000000000001E-2</v>
      </c>
      <c r="G72" s="26">
        <v>5.2999999999999999E-2</v>
      </c>
      <c r="H72" s="26">
        <v>5.2999999999999999E-2</v>
      </c>
      <c r="I72" s="26">
        <v>2.1000000000000001E-2</v>
      </c>
      <c r="J72" s="26">
        <v>0.57053815615054926</v>
      </c>
      <c r="K72" s="26">
        <v>1.2906308894473091</v>
      </c>
      <c r="L72" s="26">
        <v>0.32808398950131235</v>
      </c>
      <c r="M72" s="26">
        <v>1</v>
      </c>
      <c r="O72" s="43">
        <f>IF(B72&lt;&gt;B71,0,O71+1)</f>
        <v>0</v>
      </c>
    </row>
    <row r="73" spans="1:15" x14ac:dyDescent="0.25">
      <c r="A73" s="26" t="s">
        <v>419</v>
      </c>
      <c r="B73" s="26">
        <v>1478711</v>
      </c>
      <c r="C73" s="26">
        <v>10</v>
      </c>
      <c r="D73" s="26">
        <v>63.496062992125978</v>
      </c>
      <c r="E73" s="26">
        <v>0.40709433962264152</v>
      </c>
      <c r="F73" s="26">
        <v>6.5000000000000006E-3</v>
      </c>
      <c r="G73" s="26">
        <v>3.4000000000000002E-2</v>
      </c>
      <c r="H73" s="26">
        <v>3.4000000000000002E-2</v>
      </c>
      <c r="I73" s="26">
        <v>1.3000000000000001E-2</v>
      </c>
      <c r="J73" s="26">
        <v>0.59690733658045581</v>
      </c>
      <c r="K73" s="26">
        <v>1.55209139584006</v>
      </c>
      <c r="L73" s="26">
        <v>4.2650918635170605</v>
      </c>
      <c r="M73" s="26">
        <v>5</v>
      </c>
      <c r="O73" s="43">
        <f>IF(B73&lt;&gt;B72,0,O72+1)</f>
        <v>1</v>
      </c>
    </row>
    <row r="74" spans="1:15" x14ac:dyDescent="0.25">
      <c r="A74" s="26" t="s">
        <v>419</v>
      </c>
      <c r="B74" s="26">
        <v>1478711</v>
      </c>
      <c r="C74" s="26">
        <v>140</v>
      </c>
      <c r="D74" s="26">
        <v>6.5962204724409439</v>
      </c>
      <c r="E74" s="26">
        <v>0.40007547169811325</v>
      </c>
      <c r="F74" s="26">
        <v>1.2500000000000001E-2</v>
      </c>
      <c r="G74" s="26">
        <v>9.4E-2</v>
      </c>
      <c r="H74" s="26">
        <v>9.4E-2</v>
      </c>
      <c r="I74" s="26">
        <v>2.5000000000000001E-2</v>
      </c>
      <c r="J74" s="26">
        <v>0.56598332605416257</v>
      </c>
      <c r="K74" s="26">
        <v>1.7101197810179025</v>
      </c>
      <c r="L74" s="26">
        <v>0.98425196850393704</v>
      </c>
      <c r="M74" s="26">
        <v>1</v>
      </c>
      <c r="O74" s="43">
        <f>IF(B74&lt;&gt;B73,0,O73+1)</f>
        <v>2</v>
      </c>
    </row>
    <row r="75" spans="1:15" x14ac:dyDescent="0.25">
      <c r="A75" s="26" t="s">
        <v>419</v>
      </c>
      <c r="B75" s="26">
        <v>1478711</v>
      </c>
      <c r="C75" s="26">
        <v>170</v>
      </c>
      <c r="D75" s="26">
        <v>6.5962204724409439</v>
      </c>
      <c r="E75" s="26">
        <v>0.36849056603773578</v>
      </c>
      <c r="F75" s="26">
        <v>7.4999999999999997E-3</v>
      </c>
      <c r="G75" s="26">
        <v>3.5000000000000003E-2</v>
      </c>
      <c r="H75" s="26">
        <v>3.5000000000000003E-2</v>
      </c>
      <c r="I75" s="26">
        <v>1.4999999999999999E-2</v>
      </c>
      <c r="J75" s="26">
        <v>0.61664306039586225</v>
      </c>
      <c r="K75" s="26">
        <v>1.9764449646134683</v>
      </c>
      <c r="L75" s="26">
        <v>1.0826771653543308</v>
      </c>
      <c r="M75" s="26">
        <v>2</v>
      </c>
      <c r="O75" s="43">
        <f>IF(B75&lt;&gt;B74,0,O74+1)</f>
        <v>3</v>
      </c>
    </row>
    <row r="76" spans="1:15" x14ac:dyDescent="0.25">
      <c r="A76" s="26" t="s">
        <v>421</v>
      </c>
      <c r="B76" s="26">
        <v>1478712</v>
      </c>
      <c r="C76" s="26">
        <v>0</v>
      </c>
      <c r="D76" s="26">
        <v>26.078740157480311</v>
      </c>
      <c r="E76" s="26">
        <v>0.47728301886792457</v>
      </c>
      <c r="F76" s="26">
        <v>2.6000000000000002E-2</v>
      </c>
      <c r="G76" s="26">
        <v>0.105</v>
      </c>
      <c r="H76" s="26">
        <v>0.105</v>
      </c>
      <c r="I76" s="26">
        <v>5.2000000000000005E-2</v>
      </c>
      <c r="J76" s="26">
        <v>0.55021802466356762</v>
      </c>
      <c r="K76" s="26">
        <v>1.0086639462717901</v>
      </c>
      <c r="L76" s="26">
        <v>0.32808398950131235</v>
      </c>
      <c r="M76" s="26">
        <v>1</v>
      </c>
      <c r="O76" s="43">
        <f>IF(B76&lt;&gt;B75,0,O75+1)</f>
        <v>0</v>
      </c>
    </row>
    <row r="77" spans="1:15" x14ac:dyDescent="0.25">
      <c r="A77" s="26" t="s">
        <v>421</v>
      </c>
      <c r="B77" s="26">
        <v>1478712</v>
      </c>
      <c r="C77" s="26">
        <v>10</v>
      </c>
      <c r="D77" s="26">
        <v>26.078740157480311</v>
      </c>
      <c r="E77" s="26">
        <v>0.37901886792452821</v>
      </c>
      <c r="F77" s="26">
        <v>5.5000000000000005E-3</v>
      </c>
      <c r="G77" s="26">
        <v>2.7000000000000003E-2</v>
      </c>
      <c r="H77" s="26">
        <v>2.7000000000000003E-2</v>
      </c>
      <c r="I77" s="26">
        <v>1.1000000000000001E-2</v>
      </c>
      <c r="J77" s="26">
        <v>0.57398671324914119</v>
      </c>
      <c r="K77" s="26">
        <v>1.69598362404484</v>
      </c>
      <c r="L77" s="26">
        <v>6.3320209973753281</v>
      </c>
      <c r="M77" s="26">
        <v>7</v>
      </c>
      <c r="O77" s="43">
        <f>IF(B77&lt;&gt;B76,0,O76+1)</f>
        <v>1</v>
      </c>
    </row>
    <row r="78" spans="1:15" x14ac:dyDescent="0.25">
      <c r="A78" s="26" t="s">
        <v>423</v>
      </c>
      <c r="B78" s="26">
        <v>1478713</v>
      </c>
      <c r="C78" s="26">
        <v>0</v>
      </c>
      <c r="D78" s="26">
        <v>26.078740157480311</v>
      </c>
      <c r="E78" s="26">
        <v>0.39656603773584909</v>
      </c>
      <c r="F78" s="26">
        <v>1.1000000000000001E-2</v>
      </c>
      <c r="G78" s="26">
        <v>6.6000000000000003E-2</v>
      </c>
      <c r="H78" s="26">
        <v>6.6000000000000003E-2</v>
      </c>
      <c r="I78" s="26">
        <v>2.2000000000000002E-2</v>
      </c>
      <c r="J78" s="26">
        <v>0.57904950436224423</v>
      </c>
      <c r="K78" s="26">
        <v>1.5687811050120852</v>
      </c>
      <c r="L78" s="26">
        <v>0.98425196850393704</v>
      </c>
      <c r="M78" s="26">
        <v>1</v>
      </c>
      <c r="O78" s="43">
        <f>IF(B78&lt;&gt;B77,0,O77+1)</f>
        <v>0</v>
      </c>
    </row>
    <row r="79" spans="1:15" x14ac:dyDescent="0.25">
      <c r="A79" s="26" t="s">
        <v>423</v>
      </c>
      <c r="B79" s="26">
        <v>1478713</v>
      </c>
      <c r="C79" s="26">
        <v>30</v>
      </c>
      <c r="D79" s="26">
        <v>26.078740157480311</v>
      </c>
      <c r="E79" s="26">
        <v>0.39656603773584909</v>
      </c>
      <c r="F79" s="26">
        <v>6.9999999999999993E-3</v>
      </c>
      <c r="G79" s="26">
        <v>0.06</v>
      </c>
      <c r="H79" s="26">
        <v>0.06</v>
      </c>
      <c r="I79" s="26">
        <v>1.3999999999999999E-2</v>
      </c>
      <c r="J79" s="26">
        <v>0.57904950436224423</v>
      </c>
      <c r="K79" s="26">
        <v>1.5687811050120852</v>
      </c>
      <c r="L79" s="26">
        <v>0.85301837270341208</v>
      </c>
      <c r="M79" s="26">
        <v>1</v>
      </c>
      <c r="O79" s="43">
        <f>IF(B79&lt;&gt;B78,0,O78+1)</f>
        <v>1</v>
      </c>
    </row>
    <row r="80" spans="1:15" x14ac:dyDescent="0.25">
      <c r="A80" s="26" t="s">
        <v>423</v>
      </c>
      <c r="B80" s="26">
        <v>1478713</v>
      </c>
      <c r="C80" s="26">
        <v>56</v>
      </c>
      <c r="D80" s="26">
        <v>2.2677165354330708</v>
      </c>
      <c r="E80" s="26">
        <v>0.31584905660377355</v>
      </c>
      <c r="F80" s="26">
        <v>1.7500000000000002E-2</v>
      </c>
      <c r="G80" s="26">
        <v>0.10800000000000001</v>
      </c>
      <c r="H80" s="26">
        <v>0.10800000000000001</v>
      </c>
      <c r="I80" s="26">
        <v>3.5000000000000003E-2</v>
      </c>
      <c r="J80" s="26">
        <v>0.62398768390861625</v>
      </c>
      <c r="K80" s="26">
        <v>2.7329190775042873</v>
      </c>
      <c r="L80" s="26">
        <v>2.6574803149606301</v>
      </c>
      <c r="M80" s="26">
        <v>3</v>
      </c>
      <c r="O80" s="43">
        <f>IF(B80&lt;&gt;B79,0,O79+1)</f>
        <v>2</v>
      </c>
    </row>
    <row r="81" spans="1:15" x14ac:dyDescent="0.25">
      <c r="A81" s="26" t="s">
        <v>423</v>
      </c>
      <c r="B81" s="26">
        <v>1478713</v>
      </c>
      <c r="C81" s="26">
        <v>137</v>
      </c>
      <c r="D81" s="26">
        <v>26.078740157480311</v>
      </c>
      <c r="E81" s="26">
        <v>0.39656603773584909</v>
      </c>
      <c r="F81" s="26">
        <v>1.7500000000000002E-2</v>
      </c>
      <c r="G81" s="26">
        <v>9.0999999999999998E-2</v>
      </c>
      <c r="H81" s="26">
        <v>9.0999999999999998E-2</v>
      </c>
      <c r="I81" s="26">
        <v>3.5000000000000003E-2</v>
      </c>
      <c r="J81" s="26">
        <v>0.57904950436224423</v>
      </c>
      <c r="K81" s="26">
        <v>1.5687811050120852</v>
      </c>
      <c r="L81" s="26">
        <v>2.1653543307086616</v>
      </c>
      <c r="M81" s="26">
        <v>3</v>
      </c>
      <c r="O81" s="43">
        <f>IF(B81&lt;&gt;B80,0,O80+1)</f>
        <v>3</v>
      </c>
    </row>
    <row r="82" spans="1:15" x14ac:dyDescent="0.25">
      <c r="A82" s="26" t="s">
        <v>424</v>
      </c>
      <c r="B82" s="26">
        <v>1478715</v>
      </c>
      <c r="C82" s="26">
        <v>0</v>
      </c>
      <c r="D82" s="26">
        <v>26.078740157480311</v>
      </c>
      <c r="E82" s="26">
        <v>0.37901886792452821</v>
      </c>
      <c r="F82" s="26">
        <v>1.6500000000000001E-2</v>
      </c>
      <c r="G82" s="26">
        <v>9.6999999999999989E-2</v>
      </c>
      <c r="H82" s="26">
        <v>9.6999999999999989E-2</v>
      </c>
      <c r="I82" s="26">
        <v>3.3000000000000002E-2</v>
      </c>
      <c r="J82" s="26">
        <v>0.58946071121721266</v>
      </c>
      <c r="K82" s="26">
        <v>1.7580414893945611</v>
      </c>
      <c r="L82" s="26">
        <v>0.49212598425196852</v>
      </c>
      <c r="M82" s="26">
        <v>1</v>
      </c>
      <c r="O82" s="43">
        <f>IF(B82&lt;&gt;B81,0,O81+1)</f>
        <v>0</v>
      </c>
    </row>
    <row r="83" spans="1:15" x14ac:dyDescent="0.25">
      <c r="A83" s="26" t="s">
        <v>424</v>
      </c>
      <c r="B83" s="26">
        <v>1478715</v>
      </c>
      <c r="C83" s="26">
        <v>15</v>
      </c>
      <c r="D83" s="26">
        <v>26.078740157480311</v>
      </c>
      <c r="E83" s="26">
        <v>0.38603773584905665</v>
      </c>
      <c r="F83" s="26">
        <v>9.0000000000000011E-3</v>
      </c>
      <c r="G83" s="26">
        <v>7.400000000000001E-2</v>
      </c>
      <c r="H83" s="26">
        <v>7.400000000000001E-2</v>
      </c>
      <c r="I83" s="26">
        <v>1.8000000000000002E-2</v>
      </c>
      <c r="J83" s="26">
        <v>0.5851054877600661</v>
      </c>
      <c r="K83" s="26">
        <v>1.6784542643497524</v>
      </c>
      <c r="L83" s="26">
        <v>6.1679790026246719</v>
      </c>
      <c r="M83" s="26">
        <v>7</v>
      </c>
      <c r="O83" s="43">
        <f>IF(B83&lt;&gt;B82,0,O82+1)</f>
        <v>1</v>
      </c>
    </row>
    <row r="84" spans="1:15" x14ac:dyDescent="0.25">
      <c r="A84" s="26" t="s">
        <v>441</v>
      </c>
      <c r="B84" s="26">
        <v>3102925</v>
      </c>
      <c r="C84" s="26">
        <v>0</v>
      </c>
      <c r="D84" s="26">
        <v>26.005039370078737</v>
      </c>
      <c r="E84" s="26">
        <v>0.38603773584905665</v>
      </c>
      <c r="F84" s="26">
        <v>2.4500000000000001E-2</v>
      </c>
      <c r="G84" s="26">
        <v>0.11699999999999999</v>
      </c>
      <c r="H84" s="26">
        <v>0.11699999999999999</v>
      </c>
      <c r="I84" s="26">
        <v>4.9000000000000002E-2</v>
      </c>
      <c r="J84" s="26">
        <v>0.59413581753212885</v>
      </c>
      <c r="K84" s="26">
        <v>1.6719739136222911</v>
      </c>
      <c r="L84" s="26">
        <v>0.32808398950131235</v>
      </c>
      <c r="M84" s="26">
        <v>1</v>
      </c>
      <c r="O84" s="43">
        <f>IF(B84&lt;&gt;B83,0,O83+1)</f>
        <v>0</v>
      </c>
    </row>
    <row r="85" spans="1:15" x14ac:dyDescent="0.25">
      <c r="A85" s="26" t="s">
        <v>441</v>
      </c>
      <c r="B85" s="26">
        <v>3102925</v>
      </c>
      <c r="C85" s="26">
        <v>10</v>
      </c>
      <c r="D85" s="26">
        <v>26.005039370078737</v>
      </c>
      <c r="E85" s="26">
        <v>0.37550943396226411</v>
      </c>
      <c r="F85" s="26">
        <v>7.4999999999999997E-3</v>
      </c>
      <c r="G85" s="26">
        <v>7.0000000000000007E-2</v>
      </c>
      <c r="H85" s="26">
        <v>7.0000000000000007E-2</v>
      </c>
      <c r="I85" s="26">
        <v>1.4999999999999999E-2</v>
      </c>
      <c r="J85" s="26">
        <v>0.60780801215544045</v>
      </c>
      <c r="K85" s="26">
        <v>1.8478231933394749</v>
      </c>
      <c r="L85" s="26">
        <v>0.75459317585301833</v>
      </c>
      <c r="M85" s="26">
        <v>1</v>
      </c>
      <c r="O85" s="43">
        <f>IF(B85&lt;&gt;B84,0,O84+1)</f>
        <v>1</v>
      </c>
    </row>
    <row r="86" spans="1:15" x14ac:dyDescent="0.25">
      <c r="A86" s="26" t="s">
        <v>441</v>
      </c>
      <c r="B86" s="26">
        <v>3102925</v>
      </c>
      <c r="C86" s="26">
        <v>33</v>
      </c>
      <c r="D86" s="26">
        <v>8.0022047244094487</v>
      </c>
      <c r="E86" s="26">
        <v>0.38603773584905665</v>
      </c>
      <c r="F86" s="26">
        <v>2.9500000000000002E-2</v>
      </c>
      <c r="G86" s="26">
        <v>0.127</v>
      </c>
      <c r="H86" s="26">
        <v>0.127</v>
      </c>
      <c r="I86" s="26">
        <v>5.9000000000000004E-2</v>
      </c>
      <c r="J86" s="26">
        <v>0.56190025860922976</v>
      </c>
      <c r="K86" s="26">
        <v>1.592953518350229</v>
      </c>
      <c r="L86" s="26">
        <v>0.42650918635170604</v>
      </c>
      <c r="M86" s="26">
        <v>1</v>
      </c>
      <c r="O86" s="43">
        <f>IF(B86&lt;&gt;B85,0,O85+1)</f>
        <v>2</v>
      </c>
    </row>
    <row r="87" spans="1:15" x14ac:dyDescent="0.25">
      <c r="A87" s="26" t="s">
        <v>441</v>
      </c>
      <c r="B87" s="26">
        <v>3102925</v>
      </c>
      <c r="C87" s="26">
        <v>46</v>
      </c>
      <c r="D87" s="26">
        <v>26.005039370078737</v>
      </c>
      <c r="E87" s="26">
        <v>0.37199999999999994</v>
      </c>
      <c r="F87" s="26">
        <v>1.7000000000000001E-2</v>
      </c>
      <c r="G87" s="26">
        <v>0.1</v>
      </c>
      <c r="H87" s="26">
        <v>0.1</v>
      </c>
      <c r="I87" s="26">
        <v>3.4000000000000002E-2</v>
      </c>
      <c r="J87" s="26">
        <v>0.57846726444219843</v>
      </c>
      <c r="K87" s="26">
        <v>1.7807963571821717</v>
      </c>
      <c r="L87" s="26">
        <v>2.5590551181102361</v>
      </c>
      <c r="M87" s="26">
        <v>3</v>
      </c>
      <c r="O87" s="43">
        <f>IF(B87&lt;&gt;B86,0,O86+1)</f>
        <v>3</v>
      </c>
    </row>
    <row r="88" spans="1:15" x14ac:dyDescent="0.25">
      <c r="A88" s="26" t="s">
        <v>441</v>
      </c>
      <c r="B88" s="26">
        <v>3102925</v>
      </c>
      <c r="C88" s="26">
        <v>124</v>
      </c>
      <c r="D88" s="26">
        <v>26.005039370078737</v>
      </c>
      <c r="E88" s="26">
        <v>0.38252830188679238</v>
      </c>
      <c r="F88" s="26">
        <v>7.4999999999999997E-3</v>
      </c>
      <c r="G88" s="26">
        <v>6.9000000000000006E-2</v>
      </c>
      <c r="H88" s="26">
        <v>6.9000000000000006E-2</v>
      </c>
      <c r="I88" s="26">
        <v>1.4999999999999999E-2</v>
      </c>
      <c r="J88" s="26">
        <v>0.59629485568877361</v>
      </c>
      <c r="K88" s="26">
        <v>1.7104250678723696</v>
      </c>
      <c r="L88" s="26">
        <v>2.5918635170603674</v>
      </c>
      <c r="M88" s="26">
        <v>3</v>
      </c>
      <c r="O88" s="43">
        <f>IF(B88&lt;&gt;B87,0,O87+1)</f>
        <v>4</v>
      </c>
    </row>
    <row r="89" spans="1:15" x14ac:dyDescent="0.25">
      <c r="A89" s="26" t="s">
        <v>442</v>
      </c>
      <c r="B89" s="26">
        <v>3102989</v>
      </c>
      <c r="C89" s="26">
        <v>0</v>
      </c>
      <c r="D89" s="26">
        <v>26.005039370078737</v>
      </c>
      <c r="E89" s="26">
        <v>0.38954716981132081</v>
      </c>
      <c r="F89" s="26">
        <v>1.15E-2</v>
      </c>
      <c r="G89" s="26">
        <v>5.5999999999999994E-2</v>
      </c>
      <c r="H89" s="26">
        <v>5.5999999999999994E-2</v>
      </c>
      <c r="I89" s="26">
        <v>2.3E-2</v>
      </c>
      <c r="J89" s="26">
        <v>0.59204237780122249</v>
      </c>
      <c r="K89" s="26">
        <v>1.634802446069034</v>
      </c>
      <c r="L89" s="26">
        <v>0.49212598425196852</v>
      </c>
      <c r="M89" s="26">
        <v>1</v>
      </c>
      <c r="O89" s="43">
        <f>IF(B89&lt;&gt;B88,0,O88+1)</f>
        <v>0</v>
      </c>
    </row>
    <row r="90" spans="1:15" x14ac:dyDescent="0.25">
      <c r="A90" s="26" t="s">
        <v>442</v>
      </c>
      <c r="B90" s="26">
        <v>3102989</v>
      </c>
      <c r="C90" s="26">
        <v>15</v>
      </c>
      <c r="D90" s="26">
        <v>26.005039370078737</v>
      </c>
      <c r="E90" s="26">
        <v>0.38252830188679238</v>
      </c>
      <c r="F90" s="26">
        <v>8.5000000000000006E-3</v>
      </c>
      <c r="G90" s="26">
        <v>4.8000000000000001E-2</v>
      </c>
      <c r="H90" s="26">
        <v>4.8000000000000001E-2</v>
      </c>
      <c r="I90" s="26">
        <v>1.7000000000000001E-2</v>
      </c>
      <c r="J90" s="26">
        <v>0.60323657770261996</v>
      </c>
      <c r="K90" s="26">
        <v>1.7657318882265125</v>
      </c>
      <c r="L90" s="26">
        <v>6.1679790026246719</v>
      </c>
      <c r="M90" s="26">
        <v>7</v>
      </c>
      <c r="O90" s="43">
        <f>IF(B90&lt;&gt;B89,0,O89+1)</f>
        <v>1</v>
      </c>
    </row>
    <row r="91" spans="1:15" ht="14.45" x14ac:dyDescent="0.3">
      <c r="A91" s="46"/>
      <c r="B91" s="45"/>
      <c r="O91" s="43">
        <f>IF(B91&lt;&gt;B90,0,O90+1)</f>
        <v>0</v>
      </c>
    </row>
    <row r="92" spans="1:15" ht="14.45" x14ac:dyDescent="0.3">
      <c r="A92" s="46"/>
      <c r="B92" s="45"/>
      <c r="O92" s="43">
        <f>IF(B92&lt;&gt;B91,0,O91+1)</f>
        <v>1</v>
      </c>
    </row>
    <row r="93" spans="1:15" ht="14.45" x14ac:dyDescent="0.3">
      <c r="A93" s="46"/>
      <c r="B93" s="45"/>
      <c r="O93" s="43">
        <f>IF(B93&lt;&gt;B92,0,O92+1)</f>
        <v>2</v>
      </c>
    </row>
    <row r="94" spans="1:15" ht="14.45" x14ac:dyDescent="0.3">
      <c r="A94" s="46"/>
      <c r="B94" s="45"/>
      <c r="O94" s="43">
        <f>IF(B94&lt;&gt;B93,0,O93+1)</f>
        <v>3</v>
      </c>
    </row>
    <row r="95" spans="1:15" x14ac:dyDescent="0.25">
      <c r="A95" s="46"/>
      <c r="B95" s="45"/>
      <c r="O95" s="43">
        <f>IF(B95&lt;&gt;B94,0,O94+1)</f>
        <v>4</v>
      </c>
    </row>
    <row r="96" spans="1:15" x14ac:dyDescent="0.25">
      <c r="A96" s="46"/>
      <c r="B96" s="45"/>
      <c r="O96" s="43">
        <f>IF(B96&lt;&gt;B95,0,O95+1)</f>
        <v>5</v>
      </c>
    </row>
    <row r="97" spans="1:15" x14ac:dyDescent="0.25">
      <c r="A97" s="46"/>
      <c r="B97" s="45"/>
      <c r="O97" s="43">
        <f>IF(B97&lt;&gt;B96,0,O96+1)</f>
        <v>6</v>
      </c>
    </row>
    <row r="98" spans="1:15" x14ac:dyDescent="0.25">
      <c r="A98" s="46"/>
      <c r="B98" s="45"/>
      <c r="O98" s="43">
        <f>IF(B98&lt;&gt;B97,0,O97+1)</f>
        <v>7</v>
      </c>
    </row>
    <row r="99" spans="1:15" x14ac:dyDescent="0.25">
      <c r="A99" s="46"/>
      <c r="B99" s="45"/>
      <c r="O99" s="43">
        <f>IF(B99&lt;&gt;B98,0,O98+1)</f>
        <v>8</v>
      </c>
    </row>
    <row r="100" spans="1:15" x14ac:dyDescent="0.25">
      <c r="A100" s="46"/>
      <c r="B100" s="45"/>
      <c r="O100" s="43">
        <f>IF(B100&lt;&gt;B99,0,O99+1)</f>
        <v>9</v>
      </c>
    </row>
    <row r="101" spans="1:15" x14ac:dyDescent="0.25">
      <c r="A101" s="46"/>
      <c r="B101" s="45"/>
      <c r="O101" s="43">
        <f>IF(B101&lt;&gt;B98,0,O98+1)</f>
        <v>8</v>
      </c>
    </row>
    <row r="102" spans="1:15" x14ac:dyDescent="0.25">
      <c r="A102" s="46"/>
      <c r="B102" s="45"/>
      <c r="O102" s="43">
        <f>IF(B102&lt;&gt;B101,0,O101+1)</f>
        <v>9</v>
      </c>
    </row>
    <row r="103" spans="1:15" x14ac:dyDescent="0.25">
      <c r="A103" s="46"/>
      <c r="B103" s="45"/>
      <c r="O103" s="43">
        <f>IF(B103&lt;&gt;B102,0,O102+1)</f>
        <v>10</v>
      </c>
    </row>
    <row r="104" spans="1:15" x14ac:dyDescent="0.25">
      <c r="A104" s="46"/>
      <c r="B104" s="45"/>
      <c r="O104" s="43">
        <f>IF(B104&lt;&gt;B103,0,O103+1)</f>
        <v>11</v>
      </c>
    </row>
    <row r="105" spans="1:15" x14ac:dyDescent="0.25">
      <c r="O105" s="43"/>
    </row>
    <row r="106" spans="1:15" x14ac:dyDescent="0.25">
      <c r="O106" s="43"/>
    </row>
    <row r="107" spans="1:15" x14ac:dyDescent="0.25">
      <c r="O107" s="43"/>
    </row>
    <row r="108" spans="1:15" x14ac:dyDescent="0.25">
      <c r="O108" s="43"/>
    </row>
    <row r="109" spans="1:15" x14ac:dyDescent="0.25">
      <c r="O109" s="43"/>
    </row>
    <row r="110" spans="1:15" x14ac:dyDescent="0.25">
      <c r="O110" s="43"/>
    </row>
    <row r="111" spans="1:15" x14ac:dyDescent="0.25">
      <c r="O111" s="43"/>
    </row>
    <row r="112" spans="1:15" x14ac:dyDescent="0.25">
      <c r="O112" s="43"/>
    </row>
    <row r="113" spans="15:15" x14ac:dyDescent="0.25">
      <c r="O113" s="43"/>
    </row>
    <row r="114" spans="15:15" x14ac:dyDescent="0.25">
      <c r="O114" s="43"/>
    </row>
    <row r="115" spans="15:15" x14ac:dyDescent="0.25">
      <c r="O115" s="43"/>
    </row>
    <row r="116" spans="15:15" x14ac:dyDescent="0.25">
      <c r="O116" s="43"/>
    </row>
    <row r="117" spans="15:15" x14ac:dyDescent="0.25">
      <c r="O117" s="43"/>
    </row>
    <row r="118" spans="15:15" x14ac:dyDescent="0.25">
      <c r="O118" s="43"/>
    </row>
    <row r="119" spans="15:15" x14ac:dyDescent="0.25">
      <c r="O119" s="43"/>
    </row>
    <row r="120" spans="15:15" x14ac:dyDescent="0.25">
      <c r="O120" s="43"/>
    </row>
    <row r="121" spans="15:15" x14ac:dyDescent="0.25">
      <c r="O121" s="43"/>
    </row>
    <row r="122" spans="15:15" x14ac:dyDescent="0.25">
      <c r="O122" s="43"/>
    </row>
    <row r="123" spans="15:15" x14ac:dyDescent="0.25">
      <c r="O123" s="43"/>
    </row>
    <row r="124" spans="15:15" x14ac:dyDescent="0.25">
      <c r="O124" s="43"/>
    </row>
    <row r="125" spans="15:15" x14ac:dyDescent="0.25">
      <c r="O125" s="43"/>
    </row>
    <row r="126" spans="15:15" x14ac:dyDescent="0.25">
      <c r="O126" s="43"/>
    </row>
    <row r="127" spans="15:15" x14ac:dyDescent="0.25">
      <c r="O127" s="43"/>
    </row>
    <row r="128" spans="15:15" x14ac:dyDescent="0.25">
      <c r="O128" s="43"/>
    </row>
    <row r="129" spans="15:15" x14ac:dyDescent="0.25">
      <c r="O129" s="43"/>
    </row>
    <row r="130" spans="15:15" x14ac:dyDescent="0.25">
      <c r="O130" s="43"/>
    </row>
    <row r="131" spans="15:15" x14ac:dyDescent="0.25">
      <c r="O131" s="43"/>
    </row>
    <row r="132" spans="15:15" x14ac:dyDescent="0.25">
      <c r="O132" s="43"/>
    </row>
    <row r="133" spans="15:15" x14ac:dyDescent="0.25">
      <c r="O133" s="43"/>
    </row>
    <row r="134" spans="15:15" x14ac:dyDescent="0.25">
      <c r="O134" s="43"/>
    </row>
    <row r="135" spans="15:15" x14ac:dyDescent="0.25">
      <c r="O135" s="43"/>
    </row>
    <row r="136" spans="15:15" x14ac:dyDescent="0.25">
      <c r="O136" s="43"/>
    </row>
    <row r="137" spans="15:15" x14ac:dyDescent="0.25">
      <c r="O137" s="43"/>
    </row>
    <row r="138" spans="15:15" x14ac:dyDescent="0.25">
      <c r="O138" s="43"/>
    </row>
    <row r="139" spans="15:15" x14ac:dyDescent="0.25">
      <c r="O139" s="43"/>
    </row>
    <row r="140" spans="15:15" x14ac:dyDescent="0.25">
      <c r="O140" s="43"/>
    </row>
    <row r="141" spans="15:15" x14ac:dyDescent="0.25">
      <c r="O141" s="43"/>
    </row>
    <row r="142" spans="15:15" x14ac:dyDescent="0.25">
      <c r="O142" s="43"/>
    </row>
    <row r="143" spans="15:15" x14ac:dyDescent="0.25">
      <c r="O143" s="43"/>
    </row>
    <row r="144" spans="15:15" x14ac:dyDescent="0.25">
      <c r="O144" s="43"/>
    </row>
    <row r="145" spans="15:15" x14ac:dyDescent="0.25">
      <c r="O145" s="43"/>
    </row>
    <row r="146" spans="15:15" x14ac:dyDescent="0.25">
      <c r="O146" s="43"/>
    </row>
    <row r="147" spans="15:15" x14ac:dyDescent="0.25">
      <c r="O147" s="43"/>
    </row>
    <row r="148" spans="15:15" x14ac:dyDescent="0.25">
      <c r="O148" s="43"/>
    </row>
    <row r="149" spans="15:15" x14ac:dyDescent="0.25">
      <c r="O149" s="43"/>
    </row>
    <row r="150" spans="15:15" x14ac:dyDescent="0.25">
      <c r="O150" s="43"/>
    </row>
    <row r="151" spans="15:15" x14ac:dyDescent="0.25">
      <c r="O151" s="43"/>
    </row>
    <row r="152" spans="15:15" x14ac:dyDescent="0.25">
      <c r="O152" s="43"/>
    </row>
    <row r="153" spans="15:15" x14ac:dyDescent="0.25">
      <c r="O153" s="43"/>
    </row>
    <row r="154" spans="15:15" x14ac:dyDescent="0.25">
      <c r="O154" s="43"/>
    </row>
    <row r="155" spans="15:15" x14ac:dyDescent="0.25">
      <c r="O155" s="43"/>
    </row>
    <row r="156" spans="15:15" x14ac:dyDescent="0.25">
      <c r="O156" s="43"/>
    </row>
    <row r="157" spans="15:15" x14ac:dyDescent="0.25">
      <c r="O157" s="43"/>
    </row>
    <row r="158" spans="15:15" x14ac:dyDescent="0.25">
      <c r="O158" s="43"/>
    </row>
    <row r="159" spans="15:15" x14ac:dyDescent="0.25">
      <c r="O159" s="43"/>
    </row>
    <row r="160" spans="15:15" x14ac:dyDescent="0.25">
      <c r="O160" s="43"/>
    </row>
    <row r="161" spans="2:15" x14ac:dyDescent="0.25">
      <c r="O161" s="43"/>
    </row>
    <row r="162" spans="2:15" x14ac:dyDescent="0.25">
      <c r="O162" s="43"/>
    </row>
    <row r="163" spans="2:15" x14ac:dyDescent="0.25">
      <c r="O163" s="43"/>
    </row>
    <row r="164" spans="2:15" x14ac:dyDescent="0.25">
      <c r="O164" s="43"/>
    </row>
    <row r="165" spans="2:15" x14ac:dyDescent="0.25">
      <c r="O165" s="43"/>
    </row>
    <row r="166" spans="2:15" x14ac:dyDescent="0.25">
      <c r="O166" s="43"/>
    </row>
    <row r="167" spans="2:15" x14ac:dyDescent="0.25">
      <c r="B167" s="10"/>
      <c r="O167" s="43"/>
    </row>
    <row r="168" spans="2:15" x14ac:dyDescent="0.25">
      <c r="B168" s="10"/>
      <c r="O168" s="43"/>
    </row>
    <row r="169" spans="2:15" x14ac:dyDescent="0.25">
      <c r="B169" s="10"/>
      <c r="O169" s="43"/>
    </row>
    <row r="170" spans="2:15" x14ac:dyDescent="0.25">
      <c r="B170" s="10"/>
      <c r="O170" s="43"/>
    </row>
    <row r="171" spans="2:15" x14ac:dyDescent="0.25">
      <c r="B171" s="10"/>
      <c r="O171" s="43"/>
    </row>
    <row r="172" spans="2:15" x14ac:dyDescent="0.25">
      <c r="B172" s="10"/>
      <c r="O172" s="43"/>
    </row>
    <row r="173" spans="2:15" x14ac:dyDescent="0.25">
      <c r="B173" s="10"/>
      <c r="O173" s="43"/>
    </row>
    <row r="174" spans="2:15" x14ac:dyDescent="0.25">
      <c r="B174" s="10"/>
      <c r="O174" s="43"/>
    </row>
    <row r="175" spans="2:15" x14ac:dyDescent="0.25">
      <c r="B175" s="10"/>
      <c r="O175" s="43"/>
    </row>
    <row r="176" spans="2:15" x14ac:dyDescent="0.25">
      <c r="B176" s="10"/>
      <c r="O176" s="43"/>
    </row>
    <row r="177" spans="2:15" x14ac:dyDescent="0.25">
      <c r="B177" s="10"/>
      <c r="O177" s="43"/>
    </row>
    <row r="178" spans="2:15" x14ac:dyDescent="0.25">
      <c r="B178" s="10"/>
      <c r="O178" s="43"/>
    </row>
    <row r="179" spans="2:15" x14ac:dyDescent="0.25">
      <c r="B179" s="10"/>
      <c r="O179" s="43"/>
    </row>
    <row r="180" spans="2:15" x14ac:dyDescent="0.25">
      <c r="B180" s="10"/>
      <c r="O180" s="43"/>
    </row>
    <row r="181" spans="2:15" x14ac:dyDescent="0.25">
      <c r="B181" s="10"/>
      <c r="O181" s="43"/>
    </row>
    <row r="182" spans="2:15" x14ac:dyDescent="0.25">
      <c r="B182" s="10"/>
      <c r="O182" s="43"/>
    </row>
    <row r="183" spans="2:15" x14ac:dyDescent="0.25">
      <c r="B183" s="10"/>
      <c r="O183" s="43"/>
    </row>
    <row r="184" spans="2:15" x14ac:dyDescent="0.25">
      <c r="B184" s="10"/>
      <c r="O184" s="43"/>
    </row>
    <row r="185" spans="2:15" x14ac:dyDescent="0.25">
      <c r="B185" s="10"/>
      <c r="O185" s="43"/>
    </row>
    <row r="186" spans="2:15" x14ac:dyDescent="0.25">
      <c r="B186" s="10"/>
      <c r="O186" s="43"/>
    </row>
    <row r="187" spans="2:15" x14ac:dyDescent="0.25">
      <c r="B187" s="10"/>
      <c r="O187" s="43"/>
    </row>
    <row r="188" spans="2:15" x14ac:dyDescent="0.25">
      <c r="B188" s="10"/>
      <c r="O188" s="43"/>
    </row>
    <row r="189" spans="2:15" x14ac:dyDescent="0.25">
      <c r="B189" s="10"/>
      <c r="O189" s="43"/>
    </row>
    <row r="190" spans="2:15" x14ac:dyDescent="0.25">
      <c r="B190" s="10"/>
      <c r="O190" s="43"/>
    </row>
    <row r="191" spans="2:15" x14ac:dyDescent="0.25">
      <c r="B191" s="10"/>
      <c r="O191" s="43"/>
    </row>
    <row r="192" spans="2:15" x14ac:dyDescent="0.25">
      <c r="B192" s="10"/>
      <c r="O192" s="43"/>
    </row>
    <row r="193" spans="2:15" x14ac:dyDescent="0.25">
      <c r="B193" s="10"/>
      <c r="O193" s="43"/>
    </row>
    <row r="194" spans="2:15" x14ac:dyDescent="0.25">
      <c r="B194" s="10"/>
      <c r="O194" s="43"/>
    </row>
    <row r="195" spans="2:15" x14ac:dyDescent="0.25">
      <c r="B195" s="10"/>
      <c r="O195" s="43"/>
    </row>
    <row r="196" spans="2:15" x14ac:dyDescent="0.25">
      <c r="B196" s="10"/>
      <c r="O196" s="43"/>
    </row>
    <row r="197" spans="2:15" x14ac:dyDescent="0.25">
      <c r="O197" s="43"/>
    </row>
    <row r="198" spans="2:15" x14ac:dyDescent="0.25">
      <c r="O198" s="43"/>
    </row>
    <row r="199" spans="2:15" x14ac:dyDescent="0.25">
      <c r="O199" s="43"/>
    </row>
    <row r="200" spans="2:15" x14ac:dyDescent="0.25">
      <c r="O200" s="43"/>
    </row>
    <row r="201" spans="2:15" x14ac:dyDescent="0.25">
      <c r="B201" s="10"/>
      <c r="O201" s="43"/>
    </row>
    <row r="202" spans="2:15" x14ac:dyDescent="0.25">
      <c r="B202" s="10"/>
      <c r="O202" s="43"/>
    </row>
    <row r="203" spans="2:15" x14ac:dyDescent="0.25">
      <c r="B203" s="10"/>
      <c r="O203" s="43"/>
    </row>
    <row r="204" spans="2:15" x14ac:dyDescent="0.25">
      <c r="B204" s="10"/>
      <c r="O204" s="43"/>
    </row>
    <row r="205" spans="2:15" x14ac:dyDescent="0.25">
      <c r="O205" s="43"/>
    </row>
    <row r="206" spans="2:15" x14ac:dyDescent="0.25">
      <c r="B206" s="10"/>
      <c r="O206" s="43"/>
    </row>
    <row r="207" spans="2:15" x14ac:dyDescent="0.25">
      <c r="B207" s="10"/>
      <c r="O207" s="43"/>
    </row>
    <row r="208" spans="2:15" x14ac:dyDescent="0.25">
      <c r="O208" s="43"/>
    </row>
    <row r="209" spans="2:15" x14ac:dyDescent="0.25">
      <c r="B209" s="10"/>
      <c r="O209" s="43"/>
    </row>
    <row r="210" spans="2:15" x14ac:dyDescent="0.25">
      <c r="O210" s="43"/>
    </row>
    <row r="211" spans="2:15" x14ac:dyDescent="0.25">
      <c r="O211" s="43"/>
    </row>
    <row r="212" spans="2:15" x14ac:dyDescent="0.25">
      <c r="O212" s="43"/>
    </row>
    <row r="213" spans="2:15" x14ac:dyDescent="0.25">
      <c r="O213" s="43"/>
    </row>
    <row r="214" spans="2:15" x14ac:dyDescent="0.25">
      <c r="O214" s="43"/>
    </row>
    <row r="215" spans="2:15" x14ac:dyDescent="0.25">
      <c r="O215" s="43"/>
    </row>
    <row r="216" spans="2:15" x14ac:dyDescent="0.25">
      <c r="O216" s="43"/>
    </row>
    <row r="217" spans="2:15" x14ac:dyDescent="0.25">
      <c r="O217" s="43"/>
    </row>
    <row r="218" spans="2:15" x14ac:dyDescent="0.25">
      <c r="O218" s="43"/>
    </row>
    <row r="219" spans="2:15" x14ac:dyDescent="0.25">
      <c r="O219" s="43"/>
    </row>
    <row r="220" spans="2:15" x14ac:dyDescent="0.25">
      <c r="O220" s="43"/>
    </row>
    <row r="221" spans="2:15" x14ac:dyDescent="0.25">
      <c r="O221" s="43"/>
    </row>
    <row r="222" spans="2:15" x14ac:dyDescent="0.25">
      <c r="O222" s="43"/>
    </row>
    <row r="223" spans="2:15" x14ac:dyDescent="0.25">
      <c r="O223" s="43"/>
    </row>
    <row r="224" spans="2:15" x14ac:dyDescent="0.25">
      <c r="O224" s="43"/>
    </row>
    <row r="225" spans="15:15" x14ac:dyDescent="0.25">
      <c r="O225" s="43"/>
    </row>
    <row r="226" spans="15:15" x14ac:dyDescent="0.25">
      <c r="O226" s="43"/>
    </row>
    <row r="227" spans="15:15" x14ac:dyDescent="0.25">
      <c r="O227" s="43"/>
    </row>
    <row r="228" spans="15:15" x14ac:dyDescent="0.25">
      <c r="O228" s="43"/>
    </row>
    <row r="229" spans="15:15" x14ac:dyDescent="0.25">
      <c r="O229" s="43"/>
    </row>
    <row r="230" spans="15:15" x14ac:dyDescent="0.25">
      <c r="O230" s="43"/>
    </row>
    <row r="231" spans="15:15" x14ac:dyDescent="0.25">
      <c r="O231" s="43"/>
    </row>
    <row r="232" spans="15:15" x14ac:dyDescent="0.25">
      <c r="O232" s="43"/>
    </row>
    <row r="233" spans="15:15" x14ac:dyDescent="0.25">
      <c r="O233" s="43"/>
    </row>
    <row r="234" spans="15:15" x14ac:dyDescent="0.25">
      <c r="O234" s="43"/>
    </row>
    <row r="235" spans="15:15" x14ac:dyDescent="0.25">
      <c r="O235" s="43"/>
    </row>
    <row r="236" spans="15:15" x14ac:dyDescent="0.25">
      <c r="O236" s="43"/>
    </row>
    <row r="237" spans="15:15" x14ac:dyDescent="0.25">
      <c r="O237" s="43"/>
    </row>
    <row r="238" spans="15:15" x14ac:dyDescent="0.25">
      <c r="O238" s="43"/>
    </row>
    <row r="239" spans="15:15" x14ac:dyDescent="0.25">
      <c r="O239" s="43"/>
    </row>
    <row r="240" spans="15:15" x14ac:dyDescent="0.25">
      <c r="O240" s="43"/>
    </row>
    <row r="241" spans="15:15" x14ac:dyDescent="0.25">
      <c r="O241" s="43"/>
    </row>
    <row r="242" spans="15:15" x14ac:dyDescent="0.25">
      <c r="O242" s="43"/>
    </row>
    <row r="243" spans="15:15" x14ac:dyDescent="0.25">
      <c r="O243" s="43"/>
    </row>
    <row r="244" spans="15:15" x14ac:dyDescent="0.25">
      <c r="O244" s="43"/>
    </row>
    <row r="245" spans="15:15" x14ac:dyDescent="0.25">
      <c r="O245" s="43"/>
    </row>
    <row r="246" spans="15:15" x14ac:dyDescent="0.25">
      <c r="O246" s="43"/>
    </row>
    <row r="247" spans="15:15" x14ac:dyDescent="0.25">
      <c r="O247" s="43"/>
    </row>
    <row r="248" spans="15:15" x14ac:dyDescent="0.25">
      <c r="O248" s="43"/>
    </row>
    <row r="249" spans="15:15" x14ac:dyDescent="0.25">
      <c r="O249" s="43"/>
    </row>
    <row r="250" spans="15:15" x14ac:dyDescent="0.25">
      <c r="O250" s="43"/>
    </row>
    <row r="251" spans="15:15" x14ac:dyDescent="0.25">
      <c r="O251" s="43"/>
    </row>
    <row r="252" spans="15:15" x14ac:dyDescent="0.25">
      <c r="O252" s="43"/>
    </row>
    <row r="253" spans="15:15" x14ac:dyDescent="0.25">
      <c r="O253" s="43"/>
    </row>
    <row r="254" spans="15:15" x14ac:dyDescent="0.25">
      <c r="O254" s="43"/>
    </row>
    <row r="255" spans="15:15" x14ac:dyDescent="0.25">
      <c r="O255" s="43"/>
    </row>
    <row r="256" spans="15:15" x14ac:dyDescent="0.25">
      <c r="O256" s="43"/>
    </row>
    <row r="257" spans="1:15" x14ac:dyDescent="0.25">
      <c r="O257" s="43"/>
    </row>
    <row r="258" spans="1:15" x14ac:dyDescent="0.25">
      <c r="O258" s="43"/>
    </row>
    <row r="259" spans="1:15" x14ac:dyDescent="0.25">
      <c r="O259" s="43"/>
    </row>
    <row r="260" spans="1:15" x14ac:dyDescent="0.25">
      <c r="O260" s="43"/>
    </row>
    <row r="261" spans="1:15" x14ac:dyDescent="0.25">
      <c r="O261" s="43"/>
    </row>
    <row r="262" spans="1:15" x14ac:dyDescent="0.25">
      <c r="O262" s="43"/>
    </row>
    <row r="263" spans="1:15" x14ac:dyDescent="0.25">
      <c r="O263" s="43"/>
    </row>
    <row r="264" spans="1:15" x14ac:dyDescent="0.25">
      <c r="O264" s="43"/>
    </row>
    <row r="265" spans="1:15" x14ac:dyDescent="0.25">
      <c r="C265" s="11"/>
      <c r="O265" s="43"/>
    </row>
    <row r="266" spans="1:15" x14ac:dyDescent="0.25">
      <c r="C266" s="11"/>
      <c r="O266" s="43"/>
    </row>
    <row r="267" spans="1:15" x14ac:dyDescent="0.25">
      <c r="C267" s="11"/>
      <c r="O267" s="43"/>
    </row>
    <row r="268" spans="1:15" x14ac:dyDescent="0.25">
      <c r="A268" s="11"/>
      <c r="B268" s="11"/>
      <c r="C268" s="11"/>
      <c r="O268" s="43"/>
    </row>
    <row r="269" spans="1:15" x14ac:dyDescent="0.25">
      <c r="A269" s="11"/>
      <c r="B269" s="11"/>
      <c r="C269" s="11"/>
      <c r="O269" s="43"/>
    </row>
    <row r="270" spans="1:15" x14ac:dyDescent="0.25">
      <c r="A270" s="11"/>
      <c r="B270" s="11"/>
      <c r="O270" s="43"/>
    </row>
    <row r="271" spans="1:15" x14ac:dyDescent="0.25">
      <c r="A271" s="11"/>
      <c r="B271" s="11"/>
      <c r="O271" s="43"/>
    </row>
    <row r="272" spans="1:15" x14ac:dyDescent="0.25">
      <c r="A272" s="11"/>
      <c r="B272" s="11"/>
      <c r="O272" s="43"/>
    </row>
    <row r="273" spans="15:15" x14ac:dyDescent="0.25">
      <c r="O273" s="43"/>
    </row>
    <row r="274" spans="15:15" x14ac:dyDescent="0.25">
      <c r="O274" s="43"/>
    </row>
    <row r="275" spans="15:15" x14ac:dyDescent="0.25">
      <c r="O275" s="43"/>
    </row>
    <row r="276" spans="15:15" x14ac:dyDescent="0.25">
      <c r="O276" s="43"/>
    </row>
    <row r="277" spans="15:15" x14ac:dyDescent="0.25">
      <c r="O277" s="43"/>
    </row>
    <row r="278" spans="15:15" x14ac:dyDescent="0.25">
      <c r="O278" s="43"/>
    </row>
    <row r="279" spans="15:15" x14ac:dyDescent="0.25">
      <c r="O279" s="43"/>
    </row>
    <row r="280" spans="15:15" x14ac:dyDescent="0.25">
      <c r="O280" s="43"/>
    </row>
    <row r="281" spans="15:15" x14ac:dyDescent="0.25">
      <c r="O281" s="43"/>
    </row>
    <row r="282" spans="15:15" x14ac:dyDescent="0.25">
      <c r="O282" s="43"/>
    </row>
    <row r="283" spans="15:15" x14ac:dyDescent="0.25">
      <c r="O283" s="43"/>
    </row>
    <row r="284" spans="15:15" x14ac:dyDescent="0.25">
      <c r="O284" s="43"/>
    </row>
    <row r="285" spans="15:15" x14ac:dyDescent="0.25">
      <c r="O285" s="43"/>
    </row>
    <row r="286" spans="15:15" x14ac:dyDescent="0.25">
      <c r="O286" s="43"/>
    </row>
    <row r="287" spans="15:15" x14ac:dyDescent="0.25">
      <c r="O287" s="43"/>
    </row>
    <row r="288" spans="15:15" x14ac:dyDescent="0.25">
      <c r="O288" s="43"/>
    </row>
    <row r="289" spans="15:15" x14ac:dyDescent="0.25">
      <c r="O289" s="43"/>
    </row>
    <row r="290" spans="15:15" x14ac:dyDescent="0.25">
      <c r="O290" s="43"/>
    </row>
    <row r="291" spans="15:15" x14ac:dyDescent="0.25">
      <c r="O291" s="43"/>
    </row>
    <row r="292" spans="15:15" x14ac:dyDescent="0.25">
      <c r="O292" s="43"/>
    </row>
    <row r="293" spans="15:15" x14ac:dyDescent="0.25">
      <c r="O293" s="43"/>
    </row>
    <row r="294" spans="15:15" x14ac:dyDescent="0.25">
      <c r="O294" s="43"/>
    </row>
    <row r="295" spans="15:15" x14ac:dyDescent="0.25">
      <c r="O295" s="43"/>
    </row>
    <row r="296" spans="15:15" x14ac:dyDescent="0.25">
      <c r="O296" s="43"/>
    </row>
    <row r="297" spans="15:15" x14ac:dyDescent="0.25">
      <c r="O297" s="43"/>
    </row>
    <row r="298" spans="15:15" x14ac:dyDescent="0.25">
      <c r="O298" s="43"/>
    </row>
    <row r="299" spans="15:15" x14ac:dyDescent="0.25">
      <c r="O299" s="43"/>
    </row>
    <row r="300" spans="15:15" x14ac:dyDescent="0.25">
      <c r="O300" s="43"/>
    </row>
    <row r="301" spans="15:15" x14ac:dyDescent="0.25">
      <c r="O301" s="43"/>
    </row>
    <row r="302" spans="15:15" x14ac:dyDescent="0.25">
      <c r="O302" s="43"/>
    </row>
    <row r="303" spans="15:15" x14ac:dyDescent="0.25">
      <c r="O303" s="43"/>
    </row>
    <row r="304" spans="15:15" x14ac:dyDescent="0.25">
      <c r="O304" s="43"/>
    </row>
    <row r="305" spans="15:15" x14ac:dyDescent="0.25">
      <c r="O305" s="43"/>
    </row>
    <row r="306" spans="15:15" x14ac:dyDescent="0.25">
      <c r="O306" s="43"/>
    </row>
    <row r="307" spans="15:15" x14ac:dyDescent="0.25">
      <c r="O307" s="43"/>
    </row>
    <row r="308" spans="15:15" x14ac:dyDescent="0.25">
      <c r="O308" s="43"/>
    </row>
    <row r="309" spans="15:15" x14ac:dyDescent="0.25">
      <c r="O309" s="43"/>
    </row>
    <row r="310" spans="15:15" x14ac:dyDescent="0.25">
      <c r="O310" s="43"/>
    </row>
    <row r="311" spans="15:15" x14ac:dyDescent="0.25">
      <c r="O311" s="43"/>
    </row>
    <row r="312" spans="15:15" x14ac:dyDescent="0.25">
      <c r="O312" s="43"/>
    </row>
    <row r="313" spans="15:15" x14ac:dyDescent="0.25">
      <c r="O313" s="43"/>
    </row>
    <row r="314" spans="15:15" x14ac:dyDescent="0.25">
      <c r="O314" s="43"/>
    </row>
    <row r="315" spans="15:15" x14ac:dyDescent="0.25">
      <c r="O315" s="43"/>
    </row>
    <row r="316" spans="15:15" x14ac:dyDescent="0.25">
      <c r="O316" s="43"/>
    </row>
    <row r="317" spans="15:15" x14ac:dyDescent="0.25">
      <c r="O317" s="43"/>
    </row>
    <row r="318" spans="15:15" x14ac:dyDescent="0.25">
      <c r="O318" s="43"/>
    </row>
    <row r="319" spans="15:15" x14ac:dyDescent="0.25">
      <c r="O319" s="43"/>
    </row>
    <row r="320" spans="15:15" x14ac:dyDescent="0.25">
      <c r="O320" s="43"/>
    </row>
    <row r="321" spans="15:15" x14ac:dyDescent="0.25">
      <c r="O321" s="43"/>
    </row>
    <row r="322" spans="15:15" x14ac:dyDescent="0.25">
      <c r="O322" s="43"/>
    </row>
    <row r="323" spans="15:15" x14ac:dyDescent="0.25">
      <c r="O323" s="43"/>
    </row>
    <row r="324" spans="15:15" x14ac:dyDescent="0.25">
      <c r="O324" s="43"/>
    </row>
    <row r="325" spans="15:15" x14ac:dyDescent="0.25">
      <c r="O325" s="43"/>
    </row>
    <row r="326" spans="15:15" x14ac:dyDescent="0.25">
      <c r="O326" s="43"/>
    </row>
    <row r="327" spans="15:15" x14ac:dyDescent="0.25">
      <c r="O327" s="43"/>
    </row>
    <row r="328" spans="15:15" x14ac:dyDescent="0.25">
      <c r="O328" s="43"/>
    </row>
    <row r="329" spans="15:15" x14ac:dyDescent="0.25">
      <c r="O329" s="43"/>
    </row>
    <row r="330" spans="15:15" x14ac:dyDescent="0.25">
      <c r="O330" s="43"/>
    </row>
    <row r="331" spans="15:15" x14ac:dyDescent="0.25">
      <c r="O331" s="43"/>
    </row>
    <row r="332" spans="15:15" x14ac:dyDescent="0.25">
      <c r="O332" s="43"/>
    </row>
    <row r="333" spans="15:15" x14ac:dyDescent="0.25">
      <c r="O333" s="43"/>
    </row>
    <row r="334" spans="15:15" x14ac:dyDescent="0.25">
      <c r="O334" s="43"/>
    </row>
    <row r="335" spans="15:15" x14ac:dyDescent="0.25">
      <c r="O335" s="43"/>
    </row>
    <row r="336" spans="15:15" x14ac:dyDescent="0.25">
      <c r="O336" s="43"/>
    </row>
    <row r="337" spans="15:15" x14ac:dyDescent="0.25">
      <c r="O337" s="43"/>
    </row>
    <row r="338" spans="15:15" x14ac:dyDescent="0.25">
      <c r="O338" s="43"/>
    </row>
    <row r="339" spans="15:15" x14ac:dyDescent="0.25">
      <c r="O339" s="43"/>
    </row>
    <row r="340" spans="15:15" x14ac:dyDescent="0.25">
      <c r="O340" s="43"/>
    </row>
    <row r="341" spans="15:15" x14ac:dyDescent="0.25">
      <c r="O341" s="43"/>
    </row>
    <row r="342" spans="15:15" x14ac:dyDescent="0.25">
      <c r="O342" s="43"/>
    </row>
    <row r="343" spans="15:15" x14ac:dyDescent="0.25">
      <c r="O343" s="43"/>
    </row>
    <row r="344" spans="15:15" x14ac:dyDescent="0.25">
      <c r="O344" s="43"/>
    </row>
    <row r="345" spans="15:15" x14ac:dyDescent="0.25">
      <c r="O345" s="43"/>
    </row>
    <row r="346" spans="15:15" x14ac:dyDescent="0.25">
      <c r="O346" s="43"/>
    </row>
    <row r="347" spans="15:15" x14ac:dyDescent="0.25">
      <c r="O347" s="43"/>
    </row>
    <row r="348" spans="15:15" x14ac:dyDescent="0.25">
      <c r="O348" s="43"/>
    </row>
    <row r="349" spans="15:15" x14ac:dyDescent="0.25">
      <c r="O349" s="43"/>
    </row>
    <row r="350" spans="15:15" x14ac:dyDescent="0.25">
      <c r="O350" s="43"/>
    </row>
    <row r="351" spans="15:15" x14ac:dyDescent="0.25">
      <c r="O351" s="43"/>
    </row>
    <row r="352" spans="15:15" x14ac:dyDescent="0.25">
      <c r="O352" s="43"/>
    </row>
    <row r="353" spans="15:15" x14ac:dyDescent="0.25">
      <c r="O353" s="43"/>
    </row>
    <row r="354" spans="15:15" x14ac:dyDescent="0.25">
      <c r="O354" s="43"/>
    </row>
    <row r="355" spans="15:15" x14ac:dyDescent="0.25">
      <c r="O355" s="43"/>
    </row>
    <row r="356" spans="15:15" x14ac:dyDescent="0.25">
      <c r="O356" s="43"/>
    </row>
    <row r="357" spans="15:15" x14ac:dyDescent="0.25">
      <c r="O357" s="43"/>
    </row>
    <row r="358" spans="15:15" x14ac:dyDescent="0.25">
      <c r="O358" s="43"/>
    </row>
    <row r="359" spans="15:15" x14ac:dyDescent="0.25">
      <c r="O359" s="43"/>
    </row>
    <row r="360" spans="15:15" x14ac:dyDescent="0.25">
      <c r="O360" s="43"/>
    </row>
    <row r="361" spans="15:15" x14ac:dyDescent="0.25">
      <c r="O361" s="43"/>
    </row>
    <row r="362" spans="15:15" x14ac:dyDescent="0.25">
      <c r="O362" s="43"/>
    </row>
    <row r="363" spans="15:15" x14ac:dyDescent="0.25">
      <c r="O363" s="43"/>
    </row>
    <row r="364" spans="15:15" x14ac:dyDescent="0.25">
      <c r="O364" s="43"/>
    </row>
    <row r="365" spans="15:15" x14ac:dyDescent="0.25">
      <c r="O365" s="43"/>
    </row>
    <row r="366" spans="15:15" x14ac:dyDescent="0.25">
      <c r="O366" s="43"/>
    </row>
    <row r="367" spans="15:15" x14ac:dyDescent="0.25">
      <c r="O367" s="43"/>
    </row>
    <row r="368" spans="15:15" x14ac:dyDescent="0.25">
      <c r="O368" s="43"/>
    </row>
    <row r="369" spans="15:15" x14ac:dyDescent="0.25">
      <c r="O369" s="43"/>
    </row>
    <row r="370" spans="15:15" x14ac:dyDescent="0.25">
      <c r="O370" s="43"/>
    </row>
    <row r="371" spans="15:15" x14ac:dyDescent="0.25">
      <c r="O371" s="43"/>
    </row>
    <row r="372" spans="15:15" x14ac:dyDescent="0.25">
      <c r="O372" s="43"/>
    </row>
    <row r="373" spans="15:15" x14ac:dyDescent="0.25">
      <c r="O373" s="43"/>
    </row>
    <row r="374" spans="15:15" x14ac:dyDescent="0.25">
      <c r="O374" s="43"/>
    </row>
    <row r="375" spans="15:15" x14ac:dyDescent="0.25">
      <c r="O375" s="43"/>
    </row>
    <row r="376" spans="15:15" x14ac:dyDescent="0.25">
      <c r="O376" s="43"/>
    </row>
    <row r="377" spans="15:15" x14ac:dyDescent="0.25">
      <c r="O377" s="43"/>
    </row>
    <row r="378" spans="15:15" x14ac:dyDescent="0.25">
      <c r="O378" s="43"/>
    </row>
    <row r="379" spans="15:15" x14ac:dyDescent="0.25">
      <c r="O379" s="43"/>
    </row>
    <row r="380" spans="15:15" x14ac:dyDescent="0.25">
      <c r="O380" s="43"/>
    </row>
    <row r="381" spans="15:15" x14ac:dyDescent="0.25">
      <c r="O381" s="43"/>
    </row>
    <row r="382" spans="15:15" x14ac:dyDescent="0.25">
      <c r="O382" s="43"/>
    </row>
    <row r="383" spans="15:15" x14ac:dyDescent="0.25">
      <c r="O383" s="43"/>
    </row>
    <row r="384" spans="15:15" x14ac:dyDescent="0.25">
      <c r="O384" s="43"/>
    </row>
    <row r="385" spans="15:15" x14ac:dyDescent="0.25">
      <c r="O385" s="43"/>
    </row>
    <row r="386" spans="15:15" x14ac:dyDescent="0.25">
      <c r="O386" s="43"/>
    </row>
    <row r="387" spans="15:15" x14ac:dyDescent="0.25">
      <c r="O387" s="43"/>
    </row>
    <row r="388" spans="15:15" x14ac:dyDescent="0.25">
      <c r="O388" s="43"/>
    </row>
    <row r="389" spans="15:15" x14ac:dyDescent="0.25">
      <c r="O389" s="43"/>
    </row>
    <row r="390" spans="15:15" x14ac:dyDescent="0.25">
      <c r="O390" s="43"/>
    </row>
    <row r="391" spans="15:15" x14ac:dyDescent="0.25">
      <c r="O391" s="43"/>
    </row>
    <row r="392" spans="15:15" x14ac:dyDescent="0.25">
      <c r="O392" s="43"/>
    </row>
    <row r="393" spans="15:15" x14ac:dyDescent="0.25">
      <c r="O393" s="43"/>
    </row>
    <row r="394" spans="15:15" x14ac:dyDescent="0.25">
      <c r="O394" s="43"/>
    </row>
    <row r="395" spans="15:15" x14ac:dyDescent="0.25">
      <c r="O395" s="43"/>
    </row>
    <row r="396" spans="15:15" x14ac:dyDescent="0.25">
      <c r="O396" s="43"/>
    </row>
    <row r="397" spans="15:15" x14ac:dyDescent="0.25">
      <c r="O397" s="43"/>
    </row>
    <row r="398" spans="15:15" x14ac:dyDescent="0.25">
      <c r="O398" s="43"/>
    </row>
    <row r="399" spans="15:15" x14ac:dyDescent="0.25">
      <c r="O399" s="43"/>
    </row>
    <row r="400" spans="15:15" x14ac:dyDescent="0.25">
      <c r="O400" s="43"/>
    </row>
    <row r="401" spans="15:15" x14ac:dyDescent="0.25">
      <c r="O401" s="43"/>
    </row>
    <row r="402" spans="15:15" x14ac:dyDescent="0.25">
      <c r="O402" s="43"/>
    </row>
    <row r="403" spans="15:15" x14ac:dyDescent="0.25">
      <c r="O403" s="43"/>
    </row>
    <row r="404" spans="15:15" x14ac:dyDescent="0.25">
      <c r="O404" s="43"/>
    </row>
    <row r="405" spans="15:15" x14ac:dyDescent="0.25">
      <c r="O405" s="43"/>
    </row>
    <row r="406" spans="15:15" x14ac:dyDescent="0.25">
      <c r="O406" s="43"/>
    </row>
    <row r="407" spans="15:15" x14ac:dyDescent="0.25">
      <c r="O407" s="43"/>
    </row>
    <row r="408" spans="15:15" x14ac:dyDescent="0.25">
      <c r="O408" s="43"/>
    </row>
    <row r="409" spans="15:15" x14ac:dyDescent="0.25">
      <c r="O409" s="43"/>
    </row>
    <row r="410" spans="15:15" x14ac:dyDescent="0.25">
      <c r="O410" s="43"/>
    </row>
    <row r="411" spans="15:15" x14ac:dyDescent="0.25">
      <c r="O411" s="43"/>
    </row>
    <row r="412" spans="15:15" x14ac:dyDescent="0.25">
      <c r="O412" s="43"/>
    </row>
    <row r="413" spans="15:15" x14ac:dyDescent="0.25">
      <c r="O413" s="43"/>
    </row>
    <row r="414" spans="15:15" x14ac:dyDescent="0.25">
      <c r="O414" s="43"/>
    </row>
    <row r="415" spans="15:15" x14ac:dyDescent="0.25">
      <c r="O415" s="43"/>
    </row>
    <row r="416" spans="15:15" x14ac:dyDescent="0.25">
      <c r="O416" s="43"/>
    </row>
    <row r="417" spans="15:15" x14ac:dyDescent="0.25">
      <c r="O417" s="43"/>
    </row>
    <row r="418" spans="15:15" x14ac:dyDescent="0.25">
      <c r="O418" s="43"/>
    </row>
    <row r="419" spans="15:15" x14ac:dyDescent="0.25">
      <c r="O419" s="43"/>
    </row>
    <row r="420" spans="15:15" x14ac:dyDescent="0.25">
      <c r="O420" s="43"/>
    </row>
    <row r="421" spans="15:15" x14ac:dyDescent="0.25">
      <c r="O421" s="43"/>
    </row>
    <row r="422" spans="15:15" x14ac:dyDescent="0.25">
      <c r="O422" s="43"/>
    </row>
    <row r="423" spans="15:15" x14ac:dyDescent="0.25">
      <c r="O423" s="43"/>
    </row>
    <row r="424" spans="15:15" x14ac:dyDescent="0.25">
      <c r="O424" s="43"/>
    </row>
    <row r="425" spans="15:15" x14ac:dyDescent="0.25">
      <c r="O425" s="43"/>
    </row>
    <row r="426" spans="15:15" x14ac:dyDescent="0.25">
      <c r="O426" s="43"/>
    </row>
    <row r="427" spans="15:15" x14ac:dyDescent="0.25">
      <c r="O427" s="43"/>
    </row>
    <row r="428" spans="15:15" x14ac:dyDescent="0.25">
      <c r="O428" s="43"/>
    </row>
    <row r="429" spans="15:15" x14ac:dyDescent="0.25">
      <c r="O429" s="43"/>
    </row>
    <row r="430" spans="15:15" x14ac:dyDescent="0.25">
      <c r="O430" s="43"/>
    </row>
    <row r="431" spans="15:15" x14ac:dyDescent="0.25">
      <c r="O431" s="43"/>
    </row>
    <row r="432" spans="15:15" x14ac:dyDescent="0.25">
      <c r="O432" s="43"/>
    </row>
    <row r="433" spans="15:15" x14ac:dyDescent="0.25">
      <c r="O433" s="43"/>
    </row>
    <row r="434" spans="15:15" x14ac:dyDescent="0.25">
      <c r="O434" s="43"/>
    </row>
    <row r="435" spans="15:15" x14ac:dyDescent="0.25">
      <c r="O435" s="43"/>
    </row>
    <row r="436" spans="15:15" x14ac:dyDescent="0.25">
      <c r="O436" s="43"/>
    </row>
    <row r="437" spans="15:15" x14ac:dyDescent="0.25">
      <c r="O437" s="43"/>
    </row>
    <row r="438" spans="15:15" x14ac:dyDescent="0.25">
      <c r="O438" s="43"/>
    </row>
    <row r="439" spans="15:15" x14ac:dyDescent="0.25">
      <c r="O439" s="43"/>
    </row>
    <row r="440" spans="15:15" x14ac:dyDescent="0.25">
      <c r="O440" s="43"/>
    </row>
    <row r="441" spans="15:15" x14ac:dyDescent="0.25">
      <c r="O441" s="43"/>
    </row>
    <row r="442" spans="15:15" x14ac:dyDescent="0.25">
      <c r="O442" s="43"/>
    </row>
    <row r="443" spans="15:15" x14ac:dyDescent="0.25">
      <c r="O443" s="43"/>
    </row>
    <row r="444" spans="15:15" x14ac:dyDescent="0.25">
      <c r="O444" s="43"/>
    </row>
    <row r="445" spans="15:15" x14ac:dyDescent="0.25">
      <c r="O445" s="43"/>
    </row>
    <row r="446" spans="15:15" x14ac:dyDescent="0.25">
      <c r="O446" s="43"/>
    </row>
    <row r="447" spans="15:15" x14ac:dyDescent="0.25">
      <c r="O447" s="43"/>
    </row>
    <row r="448" spans="15:15" x14ac:dyDescent="0.25">
      <c r="O448" s="43"/>
    </row>
    <row r="449" spans="15:15" x14ac:dyDescent="0.25">
      <c r="O449" s="43"/>
    </row>
    <row r="450" spans="15:15" x14ac:dyDescent="0.25">
      <c r="O450" s="43"/>
    </row>
    <row r="451" spans="15:15" x14ac:dyDescent="0.25">
      <c r="O451" s="43"/>
    </row>
    <row r="452" spans="15:15" x14ac:dyDescent="0.25">
      <c r="O452" s="43"/>
    </row>
    <row r="453" spans="15:15" x14ac:dyDescent="0.25">
      <c r="O453" s="43"/>
    </row>
    <row r="454" spans="15:15" x14ac:dyDescent="0.25">
      <c r="O454" s="43"/>
    </row>
    <row r="455" spans="15:15" x14ac:dyDescent="0.25">
      <c r="O455" s="43"/>
    </row>
    <row r="456" spans="15:15" x14ac:dyDescent="0.25">
      <c r="O456" s="43"/>
    </row>
    <row r="457" spans="15:15" x14ac:dyDescent="0.25">
      <c r="O457" s="43"/>
    </row>
    <row r="458" spans="15:15" x14ac:dyDescent="0.25">
      <c r="O458" s="43"/>
    </row>
    <row r="459" spans="15:15" x14ac:dyDescent="0.25">
      <c r="O459" s="43"/>
    </row>
    <row r="460" spans="15:15" x14ac:dyDescent="0.25">
      <c r="O460" s="43"/>
    </row>
    <row r="461" spans="15:15" x14ac:dyDescent="0.25">
      <c r="O461" s="43"/>
    </row>
    <row r="462" spans="15:15" x14ac:dyDescent="0.25">
      <c r="O462" s="43"/>
    </row>
    <row r="463" spans="15:15" x14ac:dyDescent="0.25">
      <c r="O463" s="43"/>
    </row>
    <row r="464" spans="15:15" x14ac:dyDescent="0.25">
      <c r="O464" s="43"/>
    </row>
    <row r="465" spans="15:15" x14ac:dyDescent="0.25">
      <c r="O465" s="43"/>
    </row>
    <row r="466" spans="15:15" x14ac:dyDescent="0.25">
      <c r="O466" s="43"/>
    </row>
    <row r="467" spans="15:15" x14ac:dyDescent="0.25">
      <c r="O467" s="43"/>
    </row>
    <row r="468" spans="15:15" x14ac:dyDescent="0.25">
      <c r="O468" s="43"/>
    </row>
    <row r="469" spans="15:15" x14ac:dyDescent="0.25">
      <c r="O469" s="43"/>
    </row>
    <row r="470" spans="15:15" x14ac:dyDescent="0.25">
      <c r="O470" s="43"/>
    </row>
    <row r="471" spans="15:15" x14ac:dyDescent="0.25">
      <c r="O471" s="43"/>
    </row>
    <row r="472" spans="15:15" x14ac:dyDescent="0.25">
      <c r="O472" s="43"/>
    </row>
    <row r="473" spans="15:15" x14ac:dyDescent="0.25">
      <c r="O473" s="43"/>
    </row>
    <row r="474" spans="15:15" x14ac:dyDescent="0.25">
      <c r="O474" s="43"/>
    </row>
    <row r="475" spans="15:15" x14ac:dyDescent="0.25">
      <c r="O475" s="43"/>
    </row>
    <row r="476" spans="15:15" x14ac:dyDescent="0.25">
      <c r="O476" s="43"/>
    </row>
    <row r="477" spans="15:15" x14ac:dyDescent="0.25">
      <c r="O477" s="43"/>
    </row>
    <row r="478" spans="15:15" x14ac:dyDescent="0.25">
      <c r="O478" s="43"/>
    </row>
    <row r="479" spans="15:15" x14ac:dyDescent="0.25">
      <c r="O479" s="43"/>
    </row>
    <row r="480" spans="15:15" x14ac:dyDescent="0.25">
      <c r="O480" s="43"/>
    </row>
    <row r="481" spans="15:15" x14ac:dyDescent="0.25">
      <c r="O481" s="43"/>
    </row>
    <row r="482" spans="15:15" x14ac:dyDescent="0.25">
      <c r="O482" s="43"/>
    </row>
    <row r="483" spans="15:15" x14ac:dyDescent="0.25">
      <c r="O483" s="43"/>
    </row>
    <row r="484" spans="15:15" x14ac:dyDescent="0.25">
      <c r="O484" s="43"/>
    </row>
    <row r="485" spans="15:15" x14ac:dyDescent="0.25">
      <c r="O485" s="43"/>
    </row>
    <row r="486" spans="15:15" x14ac:dyDescent="0.25">
      <c r="O486" s="43"/>
    </row>
    <row r="487" spans="15:15" x14ac:dyDescent="0.25">
      <c r="O487" s="43"/>
    </row>
    <row r="488" spans="15:15" x14ac:dyDescent="0.25">
      <c r="O488" s="43"/>
    </row>
    <row r="489" spans="15:15" x14ac:dyDescent="0.25">
      <c r="O489" s="43"/>
    </row>
    <row r="490" spans="15:15" x14ac:dyDescent="0.25">
      <c r="O490" s="43"/>
    </row>
    <row r="491" spans="15:15" x14ac:dyDescent="0.25">
      <c r="O491" s="43"/>
    </row>
    <row r="492" spans="15:15" x14ac:dyDescent="0.25">
      <c r="O492" s="43"/>
    </row>
    <row r="493" spans="15:15" x14ac:dyDescent="0.25">
      <c r="O493" s="43"/>
    </row>
    <row r="494" spans="15:15" x14ac:dyDescent="0.25">
      <c r="O494" s="43"/>
    </row>
    <row r="495" spans="15:15" x14ac:dyDescent="0.25">
      <c r="O495" s="43"/>
    </row>
    <row r="496" spans="15:15" x14ac:dyDescent="0.25">
      <c r="O496" s="43"/>
    </row>
    <row r="497" spans="15:15" x14ac:dyDescent="0.25">
      <c r="O497" s="43"/>
    </row>
    <row r="498" spans="15:15" x14ac:dyDescent="0.25">
      <c r="O498" s="43"/>
    </row>
    <row r="499" spans="15:15" x14ac:dyDescent="0.25">
      <c r="O499" s="43"/>
    </row>
    <row r="500" spans="15:15" x14ac:dyDescent="0.25">
      <c r="O500" s="43"/>
    </row>
    <row r="501" spans="15:15" x14ac:dyDescent="0.25">
      <c r="O501" s="43"/>
    </row>
    <row r="502" spans="15:15" x14ac:dyDescent="0.25">
      <c r="O502" s="43"/>
    </row>
    <row r="503" spans="15:15" x14ac:dyDescent="0.25">
      <c r="O503" s="43"/>
    </row>
    <row r="504" spans="15:15" x14ac:dyDescent="0.25">
      <c r="O504" s="43"/>
    </row>
    <row r="505" spans="15:15" x14ac:dyDescent="0.25">
      <c r="O505" s="43"/>
    </row>
    <row r="506" spans="15:15" x14ac:dyDescent="0.25">
      <c r="O506" s="43"/>
    </row>
    <row r="507" spans="15:15" x14ac:dyDescent="0.25">
      <c r="O507" s="43"/>
    </row>
    <row r="508" spans="15:15" x14ac:dyDescent="0.25">
      <c r="O508" s="43"/>
    </row>
    <row r="509" spans="15:15" x14ac:dyDescent="0.25">
      <c r="O509" s="43"/>
    </row>
    <row r="510" spans="15:15" x14ac:dyDescent="0.25">
      <c r="O510" s="43"/>
    </row>
    <row r="511" spans="15:15" x14ac:dyDescent="0.25">
      <c r="O511" s="43"/>
    </row>
    <row r="512" spans="15:15" x14ac:dyDescent="0.25">
      <c r="O512" s="43"/>
    </row>
    <row r="513" spans="15:15" x14ac:dyDescent="0.25">
      <c r="O513" s="43"/>
    </row>
    <row r="514" spans="15:15" x14ac:dyDescent="0.25">
      <c r="O514" s="43"/>
    </row>
    <row r="515" spans="15:15" x14ac:dyDescent="0.25">
      <c r="O515" s="43"/>
    </row>
    <row r="516" spans="15:15" x14ac:dyDescent="0.25">
      <c r="O516" s="43"/>
    </row>
    <row r="517" spans="15:15" x14ac:dyDescent="0.25">
      <c r="O517" s="43"/>
    </row>
    <row r="518" spans="15:15" x14ac:dyDescent="0.25">
      <c r="O518" s="43"/>
    </row>
    <row r="519" spans="15:15" x14ac:dyDescent="0.25">
      <c r="O519" s="43"/>
    </row>
    <row r="520" spans="15:15" x14ac:dyDescent="0.25">
      <c r="O520" s="43"/>
    </row>
    <row r="521" spans="15:15" x14ac:dyDescent="0.25">
      <c r="O521" s="43"/>
    </row>
    <row r="522" spans="15:15" x14ac:dyDescent="0.25">
      <c r="O522" s="43"/>
    </row>
    <row r="523" spans="15:15" x14ac:dyDescent="0.25">
      <c r="O523" s="43"/>
    </row>
    <row r="524" spans="15:15" x14ac:dyDescent="0.25">
      <c r="O524" s="43"/>
    </row>
    <row r="525" spans="15:15" x14ac:dyDescent="0.25">
      <c r="O525" s="43"/>
    </row>
    <row r="526" spans="15:15" x14ac:dyDescent="0.25">
      <c r="O526" s="43"/>
    </row>
    <row r="527" spans="15:15" x14ac:dyDescent="0.25">
      <c r="O527" s="43"/>
    </row>
    <row r="528" spans="15:15" x14ac:dyDescent="0.25">
      <c r="O528" s="43"/>
    </row>
    <row r="529" spans="15:15" x14ac:dyDescent="0.25">
      <c r="O529" s="43"/>
    </row>
    <row r="530" spans="15:15" x14ac:dyDescent="0.25">
      <c r="O530" s="43"/>
    </row>
    <row r="531" spans="15:15" x14ac:dyDescent="0.25">
      <c r="O531" s="43"/>
    </row>
    <row r="532" spans="15:15" x14ac:dyDescent="0.25">
      <c r="O532" s="43"/>
    </row>
    <row r="533" spans="15:15" x14ac:dyDescent="0.25">
      <c r="O533" s="43"/>
    </row>
    <row r="534" spans="15:15" x14ac:dyDescent="0.25">
      <c r="O534" s="43"/>
    </row>
    <row r="535" spans="15:15" x14ac:dyDescent="0.25">
      <c r="O535" s="43"/>
    </row>
    <row r="536" spans="15:15" x14ac:dyDescent="0.25">
      <c r="O536" s="43"/>
    </row>
    <row r="537" spans="15:15" x14ac:dyDescent="0.25">
      <c r="O537" s="43"/>
    </row>
    <row r="538" spans="15:15" x14ac:dyDescent="0.25">
      <c r="O538" s="43"/>
    </row>
    <row r="539" spans="15:15" x14ac:dyDescent="0.25">
      <c r="O539" s="43"/>
    </row>
    <row r="540" spans="15:15" x14ac:dyDescent="0.25">
      <c r="O540" s="43"/>
    </row>
    <row r="541" spans="15:15" x14ac:dyDescent="0.25">
      <c r="O541" s="43"/>
    </row>
    <row r="542" spans="15:15" x14ac:dyDescent="0.25">
      <c r="O542" s="43"/>
    </row>
    <row r="543" spans="15:15" x14ac:dyDescent="0.25">
      <c r="O543" s="43"/>
    </row>
    <row r="544" spans="15:15" x14ac:dyDescent="0.25">
      <c r="O544" s="43"/>
    </row>
    <row r="545" spans="15:15" x14ac:dyDescent="0.25">
      <c r="O545" s="43"/>
    </row>
    <row r="546" spans="15:15" x14ac:dyDescent="0.25">
      <c r="O546" s="43"/>
    </row>
    <row r="547" spans="15:15" x14ac:dyDescent="0.25">
      <c r="O547" s="43"/>
    </row>
    <row r="548" spans="15:15" x14ac:dyDescent="0.25">
      <c r="O548" s="43"/>
    </row>
    <row r="549" spans="15:15" x14ac:dyDescent="0.25">
      <c r="O549" s="43"/>
    </row>
    <row r="550" spans="15:15" x14ac:dyDescent="0.25">
      <c r="O550" s="43"/>
    </row>
    <row r="551" spans="15:15" x14ac:dyDescent="0.25">
      <c r="O551" s="43"/>
    </row>
    <row r="552" spans="15:15" x14ac:dyDescent="0.25">
      <c r="O552" s="43"/>
    </row>
    <row r="553" spans="15:15" x14ac:dyDescent="0.25">
      <c r="O553" s="43"/>
    </row>
    <row r="554" spans="15:15" x14ac:dyDescent="0.25">
      <c r="O554" s="43"/>
    </row>
    <row r="555" spans="15:15" x14ac:dyDescent="0.25">
      <c r="O555" s="43"/>
    </row>
    <row r="556" spans="15:15" x14ac:dyDescent="0.25">
      <c r="O556" s="43"/>
    </row>
    <row r="557" spans="15:15" x14ac:dyDescent="0.25">
      <c r="O557" s="43"/>
    </row>
    <row r="558" spans="15:15" x14ac:dyDescent="0.25">
      <c r="O558" s="43"/>
    </row>
    <row r="559" spans="15:15" x14ac:dyDescent="0.25">
      <c r="O559" s="43"/>
    </row>
    <row r="560" spans="15:15" x14ac:dyDescent="0.25">
      <c r="O560" s="43"/>
    </row>
    <row r="561" spans="3:15" x14ac:dyDescent="0.25">
      <c r="O561" s="43"/>
    </row>
    <row r="562" spans="3:15" x14ac:dyDescent="0.25">
      <c r="O562" s="43"/>
    </row>
    <row r="563" spans="3:15" x14ac:dyDescent="0.25">
      <c r="O563" s="43"/>
    </row>
    <row r="564" spans="3:15" x14ac:dyDescent="0.25">
      <c r="O564" s="43"/>
    </row>
    <row r="565" spans="3:15" x14ac:dyDescent="0.25">
      <c r="O565" s="43"/>
    </row>
    <row r="566" spans="3:15" x14ac:dyDescent="0.25">
      <c r="O566" s="43"/>
    </row>
    <row r="567" spans="3:15" x14ac:dyDescent="0.25">
      <c r="O567" s="43"/>
    </row>
    <row r="568" spans="3:15" x14ac:dyDescent="0.25">
      <c r="C568" s="27"/>
      <c r="D568" s="28"/>
      <c r="E568" s="29"/>
      <c r="F568" s="30"/>
      <c r="G568" s="30"/>
      <c r="H568" s="29"/>
      <c r="I568" s="29"/>
      <c r="J568" s="30"/>
      <c r="K568" s="30"/>
      <c r="L568" s="27"/>
      <c r="M568" s="31"/>
      <c r="N568" s="27"/>
      <c r="O568" s="43"/>
    </row>
    <row r="569" spans="3:15" x14ac:dyDescent="0.25">
      <c r="O569" s="43"/>
    </row>
    <row r="570" spans="3:15" x14ac:dyDescent="0.25">
      <c r="O570" s="43"/>
    </row>
    <row r="571" spans="3:15" x14ac:dyDescent="0.25">
      <c r="O571" s="43"/>
    </row>
    <row r="572" spans="3:15" x14ac:dyDescent="0.25">
      <c r="O572" s="43"/>
    </row>
    <row r="573" spans="3:15" x14ac:dyDescent="0.25">
      <c r="O573" s="43"/>
    </row>
    <row r="574" spans="3:15" x14ac:dyDescent="0.25">
      <c r="O574" s="43"/>
    </row>
    <row r="575" spans="3:15" x14ac:dyDescent="0.25">
      <c r="O575" s="43"/>
    </row>
    <row r="576" spans="3:15" x14ac:dyDescent="0.25">
      <c r="O576" s="43"/>
    </row>
    <row r="577" spans="3:15" x14ac:dyDescent="0.25">
      <c r="C577" s="27"/>
      <c r="D577" s="28"/>
      <c r="E577" s="29"/>
      <c r="F577" s="30"/>
      <c r="G577" s="30"/>
      <c r="H577" s="29"/>
      <c r="I577" s="29"/>
      <c r="J577" s="30"/>
      <c r="K577" s="30"/>
      <c r="L577" s="27"/>
      <c r="M577" s="31"/>
      <c r="N577" s="27"/>
      <c r="O577" s="43"/>
    </row>
    <row r="578" spans="3:15" x14ac:dyDescent="0.25">
      <c r="O578" s="43"/>
    </row>
    <row r="579" spans="3:15" x14ac:dyDescent="0.25">
      <c r="O579" s="43"/>
    </row>
    <row r="580" spans="3:15" x14ac:dyDescent="0.25">
      <c r="O580" s="43"/>
    </row>
    <row r="581" spans="3:15" x14ac:dyDescent="0.25">
      <c r="O581" s="43"/>
    </row>
    <row r="582" spans="3:15" x14ac:dyDescent="0.25">
      <c r="O582" s="43"/>
    </row>
    <row r="583" spans="3:15" x14ac:dyDescent="0.25">
      <c r="O583" s="43"/>
    </row>
    <row r="584" spans="3:15" x14ac:dyDescent="0.25">
      <c r="O584" s="43"/>
    </row>
    <row r="585" spans="3:15" x14ac:dyDescent="0.25">
      <c r="O585" s="43"/>
    </row>
    <row r="586" spans="3:15" x14ac:dyDescent="0.25">
      <c r="O586" s="43"/>
    </row>
    <row r="587" spans="3:15" x14ac:dyDescent="0.25">
      <c r="O587" s="43"/>
    </row>
    <row r="588" spans="3:15" x14ac:dyDescent="0.25">
      <c r="O588" s="43"/>
    </row>
    <row r="589" spans="3:15" x14ac:dyDescent="0.25">
      <c r="O589" s="43"/>
    </row>
    <row r="590" spans="3:15" x14ac:dyDescent="0.25">
      <c r="O590" s="43"/>
    </row>
    <row r="591" spans="3:15" x14ac:dyDescent="0.25">
      <c r="O591" s="43"/>
    </row>
    <row r="592" spans="3:15" x14ac:dyDescent="0.25">
      <c r="O592" s="43"/>
    </row>
    <row r="593" spans="15:15" x14ac:dyDescent="0.25">
      <c r="O593" s="43"/>
    </row>
    <row r="594" spans="15:15" x14ac:dyDescent="0.25">
      <c r="O594" s="43"/>
    </row>
    <row r="595" spans="15:15" x14ac:dyDescent="0.25">
      <c r="O595" s="43"/>
    </row>
    <row r="596" spans="15:15" x14ac:dyDescent="0.25">
      <c r="O596" s="43"/>
    </row>
    <row r="597" spans="15:15" x14ac:dyDescent="0.25">
      <c r="O597" s="43"/>
    </row>
    <row r="598" spans="15:15" x14ac:dyDescent="0.25">
      <c r="O598" s="43"/>
    </row>
    <row r="599" spans="15:15" x14ac:dyDescent="0.25">
      <c r="O599" s="43"/>
    </row>
    <row r="600" spans="15:15" x14ac:dyDescent="0.25">
      <c r="O600" s="43"/>
    </row>
    <row r="601" spans="15:15" x14ac:dyDescent="0.25">
      <c r="O601" s="43"/>
    </row>
    <row r="602" spans="15:15" x14ac:dyDescent="0.25">
      <c r="O602" s="43"/>
    </row>
    <row r="603" spans="15:15" x14ac:dyDescent="0.25">
      <c r="O603" s="43"/>
    </row>
    <row r="604" spans="15:15" x14ac:dyDescent="0.25">
      <c r="O604" s="43"/>
    </row>
    <row r="605" spans="15:15" x14ac:dyDescent="0.25">
      <c r="O605" s="43"/>
    </row>
    <row r="606" spans="15:15" x14ac:dyDescent="0.25">
      <c r="O606" s="43"/>
    </row>
    <row r="607" spans="15:15" x14ac:dyDescent="0.25">
      <c r="O607" s="43"/>
    </row>
    <row r="608" spans="15:15" x14ac:dyDescent="0.25">
      <c r="O608" s="43"/>
    </row>
    <row r="609" spans="15:15" x14ac:dyDescent="0.25">
      <c r="O609" s="43"/>
    </row>
    <row r="610" spans="15:15" x14ac:dyDescent="0.25">
      <c r="O610" s="43"/>
    </row>
    <row r="611" spans="15:15" x14ac:dyDescent="0.25">
      <c r="O611" s="43"/>
    </row>
    <row r="612" spans="15:15" x14ac:dyDescent="0.25">
      <c r="O612" s="43"/>
    </row>
    <row r="613" spans="15:15" x14ac:dyDescent="0.25">
      <c r="O613" s="43"/>
    </row>
    <row r="614" spans="15:15" x14ac:dyDescent="0.25">
      <c r="O614" s="43"/>
    </row>
    <row r="615" spans="15:15" x14ac:dyDescent="0.25">
      <c r="O615" s="43"/>
    </row>
    <row r="616" spans="15:15" x14ac:dyDescent="0.25">
      <c r="O616" s="43"/>
    </row>
    <row r="617" spans="15:15" x14ac:dyDescent="0.25">
      <c r="O617" s="43"/>
    </row>
    <row r="618" spans="15:15" x14ac:dyDescent="0.25">
      <c r="O618" s="43"/>
    </row>
    <row r="619" spans="15:15" x14ac:dyDescent="0.25">
      <c r="O619" s="43"/>
    </row>
    <row r="620" spans="15:15" x14ac:dyDescent="0.25">
      <c r="O620" s="43"/>
    </row>
    <row r="621" spans="15:15" x14ac:dyDescent="0.25">
      <c r="O621" s="43"/>
    </row>
    <row r="622" spans="15:15" x14ac:dyDescent="0.25">
      <c r="O622" s="43"/>
    </row>
    <row r="623" spans="15:15" x14ac:dyDescent="0.25">
      <c r="O623" s="43"/>
    </row>
    <row r="624" spans="15:15" x14ac:dyDescent="0.25">
      <c r="O624" s="43"/>
    </row>
    <row r="625" spans="15:15" x14ac:dyDescent="0.25">
      <c r="O625" s="43"/>
    </row>
    <row r="626" spans="15:15" x14ac:dyDescent="0.25">
      <c r="O626" s="43"/>
    </row>
    <row r="627" spans="15:15" x14ac:dyDescent="0.25">
      <c r="O627" s="43"/>
    </row>
    <row r="628" spans="15:15" x14ac:dyDescent="0.25">
      <c r="O628" s="43"/>
    </row>
    <row r="629" spans="15:15" x14ac:dyDescent="0.25">
      <c r="O629" s="43"/>
    </row>
    <row r="630" spans="15:15" x14ac:dyDescent="0.25">
      <c r="O630" s="43"/>
    </row>
    <row r="631" spans="15:15" x14ac:dyDescent="0.25">
      <c r="O631" s="43"/>
    </row>
    <row r="632" spans="15:15" x14ac:dyDescent="0.25">
      <c r="O632" s="43"/>
    </row>
    <row r="633" spans="15:15" x14ac:dyDescent="0.25">
      <c r="O633" s="43"/>
    </row>
    <row r="634" spans="15:15" x14ac:dyDescent="0.25">
      <c r="O634" s="43"/>
    </row>
    <row r="635" spans="15:15" x14ac:dyDescent="0.25">
      <c r="O635" s="43"/>
    </row>
    <row r="636" spans="15:15" x14ac:dyDescent="0.25">
      <c r="O636" s="43"/>
    </row>
    <row r="637" spans="15:15" x14ac:dyDescent="0.25">
      <c r="O637" s="43"/>
    </row>
    <row r="638" spans="15:15" x14ac:dyDescent="0.25">
      <c r="O638" s="43"/>
    </row>
    <row r="639" spans="15:15" x14ac:dyDescent="0.25">
      <c r="O639" s="43"/>
    </row>
    <row r="640" spans="15:15" x14ac:dyDescent="0.25">
      <c r="O640" s="43"/>
    </row>
    <row r="641" spans="15:15" x14ac:dyDescent="0.25">
      <c r="O641" s="43"/>
    </row>
    <row r="642" spans="15:15" x14ac:dyDescent="0.25">
      <c r="O642" s="43"/>
    </row>
    <row r="643" spans="15:15" x14ac:dyDescent="0.25">
      <c r="O643" s="43"/>
    </row>
    <row r="644" spans="15:15" x14ac:dyDescent="0.25">
      <c r="O644" s="43"/>
    </row>
    <row r="645" spans="15:15" x14ac:dyDescent="0.25">
      <c r="O645" s="43"/>
    </row>
    <row r="646" spans="15:15" x14ac:dyDescent="0.25">
      <c r="O646" s="43"/>
    </row>
    <row r="647" spans="15:15" x14ac:dyDescent="0.25">
      <c r="O647" s="43"/>
    </row>
    <row r="648" spans="15:15" x14ac:dyDescent="0.25">
      <c r="O648" s="43"/>
    </row>
    <row r="649" spans="15:15" x14ac:dyDescent="0.25">
      <c r="O649" s="43"/>
    </row>
    <row r="650" spans="15:15" x14ac:dyDescent="0.25">
      <c r="O650" s="43"/>
    </row>
    <row r="651" spans="15:15" x14ac:dyDescent="0.25">
      <c r="O651" s="43"/>
    </row>
    <row r="652" spans="15:15" x14ac:dyDescent="0.25">
      <c r="O652" s="43"/>
    </row>
    <row r="653" spans="15:15" x14ac:dyDescent="0.25">
      <c r="O653" s="43"/>
    </row>
    <row r="654" spans="15:15" x14ac:dyDescent="0.25">
      <c r="O654" s="43"/>
    </row>
    <row r="655" spans="15:15" x14ac:dyDescent="0.25">
      <c r="O655" s="43"/>
    </row>
    <row r="656" spans="15:15" x14ac:dyDescent="0.25">
      <c r="O656" s="43"/>
    </row>
    <row r="657" spans="15:15" x14ac:dyDescent="0.25">
      <c r="O657" s="43"/>
    </row>
    <row r="658" spans="15:15" x14ac:dyDescent="0.25">
      <c r="O658" s="43"/>
    </row>
    <row r="659" spans="15:15" x14ac:dyDescent="0.25">
      <c r="O659" s="43"/>
    </row>
    <row r="660" spans="15:15" x14ac:dyDescent="0.25">
      <c r="O660" s="43"/>
    </row>
    <row r="661" spans="15:15" x14ac:dyDescent="0.25">
      <c r="O661" s="43"/>
    </row>
    <row r="662" spans="15:15" x14ac:dyDescent="0.25">
      <c r="O662" s="43"/>
    </row>
    <row r="663" spans="15:15" x14ac:dyDescent="0.25">
      <c r="O663" s="43"/>
    </row>
    <row r="664" spans="15:15" x14ac:dyDescent="0.25">
      <c r="O664" s="43"/>
    </row>
    <row r="665" spans="15:15" x14ac:dyDescent="0.25">
      <c r="O665" s="43"/>
    </row>
    <row r="666" spans="15:15" x14ac:dyDescent="0.25">
      <c r="O666" s="43"/>
    </row>
    <row r="667" spans="15:15" x14ac:dyDescent="0.25">
      <c r="O667" s="43"/>
    </row>
    <row r="668" spans="15:15" x14ac:dyDescent="0.25">
      <c r="O668" s="43"/>
    </row>
    <row r="669" spans="15:15" x14ac:dyDescent="0.25">
      <c r="O669" s="43"/>
    </row>
    <row r="670" spans="15:15" x14ac:dyDescent="0.25">
      <c r="O670" s="43"/>
    </row>
    <row r="671" spans="15:15" x14ac:dyDescent="0.25">
      <c r="O671" s="43"/>
    </row>
    <row r="672" spans="15:15" x14ac:dyDescent="0.25">
      <c r="O672" s="43"/>
    </row>
    <row r="673" spans="15:15" x14ac:dyDescent="0.25">
      <c r="O673" s="43"/>
    </row>
    <row r="674" spans="15:15" x14ac:dyDescent="0.25">
      <c r="O674" s="43"/>
    </row>
    <row r="675" spans="15:15" x14ac:dyDescent="0.25">
      <c r="O675" s="43"/>
    </row>
    <row r="676" spans="15:15" x14ac:dyDescent="0.25">
      <c r="O676" s="43"/>
    </row>
    <row r="677" spans="15:15" x14ac:dyDescent="0.25">
      <c r="O677" s="43"/>
    </row>
    <row r="678" spans="15:15" x14ac:dyDescent="0.25">
      <c r="O678" s="43"/>
    </row>
    <row r="679" spans="15:15" x14ac:dyDescent="0.25">
      <c r="O679" s="43"/>
    </row>
    <row r="680" spans="15:15" x14ac:dyDescent="0.25">
      <c r="O680" s="43"/>
    </row>
    <row r="681" spans="15:15" x14ac:dyDescent="0.25">
      <c r="O681" s="43"/>
    </row>
    <row r="682" spans="15:15" x14ac:dyDescent="0.25">
      <c r="O682" s="43"/>
    </row>
    <row r="683" spans="15:15" x14ac:dyDescent="0.25">
      <c r="O683" s="43"/>
    </row>
    <row r="684" spans="15:15" x14ac:dyDescent="0.25">
      <c r="O684" s="43"/>
    </row>
    <row r="685" spans="15:15" x14ac:dyDescent="0.25">
      <c r="O685" s="43"/>
    </row>
    <row r="686" spans="15:15" x14ac:dyDescent="0.25">
      <c r="O686" s="43"/>
    </row>
    <row r="687" spans="15:15" x14ac:dyDescent="0.25">
      <c r="O687" s="43"/>
    </row>
    <row r="688" spans="15:15" x14ac:dyDescent="0.25">
      <c r="O688" s="43"/>
    </row>
    <row r="689" spans="15:15" x14ac:dyDescent="0.25">
      <c r="O689" s="43"/>
    </row>
    <row r="690" spans="15:15" x14ac:dyDescent="0.25">
      <c r="O690" s="43"/>
    </row>
    <row r="691" spans="15:15" x14ac:dyDescent="0.25">
      <c r="O691" s="43"/>
    </row>
    <row r="692" spans="15:15" x14ac:dyDescent="0.25">
      <c r="O692" s="43"/>
    </row>
    <row r="693" spans="15:15" x14ac:dyDescent="0.25">
      <c r="O693" s="43"/>
    </row>
    <row r="694" spans="15:15" x14ac:dyDescent="0.25">
      <c r="O694" s="43"/>
    </row>
    <row r="695" spans="15:15" x14ac:dyDescent="0.25">
      <c r="O695" s="43"/>
    </row>
    <row r="696" spans="15:15" x14ac:dyDescent="0.25">
      <c r="O696" s="43"/>
    </row>
    <row r="697" spans="15:15" x14ac:dyDescent="0.25">
      <c r="O697" s="43"/>
    </row>
  </sheetData>
  <sortState xmlns:xlrd2="http://schemas.microsoft.com/office/spreadsheetml/2017/richdata2" ref="A2:O697">
    <sortCondition ref="B2:B697"/>
    <sortCondition ref="C2:C697"/>
  </sortState>
  <conditionalFormatting sqref="F2:F3">
    <cfRule type="cellIs" dxfId="3" priority="14" operator="lessThan">
      <formula>0</formula>
    </cfRule>
  </conditionalFormatting>
  <conditionalFormatting sqref="D2:L3">
    <cfRule type="cellIs" dxfId="2" priority="2" operator="lessThanOrEqual">
      <formula>0</formula>
    </cfRule>
  </conditionalFormatting>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00B050"/>
  </sheetPr>
  <dimension ref="A1:B2"/>
  <sheetViews>
    <sheetView workbookViewId="0">
      <selection activeCell="M37" sqref="M37"/>
    </sheetView>
  </sheetViews>
  <sheetFormatPr defaultRowHeight="15" x14ac:dyDescent="0.25"/>
  <sheetData>
    <row r="1" spans="1:2" x14ac:dyDescent="0.3">
      <c r="A1" s="10" t="s">
        <v>310</v>
      </c>
      <c r="B1" s="10" t="s">
        <v>363</v>
      </c>
    </row>
    <row r="2" spans="1:2" x14ac:dyDescent="0.3">
      <c r="A2" s="10" t="s">
        <v>364</v>
      </c>
      <c r="B2" s="10"/>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00B050"/>
  </sheetPr>
  <dimension ref="A1:D177"/>
  <sheetViews>
    <sheetView workbookViewId="0">
      <selection activeCell="D2" sqref="D2:D32"/>
    </sheetView>
  </sheetViews>
  <sheetFormatPr defaultRowHeight="15" x14ac:dyDescent="0.25"/>
  <sheetData>
    <row r="1" spans="1:4" ht="14.45" x14ac:dyDescent="0.3">
      <c r="A1" s="10" t="s">
        <v>365</v>
      </c>
      <c r="B1" s="10" t="s">
        <v>366</v>
      </c>
      <c r="C1" s="10" t="s">
        <v>367</v>
      </c>
      <c r="D1" s="10" t="s">
        <v>368</v>
      </c>
    </row>
    <row r="2" spans="1:4" ht="14.45" x14ac:dyDescent="0.3">
      <c r="A2" t="str">
        <f>VerticalLayersSet!$A$2</f>
        <v>SSURGO</v>
      </c>
      <c r="B2" s="36">
        <f>MUPolygonTable!F2</f>
        <v>1478700</v>
      </c>
      <c r="C2">
        <v>2</v>
      </c>
      <c r="D2" s="33">
        <f>VLOOKUP(B2,REparameters_Sorted!B:N,13,0)</f>
        <v>0</v>
      </c>
    </row>
    <row r="3" spans="1:4" ht="14.45" x14ac:dyDescent="0.3">
      <c r="A3" s="10" t="str">
        <f>VerticalLayersSet!$A$2</f>
        <v>SSURGO</v>
      </c>
      <c r="B3" s="36">
        <f>MUPolygonTable!F3</f>
        <v>1478704</v>
      </c>
      <c r="C3" s="10">
        <v>2</v>
      </c>
      <c r="D3" s="33">
        <f>VLOOKUP(B3,REparameters_Sorted!B:N,13,0)</f>
        <v>0</v>
      </c>
    </row>
    <row r="4" spans="1:4" ht="14.45" x14ac:dyDescent="0.3">
      <c r="A4" s="10" t="str">
        <f>VerticalLayersSet!$A$2</f>
        <v>SSURGO</v>
      </c>
      <c r="B4" s="36">
        <f>MUPolygonTable!F4</f>
        <v>1478687</v>
      </c>
      <c r="C4" s="10">
        <v>2</v>
      </c>
      <c r="D4" s="33">
        <f>VLOOKUP(B4,REparameters_Sorted!B:N,13,0)</f>
        <v>0</v>
      </c>
    </row>
    <row r="5" spans="1:4" ht="14.45" x14ac:dyDescent="0.3">
      <c r="A5" s="10" t="str">
        <f>VerticalLayersSet!$A$2</f>
        <v>SSURGO</v>
      </c>
      <c r="B5" s="36">
        <f>MUPolygonTable!F5</f>
        <v>1478712</v>
      </c>
      <c r="C5" s="10">
        <v>2</v>
      </c>
      <c r="D5" s="33">
        <f>VLOOKUP(B5,REparameters_Sorted!B:N,13,0)</f>
        <v>0</v>
      </c>
    </row>
    <row r="6" spans="1:4" ht="14.45" x14ac:dyDescent="0.3">
      <c r="A6" s="10" t="str">
        <f>VerticalLayersSet!$A$2</f>
        <v>SSURGO</v>
      </c>
      <c r="B6" s="36">
        <f>MUPolygonTable!F6</f>
        <v>1478718</v>
      </c>
      <c r="C6" s="10">
        <v>2</v>
      </c>
      <c r="D6" s="33" t="e">
        <f>VLOOKUP(B6,REparameters_Sorted!B:N,13,0)</f>
        <v>#N/A</v>
      </c>
    </row>
    <row r="7" spans="1:4" ht="14.45" x14ac:dyDescent="0.3">
      <c r="A7" s="10" t="str">
        <f>VerticalLayersSet!$A$2</f>
        <v>SSURGO</v>
      </c>
      <c r="B7" s="36">
        <f>MUPolygonTable!F7</f>
        <v>1478694</v>
      </c>
      <c r="C7" s="10">
        <v>2</v>
      </c>
      <c r="D7" s="33">
        <f>VLOOKUP(B7,REparameters_Sorted!B:N,13,0)</f>
        <v>0</v>
      </c>
    </row>
    <row r="8" spans="1:4" ht="14.45" x14ac:dyDescent="0.3">
      <c r="A8" s="10" t="str">
        <f>VerticalLayersSet!$A$2</f>
        <v>SSURGO</v>
      </c>
      <c r="B8" s="36">
        <f>MUPolygonTable!F8</f>
        <v>1478697</v>
      </c>
      <c r="C8" s="10">
        <v>2</v>
      </c>
      <c r="D8" s="33">
        <f>VLOOKUP(B8,REparameters_Sorted!B:N,13,0)</f>
        <v>0</v>
      </c>
    </row>
    <row r="9" spans="1:4" ht="14.45" x14ac:dyDescent="0.3">
      <c r="A9" s="10" t="str">
        <f>VerticalLayersSet!$A$2</f>
        <v>SSURGO</v>
      </c>
      <c r="B9" s="36">
        <f>MUPolygonTable!F9</f>
        <v>1478686</v>
      </c>
      <c r="C9" s="10">
        <v>2</v>
      </c>
      <c r="D9" s="33">
        <f>VLOOKUP(B9,REparameters_Sorted!B:N,13,0)</f>
        <v>0</v>
      </c>
    </row>
    <row r="10" spans="1:4" ht="14.45" x14ac:dyDescent="0.3">
      <c r="A10" s="10" t="str">
        <f>VerticalLayersSet!$A$2</f>
        <v>SSURGO</v>
      </c>
      <c r="B10" s="36">
        <f>MUPolygonTable!F10</f>
        <v>1478708</v>
      </c>
      <c r="C10" s="10">
        <v>2</v>
      </c>
      <c r="D10" s="33">
        <f>VLOOKUP(B10,REparameters_Sorted!B:N,13,0)</f>
        <v>0</v>
      </c>
    </row>
    <row r="11" spans="1:4" ht="14.45" x14ac:dyDescent="0.3">
      <c r="A11" s="10" t="str">
        <f>VerticalLayersSet!$A$2</f>
        <v>SSURGO</v>
      </c>
      <c r="B11" s="36">
        <f>MUPolygonTable!F11</f>
        <v>1478711</v>
      </c>
      <c r="C11" s="10">
        <v>2</v>
      </c>
      <c r="D11" s="33">
        <f>VLOOKUP(B11,REparameters_Sorted!B:N,13,0)</f>
        <v>0</v>
      </c>
    </row>
    <row r="12" spans="1:4" ht="14.45" x14ac:dyDescent="0.3">
      <c r="A12" s="10" t="str">
        <f>VerticalLayersSet!$A$2</f>
        <v>SSURGO</v>
      </c>
      <c r="B12" s="36">
        <f>MUPolygonTable!F12</f>
        <v>1478720</v>
      </c>
      <c r="C12" s="10">
        <v>2</v>
      </c>
      <c r="D12" s="33" t="e">
        <f>VLOOKUP(B12,REparameters_Sorted!B:N,13,0)</f>
        <v>#N/A</v>
      </c>
    </row>
    <row r="13" spans="1:4" ht="14.45" x14ac:dyDescent="0.3">
      <c r="A13" s="10" t="str">
        <f>VerticalLayersSet!$A$2</f>
        <v>SSURGO</v>
      </c>
      <c r="B13" s="36">
        <f>MUPolygonTable!F13</f>
        <v>1478713</v>
      </c>
      <c r="C13" s="10">
        <v>2</v>
      </c>
      <c r="D13" s="33">
        <f>VLOOKUP(B13,REparameters_Sorted!B:N,13,0)</f>
        <v>0</v>
      </c>
    </row>
    <row r="14" spans="1:4" ht="14.45" x14ac:dyDescent="0.3">
      <c r="A14" s="10" t="str">
        <f>VerticalLayersSet!$A$2</f>
        <v>SSURGO</v>
      </c>
      <c r="B14" s="36">
        <f>MUPolygonTable!F14</f>
        <v>323148</v>
      </c>
      <c r="C14" s="10">
        <v>2</v>
      </c>
      <c r="D14" s="33">
        <f>VLOOKUP(B14,REparameters_Sorted!B:N,13,0)</f>
        <v>0</v>
      </c>
    </row>
    <row r="15" spans="1:4" ht="14.45" x14ac:dyDescent="0.3">
      <c r="A15" s="10" t="str">
        <f>VerticalLayersSet!$A$2</f>
        <v>SSURGO</v>
      </c>
      <c r="B15" s="36">
        <f>MUPolygonTable!F15</f>
        <v>323159</v>
      </c>
      <c r="C15" s="10">
        <v>2</v>
      </c>
      <c r="D15" s="33">
        <f>VLOOKUP(B15,REparameters_Sorted!B:N,13,0)</f>
        <v>0</v>
      </c>
    </row>
    <row r="16" spans="1:4" ht="14.45" x14ac:dyDescent="0.3">
      <c r="A16" s="10" t="str">
        <f>VerticalLayersSet!$A$2</f>
        <v>SSURGO</v>
      </c>
      <c r="B16" s="36">
        <f>MUPolygonTable!F16</f>
        <v>1478715</v>
      </c>
      <c r="C16" s="10">
        <v>2</v>
      </c>
      <c r="D16" s="33">
        <f>VLOOKUP(B16,REparameters_Sorted!B:N,13,0)</f>
        <v>0</v>
      </c>
    </row>
    <row r="17" spans="1:4" ht="14.45" x14ac:dyDescent="0.3">
      <c r="A17" s="10" t="str">
        <f>VerticalLayersSet!$A$2</f>
        <v>SSURGO</v>
      </c>
      <c r="B17" s="36">
        <f>MUPolygonTable!F17</f>
        <v>323143</v>
      </c>
      <c r="C17" s="10">
        <v>2</v>
      </c>
      <c r="D17" s="33">
        <f>VLOOKUP(B17,REparameters_Sorted!B:N,13,0)</f>
        <v>0</v>
      </c>
    </row>
    <row r="18" spans="1:4" ht="14.45" x14ac:dyDescent="0.3">
      <c r="A18" s="10" t="str">
        <f>VerticalLayersSet!$A$2</f>
        <v>SSURGO</v>
      </c>
      <c r="B18" s="36">
        <f>MUPolygonTable!F18</f>
        <v>1478690</v>
      </c>
      <c r="C18" s="10">
        <v>2</v>
      </c>
      <c r="D18" s="33">
        <f>VLOOKUP(B18,REparameters_Sorted!B:N,13,0)</f>
        <v>0</v>
      </c>
    </row>
    <row r="19" spans="1:4" ht="14.45" x14ac:dyDescent="0.3">
      <c r="A19" s="10" t="str">
        <f>VerticalLayersSet!$A$2</f>
        <v>SSURGO</v>
      </c>
      <c r="B19" s="36">
        <f>MUPolygonTable!F19</f>
        <v>323170</v>
      </c>
      <c r="C19" s="10">
        <v>2</v>
      </c>
      <c r="D19" s="33">
        <f>VLOOKUP(B19,REparameters_Sorted!B:N,13,0)</f>
        <v>0</v>
      </c>
    </row>
    <row r="20" spans="1:4" ht="14.45" x14ac:dyDescent="0.3">
      <c r="A20" s="10" t="str">
        <f>VerticalLayersSet!$A$2</f>
        <v>SSURGO</v>
      </c>
      <c r="B20" s="36">
        <f>MUPolygonTable!F20</f>
        <v>323132</v>
      </c>
      <c r="C20" s="10">
        <v>2</v>
      </c>
      <c r="D20" s="33">
        <f>VLOOKUP(B20,REparameters_Sorted!B:N,13,0)</f>
        <v>0</v>
      </c>
    </row>
    <row r="21" spans="1:4" ht="14.45" x14ac:dyDescent="0.3">
      <c r="A21" s="10" t="str">
        <f>VerticalLayersSet!$A$2</f>
        <v>SSURGO</v>
      </c>
      <c r="B21" s="36">
        <f>MUPolygonTable!F21</f>
        <v>323176</v>
      </c>
      <c r="C21" s="10">
        <v>2</v>
      </c>
      <c r="D21" s="33" t="e">
        <f>VLOOKUP(B21,REparameters_Sorted!B:N,13,0)</f>
        <v>#N/A</v>
      </c>
    </row>
    <row r="22" spans="1:4" ht="14.45" x14ac:dyDescent="0.3">
      <c r="A22" s="10" t="str">
        <f>VerticalLayersSet!$A$2</f>
        <v>SSURGO</v>
      </c>
      <c r="B22" s="36">
        <f>MUPolygonTable!F22</f>
        <v>323151</v>
      </c>
      <c r="C22" s="10">
        <v>2</v>
      </c>
      <c r="D22" s="33">
        <f>VLOOKUP(B22,REparameters_Sorted!B:N,13,0)</f>
        <v>0</v>
      </c>
    </row>
    <row r="23" spans="1:4" ht="14.45" x14ac:dyDescent="0.3">
      <c r="A23" s="10" t="str">
        <f>VerticalLayersSet!$A$2</f>
        <v>SSURGO</v>
      </c>
      <c r="B23" s="36">
        <f>MUPolygonTable!F23</f>
        <v>323157</v>
      </c>
      <c r="C23" s="10">
        <v>2</v>
      </c>
      <c r="D23" s="33">
        <f>VLOOKUP(B23,REparameters_Sorted!B:N,13,0)</f>
        <v>0</v>
      </c>
    </row>
    <row r="24" spans="1:4" ht="14.45" x14ac:dyDescent="0.3">
      <c r="A24" s="10" t="str">
        <f>VerticalLayersSet!$A$2</f>
        <v>SSURGO</v>
      </c>
      <c r="B24" s="36">
        <f>MUPolygonTable!F24</f>
        <v>323139</v>
      </c>
      <c r="C24" s="10">
        <v>2</v>
      </c>
      <c r="D24" s="33">
        <f>VLOOKUP(B24,REparameters_Sorted!B:N,13,0)</f>
        <v>0</v>
      </c>
    </row>
    <row r="25" spans="1:4" ht="14.45" x14ac:dyDescent="0.3">
      <c r="A25" s="10" t="str">
        <f>VerticalLayersSet!$A$2</f>
        <v>SSURGO</v>
      </c>
      <c r="B25" s="36">
        <f>MUPolygonTable!F25</f>
        <v>3102925</v>
      </c>
      <c r="C25" s="10">
        <v>2</v>
      </c>
      <c r="D25" s="33">
        <f>VLOOKUP(B25,REparameters_Sorted!B:N,13,0)</f>
        <v>0</v>
      </c>
    </row>
    <row r="26" spans="1:4" ht="14.45" x14ac:dyDescent="0.3">
      <c r="A26" s="10" t="str">
        <f>VerticalLayersSet!$A$2</f>
        <v>SSURGO</v>
      </c>
      <c r="B26" s="36">
        <f>MUPolygonTable!F26</f>
        <v>3102989</v>
      </c>
      <c r="C26" s="10">
        <v>2</v>
      </c>
      <c r="D26" s="33">
        <f>VLOOKUP(B26,REparameters_Sorted!B:N,13,0)</f>
        <v>0</v>
      </c>
    </row>
    <row r="27" spans="1:4" x14ac:dyDescent="0.25">
      <c r="A27" s="10" t="str">
        <f>VerticalLayersSet!$A$2</f>
        <v>SSURGO</v>
      </c>
      <c r="B27" s="36">
        <f>MUPolygonTable!F27</f>
        <v>323153</v>
      </c>
      <c r="C27" s="10">
        <v>2</v>
      </c>
      <c r="D27" s="33">
        <f>VLOOKUP(B27,REparameters_Sorted!B:N,13,0)</f>
        <v>0</v>
      </c>
    </row>
    <row r="28" spans="1:4" x14ac:dyDescent="0.25">
      <c r="A28" s="10" t="str">
        <f>VerticalLayersSet!$A$2</f>
        <v>SSURGO</v>
      </c>
      <c r="B28" s="36">
        <f>MUPolygonTable!F28</f>
        <v>323149</v>
      </c>
      <c r="C28" s="10">
        <v>2</v>
      </c>
      <c r="D28" s="33">
        <f>VLOOKUP(B28,REparameters_Sorted!B:N,13,0)</f>
        <v>0</v>
      </c>
    </row>
    <row r="29" spans="1:4" x14ac:dyDescent="0.25">
      <c r="A29" s="10" t="str">
        <f>VerticalLayersSet!$A$2</f>
        <v>SSURGO</v>
      </c>
      <c r="B29" s="36">
        <f>MUPolygonTable!F29</f>
        <v>323140</v>
      </c>
      <c r="C29" s="10">
        <v>2</v>
      </c>
      <c r="D29" s="33">
        <f>VLOOKUP(B29,REparameters_Sorted!B:N,13,0)</f>
        <v>0</v>
      </c>
    </row>
    <row r="30" spans="1:4" x14ac:dyDescent="0.25">
      <c r="A30" s="10" t="str">
        <f>VerticalLayersSet!$A$2</f>
        <v>SSURGO</v>
      </c>
      <c r="B30" s="36">
        <f>MUPolygonTable!F30</f>
        <v>323166</v>
      </c>
      <c r="C30" s="10">
        <v>2</v>
      </c>
      <c r="D30" s="33" t="e">
        <f>VLOOKUP(B30,REparameters_Sorted!B:N,13,0)</f>
        <v>#N/A</v>
      </c>
    </row>
    <row r="31" spans="1:4" x14ac:dyDescent="0.25">
      <c r="A31" s="10" t="str">
        <f>VerticalLayersSet!$A$2</f>
        <v>SSURGO</v>
      </c>
      <c r="B31" s="36">
        <f>MUPolygonTable!F31</f>
        <v>323161</v>
      </c>
      <c r="C31" s="10">
        <v>2</v>
      </c>
      <c r="D31" s="33">
        <f>VLOOKUP(B31,REparameters_Sorted!B:N,13,0)</f>
        <v>0</v>
      </c>
    </row>
    <row r="32" spans="1:4" x14ac:dyDescent="0.25">
      <c r="A32" s="10" t="str">
        <f>VerticalLayersSet!$A$2</f>
        <v>SSURGO</v>
      </c>
      <c r="B32" s="36">
        <f>MUPolygonTable!F32</f>
        <v>323131</v>
      </c>
      <c r="C32" s="10">
        <v>2</v>
      </c>
      <c r="D32" s="33">
        <f>VLOOKUP(B32,REparameters_Sorted!B:N,13,0)</f>
        <v>0</v>
      </c>
    </row>
    <row r="33" spans="1:4" x14ac:dyDescent="0.25">
      <c r="A33" s="10"/>
      <c r="B33" s="36"/>
      <c r="C33" s="10"/>
      <c r="D33" s="33"/>
    </row>
    <row r="34" spans="1:4" x14ac:dyDescent="0.25">
      <c r="A34" s="10"/>
      <c r="B34" s="36"/>
      <c r="C34" s="10"/>
      <c r="D34" s="33"/>
    </row>
    <row r="35" spans="1:4" x14ac:dyDescent="0.25">
      <c r="A35" s="10"/>
      <c r="B35" s="36"/>
      <c r="C35" s="10"/>
      <c r="D35" s="33"/>
    </row>
    <row r="36" spans="1:4" x14ac:dyDescent="0.25">
      <c r="A36" s="10"/>
      <c r="B36" s="36"/>
      <c r="C36" s="10"/>
      <c r="D36" s="33"/>
    </row>
    <row r="37" spans="1:4" x14ac:dyDescent="0.25">
      <c r="A37" s="10"/>
      <c r="B37" s="36"/>
      <c r="C37" s="10"/>
      <c r="D37" s="33"/>
    </row>
    <row r="38" spans="1:4" x14ac:dyDescent="0.25">
      <c r="A38" s="10"/>
      <c r="B38" s="36"/>
      <c r="C38" s="10"/>
      <c r="D38" s="33"/>
    </row>
    <row r="39" spans="1:4" x14ac:dyDescent="0.25">
      <c r="A39" s="10"/>
      <c r="B39" s="36"/>
      <c r="C39" s="10"/>
      <c r="D39" s="33"/>
    </row>
    <row r="40" spans="1:4" x14ac:dyDescent="0.25">
      <c r="A40" s="10"/>
      <c r="B40" s="36"/>
      <c r="C40" s="10"/>
      <c r="D40" s="33"/>
    </row>
    <row r="41" spans="1:4" x14ac:dyDescent="0.25">
      <c r="A41" s="10"/>
      <c r="B41" s="36"/>
      <c r="C41" s="10"/>
      <c r="D41" s="33"/>
    </row>
    <row r="42" spans="1:4" x14ac:dyDescent="0.25">
      <c r="A42" s="10"/>
      <c r="B42" s="36"/>
      <c r="C42" s="10"/>
      <c r="D42" s="33"/>
    </row>
    <row r="43" spans="1:4" x14ac:dyDescent="0.25">
      <c r="A43" s="10"/>
      <c r="B43" s="36"/>
      <c r="C43" s="10"/>
      <c r="D43" s="33"/>
    </row>
    <row r="44" spans="1:4" x14ac:dyDescent="0.25">
      <c r="A44" s="10"/>
      <c r="B44" s="36"/>
      <c r="C44" s="10"/>
      <c r="D44" s="33"/>
    </row>
    <row r="45" spans="1:4" x14ac:dyDescent="0.25">
      <c r="A45" s="10"/>
      <c r="B45" s="36"/>
      <c r="C45" s="10"/>
      <c r="D45" s="33"/>
    </row>
    <row r="46" spans="1:4" x14ac:dyDescent="0.25">
      <c r="A46" s="10"/>
      <c r="B46" s="36"/>
      <c r="C46" s="10"/>
      <c r="D46" s="33"/>
    </row>
    <row r="47" spans="1:4" x14ac:dyDescent="0.25">
      <c r="A47" s="10"/>
      <c r="B47" s="36"/>
      <c r="C47" s="10"/>
      <c r="D47" s="33"/>
    </row>
    <row r="48" spans="1:4" x14ac:dyDescent="0.25">
      <c r="A48" s="10"/>
      <c r="B48" s="36"/>
      <c r="C48" s="10"/>
      <c r="D48" s="33"/>
    </row>
    <row r="49" spans="1:4" x14ac:dyDescent="0.25">
      <c r="A49" s="10"/>
      <c r="B49" s="36"/>
      <c r="C49" s="10"/>
      <c r="D49" s="33"/>
    </row>
    <row r="50" spans="1:4" x14ac:dyDescent="0.25">
      <c r="A50" s="10"/>
      <c r="B50" s="36"/>
      <c r="C50" s="10"/>
      <c r="D50" s="33"/>
    </row>
    <row r="51" spans="1:4" x14ac:dyDescent="0.25">
      <c r="A51" s="10"/>
      <c r="B51" s="36"/>
      <c r="C51" s="10"/>
      <c r="D51" s="33"/>
    </row>
    <row r="52" spans="1:4" x14ac:dyDescent="0.25">
      <c r="A52" s="10"/>
      <c r="B52" s="36"/>
      <c r="C52" s="10"/>
      <c r="D52" s="33"/>
    </row>
    <row r="53" spans="1:4" x14ac:dyDescent="0.25">
      <c r="A53" s="10"/>
      <c r="B53" s="36"/>
      <c r="C53" s="10"/>
      <c r="D53" s="33"/>
    </row>
    <row r="54" spans="1:4" x14ac:dyDescent="0.25">
      <c r="A54" s="10"/>
      <c r="B54" s="36"/>
      <c r="C54" s="10"/>
      <c r="D54" s="33"/>
    </row>
    <row r="55" spans="1:4" x14ac:dyDescent="0.25">
      <c r="A55" s="10"/>
      <c r="B55" s="36"/>
      <c r="C55" s="10"/>
      <c r="D55" s="33"/>
    </row>
    <row r="56" spans="1:4" x14ac:dyDescent="0.25">
      <c r="A56" s="10"/>
      <c r="B56" s="36"/>
      <c r="C56" s="10"/>
      <c r="D56" s="33"/>
    </row>
    <row r="57" spans="1:4" x14ac:dyDescent="0.25">
      <c r="A57" s="10"/>
      <c r="B57" s="36"/>
      <c r="C57" s="10"/>
      <c r="D57" s="33"/>
    </row>
    <row r="58" spans="1:4" x14ac:dyDescent="0.25">
      <c r="A58" s="10"/>
      <c r="B58" s="36"/>
      <c r="C58" s="10"/>
      <c r="D58" s="33"/>
    </row>
    <row r="59" spans="1:4" x14ac:dyDescent="0.25">
      <c r="A59" s="10"/>
      <c r="B59" s="36"/>
      <c r="C59" s="10"/>
      <c r="D59" s="33"/>
    </row>
    <row r="60" spans="1:4" x14ac:dyDescent="0.25">
      <c r="A60" s="10"/>
      <c r="B60" s="36"/>
      <c r="C60" s="10"/>
      <c r="D60" s="33"/>
    </row>
    <row r="61" spans="1:4" x14ac:dyDescent="0.25">
      <c r="A61" s="10"/>
      <c r="B61" s="36"/>
      <c r="C61" s="10"/>
      <c r="D61" s="33"/>
    </row>
    <row r="62" spans="1:4" x14ac:dyDescent="0.25">
      <c r="A62" s="10"/>
      <c r="B62" s="36"/>
      <c r="C62" s="10"/>
      <c r="D62" s="33"/>
    </row>
    <row r="63" spans="1:4" x14ac:dyDescent="0.25">
      <c r="A63" s="10"/>
      <c r="B63" s="36"/>
      <c r="C63" s="10"/>
      <c r="D63" s="33"/>
    </row>
    <row r="64" spans="1:4" x14ac:dyDescent="0.25">
      <c r="A64" s="10"/>
      <c r="B64" s="36"/>
      <c r="C64" s="10"/>
      <c r="D64" s="33"/>
    </row>
    <row r="65" spans="1:4" x14ac:dyDescent="0.25">
      <c r="A65" s="10"/>
      <c r="B65" s="36"/>
      <c r="C65" s="10"/>
      <c r="D65" s="33"/>
    </row>
    <row r="66" spans="1:4" x14ac:dyDescent="0.25">
      <c r="A66" s="10"/>
      <c r="B66" s="36"/>
      <c r="C66" s="10"/>
      <c r="D66" s="33"/>
    </row>
    <row r="67" spans="1:4" x14ac:dyDescent="0.25">
      <c r="A67" s="10"/>
      <c r="B67" s="36"/>
      <c r="C67" s="10"/>
      <c r="D67" s="33"/>
    </row>
    <row r="68" spans="1:4" x14ac:dyDescent="0.25">
      <c r="A68" s="10"/>
      <c r="B68" s="36"/>
      <c r="C68" s="10"/>
      <c r="D68" s="33"/>
    </row>
    <row r="69" spans="1:4" x14ac:dyDescent="0.25">
      <c r="A69" s="10"/>
      <c r="B69" s="36"/>
      <c r="C69" s="10"/>
      <c r="D69" s="33"/>
    </row>
    <row r="70" spans="1:4" x14ac:dyDescent="0.25">
      <c r="A70" s="10"/>
      <c r="B70" s="36"/>
      <c r="C70" s="10"/>
      <c r="D70" s="33"/>
    </row>
    <row r="71" spans="1:4" x14ac:dyDescent="0.25">
      <c r="A71" s="10"/>
      <c r="B71" s="36"/>
      <c r="C71" s="10"/>
      <c r="D71" s="33"/>
    </row>
    <row r="72" spans="1:4" x14ac:dyDescent="0.25">
      <c r="A72" s="10"/>
      <c r="B72" s="36"/>
      <c r="C72" s="10"/>
      <c r="D72" s="33"/>
    </row>
    <row r="73" spans="1:4" x14ac:dyDescent="0.25">
      <c r="A73" s="10"/>
      <c r="B73" s="36"/>
      <c r="C73" s="10"/>
      <c r="D73" s="33"/>
    </row>
    <row r="74" spans="1:4" x14ac:dyDescent="0.25">
      <c r="A74" s="10"/>
      <c r="B74" s="36"/>
      <c r="C74" s="10"/>
      <c r="D74" s="33"/>
    </row>
    <row r="75" spans="1:4" x14ac:dyDescent="0.25">
      <c r="A75" s="10"/>
      <c r="B75" s="36"/>
      <c r="C75" s="10"/>
      <c r="D75" s="33"/>
    </row>
    <row r="76" spans="1:4" x14ac:dyDescent="0.25">
      <c r="A76" s="10"/>
      <c r="B76" s="36"/>
      <c r="C76" s="10"/>
      <c r="D76" s="33"/>
    </row>
    <row r="77" spans="1:4" x14ac:dyDescent="0.25">
      <c r="A77" s="10"/>
      <c r="B77" s="36"/>
      <c r="C77" s="10"/>
      <c r="D77" s="33"/>
    </row>
    <row r="78" spans="1:4" x14ac:dyDescent="0.25">
      <c r="A78" s="10"/>
      <c r="B78" s="36"/>
      <c r="C78" s="10"/>
      <c r="D78" s="33"/>
    </row>
    <row r="79" spans="1:4" x14ac:dyDescent="0.25">
      <c r="A79" s="10"/>
      <c r="B79" s="36"/>
      <c r="C79" s="10"/>
      <c r="D79" s="33"/>
    </row>
    <row r="80" spans="1:4" x14ac:dyDescent="0.25">
      <c r="A80" s="10"/>
      <c r="B80" s="36"/>
      <c r="C80" s="10"/>
      <c r="D80" s="33"/>
    </row>
    <row r="81" spans="1:4" x14ac:dyDescent="0.25">
      <c r="A81" s="10"/>
      <c r="B81" s="36"/>
      <c r="C81" s="10"/>
      <c r="D81" s="33"/>
    </row>
    <row r="82" spans="1:4" x14ac:dyDescent="0.25">
      <c r="A82" s="10"/>
      <c r="B82" s="36"/>
      <c r="C82" s="10"/>
      <c r="D82" s="33"/>
    </row>
    <row r="83" spans="1:4" x14ac:dyDescent="0.25">
      <c r="A83" s="10"/>
      <c r="B83" s="36"/>
      <c r="C83" s="10"/>
      <c r="D83" s="33"/>
    </row>
    <row r="84" spans="1:4" x14ac:dyDescent="0.25">
      <c r="A84" s="10"/>
      <c r="B84" s="36"/>
      <c r="C84" s="10"/>
      <c r="D84" s="33"/>
    </row>
    <row r="85" spans="1:4" x14ac:dyDescent="0.25">
      <c r="A85" s="10"/>
      <c r="B85" s="36"/>
      <c r="C85" s="10"/>
      <c r="D85" s="33"/>
    </row>
    <row r="86" spans="1:4" x14ac:dyDescent="0.25">
      <c r="A86" s="10"/>
      <c r="B86" s="36"/>
      <c r="C86" s="10"/>
      <c r="D86" s="33"/>
    </row>
    <row r="87" spans="1:4" x14ac:dyDescent="0.25">
      <c r="A87" s="10"/>
      <c r="B87" s="36"/>
      <c r="C87" s="10"/>
      <c r="D87" s="33"/>
    </row>
    <row r="88" spans="1:4" x14ac:dyDescent="0.25">
      <c r="A88" s="10"/>
      <c r="B88" s="36"/>
      <c r="C88" s="10"/>
      <c r="D88" s="33"/>
    </row>
    <row r="89" spans="1:4" x14ac:dyDescent="0.25">
      <c r="A89" s="10"/>
      <c r="B89" s="36"/>
      <c r="C89" s="10"/>
      <c r="D89" s="33"/>
    </row>
    <row r="90" spans="1:4" x14ac:dyDescent="0.25">
      <c r="A90" s="10"/>
      <c r="B90" s="36"/>
      <c r="C90" s="10"/>
      <c r="D90" s="33"/>
    </row>
    <row r="91" spans="1:4" x14ac:dyDescent="0.25">
      <c r="A91" s="10"/>
      <c r="B91" s="36"/>
      <c r="C91" s="10"/>
      <c r="D91" s="33"/>
    </row>
    <row r="92" spans="1:4" x14ac:dyDescent="0.25">
      <c r="A92" s="10"/>
      <c r="B92" s="36"/>
      <c r="C92" s="10"/>
      <c r="D92" s="33"/>
    </row>
    <row r="93" spans="1:4" x14ac:dyDescent="0.25">
      <c r="A93" s="10"/>
      <c r="B93" s="36"/>
      <c r="C93" s="10"/>
      <c r="D93" s="33"/>
    </row>
    <row r="94" spans="1:4" x14ac:dyDescent="0.25">
      <c r="A94" s="10"/>
      <c r="B94" s="36"/>
      <c r="C94" s="10"/>
      <c r="D94" s="33"/>
    </row>
    <row r="95" spans="1:4" x14ac:dyDescent="0.25">
      <c r="A95" s="10"/>
      <c r="B95" s="36"/>
      <c r="C95" s="10"/>
      <c r="D95" s="33"/>
    </row>
    <row r="96" spans="1:4" x14ac:dyDescent="0.25">
      <c r="A96" s="10"/>
      <c r="B96" s="36"/>
      <c r="C96" s="10"/>
      <c r="D96" s="33"/>
    </row>
    <row r="97" spans="1:4" x14ac:dyDescent="0.25">
      <c r="A97" s="10"/>
      <c r="B97" s="36"/>
      <c r="C97" s="10"/>
      <c r="D97" s="33"/>
    </row>
    <row r="98" spans="1:4" x14ac:dyDescent="0.25">
      <c r="A98" s="10"/>
      <c r="B98" s="36"/>
      <c r="C98" s="10"/>
      <c r="D98" s="33"/>
    </row>
    <row r="99" spans="1:4" x14ac:dyDescent="0.25">
      <c r="A99" s="10"/>
      <c r="B99" s="36"/>
      <c r="C99" s="10"/>
      <c r="D99" s="33"/>
    </row>
    <row r="100" spans="1:4" x14ac:dyDescent="0.25">
      <c r="A100" s="10"/>
      <c r="B100" s="36"/>
      <c r="C100" s="10"/>
      <c r="D100" s="33"/>
    </row>
    <row r="101" spans="1:4" x14ac:dyDescent="0.25">
      <c r="A101" s="10"/>
      <c r="B101" s="36"/>
      <c r="C101" s="10"/>
      <c r="D101" s="33"/>
    </row>
    <row r="102" spans="1:4" x14ac:dyDescent="0.25">
      <c r="A102" s="10"/>
      <c r="B102" s="36"/>
      <c r="C102" s="10"/>
      <c r="D102" s="33"/>
    </row>
    <row r="103" spans="1:4" x14ac:dyDescent="0.25">
      <c r="A103" s="10"/>
      <c r="B103" s="36"/>
      <c r="C103" s="10"/>
      <c r="D103" s="33"/>
    </row>
    <row r="104" spans="1:4" x14ac:dyDescent="0.25">
      <c r="A104" s="10"/>
      <c r="B104" s="36"/>
      <c r="C104" s="10"/>
      <c r="D104" s="33"/>
    </row>
    <row r="105" spans="1:4" x14ac:dyDescent="0.25">
      <c r="A105" s="10"/>
      <c r="B105" s="36"/>
      <c r="C105" s="10"/>
      <c r="D105" s="33"/>
    </row>
    <row r="106" spans="1:4" x14ac:dyDescent="0.25">
      <c r="A106" s="10"/>
      <c r="B106" s="36"/>
      <c r="C106" s="10"/>
      <c r="D106" s="33"/>
    </row>
    <row r="107" spans="1:4" x14ac:dyDescent="0.25">
      <c r="A107" s="10"/>
      <c r="B107" s="36"/>
      <c r="C107" s="10"/>
      <c r="D107" s="33"/>
    </row>
    <row r="108" spans="1:4" x14ac:dyDescent="0.25">
      <c r="A108" s="10"/>
      <c r="B108" s="36"/>
      <c r="C108" s="10"/>
      <c r="D108" s="33"/>
    </row>
    <row r="109" spans="1:4" x14ac:dyDescent="0.25">
      <c r="A109" s="10"/>
      <c r="B109" s="36"/>
      <c r="C109" s="10"/>
      <c r="D109" s="33"/>
    </row>
    <row r="110" spans="1:4" x14ac:dyDescent="0.25">
      <c r="A110" s="10"/>
      <c r="B110" s="36"/>
      <c r="C110" s="10"/>
      <c r="D110" s="33"/>
    </row>
    <row r="111" spans="1:4" x14ac:dyDescent="0.25">
      <c r="A111" s="10"/>
      <c r="B111" s="36"/>
      <c r="C111" s="10"/>
      <c r="D111" s="33"/>
    </row>
    <row r="112" spans="1:4" x14ac:dyDescent="0.25">
      <c r="A112" s="10"/>
      <c r="B112" s="36"/>
      <c r="C112" s="10"/>
      <c r="D112" s="33"/>
    </row>
    <row r="113" spans="1:4" x14ac:dyDescent="0.25">
      <c r="A113" s="10"/>
      <c r="B113" s="36"/>
      <c r="C113" s="10"/>
      <c r="D113" s="33"/>
    </row>
    <row r="114" spans="1:4" x14ac:dyDescent="0.25">
      <c r="A114" s="10"/>
      <c r="B114" s="36"/>
      <c r="C114" s="10"/>
      <c r="D114" s="33"/>
    </row>
    <row r="115" spans="1:4" x14ac:dyDescent="0.25">
      <c r="A115" s="10"/>
      <c r="B115" s="36"/>
      <c r="C115" s="10"/>
      <c r="D115" s="33"/>
    </row>
    <row r="116" spans="1:4" x14ac:dyDescent="0.25">
      <c r="A116" s="10"/>
      <c r="B116" s="36"/>
      <c r="C116" s="10"/>
      <c r="D116" s="33"/>
    </row>
    <row r="117" spans="1:4" x14ac:dyDescent="0.25">
      <c r="A117" s="10"/>
      <c r="B117" s="36"/>
      <c r="C117" s="10"/>
      <c r="D117" s="33"/>
    </row>
    <row r="118" spans="1:4" x14ac:dyDescent="0.25">
      <c r="A118" s="10"/>
      <c r="B118" s="36"/>
      <c r="C118" s="10"/>
      <c r="D118" s="33"/>
    </row>
    <row r="119" spans="1:4" x14ac:dyDescent="0.25">
      <c r="A119" s="10"/>
      <c r="B119" s="36"/>
      <c r="C119" s="10"/>
      <c r="D119" s="33"/>
    </row>
    <row r="120" spans="1:4" x14ac:dyDescent="0.25">
      <c r="A120" s="10"/>
      <c r="B120" s="36"/>
      <c r="C120" s="10"/>
      <c r="D120" s="33"/>
    </row>
    <row r="121" spans="1:4" x14ac:dyDescent="0.25">
      <c r="A121" s="10"/>
      <c r="B121" s="36"/>
      <c r="C121" s="10"/>
      <c r="D121" s="33"/>
    </row>
    <row r="122" spans="1:4" x14ac:dyDescent="0.25">
      <c r="A122" s="10"/>
      <c r="B122" s="36"/>
      <c r="C122" s="10"/>
      <c r="D122" s="33"/>
    </row>
    <row r="123" spans="1:4" x14ac:dyDescent="0.25">
      <c r="A123" s="10"/>
      <c r="B123" s="36"/>
      <c r="C123" s="10"/>
      <c r="D123" s="33"/>
    </row>
    <row r="124" spans="1:4" x14ac:dyDescent="0.25">
      <c r="A124" s="10"/>
      <c r="B124" s="36"/>
      <c r="C124" s="10"/>
      <c r="D124" s="33"/>
    </row>
    <row r="125" spans="1:4" x14ac:dyDescent="0.25">
      <c r="A125" s="10"/>
      <c r="B125" s="36"/>
      <c r="C125" s="10"/>
      <c r="D125" s="33"/>
    </row>
    <row r="126" spans="1:4" x14ac:dyDescent="0.25">
      <c r="A126" s="10"/>
      <c r="B126" s="36"/>
      <c r="C126" s="10"/>
      <c r="D126" s="33"/>
    </row>
    <row r="127" spans="1:4" x14ac:dyDescent="0.25">
      <c r="A127" s="10"/>
      <c r="B127" s="36"/>
      <c r="C127" s="10"/>
      <c r="D127" s="33"/>
    </row>
    <row r="128" spans="1:4" x14ac:dyDescent="0.25">
      <c r="A128" s="10"/>
      <c r="B128" s="36"/>
      <c r="C128" s="10"/>
      <c r="D128" s="33"/>
    </row>
    <row r="129" spans="1:4" x14ac:dyDescent="0.25">
      <c r="A129" s="10"/>
      <c r="B129" s="36"/>
      <c r="C129" s="10"/>
      <c r="D129" s="33"/>
    </row>
    <row r="130" spans="1:4" x14ac:dyDescent="0.25">
      <c r="A130" s="10"/>
      <c r="B130" s="36"/>
      <c r="C130" s="10"/>
      <c r="D130" s="33"/>
    </row>
    <row r="131" spans="1:4" x14ac:dyDescent="0.25">
      <c r="A131" s="10"/>
      <c r="B131" s="36"/>
      <c r="C131" s="10"/>
      <c r="D131" s="33"/>
    </row>
    <row r="132" spans="1:4" x14ac:dyDescent="0.25">
      <c r="A132" s="10"/>
      <c r="B132" s="36"/>
      <c r="C132" s="10"/>
      <c r="D132" s="33"/>
    </row>
    <row r="133" spans="1:4" x14ac:dyDescent="0.25">
      <c r="A133" s="10"/>
      <c r="B133" s="36"/>
      <c r="C133" s="10"/>
      <c r="D133" s="33"/>
    </row>
    <row r="134" spans="1:4" x14ac:dyDescent="0.25">
      <c r="A134" s="10"/>
      <c r="B134" s="36"/>
      <c r="C134" s="10"/>
      <c r="D134" s="33"/>
    </row>
    <row r="135" spans="1:4" x14ac:dyDescent="0.25">
      <c r="A135" s="10"/>
      <c r="B135" s="36"/>
      <c r="C135" s="10"/>
      <c r="D135" s="33"/>
    </row>
    <row r="136" spans="1:4" x14ac:dyDescent="0.25">
      <c r="A136" s="10"/>
      <c r="B136" s="36"/>
      <c r="C136" s="10"/>
      <c r="D136" s="33"/>
    </row>
    <row r="137" spans="1:4" x14ac:dyDescent="0.25">
      <c r="A137" s="10"/>
      <c r="B137" s="36"/>
      <c r="C137" s="10"/>
      <c r="D137" s="33"/>
    </row>
    <row r="138" spans="1:4" x14ac:dyDescent="0.25">
      <c r="A138" s="10"/>
      <c r="B138" s="36"/>
      <c r="C138" s="10"/>
      <c r="D138" s="33"/>
    </row>
    <row r="139" spans="1:4" x14ac:dyDescent="0.25">
      <c r="A139" s="10"/>
      <c r="B139" s="36"/>
      <c r="C139" s="10"/>
      <c r="D139" s="33"/>
    </row>
    <row r="140" spans="1:4" x14ac:dyDescent="0.25">
      <c r="A140" s="10"/>
      <c r="B140" s="36"/>
      <c r="C140" s="10"/>
      <c r="D140" s="33"/>
    </row>
    <row r="141" spans="1:4" x14ac:dyDescent="0.25">
      <c r="A141" s="10"/>
      <c r="B141" s="36"/>
      <c r="C141" s="10"/>
      <c r="D141" s="33"/>
    </row>
    <row r="142" spans="1:4" x14ac:dyDescent="0.25">
      <c r="A142" s="10"/>
      <c r="B142" s="36"/>
      <c r="C142" s="10"/>
      <c r="D142" s="33"/>
    </row>
    <row r="143" spans="1:4" x14ac:dyDescent="0.25">
      <c r="A143" s="10"/>
      <c r="B143" s="36"/>
      <c r="C143" s="10"/>
      <c r="D143" s="33"/>
    </row>
    <row r="144" spans="1:4" x14ac:dyDescent="0.25">
      <c r="A144" s="10"/>
      <c r="B144" s="36"/>
      <c r="C144" s="10"/>
      <c r="D144" s="33"/>
    </row>
    <row r="145" spans="1:4" x14ac:dyDescent="0.25">
      <c r="A145" s="10"/>
      <c r="B145" s="36"/>
      <c r="C145" s="10"/>
      <c r="D145" s="33"/>
    </row>
    <row r="146" spans="1:4" x14ac:dyDescent="0.25">
      <c r="A146" s="10"/>
      <c r="B146" s="36"/>
      <c r="C146" s="10"/>
      <c r="D146" s="33"/>
    </row>
    <row r="147" spans="1:4" x14ac:dyDescent="0.25">
      <c r="A147" s="10"/>
      <c r="B147" s="36"/>
      <c r="C147" s="10"/>
      <c r="D147" s="33"/>
    </row>
    <row r="148" spans="1:4" x14ac:dyDescent="0.25">
      <c r="A148" s="10"/>
      <c r="B148" s="36"/>
      <c r="C148" s="10"/>
      <c r="D148" s="33"/>
    </row>
    <row r="149" spans="1:4" x14ac:dyDescent="0.25">
      <c r="A149" s="10"/>
      <c r="B149" s="36"/>
      <c r="C149" s="10"/>
      <c r="D149" s="33"/>
    </row>
    <row r="150" spans="1:4" x14ac:dyDescent="0.25">
      <c r="A150" s="10"/>
      <c r="B150" s="36"/>
      <c r="C150" s="10"/>
      <c r="D150" s="33"/>
    </row>
    <row r="151" spans="1:4" x14ac:dyDescent="0.25">
      <c r="A151" s="10"/>
      <c r="B151" s="36"/>
      <c r="C151" s="10"/>
      <c r="D151" s="33"/>
    </row>
    <row r="152" spans="1:4" x14ac:dyDescent="0.25">
      <c r="A152" s="10"/>
      <c r="B152" s="36"/>
      <c r="C152" s="10"/>
      <c r="D152" s="33"/>
    </row>
    <row r="153" spans="1:4" x14ac:dyDescent="0.25">
      <c r="A153" s="10"/>
      <c r="B153" s="36"/>
      <c r="C153" s="10"/>
      <c r="D153" s="33"/>
    </row>
    <row r="154" spans="1:4" x14ac:dyDescent="0.25">
      <c r="A154" s="10"/>
      <c r="B154" s="36"/>
      <c r="C154" s="10"/>
      <c r="D154" s="33"/>
    </row>
    <row r="155" spans="1:4" x14ac:dyDescent="0.25">
      <c r="A155" s="10"/>
      <c r="B155" s="36"/>
      <c r="C155" s="10"/>
      <c r="D155" s="33"/>
    </row>
    <row r="156" spans="1:4" x14ac:dyDescent="0.25">
      <c r="A156" s="10"/>
      <c r="B156" s="36"/>
      <c r="C156" s="10"/>
      <c r="D156" s="33"/>
    </row>
    <row r="157" spans="1:4" x14ac:dyDescent="0.25">
      <c r="A157" s="10"/>
      <c r="B157" s="36"/>
      <c r="C157" s="10"/>
      <c r="D157" s="33"/>
    </row>
    <row r="158" spans="1:4" x14ac:dyDescent="0.25">
      <c r="A158" s="10"/>
      <c r="B158" s="36"/>
      <c r="C158" s="10"/>
      <c r="D158" s="33"/>
    </row>
    <row r="159" spans="1:4" x14ac:dyDescent="0.25">
      <c r="A159" s="10"/>
      <c r="B159" s="36"/>
      <c r="C159" s="10"/>
      <c r="D159" s="33"/>
    </row>
    <row r="160" spans="1:4" x14ac:dyDescent="0.25">
      <c r="A160" s="10"/>
      <c r="B160" s="36"/>
      <c r="C160" s="10"/>
      <c r="D160" s="33"/>
    </row>
    <row r="161" spans="1:4" x14ac:dyDescent="0.25">
      <c r="A161" s="10"/>
      <c r="B161" s="36"/>
      <c r="C161" s="10"/>
      <c r="D161" s="33"/>
    </row>
    <row r="162" spans="1:4" x14ac:dyDescent="0.25">
      <c r="A162" s="10"/>
      <c r="B162" s="36"/>
      <c r="C162" s="10"/>
      <c r="D162" s="33"/>
    </row>
    <row r="163" spans="1:4" x14ac:dyDescent="0.25">
      <c r="A163" s="10"/>
      <c r="B163" s="36"/>
      <c r="C163" s="10"/>
      <c r="D163" s="33"/>
    </row>
    <row r="164" spans="1:4" x14ac:dyDescent="0.25">
      <c r="A164" s="10"/>
      <c r="B164" s="36"/>
      <c r="C164" s="10"/>
      <c r="D164" s="33"/>
    </row>
    <row r="165" spans="1:4" x14ac:dyDescent="0.25">
      <c r="A165" s="10"/>
      <c r="B165" s="36"/>
      <c r="C165" s="10"/>
      <c r="D165" s="33"/>
    </row>
    <row r="166" spans="1:4" x14ac:dyDescent="0.25">
      <c r="A166" s="10"/>
      <c r="B166" s="36"/>
      <c r="C166" s="10"/>
      <c r="D166" s="33"/>
    </row>
    <row r="167" spans="1:4" x14ac:dyDescent="0.25">
      <c r="A167" s="10"/>
      <c r="B167" s="36"/>
      <c r="C167" s="10"/>
      <c r="D167" s="33"/>
    </row>
    <row r="168" spans="1:4" x14ac:dyDescent="0.25">
      <c r="A168" s="10"/>
      <c r="B168" s="36"/>
      <c r="C168" s="10"/>
      <c r="D168" s="33"/>
    </row>
    <row r="169" spans="1:4" x14ac:dyDescent="0.25">
      <c r="A169" s="10"/>
      <c r="B169" s="36"/>
      <c r="C169" s="10"/>
      <c r="D169" s="33"/>
    </row>
    <row r="170" spans="1:4" x14ac:dyDescent="0.25">
      <c r="A170" s="10"/>
      <c r="B170" s="36"/>
      <c r="C170" s="10"/>
      <c r="D170" s="33"/>
    </row>
    <row r="171" spans="1:4" x14ac:dyDescent="0.25">
      <c r="A171" s="10"/>
      <c r="B171" s="36"/>
      <c r="C171" s="10"/>
      <c r="D171" s="33"/>
    </row>
    <row r="172" spans="1:4" x14ac:dyDescent="0.25">
      <c r="A172" s="10"/>
      <c r="B172" s="36"/>
      <c r="C172" s="10"/>
      <c r="D172" s="33"/>
    </row>
    <row r="173" spans="1:4" x14ac:dyDescent="0.25">
      <c r="A173" s="10"/>
      <c r="B173" s="36"/>
      <c r="C173" s="10"/>
      <c r="D173" s="33"/>
    </row>
    <row r="174" spans="1:4" x14ac:dyDescent="0.25">
      <c r="A174" s="10"/>
      <c r="B174" s="36"/>
      <c r="C174" s="10"/>
      <c r="D174" s="33"/>
    </row>
    <row r="175" spans="1:4" x14ac:dyDescent="0.25">
      <c r="A175" s="10"/>
      <c r="B175" s="36"/>
      <c r="C175" s="10"/>
      <c r="D175" s="33"/>
    </row>
    <row r="176" spans="1:4" x14ac:dyDescent="0.25">
      <c r="A176" s="10"/>
      <c r="B176" s="36"/>
      <c r="C176" s="10"/>
      <c r="D176" s="33"/>
    </row>
    <row r="177" spans="1:4" x14ac:dyDescent="0.25">
      <c r="A177" s="10"/>
      <c r="B177" s="36"/>
      <c r="C177" s="10"/>
      <c r="D177" s="33"/>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00B050"/>
  </sheetPr>
  <dimension ref="A1:M712"/>
  <sheetViews>
    <sheetView tabSelected="1" topLeftCell="A52" workbookViewId="0">
      <selection activeCell="A105" sqref="A105:XFD105"/>
    </sheetView>
  </sheetViews>
  <sheetFormatPr defaultColWidth="8.85546875" defaultRowHeight="15" x14ac:dyDescent="0.25"/>
  <cols>
    <col min="1" max="14" width="12" style="11" customWidth="1"/>
    <col min="15" max="16384" width="8.85546875" style="11"/>
  </cols>
  <sheetData>
    <row r="1" spans="1:13" ht="14.45" x14ac:dyDescent="0.3">
      <c r="A1" s="11" t="s">
        <v>369</v>
      </c>
      <c r="B1" s="11" t="s">
        <v>365</v>
      </c>
      <c r="C1" s="11" t="s">
        <v>370</v>
      </c>
      <c r="D1" s="11" t="s">
        <v>371</v>
      </c>
      <c r="E1" s="11" t="s">
        <v>372</v>
      </c>
      <c r="F1" s="11" t="s">
        <v>373</v>
      </c>
      <c r="G1" s="11" t="s">
        <v>374</v>
      </c>
      <c r="H1" s="11" t="s">
        <v>375</v>
      </c>
      <c r="I1" s="11" t="s">
        <v>376</v>
      </c>
      <c r="J1" s="11" t="s">
        <v>377</v>
      </c>
      <c r="K1" s="11" t="s">
        <v>378</v>
      </c>
      <c r="L1" s="11" t="s">
        <v>379</v>
      </c>
      <c r="M1" s="11" t="s">
        <v>380</v>
      </c>
    </row>
    <row r="2" spans="1:13" ht="14.45" x14ac:dyDescent="0.3">
      <c r="A2" s="11" t="str">
        <f>VerticalLayersSet!$A$2</f>
        <v>SSURGO</v>
      </c>
      <c r="B2" s="26">
        <f>REparameters_Sorted!B2</f>
        <v>323131</v>
      </c>
      <c r="C2" s="19">
        <f>REparameters_Sorted!O2</f>
        <v>0</v>
      </c>
      <c r="D2" s="28">
        <f>REparameters_Sorted!D2</f>
        <v>26.078740157480311</v>
      </c>
      <c r="E2" s="29">
        <f>REparameters_Sorted!E2</f>
        <v>0.37901886792452821</v>
      </c>
      <c r="F2" s="34">
        <f>REparameters_Sorted!F2</f>
        <v>3.4000000000000002E-2</v>
      </c>
      <c r="G2" s="34">
        <f>REparameters_Sorted!G2</f>
        <v>0.13500000000000001</v>
      </c>
      <c r="H2" s="34">
        <f>REparameters_Sorted!H2</f>
        <v>0.13500000000000001</v>
      </c>
      <c r="I2" s="34">
        <f>REparameters_Sorted!I2</f>
        <v>6.8000000000000005E-2</v>
      </c>
      <c r="J2" s="34">
        <f>REparameters_Sorted!J2</f>
        <v>0.57398671324914119</v>
      </c>
      <c r="K2" s="34">
        <f>REparameters_Sorted!K2</f>
        <v>1.69598362404484</v>
      </c>
      <c r="L2" s="34">
        <f>REparameters_Sorted!L2</f>
        <v>0.42650918635170604</v>
      </c>
      <c r="M2" s="34">
        <f>REparameters_Sorted!M2</f>
        <v>1</v>
      </c>
    </row>
    <row r="3" spans="1:13" ht="14.45" x14ac:dyDescent="0.3">
      <c r="A3" s="11" t="str">
        <f>VerticalLayersSet!$A$2</f>
        <v>SSURGO</v>
      </c>
      <c r="B3" s="26">
        <f>REparameters_Sorted!B3</f>
        <v>323131</v>
      </c>
      <c r="C3" s="19">
        <f>REparameters_Sorted!O3</f>
        <v>1</v>
      </c>
      <c r="D3" s="28">
        <f>REparameters_Sorted!D3</f>
        <v>26.078740157480311</v>
      </c>
      <c r="E3" s="29">
        <f>REparameters_Sorted!E3</f>
        <v>0.37901886792452821</v>
      </c>
      <c r="F3" s="34">
        <f>REparameters_Sorted!F3</f>
        <v>3.4000000000000002E-2</v>
      </c>
      <c r="G3" s="34">
        <f>REparameters_Sorted!G3</f>
        <v>0.13500000000000001</v>
      </c>
      <c r="H3" s="34">
        <f>REparameters_Sorted!H3</f>
        <v>0.13500000000000001</v>
      </c>
      <c r="I3" s="34">
        <f>REparameters_Sorted!I3</f>
        <v>6.8000000000000005E-2</v>
      </c>
      <c r="J3" s="34">
        <f>REparameters_Sorted!J3</f>
        <v>0.57398671324914119</v>
      </c>
      <c r="K3" s="34">
        <f>REparameters_Sorted!K3</f>
        <v>1.69598362404484</v>
      </c>
      <c r="L3" s="34">
        <f>REparameters_Sorted!L3</f>
        <v>4.5603674540682411</v>
      </c>
      <c r="M3" s="34">
        <f>REparameters_Sorted!M3</f>
        <v>5</v>
      </c>
    </row>
    <row r="4" spans="1:13" ht="14.45" x14ac:dyDescent="0.3">
      <c r="A4" s="11" t="str">
        <f>VerticalLayersSet!$A$2</f>
        <v>SSURGO</v>
      </c>
      <c r="B4" s="26">
        <f>REparameters_Sorted!B4</f>
        <v>323131</v>
      </c>
      <c r="C4" s="19">
        <f>REparameters_Sorted!O4</f>
        <v>2</v>
      </c>
      <c r="D4" s="28">
        <f>REparameters_Sorted!D4</f>
        <v>26.078740157480311</v>
      </c>
      <c r="E4" s="29">
        <f>REparameters_Sorted!E4</f>
        <v>0.37901886792452821</v>
      </c>
      <c r="F4" s="34">
        <f>REparameters_Sorted!F4</f>
        <v>3.4000000000000002E-2</v>
      </c>
      <c r="G4" s="34">
        <f>REparameters_Sorted!G4</f>
        <v>0.13500000000000001</v>
      </c>
      <c r="H4" s="34">
        <f>REparameters_Sorted!H4</f>
        <v>0.13500000000000001</v>
      </c>
      <c r="I4" s="34">
        <f>REparameters_Sorted!I4</f>
        <v>6.8000000000000005E-2</v>
      </c>
      <c r="J4" s="34">
        <f>REparameters_Sorted!J4</f>
        <v>0.57398671324914119</v>
      </c>
      <c r="K4" s="34">
        <f>REparameters_Sorted!K4</f>
        <v>1.69598362404484</v>
      </c>
      <c r="L4" s="34">
        <f>REparameters_Sorted!L4</f>
        <v>0.42650918635170604</v>
      </c>
      <c r="M4" s="34">
        <f>REparameters_Sorted!M4</f>
        <v>1</v>
      </c>
    </row>
    <row r="5" spans="1:13" ht="14.45" x14ac:dyDescent="0.3">
      <c r="A5" s="11" t="str">
        <f>VerticalLayersSet!$A$2</f>
        <v>SSURGO</v>
      </c>
      <c r="B5" s="26">
        <f>REparameters_Sorted!B5</f>
        <v>323132</v>
      </c>
      <c r="C5" s="19">
        <f>REparameters_Sorted!O5</f>
        <v>0</v>
      </c>
      <c r="D5" s="28">
        <f>REparameters_Sorted!D5</f>
        <v>39.968503937007874</v>
      </c>
      <c r="E5" s="29">
        <f>REparameters_Sorted!E5</f>
        <v>0.42113207547169812</v>
      </c>
      <c r="F5" s="34">
        <f>REparameters_Sorted!F5</f>
        <v>6.5000000000000006E-3</v>
      </c>
      <c r="G5" s="34">
        <f>REparameters_Sorted!G5</f>
        <v>2.7000000000000003E-2</v>
      </c>
      <c r="H5" s="34">
        <f>REparameters_Sorted!H5</f>
        <v>2.7000000000000003E-2</v>
      </c>
      <c r="I5" s="34">
        <f>REparameters_Sorted!I5</f>
        <v>1.3000000000000001E-2</v>
      </c>
      <c r="J5" s="34">
        <f>REparameters_Sorted!J5</f>
        <v>0.59192628385481849</v>
      </c>
      <c r="K5" s="34">
        <f>REparameters_Sorted!K5</f>
        <v>1.4030141176761119</v>
      </c>
      <c r="L5" s="34">
        <f>REparameters_Sorted!L5</f>
        <v>0.16404199475065617</v>
      </c>
      <c r="M5" s="34">
        <f>REparameters_Sorted!M5</f>
        <v>1</v>
      </c>
    </row>
    <row r="6" spans="1:13" ht="14.45" x14ac:dyDescent="0.3">
      <c r="A6" s="11" t="str">
        <f>VerticalLayersSet!$A$2</f>
        <v>SSURGO</v>
      </c>
      <c r="B6" s="26">
        <f>REparameters_Sorted!B6</f>
        <v>323132</v>
      </c>
      <c r="C6" s="19">
        <f>REparameters_Sorted!O6</f>
        <v>1</v>
      </c>
      <c r="D6" s="28">
        <f>REparameters_Sorted!D6</f>
        <v>39.968503937007874</v>
      </c>
      <c r="E6" s="29">
        <f>REparameters_Sorted!E6</f>
        <v>0.41411320754716985</v>
      </c>
      <c r="F6" s="34">
        <f>REparameters_Sorted!F6</f>
        <v>4.0000000000000001E-3</v>
      </c>
      <c r="G6" s="34">
        <f>REparameters_Sorted!G6</f>
        <v>0.02</v>
      </c>
      <c r="H6" s="34">
        <f>REparameters_Sorted!H6</f>
        <v>0.02</v>
      </c>
      <c r="I6" s="34">
        <f>REparameters_Sorted!I6</f>
        <v>8.0000000000000002E-3</v>
      </c>
      <c r="J6" s="34">
        <f>REparameters_Sorted!J6</f>
        <v>0.5950555254934633</v>
      </c>
      <c r="K6" s="34">
        <f>REparameters_Sorted!K6</f>
        <v>1.4593821185426548</v>
      </c>
      <c r="L6" s="34">
        <f>REparameters_Sorted!L6</f>
        <v>6.4960629921259843</v>
      </c>
      <c r="M6" s="34">
        <f>REparameters_Sorted!M6</f>
        <v>7</v>
      </c>
    </row>
    <row r="7" spans="1:13" ht="14.45" x14ac:dyDescent="0.3">
      <c r="A7" s="11" t="str">
        <f>VerticalLayersSet!$A$2</f>
        <v>SSURGO</v>
      </c>
      <c r="B7" s="26">
        <f>REparameters_Sorted!B7</f>
        <v>323139</v>
      </c>
      <c r="C7" s="19">
        <f>REparameters_Sorted!O7</f>
        <v>0</v>
      </c>
      <c r="D7" s="28">
        <f>REparameters_Sorted!D7</f>
        <v>26.078740157480311</v>
      </c>
      <c r="E7" s="29">
        <f>REparameters_Sorted!E7</f>
        <v>0.37901886792452821</v>
      </c>
      <c r="F7" s="34">
        <f>REparameters_Sorted!F7</f>
        <v>3.4000000000000002E-2</v>
      </c>
      <c r="G7" s="34">
        <f>REparameters_Sorted!G7</f>
        <v>0.13500000000000001</v>
      </c>
      <c r="H7" s="34">
        <f>REparameters_Sorted!H7</f>
        <v>0.13500000000000001</v>
      </c>
      <c r="I7" s="34">
        <f>REparameters_Sorted!I7</f>
        <v>6.8000000000000005E-2</v>
      </c>
      <c r="J7" s="34">
        <f>REparameters_Sorted!J7</f>
        <v>0.57398671324914119</v>
      </c>
      <c r="K7" s="34">
        <f>REparameters_Sorted!K7</f>
        <v>1.69598362404484</v>
      </c>
      <c r="L7" s="34">
        <f>REparameters_Sorted!L7</f>
        <v>0.32808398950131235</v>
      </c>
      <c r="M7" s="34">
        <f>REparameters_Sorted!M7</f>
        <v>1</v>
      </c>
    </row>
    <row r="8" spans="1:13" ht="14.45" x14ac:dyDescent="0.3">
      <c r="A8" s="11" t="str">
        <f>VerticalLayersSet!$A$2</f>
        <v>SSURGO</v>
      </c>
      <c r="B8" s="26">
        <f>REparameters_Sorted!B8</f>
        <v>323139</v>
      </c>
      <c r="C8" s="19">
        <f>REparameters_Sorted!O8</f>
        <v>1</v>
      </c>
      <c r="D8" s="28">
        <f>REparameters_Sorted!D8</f>
        <v>2.5511811023622046</v>
      </c>
      <c r="E8" s="29">
        <f>REparameters_Sorted!E8</f>
        <v>0.38603773584905665</v>
      </c>
      <c r="F8" s="34">
        <f>REparameters_Sorted!F8</f>
        <v>2.9500000000000002E-2</v>
      </c>
      <c r="G8" s="34">
        <f>REparameters_Sorted!G8</f>
        <v>0.127</v>
      </c>
      <c r="H8" s="34">
        <f>REparameters_Sorted!H8</f>
        <v>0.127</v>
      </c>
      <c r="I8" s="34">
        <f>REparameters_Sorted!I8</f>
        <v>5.9000000000000004E-2</v>
      </c>
      <c r="J8" s="34">
        <f>REparameters_Sorted!J8</f>
        <v>0.553044383246727</v>
      </c>
      <c r="K8" s="34">
        <f>REparameters_Sorted!K8</f>
        <v>1.6087827393790743</v>
      </c>
      <c r="L8" s="34">
        <f>REparameters_Sorted!L8</f>
        <v>1.5091863517060367</v>
      </c>
      <c r="M8" s="34">
        <f>REparameters_Sorted!M8</f>
        <v>2</v>
      </c>
    </row>
    <row r="9" spans="1:13" ht="14.45" x14ac:dyDescent="0.3">
      <c r="A9" s="11" t="str">
        <f>VerticalLayersSet!$A$2</f>
        <v>SSURGO</v>
      </c>
      <c r="B9" s="26">
        <f>REparameters_Sorted!B9</f>
        <v>323139</v>
      </c>
      <c r="C9" s="19">
        <f>REparameters_Sorted!O9</f>
        <v>2</v>
      </c>
      <c r="D9" s="28">
        <f>REparameters_Sorted!D9</f>
        <v>26.078740157480311</v>
      </c>
      <c r="E9" s="29">
        <f>REparameters_Sorted!E9</f>
        <v>0.37550943396226411</v>
      </c>
      <c r="F9" s="34">
        <f>REparameters_Sorted!F9</f>
        <v>7.4999999999999997E-3</v>
      </c>
      <c r="G9" s="34">
        <f>REparameters_Sorted!G9</f>
        <v>7.0000000000000007E-2</v>
      </c>
      <c r="H9" s="34">
        <f>REparameters_Sorted!H9</f>
        <v>7.0000000000000007E-2</v>
      </c>
      <c r="I9" s="34">
        <f>REparameters_Sorted!I9</f>
        <v>1.4999999999999999E-2</v>
      </c>
      <c r="J9" s="34">
        <f>REparameters_Sorted!J9</f>
        <v>0.60081239160470434</v>
      </c>
      <c r="K9" s="34">
        <f>REparameters_Sorted!K9</f>
        <v>1.7913653773253118</v>
      </c>
      <c r="L9" s="34">
        <f>REparameters_Sorted!L9</f>
        <v>4.8228346456692917</v>
      </c>
      <c r="M9" s="34">
        <f>REparameters_Sorted!M9</f>
        <v>5</v>
      </c>
    </row>
    <row r="10" spans="1:13" ht="14.45" x14ac:dyDescent="0.3">
      <c r="A10" s="11" t="str">
        <f>VerticalLayersSet!$A$2</f>
        <v>SSURGO</v>
      </c>
      <c r="B10" s="26">
        <f>REparameters_Sorted!B10</f>
        <v>323140</v>
      </c>
      <c r="C10" s="19">
        <f>REparameters_Sorted!O10</f>
        <v>0</v>
      </c>
      <c r="D10" s="28">
        <f>REparameters_Sorted!D10</f>
        <v>26.078740157480311</v>
      </c>
      <c r="E10" s="29">
        <f>REparameters_Sorted!E10</f>
        <v>0.42113207547169812</v>
      </c>
      <c r="F10" s="34">
        <f>REparameters_Sorted!F10</f>
        <v>1.1000000000000001E-2</v>
      </c>
      <c r="G10" s="34">
        <f>REparameters_Sorted!G10</f>
        <v>6.6000000000000003E-2</v>
      </c>
      <c r="H10" s="34">
        <f>REparameters_Sorted!H10</f>
        <v>6.6000000000000003E-2</v>
      </c>
      <c r="I10" s="34">
        <f>REparameters_Sorted!I10</f>
        <v>2.2000000000000002E-2</v>
      </c>
      <c r="J10" s="34">
        <f>REparameters_Sorted!J10</f>
        <v>0.5359075974847004</v>
      </c>
      <c r="K10" s="34">
        <f>REparameters_Sorted!K10</f>
        <v>1.2796268320504567</v>
      </c>
      <c r="L10" s="34">
        <f>REparameters_Sorted!L10</f>
        <v>0.26246719160104987</v>
      </c>
      <c r="M10" s="34">
        <f>REparameters_Sorted!M10</f>
        <v>1</v>
      </c>
    </row>
    <row r="11" spans="1:13" ht="14.45" x14ac:dyDescent="0.3">
      <c r="A11" s="11" t="str">
        <f>VerticalLayersSet!$A$2</f>
        <v>SSURGO</v>
      </c>
      <c r="B11" s="26">
        <f>REparameters_Sorted!B11</f>
        <v>323140</v>
      </c>
      <c r="C11" s="19">
        <f>REparameters_Sorted!O11</f>
        <v>1</v>
      </c>
      <c r="D11" s="28">
        <f>REparameters_Sorted!D11</f>
        <v>2.5511811023622046</v>
      </c>
      <c r="E11" s="29">
        <f>REparameters_Sorted!E11</f>
        <v>0.38603773584905665</v>
      </c>
      <c r="F11" s="34">
        <f>REparameters_Sorted!F11</f>
        <v>0.02</v>
      </c>
      <c r="G11" s="34">
        <f>REparameters_Sorted!G11</f>
        <v>0.1</v>
      </c>
      <c r="H11" s="34">
        <f>REparameters_Sorted!H11</f>
        <v>0.1</v>
      </c>
      <c r="I11" s="34">
        <f>REparameters_Sorted!I11</f>
        <v>0.04</v>
      </c>
      <c r="J11" s="34">
        <f>REparameters_Sorted!J11</f>
        <v>0.52846431714418762</v>
      </c>
      <c r="K11" s="34">
        <f>REparameters_Sorted!K11</f>
        <v>1.6011966520274938</v>
      </c>
      <c r="L11" s="34">
        <f>REparameters_Sorted!L11</f>
        <v>1.0826771653543308</v>
      </c>
      <c r="M11" s="34">
        <f>REparameters_Sorted!M11</f>
        <v>2</v>
      </c>
    </row>
    <row r="12" spans="1:13" ht="14.45" x14ac:dyDescent="0.3">
      <c r="A12" s="11" t="str">
        <f>VerticalLayersSet!$A$2</f>
        <v>SSURGO</v>
      </c>
      <c r="B12" s="26">
        <f>REparameters_Sorted!B12</f>
        <v>323140</v>
      </c>
      <c r="C12" s="19">
        <f>REparameters_Sorted!O12</f>
        <v>2</v>
      </c>
      <c r="D12" s="28">
        <f>REparameters_Sorted!D12</f>
        <v>26.078740157480311</v>
      </c>
      <c r="E12" s="29">
        <f>REparameters_Sorted!E12</f>
        <v>0.38603773584905665</v>
      </c>
      <c r="F12" s="34">
        <f>REparameters_Sorted!F12</f>
        <v>1.7500000000000002E-2</v>
      </c>
      <c r="G12" s="34">
        <f>REparameters_Sorted!G12</f>
        <v>9.0999999999999998E-2</v>
      </c>
      <c r="H12" s="34">
        <f>REparameters_Sorted!H12</f>
        <v>9.0999999999999998E-2</v>
      </c>
      <c r="I12" s="34">
        <f>REparameters_Sorted!I12</f>
        <v>3.5000000000000003E-2</v>
      </c>
      <c r="J12" s="34">
        <f>REparameters_Sorted!J12</f>
        <v>0.57780750312085838</v>
      </c>
      <c r="K12" s="34">
        <f>REparameters_Sorted!K12</f>
        <v>1.6354865267307297</v>
      </c>
      <c r="L12" s="34">
        <f>REparameters_Sorted!L12</f>
        <v>5.3149606299212602</v>
      </c>
      <c r="M12" s="34">
        <f>REparameters_Sorted!M12</f>
        <v>6</v>
      </c>
    </row>
    <row r="13" spans="1:13" ht="14.45" x14ac:dyDescent="0.3">
      <c r="A13" s="11" t="str">
        <f>VerticalLayersSet!$A$2</f>
        <v>SSURGO</v>
      </c>
      <c r="B13" s="26">
        <f>REparameters_Sorted!B13</f>
        <v>323143</v>
      </c>
      <c r="C13" s="19">
        <f>REparameters_Sorted!O13</f>
        <v>0</v>
      </c>
      <c r="D13" s="28">
        <f>REparameters_Sorted!D13</f>
        <v>26.078740157480311</v>
      </c>
      <c r="E13" s="29">
        <f>REparameters_Sorted!E13</f>
        <v>0.39305660377358492</v>
      </c>
      <c r="F13" s="34">
        <f>REparameters_Sorted!F13</f>
        <v>4.4000000000000004E-2</v>
      </c>
      <c r="G13" s="34">
        <f>REparameters_Sorted!G13</f>
        <v>0.151</v>
      </c>
      <c r="H13" s="34">
        <f>REparameters_Sorted!H13</f>
        <v>0.151</v>
      </c>
      <c r="I13" s="34">
        <f>REparameters_Sorted!I13</f>
        <v>8.8000000000000009E-2</v>
      </c>
      <c r="J13" s="34">
        <f>REparameters_Sorted!J13</f>
        <v>0.56576761066012315</v>
      </c>
      <c r="K13" s="34">
        <f>REparameters_Sorted!K13</f>
        <v>1.5431533516261153</v>
      </c>
      <c r="L13" s="34">
        <f>REparameters_Sorted!L13</f>
        <v>0.42650918635170604</v>
      </c>
      <c r="M13" s="34">
        <f>REparameters_Sorted!M13</f>
        <v>1</v>
      </c>
    </row>
    <row r="14" spans="1:13" ht="14.45" x14ac:dyDescent="0.3">
      <c r="A14" s="11" t="str">
        <f>VerticalLayersSet!$A$2</f>
        <v>SSURGO</v>
      </c>
      <c r="B14" s="26">
        <f>REparameters_Sorted!B14</f>
        <v>323143</v>
      </c>
      <c r="C14" s="19">
        <f>REparameters_Sorted!O14</f>
        <v>1</v>
      </c>
      <c r="D14" s="28">
        <f>REparameters_Sorted!D14</f>
        <v>26.078740157480311</v>
      </c>
      <c r="E14" s="29">
        <f>REparameters_Sorted!E14</f>
        <v>0.37550943396226411</v>
      </c>
      <c r="F14" s="34">
        <f>REparameters_Sorted!F14</f>
        <v>9.0000000000000011E-3</v>
      </c>
      <c r="G14" s="34">
        <f>REparameters_Sorted!G14</f>
        <v>7.6999999999999999E-2</v>
      </c>
      <c r="H14" s="34">
        <f>REparameters_Sorted!H14</f>
        <v>7.6999999999999999E-2</v>
      </c>
      <c r="I14" s="34">
        <f>REparameters_Sorted!I14</f>
        <v>1.8000000000000002E-2</v>
      </c>
      <c r="J14" s="34">
        <f>REparameters_Sorted!J14</f>
        <v>0.59173563285193753</v>
      </c>
      <c r="K14" s="34">
        <f>REparameters_Sorted!K14</f>
        <v>1.7999290005107851</v>
      </c>
      <c r="L14" s="34">
        <f>REparameters_Sorted!L14</f>
        <v>0.75459317585301833</v>
      </c>
      <c r="M14" s="34">
        <f>REparameters_Sorted!M14</f>
        <v>1</v>
      </c>
    </row>
    <row r="15" spans="1:13" ht="14.45" x14ac:dyDescent="0.3">
      <c r="A15" s="11" t="str">
        <f>VerticalLayersSet!$A$2</f>
        <v>SSURGO</v>
      </c>
      <c r="B15" s="26">
        <f>REparameters_Sorted!B15</f>
        <v>323143</v>
      </c>
      <c r="C15" s="19">
        <f>REparameters_Sorted!O15</f>
        <v>2</v>
      </c>
      <c r="D15" s="28">
        <f>REparameters_Sorted!D15</f>
        <v>26.078740157480311</v>
      </c>
      <c r="E15" s="29">
        <f>REparameters_Sorted!E15</f>
        <v>0.38252830188679238</v>
      </c>
      <c r="F15" s="34">
        <f>REparameters_Sorted!F15</f>
        <v>2.4E-2</v>
      </c>
      <c r="G15" s="34">
        <f>REparameters_Sorted!G15</f>
        <v>0.11599999999999999</v>
      </c>
      <c r="H15" s="34">
        <f>REparameters_Sorted!H15</f>
        <v>0.11599999999999999</v>
      </c>
      <c r="I15" s="34">
        <f>REparameters_Sorted!I15</f>
        <v>4.8000000000000001E-2</v>
      </c>
      <c r="J15" s="34">
        <f>REparameters_Sorted!J15</f>
        <v>0.5550656688271135</v>
      </c>
      <c r="K15" s="34">
        <f>REparameters_Sorted!K15</f>
        <v>1.6484622659245529</v>
      </c>
      <c r="L15" s="34">
        <f>REparameters_Sorted!L15</f>
        <v>1.8044619422572179</v>
      </c>
      <c r="M15" s="34">
        <f>REparameters_Sorted!M15</f>
        <v>2</v>
      </c>
    </row>
    <row r="16" spans="1:13" ht="14.45" x14ac:dyDescent="0.3">
      <c r="A16" s="11" t="str">
        <f>VerticalLayersSet!$A$2</f>
        <v>SSURGO</v>
      </c>
      <c r="B16" s="26">
        <f>REparameters_Sorted!B16</f>
        <v>323143</v>
      </c>
      <c r="C16" s="19">
        <f>REparameters_Sorted!O16</f>
        <v>3</v>
      </c>
      <c r="D16" s="28">
        <f>REparameters_Sorted!D16</f>
        <v>26.078740157480311</v>
      </c>
      <c r="E16" s="29">
        <f>REparameters_Sorted!E16</f>
        <v>0.37550943396226411</v>
      </c>
      <c r="F16" s="34">
        <f>REparameters_Sorted!F16</f>
        <v>1.3000000000000001E-2</v>
      </c>
      <c r="G16" s="34">
        <f>REparameters_Sorted!G16</f>
        <v>8.8000000000000009E-2</v>
      </c>
      <c r="H16" s="34">
        <f>REparameters_Sorted!H16</f>
        <v>8.8000000000000009E-2</v>
      </c>
      <c r="I16" s="34">
        <f>REparameters_Sorted!I16</f>
        <v>2.6000000000000002E-2</v>
      </c>
      <c r="J16" s="34">
        <f>REparameters_Sorted!J16</f>
        <v>0.57619553809501745</v>
      </c>
      <c r="K16" s="34">
        <f>REparameters_Sorted!K16</f>
        <v>1.7376438324280274</v>
      </c>
      <c r="L16" s="34">
        <f>REparameters_Sorted!L16</f>
        <v>3.674540682414698</v>
      </c>
      <c r="M16" s="34">
        <f>REparameters_Sorted!M16</f>
        <v>4</v>
      </c>
    </row>
    <row r="17" spans="1:13" ht="14.45" x14ac:dyDescent="0.3">
      <c r="A17" s="11" t="str">
        <f>VerticalLayersSet!$A$2</f>
        <v>SSURGO</v>
      </c>
      <c r="B17" s="26">
        <f>REparameters_Sorted!B17</f>
        <v>323148</v>
      </c>
      <c r="C17" s="19">
        <f>REparameters_Sorted!O17</f>
        <v>0</v>
      </c>
      <c r="D17" s="28">
        <f>REparameters_Sorted!D17</f>
        <v>70.035590551181102</v>
      </c>
      <c r="E17" s="29">
        <f>REparameters_Sorted!E17</f>
        <v>0.44218867924528305</v>
      </c>
      <c r="F17" s="34">
        <f>REparameters_Sorted!F17</f>
        <v>1.6E-2</v>
      </c>
      <c r="G17" s="34">
        <f>REparameters_Sorted!G17</f>
        <v>0.10400000000000001</v>
      </c>
      <c r="H17" s="34">
        <f>REparameters_Sorted!H17</f>
        <v>0.10400000000000001</v>
      </c>
      <c r="I17" s="34">
        <f>REparameters_Sorted!I17</f>
        <v>3.2000000000000001E-2</v>
      </c>
      <c r="J17" s="34">
        <f>REparameters_Sorted!J17</f>
        <v>0.56901898317915967</v>
      </c>
      <c r="K17" s="34">
        <f>REparameters_Sorted!K17</f>
        <v>1.350961841091495</v>
      </c>
      <c r="L17" s="34">
        <f>REparameters_Sorted!L17</f>
        <v>0.32808398950131235</v>
      </c>
      <c r="M17" s="34">
        <f>REparameters_Sorted!M17</f>
        <v>1</v>
      </c>
    </row>
    <row r="18" spans="1:13" ht="14.45" x14ac:dyDescent="0.3">
      <c r="A18" s="11" t="str">
        <f>VerticalLayersSet!$A$2</f>
        <v>SSURGO</v>
      </c>
      <c r="B18" s="26">
        <f>REparameters_Sorted!B18</f>
        <v>323148</v>
      </c>
      <c r="C18" s="19">
        <f>REparameters_Sorted!O18</f>
        <v>1</v>
      </c>
      <c r="D18" s="28">
        <f>REparameters_Sorted!D18</f>
        <v>70.035590551181102</v>
      </c>
      <c r="E18" s="29">
        <f>REparameters_Sorted!E18</f>
        <v>0.39656603773584909</v>
      </c>
      <c r="F18" s="34">
        <f>REparameters_Sorted!F18</f>
        <v>3.4999999999999996E-3</v>
      </c>
      <c r="G18" s="34">
        <f>REparameters_Sorted!G18</f>
        <v>3.4000000000000002E-2</v>
      </c>
      <c r="H18" s="34">
        <f>REparameters_Sorted!H18</f>
        <v>3.4000000000000002E-2</v>
      </c>
      <c r="I18" s="34">
        <f>REparameters_Sorted!I18</f>
        <v>6.9999999999999993E-3</v>
      </c>
      <c r="J18" s="34">
        <f>REparameters_Sorted!J18</f>
        <v>0.59093777930186919</v>
      </c>
      <c r="K18" s="34">
        <f>REparameters_Sorted!K18</f>
        <v>1.7170233638814665</v>
      </c>
      <c r="L18" s="34">
        <f>REparameters_Sorted!L18</f>
        <v>3.5761154855643045</v>
      </c>
      <c r="M18" s="34">
        <f>REparameters_Sorted!M18</f>
        <v>4</v>
      </c>
    </row>
    <row r="19" spans="1:13" ht="14.45" x14ac:dyDescent="0.3">
      <c r="A19" s="11" t="str">
        <f>VerticalLayersSet!$A$2</f>
        <v>SSURGO</v>
      </c>
      <c r="B19" s="26">
        <f>REparameters_Sorted!B19</f>
        <v>323148</v>
      </c>
      <c r="C19" s="19">
        <f>REparameters_Sorted!O19</f>
        <v>2</v>
      </c>
      <c r="D19" s="28">
        <f>REparameters_Sorted!D19</f>
        <v>6.599055118110237</v>
      </c>
      <c r="E19" s="29">
        <f>REparameters_Sorted!E19</f>
        <v>0.41411320754716985</v>
      </c>
      <c r="F19" s="34">
        <f>REparameters_Sorted!F19</f>
        <v>0.02</v>
      </c>
      <c r="G19" s="34">
        <f>REparameters_Sorted!G19</f>
        <v>0.17699999999999999</v>
      </c>
      <c r="H19" s="34">
        <f>REparameters_Sorted!H19</f>
        <v>0.17699999999999999</v>
      </c>
      <c r="I19" s="34">
        <f>REparameters_Sorted!I19</f>
        <v>0.04</v>
      </c>
      <c r="J19" s="34">
        <f>REparameters_Sorted!J19</f>
        <v>0.5414651236145277</v>
      </c>
      <c r="K19" s="34">
        <f>REparameters_Sorted!K19</f>
        <v>1.5596995540762695</v>
      </c>
      <c r="L19" s="34">
        <f>REparameters_Sorted!L19</f>
        <v>0.9186351706036745</v>
      </c>
      <c r="M19" s="34">
        <f>REparameters_Sorted!M19</f>
        <v>1</v>
      </c>
    </row>
    <row r="20" spans="1:13" ht="14.45" x14ac:dyDescent="0.3">
      <c r="A20" s="11" t="str">
        <f>VerticalLayersSet!$A$2</f>
        <v>SSURGO</v>
      </c>
      <c r="B20" s="26">
        <f>REparameters_Sorted!B20</f>
        <v>323148</v>
      </c>
      <c r="C20" s="19">
        <f>REparameters_Sorted!O20</f>
        <v>3</v>
      </c>
      <c r="D20" s="28">
        <f>REparameters_Sorted!D20</f>
        <v>6.599055118110237</v>
      </c>
      <c r="E20" s="29">
        <f>REparameters_Sorted!E20</f>
        <v>0.35796226415094345</v>
      </c>
      <c r="F20" s="34">
        <f>REparameters_Sorted!F20</f>
        <v>3.95E-2</v>
      </c>
      <c r="G20" s="34">
        <f>REparameters_Sorted!G20</f>
        <v>0.14400000000000002</v>
      </c>
      <c r="H20" s="34">
        <f>REparameters_Sorted!H20</f>
        <v>0.14400000000000002</v>
      </c>
      <c r="I20" s="34">
        <f>REparameters_Sorted!I20</f>
        <v>7.9000000000000001E-2</v>
      </c>
      <c r="J20" s="34">
        <f>REparameters_Sorted!J20</f>
        <v>0.58339823206203945</v>
      </c>
      <c r="K20" s="34">
        <f>REparameters_Sorted!K20</f>
        <v>2.1829105098833956</v>
      </c>
      <c r="L20" s="34">
        <f>REparameters_Sorted!L20</f>
        <v>0.59055118110236215</v>
      </c>
      <c r="M20" s="34">
        <f>REparameters_Sorted!M20</f>
        <v>1</v>
      </c>
    </row>
    <row r="21" spans="1:13" ht="14.45" x14ac:dyDescent="0.3">
      <c r="A21" s="11" t="str">
        <f>VerticalLayersSet!$A$2</f>
        <v>SSURGO</v>
      </c>
      <c r="B21" s="26">
        <f>REparameters_Sorted!B21</f>
        <v>323148</v>
      </c>
      <c r="C21" s="19">
        <f>REparameters_Sorted!O21</f>
        <v>4</v>
      </c>
      <c r="D21" s="28">
        <f>REparameters_Sorted!D21</f>
        <v>26.005039370078737</v>
      </c>
      <c r="E21" s="29">
        <f>REparameters_Sorted!E21</f>
        <v>0.39305660377358492</v>
      </c>
      <c r="F21" s="34">
        <f>REparameters_Sorted!F21</f>
        <v>8.5000000000000006E-3</v>
      </c>
      <c r="G21" s="34">
        <f>REparameters_Sorted!G21</f>
        <v>7.400000000000001E-2</v>
      </c>
      <c r="H21" s="34">
        <f>REparameters_Sorted!H21</f>
        <v>7.400000000000001E-2</v>
      </c>
      <c r="I21" s="34">
        <f>REparameters_Sorted!I21</f>
        <v>1.7000000000000001E-2</v>
      </c>
      <c r="J21" s="34">
        <f>REparameters_Sorted!J21</f>
        <v>0.59584995110375683</v>
      </c>
      <c r="K21" s="34">
        <f>REparameters_Sorted!K21</f>
        <v>1.8155579279462983</v>
      </c>
      <c r="L21" s="34">
        <f>REparameters_Sorted!L21</f>
        <v>1.246719160104987</v>
      </c>
      <c r="M21" s="34">
        <f>REparameters_Sorted!M21</f>
        <v>2</v>
      </c>
    </row>
    <row r="22" spans="1:13" ht="14.45" x14ac:dyDescent="0.3">
      <c r="A22" s="11" t="str">
        <f>VerticalLayersSet!$A$2</f>
        <v>SSURGO</v>
      </c>
      <c r="B22" s="26">
        <f>REparameters_Sorted!B22</f>
        <v>323149</v>
      </c>
      <c r="C22" s="19">
        <f>REparameters_Sorted!O22</f>
        <v>0</v>
      </c>
      <c r="D22" s="28">
        <f>REparameters_Sorted!D22</f>
        <v>39.968503937007874</v>
      </c>
      <c r="E22" s="29">
        <f>REparameters_Sorted!E22</f>
        <v>0.44218867924528305</v>
      </c>
      <c r="F22" s="34">
        <f>REparameters_Sorted!F22</f>
        <v>0.01</v>
      </c>
      <c r="G22" s="34">
        <f>REparameters_Sorted!G22</f>
        <v>5.2000000000000005E-2</v>
      </c>
      <c r="H22" s="34">
        <f>REparameters_Sorted!H22</f>
        <v>5.2000000000000005E-2</v>
      </c>
      <c r="I22" s="34">
        <f>REparameters_Sorted!I22</f>
        <v>0.02</v>
      </c>
      <c r="J22" s="34">
        <f>REparameters_Sorted!J22</f>
        <v>0.57476857096358847</v>
      </c>
      <c r="K22" s="34">
        <f>REparameters_Sorted!K22</f>
        <v>1.2491440967681726</v>
      </c>
      <c r="L22" s="34">
        <f>REparameters_Sorted!L22</f>
        <v>0.42650918635170604</v>
      </c>
      <c r="M22" s="34">
        <f>REparameters_Sorted!M22</f>
        <v>1</v>
      </c>
    </row>
    <row r="23" spans="1:13" ht="14.45" x14ac:dyDescent="0.3">
      <c r="A23" s="11" t="str">
        <f>VerticalLayersSet!$A$2</f>
        <v>SSURGO</v>
      </c>
      <c r="B23" s="26">
        <f>REparameters_Sorted!B23</f>
        <v>323149</v>
      </c>
      <c r="C23" s="19">
        <f>REparameters_Sorted!O23</f>
        <v>1</v>
      </c>
      <c r="D23" s="28">
        <f>REparameters_Sorted!D23</f>
        <v>39.968503937007874</v>
      </c>
      <c r="E23" s="29">
        <f>REparameters_Sorted!E23</f>
        <v>0.40358490566037741</v>
      </c>
      <c r="F23" s="34">
        <f>REparameters_Sorted!F23</f>
        <v>4.5000000000000005E-3</v>
      </c>
      <c r="G23" s="34">
        <f>REparameters_Sorted!G23</f>
        <v>0.03</v>
      </c>
      <c r="H23" s="34">
        <f>REparameters_Sorted!H23</f>
        <v>0.03</v>
      </c>
      <c r="I23" s="34">
        <f>REparameters_Sorted!I23</f>
        <v>9.0000000000000011E-3</v>
      </c>
      <c r="J23" s="34">
        <f>REparameters_Sorted!J23</f>
        <v>0.59111644543154807</v>
      </c>
      <c r="K23" s="34">
        <f>REparameters_Sorted!K23</f>
        <v>1.5499212267417979</v>
      </c>
      <c r="L23" s="34">
        <f>REparameters_Sorted!L23</f>
        <v>3.083989501312336</v>
      </c>
      <c r="M23" s="34">
        <f>REparameters_Sorted!M23</f>
        <v>4</v>
      </c>
    </row>
    <row r="24" spans="1:13" ht="14.45" x14ac:dyDescent="0.3">
      <c r="A24" s="11" t="str">
        <f>VerticalLayersSet!$A$2</f>
        <v>SSURGO</v>
      </c>
      <c r="B24" s="26">
        <f>REparameters_Sorted!B24</f>
        <v>323149</v>
      </c>
      <c r="C24" s="19">
        <f>REparameters_Sorted!O24</f>
        <v>2</v>
      </c>
      <c r="D24" s="28">
        <f>REparameters_Sorted!D24</f>
        <v>7.9370078740157473</v>
      </c>
      <c r="E24" s="29">
        <f>REparameters_Sorted!E24</f>
        <v>0.37550943396226411</v>
      </c>
      <c r="F24" s="34">
        <f>REparameters_Sorted!F24</f>
        <v>1.3500000000000002E-2</v>
      </c>
      <c r="G24" s="34">
        <f>REparameters_Sorted!G24</f>
        <v>0.1</v>
      </c>
      <c r="H24" s="34">
        <f>REparameters_Sorted!H24</f>
        <v>0.1</v>
      </c>
      <c r="I24" s="34">
        <f>REparameters_Sorted!I24</f>
        <v>2.7000000000000003E-2</v>
      </c>
      <c r="J24" s="34">
        <f>REparameters_Sorted!J24</f>
        <v>0.60780801215544045</v>
      </c>
      <c r="K24" s="34">
        <f>REparameters_Sorted!K24</f>
        <v>1.8478231933394749</v>
      </c>
      <c r="L24" s="34">
        <f>REparameters_Sorted!L24</f>
        <v>0.98425196850393704</v>
      </c>
      <c r="M24" s="34">
        <f>REparameters_Sorted!M24</f>
        <v>1</v>
      </c>
    </row>
    <row r="25" spans="1:13" ht="14.45" x14ac:dyDescent="0.3">
      <c r="A25" s="11" t="str">
        <f>VerticalLayersSet!$A$2</f>
        <v>SSURGO</v>
      </c>
      <c r="B25" s="26">
        <f>REparameters_Sorted!B25</f>
        <v>323149</v>
      </c>
      <c r="C25" s="19">
        <f>REparameters_Sorted!O25</f>
        <v>3</v>
      </c>
      <c r="D25" s="28">
        <f>REparameters_Sorted!D25</f>
        <v>26.078740157480311</v>
      </c>
      <c r="E25" s="29">
        <f>REparameters_Sorted!E25</f>
        <v>0.38954716981132081</v>
      </c>
      <c r="F25" s="34">
        <f>REparameters_Sorted!F25</f>
        <v>4.5000000000000005E-3</v>
      </c>
      <c r="G25" s="34">
        <f>REparameters_Sorted!G25</f>
        <v>0.05</v>
      </c>
      <c r="H25" s="34">
        <f>REparameters_Sorted!H25</f>
        <v>0.05</v>
      </c>
      <c r="I25" s="34">
        <f>REparameters_Sorted!I25</f>
        <v>9.0000000000000011E-3</v>
      </c>
      <c r="J25" s="34">
        <f>REparameters_Sorted!J25</f>
        <v>0.59893430197822561</v>
      </c>
      <c r="K25" s="34">
        <f>REparameters_Sorted!K25</f>
        <v>1.6889666636858918</v>
      </c>
      <c r="L25" s="34">
        <f>REparameters_Sorted!L25</f>
        <v>2.1653543307086616</v>
      </c>
      <c r="M25" s="34">
        <f>REparameters_Sorted!M25</f>
        <v>3</v>
      </c>
    </row>
    <row r="26" spans="1:13" ht="14.45" x14ac:dyDescent="0.3">
      <c r="A26" s="11" t="str">
        <f>VerticalLayersSet!$A$2</f>
        <v>SSURGO</v>
      </c>
      <c r="B26" s="26">
        <f>REparameters_Sorted!B26</f>
        <v>323151</v>
      </c>
      <c r="C26" s="19">
        <f>REparameters_Sorted!O26</f>
        <v>0</v>
      </c>
      <c r="D26" s="28">
        <f>REparameters_Sorted!D26</f>
        <v>26.078740157480311</v>
      </c>
      <c r="E26" s="29">
        <f>REparameters_Sorted!E26</f>
        <v>0.44569811320754721</v>
      </c>
      <c r="F26" s="34">
        <f>REparameters_Sorted!F26</f>
        <v>1.1000000000000001E-2</v>
      </c>
      <c r="G26" s="34">
        <f>REparameters_Sorted!G26</f>
        <v>6.6000000000000003E-2</v>
      </c>
      <c r="H26" s="34">
        <f>REparameters_Sorted!H26</f>
        <v>6.6000000000000003E-2</v>
      </c>
      <c r="I26" s="34">
        <f>REparameters_Sorted!I26</f>
        <v>2.2000000000000002E-2</v>
      </c>
      <c r="J26" s="34">
        <f>REparameters_Sorted!J26</f>
        <v>0.5509952563003635</v>
      </c>
      <c r="K26" s="34">
        <f>REparameters_Sorted!K26</f>
        <v>1.1432198075592472</v>
      </c>
      <c r="L26" s="34">
        <f>REparameters_Sorted!L26</f>
        <v>0.98425196850393704</v>
      </c>
      <c r="M26" s="34">
        <f>REparameters_Sorted!M26</f>
        <v>1</v>
      </c>
    </row>
    <row r="27" spans="1:13" ht="14.45" x14ac:dyDescent="0.3">
      <c r="A27" s="11" t="str">
        <f>VerticalLayersSet!$A$2</f>
        <v>SSURGO</v>
      </c>
      <c r="B27" s="26">
        <f>REparameters_Sorted!B27</f>
        <v>323151</v>
      </c>
      <c r="C27" s="19">
        <f>REparameters_Sorted!O27</f>
        <v>1</v>
      </c>
      <c r="D27" s="28">
        <f>REparameters_Sorted!D27</f>
        <v>26.078740157480311</v>
      </c>
      <c r="E27" s="29">
        <f>REparameters_Sorted!E27</f>
        <v>0.39656603773584909</v>
      </c>
      <c r="F27" s="34">
        <f>REparameters_Sorted!F27</f>
        <v>6.9999999999999993E-3</v>
      </c>
      <c r="G27" s="34">
        <f>REparameters_Sorted!G27</f>
        <v>0.06</v>
      </c>
      <c r="H27" s="34">
        <f>REparameters_Sorted!H27</f>
        <v>0.06</v>
      </c>
      <c r="I27" s="34">
        <f>REparameters_Sorted!I27</f>
        <v>1.3999999999999999E-2</v>
      </c>
      <c r="J27" s="34">
        <f>REparameters_Sorted!J27</f>
        <v>0.57904950436224423</v>
      </c>
      <c r="K27" s="34">
        <f>REparameters_Sorted!K27</f>
        <v>1.5687811050120852</v>
      </c>
      <c r="L27" s="34">
        <f>REparameters_Sorted!L27</f>
        <v>1.0170603674540681</v>
      </c>
      <c r="M27" s="34">
        <f>REparameters_Sorted!M27</f>
        <v>2</v>
      </c>
    </row>
    <row r="28" spans="1:13" ht="14.45" x14ac:dyDescent="0.3">
      <c r="A28" s="11" t="str">
        <f>VerticalLayersSet!$A$2</f>
        <v>SSURGO</v>
      </c>
      <c r="B28" s="26">
        <f>REparameters_Sorted!B28</f>
        <v>323151</v>
      </c>
      <c r="C28" s="19">
        <f>REparameters_Sorted!O28</f>
        <v>2</v>
      </c>
      <c r="D28" s="28">
        <f>REparameters_Sorted!D28</f>
        <v>2.2677165354330708</v>
      </c>
      <c r="E28" s="29">
        <f>REparameters_Sorted!E28</f>
        <v>0.40358490566037741</v>
      </c>
      <c r="F28" s="34">
        <f>REparameters_Sorted!F28</f>
        <v>1.7500000000000002E-2</v>
      </c>
      <c r="G28" s="34">
        <f>REparameters_Sorted!G28</f>
        <v>0.10800000000000001</v>
      </c>
      <c r="H28" s="34">
        <f>REparameters_Sorted!H28</f>
        <v>0.10800000000000001</v>
      </c>
      <c r="I28" s="34">
        <f>REparameters_Sorted!I28</f>
        <v>3.5000000000000003E-2</v>
      </c>
      <c r="J28" s="34">
        <f>REparameters_Sorted!J28</f>
        <v>0.54378962708307377</v>
      </c>
      <c r="K28" s="34">
        <f>REparameters_Sorted!K28</f>
        <v>1.429997748617688</v>
      </c>
      <c r="L28" s="34">
        <f>REparameters_Sorted!L28</f>
        <v>1.6732283464566928</v>
      </c>
      <c r="M28" s="34">
        <f>REparameters_Sorted!M28</f>
        <v>2</v>
      </c>
    </row>
    <row r="29" spans="1:13" ht="14.45" x14ac:dyDescent="0.3">
      <c r="A29" s="11" t="str">
        <f>VerticalLayersSet!$A$2</f>
        <v>SSURGO</v>
      </c>
      <c r="B29" s="26">
        <f>REparameters_Sorted!B29</f>
        <v>323151</v>
      </c>
      <c r="C29" s="19">
        <f>REparameters_Sorted!O29</f>
        <v>3</v>
      </c>
      <c r="D29" s="28">
        <f>REparameters_Sorted!D29</f>
        <v>26.078740157480311</v>
      </c>
      <c r="E29" s="29">
        <f>REparameters_Sorted!E29</f>
        <v>0.39656603773584909</v>
      </c>
      <c r="F29" s="34">
        <f>REparameters_Sorted!F29</f>
        <v>1.4999999999999999E-2</v>
      </c>
      <c r="G29" s="34">
        <f>REparameters_Sorted!G29</f>
        <v>9.0999999999999998E-2</v>
      </c>
      <c r="H29" s="34">
        <f>REparameters_Sorted!H29</f>
        <v>9.0999999999999998E-2</v>
      </c>
      <c r="I29" s="34">
        <f>REparameters_Sorted!I29</f>
        <v>0.03</v>
      </c>
      <c r="J29" s="34">
        <f>REparameters_Sorted!J29</f>
        <v>0.57183786602035236</v>
      </c>
      <c r="K29" s="34">
        <f>REparameters_Sorted!K29</f>
        <v>1.5269666294011883</v>
      </c>
      <c r="L29" s="34">
        <f>REparameters_Sorted!L29</f>
        <v>2.985564304461942</v>
      </c>
      <c r="M29" s="34">
        <f>REparameters_Sorted!M29</f>
        <v>3</v>
      </c>
    </row>
    <row r="30" spans="1:13" ht="14.45" x14ac:dyDescent="0.3">
      <c r="A30" s="11" t="str">
        <f>VerticalLayersSet!$A$2</f>
        <v>SSURGO</v>
      </c>
      <c r="B30" s="26">
        <f>REparameters_Sorted!B30</f>
        <v>323153</v>
      </c>
      <c r="C30" s="19">
        <f>REparameters_Sorted!O30</f>
        <v>0</v>
      </c>
      <c r="D30" s="28">
        <f>REparameters_Sorted!D30</f>
        <v>39.968503937007874</v>
      </c>
      <c r="E30" s="29">
        <f>REparameters_Sorted!E30</f>
        <v>0.41411320754716985</v>
      </c>
      <c r="F30" s="34">
        <f>REparameters_Sorted!F30</f>
        <v>7.4999999999999997E-3</v>
      </c>
      <c r="G30" s="34">
        <f>REparameters_Sorted!G30</f>
        <v>5.2000000000000005E-2</v>
      </c>
      <c r="H30" s="34">
        <f>REparameters_Sorted!H30</f>
        <v>5.2000000000000005E-2</v>
      </c>
      <c r="I30" s="34">
        <f>REparameters_Sorted!I30</f>
        <v>1.4999999999999999E-2</v>
      </c>
      <c r="J30" s="34">
        <f>REparameters_Sorted!J30</f>
        <v>0.5950555254934633</v>
      </c>
      <c r="K30" s="34">
        <f>REparameters_Sorted!K30</f>
        <v>1.4593821185426548</v>
      </c>
      <c r="L30" s="34">
        <f>REparameters_Sorted!L30</f>
        <v>0.26246719160104987</v>
      </c>
      <c r="M30" s="34">
        <f>REparameters_Sorted!M30</f>
        <v>1</v>
      </c>
    </row>
    <row r="31" spans="1:13" ht="14.45" x14ac:dyDescent="0.3">
      <c r="A31" s="11" t="str">
        <f>VerticalLayersSet!$A$2</f>
        <v>SSURGO</v>
      </c>
      <c r="B31" s="26">
        <f>REparameters_Sorted!B31</f>
        <v>323153</v>
      </c>
      <c r="C31" s="19">
        <f>REparameters_Sorted!O31</f>
        <v>1</v>
      </c>
      <c r="D31" s="28">
        <f>REparameters_Sorted!D31</f>
        <v>39.968503937007874</v>
      </c>
      <c r="E31" s="29">
        <f>REparameters_Sorted!E31</f>
        <v>0.40358490566037741</v>
      </c>
      <c r="F31" s="34">
        <f>REparameters_Sorted!F31</f>
        <v>5.5000000000000005E-3</v>
      </c>
      <c r="G31" s="34">
        <f>REparameters_Sorted!G31</f>
        <v>0.04</v>
      </c>
      <c r="H31" s="34">
        <f>REparameters_Sorted!H31</f>
        <v>0.04</v>
      </c>
      <c r="I31" s="34">
        <f>REparameters_Sorted!I31</f>
        <v>1.1000000000000001E-2</v>
      </c>
      <c r="J31" s="34">
        <f>REparameters_Sorted!J31</f>
        <v>0.60022829096415198</v>
      </c>
      <c r="K31" s="34">
        <f>REparameters_Sorted!K31</f>
        <v>1.5510797835729029</v>
      </c>
      <c r="L31" s="34">
        <f>REparameters_Sorted!L31</f>
        <v>6.3976377952755898</v>
      </c>
      <c r="M31" s="34">
        <f>REparameters_Sorted!M31</f>
        <v>7</v>
      </c>
    </row>
    <row r="32" spans="1:13" ht="14.45" x14ac:dyDescent="0.3">
      <c r="A32" s="11" t="str">
        <f>VerticalLayersSet!$A$2</f>
        <v>SSURGO</v>
      </c>
      <c r="B32" s="26">
        <f>REparameters_Sorted!B32</f>
        <v>323157</v>
      </c>
      <c r="C32" s="19">
        <f>REparameters_Sorted!O32</f>
        <v>0</v>
      </c>
      <c r="D32" s="28">
        <f>REparameters_Sorted!D32</f>
        <v>26.078740157480311</v>
      </c>
      <c r="E32" s="29">
        <f>REparameters_Sorted!E32</f>
        <v>0.39656603773584909</v>
      </c>
      <c r="F32" s="34">
        <f>REparameters_Sorted!F32</f>
        <v>1.7500000000000002E-2</v>
      </c>
      <c r="G32" s="34">
        <f>REparameters_Sorted!G32</f>
        <v>9.0999999999999998E-2</v>
      </c>
      <c r="H32" s="34">
        <f>REparameters_Sorted!H32</f>
        <v>9.0999999999999998E-2</v>
      </c>
      <c r="I32" s="34">
        <f>REparameters_Sorted!I32</f>
        <v>3.5000000000000003E-2</v>
      </c>
      <c r="J32" s="34">
        <f>REparameters_Sorted!J32</f>
        <v>0.54732335241477048</v>
      </c>
      <c r="K32" s="34">
        <f>REparameters_Sorted!K32</f>
        <v>1.4977901424999343</v>
      </c>
      <c r="L32" s="34">
        <f>REparameters_Sorted!L32</f>
        <v>0.9186351706036745</v>
      </c>
      <c r="M32" s="34">
        <f>REparameters_Sorted!M32</f>
        <v>1</v>
      </c>
    </row>
    <row r="33" spans="1:13" ht="14.45" x14ac:dyDescent="0.3">
      <c r="A33" s="11" t="str">
        <f>VerticalLayersSet!$A$2</f>
        <v>SSURGO</v>
      </c>
      <c r="B33" s="26">
        <f>REparameters_Sorted!B33</f>
        <v>323157</v>
      </c>
      <c r="C33" s="19">
        <f>REparameters_Sorted!O33</f>
        <v>1</v>
      </c>
      <c r="D33" s="28">
        <f>REparameters_Sorted!D33</f>
        <v>26.078740157480311</v>
      </c>
      <c r="E33" s="29">
        <f>REparameters_Sorted!E33</f>
        <v>0.39656603773584909</v>
      </c>
      <c r="F33" s="34">
        <f>REparameters_Sorted!F33</f>
        <v>1.1000000000000001E-2</v>
      </c>
      <c r="G33" s="34">
        <f>REparameters_Sorted!G33</f>
        <v>6.6000000000000003E-2</v>
      </c>
      <c r="H33" s="34">
        <f>REparameters_Sorted!H33</f>
        <v>6.6000000000000003E-2</v>
      </c>
      <c r="I33" s="34">
        <f>REparameters_Sorted!I33</f>
        <v>2.2000000000000002E-2</v>
      </c>
      <c r="J33" s="34">
        <f>REparameters_Sorted!J33</f>
        <v>0.54732335241477048</v>
      </c>
      <c r="K33" s="34">
        <f>REparameters_Sorted!K33</f>
        <v>1.4977901424999343</v>
      </c>
      <c r="L33" s="34">
        <f>REparameters_Sorted!L33</f>
        <v>0.32808398950131235</v>
      </c>
      <c r="M33" s="34">
        <f>REparameters_Sorted!M33</f>
        <v>1</v>
      </c>
    </row>
    <row r="34" spans="1:13" ht="14.45" x14ac:dyDescent="0.3">
      <c r="A34" s="11" t="str">
        <f>VerticalLayersSet!$A$2</f>
        <v>SSURGO</v>
      </c>
      <c r="B34" s="26">
        <f>REparameters_Sorted!B34</f>
        <v>323157</v>
      </c>
      <c r="C34" s="19">
        <f>REparameters_Sorted!O34</f>
        <v>2</v>
      </c>
      <c r="D34" s="28">
        <f>REparameters_Sorted!D34</f>
        <v>26.078740157480311</v>
      </c>
      <c r="E34" s="29">
        <f>REparameters_Sorted!E34</f>
        <v>0.39656603773584909</v>
      </c>
      <c r="F34" s="34">
        <f>REparameters_Sorted!F34</f>
        <v>1.7500000000000002E-2</v>
      </c>
      <c r="G34" s="34">
        <f>REparameters_Sorted!G34</f>
        <v>9.0999999999999998E-2</v>
      </c>
      <c r="H34" s="34">
        <f>REparameters_Sorted!H34</f>
        <v>9.0999999999999998E-2</v>
      </c>
      <c r="I34" s="34">
        <f>REparameters_Sorted!I34</f>
        <v>3.5000000000000003E-2</v>
      </c>
      <c r="J34" s="34">
        <f>REparameters_Sorted!J34</f>
        <v>0.54732335241477048</v>
      </c>
      <c r="K34" s="34">
        <f>REparameters_Sorted!K34</f>
        <v>1.4977901424999343</v>
      </c>
      <c r="L34" s="34">
        <f>REparameters_Sorted!L34</f>
        <v>5.4133858267716528</v>
      </c>
      <c r="M34" s="34">
        <f>REparameters_Sorted!M34</f>
        <v>6</v>
      </c>
    </row>
    <row r="35" spans="1:13" ht="14.45" x14ac:dyDescent="0.3">
      <c r="A35" s="11" t="str">
        <f>VerticalLayersSet!$A$2</f>
        <v>SSURGO</v>
      </c>
      <c r="B35" s="26">
        <f>REparameters_Sorted!B35</f>
        <v>323159</v>
      </c>
      <c r="C35" s="19">
        <f>REparameters_Sorted!O35</f>
        <v>0</v>
      </c>
      <c r="D35" s="28">
        <f>REparameters_Sorted!D35</f>
        <v>26.005039370078737</v>
      </c>
      <c r="E35" s="29">
        <f>REparameters_Sorted!E35</f>
        <v>0.36849056603773578</v>
      </c>
      <c r="F35" s="34">
        <f>REparameters_Sorted!F35</f>
        <v>6.0893758096404425E-2</v>
      </c>
      <c r="G35" s="34">
        <f>REparameters_Sorted!G35</f>
        <v>0.182</v>
      </c>
      <c r="H35" s="34">
        <f>REparameters_Sorted!H35</f>
        <v>0.182</v>
      </c>
      <c r="I35" s="34">
        <f>REparameters_Sorted!I35</f>
        <v>0.13400000000000001</v>
      </c>
      <c r="J35" s="34">
        <f>REparameters_Sorted!J35</f>
        <v>0.53452141189916702</v>
      </c>
      <c r="K35" s="34">
        <f>REparameters_Sorted!K35</f>
        <v>2.3732372653082461</v>
      </c>
      <c r="L35" s="34">
        <f>REparameters_Sorted!L35</f>
        <v>0.32808398950131235</v>
      </c>
      <c r="M35" s="34">
        <f>REparameters_Sorted!M35</f>
        <v>1</v>
      </c>
    </row>
    <row r="36" spans="1:13" ht="14.45" x14ac:dyDescent="0.3">
      <c r="A36" s="11" t="str">
        <f>VerticalLayersSet!$A$2</f>
        <v>SSURGO</v>
      </c>
      <c r="B36" s="26">
        <f>REparameters_Sorted!B36</f>
        <v>323159</v>
      </c>
      <c r="C36" s="19">
        <f>REparameters_Sorted!O36</f>
        <v>1</v>
      </c>
      <c r="D36" s="28">
        <f>REparameters_Sorted!D36</f>
        <v>26.005039370078737</v>
      </c>
      <c r="E36" s="29">
        <f>REparameters_Sorted!E36</f>
        <v>0.35796226415094345</v>
      </c>
      <c r="F36" s="34">
        <f>REparameters_Sorted!F36</f>
        <v>2.4500000000000001E-2</v>
      </c>
      <c r="G36" s="34">
        <f>REparameters_Sorted!G36</f>
        <v>0.11699999999999999</v>
      </c>
      <c r="H36" s="34">
        <f>REparameters_Sorted!H36</f>
        <v>0.11699999999999999</v>
      </c>
      <c r="I36" s="34">
        <f>REparameters_Sorted!I36</f>
        <v>4.9000000000000002E-2</v>
      </c>
      <c r="J36" s="34">
        <f>REparameters_Sorted!J36</f>
        <v>0.59253926069277552</v>
      </c>
      <c r="K36" s="34">
        <f>REparameters_Sorted!K36</f>
        <v>2.1504366451665704</v>
      </c>
      <c r="L36" s="34">
        <f>REparameters_Sorted!L36</f>
        <v>1.0826771653543308</v>
      </c>
      <c r="M36" s="34">
        <f>REparameters_Sorted!M36</f>
        <v>2</v>
      </c>
    </row>
    <row r="37" spans="1:13" ht="14.45" x14ac:dyDescent="0.3">
      <c r="A37" s="11" t="str">
        <f>VerticalLayersSet!$A$2</f>
        <v>SSURGO</v>
      </c>
      <c r="B37" s="26">
        <f>REparameters_Sorted!B37</f>
        <v>323159</v>
      </c>
      <c r="C37" s="19">
        <f>REparameters_Sorted!O37</f>
        <v>2</v>
      </c>
      <c r="D37" s="28">
        <f>REparameters_Sorted!D37</f>
        <v>6.6004724409448823</v>
      </c>
      <c r="E37" s="29">
        <f>REparameters_Sorted!E37</f>
        <v>0.36498113207547161</v>
      </c>
      <c r="F37" s="34">
        <f>REparameters_Sorted!F37</f>
        <v>5.7500000000000002E-2</v>
      </c>
      <c r="G37" s="34">
        <f>REparameters_Sorted!G37</f>
        <v>0.17</v>
      </c>
      <c r="H37" s="34">
        <f>REparameters_Sorted!H37</f>
        <v>0.17</v>
      </c>
      <c r="I37" s="34">
        <f>REparameters_Sorted!I37</f>
        <v>0.115</v>
      </c>
      <c r="J37" s="34">
        <f>REparameters_Sorted!J37</f>
        <v>0.51462251938047621</v>
      </c>
      <c r="K37" s="34">
        <f>REparameters_Sorted!K37</f>
        <v>2.2226209955063978</v>
      </c>
      <c r="L37" s="34">
        <f>REparameters_Sorted!L37</f>
        <v>0.85301837270341208</v>
      </c>
      <c r="M37" s="34">
        <f>REparameters_Sorted!M37</f>
        <v>1</v>
      </c>
    </row>
    <row r="38" spans="1:13" ht="14.45" x14ac:dyDescent="0.3">
      <c r="A38" s="11" t="str">
        <f>VerticalLayersSet!$A$2</f>
        <v>SSURGO</v>
      </c>
      <c r="B38" s="26">
        <f>REparameters_Sorted!B38</f>
        <v>323159</v>
      </c>
      <c r="C38" s="19">
        <f>REparameters_Sorted!O38</f>
        <v>3</v>
      </c>
      <c r="D38" s="28">
        <f>REparameters_Sorted!D38</f>
        <v>26.005039370078737</v>
      </c>
      <c r="E38" s="29">
        <f>REparameters_Sorted!E38</f>
        <v>0.35796226415094345</v>
      </c>
      <c r="F38" s="34">
        <f>REparameters_Sorted!F38</f>
        <v>1.2500000000000001E-2</v>
      </c>
      <c r="G38" s="34">
        <f>REparameters_Sorted!G38</f>
        <v>8.6999999999999994E-2</v>
      </c>
      <c r="H38" s="34">
        <f>REparameters_Sorted!H38</f>
        <v>8.6999999999999994E-2</v>
      </c>
      <c r="I38" s="34">
        <f>REparameters_Sorted!I38</f>
        <v>2.5000000000000001E-2</v>
      </c>
      <c r="J38" s="34">
        <f>REparameters_Sorted!J38</f>
        <v>0.58343691799065511</v>
      </c>
      <c r="K38" s="34">
        <f>REparameters_Sorted!K38</f>
        <v>2.0266145320881543</v>
      </c>
      <c r="L38" s="34">
        <f>REparameters_Sorted!L38</f>
        <v>4.3963254593175849</v>
      </c>
      <c r="M38" s="34">
        <f>REparameters_Sorted!M38</f>
        <v>5</v>
      </c>
    </row>
    <row r="39" spans="1:13" ht="14.45" x14ac:dyDescent="0.3">
      <c r="A39" s="11" t="str">
        <f>VerticalLayersSet!$A$2</f>
        <v>SSURGO</v>
      </c>
      <c r="B39" s="26">
        <f>REparameters_Sorted!B39</f>
        <v>323161</v>
      </c>
      <c r="C39" s="19">
        <f>REparameters_Sorted!O39</f>
        <v>0</v>
      </c>
      <c r="D39" s="28">
        <f>REparameters_Sorted!D39</f>
        <v>26.078740157480311</v>
      </c>
      <c r="E39" s="29">
        <f>REparameters_Sorted!E39</f>
        <v>0.37901886792452821</v>
      </c>
      <c r="F39" s="34">
        <f>REparameters_Sorted!F39</f>
        <v>2.3E-2</v>
      </c>
      <c r="G39" s="34">
        <f>REparameters_Sorted!G39</f>
        <v>0.113</v>
      </c>
      <c r="H39" s="34">
        <f>REparameters_Sorted!H39</f>
        <v>0.113</v>
      </c>
      <c r="I39" s="34">
        <f>REparameters_Sorted!I39</f>
        <v>4.5999999999999999E-2</v>
      </c>
      <c r="J39" s="34">
        <f>REparameters_Sorted!J39</f>
        <v>0.58719525430657038</v>
      </c>
      <c r="K39" s="34">
        <f>REparameters_Sorted!K39</f>
        <v>1.7187092116059652</v>
      </c>
      <c r="L39" s="34">
        <f>REparameters_Sorted!L39</f>
        <v>0.42650918635170604</v>
      </c>
      <c r="M39" s="34">
        <f>REparameters_Sorted!M39</f>
        <v>1</v>
      </c>
    </row>
    <row r="40" spans="1:13" ht="14.45" x14ac:dyDescent="0.3">
      <c r="A40" s="11" t="str">
        <f>VerticalLayersSet!$A$2</f>
        <v>SSURGO</v>
      </c>
      <c r="B40" s="26">
        <f>REparameters_Sorted!B40</f>
        <v>323161</v>
      </c>
      <c r="C40" s="19">
        <f>REparameters_Sorted!O40</f>
        <v>1</v>
      </c>
      <c r="D40" s="28">
        <f>REparameters_Sorted!D40</f>
        <v>26.078740157480311</v>
      </c>
      <c r="E40" s="29">
        <f>REparameters_Sorted!E40</f>
        <v>0.38954716981132081</v>
      </c>
      <c r="F40" s="34">
        <f>REparameters_Sorted!F40</f>
        <v>6.5000000000000006E-3</v>
      </c>
      <c r="G40" s="34">
        <f>REparameters_Sorted!G40</f>
        <v>6.6000000000000003E-2</v>
      </c>
      <c r="H40" s="34">
        <f>REparameters_Sorted!H40</f>
        <v>6.6000000000000003E-2</v>
      </c>
      <c r="I40" s="34">
        <f>REparameters_Sorted!I40</f>
        <v>1.3000000000000001E-2</v>
      </c>
      <c r="J40" s="34">
        <f>REparameters_Sorted!J40</f>
        <v>0.58548066202692572</v>
      </c>
      <c r="K40" s="34">
        <f>REparameters_Sorted!K40</f>
        <v>1.7207334572737385</v>
      </c>
      <c r="L40" s="34">
        <f>REparameters_Sorted!L40</f>
        <v>6.2335958005249346</v>
      </c>
      <c r="M40" s="34">
        <f>REparameters_Sorted!M40</f>
        <v>7</v>
      </c>
    </row>
    <row r="41" spans="1:13" ht="14.45" x14ac:dyDescent="0.3">
      <c r="A41" s="11" t="str">
        <f>VerticalLayersSet!$A$2</f>
        <v>SSURGO</v>
      </c>
      <c r="B41" s="26">
        <f>REparameters_Sorted!B41</f>
        <v>323170</v>
      </c>
      <c r="C41" s="19">
        <f>REparameters_Sorted!O41</f>
        <v>0</v>
      </c>
      <c r="D41" s="28">
        <f>REparameters_Sorted!D41</f>
        <v>26.005039370078737</v>
      </c>
      <c r="E41" s="29">
        <f>REparameters_Sorted!E41</f>
        <v>0.38252830188679238</v>
      </c>
      <c r="F41" s="34">
        <f>REparameters_Sorted!F41</f>
        <v>1.1000000000000001E-2</v>
      </c>
      <c r="G41" s="34">
        <f>REparameters_Sorted!G41</f>
        <v>8.3000000000000004E-2</v>
      </c>
      <c r="H41" s="34">
        <f>REparameters_Sorted!H41</f>
        <v>8.3000000000000004E-2</v>
      </c>
      <c r="I41" s="34">
        <f>REparameters_Sorted!I41</f>
        <v>2.2000000000000002E-2</v>
      </c>
      <c r="J41" s="34">
        <f>REparameters_Sorted!J41</f>
        <v>0.59629485568877361</v>
      </c>
      <c r="K41" s="34">
        <f>REparameters_Sorted!K41</f>
        <v>1.7104250678723696</v>
      </c>
      <c r="L41" s="34">
        <f>REparameters_Sorted!L41</f>
        <v>0.42650918635170604</v>
      </c>
      <c r="M41" s="34">
        <f>REparameters_Sorted!M41</f>
        <v>1</v>
      </c>
    </row>
    <row r="42" spans="1:13" ht="14.45" x14ac:dyDescent="0.3">
      <c r="A42" s="11" t="str">
        <f>VerticalLayersSet!$A$2</f>
        <v>SSURGO</v>
      </c>
      <c r="B42" s="26">
        <f>REparameters_Sorted!B42</f>
        <v>323170</v>
      </c>
      <c r="C42" s="19">
        <f>REparameters_Sorted!O42</f>
        <v>1</v>
      </c>
      <c r="D42" s="28">
        <f>REparameters_Sorted!D42</f>
        <v>26.005039370078737</v>
      </c>
      <c r="E42" s="29">
        <f>REparameters_Sorted!E42</f>
        <v>0.37550943396226411</v>
      </c>
      <c r="F42" s="34">
        <f>REparameters_Sorted!F42</f>
        <v>5.5000000000000005E-3</v>
      </c>
      <c r="G42" s="34">
        <f>REparameters_Sorted!G42</f>
        <v>6.2E-2</v>
      </c>
      <c r="H42" s="34">
        <f>REparameters_Sorted!H42</f>
        <v>6.2E-2</v>
      </c>
      <c r="I42" s="34">
        <f>REparameters_Sorted!I42</f>
        <v>1.1000000000000001E-2</v>
      </c>
      <c r="J42" s="34">
        <f>REparameters_Sorted!J42</f>
        <v>0.60780801215544045</v>
      </c>
      <c r="K42" s="34">
        <f>REparameters_Sorted!K42</f>
        <v>1.8478231933394749</v>
      </c>
      <c r="L42" s="34">
        <f>REparameters_Sorted!L42</f>
        <v>4.4947506561679793</v>
      </c>
      <c r="M42" s="34">
        <f>REparameters_Sorted!M42</f>
        <v>5</v>
      </c>
    </row>
    <row r="43" spans="1:13" ht="14.45" x14ac:dyDescent="0.3">
      <c r="A43" s="11" t="str">
        <f>VerticalLayersSet!$A$2</f>
        <v>SSURGO</v>
      </c>
      <c r="B43" s="26">
        <f>REparameters_Sorted!B43</f>
        <v>323170</v>
      </c>
      <c r="C43" s="19">
        <f>REparameters_Sorted!O43</f>
        <v>2</v>
      </c>
      <c r="D43" s="28">
        <f>REparameters_Sorted!D43</f>
        <v>2.5993700787401575</v>
      </c>
      <c r="E43" s="29">
        <f>REparameters_Sorted!E43</f>
        <v>0.38252830188679238</v>
      </c>
      <c r="F43" s="34">
        <f>REparameters_Sorted!F43</f>
        <v>2.8500000000000001E-2</v>
      </c>
      <c r="G43" s="34">
        <f>REparameters_Sorted!G43</f>
        <v>0.125</v>
      </c>
      <c r="H43" s="34">
        <f>REparameters_Sorted!H43</f>
        <v>0.125</v>
      </c>
      <c r="I43" s="34">
        <f>REparameters_Sorted!I43</f>
        <v>5.7000000000000002E-2</v>
      </c>
      <c r="J43" s="34">
        <f>REparameters_Sorted!J43</f>
        <v>0.59629485568877361</v>
      </c>
      <c r="K43" s="34">
        <f>REparameters_Sorted!K43</f>
        <v>1.7104250678723696</v>
      </c>
      <c r="L43" s="34">
        <f>REparameters_Sorted!L43</f>
        <v>1.7388451443569553</v>
      </c>
      <c r="M43" s="34">
        <f>REparameters_Sorted!M43</f>
        <v>2</v>
      </c>
    </row>
    <row r="44" spans="1:13" ht="14.45" x14ac:dyDescent="0.3">
      <c r="A44" s="11" t="str">
        <f>VerticalLayersSet!$A$2</f>
        <v>SSURGO</v>
      </c>
      <c r="B44" s="26">
        <f>REparameters_Sorted!B44</f>
        <v>1478686</v>
      </c>
      <c r="C44" s="19">
        <f>REparameters_Sorted!O44</f>
        <v>0</v>
      </c>
      <c r="D44" s="28">
        <f>REparameters_Sorted!D44</f>
        <v>26.078740157480311</v>
      </c>
      <c r="E44" s="29">
        <f>REparameters_Sorted!E44</f>
        <v>0.43867924528301888</v>
      </c>
      <c r="F44" s="34">
        <f>REparameters_Sorted!F44</f>
        <v>6.9999999999999993E-3</v>
      </c>
      <c r="G44" s="34">
        <f>REparameters_Sorted!G44</f>
        <v>4.4999999999999998E-2</v>
      </c>
      <c r="H44" s="34">
        <f>REparameters_Sorted!H44</f>
        <v>4.4999999999999998E-2</v>
      </c>
      <c r="I44" s="34">
        <f>REparameters_Sorted!I44</f>
        <v>1.3999999999999999E-2</v>
      </c>
      <c r="J44" s="34">
        <f>REparameters_Sorted!J44</f>
        <v>0.56026374661538025</v>
      </c>
      <c r="K44" s="34">
        <f>REparameters_Sorted!K44</f>
        <v>1.2250694476060788</v>
      </c>
      <c r="L44" s="34">
        <f>REparameters_Sorted!L44</f>
        <v>0.32808398950131235</v>
      </c>
      <c r="M44" s="34">
        <f>REparameters_Sorted!M44</f>
        <v>1</v>
      </c>
    </row>
    <row r="45" spans="1:13" ht="14.45" x14ac:dyDescent="0.3">
      <c r="A45" s="11" t="str">
        <f>VerticalLayersSet!$A$2</f>
        <v>SSURGO</v>
      </c>
      <c r="B45" s="26">
        <f>REparameters_Sorted!B45</f>
        <v>1478686</v>
      </c>
      <c r="C45" s="19">
        <f>REparameters_Sorted!O45</f>
        <v>1</v>
      </c>
      <c r="D45" s="28">
        <f>REparameters_Sorted!D45</f>
        <v>26.078740157480311</v>
      </c>
      <c r="E45" s="29">
        <f>REparameters_Sorted!E45</f>
        <v>0.42113207547169812</v>
      </c>
      <c r="F45" s="34">
        <f>REparameters_Sorted!F45</f>
        <v>3.4999999999999996E-3</v>
      </c>
      <c r="G45" s="34">
        <f>REparameters_Sorted!G45</f>
        <v>0.03</v>
      </c>
      <c r="H45" s="34">
        <f>REparameters_Sorted!H45</f>
        <v>0.03</v>
      </c>
      <c r="I45" s="34">
        <f>REparameters_Sorted!I45</f>
        <v>6.9999999999999993E-3</v>
      </c>
      <c r="J45" s="34">
        <f>REparameters_Sorted!J45</f>
        <v>0.57447215558327791</v>
      </c>
      <c r="K45" s="34">
        <f>REparameters_Sorted!K45</f>
        <v>1.3459264553624328</v>
      </c>
      <c r="L45" s="34">
        <f>REparameters_Sorted!L45</f>
        <v>6.3320209973753281</v>
      </c>
      <c r="M45" s="34">
        <f>REparameters_Sorted!M45</f>
        <v>7</v>
      </c>
    </row>
    <row r="46" spans="1:13" ht="14.45" x14ac:dyDescent="0.3">
      <c r="A46" s="11" t="str">
        <f>VerticalLayersSet!$A$2</f>
        <v>SSURGO</v>
      </c>
      <c r="B46" s="26">
        <f>REparameters_Sorted!B46</f>
        <v>1478687</v>
      </c>
      <c r="C46" s="19">
        <f>REparameters_Sorted!O46</f>
        <v>0</v>
      </c>
      <c r="D46" s="28">
        <f>REparameters_Sorted!D46</f>
        <v>26.078740157480311</v>
      </c>
      <c r="E46" s="29">
        <f>REparameters_Sorted!E46</f>
        <v>0.39656603773584909</v>
      </c>
      <c r="F46" s="34">
        <f>REparameters_Sorted!F46</f>
        <v>1.7500000000000002E-2</v>
      </c>
      <c r="G46" s="34">
        <f>REparameters_Sorted!G46</f>
        <v>9.0999999999999998E-2</v>
      </c>
      <c r="H46" s="34">
        <f>REparameters_Sorted!H46</f>
        <v>9.0999999999999998E-2</v>
      </c>
      <c r="I46" s="34">
        <f>REparameters_Sorted!I46</f>
        <v>3.5000000000000003E-2</v>
      </c>
      <c r="J46" s="34">
        <f>REparameters_Sorted!J46</f>
        <v>0.56386385153623753</v>
      </c>
      <c r="K46" s="34">
        <f>REparameters_Sorted!K46</f>
        <v>1.5081408762246531</v>
      </c>
      <c r="L46" s="34">
        <f>REparameters_Sorted!L46</f>
        <v>0.82020997375328086</v>
      </c>
      <c r="M46" s="34">
        <f>REparameters_Sorted!M46</f>
        <v>1</v>
      </c>
    </row>
    <row r="47" spans="1:13" ht="14.45" x14ac:dyDescent="0.3">
      <c r="A47" s="11" t="str">
        <f>VerticalLayersSet!$A$2</f>
        <v>SSURGO</v>
      </c>
      <c r="B47" s="26">
        <f>REparameters_Sorted!B47</f>
        <v>1478687</v>
      </c>
      <c r="C47" s="19">
        <f>REparameters_Sorted!O47</f>
        <v>1</v>
      </c>
      <c r="D47" s="28">
        <f>REparameters_Sorted!D47</f>
        <v>26.078740157480311</v>
      </c>
      <c r="E47" s="29">
        <f>REparameters_Sorted!E47</f>
        <v>0.39656603773584909</v>
      </c>
      <c r="F47" s="34">
        <f>REparameters_Sorted!F47</f>
        <v>1.7500000000000002E-2</v>
      </c>
      <c r="G47" s="34">
        <f>REparameters_Sorted!G47</f>
        <v>9.0999999999999998E-2</v>
      </c>
      <c r="H47" s="34">
        <f>REparameters_Sorted!H47</f>
        <v>9.0999999999999998E-2</v>
      </c>
      <c r="I47" s="34">
        <f>REparameters_Sorted!I47</f>
        <v>3.5000000000000003E-2</v>
      </c>
      <c r="J47" s="34">
        <f>REparameters_Sorted!J47</f>
        <v>0.54732335241477048</v>
      </c>
      <c r="K47" s="34">
        <f>REparameters_Sorted!K47</f>
        <v>1.4977901424999343</v>
      </c>
      <c r="L47" s="34">
        <f>REparameters_Sorted!L47</f>
        <v>1.837270341207349</v>
      </c>
      <c r="M47" s="34">
        <f>REparameters_Sorted!M47</f>
        <v>2</v>
      </c>
    </row>
    <row r="48" spans="1:13" ht="14.45" x14ac:dyDescent="0.3">
      <c r="A48" s="11" t="str">
        <f>VerticalLayersSet!$A$2</f>
        <v>SSURGO</v>
      </c>
      <c r="B48" s="26">
        <f>REparameters_Sorted!B48</f>
        <v>1478687</v>
      </c>
      <c r="C48" s="19">
        <f>REparameters_Sorted!O48</f>
        <v>2</v>
      </c>
      <c r="D48" s="28">
        <f>REparameters_Sorted!D48</f>
        <v>26.078740157480311</v>
      </c>
      <c r="E48" s="29">
        <f>REparameters_Sorted!E48</f>
        <v>0.39656603773584909</v>
      </c>
      <c r="F48" s="34">
        <f>REparameters_Sorted!F48</f>
        <v>1.7500000000000002E-2</v>
      </c>
      <c r="G48" s="34">
        <f>REparameters_Sorted!G48</f>
        <v>9.0999999999999998E-2</v>
      </c>
      <c r="H48" s="34">
        <f>REparameters_Sorted!H48</f>
        <v>9.0999999999999998E-2</v>
      </c>
      <c r="I48" s="34">
        <f>REparameters_Sorted!I48</f>
        <v>3.5000000000000003E-2</v>
      </c>
      <c r="J48" s="34">
        <f>REparameters_Sorted!J48</f>
        <v>0.54732335241477048</v>
      </c>
      <c r="K48" s="34">
        <f>REparameters_Sorted!K48</f>
        <v>1.4977901424999343</v>
      </c>
      <c r="L48" s="34">
        <f>REparameters_Sorted!L48</f>
        <v>4.0026246719160108</v>
      </c>
      <c r="M48" s="34">
        <f>REparameters_Sorted!M48</f>
        <v>5</v>
      </c>
    </row>
    <row r="49" spans="1:13" ht="14.45" x14ac:dyDescent="0.3">
      <c r="A49" s="11" t="str">
        <f>VerticalLayersSet!$A$2</f>
        <v>SSURGO</v>
      </c>
      <c r="B49" s="26">
        <f>REparameters_Sorted!B49</f>
        <v>1478690</v>
      </c>
      <c r="C49" s="19">
        <f>REparameters_Sorted!O49</f>
        <v>0</v>
      </c>
      <c r="D49" s="28">
        <f>REparameters_Sorted!D49</f>
        <v>59.527559055118111</v>
      </c>
      <c r="E49" s="29">
        <f>REparameters_Sorted!E49</f>
        <v>0.45622641509433964</v>
      </c>
      <c r="F49" s="34">
        <f>REparameters_Sorted!F49</f>
        <v>5.5000000000000005E-3</v>
      </c>
      <c r="G49" s="34">
        <f>REparameters_Sorted!G49</f>
        <v>3.5000000000000003E-2</v>
      </c>
      <c r="H49" s="34">
        <f>REparameters_Sorted!H49</f>
        <v>3.5000000000000003E-2</v>
      </c>
      <c r="I49" s="34">
        <f>REparameters_Sorted!I49</f>
        <v>1.1000000000000001E-2</v>
      </c>
      <c r="J49" s="34">
        <f>REparameters_Sorted!J49</f>
        <v>0.55487570929637087</v>
      </c>
      <c r="K49" s="34">
        <f>REparameters_Sorted!K49</f>
        <v>1.1171876131646981</v>
      </c>
      <c r="L49" s="34">
        <f>REparameters_Sorted!L49</f>
        <v>0.32808398950131235</v>
      </c>
      <c r="M49" s="34">
        <f>REparameters_Sorted!M49</f>
        <v>1</v>
      </c>
    </row>
    <row r="50" spans="1:13" ht="14.45" x14ac:dyDescent="0.3">
      <c r="A50" s="11" t="str">
        <f>VerticalLayersSet!$A$2</f>
        <v>SSURGO</v>
      </c>
      <c r="B50" s="26">
        <f>REparameters_Sorted!B50</f>
        <v>1478690</v>
      </c>
      <c r="C50" s="19">
        <f>REparameters_Sorted!O50</f>
        <v>1</v>
      </c>
      <c r="D50" s="28">
        <f>REparameters_Sorted!D50</f>
        <v>59.527559055118111</v>
      </c>
      <c r="E50" s="29">
        <f>REparameters_Sorted!E50</f>
        <v>0.40358490566037741</v>
      </c>
      <c r="F50" s="34">
        <f>REparameters_Sorted!F50</f>
        <v>3.0000000000000001E-3</v>
      </c>
      <c r="G50" s="34">
        <f>REparameters_Sorted!G50</f>
        <v>2.1000000000000001E-2</v>
      </c>
      <c r="H50" s="34">
        <f>REparameters_Sorted!H50</f>
        <v>2.1000000000000001E-2</v>
      </c>
      <c r="I50" s="34">
        <f>REparameters_Sorted!I50</f>
        <v>6.0000000000000001E-3</v>
      </c>
      <c r="J50" s="34">
        <f>REparameters_Sorted!J50</f>
        <v>0.57532301840028832</v>
      </c>
      <c r="K50" s="34">
        <f>REparameters_Sorted!K50</f>
        <v>1.5015936013568021</v>
      </c>
      <c r="L50" s="34">
        <f>REparameters_Sorted!L50</f>
        <v>6.3320209973753281</v>
      </c>
      <c r="M50" s="34">
        <f>REparameters_Sorted!M50</f>
        <v>7</v>
      </c>
    </row>
    <row r="51" spans="1:13" ht="14.45" x14ac:dyDescent="0.3">
      <c r="A51" s="11" t="str">
        <f>VerticalLayersSet!$A$2</f>
        <v>SSURGO</v>
      </c>
      <c r="B51" s="26">
        <f>REparameters_Sorted!B51</f>
        <v>1478694</v>
      </c>
      <c r="C51" s="19">
        <f>REparameters_Sorted!O51</f>
        <v>0</v>
      </c>
      <c r="D51" s="28">
        <f>REparameters_Sorted!D51</f>
        <v>26.078740157480311</v>
      </c>
      <c r="E51" s="29">
        <f>REparameters_Sorted!E51</f>
        <v>0.42113207547169812</v>
      </c>
      <c r="F51" s="34">
        <f>REparameters_Sorted!F51</f>
        <v>1.6500000000000001E-2</v>
      </c>
      <c r="G51" s="34">
        <f>REparameters_Sorted!G51</f>
        <v>8.1000000000000003E-2</v>
      </c>
      <c r="H51" s="34">
        <f>REparameters_Sorted!H51</f>
        <v>8.1000000000000003E-2</v>
      </c>
      <c r="I51" s="34">
        <f>REparameters_Sorted!I51</f>
        <v>3.3000000000000002E-2</v>
      </c>
      <c r="J51" s="34">
        <f>REparameters_Sorted!J51</f>
        <v>0.56706285513483756</v>
      </c>
      <c r="K51" s="34">
        <f>REparameters_Sorted!K51</f>
        <v>1.3519775333296702</v>
      </c>
      <c r="L51" s="34">
        <f>REparameters_Sorted!L51</f>
        <v>0.49212598425196852</v>
      </c>
      <c r="M51" s="34">
        <f>REparameters_Sorted!M51</f>
        <v>1</v>
      </c>
    </row>
    <row r="52" spans="1:13" ht="14.45" x14ac:dyDescent="0.3">
      <c r="A52" s="11" t="str">
        <f>VerticalLayersSet!$A$2</f>
        <v>SSURGO</v>
      </c>
      <c r="B52" s="26">
        <f>REparameters_Sorted!B52</f>
        <v>1478694</v>
      </c>
      <c r="C52" s="19">
        <f>REparameters_Sorted!O52</f>
        <v>1</v>
      </c>
      <c r="D52" s="28">
        <f>REparameters_Sorted!D52</f>
        <v>26.078740157480311</v>
      </c>
      <c r="E52" s="29">
        <f>REparameters_Sorted!E52</f>
        <v>0.42113207547169812</v>
      </c>
      <c r="F52" s="34">
        <f>REparameters_Sorted!F52</f>
        <v>5.5000000000000005E-3</v>
      </c>
      <c r="G52" s="34">
        <f>REparameters_Sorted!G52</f>
        <v>2.7999999999999997E-2</v>
      </c>
      <c r="H52" s="34">
        <f>REparameters_Sorted!H52</f>
        <v>2.7999999999999997E-2</v>
      </c>
      <c r="I52" s="34">
        <f>REparameters_Sorted!I52</f>
        <v>1.1000000000000001E-2</v>
      </c>
      <c r="J52" s="34">
        <f>REparameters_Sorted!J52</f>
        <v>0.56706285513483756</v>
      </c>
      <c r="K52" s="34">
        <f>REparameters_Sorted!K52</f>
        <v>1.3519775333296702</v>
      </c>
      <c r="L52" s="34">
        <f>REparameters_Sorted!L52</f>
        <v>1.0170603674540681</v>
      </c>
      <c r="M52" s="34">
        <f>REparameters_Sorted!M52</f>
        <v>2</v>
      </c>
    </row>
    <row r="53" spans="1:13" ht="14.45" x14ac:dyDescent="0.3">
      <c r="A53" s="11" t="str">
        <f>VerticalLayersSet!$A$2</f>
        <v>SSURGO</v>
      </c>
      <c r="B53" s="26">
        <f>REparameters_Sorted!B53</f>
        <v>1478694</v>
      </c>
      <c r="C53" s="19">
        <f>REparameters_Sorted!O53</f>
        <v>2</v>
      </c>
      <c r="D53" s="28">
        <f>REparameters_Sorted!D53</f>
        <v>26.078740157480311</v>
      </c>
      <c r="E53" s="29">
        <f>REparameters_Sorted!E53</f>
        <v>0.36849056603773578</v>
      </c>
      <c r="F53" s="34">
        <f>REparameters_Sorted!F53</f>
        <v>1.7500000000000002E-2</v>
      </c>
      <c r="G53" s="34">
        <f>REparameters_Sorted!G53</f>
        <v>0.10800000000000001</v>
      </c>
      <c r="H53" s="34">
        <f>REparameters_Sorted!H53</f>
        <v>0.10800000000000001</v>
      </c>
      <c r="I53" s="34">
        <f>REparameters_Sorted!I53</f>
        <v>3.5000000000000003E-2</v>
      </c>
      <c r="J53" s="34">
        <f>REparameters_Sorted!J53</f>
        <v>0.59648353973861468</v>
      </c>
      <c r="K53" s="34">
        <f>REparameters_Sorted!K53</f>
        <v>1.8881686524102339</v>
      </c>
      <c r="L53" s="34">
        <f>REparameters_Sorted!L53</f>
        <v>1.4107611548556429</v>
      </c>
      <c r="M53" s="34">
        <f>REparameters_Sorted!M53</f>
        <v>2</v>
      </c>
    </row>
    <row r="54" spans="1:13" ht="14.45" x14ac:dyDescent="0.3">
      <c r="A54" s="11" t="str">
        <f>VerticalLayersSet!$A$2</f>
        <v>SSURGO</v>
      </c>
      <c r="B54" s="26">
        <f>REparameters_Sorted!B54</f>
        <v>1478694</v>
      </c>
      <c r="C54" s="19">
        <f>REparameters_Sorted!O54</f>
        <v>3</v>
      </c>
      <c r="D54" s="28">
        <f>REparameters_Sorted!D54</f>
        <v>26.078740157480311</v>
      </c>
      <c r="E54" s="29">
        <f>REparameters_Sorted!E54</f>
        <v>0.39656603773584909</v>
      </c>
      <c r="F54" s="34">
        <f>REparameters_Sorted!F54</f>
        <v>1.4499999999999999E-2</v>
      </c>
      <c r="G54" s="34">
        <f>REparameters_Sorted!G54</f>
        <v>7.5999999999999998E-2</v>
      </c>
      <c r="H54" s="34">
        <f>REparameters_Sorted!H54</f>
        <v>7.5999999999999998E-2</v>
      </c>
      <c r="I54" s="34">
        <f>REparameters_Sorted!I54</f>
        <v>2.8999999999999998E-2</v>
      </c>
      <c r="J54" s="34">
        <f>REparameters_Sorted!J54</f>
        <v>0.57904950436224423</v>
      </c>
      <c r="K54" s="34">
        <f>REparameters_Sorted!K54</f>
        <v>1.5687811050120852</v>
      </c>
      <c r="L54" s="34">
        <f>REparameters_Sorted!L54</f>
        <v>3.7401574803149606</v>
      </c>
      <c r="M54" s="34">
        <f>REparameters_Sorted!M54</f>
        <v>4</v>
      </c>
    </row>
    <row r="55" spans="1:13" ht="14.45" x14ac:dyDescent="0.3">
      <c r="A55" s="11" t="str">
        <f>VerticalLayersSet!$A$2</f>
        <v>SSURGO</v>
      </c>
      <c r="B55" s="26">
        <f>REparameters_Sorted!B55</f>
        <v>1478697</v>
      </c>
      <c r="C55" s="19">
        <f>REparameters_Sorted!O55</f>
        <v>0</v>
      </c>
      <c r="D55" s="28">
        <f>REparameters_Sorted!D55</f>
        <v>26.078740157480311</v>
      </c>
      <c r="E55" s="29">
        <f>REparameters_Sorted!E55</f>
        <v>0.39656603773584909</v>
      </c>
      <c r="F55" s="34">
        <f>REparameters_Sorted!F55</f>
        <v>1.1000000000000001E-2</v>
      </c>
      <c r="G55" s="34">
        <f>REparameters_Sorted!G55</f>
        <v>6.6000000000000003E-2</v>
      </c>
      <c r="H55" s="34">
        <f>REparameters_Sorted!H55</f>
        <v>6.6000000000000003E-2</v>
      </c>
      <c r="I55" s="34">
        <f>REparameters_Sorted!I55</f>
        <v>2.2000000000000002E-2</v>
      </c>
      <c r="J55" s="34">
        <f>REparameters_Sorted!J55</f>
        <v>0.57904950436224423</v>
      </c>
      <c r="K55" s="34">
        <f>REparameters_Sorted!K55</f>
        <v>1.5687811050120852</v>
      </c>
      <c r="L55" s="34">
        <f>REparameters_Sorted!L55</f>
        <v>0.49212598425196852</v>
      </c>
      <c r="M55" s="34">
        <f>REparameters_Sorted!M55</f>
        <v>1</v>
      </c>
    </row>
    <row r="56" spans="1:13" ht="14.45" x14ac:dyDescent="0.3">
      <c r="A56" s="11" t="str">
        <f>VerticalLayersSet!$A$2</f>
        <v>SSURGO</v>
      </c>
      <c r="B56" s="26">
        <f>REparameters_Sorted!B56</f>
        <v>1478697</v>
      </c>
      <c r="C56" s="19">
        <f>REparameters_Sorted!O56</f>
        <v>1</v>
      </c>
      <c r="D56" s="28">
        <f>REparameters_Sorted!D56</f>
        <v>26.078740157480311</v>
      </c>
      <c r="E56" s="29">
        <f>REparameters_Sorted!E56</f>
        <v>0.39656603773584909</v>
      </c>
      <c r="F56" s="34">
        <f>REparameters_Sorted!F56</f>
        <v>6.9999999999999993E-3</v>
      </c>
      <c r="G56" s="34">
        <f>REparameters_Sorted!G56</f>
        <v>0.06</v>
      </c>
      <c r="H56" s="34">
        <f>REparameters_Sorted!H56</f>
        <v>0.06</v>
      </c>
      <c r="I56" s="34">
        <f>REparameters_Sorted!I56</f>
        <v>1.3999999999999999E-2</v>
      </c>
      <c r="J56" s="34">
        <f>REparameters_Sorted!J56</f>
        <v>0.57904950436224423</v>
      </c>
      <c r="K56" s="34">
        <f>REparameters_Sorted!K56</f>
        <v>1.5687811050120852</v>
      </c>
      <c r="L56" s="34">
        <f>REparameters_Sorted!L56</f>
        <v>1.0170603674540681</v>
      </c>
      <c r="M56" s="34">
        <f>REparameters_Sorted!M56</f>
        <v>2</v>
      </c>
    </row>
    <row r="57" spans="1:13" ht="14.45" x14ac:dyDescent="0.3">
      <c r="A57" s="11" t="str">
        <f>VerticalLayersSet!$A$2</f>
        <v>SSURGO</v>
      </c>
      <c r="B57" s="26">
        <f>REparameters_Sorted!B57</f>
        <v>1478697</v>
      </c>
      <c r="C57" s="19">
        <f>REparameters_Sorted!O57</f>
        <v>2</v>
      </c>
      <c r="D57" s="28">
        <f>REparameters_Sorted!D57</f>
        <v>6.5196850393700778</v>
      </c>
      <c r="E57" s="29">
        <f>REparameters_Sorted!E57</f>
        <v>0.31584905660377355</v>
      </c>
      <c r="F57" s="34">
        <f>REparameters_Sorted!F57</f>
        <v>1.7500000000000002E-2</v>
      </c>
      <c r="G57" s="34">
        <f>REparameters_Sorted!G57</f>
        <v>0.10800000000000001</v>
      </c>
      <c r="H57" s="34">
        <f>REparameters_Sorted!H57</f>
        <v>0.10800000000000001</v>
      </c>
      <c r="I57" s="34">
        <f>REparameters_Sorted!I57</f>
        <v>3.5000000000000003E-2</v>
      </c>
      <c r="J57" s="34">
        <f>REparameters_Sorted!J57</f>
        <v>0.64112478499447101</v>
      </c>
      <c r="K57" s="34">
        <f>REparameters_Sorted!K57</f>
        <v>2.7930557761467729</v>
      </c>
      <c r="L57" s="34">
        <f>REparameters_Sorted!L57</f>
        <v>0.98425196850393704</v>
      </c>
      <c r="M57" s="34">
        <f>REparameters_Sorted!M57</f>
        <v>1</v>
      </c>
    </row>
    <row r="58" spans="1:13" ht="14.45" x14ac:dyDescent="0.3">
      <c r="A58" s="11" t="str">
        <f>VerticalLayersSet!$A$2</f>
        <v>SSURGO</v>
      </c>
      <c r="B58" s="26">
        <f>REparameters_Sorted!B58</f>
        <v>1478697</v>
      </c>
      <c r="C58" s="19">
        <f>REparameters_Sorted!O58</f>
        <v>3</v>
      </c>
      <c r="D58" s="28">
        <f>REparameters_Sorted!D58</f>
        <v>26.078740157480311</v>
      </c>
      <c r="E58" s="29">
        <f>REparameters_Sorted!E58</f>
        <v>0.39656603773584909</v>
      </c>
      <c r="F58" s="34">
        <f>REparameters_Sorted!F58</f>
        <v>6.9999999999999993E-3</v>
      </c>
      <c r="G58" s="34">
        <f>REparameters_Sorted!G58</f>
        <v>0.06</v>
      </c>
      <c r="H58" s="34">
        <f>REparameters_Sorted!H58</f>
        <v>0.06</v>
      </c>
      <c r="I58" s="34">
        <f>REparameters_Sorted!I58</f>
        <v>1.3999999999999999E-2</v>
      </c>
      <c r="J58" s="34">
        <f>REparameters_Sorted!J58</f>
        <v>0.56386385153623753</v>
      </c>
      <c r="K58" s="34">
        <f>REparameters_Sorted!K58</f>
        <v>1.5081408762246531</v>
      </c>
      <c r="L58" s="34">
        <f>REparameters_Sorted!L58</f>
        <v>1.2795275590551181</v>
      </c>
      <c r="M58" s="34">
        <f>REparameters_Sorted!M58</f>
        <v>2</v>
      </c>
    </row>
    <row r="59" spans="1:13" ht="14.45" x14ac:dyDescent="0.3">
      <c r="A59" s="11" t="str">
        <f>VerticalLayersSet!$A$2</f>
        <v>SSURGO</v>
      </c>
      <c r="B59" s="26">
        <f>REparameters_Sorted!B59</f>
        <v>1478697</v>
      </c>
      <c r="C59" s="19">
        <f>REparameters_Sorted!O59</f>
        <v>4</v>
      </c>
      <c r="D59" s="28">
        <f>REparameters_Sorted!D59</f>
        <v>1.9842519685039368</v>
      </c>
      <c r="E59" s="29">
        <f>REparameters_Sorted!E59</f>
        <v>0.36849056603773578</v>
      </c>
      <c r="F59" s="34">
        <f>REparameters_Sorted!F59</f>
        <v>6.0999999999999999E-2</v>
      </c>
      <c r="G59" s="34">
        <f>REparameters_Sorted!G59</f>
        <v>0.22500000000000001</v>
      </c>
      <c r="H59" s="34">
        <f>REparameters_Sorted!H59</f>
        <v>0.22500000000000001</v>
      </c>
      <c r="I59" s="34">
        <f>REparameters_Sorted!I59</f>
        <v>0.122</v>
      </c>
      <c r="J59" s="34">
        <f>REparameters_Sorted!J59</f>
        <v>0.28047565194827667</v>
      </c>
      <c r="K59" s="34">
        <f>REparameters_Sorted!K59</f>
        <v>3.129141405456942</v>
      </c>
      <c r="L59" s="34">
        <f>REparameters_Sorted!L59</f>
        <v>1.541994750656168</v>
      </c>
      <c r="M59" s="34">
        <f>REparameters_Sorted!M59</f>
        <v>2</v>
      </c>
    </row>
    <row r="60" spans="1:13" ht="14.45" x14ac:dyDescent="0.3">
      <c r="A60" s="11" t="str">
        <f>VerticalLayersSet!$A$2</f>
        <v>SSURGO</v>
      </c>
      <c r="B60" s="26">
        <f>REparameters_Sorted!B60</f>
        <v>1478697</v>
      </c>
      <c r="C60" s="19">
        <f>REparameters_Sorted!O60</f>
        <v>5</v>
      </c>
      <c r="D60" s="28">
        <f>REparameters_Sorted!D60</f>
        <v>6.5196850393700778</v>
      </c>
      <c r="E60" s="29">
        <f>REparameters_Sorted!E60</f>
        <v>0.39656603773584909</v>
      </c>
      <c r="F60" s="34">
        <f>REparameters_Sorted!F60</f>
        <v>1.7500000000000002E-2</v>
      </c>
      <c r="G60" s="34">
        <f>REparameters_Sorted!G60</f>
        <v>9.0999999999999998E-2</v>
      </c>
      <c r="H60" s="34">
        <f>REparameters_Sorted!H60</f>
        <v>9.0999999999999998E-2</v>
      </c>
      <c r="I60" s="34">
        <f>REparameters_Sorted!I60</f>
        <v>3.5000000000000003E-2</v>
      </c>
      <c r="J60" s="34">
        <f>REparameters_Sorted!J60</f>
        <v>0.45243933826643495</v>
      </c>
      <c r="K60" s="34">
        <f>REparameters_Sorted!K60</f>
        <v>1.5370979233714996</v>
      </c>
      <c r="L60" s="34">
        <f>REparameters_Sorted!L60</f>
        <v>1.3451443569553805</v>
      </c>
      <c r="M60" s="34">
        <f>REparameters_Sorted!M60</f>
        <v>2</v>
      </c>
    </row>
    <row r="61" spans="1:13" ht="14.45" x14ac:dyDescent="0.3">
      <c r="A61" s="11" t="str">
        <f>VerticalLayersSet!$A$2</f>
        <v>SSURGO</v>
      </c>
      <c r="B61" s="26">
        <f>REparameters_Sorted!B61</f>
        <v>1478700</v>
      </c>
      <c r="C61" s="19">
        <f>REparameters_Sorted!O61</f>
        <v>0</v>
      </c>
      <c r="D61" s="28">
        <f>REparameters_Sorted!D61</f>
        <v>26.078740157480311</v>
      </c>
      <c r="E61" s="29">
        <f>REparameters_Sorted!E61</f>
        <v>0.35445283018867929</v>
      </c>
      <c r="F61" s="34">
        <f>REparameters_Sorted!F61</f>
        <v>1.7500000000000002E-2</v>
      </c>
      <c r="G61" s="34">
        <f>REparameters_Sorted!G61</f>
        <v>0.10099999999999999</v>
      </c>
      <c r="H61" s="34">
        <f>REparameters_Sorted!H61</f>
        <v>0.10099999999999999</v>
      </c>
      <c r="I61" s="34">
        <f>REparameters_Sorted!I61</f>
        <v>3.5000000000000003E-2</v>
      </c>
      <c r="J61" s="34">
        <f>REparameters_Sorted!J61</f>
        <v>0.6137833988863779</v>
      </c>
      <c r="K61" s="34">
        <f>REparameters_Sorted!K61</f>
        <v>2.1509847381985732</v>
      </c>
      <c r="L61" s="34">
        <f>REparameters_Sorted!L61</f>
        <v>0.75459317585301833</v>
      </c>
      <c r="M61" s="34">
        <f>REparameters_Sorted!M61</f>
        <v>1</v>
      </c>
    </row>
    <row r="62" spans="1:13" ht="14.45" x14ac:dyDescent="0.3">
      <c r="A62" s="11" t="str">
        <f>VerticalLayersSet!$A$2</f>
        <v>SSURGO</v>
      </c>
      <c r="B62" s="26">
        <f>REparameters_Sorted!B62</f>
        <v>1478700</v>
      </c>
      <c r="C62" s="19">
        <f>REparameters_Sorted!O62</f>
        <v>1</v>
      </c>
      <c r="D62" s="28">
        <f>REparameters_Sorted!D62</f>
        <v>26.078740157480311</v>
      </c>
      <c r="E62" s="29">
        <f>REparameters_Sorted!E62</f>
        <v>0.35094339622641513</v>
      </c>
      <c r="F62" s="34">
        <f>REparameters_Sorted!F62</f>
        <v>4.0000000000000001E-3</v>
      </c>
      <c r="G62" s="34">
        <f>REparameters_Sorted!G62</f>
        <v>5.2000000000000005E-2</v>
      </c>
      <c r="H62" s="34">
        <f>REparameters_Sorted!H62</f>
        <v>5.2000000000000005E-2</v>
      </c>
      <c r="I62" s="34">
        <f>REparameters_Sorted!I62</f>
        <v>8.0000000000000002E-3</v>
      </c>
      <c r="J62" s="34">
        <f>REparameters_Sorted!J62</f>
        <v>0.63249166471834528</v>
      </c>
      <c r="K62" s="34">
        <f>REparameters_Sorted!K62</f>
        <v>2.2648854147520434</v>
      </c>
      <c r="L62" s="34">
        <f>REparameters_Sorted!L62</f>
        <v>2.2309711286089238</v>
      </c>
      <c r="M62" s="34">
        <f>REparameters_Sorted!M62</f>
        <v>3</v>
      </c>
    </row>
    <row r="63" spans="1:13" ht="14.45" x14ac:dyDescent="0.3">
      <c r="A63" s="11" t="str">
        <f>VerticalLayersSet!$A$2</f>
        <v>SSURGO</v>
      </c>
      <c r="B63" s="26">
        <f>REparameters_Sorted!B63</f>
        <v>1478700</v>
      </c>
      <c r="C63" s="19">
        <f>REparameters_Sorted!O63</f>
        <v>2</v>
      </c>
      <c r="D63" s="28">
        <f>REparameters_Sorted!D63</f>
        <v>2.5511811023622046</v>
      </c>
      <c r="E63" s="29">
        <f>REparameters_Sorted!E63</f>
        <v>0.40709433962264152</v>
      </c>
      <c r="F63" s="34">
        <f>REparameters_Sorted!F63</f>
        <v>0.04</v>
      </c>
      <c r="G63" s="34">
        <f>REparameters_Sorted!G63</f>
        <v>0.14499999999999999</v>
      </c>
      <c r="H63" s="34">
        <f>REparameters_Sorted!H63</f>
        <v>0.14499999999999999</v>
      </c>
      <c r="I63" s="34">
        <f>REparameters_Sorted!I63</f>
        <v>0.08</v>
      </c>
      <c r="J63" s="34">
        <f>REparameters_Sorted!J63</f>
        <v>0.53349950762547105</v>
      </c>
      <c r="K63" s="34">
        <f>REparameters_Sorted!K63</f>
        <v>1.4118017820432232</v>
      </c>
      <c r="L63" s="34">
        <f>REparameters_Sorted!L63</f>
        <v>1.6076115485564306</v>
      </c>
      <c r="M63" s="34">
        <f>REparameters_Sorted!M63</f>
        <v>2</v>
      </c>
    </row>
    <row r="64" spans="1:13" ht="14.45" x14ac:dyDescent="0.3">
      <c r="A64" s="11" t="str">
        <f>VerticalLayersSet!$A$2</f>
        <v>SSURGO</v>
      </c>
      <c r="B64" s="26">
        <f>REparameters_Sorted!B64</f>
        <v>1478700</v>
      </c>
      <c r="C64" s="19">
        <f>REparameters_Sorted!O64</f>
        <v>3</v>
      </c>
      <c r="D64" s="28">
        <f>REparameters_Sorted!D64</f>
        <v>26.078740157480311</v>
      </c>
      <c r="E64" s="29">
        <f>REparameters_Sorted!E64</f>
        <v>0.35445283018867929</v>
      </c>
      <c r="F64" s="34">
        <f>REparameters_Sorted!F64</f>
        <v>1.1000000000000001E-2</v>
      </c>
      <c r="G64" s="34">
        <f>REparameters_Sorted!G64</f>
        <v>8.3000000000000004E-2</v>
      </c>
      <c r="H64" s="34">
        <f>REparameters_Sorted!H64</f>
        <v>8.3000000000000004E-2</v>
      </c>
      <c r="I64" s="34">
        <f>REparameters_Sorted!I64</f>
        <v>2.2000000000000002E-2</v>
      </c>
      <c r="J64" s="34">
        <f>REparameters_Sorted!J64</f>
        <v>0.59740812802915466</v>
      </c>
      <c r="K64" s="34">
        <f>REparameters_Sorted!K64</f>
        <v>2.1110015176444903</v>
      </c>
      <c r="L64" s="34">
        <f>REparameters_Sorted!L64</f>
        <v>2.0669291338582676</v>
      </c>
      <c r="M64" s="34">
        <f>REparameters_Sorted!M64</f>
        <v>3</v>
      </c>
    </row>
    <row r="65" spans="1:13" ht="14.45" x14ac:dyDescent="0.3">
      <c r="A65" s="11" t="str">
        <f>VerticalLayersSet!$A$2</f>
        <v>SSURGO</v>
      </c>
      <c r="B65" s="26">
        <f>REparameters_Sorted!B65</f>
        <v>1478704</v>
      </c>
      <c r="C65" s="19">
        <f>REparameters_Sorted!O65</f>
        <v>0</v>
      </c>
      <c r="D65" s="28">
        <f>REparameters_Sorted!D65</f>
        <v>26.078740157480311</v>
      </c>
      <c r="E65" s="29">
        <f>REparameters_Sorted!E65</f>
        <v>0.39656603773584909</v>
      </c>
      <c r="F65" s="34">
        <f>REparameters_Sorted!F65</f>
        <v>1.1000000000000001E-2</v>
      </c>
      <c r="G65" s="34">
        <f>REparameters_Sorted!G65</f>
        <v>6.6000000000000003E-2</v>
      </c>
      <c r="H65" s="34">
        <f>REparameters_Sorted!H65</f>
        <v>6.6000000000000003E-2</v>
      </c>
      <c r="I65" s="34">
        <f>REparameters_Sorted!I65</f>
        <v>2.2000000000000002E-2</v>
      </c>
      <c r="J65" s="34">
        <f>REparameters_Sorted!J65</f>
        <v>0.57904950436224423</v>
      </c>
      <c r="K65" s="34">
        <f>REparameters_Sorted!K65</f>
        <v>1.5687811050120852</v>
      </c>
      <c r="L65" s="34">
        <f>REparameters_Sorted!L65</f>
        <v>0.39370078740157477</v>
      </c>
      <c r="M65" s="34">
        <f>REparameters_Sorted!M65</f>
        <v>1</v>
      </c>
    </row>
    <row r="66" spans="1:13" ht="14.45" x14ac:dyDescent="0.3">
      <c r="A66" s="11" t="str">
        <f>VerticalLayersSet!$A$2</f>
        <v>SSURGO</v>
      </c>
      <c r="B66" s="26">
        <f>REparameters_Sorted!B66</f>
        <v>1478704</v>
      </c>
      <c r="C66" s="19">
        <f>REparameters_Sorted!O66</f>
        <v>1</v>
      </c>
      <c r="D66" s="28">
        <f>REparameters_Sorted!D66</f>
        <v>26.078740157480311</v>
      </c>
      <c r="E66" s="29">
        <f>REparameters_Sorted!E66</f>
        <v>0.39656603773584909</v>
      </c>
      <c r="F66" s="34">
        <f>REparameters_Sorted!F66</f>
        <v>6.9999999999999993E-3</v>
      </c>
      <c r="G66" s="34">
        <f>REparameters_Sorted!G66</f>
        <v>0.06</v>
      </c>
      <c r="H66" s="34">
        <f>REparameters_Sorted!H66</f>
        <v>0.06</v>
      </c>
      <c r="I66" s="34">
        <f>REparameters_Sorted!I66</f>
        <v>1.3999999999999999E-2</v>
      </c>
      <c r="J66" s="34">
        <f>REparameters_Sorted!J66</f>
        <v>0.59489590315892349</v>
      </c>
      <c r="K66" s="34">
        <f>REparameters_Sorted!K66</f>
        <v>1.6171465043462927</v>
      </c>
      <c r="L66" s="34">
        <f>REparameters_Sorted!L66</f>
        <v>1.935695538057743</v>
      </c>
      <c r="M66" s="34">
        <f>REparameters_Sorted!M66</f>
        <v>2</v>
      </c>
    </row>
    <row r="67" spans="1:13" ht="14.45" x14ac:dyDescent="0.3">
      <c r="A67" s="11" t="str">
        <f>VerticalLayersSet!$A$2</f>
        <v>SSURGO</v>
      </c>
      <c r="B67" s="26">
        <f>REparameters_Sorted!B67</f>
        <v>1478704</v>
      </c>
      <c r="C67" s="19">
        <f>REparameters_Sorted!O67</f>
        <v>2</v>
      </c>
      <c r="D67" s="28">
        <f>REparameters_Sorted!D67</f>
        <v>6.5196850393700778</v>
      </c>
      <c r="E67" s="29">
        <f>REparameters_Sorted!E67</f>
        <v>0.31584905660377355</v>
      </c>
      <c r="F67" s="34">
        <f>REparameters_Sorted!F67</f>
        <v>1.7500000000000002E-2</v>
      </c>
      <c r="G67" s="34">
        <f>REparameters_Sorted!G67</f>
        <v>0.10800000000000001</v>
      </c>
      <c r="H67" s="34">
        <f>REparameters_Sorted!H67</f>
        <v>0.10800000000000001</v>
      </c>
      <c r="I67" s="34">
        <f>REparameters_Sorted!I67</f>
        <v>3.5000000000000003E-2</v>
      </c>
      <c r="J67" s="34">
        <f>REparameters_Sorted!J67</f>
        <v>0.60528076407450448</v>
      </c>
      <c r="K67" s="34">
        <f>REparameters_Sorted!K67</f>
        <v>2.7557883681094517</v>
      </c>
      <c r="L67" s="34">
        <f>REparameters_Sorted!L67</f>
        <v>1.4435695538057745</v>
      </c>
      <c r="M67" s="34">
        <f>REparameters_Sorted!M67</f>
        <v>2</v>
      </c>
    </row>
    <row r="68" spans="1:13" ht="14.45" x14ac:dyDescent="0.3">
      <c r="A68" s="11" t="str">
        <f>VerticalLayersSet!$A$2</f>
        <v>SSURGO</v>
      </c>
      <c r="B68" s="26">
        <f>REparameters_Sorted!B68</f>
        <v>1478704</v>
      </c>
      <c r="C68" s="19">
        <f>REparameters_Sorted!O68</f>
        <v>3</v>
      </c>
      <c r="D68" s="28">
        <f>REparameters_Sorted!D68</f>
        <v>26.078740157480311</v>
      </c>
      <c r="E68" s="29">
        <f>REparameters_Sorted!E68</f>
        <v>0.39656603773584909</v>
      </c>
      <c r="F68" s="34">
        <f>REparameters_Sorted!F68</f>
        <v>1.7500000000000002E-2</v>
      </c>
      <c r="G68" s="34">
        <f>REparameters_Sorted!G68</f>
        <v>9.0999999999999998E-2</v>
      </c>
      <c r="H68" s="34">
        <f>REparameters_Sorted!H68</f>
        <v>9.0999999999999998E-2</v>
      </c>
      <c r="I68" s="34">
        <f>REparameters_Sorted!I68</f>
        <v>3.5000000000000003E-2</v>
      </c>
      <c r="J68" s="34">
        <f>REparameters_Sorted!J68</f>
        <v>0.59489590315892349</v>
      </c>
      <c r="K68" s="34">
        <f>REparameters_Sorted!K68</f>
        <v>1.6171465043462927</v>
      </c>
      <c r="L68" s="34">
        <f>REparameters_Sorted!L68</f>
        <v>2.8871391076115489</v>
      </c>
      <c r="M68" s="34">
        <f>REparameters_Sorted!M68</f>
        <v>3</v>
      </c>
    </row>
    <row r="69" spans="1:13" ht="14.45" x14ac:dyDescent="0.3">
      <c r="A69" s="11" t="str">
        <f>VerticalLayersSet!$A$2</f>
        <v>SSURGO</v>
      </c>
      <c r="B69" s="26">
        <f>REparameters_Sorted!B69</f>
        <v>1478708</v>
      </c>
      <c r="C69" s="19">
        <f>REparameters_Sorted!O69</f>
        <v>0</v>
      </c>
      <c r="D69" s="28">
        <f>REparameters_Sorted!D69</f>
        <v>59.527559055118111</v>
      </c>
      <c r="E69" s="29">
        <f>REparameters_Sorted!E69</f>
        <v>0.45622641509433964</v>
      </c>
      <c r="F69" s="34">
        <f>REparameters_Sorted!F69</f>
        <v>1.1000000000000001E-2</v>
      </c>
      <c r="G69" s="34">
        <f>REparameters_Sorted!G69</f>
        <v>4.8000000000000001E-2</v>
      </c>
      <c r="H69" s="34">
        <f>REparameters_Sorted!H69</f>
        <v>4.8000000000000001E-2</v>
      </c>
      <c r="I69" s="34">
        <f>REparameters_Sorted!I69</f>
        <v>2.2000000000000002E-2</v>
      </c>
      <c r="J69" s="34">
        <f>REparameters_Sorted!J69</f>
        <v>0.57061206950790155</v>
      </c>
      <c r="K69" s="34">
        <f>REparameters_Sorted!K69</f>
        <v>1.1635382265208167</v>
      </c>
      <c r="L69" s="34">
        <f>REparameters_Sorted!L69</f>
        <v>0.26246719160104987</v>
      </c>
      <c r="M69" s="34">
        <f>REparameters_Sorted!M69</f>
        <v>1</v>
      </c>
    </row>
    <row r="70" spans="1:13" ht="14.45" x14ac:dyDescent="0.3">
      <c r="A70" s="11" t="str">
        <f>VerticalLayersSet!$A$2</f>
        <v>SSURGO</v>
      </c>
      <c r="B70" s="26">
        <f>REparameters_Sorted!B70</f>
        <v>1478708</v>
      </c>
      <c r="C70" s="19">
        <f>REparameters_Sorted!O70</f>
        <v>1</v>
      </c>
      <c r="D70" s="28">
        <f>REparameters_Sorted!D70</f>
        <v>59.527559055118111</v>
      </c>
      <c r="E70" s="29">
        <f>REparameters_Sorted!E70</f>
        <v>0.42464150943396228</v>
      </c>
      <c r="F70" s="34">
        <f>REparameters_Sorted!F70</f>
        <v>4.5000000000000005E-3</v>
      </c>
      <c r="G70" s="34">
        <f>REparameters_Sorted!G70</f>
        <v>2.5000000000000001E-2</v>
      </c>
      <c r="H70" s="34">
        <f>REparameters_Sorted!H70</f>
        <v>2.5000000000000001E-2</v>
      </c>
      <c r="I70" s="34">
        <f>REparameters_Sorted!I70</f>
        <v>9.0000000000000011E-3</v>
      </c>
      <c r="J70" s="34">
        <f>REparameters_Sorted!J70</f>
        <v>0.58128734479994459</v>
      </c>
      <c r="K70" s="34">
        <f>REparameters_Sorted!K70</f>
        <v>1.3727208578705543</v>
      </c>
      <c r="L70" s="34">
        <f>REparameters_Sorted!L70</f>
        <v>1.837270341207349</v>
      </c>
      <c r="M70" s="34">
        <f>REparameters_Sorted!M70</f>
        <v>2</v>
      </c>
    </row>
    <row r="71" spans="1:13" ht="14.45" x14ac:dyDescent="0.3">
      <c r="A71" s="11" t="str">
        <f>VerticalLayersSet!$A$2</f>
        <v>SSURGO</v>
      </c>
      <c r="B71" s="26">
        <f>REparameters_Sorted!B71</f>
        <v>1478708</v>
      </c>
      <c r="C71" s="19">
        <f>REparameters_Sorted!O71</f>
        <v>2</v>
      </c>
      <c r="D71" s="28">
        <f>REparameters_Sorted!D71</f>
        <v>59.527559055118111</v>
      </c>
      <c r="E71" s="29">
        <f>REparameters_Sorted!E71</f>
        <v>0.40007547169811325</v>
      </c>
      <c r="F71" s="34">
        <f>REparameters_Sorted!F71</f>
        <v>3.0000000000000001E-3</v>
      </c>
      <c r="G71" s="34">
        <f>REparameters_Sorted!G71</f>
        <v>2.4E-2</v>
      </c>
      <c r="H71" s="34">
        <f>REparameters_Sorted!H71</f>
        <v>2.4E-2</v>
      </c>
      <c r="I71" s="34">
        <f>REparameters_Sorted!I71</f>
        <v>6.0000000000000001E-3</v>
      </c>
      <c r="J71" s="34">
        <f>REparameters_Sorted!J71</f>
        <v>0.59297410191085975</v>
      </c>
      <c r="K71" s="34">
        <f>REparameters_Sorted!K71</f>
        <v>1.5829802623619005</v>
      </c>
      <c r="L71" s="34">
        <f>REparameters_Sorted!L71</f>
        <v>4.5603674540682411</v>
      </c>
      <c r="M71" s="34">
        <f>REparameters_Sorted!M71</f>
        <v>5</v>
      </c>
    </row>
    <row r="72" spans="1:13" ht="14.45" x14ac:dyDescent="0.3">
      <c r="A72" s="11" t="str">
        <f>VerticalLayersSet!$A$2</f>
        <v>SSURGO</v>
      </c>
      <c r="B72" s="26">
        <f>REparameters_Sorted!B72</f>
        <v>1478711</v>
      </c>
      <c r="C72" s="19">
        <f>REparameters_Sorted!O72</f>
        <v>0</v>
      </c>
      <c r="D72" s="28">
        <f>REparameters_Sorted!D72</f>
        <v>63.496062992125978</v>
      </c>
      <c r="E72" s="29">
        <f>REparameters_Sorted!E72</f>
        <v>0.45271698113207537</v>
      </c>
      <c r="F72" s="34">
        <f>REparameters_Sorted!F72</f>
        <v>1.0500000000000001E-2</v>
      </c>
      <c r="G72" s="34">
        <f>REparameters_Sorted!G72</f>
        <v>5.2999999999999999E-2</v>
      </c>
      <c r="H72" s="34">
        <f>REparameters_Sorted!H72</f>
        <v>5.2999999999999999E-2</v>
      </c>
      <c r="I72" s="34">
        <f>REparameters_Sorted!I72</f>
        <v>2.1000000000000001E-2</v>
      </c>
      <c r="J72" s="34">
        <f>REparameters_Sorted!J72</f>
        <v>0.57053815615054926</v>
      </c>
      <c r="K72" s="34">
        <f>REparameters_Sorted!K72</f>
        <v>1.2906308894473091</v>
      </c>
      <c r="L72" s="34">
        <f>REparameters_Sorted!L72</f>
        <v>0.32808398950131235</v>
      </c>
      <c r="M72" s="34">
        <f>REparameters_Sorted!M72</f>
        <v>1</v>
      </c>
    </row>
    <row r="73" spans="1:13" ht="14.45" x14ac:dyDescent="0.3">
      <c r="A73" s="11" t="str">
        <f>VerticalLayersSet!$A$2</f>
        <v>SSURGO</v>
      </c>
      <c r="B73" s="26">
        <f>REparameters_Sorted!B73</f>
        <v>1478711</v>
      </c>
      <c r="C73" s="19">
        <f>REparameters_Sorted!O73</f>
        <v>1</v>
      </c>
      <c r="D73" s="28">
        <f>REparameters_Sorted!D73</f>
        <v>63.496062992125978</v>
      </c>
      <c r="E73" s="29">
        <f>REparameters_Sorted!E73</f>
        <v>0.40709433962264152</v>
      </c>
      <c r="F73" s="34">
        <f>REparameters_Sorted!F73</f>
        <v>6.5000000000000006E-3</v>
      </c>
      <c r="G73" s="34">
        <f>REparameters_Sorted!G73</f>
        <v>3.4000000000000002E-2</v>
      </c>
      <c r="H73" s="34">
        <f>REparameters_Sorted!H73</f>
        <v>3.4000000000000002E-2</v>
      </c>
      <c r="I73" s="34">
        <f>REparameters_Sorted!I73</f>
        <v>1.3000000000000001E-2</v>
      </c>
      <c r="J73" s="34">
        <f>REparameters_Sorted!J73</f>
        <v>0.59690733658045581</v>
      </c>
      <c r="K73" s="34">
        <f>REparameters_Sorted!K73</f>
        <v>1.55209139584006</v>
      </c>
      <c r="L73" s="34">
        <f>REparameters_Sorted!L73</f>
        <v>4.2650918635170605</v>
      </c>
      <c r="M73" s="34">
        <f>REparameters_Sorted!M73</f>
        <v>5</v>
      </c>
    </row>
    <row r="74" spans="1:13" ht="14.45" x14ac:dyDescent="0.3">
      <c r="A74" s="11" t="str">
        <f>VerticalLayersSet!$A$2</f>
        <v>SSURGO</v>
      </c>
      <c r="B74" s="26">
        <f>REparameters_Sorted!B74</f>
        <v>1478711</v>
      </c>
      <c r="C74" s="19">
        <f>REparameters_Sorted!O74</f>
        <v>2</v>
      </c>
      <c r="D74" s="28">
        <f>REparameters_Sorted!D74</f>
        <v>6.5962204724409439</v>
      </c>
      <c r="E74" s="29">
        <f>REparameters_Sorted!E74</f>
        <v>0.40007547169811325</v>
      </c>
      <c r="F74" s="34">
        <f>REparameters_Sorted!F74</f>
        <v>1.2500000000000001E-2</v>
      </c>
      <c r="G74" s="34">
        <f>REparameters_Sorted!G74</f>
        <v>9.4E-2</v>
      </c>
      <c r="H74" s="34">
        <f>REparameters_Sorted!H74</f>
        <v>9.4E-2</v>
      </c>
      <c r="I74" s="34">
        <f>REparameters_Sorted!I74</f>
        <v>2.5000000000000001E-2</v>
      </c>
      <c r="J74" s="34">
        <f>REparameters_Sorted!J74</f>
        <v>0.56598332605416257</v>
      </c>
      <c r="K74" s="34">
        <f>REparameters_Sorted!K74</f>
        <v>1.7101197810179025</v>
      </c>
      <c r="L74" s="34">
        <f>REparameters_Sorted!L74</f>
        <v>0.98425196850393704</v>
      </c>
      <c r="M74" s="34">
        <f>REparameters_Sorted!M74</f>
        <v>1</v>
      </c>
    </row>
    <row r="75" spans="1:13" ht="14.45" x14ac:dyDescent="0.3">
      <c r="A75" s="11" t="str">
        <f>VerticalLayersSet!$A$2</f>
        <v>SSURGO</v>
      </c>
      <c r="B75" s="26">
        <f>REparameters_Sorted!B75</f>
        <v>1478711</v>
      </c>
      <c r="C75" s="19">
        <f>REparameters_Sorted!O75</f>
        <v>3</v>
      </c>
      <c r="D75" s="28">
        <f>REparameters_Sorted!D75</f>
        <v>6.5962204724409439</v>
      </c>
      <c r="E75" s="29">
        <f>REparameters_Sorted!E75</f>
        <v>0.36849056603773578</v>
      </c>
      <c r="F75" s="34">
        <f>REparameters_Sorted!F75</f>
        <v>7.4999999999999997E-3</v>
      </c>
      <c r="G75" s="34">
        <f>REparameters_Sorted!G75</f>
        <v>3.5000000000000003E-2</v>
      </c>
      <c r="H75" s="34">
        <f>REparameters_Sorted!H75</f>
        <v>3.5000000000000003E-2</v>
      </c>
      <c r="I75" s="34">
        <f>REparameters_Sorted!I75</f>
        <v>1.4999999999999999E-2</v>
      </c>
      <c r="J75" s="34">
        <f>REparameters_Sorted!J75</f>
        <v>0.61664306039586225</v>
      </c>
      <c r="K75" s="34">
        <f>REparameters_Sorted!K75</f>
        <v>1.9764449646134683</v>
      </c>
      <c r="L75" s="34">
        <f>REparameters_Sorted!L75</f>
        <v>1.0826771653543308</v>
      </c>
      <c r="M75" s="34">
        <f>REparameters_Sorted!M75</f>
        <v>2</v>
      </c>
    </row>
    <row r="76" spans="1:13" ht="14.45" x14ac:dyDescent="0.3">
      <c r="A76" s="11" t="str">
        <f>VerticalLayersSet!$A$2</f>
        <v>SSURGO</v>
      </c>
      <c r="B76" s="26">
        <f>REparameters_Sorted!B76</f>
        <v>1478712</v>
      </c>
      <c r="C76" s="19">
        <f>REparameters_Sorted!O76</f>
        <v>0</v>
      </c>
      <c r="D76" s="28">
        <f>REparameters_Sorted!D76</f>
        <v>26.078740157480311</v>
      </c>
      <c r="E76" s="29">
        <f>REparameters_Sorted!E76</f>
        <v>0.47728301886792457</v>
      </c>
      <c r="F76" s="34">
        <f>REparameters_Sorted!F76</f>
        <v>2.6000000000000002E-2</v>
      </c>
      <c r="G76" s="34">
        <f>REparameters_Sorted!G76</f>
        <v>0.105</v>
      </c>
      <c r="H76" s="34">
        <f>REparameters_Sorted!H76</f>
        <v>0.105</v>
      </c>
      <c r="I76" s="34">
        <f>REparameters_Sorted!I76</f>
        <v>5.2000000000000005E-2</v>
      </c>
      <c r="J76" s="34">
        <f>REparameters_Sorted!J76</f>
        <v>0.55021802466356762</v>
      </c>
      <c r="K76" s="34">
        <f>REparameters_Sorted!K76</f>
        <v>1.0086639462717901</v>
      </c>
      <c r="L76" s="34">
        <f>REparameters_Sorted!L76</f>
        <v>0.32808398950131235</v>
      </c>
      <c r="M76" s="34">
        <f>REparameters_Sorted!M76</f>
        <v>1</v>
      </c>
    </row>
    <row r="77" spans="1:13" ht="14.45" x14ac:dyDescent="0.3">
      <c r="A77" s="11" t="str">
        <f>VerticalLayersSet!$A$2</f>
        <v>SSURGO</v>
      </c>
      <c r="B77" s="26">
        <f>REparameters_Sorted!B77</f>
        <v>1478712</v>
      </c>
      <c r="C77" s="19">
        <f>REparameters_Sorted!O77</f>
        <v>1</v>
      </c>
      <c r="D77" s="28">
        <f>REparameters_Sorted!D77</f>
        <v>26.078740157480311</v>
      </c>
      <c r="E77" s="29">
        <f>REparameters_Sorted!E77</f>
        <v>0.37901886792452821</v>
      </c>
      <c r="F77" s="34">
        <f>REparameters_Sorted!F77</f>
        <v>5.5000000000000005E-3</v>
      </c>
      <c r="G77" s="34">
        <f>REparameters_Sorted!G77</f>
        <v>2.7000000000000003E-2</v>
      </c>
      <c r="H77" s="34">
        <f>REparameters_Sorted!H77</f>
        <v>2.7000000000000003E-2</v>
      </c>
      <c r="I77" s="34">
        <f>REparameters_Sorted!I77</f>
        <v>1.1000000000000001E-2</v>
      </c>
      <c r="J77" s="34">
        <f>REparameters_Sorted!J77</f>
        <v>0.57398671324914119</v>
      </c>
      <c r="K77" s="34">
        <f>REparameters_Sorted!K77</f>
        <v>1.69598362404484</v>
      </c>
      <c r="L77" s="34">
        <f>REparameters_Sorted!L77</f>
        <v>6.3320209973753281</v>
      </c>
      <c r="M77" s="34">
        <f>REparameters_Sorted!M77</f>
        <v>7</v>
      </c>
    </row>
    <row r="78" spans="1:13" x14ac:dyDescent="0.25">
      <c r="A78" s="11" t="str">
        <f>VerticalLayersSet!$A$2</f>
        <v>SSURGO</v>
      </c>
      <c r="B78" s="26">
        <f>REparameters_Sorted!B78</f>
        <v>1478713</v>
      </c>
      <c r="C78" s="19">
        <f>REparameters_Sorted!O78</f>
        <v>0</v>
      </c>
      <c r="D78" s="28">
        <f>REparameters_Sorted!D78</f>
        <v>26.078740157480311</v>
      </c>
      <c r="E78" s="29">
        <f>REparameters_Sorted!E78</f>
        <v>0.39656603773584909</v>
      </c>
      <c r="F78" s="34">
        <f>REparameters_Sorted!F78</f>
        <v>1.1000000000000001E-2</v>
      </c>
      <c r="G78" s="34">
        <f>REparameters_Sorted!G78</f>
        <v>6.6000000000000003E-2</v>
      </c>
      <c r="H78" s="34">
        <f>REparameters_Sorted!H78</f>
        <v>6.6000000000000003E-2</v>
      </c>
      <c r="I78" s="34">
        <f>REparameters_Sorted!I78</f>
        <v>2.2000000000000002E-2</v>
      </c>
      <c r="J78" s="34">
        <f>REparameters_Sorted!J78</f>
        <v>0.57904950436224423</v>
      </c>
      <c r="K78" s="34">
        <f>REparameters_Sorted!K78</f>
        <v>1.5687811050120852</v>
      </c>
      <c r="L78" s="34">
        <f>REparameters_Sorted!L78</f>
        <v>0.98425196850393704</v>
      </c>
      <c r="M78" s="34">
        <f>REparameters_Sorted!M78</f>
        <v>1</v>
      </c>
    </row>
    <row r="79" spans="1:13" x14ac:dyDescent="0.25">
      <c r="A79" s="11" t="str">
        <f>VerticalLayersSet!$A$2</f>
        <v>SSURGO</v>
      </c>
      <c r="B79" s="26">
        <f>REparameters_Sorted!B79</f>
        <v>1478713</v>
      </c>
      <c r="C79" s="19">
        <f>REparameters_Sorted!O79</f>
        <v>1</v>
      </c>
      <c r="D79" s="28">
        <f>REparameters_Sorted!D79</f>
        <v>26.078740157480311</v>
      </c>
      <c r="E79" s="29">
        <f>REparameters_Sorted!E79</f>
        <v>0.39656603773584909</v>
      </c>
      <c r="F79" s="34">
        <f>REparameters_Sorted!F79</f>
        <v>6.9999999999999993E-3</v>
      </c>
      <c r="G79" s="34">
        <f>REparameters_Sorted!G79</f>
        <v>0.06</v>
      </c>
      <c r="H79" s="34">
        <f>REparameters_Sorted!H79</f>
        <v>0.06</v>
      </c>
      <c r="I79" s="34">
        <f>REparameters_Sorted!I79</f>
        <v>1.3999999999999999E-2</v>
      </c>
      <c r="J79" s="34">
        <f>REparameters_Sorted!J79</f>
        <v>0.57904950436224423</v>
      </c>
      <c r="K79" s="34">
        <f>REparameters_Sorted!K79</f>
        <v>1.5687811050120852</v>
      </c>
      <c r="L79" s="34">
        <f>REparameters_Sorted!L79</f>
        <v>0.85301837270341208</v>
      </c>
      <c r="M79" s="34">
        <f>REparameters_Sorted!M79</f>
        <v>1</v>
      </c>
    </row>
    <row r="80" spans="1:13" x14ac:dyDescent="0.25">
      <c r="A80" s="11" t="str">
        <f>VerticalLayersSet!$A$2</f>
        <v>SSURGO</v>
      </c>
      <c r="B80" s="26">
        <f>REparameters_Sorted!B80</f>
        <v>1478713</v>
      </c>
      <c r="C80" s="19">
        <f>REparameters_Sorted!O80</f>
        <v>2</v>
      </c>
      <c r="D80" s="28">
        <f>REparameters_Sorted!D80</f>
        <v>2.2677165354330708</v>
      </c>
      <c r="E80" s="29">
        <f>REparameters_Sorted!E80</f>
        <v>0.31584905660377355</v>
      </c>
      <c r="F80" s="34">
        <f>REparameters_Sorted!F80</f>
        <v>1.7500000000000002E-2</v>
      </c>
      <c r="G80" s="34">
        <f>REparameters_Sorted!G80</f>
        <v>0.10800000000000001</v>
      </c>
      <c r="H80" s="34">
        <f>REparameters_Sorted!H80</f>
        <v>0.10800000000000001</v>
      </c>
      <c r="I80" s="34">
        <f>REparameters_Sorted!I80</f>
        <v>3.5000000000000003E-2</v>
      </c>
      <c r="J80" s="34">
        <f>REparameters_Sorted!J80</f>
        <v>0.62398768390861625</v>
      </c>
      <c r="K80" s="34">
        <f>REparameters_Sorted!K80</f>
        <v>2.7329190775042873</v>
      </c>
      <c r="L80" s="34">
        <f>REparameters_Sorted!L80</f>
        <v>2.6574803149606301</v>
      </c>
      <c r="M80" s="34">
        <f>REparameters_Sorted!M80</f>
        <v>3</v>
      </c>
    </row>
    <row r="81" spans="1:13" x14ac:dyDescent="0.25">
      <c r="A81" s="11" t="str">
        <f>VerticalLayersSet!$A$2</f>
        <v>SSURGO</v>
      </c>
      <c r="B81" s="26">
        <f>REparameters_Sorted!B81</f>
        <v>1478713</v>
      </c>
      <c r="C81" s="19">
        <f>REparameters_Sorted!O81</f>
        <v>3</v>
      </c>
      <c r="D81" s="28">
        <f>REparameters_Sorted!D81</f>
        <v>26.078740157480311</v>
      </c>
      <c r="E81" s="29">
        <f>REparameters_Sorted!E81</f>
        <v>0.39656603773584909</v>
      </c>
      <c r="F81" s="34">
        <f>REparameters_Sorted!F81</f>
        <v>1.7500000000000002E-2</v>
      </c>
      <c r="G81" s="34">
        <f>REparameters_Sorted!G81</f>
        <v>9.0999999999999998E-2</v>
      </c>
      <c r="H81" s="34">
        <f>REparameters_Sorted!H81</f>
        <v>9.0999999999999998E-2</v>
      </c>
      <c r="I81" s="34">
        <f>REparameters_Sorted!I81</f>
        <v>3.5000000000000003E-2</v>
      </c>
      <c r="J81" s="34">
        <f>REparameters_Sorted!J81</f>
        <v>0.57904950436224423</v>
      </c>
      <c r="K81" s="34">
        <f>REparameters_Sorted!K81</f>
        <v>1.5687811050120852</v>
      </c>
      <c r="L81" s="34">
        <f>REparameters_Sorted!L81</f>
        <v>2.1653543307086616</v>
      </c>
      <c r="M81" s="34">
        <f>REparameters_Sorted!M81</f>
        <v>3</v>
      </c>
    </row>
    <row r="82" spans="1:13" x14ac:dyDescent="0.25">
      <c r="A82" s="11" t="str">
        <f>VerticalLayersSet!$A$2</f>
        <v>SSURGO</v>
      </c>
      <c r="B82" s="26">
        <f>REparameters_Sorted!B82</f>
        <v>1478715</v>
      </c>
      <c r="C82" s="19">
        <f>REparameters_Sorted!O82</f>
        <v>0</v>
      </c>
      <c r="D82" s="28">
        <f>REparameters_Sorted!D82</f>
        <v>26.078740157480311</v>
      </c>
      <c r="E82" s="29">
        <f>REparameters_Sorted!E82</f>
        <v>0.37901886792452821</v>
      </c>
      <c r="F82" s="34">
        <f>REparameters_Sorted!F82</f>
        <v>1.6500000000000001E-2</v>
      </c>
      <c r="G82" s="34">
        <f>REparameters_Sorted!G82</f>
        <v>9.6999999999999989E-2</v>
      </c>
      <c r="H82" s="34">
        <f>REparameters_Sorted!H82</f>
        <v>9.6999999999999989E-2</v>
      </c>
      <c r="I82" s="34">
        <f>REparameters_Sorted!I82</f>
        <v>3.3000000000000002E-2</v>
      </c>
      <c r="J82" s="34">
        <f>REparameters_Sorted!J82</f>
        <v>0.58946071121721266</v>
      </c>
      <c r="K82" s="34">
        <f>REparameters_Sorted!K82</f>
        <v>1.7580414893945611</v>
      </c>
      <c r="L82" s="34">
        <f>REparameters_Sorted!L82</f>
        <v>0.49212598425196852</v>
      </c>
      <c r="M82" s="34">
        <f>REparameters_Sorted!M82</f>
        <v>1</v>
      </c>
    </row>
    <row r="83" spans="1:13" x14ac:dyDescent="0.25">
      <c r="A83" s="11" t="str">
        <f>VerticalLayersSet!$A$2</f>
        <v>SSURGO</v>
      </c>
      <c r="B83" s="26">
        <f>REparameters_Sorted!B83</f>
        <v>1478715</v>
      </c>
      <c r="C83" s="19">
        <f>REparameters_Sorted!O83</f>
        <v>1</v>
      </c>
      <c r="D83" s="28">
        <f>REparameters_Sorted!D83</f>
        <v>26.078740157480311</v>
      </c>
      <c r="E83" s="29">
        <f>REparameters_Sorted!E83</f>
        <v>0.38603773584905665</v>
      </c>
      <c r="F83" s="34">
        <f>REparameters_Sorted!F83</f>
        <v>9.0000000000000011E-3</v>
      </c>
      <c r="G83" s="34">
        <f>REparameters_Sorted!G83</f>
        <v>7.400000000000001E-2</v>
      </c>
      <c r="H83" s="34">
        <f>REparameters_Sorted!H83</f>
        <v>7.400000000000001E-2</v>
      </c>
      <c r="I83" s="34">
        <f>REparameters_Sorted!I83</f>
        <v>1.8000000000000002E-2</v>
      </c>
      <c r="J83" s="34">
        <f>REparameters_Sorted!J83</f>
        <v>0.5851054877600661</v>
      </c>
      <c r="K83" s="34">
        <f>REparameters_Sorted!K83</f>
        <v>1.6784542643497524</v>
      </c>
      <c r="L83" s="34">
        <f>REparameters_Sorted!L83</f>
        <v>6.1679790026246719</v>
      </c>
      <c r="M83" s="34">
        <f>REparameters_Sorted!M83</f>
        <v>7</v>
      </c>
    </row>
    <row r="84" spans="1:13" x14ac:dyDescent="0.25">
      <c r="A84" s="11" t="str">
        <f>VerticalLayersSet!$A$2</f>
        <v>SSURGO</v>
      </c>
      <c r="B84" s="26">
        <f>REparameters_Sorted!B84</f>
        <v>3102925</v>
      </c>
      <c r="C84" s="19">
        <f>REparameters_Sorted!O84</f>
        <v>0</v>
      </c>
      <c r="D84" s="28">
        <f>REparameters_Sorted!D84</f>
        <v>26.005039370078737</v>
      </c>
      <c r="E84" s="29">
        <f>REparameters_Sorted!E84</f>
        <v>0.38603773584905665</v>
      </c>
      <c r="F84" s="34">
        <f>REparameters_Sorted!F84</f>
        <v>2.4500000000000001E-2</v>
      </c>
      <c r="G84" s="34">
        <f>REparameters_Sorted!G84</f>
        <v>0.11699999999999999</v>
      </c>
      <c r="H84" s="34">
        <f>REparameters_Sorted!H84</f>
        <v>0.11699999999999999</v>
      </c>
      <c r="I84" s="34">
        <f>REparameters_Sorted!I84</f>
        <v>4.9000000000000002E-2</v>
      </c>
      <c r="J84" s="34">
        <f>REparameters_Sorted!J84</f>
        <v>0.59413581753212885</v>
      </c>
      <c r="K84" s="34">
        <f>REparameters_Sorted!K84</f>
        <v>1.6719739136222911</v>
      </c>
      <c r="L84" s="34">
        <f>REparameters_Sorted!L84</f>
        <v>0.32808398950131235</v>
      </c>
      <c r="M84" s="34">
        <f>REparameters_Sorted!M84</f>
        <v>1</v>
      </c>
    </row>
    <row r="85" spans="1:13" x14ac:dyDescent="0.25">
      <c r="A85" s="11" t="str">
        <f>VerticalLayersSet!$A$2</f>
        <v>SSURGO</v>
      </c>
      <c r="B85" s="26">
        <f>REparameters_Sorted!B85</f>
        <v>3102925</v>
      </c>
      <c r="C85" s="19">
        <f>REparameters_Sorted!O85</f>
        <v>1</v>
      </c>
      <c r="D85" s="28">
        <f>REparameters_Sorted!D85</f>
        <v>26.005039370078737</v>
      </c>
      <c r="E85" s="29">
        <f>REparameters_Sorted!E85</f>
        <v>0.37550943396226411</v>
      </c>
      <c r="F85" s="34">
        <f>REparameters_Sorted!F85</f>
        <v>7.4999999999999997E-3</v>
      </c>
      <c r="G85" s="34">
        <f>REparameters_Sorted!G85</f>
        <v>7.0000000000000007E-2</v>
      </c>
      <c r="H85" s="34">
        <f>REparameters_Sorted!H85</f>
        <v>7.0000000000000007E-2</v>
      </c>
      <c r="I85" s="34">
        <f>REparameters_Sorted!I85</f>
        <v>1.4999999999999999E-2</v>
      </c>
      <c r="J85" s="34">
        <f>REparameters_Sorted!J85</f>
        <v>0.60780801215544045</v>
      </c>
      <c r="K85" s="34">
        <f>REparameters_Sorted!K85</f>
        <v>1.8478231933394749</v>
      </c>
      <c r="L85" s="34">
        <f>REparameters_Sorted!L85</f>
        <v>0.75459317585301833</v>
      </c>
      <c r="M85" s="34">
        <f>REparameters_Sorted!M85</f>
        <v>1</v>
      </c>
    </row>
    <row r="86" spans="1:13" x14ac:dyDescent="0.25">
      <c r="A86" s="11" t="str">
        <f>VerticalLayersSet!$A$2</f>
        <v>SSURGO</v>
      </c>
      <c r="B86" s="26">
        <f>REparameters_Sorted!B86</f>
        <v>3102925</v>
      </c>
      <c r="C86" s="19">
        <f>REparameters_Sorted!O86</f>
        <v>2</v>
      </c>
      <c r="D86" s="28">
        <f>REparameters_Sorted!D86</f>
        <v>8.0022047244094487</v>
      </c>
      <c r="E86" s="29">
        <f>REparameters_Sorted!E86</f>
        <v>0.38603773584905665</v>
      </c>
      <c r="F86" s="34">
        <f>REparameters_Sorted!F86</f>
        <v>2.9500000000000002E-2</v>
      </c>
      <c r="G86" s="34">
        <f>REparameters_Sorted!G86</f>
        <v>0.127</v>
      </c>
      <c r="H86" s="34">
        <f>REparameters_Sorted!H86</f>
        <v>0.127</v>
      </c>
      <c r="I86" s="34">
        <f>REparameters_Sorted!I86</f>
        <v>5.9000000000000004E-2</v>
      </c>
      <c r="J86" s="34">
        <f>REparameters_Sorted!J86</f>
        <v>0.56190025860922976</v>
      </c>
      <c r="K86" s="34">
        <f>REparameters_Sorted!K86</f>
        <v>1.592953518350229</v>
      </c>
      <c r="L86" s="34">
        <f>REparameters_Sorted!L86</f>
        <v>0.42650918635170604</v>
      </c>
      <c r="M86" s="34">
        <f>REparameters_Sorted!M86</f>
        <v>1</v>
      </c>
    </row>
    <row r="87" spans="1:13" x14ac:dyDescent="0.25">
      <c r="A87" s="11" t="str">
        <f>VerticalLayersSet!$A$2</f>
        <v>SSURGO</v>
      </c>
      <c r="B87" s="26">
        <f>REparameters_Sorted!B87</f>
        <v>3102925</v>
      </c>
      <c r="C87" s="19">
        <f>REparameters_Sorted!O87</f>
        <v>3</v>
      </c>
      <c r="D87" s="28">
        <f>REparameters_Sorted!D87</f>
        <v>26.005039370078737</v>
      </c>
      <c r="E87" s="29">
        <f>REparameters_Sorted!E87</f>
        <v>0.37199999999999994</v>
      </c>
      <c r="F87" s="34">
        <f>REparameters_Sorted!F87</f>
        <v>1.7000000000000001E-2</v>
      </c>
      <c r="G87" s="34">
        <f>REparameters_Sorted!G87</f>
        <v>0.1</v>
      </c>
      <c r="H87" s="34">
        <f>REparameters_Sorted!H87</f>
        <v>0.1</v>
      </c>
      <c r="I87" s="34">
        <f>REparameters_Sorted!I87</f>
        <v>3.4000000000000002E-2</v>
      </c>
      <c r="J87" s="34">
        <f>REparameters_Sorted!J87</f>
        <v>0.57846726444219843</v>
      </c>
      <c r="K87" s="34">
        <f>REparameters_Sorted!K87</f>
        <v>1.7807963571821717</v>
      </c>
      <c r="L87" s="34">
        <f>REparameters_Sorted!L87</f>
        <v>2.5590551181102361</v>
      </c>
      <c r="M87" s="34">
        <f>REparameters_Sorted!M87</f>
        <v>3</v>
      </c>
    </row>
    <row r="88" spans="1:13" x14ac:dyDescent="0.25">
      <c r="A88" s="11" t="str">
        <f>VerticalLayersSet!$A$2</f>
        <v>SSURGO</v>
      </c>
      <c r="B88" s="26">
        <f>REparameters_Sorted!B88</f>
        <v>3102925</v>
      </c>
      <c r="C88" s="19">
        <f>REparameters_Sorted!O88</f>
        <v>4</v>
      </c>
      <c r="D88" s="28">
        <f>REparameters_Sorted!D88</f>
        <v>26.005039370078737</v>
      </c>
      <c r="E88" s="29">
        <f>REparameters_Sorted!E88</f>
        <v>0.38252830188679238</v>
      </c>
      <c r="F88" s="34">
        <f>REparameters_Sorted!F88</f>
        <v>7.4999999999999997E-3</v>
      </c>
      <c r="G88" s="34">
        <f>REparameters_Sorted!G88</f>
        <v>6.9000000000000006E-2</v>
      </c>
      <c r="H88" s="34">
        <f>REparameters_Sorted!H88</f>
        <v>6.9000000000000006E-2</v>
      </c>
      <c r="I88" s="34">
        <f>REparameters_Sorted!I88</f>
        <v>1.4999999999999999E-2</v>
      </c>
      <c r="J88" s="34">
        <f>REparameters_Sorted!J88</f>
        <v>0.59629485568877361</v>
      </c>
      <c r="K88" s="34">
        <f>REparameters_Sorted!K88</f>
        <v>1.7104250678723696</v>
      </c>
      <c r="L88" s="34">
        <f>REparameters_Sorted!L88</f>
        <v>2.5918635170603674</v>
      </c>
      <c r="M88" s="34">
        <f>REparameters_Sorted!M88</f>
        <v>3</v>
      </c>
    </row>
    <row r="89" spans="1:13" x14ac:dyDescent="0.25">
      <c r="A89" s="11" t="str">
        <f>VerticalLayersSet!$A$2</f>
        <v>SSURGO</v>
      </c>
      <c r="B89" s="26">
        <f>REparameters_Sorted!B89</f>
        <v>3102989</v>
      </c>
      <c r="C89" s="19">
        <f>REparameters_Sorted!O89</f>
        <v>0</v>
      </c>
      <c r="D89" s="28">
        <f>REparameters_Sorted!D89</f>
        <v>26.005039370078737</v>
      </c>
      <c r="E89" s="29">
        <f>REparameters_Sorted!E89</f>
        <v>0.38954716981132081</v>
      </c>
      <c r="F89" s="34">
        <f>REparameters_Sorted!F89</f>
        <v>1.15E-2</v>
      </c>
      <c r="G89" s="34">
        <f>REparameters_Sorted!G89</f>
        <v>5.5999999999999994E-2</v>
      </c>
      <c r="H89" s="34">
        <f>REparameters_Sorted!H89</f>
        <v>5.5999999999999994E-2</v>
      </c>
      <c r="I89" s="34">
        <f>REparameters_Sorted!I89</f>
        <v>2.3E-2</v>
      </c>
      <c r="J89" s="34">
        <f>REparameters_Sorted!J89</f>
        <v>0.59204237780122249</v>
      </c>
      <c r="K89" s="34">
        <f>REparameters_Sorted!K89</f>
        <v>1.634802446069034</v>
      </c>
      <c r="L89" s="34">
        <f>REparameters_Sorted!L89</f>
        <v>0.49212598425196852</v>
      </c>
      <c r="M89" s="34">
        <f>REparameters_Sorted!M89</f>
        <v>1</v>
      </c>
    </row>
    <row r="90" spans="1:13" x14ac:dyDescent="0.25">
      <c r="A90" s="11" t="str">
        <f>VerticalLayersSet!$A$2</f>
        <v>SSURGO</v>
      </c>
      <c r="B90" s="26">
        <f>REparameters_Sorted!B90</f>
        <v>3102989</v>
      </c>
      <c r="C90" s="19">
        <f>REparameters_Sorted!O90</f>
        <v>1</v>
      </c>
      <c r="D90" s="28">
        <f>REparameters_Sorted!D90</f>
        <v>26.005039370078737</v>
      </c>
      <c r="E90" s="29">
        <f>REparameters_Sorted!E90</f>
        <v>0.38252830188679238</v>
      </c>
      <c r="F90" s="34">
        <f>REparameters_Sorted!F90</f>
        <v>8.5000000000000006E-3</v>
      </c>
      <c r="G90" s="34">
        <f>REparameters_Sorted!G90</f>
        <v>4.8000000000000001E-2</v>
      </c>
      <c r="H90" s="34">
        <f>REparameters_Sorted!H90</f>
        <v>4.8000000000000001E-2</v>
      </c>
      <c r="I90" s="34">
        <f>REparameters_Sorted!I90</f>
        <v>1.7000000000000001E-2</v>
      </c>
      <c r="J90" s="34">
        <f>REparameters_Sorted!J90</f>
        <v>0.60323657770261996</v>
      </c>
      <c r="K90" s="34">
        <f>REparameters_Sorted!K90</f>
        <v>1.7657318882265125</v>
      </c>
      <c r="L90" s="34">
        <f>REparameters_Sorted!L90</f>
        <v>6.1679790026246719</v>
      </c>
      <c r="M90" s="34">
        <f>REparameters_Sorted!M90</f>
        <v>7</v>
      </c>
    </row>
    <row r="91" spans="1:13" x14ac:dyDescent="0.25">
      <c r="A91" s="11" t="str">
        <f>VerticalLayersSet!$A$2</f>
        <v>SSURGO</v>
      </c>
      <c r="B91" s="26">
        <f>REparameters_Sorted!B91</f>
        <v>0</v>
      </c>
      <c r="C91" s="19">
        <f>REparameters_Sorted!O91</f>
        <v>0</v>
      </c>
      <c r="D91" s="28">
        <f>REparameters_Sorted!D91</f>
        <v>0</v>
      </c>
      <c r="E91" s="29">
        <f>REparameters_Sorted!E91</f>
        <v>0</v>
      </c>
      <c r="F91" s="34">
        <f>REparameters_Sorted!F91</f>
        <v>0</v>
      </c>
      <c r="G91" s="34">
        <f>REparameters_Sorted!G91</f>
        <v>0</v>
      </c>
      <c r="H91" s="34">
        <f>REparameters_Sorted!H91</f>
        <v>0</v>
      </c>
      <c r="I91" s="34">
        <f>REparameters_Sorted!I91</f>
        <v>0</v>
      </c>
      <c r="J91" s="34">
        <f>REparameters_Sorted!J91</f>
        <v>0</v>
      </c>
      <c r="K91" s="34">
        <f>REparameters_Sorted!K91</f>
        <v>0</v>
      </c>
      <c r="L91" s="34">
        <f>REparameters_Sorted!L91</f>
        <v>0</v>
      </c>
      <c r="M91" s="34">
        <f>REparameters_Sorted!M91</f>
        <v>0</v>
      </c>
    </row>
    <row r="92" spans="1:13" x14ac:dyDescent="0.25">
      <c r="A92" s="11" t="str">
        <f>VerticalLayersSet!$A$2</f>
        <v>SSURGO</v>
      </c>
      <c r="B92" s="26">
        <f>REparameters_Sorted!B92</f>
        <v>0</v>
      </c>
      <c r="C92" s="19">
        <f>REparameters_Sorted!O92</f>
        <v>1</v>
      </c>
      <c r="D92" s="28">
        <f>REparameters_Sorted!D92</f>
        <v>0</v>
      </c>
      <c r="E92" s="29">
        <f>REparameters_Sorted!E92</f>
        <v>0</v>
      </c>
      <c r="F92" s="34">
        <f>REparameters_Sorted!F92</f>
        <v>0</v>
      </c>
      <c r="G92" s="34">
        <f>REparameters_Sorted!G92</f>
        <v>0</v>
      </c>
      <c r="H92" s="34">
        <f>REparameters_Sorted!H92</f>
        <v>0</v>
      </c>
      <c r="I92" s="34">
        <f>REparameters_Sorted!I92</f>
        <v>0</v>
      </c>
      <c r="J92" s="34">
        <f>REparameters_Sorted!J92</f>
        <v>0</v>
      </c>
      <c r="K92" s="34">
        <f>REparameters_Sorted!K92</f>
        <v>0</v>
      </c>
      <c r="L92" s="34">
        <f>REparameters_Sorted!L92</f>
        <v>0</v>
      </c>
      <c r="M92" s="34">
        <f>REparameters_Sorted!M92</f>
        <v>0</v>
      </c>
    </row>
    <row r="93" spans="1:13" x14ac:dyDescent="0.25">
      <c r="A93" s="11" t="str">
        <f>VerticalLayersSet!$A$2</f>
        <v>SSURGO</v>
      </c>
      <c r="B93" s="26">
        <f>REparameters_Sorted!B93</f>
        <v>0</v>
      </c>
      <c r="C93" s="19">
        <f>REparameters_Sorted!O93</f>
        <v>2</v>
      </c>
      <c r="D93" s="28">
        <f>REparameters_Sorted!D93</f>
        <v>0</v>
      </c>
      <c r="E93" s="29">
        <f>REparameters_Sorted!E93</f>
        <v>0</v>
      </c>
      <c r="F93" s="34">
        <f>REparameters_Sorted!F93</f>
        <v>0</v>
      </c>
      <c r="G93" s="34">
        <f>REparameters_Sorted!G93</f>
        <v>0</v>
      </c>
      <c r="H93" s="34">
        <f>REparameters_Sorted!H93</f>
        <v>0</v>
      </c>
      <c r="I93" s="34">
        <f>REparameters_Sorted!I93</f>
        <v>0</v>
      </c>
      <c r="J93" s="34">
        <f>REparameters_Sorted!J93</f>
        <v>0</v>
      </c>
      <c r="K93" s="34">
        <f>REparameters_Sorted!K93</f>
        <v>0</v>
      </c>
      <c r="L93" s="34">
        <f>REparameters_Sorted!L93</f>
        <v>0</v>
      </c>
      <c r="M93" s="34">
        <f>REparameters_Sorted!M93</f>
        <v>0</v>
      </c>
    </row>
    <row r="94" spans="1:13" x14ac:dyDescent="0.25">
      <c r="A94" s="11" t="str">
        <f>VerticalLayersSet!$A$2</f>
        <v>SSURGO</v>
      </c>
      <c r="B94" s="26">
        <f>REparameters_Sorted!B94</f>
        <v>0</v>
      </c>
      <c r="C94" s="19">
        <f>REparameters_Sorted!O94</f>
        <v>3</v>
      </c>
      <c r="D94" s="28">
        <f>REparameters_Sorted!D94</f>
        <v>0</v>
      </c>
      <c r="E94" s="29">
        <f>REparameters_Sorted!E94</f>
        <v>0</v>
      </c>
      <c r="F94" s="34">
        <f>REparameters_Sorted!F94</f>
        <v>0</v>
      </c>
      <c r="G94" s="34">
        <f>REparameters_Sorted!G94</f>
        <v>0</v>
      </c>
      <c r="H94" s="34">
        <f>REparameters_Sorted!H94</f>
        <v>0</v>
      </c>
      <c r="I94" s="34">
        <f>REparameters_Sorted!I94</f>
        <v>0</v>
      </c>
      <c r="J94" s="34">
        <f>REparameters_Sorted!J94</f>
        <v>0</v>
      </c>
      <c r="K94" s="34">
        <f>REparameters_Sorted!K94</f>
        <v>0</v>
      </c>
      <c r="L94" s="34">
        <f>REparameters_Sorted!L94</f>
        <v>0</v>
      </c>
      <c r="M94" s="34">
        <f>REparameters_Sorted!M94</f>
        <v>0</v>
      </c>
    </row>
    <row r="95" spans="1:13" x14ac:dyDescent="0.25">
      <c r="A95" s="11" t="str">
        <f>VerticalLayersSet!$A$2</f>
        <v>SSURGO</v>
      </c>
      <c r="B95" s="26">
        <f>REparameters_Sorted!B95</f>
        <v>0</v>
      </c>
      <c r="C95" s="19">
        <f>REparameters_Sorted!O95</f>
        <v>4</v>
      </c>
      <c r="D95" s="28">
        <f>REparameters_Sorted!D95</f>
        <v>0</v>
      </c>
      <c r="E95" s="29">
        <f>REparameters_Sorted!E95</f>
        <v>0</v>
      </c>
      <c r="F95" s="34">
        <f>REparameters_Sorted!F95</f>
        <v>0</v>
      </c>
      <c r="G95" s="34">
        <f>REparameters_Sorted!G95</f>
        <v>0</v>
      </c>
      <c r="H95" s="34">
        <f>REparameters_Sorted!H95</f>
        <v>0</v>
      </c>
      <c r="I95" s="34">
        <f>REparameters_Sorted!I95</f>
        <v>0</v>
      </c>
      <c r="J95" s="34">
        <f>REparameters_Sorted!J95</f>
        <v>0</v>
      </c>
      <c r="K95" s="34">
        <f>REparameters_Sorted!K95</f>
        <v>0</v>
      </c>
      <c r="L95" s="34">
        <f>REparameters_Sorted!L95</f>
        <v>0</v>
      </c>
      <c r="M95" s="34">
        <f>REparameters_Sorted!M95</f>
        <v>0</v>
      </c>
    </row>
    <row r="96" spans="1:13" x14ac:dyDescent="0.25">
      <c r="A96" s="11" t="str">
        <f>VerticalLayersSet!$A$2</f>
        <v>SSURGO</v>
      </c>
      <c r="B96" s="26">
        <f>REparameters_Sorted!B96</f>
        <v>0</v>
      </c>
      <c r="C96" s="19">
        <f>REparameters_Sorted!O96</f>
        <v>5</v>
      </c>
      <c r="D96" s="28">
        <f>REparameters_Sorted!D96</f>
        <v>0</v>
      </c>
      <c r="E96" s="29">
        <f>REparameters_Sorted!E96</f>
        <v>0</v>
      </c>
      <c r="F96" s="34">
        <f>REparameters_Sorted!F96</f>
        <v>0</v>
      </c>
      <c r="G96" s="34">
        <f>REparameters_Sorted!G96</f>
        <v>0</v>
      </c>
      <c r="H96" s="34">
        <f>REparameters_Sorted!H96</f>
        <v>0</v>
      </c>
      <c r="I96" s="34">
        <f>REparameters_Sorted!I96</f>
        <v>0</v>
      </c>
      <c r="J96" s="34">
        <f>REparameters_Sorted!J96</f>
        <v>0</v>
      </c>
      <c r="K96" s="34">
        <f>REparameters_Sorted!K96</f>
        <v>0</v>
      </c>
      <c r="L96" s="34">
        <f>REparameters_Sorted!L96</f>
        <v>0</v>
      </c>
      <c r="M96" s="34">
        <f>REparameters_Sorted!M96</f>
        <v>0</v>
      </c>
    </row>
    <row r="97" spans="1:13" x14ac:dyDescent="0.25">
      <c r="A97" s="11" t="str">
        <f>VerticalLayersSet!$A$2</f>
        <v>SSURGO</v>
      </c>
      <c r="B97" s="26">
        <f>REparameters_Sorted!B97</f>
        <v>0</v>
      </c>
      <c r="C97" s="19">
        <f>REparameters_Sorted!O97</f>
        <v>6</v>
      </c>
      <c r="D97" s="28">
        <f>REparameters_Sorted!D97</f>
        <v>0</v>
      </c>
      <c r="E97" s="29">
        <f>REparameters_Sorted!E97</f>
        <v>0</v>
      </c>
      <c r="F97" s="34">
        <f>REparameters_Sorted!F97</f>
        <v>0</v>
      </c>
      <c r="G97" s="34">
        <f>REparameters_Sorted!G97</f>
        <v>0</v>
      </c>
      <c r="H97" s="34">
        <f>REparameters_Sorted!H97</f>
        <v>0</v>
      </c>
      <c r="I97" s="34">
        <f>REparameters_Sorted!I97</f>
        <v>0</v>
      </c>
      <c r="J97" s="34">
        <f>REparameters_Sorted!J97</f>
        <v>0</v>
      </c>
      <c r="K97" s="34">
        <f>REparameters_Sorted!K97</f>
        <v>0</v>
      </c>
      <c r="L97" s="34">
        <f>REparameters_Sorted!L97</f>
        <v>0</v>
      </c>
      <c r="M97" s="34">
        <f>REparameters_Sorted!M97</f>
        <v>0</v>
      </c>
    </row>
    <row r="98" spans="1:13" x14ac:dyDescent="0.25">
      <c r="A98" s="11" t="str">
        <f>VerticalLayersSet!$A$2</f>
        <v>SSURGO</v>
      </c>
      <c r="B98" s="26">
        <f>REparameters_Sorted!B98</f>
        <v>0</v>
      </c>
      <c r="C98" s="19">
        <f>REparameters_Sorted!O98</f>
        <v>7</v>
      </c>
      <c r="D98" s="28">
        <f>REparameters_Sorted!D98</f>
        <v>0</v>
      </c>
      <c r="E98" s="29">
        <f>REparameters_Sorted!E98</f>
        <v>0</v>
      </c>
      <c r="F98" s="34">
        <f>REparameters_Sorted!F98</f>
        <v>0</v>
      </c>
      <c r="G98" s="34">
        <f>REparameters_Sorted!G98</f>
        <v>0</v>
      </c>
      <c r="H98" s="34">
        <f>REparameters_Sorted!H98</f>
        <v>0</v>
      </c>
      <c r="I98" s="34">
        <f>REparameters_Sorted!I98</f>
        <v>0</v>
      </c>
      <c r="J98" s="34">
        <f>REparameters_Sorted!J98</f>
        <v>0</v>
      </c>
      <c r="K98" s="34">
        <f>REparameters_Sorted!K98</f>
        <v>0</v>
      </c>
      <c r="L98" s="34">
        <f>REparameters_Sorted!L98</f>
        <v>0</v>
      </c>
      <c r="M98" s="34">
        <f>REparameters_Sorted!M98</f>
        <v>0</v>
      </c>
    </row>
    <row r="99" spans="1:13" x14ac:dyDescent="0.25">
      <c r="A99" s="11" t="str">
        <f>VerticalLayersSet!$A$2</f>
        <v>SSURGO</v>
      </c>
      <c r="B99" s="26">
        <f>REparameters_Sorted!B99</f>
        <v>0</v>
      </c>
      <c r="C99" s="19">
        <f>REparameters_Sorted!O99</f>
        <v>8</v>
      </c>
      <c r="D99" s="28">
        <f>REparameters_Sorted!D99</f>
        <v>0</v>
      </c>
      <c r="E99" s="29">
        <f>REparameters_Sorted!E99</f>
        <v>0</v>
      </c>
      <c r="F99" s="34">
        <f>REparameters_Sorted!F99</f>
        <v>0</v>
      </c>
      <c r="G99" s="34">
        <f>REparameters_Sorted!G99</f>
        <v>0</v>
      </c>
      <c r="H99" s="34">
        <f>REparameters_Sorted!H99</f>
        <v>0</v>
      </c>
      <c r="I99" s="34">
        <f>REparameters_Sorted!I99</f>
        <v>0</v>
      </c>
      <c r="J99" s="34">
        <f>REparameters_Sorted!J99</f>
        <v>0</v>
      </c>
      <c r="K99" s="34">
        <f>REparameters_Sorted!K99</f>
        <v>0</v>
      </c>
      <c r="L99" s="34">
        <f>REparameters_Sorted!L99</f>
        <v>0</v>
      </c>
      <c r="M99" s="34">
        <f>REparameters_Sorted!M99</f>
        <v>0</v>
      </c>
    </row>
    <row r="100" spans="1:13" x14ac:dyDescent="0.25">
      <c r="A100" s="11" t="str">
        <f>VerticalLayersSet!$A$2</f>
        <v>SSURGO</v>
      </c>
      <c r="B100" s="26">
        <f>REparameters_Sorted!B100</f>
        <v>0</v>
      </c>
      <c r="C100" s="19">
        <f>REparameters_Sorted!O100</f>
        <v>9</v>
      </c>
      <c r="D100" s="28">
        <f>REparameters_Sorted!D100</f>
        <v>0</v>
      </c>
      <c r="E100" s="29">
        <f>REparameters_Sorted!E100</f>
        <v>0</v>
      </c>
      <c r="F100" s="34">
        <f>REparameters_Sorted!F100</f>
        <v>0</v>
      </c>
      <c r="G100" s="34">
        <f>REparameters_Sorted!G100</f>
        <v>0</v>
      </c>
      <c r="H100" s="34">
        <f>REparameters_Sorted!H100</f>
        <v>0</v>
      </c>
      <c r="I100" s="34">
        <f>REparameters_Sorted!I100</f>
        <v>0</v>
      </c>
      <c r="J100" s="34">
        <f>REparameters_Sorted!J100</f>
        <v>0</v>
      </c>
      <c r="K100" s="34">
        <f>REparameters_Sorted!K100</f>
        <v>0</v>
      </c>
      <c r="L100" s="34">
        <f>REparameters_Sorted!L100</f>
        <v>0</v>
      </c>
      <c r="M100" s="34">
        <f>REparameters_Sorted!M100</f>
        <v>0</v>
      </c>
    </row>
    <row r="101" spans="1:13" x14ac:dyDescent="0.25">
      <c r="A101" s="11" t="str">
        <f>VerticalLayersSet!$A$2</f>
        <v>SSURGO</v>
      </c>
      <c r="B101" s="26">
        <f>REparameters_Sorted!B101</f>
        <v>0</v>
      </c>
      <c r="C101" s="19">
        <f>REparameters_Sorted!O101</f>
        <v>8</v>
      </c>
      <c r="D101" s="28">
        <f>REparameters_Sorted!D101</f>
        <v>0</v>
      </c>
      <c r="E101" s="29">
        <f>REparameters_Sorted!E101</f>
        <v>0</v>
      </c>
      <c r="F101" s="34">
        <f>REparameters_Sorted!F101</f>
        <v>0</v>
      </c>
      <c r="G101" s="34">
        <f>REparameters_Sorted!G101</f>
        <v>0</v>
      </c>
      <c r="H101" s="34">
        <f>REparameters_Sorted!H101</f>
        <v>0</v>
      </c>
      <c r="I101" s="34">
        <f>REparameters_Sorted!I101</f>
        <v>0</v>
      </c>
      <c r="J101" s="34">
        <f>REparameters_Sorted!J101</f>
        <v>0</v>
      </c>
      <c r="K101" s="34">
        <f>REparameters_Sorted!K101</f>
        <v>0</v>
      </c>
      <c r="L101" s="34">
        <f>REparameters_Sorted!L101</f>
        <v>0</v>
      </c>
      <c r="M101" s="34">
        <f>REparameters_Sorted!M101</f>
        <v>0</v>
      </c>
    </row>
    <row r="102" spans="1:13" x14ac:dyDescent="0.25">
      <c r="A102" s="11" t="str">
        <f>VerticalLayersSet!$A$2</f>
        <v>SSURGO</v>
      </c>
      <c r="B102" s="26">
        <f>REparameters_Sorted!B102</f>
        <v>0</v>
      </c>
      <c r="C102" s="19">
        <f>REparameters_Sorted!O102</f>
        <v>9</v>
      </c>
      <c r="D102" s="28">
        <f>REparameters_Sorted!D102</f>
        <v>0</v>
      </c>
      <c r="E102" s="29">
        <f>REparameters_Sorted!E102</f>
        <v>0</v>
      </c>
      <c r="F102" s="34">
        <f>REparameters_Sorted!F102</f>
        <v>0</v>
      </c>
      <c r="G102" s="34">
        <f>REparameters_Sorted!G102</f>
        <v>0</v>
      </c>
      <c r="H102" s="34">
        <f>REparameters_Sorted!H102</f>
        <v>0</v>
      </c>
      <c r="I102" s="34">
        <f>REparameters_Sorted!I102</f>
        <v>0</v>
      </c>
      <c r="J102" s="34">
        <f>REparameters_Sorted!J102</f>
        <v>0</v>
      </c>
      <c r="K102" s="34">
        <f>REparameters_Sorted!K102</f>
        <v>0</v>
      </c>
      <c r="L102" s="34">
        <f>REparameters_Sorted!L102</f>
        <v>0</v>
      </c>
      <c r="M102" s="34">
        <f>REparameters_Sorted!M102</f>
        <v>0</v>
      </c>
    </row>
    <row r="103" spans="1:13" x14ac:dyDescent="0.25">
      <c r="A103" s="11" t="str">
        <f>VerticalLayersSet!$A$2</f>
        <v>SSURGO</v>
      </c>
      <c r="B103" s="26">
        <f>REparameters_Sorted!B103</f>
        <v>0</v>
      </c>
      <c r="C103" s="19">
        <f>REparameters_Sorted!O103</f>
        <v>10</v>
      </c>
      <c r="D103" s="28">
        <f>REparameters_Sorted!D103</f>
        <v>0</v>
      </c>
      <c r="E103" s="29">
        <f>REparameters_Sorted!E103</f>
        <v>0</v>
      </c>
      <c r="F103" s="34">
        <f>REparameters_Sorted!F103</f>
        <v>0</v>
      </c>
      <c r="G103" s="34">
        <f>REparameters_Sorted!G103</f>
        <v>0</v>
      </c>
      <c r="H103" s="34">
        <f>REparameters_Sorted!H103</f>
        <v>0</v>
      </c>
      <c r="I103" s="34">
        <f>REparameters_Sorted!I103</f>
        <v>0</v>
      </c>
      <c r="J103" s="34">
        <f>REparameters_Sorted!J103</f>
        <v>0</v>
      </c>
      <c r="K103" s="34">
        <f>REparameters_Sorted!K103</f>
        <v>0</v>
      </c>
      <c r="L103" s="34">
        <f>REparameters_Sorted!L103</f>
        <v>0</v>
      </c>
      <c r="M103" s="34">
        <f>REparameters_Sorted!M103</f>
        <v>0</v>
      </c>
    </row>
    <row r="104" spans="1:13" x14ac:dyDescent="0.25">
      <c r="A104" s="11" t="str">
        <f>VerticalLayersSet!$A$2</f>
        <v>SSURGO</v>
      </c>
      <c r="B104" s="26">
        <f>REparameters_Sorted!B104</f>
        <v>0</v>
      </c>
      <c r="C104" s="19">
        <f>REparameters_Sorted!O104</f>
        <v>11</v>
      </c>
      <c r="D104" s="28">
        <f>REparameters_Sorted!D104</f>
        <v>0</v>
      </c>
      <c r="E104" s="29">
        <f>REparameters_Sorted!E104</f>
        <v>0</v>
      </c>
      <c r="F104" s="34">
        <f>REparameters_Sorted!F104</f>
        <v>0</v>
      </c>
      <c r="G104" s="34">
        <f>REparameters_Sorted!G104</f>
        <v>0</v>
      </c>
      <c r="H104" s="34">
        <f>REparameters_Sorted!H104</f>
        <v>0</v>
      </c>
      <c r="I104" s="34">
        <f>REparameters_Sorted!I104</f>
        <v>0</v>
      </c>
      <c r="J104" s="34">
        <f>REparameters_Sorted!J104</f>
        <v>0</v>
      </c>
      <c r="K104" s="34">
        <f>REparameters_Sorted!K104</f>
        <v>0</v>
      </c>
      <c r="L104" s="34">
        <f>REparameters_Sorted!L104</f>
        <v>0</v>
      </c>
      <c r="M104" s="34">
        <f>REparameters_Sorted!M104</f>
        <v>0</v>
      </c>
    </row>
    <row r="105" spans="1:13" x14ac:dyDescent="0.25">
      <c r="B105" s="26"/>
      <c r="G105" s="26"/>
      <c r="H105" s="26"/>
      <c r="I105" s="26"/>
    </row>
    <row r="106" spans="1:13" x14ac:dyDescent="0.25">
      <c r="B106" s="26"/>
      <c r="G106" s="26"/>
      <c r="H106" s="26"/>
      <c r="I106" s="26"/>
    </row>
    <row r="107" spans="1:13" x14ac:dyDescent="0.25">
      <c r="B107" s="26"/>
      <c r="G107" s="26"/>
      <c r="H107" s="26"/>
      <c r="I107" s="26"/>
    </row>
    <row r="108" spans="1:13" x14ac:dyDescent="0.25">
      <c r="B108" s="26"/>
      <c r="G108" s="26"/>
      <c r="H108" s="26"/>
      <c r="I108" s="26"/>
    </row>
    <row r="109" spans="1:13" x14ac:dyDescent="0.25">
      <c r="B109" s="26"/>
      <c r="G109" s="26"/>
      <c r="H109" s="26"/>
      <c r="I109" s="26"/>
    </row>
    <row r="110" spans="1:13" x14ac:dyDescent="0.25">
      <c r="B110" s="26"/>
      <c r="G110" s="26"/>
      <c r="H110" s="26"/>
      <c r="I110" s="26"/>
    </row>
    <row r="111" spans="1:13" x14ac:dyDescent="0.25">
      <c r="B111" s="26"/>
      <c r="G111" s="26"/>
      <c r="H111" s="26"/>
      <c r="I111" s="26"/>
    </row>
    <row r="112" spans="1:13" x14ac:dyDescent="0.25">
      <c r="B112" s="26"/>
      <c r="G112" s="26"/>
      <c r="H112" s="26"/>
      <c r="I112" s="26"/>
    </row>
    <row r="113" spans="2:9" x14ac:dyDescent="0.25">
      <c r="B113" s="26"/>
      <c r="G113" s="26"/>
      <c r="H113" s="26"/>
      <c r="I113" s="26"/>
    </row>
    <row r="114" spans="2:9" x14ac:dyDescent="0.25">
      <c r="B114" s="26"/>
      <c r="G114" s="26"/>
      <c r="H114" s="26"/>
      <c r="I114" s="26"/>
    </row>
    <row r="115" spans="2:9" x14ac:dyDescent="0.25">
      <c r="B115" s="26"/>
      <c r="G115" s="26"/>
      <c r="H115" s="26"/>
      <c r="I115" s="26"/>
    </row>
    <row r="116" spans="2:9" x14ac:dyDescent="0.25">
      <c r="B116" s="26"/>
      <c r="G116" s="26"/>
      <c r="H116" s="26"/>
      <c r="I116" s="26"/>
    </row>
    <row r="117" spans="2:9" x14ac:dyDescent="0.25">
      <c r="B117" s="26"/>
      <c r="G117" s="26"/>
      <c r="H117" s="26"/>
      <c r="I117" s="26"/>
    </row>
    <row r="118" spans="2:9" x14ac:dyDescent="0.25">
      <c r="B118" s="26"/>
      <c r="G118" s="26"/>
      <c r="H118" s="26"/>
      <c r="I118" s="26"/>
    </row>
    <row r="119" spans="2:9" x14ac:dyDescent="0.25">
      <c r="B119" s="26"/>
      <c r="G119" s="26"/>
      <c r="H119" s="26"/>
      <c r="I119" s="26"/>
    </row>
    <row r="120" spans="2:9" x14ac:dyDescent="0.25">
      <c r="B120" s="26"/>
      <c r="G120" s="26"/>
      <c r="H120" s="26"/>
      <c r="I120" s="26"/>
    </row>
    <row r="121" spans="2:9" x14ac:dyDescent="0.25">
      <c r="B121" s="26"/>
      <c r="G121" s="26"/>
      <c r="H121" s="26"/>
      <c r="I121" s="26"/>
    </row>
    <row r="122" spans="2:9" x14ac:dyDescent="0.25">
      <c r="B122" s="26"/>
      <c r="G122" s="26"/>
      <c r="H122" s="26"/>
      <c r="I122" s="26"/>
    </row>
    <row r="123" spans="2:9" x14ac:dyDescent="0.25">
      <c r="B123" s="26"/>
      <c r="G123" s="26"/>
      <c r="H123" s="26"/>
      <c r="I123" s="26"/>
    </row>
    <row r="124" spans="2:9" x14ac:dyDescent="0.25">
      <c r="B124" s="26"/>
      <c r="G124" s="26"/>
      <c r="H124" s="26"/>
      <c r="I124" s="26"/>
    </row>
    <row r="125" spans="2:9" x14ac:dyDescent="0.25">
      <c r="B125" s="26"/>
      <c r="G125" s="26"/>
      <c r="H125" s="26"/>
      <c r="I125" s="26"/>
    </row>
    <row r="126" spans="2:9" x14ac:dyDescent="0.25">
      <c r="B126" s="26"/>
      <c r="G126" s="26"/>
      <c r="H126" s="26"/>
      <c r="I126" s="26"/>
    </row>
    <row r="127" spans="2:9" x14ac:dyDescent="0.25">
      <c r="B127" s="26"/>
      <c r="G127" s="26"/>
      <c r="H127" s="26"/>
      <c r="I127" s="26"/>
    </row>
    <row r="128" spans="2:9" x14ac:dyDescent="0.25">
      <c r="B128" s="26"/>
      <c r="G128" s="26"/>
      <c r="H128" s="26"/>
      <c r="I128" s="26"/>
    </row>
    <row r="129" spans="2:9" x14ac:dyDescent="0.25">
      <c r="B129" s="26"/>
      <c r="G129" s="26"/>
      <c r="H129" s="26"/>
      <c r="I129" s="26"/>
    </row>
    <row r="130" spans="2:9" x14ac:dyDescent="0.25">
      <c r="B130" s="26"/>
      <c r="G130" s="26"/>
      <c r="H130" s="26"/>
      <c r="I130" s="26"/>
    </row>
    <row r="131" spans="2:9" x14ac:dyDescent="0.25">
      <c r="B131" s="26"/>
      <c r="G131" s="26"/>
      <c r="H131" s="26"/>
      <c r="I131" s="26"/>
    </row>
    <row r="132" spans="2:9" x14ac:dyDescent="0.25">
      <c r="B132" s="26"/>
      <c r="G132" s="26"/>
      <c r="H132" s="26"/>
      <c r="I132" s="26"/>
    </row>
    <row r="133" spans="2:9" x14ac:dyDescent="0.25">
      <c r="B133" s="26"/>
      <c r="G133" s="26"/>
      <c r="H133" s="26"/>
      <c r="I133" s="26"/>
    </row>
    <row r="134" spans="2:9" x14ac:dyDescent="0.25">
      <c r="B134" s="26"/>
      <c r="G134" s="26"/>
      <c r="H134" s="26"/>
      <c r="I134" s="26"/>
    </row>
    <row r="135" spans="2:9" x14ac:dyDescent="0.25">
      <c r="B135" s="26"/>
      <c r="G135" s="26"/>
      <c r="H135" s="26"/>
      <c r="I135" s="26"/>
    </row>
    <row r="136" spans="2:9" x14ac:dyDescent="0.25">
      <c r="B136" s="26"/>
      <c r="G136" s="26"/>
      <c r="H136" s="26"/>
      <c r="I136" s="26"/>
    </row>
    <row r="137" spans="2:9" x14ac:dyDescent="0.25">
      <c r="B137" s="26"/>
      <c r="G137" s="26"/>
      <c r="H137" s="26"/>
      <c r="I137" s="26"/>
    </row>
    <row r="138" spans="2:9" x14ac:dyDescent="0.25">
      <c r="B138" s="26"/>
      <c r="G138" s="26"/>
      <c r="H138" s="26"/>
      <c r="I138" s="26"/>
    </row>
    <row r="139" spans="2:9" x14ac:dyDescent="0.25">
      <c r="B139" s="26"/>
      <c r="G139" s="26"/>
      <c r="H139" s="26"/>
      <c r="I139" s="26"/>
    </row>
    <row r="140" spans="2:9" x14ac:dyDescent="0.25">
      <c r="B140" s="26"/>
      <c r="G140" s="26"/>
      <c r="H140" s="26"/>
      <c r="I140" s="26"/>
    </row>
    <row r="141" spans="2:9" x14ac:dyDescent="0.25">
      <c r="B141" s="26"/>
      <c r="G141" s="26"/>
      <c r="H141" s="26"/>
      <c r="I141" s="26"/>
    </row>
    <row r="142" spans="2:9" x14ac:dyDescent="0.25">
      <c r="B142" s="26"/>
      <c r="G142" s="26"/>
      <c r="H142" s="26"/>
      <c r="I142" s="26"/>
    </row>
    <row r="143" spans="2:9" x14ac:dyDescent="0.25">
      <c r="B143" s="26"/>
      <c r="G143" s="26"/>
      <c r="H143" s="26"/>
      <c r="I143" s="26"/>
    </row>
    <row r="144" spans="2:9" x14ac:dyDescent="0.25">
      <c r="B144" s="26"/>
      <c r="G144" s="26"/>
      <c r="H144" s="26"/>
      <c r="I144" s="26"/>
    </row>
    <row r="145" spans="2:9" x14ac:dyDescent="0.25">
      <c r="B145" s="26"/>
      <c r="G145" s="26"/>
      <c r="H145" s="26"/>
      <c r="I145" s="26"/>
    </row>
    <row r="146" spans="2:9" x14ac:dyDescent="0.25">
      <c r="B146" s="26"/>
      <c r="G146" s="26"/>
      <c r="H146" s="26"/>
      <c r="I146" s="26"/>
    </row>
    <row r="147" spans="2:9" x14ac:dyDescent="0.25">
      <c r="B147" s="26"/>
      <c r="G147" s="26"/>
      <c r="H147" s="26"/>
      <c r="I147" s="26"/>
    </row>
    <row r="148" spans="2:9" x14ac:dyDescent="0.25">
      <c r="B148" s="26"/>
      <c r="G148" s="26"/>
      <c r="H148" s="26"/>
      <c r="I148" s="26"/>
    </row>
    <row r="149" spans="2:9" x14ac:dyDescent="0.25">
      <c r="B149" s="26"/>
      <c r="G149" s="26"/>
      <c r="H149" s="26"/>
      <c r="I149" s="26"/>
    </row>
    <row r="150" spans="2:9" x14ac:dyDescent="0.25">
      <c r="B150" s="26"/>
      <c r="G150" s="26"/>
      <c r="H150" s="26"/>
      <c r="I150" s="26"/>
    </row>
    <row r="151" spans="2:9" x14ac:dyDescent="0.25">
      <c r="B151" s="26"/>
      <c r="G151" s="26"/>
      <c r="H151" s="26"/>
      <c r="I151" s="26"/>
    </row>
    <row r="152" spans="2:9" x14ac:dyDescent="0.25">
      <c r="B152" s="26"/>
      <c r="G152" s="26"/>
      <c r="H152" s="26"/>
      <c r="I152" s="26"/>
    </row>
    <row r="153" spans="2:9" x14ac:dyDescent="0.25">
      <c r="B153" s="26"/>
      <c r="G153" s="26"/>
      <c r="H153" s="26"/>
      <c r="I153" s="26"/>
    </row>
    <row r="154" spans="2:9" x14ac:dyDescent="0.25">
      <c r="B154" s="26"/>
      <c r="G154" s="26"/>
      <c r="H154" s="26"/>
      <c r="I154" s="26"/>
    </row>
    <row r="155" spans="2:9" x14ac:dyDescent="0.25">
      <c r="B155" s="26"/>
      <c r="G155" s="26"/>
      <c r="H155" s="26"/>
      <c r="I155" s="26"/>
    </row>
    <row r="156" spans="2:9" x14ac:dyDescent="0.25">
      <c r="B156" s="26"/>
      <c r="G156" s="26"/>
      <c r="H156" s="26"/>
      <c r="I156" s="26"/>
    </row>
    <row r="157" spans="2:9" x14ac:dyDescent="0.25">
      <c r="B157" s="26"/>
      <c r="G157" s="26"/>
      <c r="H157" s="26"/>
      <c r="I157" s="26"/>
    </row>
    <row r="158" spans="2:9" x14ac:dyDescent="0.25">
      <c r="B158" s="26"/>
      <c r="G158" s="26"/>
      <c r="H158" s="26"/>
      <c r="I158" s="26"/>
    </row>
    <row r="159" spans="2:9" x14ac:dyDescent="0.25">
      <c r="B159" s="10"/>
      <c r="G159" s="26"/>
      <c r="H159" s="26"/>
      <c r="I159" s="26"/>
    </row>
    <row r="160" spans="2:9" x14ac:dyDescent="0.25">
      <c r="B160" s="10"/>
      <c r="G160" s="26"/>
      <c r="H160" s="26"/>
      <c r="I160" s="26"/>
    </row>
    <row r="161" spans="2:9" x14ac:dyDescent="0.25">
      <c r="B161" s="10"/>
      <c r="G161" s="26"/>
      <c r="H161" s="26"/>
      <c r="I161" s="26"/>
    </row>
    <row r="162" spans="2:9" x14ac:dyDescent="0.25">
      <c r="B162" s="10"/>
      <c r="G162" s="26"/>
      <c r="H162" s="26"/>
      <c r="I162" s="26"/>
    </row>
    <row r="163" spans="2:9" x14ac:dyDescent="0.25">
      <c r="B163" s="10"/>
      <c r="G163" s="26"/>
      <c r="H163" s="26"/>
      <c r="I163" s="26"/>
    </row>
    <row r="164" spans="2:9" x14ac:dyDescent="0.25">
      <c r="B164" s="10"/>
      <c r="G164" s="26"/>
      <c r="H164" s="26"/>
      <c r="I164" s="26"/>
    </row>
    <row r="165" spans="2:9" x14ac:dyDescent="0.25">
      <c r="B165" s="10"/>
      <c r="G165" s="26"/>
      <c r="H165" s="26"/>
      <c r="I165" s="26"/>
    </row>
    <row r="166" spans="2:9" x14ac:dyDescent="0.25">
      <c r="B166" s="10"/>
      <c r="G166" s="26"/>
      <c r="H166" s="26"/>
      <c r="I166" s="26"/>
    </row>
    <row r="167" spans="2:9" x14ac:dyDescent="0.25">
      <c r="B167" s="10"/>
      <c r="G167" s="26"/>
      <c r="H167" s="26"/>
      <c r="I167" s="26"/>
    </row>
    <row r="168" spans="2:9" x14ac:dyDescent="0.25">
      <c r="B168" s="10"/>
      <c r="G168" s="26"/>
      <c r="H168" s="26"/>
      <c r="I168" s="26"/>
    </row>
    <row r="169" spans="2:9" x14ac:dyDescent="0.25">
      <c r="B169" s="10"/>
      <c r="G169" s="26"/>
      <c r="H169" s="26"/>
      <c r="I169" s="26"/>
    </row>
    <row r="170" spans="2:9" x14ac:dyDescent="0.25">
      <c r="B170" s="10"/>
      <c r="G170" s="26"/>
      <c r="H170" s="26"/>
      <c r="I170" s="26"/>
    </row>
    <row r="171" spans="2:9" x14ac:dyDescent="0.25">
      <c r="B171" s="10"/>
      <c r="G171" s="26"/>
      <c r="H171" s="26"/>
      <c r="I171" s="26"/>
    </row>
    <row r="172" spans="2:9" x14ac:dyDescent="0.25">
      <c r="B172" s="10"/>
      <c r="G172" s="26"/>
      <c r="H172" s="26"/>
      <c r="I172" s="26"/>
    </row>
    <row r="173" spans="2:9" x14ac:dyDescent="0.25">
      <c r="B173" s="10"/>
      <c r="G173" s="26"/>
      <c r="H173" s="26"/>
      <c r="I173" s="26"/>
    </row>
    <row r="174" spans="2:9" x14ac:dyDescent="0.25">
      <c r="B174" s="10"/>
      <c r="G174" s="26"/>
      <c r="H174" s="26"/>
      <c r="I174" s="26"/>
    </row>
    <row r="175" spans="2:9" x14ac:dyDescent="0.25">
      <c r="B175" s="10"/>
      <c r="G175" s="26"/>
      <c r="H175" s="26"/>
      <c r="I175" s="26"/>
    </row>
    <row r="176" spans="2:9" x14ac:dyDescent="0.25">
      <c r="B176" s="10"/>
      <c r="G176" s="26"/>
      <c r="H176" s="26"/>
      <c r="I176" s="26"/>
    </row>
    <row r="177" spans="2:9" x14ac:dyDescent="0.25">
      <c r="B177" s="10"/>
      <c r="G177" s="26"/>
      <c r="H177" s="26"/>
      <c r="I177" s="26"/>
    </row>
    <row r="178" spans="2:9" x14ac:dyDescent="0.25">
      <c r="B178" s="10"/>
      <c r="G178" s="26"/>
      <c r="H178" s="26"/>
      <c r="I178" s="26"/>
    </row>
    <row r="179" spans="2:9" x14ac:dyDescent="0.25">
      <c r="B179" s="10"/>
      <c r="G179" s="26"/>
      <c r="H179" s="26"/>
      <c r="I179" s="26"/>
    </row>
    <row r="180" spans="2:9" x14ac:dyDescent="0.25">
      <c r="B180" s="10"/>
      <c r="G180" s="26"/>
      <c r="H180" s="26"/>
      <c r="I180" s="26"/>
    </row>
    <row r="181" spans="2:9" x14ac:dyDescent="0.25">
      <c r="B181" s="10"/>
      <c r="G181" s="26"/>
      <c r="H181" s="26"/>
      <c r="I181" s="26"/>
    </row>
    <row r="182" spans="2:9" x14ac:dyDescent="0.25">
      <c r="B182" s="10"/>
      <c r="G182" s="26"/>
      <c r="H182" s="26"/>
      <c r="I182" s="26"/>
    </row>
    <row r="183" spans="2:9" x14ac:dyDescent="0.25">
      <c r="B183" s="10"/>
      <c r="G183" s="26"/>
      <c r="H183" s="26"/>
      <c r="I183" s="26"/>
    </row>
    <row r="184" spans="2:9" x14ac:dyDescent="0.25">
      <c r="B184" s="10"/>
      <c r="G184" s="26"/>
      <c r="H184" s="26"/>
      <c r="I184" s="26"/>
    </row>
    <row r="185" spans="2:9" x14ac:dyDescent="0.25">
      <c r="B185" s="10"/>
      <c r="G185" s="26"/>
      <c r="H185" s="26"/>
      <c r="I185" s="26"/>
    </row>
    <row r="186" spans="2:9" x14ac:dyDescent="0.25">
      <c r="B186" s="10"/>
      <c r="G186" s="26"/>
      <c r="H186" s="26"/>
      <c r="I186" s="26"/>
    </row>
    <row r="187" spans="2:9" x14ac:dyDescent="0.25">
      <c r="B187" s="10"/>
      <c r="G187" s="26"/>
      <c r="H187" s="26"/>
      <c r="I187" s="26"/>
    </row>
    <row r="188" spans="2:9" x14ac:dyDescent="0.25">
      <c r="B188" s="10"/>
      <c r="G188" s="26"/>
      <c r="H188" s="26"/>
      <c r="I188" s="26"/>
    </row>
    <row r="189" spans="2:9" x14ac:dyDescent="0.25">
      <c r="B189" s="26"/>
      <c r="G189" s="26"/>
      <c r="H189" s="26"/>
      <c r="I189" s="26"/>
    </row>
    <row r="190" spans="2:9" x14ac:dyDescent="0.25">
      <c r="B190" s="26"/>
      <c r="G190" s="26"/>
      <c r="H190" s="26"/>
      <c r="I190" s="26"/>
    </row>
    <row r="191" spans="2:9" x14ac:dyDescent="0.25">
      <c r="B191" s="26"/>
      <c r="G191" s="26"/>
      <c r="H191" s="26"/>
      <c r="I191" s="26"/>
    </row>
    <row r="192" spans="2:9" x14ac:dyDescent="0.25">
      <c r="B192" s="26"/>
      <c r="G192" s="26"/>
      <c r="H192" s="26"/>
      <c r="I192" s="26"/>
    </row>
    <row r="193" spans="2:9" x14ac:dyDescent="0.25">
      <c r="B193" s="10"/>
      <c r="G193" s="26"/>
      <c r="H193" s="26"/>
      <c r="I193" s="26"/>
    </row>
    <row r="194" spans="2:9" x14ac:dyDescent="0.25">
      <c r="B194" s="10"/>
      <c r="G194" s="26"/>
      <c r="H194" s="26"/>
      <c r="I194" s="26"/>
    </row>
    <row r="195" spans="2:9" x14ac:dyDescent="0.25">
      <c r="B195" s="10"/>
      <c r="G195" s="26"/>
      <c r="H195" s="26"/>
      <c r="I195" s="26"/>
    </row>
    <row r="196" spans="2:9" x14ac:dyDescent="0.25">
      <c r="B196" s="10"/>
      <c r="G196" s="26"/>
      <c r="H196" s="26"/>
      <c r="I196" s="26"/>
    </row>
    <row r="197" spans="2:9" x14ac:dyDescent="0.25">
      <c r="B197" s="26"/>
      <c r="G197" s="26"/>
      <c r="H197" s="26"/>
      <c r="I197" s="26"/>
    </row>
    <row r="198" spans="2:9" x14ac:dyDescent="0.25">
      <c r="B198" s="10"/>
      <c r="G198" s="26"/>
      <c r="H198" s="26"/>
      <c r="I198" s="26"/>
    </row>
    <row r="199" spans="2:9" x14ac:dyDescent="0.25">
      <c r="B199" s="10"/>
      <c r="G199" s="26"/>
      <c r="H199" s="26"/>
      <c r="I199" s="26"/>
    </row>
    <row r="200" spans="2:9" x14ac:dyDescent="0.25">
      <c r="B200" s="26"/>
      <c r="G200" s="26"/>
      <c r="H200" s="26"/>
      <c r="I200" s="26"/>
    </row>
    <row r="201" spans="2:9" x14ac:dyDescent="0.25">
      <c r="B201" s="10"/>
      <c r="G201" s="26"/>
      <c r="H201" s="26"/>
      <c r="I201" s="26"/>
    </row>
    <row r="202" spans="2:9" x14ac:dyDescent="0.25">
      <c r="B202" s="26"/>
      <c r="G202" s="26"/>
      <c r="H202" s="26"/>
      <c r="I202" s="26"/>
    </row>
    <row r="203" spans="2:9" x14ac:dyDescent="0.25">
      <c r="B203" s="26"/>
      <c r="G203" s="26"/>
      <c r="H203" s="26"/>
      <c r="I203" s="26"/>
    </row>
    <row r="204" spans="2:9" x14ac:dyDescent="0.25">
      <c r="B204" s="26"/>
      <c r="G204" s="26"/>
      <c r="H204" s="26"/>
      <c r="I204" s="26"/>
    </row>
    <row r="205" spans="2:9" x14ac:dyDescent="0.25">
      <c r="B205" s="26"/>
      <c r="G205" s="26"/>
      <c r="H205" s="26"/>
      <c r="I205" s="26"/>
    </row>
    <row r="206" spans="2:9" x14ac:dyDescent="0.25">
      <c r="B206" s="26"/>
      <c r="G206" s="26"/>
      <c r="H206" s="26"/>
      <c r="I206" s="26"/>
    </row>
    <row r="207" spans="2:9" x14ac:dyDescent="0.25">
      <c r="B207" s="26"/>
      <c r="G207" s="26"/>
      <c r="H207" s="26"/>
      <c r="I207" s="26"/>
    </row>
    <row r="208" spans="2:9" x14ac:dyDescent="0.25">
      <c r="B208" s="26"/>
      <c r="G208" s="26"/>
      <c r="H208" s="26"/>
      <c r="I208" s="26"/>
    </row>
    <row r="209" spans="2:9" x14ac:dyDescent="0.25">
      <c r="B209" s="26"/>
      <c r="G209" s="26"/>
      <c r="H209" s="26"/>
      <c r="I209" s="26"/>
    </row>
    <row r="210" spans="2:9" x14ac:dyDescent="0.25">
      <c r="B210" s="26"/>
      <c r="G210" s="26"/>
      <c r="H210" s="26"/>
      <c r="I210" s="26"/>
    </row>
    <row r="211" spans="2:9" x14ac:dyDescent="0.25">
      <c r="B211" s="26"/>
      <c r="G211" s="26"/>
      <c r="H211" s="26"/>
      <c r="I211" s="26"/>
    </row>
    <row r="212" spans="2:9" x14ac:dyDescent="0.25">
      <c r="B212" s="26"/>
      <c r="G212" s="26"/>
      <c r="H212" s="26"/>
      <c r="I212" s="26"/>
    </row>
    <row r="213" spans="2:9" x14ac:dyDescent="0.25">
      <c r="B213" s="26"/>
      <c r="G213" s="26"/>
      <c r="H213" s="26"/>
      <c r="I213" s="26"/>
    </row>
    <row r="214" spans="2:9" x14ac:dyDescent="0.25">
      <c r="B214" s="26"/>
      <c r="G214" s="26"/>
      <c r="H214" s="26"/>
      <c r="I214" s="26"/>
    </row>
    <row r="215" spans="2:9" x14ac:dyDescent="0.25">
      <c r="B215" s="26"/>
      <c r="G215" s="26"/>
      <c r="H215" s="26"/>
      <c r="I215" s="26"/>
    </row>
    <row r="216" spans="2:9" x14ac:dyDescent="0.25">
      <c r="B216" s="26"/>
      <c r="G216" s="26"/>
      <c r="H216" s="26"/>
      <c r="I216" s="26"/>
    </row>
    <row r="217" spans="2:9" x14ac:dyDescent="0.25">
      <c r="B217" s="26"/>
      <c r="G217" s="26"/>
      <c r="H217" s="26"/>
      <c r="I217" s="26"/>
    </row>
    <row r="218" spans="2:9" x14ac:dyDescent="0.25">
      <c r="B218" s="26"/>
      <c r="G218" s="26"/>
      <c r="H218" s="26"/>
      <c r="I218" s="26"/>
    </row>
    <row r="219" spans="2:9" x14ac:dyDescent="0.25">
      <c r="B219" s="26"/>
      <c r="G219" s="26"/>
      <c r="H219" s="26"/>
      <c r="I219" s="26"/>
    </row>
    <row r="220" spans="2:9" x14ac:dyDescent="0.25">
      <c r="B220" s="26"/>
      <c r="G220" s="26"/>
      <c r="H220" s="26"/>
      <c r="I220" s="26"/>
    </row>
    <row r="221" spans="2:9" x14ac:dyDescent="0.25">
      <c r="B221" s="26"/>
      <c r="G221" s="26"/>
      <c r="H221" s="26"/>
      <c r="I221" s="26"/>
    </row>
    <row r="222" spans="2:9" x14ac:dyDescent="0.25">
      <c r="B222" s="26"/>
      <c r="G222" s="26"/>
      <c r="H222" s="26"/>
      <c r="I222" s="26"/>
    </row>
    <row r="223" spans="2:9" x14ac:dyDescent="0.25">
      <c r="B223" s="26"/>
      <c r="G223" s="26"/>
      <c r="H223" s="26"/>
      <c r="I223" s="26"/>
    </row>
    <row r="224" spans="2:9" x14ac:dyDescent="0.25">
      <c r="B224" s="26"/>
      <c r="G224" s="26"/>
      <c r="H224" s="26"/>
      <c r="I224" s="26"/>
    </row>
    <row r="225" spans="2:9" x14ac:dyDescent="0.25">
      <c r="B225" s="26"/>
      <c r="G225" s="26"/>
      <c r="H225" s="26"/>
      <c r="I225" s="26"/>
    </row>
    <row r="226" spans="2:9" x14ac:dyDescent="0.25">
      <c r="B226" s="26"/>
      <c r="G226" s="26"/>
      <c r="H226" s="26"/>
      <c r="I226" s="26"/>
    </row>
    <row r="227" spans="2:9" x14ac:dyDescent="0.25">
      <c r="B227" s="26"/>
      <c r="G227" s="26"/>
      <c r="H227" s="26"/>
      <c r="I227" s="26"/>
    </row>
    <row r="228" spans="2:9" x14ac:dyDescent="0.25">
      <c r="B228" s="26"/>
      <c r="G228" s="26"/>
      <c r="H228" s="26"/>
      <c r="I228" s="26"/>
    </row>
    <row r="229" spans="2:9" x14ac:dyDescent="0.25">
      <c r="B229" s="26"/>
      <c r="G229" s="26"/>
      <c r="H229" s="26"/>
      <c r="I229" s="26"/>
    </row>
    <row r="230" spans="2:9" x14ac:dyDescent="0.25">
      <c r="B230" s="26"/>
      <c r="G230" s="26"/>
      <c r="H230" s="26"/>
      <c r="I230" s="26"/>
    </row>
    <row r="231" spans="2:9" x14ac:dyDescent="0.25">
      <c r="B231" s="26"/>
      <c r="G231" s="26"/>
      <c r="H231" s="26"/>
      <c r="I231" s="26"/>
    </row>
    <row r="232" spans="2:9" x14ac:dyDescent="0.25">
      <c r="B232" s="26"/>
      <c r="G232" s="26"/>
      <c r="H232" s="26"/>
      <c r="I232" s="26"/>
    </row>
    <row r="233" spans="2:9" x14ac:dyDescent="0.25">
      <c r="B233" s="26"/>
      <c r="G233" s="26"/>
      <c r="H233" s="26"/>
      <c r="I233" s="26"/>
    </row>
    <row r="234" spans="2:9" x14ac:dyDescent="0.25">
      <c r="B234" s="26"/>
      <c r="G234" s="26"/>
      <c r="H234" s="26"/>
      <c r="I234" s="26"/>
    </row>
    <row r="235" spans="2:9" x14ac:dyDescent="0.25">
      <c r="B235" s="26"/>
      <c r="G235" s="26"/>
      <c r="H235" s="26"/>
      <c r="I235" s="26"/>
    </row>
    <row r="236" spans="2:9" x14ac:dyDescent="0.25">
      <c r="B236" s="26"/>
      <c r="G236" s="26"/>
      <c r="H236" s="26"/>
      <c r="I236" s="26"/>
    </row>
    <row r="237" spans="2:9" x14ac:dyDescent="0.25">
      <c r="B237" s="26"/>
      <c r="G237" s="26"/>
      <c r="H237" s="26"/>
      <c r="I237" s="26"/>
    </row>
    <row r="238" spans="2:9" x14ac:dyDescent="0.25">
      <c r="B238" s="26"/>
      <c r="G238" s="26"/>
      <c r="H238" s="26"/>
      <c r="I238" s="26"/>
    </row>
    <row r="239" spans="2:9" x14ac:dyDescent="0.25">
      <c r="B239" s="26"/>
      <c r="G239" s="26"/>
      <c r="H239" s="26"/>
      <c r="I239" s="26"/>
    </row>
    <row r="240" spans="2:9" x14ac:dyDescent="0.25">
      <c r="B240" s="26"/>
      <c r="G240" s="26"/>
      <c r="H240" s="26"/>
      <c r="I240" s="26"/>
    </row>
    <row r="241" spans="2:9" x14ac:dyDescent="0.25">
      <c r="B241" s="26"/>
      <c r="G241" s="26"/>
      <c r="H241" s="26"/>
      <c r="I241" s="26"/>
    </row>
    <row r="242" spans="2:9" x14ac:dyDescent="0.25">
      <c r="B242" s="26"/>
      <c r="G242" s="26"/>
      <c r="H242" s="26"/>
      <c r="I242" s="26"/>
    </row>
    <row r="243" spans="2:9" x14ac:dyDescent="0.25">
      <c r="B243" s="26"/>
      <c r="G243" s="26"/>
      <c r="H243" s="26"/>
      <c r="I243" s="26"/>
    </row>
    <row r="244" spans="2:9" x14ac:dyDescent="0.25">
      <c r="B244" s="26"/>
      <c r="G244" s="26"/>
      <c r="H244" s="26"/>
      <c r="I244" s="26"/>
    </row>
    <row r="245" spans="2:9" x14ac:dyDescent="0.25">
      <c r="B245" s="26"/>
      <c r="G245" s="26"/>
      <c r="H245" s="26"/>
      <c r="I245" s="26"/>
    </row>
    <row r="246" spans="2:9" x14ac:dyDescent="0.25">
      <c r="B246" s="26"/>
      <c r="G246" s="26"/>
      <c r="H246" s="26"/>
      <c r="I246" s="26"/>
    </row>
    <row r="247" spans="2:9" x14ac:dyDescent="0.25">
      <c r="B247" s="26"/>
      <c r="G247" s="26"/>
      <c r="H247" s="26"/>
      <c r="I247" s="26"/>
    </row>
    <row r="248" spans="2:9" x14ac:dyDescent="0.25">
      <c r="B248" s="26"/>
      <c r="G248" s="26"/>
      <c r="H248" s="26"/>
      <c r="I248" s="26"/>
    </row>
    <row r="249" spans="2:9" x14ac:dyDescent="0.25">
      <c r="B249" s="26"/>
      <c r="G249" s="26"/>
      <c r="H249" s="26"/>
      <c r="I249" s="26"/>
    </row>
    <row r="250" spans="2:9" x14ac:dyDescent="0.25">
      <c r="B250" s="26"/>
      <c r="G250" s="26"/>
      <c r="H250" s="26"/>
      <c r="I250" s="26"/>
    </row>
    <row r="251" spans="2:9" x14ac:dyDescent="0.25">
      <c r="B251" s="26"/>
      <c r="G251" s="26"/>
      <c r="H251" s="26"/>
      <c r="I251" s="26"/>
    </row>
    <row r="252" spans="2:9" x14ac:dyDescent="0.25">
      <c r="B252" s="26"/>
      <c r="G252" s="26"/>
      <c r="H252" s="26"/>
      <c r="I252" s="26"/>
    </row>
    <row r="253" spans="2:9" x14ac:dyDescent="0.25">
      <c r="B253" s="26"/>
      <c r="G253" s="26"/>
      <c r="H253" s="26"/>
      <c r="I253" s="26"/>
    </row>
    <row r="254" spans="2:9" x14ac:dyDescent="0.25">
      <c r="B254" s="26"/>
      <c r="G254" s="26"/>
      <c r="H254" s="26"/>
      <c r="I254" s="26"/>
    </row>
    <row r="255" spans="2:9" x14ac:dyDescent="0.25">
      <c r="B255" s="26"/>
      <c r="G255" s="26"/>
      <c r="H255" s="26"/>
      <c r="I255" s="26"/>
    </row>
    <row r="256" spans="2:9" x14ac:dyDescent="0.25">
      <c r="B256" s="26"/>
      <c r="G256" s="26"/>
      <c r="H256" s="26"/>
      <c r="I256" s="26"/>
    </row>
    <row r="257" spans="2:9" x14ac:dyDescent="0.25">
      <c r="B257" s="26"/>
      <c r="G257" s="26"/>
      <c r="H257" s="26"/>
      <c r="I257" s="26"/>
    </row>
    <row r="258" spans="2:9" x14ac:dyDescent="0.25">
      <c r="B258" s="26"/>
      <c r="G258" s="26"/>
      <c r="H258" s="26"/>
      <c r="I258" s="26"/>
    </row>
    <row r="259" spans="2:9" x14ac:dyDescent="0.25">
      <c r="B259" s="26"/>
      <c r="G259" s="26"/>
      <c r="H259" s="26"/>
      <c r="I259" s="26"/>
    </row>
    <row r="260" spans="2:9" x14ac:dyDescent="0.25">
      <c r="B260" s="26"/>
      <c r="G260" s="26"/>
      <c r="H260" s="26"/>
      <c r="I260" s="26"/>
    </row>
    <row r="261" spans="2:9" x14ac:dyDescent="0.25">
      <c r="B261" s="26"/>
      <c r="G261" s="26"/>
      <c r="H261" s="26"/>
      <c r="I261" s="26"/>
    </row>
    <row r="262" spans="2:9" x14ac:dyDescent="0.25">
      <c r="B262" s="26"/>
      <c r="G262" s="26"/>
      <c r="H262" s="26"/>
      <c r="I262" s="26"/>
    </row>
    <row r="263" spans="2:9" x14ac:dyDescent="0.25">
      <c r="B263" s="26"/>
      <c r="G263" s="26"/>
      <c r="H263" s="26"/>
      <c r="I263" s="26"/>
    </row>
    <row r="264" spans="2:9" x14ac:dyDescent="0.25">
      <c r="B264" s="26"/>
      <c r="G264" s="26"/>
      <c r="H264" s="26"/>
      <c r="I264" s="26"/>
    </row>
    <row r="265" spans="2:9" x14ac:dyDescent="0.25">
      <c r="B265" s="26"/>
      <c r="G265" s="26"/>
      <c r="H265" s="26"/>
      <c r="I265" s="26"/>
    </row>
    <row r="266" spans="2:9" x14ac:dyDescent="0.25">
      <c r="B266" s="26"/>
      <c r="G266" s="26"/>
      <c r="H266" s="26"/>
      <c r="I266" s="26"/>
    </row>
    <row r="267" spans="2:9" x14ac:dyDescent="0.25">
      <c r="B267" s="26"/>
      <c r="G267" s="26"/>
      <c r="H267" s="26"/>
      <c r="I267" s="26"/>
    </row>
    <row r="268" spans="2:9" x14ac:dyDescent="0.25">
      <c r="B268" s="26"/>
      <c r="G268" s="26"/>
      <c r="H268" s="26"/>
      <c r="I268" s="26"/>
    </row>
    <row r="269" spans="2:9" x14ac:dyDescent="0.25">
      <c r="B269" s="26"/>
      <c r="G269" s="26"/>
      <c r="H269" s="26"/>
      <c r="I269" s="26"/>
    </row>
    <row r="270" spans="2:9" x14ac:dyDescent="0.25">
      <c r="B270" s="26"/>
      <c r="G270" s="26"/>
      <c r="H270" s="26"/>
      <c r="I270" s="26"/>
    </row>
    <row r="271" spans="2:9" x14ac:dyDescent="0.25">
      <c r="B271" s="26"/>
      <c r="G271" s="26"/>
      <c r="H271" s="26"/>
      <c r="I271" s="26"/>
    </row>
    <row r="272" spans="2:9" x14ac:dyDescent="0.25">
      <c r="B272" s="26"/>
      <c r="G272" s="26"/>
      <c r="H272" s="26"/>
      <c r="I272" s="26"/>
    </row>
    <row r="273" spans="2:9" x14ac:dyDescent="0.25">
      <c r="B273" s="26"/>
      <c r="G273" s="26"/>
      <c r="H273" s="26"/>
      <c r="I273" s="26"/>
    </row>
    <row r="274" spans="2:9" x14ac:dyDescent="0.25">
      <c r="B274" s="26"/>
      <c r="G274" s="30"/>
      <c r="H274" s="29"/>
      <c r="I274" s="29"/>
    </row>
    <row r="275" spans="2:9" x14ac:dyDescent="0.25">
      <c r="B275" s="26"/>
      <c r="G275" s="30"/>
      <c r="H275" s="29"/>
      <c r="I275" s="29"/>
    </row>
    <row r="276" spans="2:9" x14ac:dyDescent="0.25">
      <c r="B276" s="26"/>
      <c r="G276" s="26"/>
      <c r="H276" s="26"/>
      <c r="I276" s="26"/>
    </row>
    <row r="277" spans="2:9" x14ac:dyDescent="0.25">
      <c r="B277" s="26"/>
      <c r="G277" s="26"/>
      <c r="H277" s="26"/>
      <c r="I277" s="26"/>
    </row>
    <row r="278" spans="2:9" x14ac:dyDescent="0.25">
      <c r="B278" s="26"/>
      <c r="G278" s="26"/>
      <c r="H278" s="26"/>
      <c r="I278" s="26"/>
    </row>
    <row r="279" spans="2:9" x14ac:dyDescent="0.25">
      <c r="B279" s="26"/>
      <c r="G279" s="26"/>
      <c r="H279" s="26"/>
      <c r="I279" s="26"/>
    </row>
    <row r="280" spans="2:9" x14ac:dyDescent="0.25">
      <c r="B280" s="26"/>
      <c r="G280" s="26"/>
      <c r="H280" s="26"/>
      <c r="I280" s="26"/>
    </row>
    <row r="281" spans="2:9" x14ac:dyDescent="0.25">
      <c r="B281" s="26"/>
      <c r="G281" s="26"/>
      <c r="H281" s="26"/>
      <c r="I281" s="26"/>
    </row>
    <row r="282" spans="2:9" x14ac:dyDescent="0.25">
      <c r="B282" s="26"/>
      <c r="G282" s="26"/>
      <c r="H282" s="26"/>
      <c r="I282" s="26"/>
    </row>
    <row r="283" spans="2:9" x14ac:dyDescent="0.25">
      <c r="B283" s="26"/>
      <c r="G283" s="26"/>
      <c r="H283" s="26"/>
      <c r="I283" s="26"/>
    </row>
    <row r="284" spans="2:9" x14ac:dyDescent="0.25">
      <c r="B284" s="26"/>
      <c r="G284" s="26"/>
      <c r="H284" s="26"/>
      <c r="I284" s="26"/>
    </row>
    <row r="285" spans="2:9" x14ac:dyDescent="0.25">
      <c r="B285" s="26"/>
      <c r="G285" s="26"/>
      <c r="H285" s="26"/>
      <c r="I285" s="26"/>
    </row>
    <row r="286" spans="2:9" x14ac:dyDescent="0.25">
      <c r="B286" s="26"/>
      <c r="G286" s="26"/>
      <c r="H286" s="26"/>
      <c r="I286" s="26"/>
    </row>
    <row r="287" spans="2:9" x14ac:dyDescent="0.25">
      <c r="B287" s="26"/>
      <c r="G287" s="26"/>
      <c r="H287" s="26"/>
      <c r="I287" s="26"/>
    </row>
    <row r="288" spans="2:9" x14ac:dyDescent="0.25">
      <c r="B288" s="26"/>
      <c r="G288" s="26"/>
      <c r="H288" s="26"/>
      <c r="I288" s="26"/>
    </row>
    <row r="289" spans="2:9" x14ac:dyDescent="0.25">
      <c r="B289" s="26"/>
      <c r="G289" s="26"/>
      <c r="H289" s="26"/>
      <c r="I289" s="26"/>
    </row>
    <row r="290" spans="2:9" x14ac:dyDescent="0.25">
      <c r="B290" s="26"/>
      <c r="G290" s="26"/>
      <c r="H290" s="26"/>
      <c r="I290" s="26"/>
    </row>
    <row r="291" spans="2:9" x14ac:dyDescent="0.25">
      <c r="B291" s="26"/>
      <c r="G291" s="26"/>
      <c r="H291" s="26"/>
      <c r="I291" s="26"/>
    </row>
    <row r="292" spans="2:9" x14ac:dyDescent="0.25">
      <c r="B292" s="26"/>
      <c r="G292" s="26"/>
      <c r="H292" s="26"/>
      <c r="I292" s="26"/>
    </row>
    <row r="293" spans="2:9" x14ac:dyDescent="0.25">
      <c r="B293" s="26"/>
      <c r="G293" s="26"/>
      <c r="H293" s="26"/>
      <c r="I293" s="26"/>
    </row>
    <row r="294" spans="2:9" x14ac:dyDescent="0.25">
      <c r="B294" s="26"/>
      <c r="G294" s="26"/>
      <c r="H294" s="26"/>
      <c r="I294" s="26"/>
    </row>
    <row r="295" spans="2:9" x14ac:dyDescent="0.25">
      <c r="B295" s="26"/>
      <c r="G295" s="26"/>
      <c r="H295" s="26"/>
      <c r="I295" s="26"/>
    </row>
    <row r="296" spans="2:9" x14ac:dyDescent="0.25">
      <c r="B296" s="26"/>
      <c r="G296" s="26"/>
      <c r="H296" s="26"/>
      <c r="I296" s="26"/>
    </row>
    <row r="297" spans="2:9" x14ac:dyDescent="0.25">
      <c r="B297" s="26"/>
      <c r="G297" s="26"/>
      <c r="H297" s="26"/>
      <c r="I297" s="26"/>
    </row>
    <row r="298" spans="2:9" x14ac:dyDescent="0.25">
      <c r="B298" s="26"/>
      <c r="G298" s="26"/>
      <c r="H298" s="26"/>
      <c r="I298" s="26"/>
    </row>
    <row r="299" spans="2:9" x14ac:dyDescent="0.25">
      <c r="B299" s="26"/>
      <c r="G299" s="26"/>
      <c r="H299" s="26"/>
      <c r="I299" s="26"/>
    </row>
    <row r="300" spans="2:9" x14ac:dyDescent="0.25">
      <c r="B300" s="26"/>
      <c r="G300" s="26"/>
      <c r="H300" s="26"/>
      <c r="I300" s="26"/>
    </row>
    <row r="301" spans="2:9" x14ac:dyDescent="0.25">
      <c r="B301" s="26"/>
      <c r="G301" s="26"/>
      <c r="H301" s="26"/>
      <c r="I301" s="26"/>
    </row>
    <row r="302" spans="2:9" x14ac:dyDescent="0.25">
      <c r="B302" s="26"/>
      <c r="G302" s="26"/>
      <c r="H302" s="26"/>
      <c r="I302" s="26"/>
    </row>
    <row r="303" spans="2:9" x14ac:dyDescent="0.25">
      <c r="B303" s="26"/>
      <c r="G303" s="26"/>
      <c r="H303" s="26"/>
      <c r="I303" s="26"/>
    </row>
    <row r="304" spans="2:9" x14ac:dyDescent="0.25">
      <c r="B304" s="26"/>
      <c r="G304" s="26"/>
      <c r="H304" s="26"/>
      <c r="I304" s="26"/>
    </row>
    <row r="305" spans="2:9" x14ac:dyDescent="0.25">
      <c r="B305" s="26"/>
      <c r="G305" s="26"/>
      <c r="H305" s="26"/>
      <c r="I305" s="26"/>
    </row>
    <row r="306" spans="2:9" x14ac:dyDescent="0.25">
      <c r="B306" s="26"/>
      <c r="G306" s="26"/>
      <c r="H306" s="26"/>
      <c r="I306" s="26"/>
    </row>
    <row r="307" spans="2:9" x14ac:dyDescent="0.25">
      <c r="B307" s="26"/>
      <c r="G307" s="26"/>
      <c r="H307" s="26"/>
      <c r="I307" s="26"/>
    </row>
    <row r="308" spans="2:9" x14ac:dyDescent="0.25">
      <c r="B308" s="26"/>
      <c r="G308" s="26"/>
      <c r="H308" s="26"/>
      <c r="I308" s="26"/>
    </row>
    <row r="309" spans="2:9" x14ac:dyDescent="0.25">
      <c r="B309" s="26"/>
      <c r="G309" s="26"/>
      <c r="H309" s="26"/>
      <c r="I309" s="26"/>
    </row>
    <row r="310" spans="2:9" x14ac:dyDescent="0.25">
      <c r="B310" s="26"/>
      <c r="G310" s="26"/>
      <c r="H310" s="26"/>
      <c r="I310" s="26"/>
    </row>
    <row r="311" spans="2:9" x14ac:dyDescent="0.25">
      <c r="B311" s="26"/>
      <c r="G311" s="26"/>
      <c r="H311" s="26"/>
      <c r="I311" s="26"/>
    </row>
    <row r="312" spans="2:9" x14ac:dyDescent="0.25">
      <c r="B312" s="26"/>
      <c r="G312" s="26"/>
      <c r="H312" s="26"/>
      <c r="I312" s="26"/>
    </row>
    <row r="313" spans="2:9" x14ac:dyDescent="0.25">
      <c r="B313" s="26"/>
      <c r="G313" s="26"/>
      <c r="H313" s="26"/>
      <c r="I313" s="26"/>
    </row>
    <row r="314" spans="2:9" x14ac:dyDescent="0.25">
      <c r="B314" s="26"/>
      <c r="G314" s="26"/>
      <c r="H314" s="26"/>
      <c r="I314" s="26"/>
    </row>
    <row r="315" spans="2:9" x14ac:dyDescent="0.25">
      <c r="B315" s="26"/>
      <c r="G315" s="26"/>
      <c r="H315" s="26"/>
      <c r="I315" s="26"/>
    </row>
    <row r="316" spans="2:9" x14ac:dyDescent="0.25">
      <c r="B316" s="26"/>
      <c r="G316" s="26"/>
      <c r="H316" s="26"/>
      <c r="I316" s="26"/>
    </row>
    <row r="317" spans="2:9" x14ac:dyDescent="0.25">
      <c r="B317" s="26"/>
      <c r="G317" s="26"/>
      <c r="H317" s="26"/>
      <c r="I317" s="26"/>
    </row>
    <row r="318" spans="2:9" x14ac:dyDescent="0.25">
      <c r="B318" s="26"/>
      <c r="G318" s="26"/>
      <c r="H318" s="26"/>
      <c r="I318" s="26"/>
    </row>
    <row r="319" spans="2:9" x14ac:dyDescent="0.25">
      <c r="B319" s="26"/>
      <c r="G319" s="26"/>
      <c r="H319" s="26"/>
      <c r="I319" s="26"/>
    </row>
    <row r="320" spans="2:9" x14ac:dyDescent="0.25">
      <c r="B320" s="26"/>
      <c r="G320" s="26"/>
      <c r="H320" s="26"/>
      <c r="I320" s="26"/>
    </row>
    <row r="321" spans="2:9" x14ac:dyDescent="0.25">
      <c r="B321" s="26"/>
      <c r="G321" s="26"/>
      <c r="H321" s="26"/>
      <c r="I321" s="26"/>
    </row>
    <row r="322" spans="2:9" x14ac:dyDescent="0.25">
      <c r="B322" s="26"/>
      <c r="G322" s="26"/>
      <c r="H322" s="26"/>
      <c r="I322" s="26"/>
    </row>
    <row r="323" spans="2:9" x14ac:dyDescent="0.25">
      <c r="B323" s="26"/>
      <c r="G323" s="26"/>
      <c r="H323" s="26"/>
      <c r="I323" s="26"/>
    </row>
    <row r="324" spans="2:9" x14ac:dyDescent="0.25">
      <c r="B324" s="26"/>
      <c r="G324" s="26"/>
      <c r="H324" s="26"/>
      <c r="I324" s="26"/>
    </row>
    <row r="325" spans="2:9" x14ac:dyDescent="0.25">
      <c r="B325" s="26"/>
      <c r="G325" s="26"/>
      <c r="H325" s="26"/>
      <c r="I325" s="26"/>
    </row>
    <row r="326" spans="2:9" x14ac:dyDescent="0.25">
      <c r="B326" s="26"/>
      <c r="G326" s="26"/>
      <c r="H326" s="26"/>
      <c r="I326" s="26"/>
    </row>
    <row r="327" spans="2:9" x14ac:dyDescent="0.25">
      <c r="B327" s="26"/>
      <c r="G327" s="26"/>
      <c r="H327" s="26"/>
      <c r="I327" s="26"/>
    </row>
    <row r="328" spans="2:9" x14ac:dyDescent="0.25">
      <c r="B328" s="26"/>
      <c r="G328" s="26"/>
      <c r="H328" s="26"/>
      <c r="I328" s="26"/>
    </row>
    <row r="329" spans="2:9" x14ac:dyDescent="0.25">
      <c r="B329" s="26"/>
      <c r="G329" s="26"/>
      <c r="H329" s="26"/>
      <c r="I329" s="26"/>
    </row>
    <row r="330" spans="2:9" x14ac:dyDescent="0.25">
      <c r="B330" s="26"/>
      <c r="G330" s="26"/>
      <c r="H330" s="26"/>
      <c r="I330" s="26"/>
    </row>
    <row r="331" spans="2:9" x14ac:dyDescent="0.25">
      <c r="B331" s="26"/>
      <c r="G331" s="26"/>
      <c r="H331" s="26"/>
      <c r="I331" s="26"/>
    </row>
    <row r="332" spans="2:9" x14ac:dyDescent="0.25">
      <c r="B332" s="26"/>
      <c r="G332" s="26"/>
      <c r="H332" s="26"/>
      <c r="I332" s="26"/>
    </row>
    <row r="333" spans="2:9" x14ac:dyDescent="0.25">
      <c r="B333" s="26"/>
      <c r="G333" s="26"/>
      <c r="H333" s="26"/>
      <c r="I333" s="26"/>
    </row>
    <row r="334" spans="2:9" x14ac:dyDescent="0.25">
      <c r="B334" s="26"/>
      <c r="G334" s="26"/>
      <c r="H334" s="26"/>
      <c r="I334" s="26"/>
    </row>
    <row r="335" spans="2:9" x14ac:dyDescent="0.25">
      <c r="B335" s="26"/>
      <c r="G335" s="26"/>
      <c r="H335" s="26"/>
      <c r="I335" s="26"/>
    </row>
    <row r="336" spans="2:9" x14ac:dyDescent="0.25">
      <c r="B336" s="26"/>
      <c r="G336" s="26"/>
      <c r="H336" s="26"/>
      <c r="I336" s="26"/>
    </row>
    <row r="337" spans="2:9" x14ac:dyDescent="0.25">
      <c r="B337" s="26"/>
      <c r="G337" s="26"/>
      <c r="H337" s="26"/>
      <c r="I337" s="26"/>
    </row>
    <row r="338" spans="2:9" x14ac:dyDescent="0.25">
      <c r="B338" s="26"/>
      <c r="G338" s="26"/>
      <c r="H338" s="26"/>
      <c r="I338" s="26"/>
    </row>
    <row r="339" spans="2:9" x14ac:dyDescent="0.25">
      <c r="B339" s="26"/>
      <c r="G339" s="26"/>
      <c r="H339" s="26"/>
      <c r="I339" s="26"/>
    </row>
    <row r="340" spans="2:9" x14ac:dyDescent="0.25">
      <c r="B340" s="26"/>
      <c r="G340" s="26"/>
      <c r="H340" s="26"/>
      <c r="I340" s="26"/>
    </row>
    <row r="341" spans="2:9" x14ac:dyDescent="0.25">
      <c r="B341" s="26"/>
      <c r="G341" s="26"/>
      <c r="H341" s="26"/>
      <c r="I341" s="26"/>
    </row>
    <row r="342" spans="2:9" x14ac:dyDescent="0.25">
      <c r="B342" s="26"/>
      <c r="G342" s="26"/>
      <c r="H342" s="26"/>
      <c r="I342" s="26"/>
    </row>
    <row r="343" spans="2:9" x14ac:dyDescent="0.25">
      <c r="B343" s="26"/>
      <c r="G343" s="26"/>
      <c r="H343" s="26"/>
      <c r="I343" s="26"/>
    </row>
    <row r="344" spans="2:9" x14ac:dyDescent="0.25">
      <c r="B344" s="26"/>
      <c r="G344" s="26"/>
      <c r="H344" s="26"/>
      <c r="I344" s="26"/>
    </row>
    <row r="345" spans="2:9" x14ac:dyDescent="0.25">
      <c r="B345" s="26"/>
      <c r="G345" s="26"/>
      <c r="H345" s="26"/>
      <c r="I345" s="26"/>
    </row>
    <row r="346" spans="2:9" x14ac:dyDescent="0.25">
      <c r="B346" s="26"/>
      <c r="G346" s="26"/>
      <c r="H346" s="26"/>
      <c r="I346" s="26"/>
    </row>
    <row r="347" spans="2:9" x14ac:dyDescent="0.25">
      <c r="B347" s="26"/>
      <c r="G347" s="26"/>
      <c r="H347" s="26"/>
      <c r="I347" s="26"/>
    </row>
    <row r="348" spans="2:9" x14ac:dyDescent="0.25">
      <c r="B348" s="26"/>
      <c r="G348" s="26"/>
      <c r="H348" s="26"/>
      <c r="I348" s="26"/>
    </row>
    <row r="349" spans="2:9" x14ac:dyDescent="0.25">
      <c r="B349" s="26"/>
      <c r="G349" s="26"/>
      <c r="H349" s="26"/>
      <c r="I349" s="26"/>
    </row>
    <row r="350" spans="2:9" x14ac:dyDescent="0.25">
      <c r="B350" s="26"/>
      <c r="G350" s="26"/>
      <c r="H350" s="26"/>
      <c r="I350" s="26"/>
    </row>
    <row r="351" spans="2:9" x14ac:dyDescent="0.25">
      <c r="B351" s="26"/>
      <c r="G351" s="26"/>
      <c r="H351" s="26"/>
      <c r="I351" s="26"/>
    </row>
    <row r="352" spans="2:9" x14ac:dyDescent="0.25">
      <c r="B352" s="26"/>
      <c r="G352" s="26"/>
      <c r="H352" s="26"/>
      <c r="I352" s="26"/>
    </row>
    <row r="353" spans="2:9" x14ac:dyDescent="0.25">
      <c r="B353" s="26"/>
      <c r="G353" s="26"/>
      <c r="H353" s="26"/>
      <c r="I353" s="26"/>
    </row>
    <row r="354" spans="2:9" x14ac:dyDescent="0.25">
      <c r="B354" s="26"/>
      <c r="G354" s="26"/>
      <c r="H354" s="26"/>
      <c r="I354" s="26"/>
    </row>
    <row r="355" spans="2:9" x14ac:dyDescent="0.25">
      <c r="B355" s="26"/>
      <c r="G355" s="26"/>
      <c r="H355" s="26"/>
      <c r="I355" s="26"/>
    </row>
    <row r="356" spans="2:9" x14ac:dyDescent="0.25">
      <c r="B356" s="26"/>
      <c r="G356" s="26"/>
      <c r="H356" s="26"/>
      <c r="I356" s="26"/>
    </row>
    <row r="357" spans="2:9" x14ac:dyDescent="0.25">
      <c r="B357" s="26"/>
      <c r="G357" s="26"/>
      <c r="H357" s="26"/>
      <c r="I357" s="26"/>
    </row>
    <row r="358" spans="2:9" x14ac:dyDescent="0.25">
      <c r="B358" s="26"/>
      <c r="G358" s="26"/>
      <c r="H358" s="26"/>
      <c r="I358" s="26"/>
    </row>
    <row r="359" spans="2:9" x14ac:dyDescent="0.25">
      <c r="B359" s="26"/>
      <c r="G359" s="26"/>
      <c r="H359" s="26"/>
      <c r="I359" s="26"/>
    </row>
    <row r="360" spans="2:9" x14ac:dyDescent="0.25">
      <c r="B360" s="26"/>
      <c r="G360" s="26"/>
      <c r="H360" s="26"/>
      <c r="I360" s="26"/>
    </row>
    <row r="361" spans="2:9" x14ac:dyDescent="0.25">
      <c r="B361" s="26"/>
      <c r="G361" s="26"/>
      <c r="H361" s="26"/>
      <c r="I361" s="26"/>
    </row>
    <row r="362" spans="2:9" x14ac:dyDescent="0.25">
      <c r="B362" s="26"/>
      <c r="G362" s="26"/>
      <c r="H362" s="26"/>
      <c r="I362" s="26"/>
    </row>
    <row r="363" spans="2:9" x14ac:dyDescent="0.25">
      <c r="B363" s="26"/>
      <c r="G363" s="26"/>
      <c r="H363" s="26"/>
      <c r="I363" s="26"/>
    </row>
    <row r="364" spans="2:9" x14ac:dyDescent="0.25">
      <c r="B364" s="26"/>
      <c r="G364" s="26"/>
      <c r="H364" s="26"/>
      <c r="I364" s="26"/>
    </row>
    <row r="365" spans="2:9" x14ac:dyDescent="0.25">
      <c r="B365" s="26"/>
      <c r="G365" s="26"/>
      <c r="H365" s="26"/>
      <c r="I365" s="26"/>
    </row>
    <row r="366" spans="2:9" x14ac:dyDescent="0.25">
      <c r="B366" s="26"/>
      <c r="G366" s="26"/>
      <c r="H366" s="26"/>
      <c r="I366" s="26"/>
    </row>
    <row r="367" spans="2:9" x14ac:dyDescent="0.25">
      <c r="B367" s="26"/>
      <c r="G367" s="26"/>
      <c r="H367" s="26"/>
      <c r="I367" s="26"/>
    </row>
    <row r="368" spans="2:9" x14ac:dyDescent="0.25">
      <c r="B368" s="26"/>
      <c r="G368" s="26"/>
      <c r="H368" s="26"/>
      <c r="I368" s="26"/>
    </row>
    <row r="369" spans="2:9" x14ac:dyDescent="0.25">
      <c r="B369" s="26"/>
      <c r="G369" s="26"/>
      <c r="H369" s="26"/>
      <c r="I369" s="26"/>
    </row>
    <row r="370" spans="2:9" x14ac:dyDescent="0.25">
      <c r="B370" s="26"/>
      <c r="G370" s="26"/>
      <c r="H370" s="26"/>
      <c r="I370" s="26"/>
    </row>
    <row r="371" spans="2:9" x14ac:dyDescent="0.25">
      <c r="B371" s="26"/>
      <c r="G371" s="26"/>
      <c r="H371" s="26"/>
      <c r="I371" s="26"/>
    </row>
    <row r="372" spans="2:9" x14ac:dyDescent="0.25">
      <c r="B372" s="26"/>
      <c r="G372" s="26"/>
      <c r="H372" s="26"/>
      <c r="I372" s="26"/>
    </row>
    <row r="373" spans="2:9" x14ac:dyDescent="0.25">
      <c r="B373" s="26"/>
      <c r="G373" s="26"/>
      <c r="H373" s="26"/>
      <c r="I373" s="26"/>
    </row>
    <row r="374" spans="2:9" x14ac:dyDescent="0.25">
      <c r="B374" s="26"/>
      <c r="G374" s="26"/>
      <c r="H374" s="26"/>
      <c r="I374" s="26"/>
    </row>
    <row r="375" spans="2:9" x14ac:dyDescent="0.25">
      <c r="B375" s="26"/>
      <c r="G375" s="26"/>
      <c r="H375" s="26"/>
      <c r="I375" s="26"/>
    </row>
    <row r="376" spans="2:9" x14ac:dyDescent="0.25">
      <c r="B376" s="26"/>
      <c r="G376" s="26"/>
      <c r="H376" s="26"/>
      <c r="I376" s="26"/>
    </row>
    <row r="377" spans="2:9" x14ac:dyDescent="0.25">
      <c r="B377" s="26"/>
      <c r="G377" s="26"/>
      <c r="H377" s="26"/>
      <c r="I377" s="26"/>
    </row>
    <row r="378" spans="2:9" x14ac:dyDescent="0.25">
      <c r="B378" s="26"/>
      <c r="G378" s="26"/>
      <c r="H378" s="26"/>
      <c r="I378" s="26"/>
    </row>
    <row r="379" spans="2:9" x14ac:dyDescent="0.25">
      <c r="B379" s="26"/>
      <c r="G379" s="26"/>
      <c r="H379" s="26"/>
      <c r="I379" s="26"/>
    </row>
    <row r="380" spans="2:9" x14ac:dyDescent="0.25">
      <c r="B380" s="26"/>
      <c r="G380" s="26"/>
      <c r="H380" s="26"/>
      <c r="I380" s="26"/>
    </row>
    <row r="381" spans="2:9" x14ac:dyDescent="0.25">
      <c r="B381" s="26"/>
      <c r="G381" s="26"/>
      <c r="H381" s="26"/>
      <c r="I381" s="26"/>
    </row>
    <row r="382" spans="2:9" x14ac:dyDescent="0.25">
      <c r="B382" s="26"/>
      <c r="G382" s="26"/>
      <c r="H382" s="26"/>
      <c r="I382" s="26"/>
    </row>
    <row r="383" spans="2:9" x14ac:dyDescent="0.25">
      <c r="B383" s="26"/>
      <c r="G383" s="26"/>
      <c r="H383" s="26"/>
      <c r="I383" s="26"/>
    </row>
    <row r="384" spans="2:9" x14ac:dyDescent="0.25">
      <c r="B384" s="26"/>
      <c r="G384" s="26"/>
      <c r="H384" s="26"/>
      <c r="I384" s="26"/>
    </row>
    <row r="385" spans="2:9" x14ac:dyDescent="0.25">
      <c r="B385" s="26"/>
      <c r="G385" s="26"/>
      <c r="H385" s="26"/>
      <c r="I385" s="26"/>
    </row>
    <row r="386" spans="2:9" x14ac:dyDescent="0.25">
      <c r="B386" s="26"/>
      <c r="G386" s="26"/>
      <c r="H386" s="26"/>
      <c r="I386" s="26"/>
    </row>
    <row r="387" spans="2:9" x14ac:dyDescent="0.25">
      <c r="B387" s="26"/>
      <c r="G387" s="26"/>
      <c r="H387" s="26"/>
      <c r="I387" s="26"/>
    </row>
    <row r="388" spans="2:9" x14ac:dyDescent="0.25">
      <c r="B388" s="26"/>
      <c r="G388" s="26"/>
      <c r="H388" s="26"/>
      <c r="I388" s="26"/>
    </row>
    <row r="389" spans="2:9" x14ac:dyDescent="0.25">
      <c r="B389" s="26"/>
      <c r="G389" s="26"/>
      <c r="H389" s="26"/>
      <c r="I389" s="26"/>
    </row>
    <row r="390" spans="2:9" x14ac:dyDescent="0.25">
      <c r="B390" s="26"/>
      <c r="G390" s="26"/>
      <c r="H390" s="26"/>
      <c r="I390" s="26"/>
    </row>
    <row r="391" spans="2:9" x14ac:dyDescent="0.25">
      <c r="B391" s="26"/>
      <c r="G391" s="26"/>
      <c r="H391" s="26"/>
      <c r="I391" s="26"/>
    </row>
    <row r="392" spans="2:9" x14ac:dyDescent="0.25">
      <c r="B392" s="26"/>
      <c r="G392" s="26"/>
      <c r="H392" s="26"/>
      <c r="I392" s="26"/>
    </row>
    <row r="393" spans="2:9" x14ac:dyDescent="0.25">
      <c r="B393" s="26"/>
      <c r="G393" s="26"/>
      <c r="H393" s="26"/>
      <c r="I393" s="26"/>
    </row>
    <row r="394" spans="2:9" x14ac:dyDescent="0.25">
      <c r="B394" s="26"/>
      <c r="G394" s="26"/>
      <c r="H394" s="26"/>
      <c r="I394" s="26"/>
    </row>
    <row r="395" spans="2:9" x14ac:dyDescent="0.25">
      <c r="B395" s="26"/>
      <c r="G395" s="26"/>
      <c r="H395" s="26"/>
      <c r="I395" s="26"/>
    </row>
    <row r="396" spans="2:9" x14ac:dyDescent="0.25">
      <c r="B396" s="26"/>
      <c r="G396" s="26"/>
      <c r="H396" s="26"/>
      <c r="I396" s="26"/>
    </row>
    <row r="397" spans="2:9" x14ac:dyDescent="0.25">
      <c r="B397" s="26"/>
      <c r="G397" s="26"/>
      <c r="H397" s="26"/>
      <c r="I397" s="26"/>
    </row>
    <row r="398" spans="2:9" x14ac:dyDescent="0.25">
      <c r="B398" s="26"/>
      <c r="G398" s="26"/>
      <c r="H398" s="26"/>
      <c r="I398" s="26"/>
    </row>
    <row r="399" spans="2:9" x14ac:dyDescent="0.25">
      <c r="B399" s="26"/>
      <c r="G399" s="26"/>
      <c r="H399" s="26"/>
      <c r="I399" s="26"/>
    </row>
    <row r="400" spans="2:9" x14ac:dyDescent="0.25">
      <c r="B400" s="26"/>
      <c r="G400" s="26"/>
      <c r="H400" s="26"/>
      <c r="I400" s="26"/>
    </row>
    <row r="401" spans="2:9" x14ac:dyDescent="0.25">
      <c r="B401" s="26"/>
      <c r="G401" s="26"/>
      <c r="H401" s="26"/>
      <c r="I401" s="26"/>
    </row>
    <row r="402" spans="2:9" x14ac:dyDescent="0.25">
      <c r="B402" s="26"/>
      <c r="G402" s="26"/>
      <c r="H402" s="26"/>
      <c r="I402" s="26"/>
    </row>
    <row r="403" spans="2:9" x14ac:dyDescent="0.25">
      <c r="B403" s="26"/>
      <c r="G403" s="26"/>
      <c r="H403" s="26"/>
      <c r="I403" s="26"/>
    </row>
    <row r="404" spans="2:9" x14ac:dyDescent="0.25">
      <c r="B404" s="26"/>
      <c r="G404" s="26"/>
      <c r="H404" s="26"/>
      <c r="I404" s="26"/>
    </row>
    <row r="405" spans="2:9" x14ac:dyDescent="0.25">
      <c r="B405" s="26"/>
      <c r="G405" s="26"/>
      <c r="H405" s="26"/>
      <c r="I405" s="26"/>
    </row>
    <row r="406" spans="2:9" x14ac:dyDescent="0.25">
      <c r="B406" s="26"/>
      <c r="G406" s="26"/>
      <c r="H406" s="26"/>
      <c r="I406" s="26"/>
    </row>
    <row r="407" spans="2:9" x14ac:dyDescent="0.25">
      <c r="B407" s="26"/>
      <c r="G407" s="26"/>
      <c r="H407" s="26"/>
      <c r="I407" s="26"/>
    </row>
    <row r="408" spans="2:9" x14ac:dyDescent="0.25">
      <c r="B408" s="26"/>
      <c r="G408" s="26"/>
      <c r="H408" s="26"/>
      <c r="I408" s="26"/>
    </row>
    <row r="409" spans="2:9" x14ac:dyDescent="0.25">
      <c r="B409" s="26"/>
      <c r="G409" s="26"/>
      <c r="H409" s="26"/>
      <c r="I409" s="26"/>
    </row>
    <row r="410" spans="2:9" x14ac:dyDescent="0.25">
      <c r="B410" s="26"/>
      <c r="G410" s="26"/>
      <c r="H410" s="26"/>
      <c r="I410" s="26"/>
    </row>
    <row r="411" spans="2:9" x14ac:dyDescent="0.25">
      <c r="B411" s="26"/>
      <c r="G411" s="26"/>
      <c r="H411" s="26"/>
      <c r="I411" s="26"/>
    </row>
    <row r="412" spans="2:9" x14ac:dyDescent="0.25">
      <c r="B412" s="26"/>
      <c r="G412" s="26"/>
      <c r="H412" s="26"/>
      <c r="I412" s="26"/>
    </row>
    <row r="413" spans="2:9" x14ac:dyDescent="0.25">
      <c r="B413" s="26"/>
      <c r="G413" s="26"/>
      <c r="H413" s="26"/>
      <c r="I413" s="26"/>
    </row>
    <row r="414" spans="2:9" x14ac:dyDescent="0.25">
      <c r="B414" s="26"/>
      <c r="G414" s="26"/>
      <c r="H414" s="26"/>
      <c r="I414" s="26"/>
    </row>
    <row r="415" spans="2:9" x14ac:dyDescent="0.25">
      <c r="B415" s="26"/>
      <c r="G415" s="26"/>
      <c r="H415" s="26"/>
      <c r="I415" s="26"/>
    </row>
    <row r="416" spans="2:9" x14ac:dyDescent="0.25">
      <c r="B416" s="26"/>
      <c r="G416" s="26"/>
      <c r="H416" s="26"/>
      <c r="I416" s="26"/>
    </row>
    <row r="417" spans="2:9" x14ac:dyDescent="0.25">
      <c r="B417" s="26"/>
      <c r="G417" s="26"/>
      <c r="H417" s="26"/>
      <c r="I417" s="26"/>
    </row>
    <row r="418" spans="2:9" x14ac:dyDescent="0.25">
      <c r="B418" s="26"/>
      <c r="G418" s="26"/>
      <c r="H418" s="26"/>
      <c r="I418" s="26"/>
    </row>
    <row r="419" spans="2:9" x14ac:dyDescent="0.25">
      <c r="B419" s="26"/>
      <c r="G419" s="26"/>
      <c r="H419" s="26"/>
      <c r="I419" s="26"/>
    </row>
    <row r="420" spans="2:9" x14ac:dyDescent="0.25">
      <c r="B420" s="26"/>
      <c r="G420" s="26"/>
      <c r="H420" s="26"/>
      <c r="I420" s="26"/>
    </row>
    <row r="421" spans="2:9" x14ac:dyDescent="0.25">
      <c r="B421" s="26"/>
      <c r="G421" s="26"/>
      <c r="H421" s="26"/>
      <c r="I421" s="26"/>
    </row>
    <row r="422" spans="2:9" x14ac:dyDescent="0.25">
      <c r="B422" s="26"/>
      <c r="G422" s="26"/>
      <c r="H422" s="26"/>
      <c r="I422" s="26"/>
    </row>
    <row r="423" spans="2:9" x14ac:dyDescent="0.25">
      <c r="B423" s="26"/>
      <c r="G423" s="26"/>
      <c r="H423" s="26"/>
      <c r="I423" s="26"/>
    </row>
    <row r="424" spans="2:9" x14ac:dyDescent="0.25">
      <c r="B424" s="26"/>
      <c r="G424" s="26"/>
      <c r="H424" s="26"/>
      <c r="I424" s="26"/>
    </row>
    <row r="425" spans="2:9" x14ac:dyDescent="0.25">
      <c r="B425" s="26"/>
      <c r="G425" s="26"/>
      <c r="H425" s="26"/>
      <c r="I425" s="26"/>
    </row>
    <row r="426" spans="2:9" x14ac:dyDescent="0.25">
      <c r="B426" s="26"/>
      <c r="G426" s="26"/>
      <c r="H426" s="26"/>
      <c r="I426" s="26"/>
    </row>
    <row r="427" spans="2:9" x14ac:dyDescent="0.25">
      <c r="B427" s="26"/>
      <c r="G427" s="26"/>
      <c r="H427" s="26"/>
      <c r="I427" s="26"/>
    </row>
    <row r="428" spans="2:9" x14ac:dyDescent="0.25">
      <c r="B428" s="26"/>
      <c r="G428" s="26"/>
      <c r="H428" s="26"/>
      <c r="I428" s="26"/>
    </row>
    <row r="429" spans="2:9" x14ac:dyDescent="0.25">
      <c r="B429" s="26"/>
      <c r="G429" s="26"/>
      <c r="H429" s="26"/>
      <c r="I429" s="26"/>
    </row>
    <row r="430" spans="2:9" x14ac:dyDescent="0.25">
      <c r="B430" s="26"/>
      <c r="G430" s="26"/>
      <c r="H430" s="26"/>
      <c r="I430" s="26"/>
    </row>
    <row r="431" spans="2:9" x14ac:dyDescent="0.25">
      <c r="B431" s="26"/>
      <c r="G431" s="26"/>
      <c r="H431" s="26"/>
      <c r="I431" s="26"/>
    </row>
    <row r="432" spans="2:9" x14ac:dyDescent="0.25">
      <c r="B432" s="26"/>
      <c r="G432" s="26"/>
      <c r="H432" s="26"/>
      <c r="I432" s="26"/>
    </row>
    <row r="433" spans="2:9" x14ac:dyDescent="0.25">
      <c r="B433" s="26"/>
      <c r="G433" s="26"/>
      <c r="H433" s="26"/>
      <c r="I433" s="26"/>
    </row>
    <row r="434" spans="2:9" x14ac:dyDescent="0.25">
      <c r="B434" s="26"/>
      <c r="G434" s="26"/>
      <c r="H434" s="26"/>
      <c r="I434" s="26"/>
    </row>
    <row r="435" spans="2:9" x14ac:dyDescent="0.25">
      <c r="B435" s="26"/>
      <c r="G435" s="26"/>
      <c r="H435" s="26"/>
      <c r="I435" s="26"/>
    </row>
    <row r="436" spans="2:9" x14ac:dyDescent="0.25">
      <c r="B436" s="26"/>
      <c r="G436" s="26"/>
      <c r="H436" s="26"/>
      <c r="I436" s="26"/>
    </row>
    <row r="437" spans="2:9" x14ac:dyDescent="0.25">
      <c r="B437" s="26"/>
      <c r="G437" s="26"/>
      <c r="H437" s="26"/>
      <c r="I437" s="26"/>
    </row>
    <row r="438" spans="2:9" x14ac:dyDescent="0.25">
      <c r="B438" s="26"/>
      <c r="G438" s="26"/>
      <c r="H438" s="26"/>
      <c r="I438" s="26"/>
    </row>
    <row r="439" spans="2:9" x14ac:dyDescent="0.25">
      <c r="B439" s="26"/>
      <c r="G439" s="26"/>
      <c r="H439" s="26"/>
      <c r="I439" s="26"/>
    </row>
    <row r="440" spans="2:9" x14ac:dyDescent="0.25">
      <c r="B440" s="26"/>
      <c r="G440" s="26"/>
      <c r="H440" s="26"/>
      <c r="I440" s="26"/>
    </row>
    <row r="441" spans="2:9" x14ac:dyDescent="0.25">
      <c r="B441" s="26"/>
      <c r="G441" s="26"/>
      <c r="H441" s="26"/>
      <c r="I441" s="26"/>
    </row>
    <row r="442" spans="2:9" x14ac:dyDescent="0.25">
      <c r="B442" s="26"/>
      <c r="G442" s="26"/>
      <c r="H442" s="26"/>
      <c r="I442" s="26"/>
    </row>
    <row r="443" spans="2:9" x14ac:dyDescent="0.25">
      <c r="B443" s="26"/>
      <c r="G443" s="26"/>
      <c r="H443" s="26"/>
      <c r="I443" s="26"/>
    </row>
    <row r="444" spans="2:9" x14ac:dyDescent="0.25">
      <c r="B444" s="26"/>
      <c r="G444" s="26"/>
      <c r="H444" s="26"/>
      <c r="I444" s="26"/>
    </row>
    <row r="445" spans="2:9" x14ac:dyDescent="0.25">
      <c r="B445" s="26"/>
      <c r="G445" s="26"/>
      <c r="H445" s="26"/>
      <c r="I445" s="26"/>
    </row>
    <row r="446" spans="2:9" x14ac:dyDescent="0.25">
      <c r="B446" s="26"/>
      <c r="G446" s="26"/>
      <c r="H446" s="26"/>
      <c r="I446" s="26"/>
    </row>
    <row r="447" spans="2:9" x14ac:dyDescent="0.25">
      <c r="B447" s="26"/>
      <c r="G447" s="26"/>
      <c r="H447" s="26"/>
      <c r="I447" s="26"/>
    </row>
    <row r="448" spans="2:9" x14ac:dyDescent="0.25">
      <c r="B448" s="26"/>
      <c r="G448" s="26"/>
      <c r="H448" s="26"/>
      <c r="I448" s="26"/>
    </row>
    <row r="449" spans="2:9" x14ac:dyDescent="0.25">
      <c r="B449" s="26"/>
      <c r="G449" s="26"/>
      <c r="H449" s="26"/>
      <c r="I449" s="26"/>
    </row>
    <row r="450" spans="2:9" x14ac:dyDescent="0.25">
      <c r="B450" s="26"/>
      <c r="G450" s="26"/>
      <c r="H450" s="26"/>
      <c r="I450" s="26"/>
    </row>
    <row r="451" spans="2:9" x14ac:dyDescent="0.25">
      <c r="B451" s="26"/>
      <c r="G451" s="26"/>
      <c r="H451" s="26"/>
      <c r="I451" s="26"/>
    </row>
    <row r="452" spans="2:9" x14ac:dyDescent="0.25">
      <c r="B452" s="26"/>
      <c r="G452" s="26"/>
      <c r="H452" s="26"/>
      <c r="I452" s="26"/>
    </row>
    <row r="453" spans="2:9" x14ac:dyDescent="0.25">
      <c r="B453" s="26"/>
      <c r="G453" s="26"/>
      <c r="H453" s="26"/>
      <c r="I453" s="26"/>
    </row>
    <row r="454" spans="2:9" x14ac:dyDescent="0.25">
      <c r="B454" s="26"/>
      <c r="G454" s="26"/>
      <c r="H454" s="26"/>
      <c r="I454" s="26"/>
    </row>
    <row r="455" spans="2:9" x14ac:dyDescent="0.25">
      <c r="B455" s="26"/>
      <c r="G455" s="26"/>
      <c r="H455" s="26"/>
      <c r="I455" s="26"/>
    </row>
    <row r="456" spans="2:9" x14ac:dyDescent="0.25">
      <c r="B456" s="26"/>
      <c r="G456" s="26"/>
      <c r="H456" s="26"/>
      <c r="I456" s="26"/>
    </row>
    <row r="457" spans="2:9" x14ac:dyDescent="0.25">
      <c r="B457" s="26"/>
      <c r="G457" s="26"/>
      <c r="H457" s="26"/>
      <c r="I457" s="26"/>
    </row>
    <row r="458" spans="2:9" x14ac:dyDescent="0.25">
      <c r="B458" s="26"/>
      <c r="G458" s="26"/>
      <c r="H458" s="26"/>
      <c r="I458" s="26"/>
    </row>
    <row r="459" spans="2:9" x14ac:dyDescent="0.25">
      <c r="B459" s="26"/>
      <c r="G459" s="26"/>
      <c r="H459" s="26"/>
      <c r="I459" s="26"/>
    </row>
    <row r="460" spans="2:9" x14ac:dyDescent="0.25">
      <c r="B460" s="26"/>
      <c r="G460" s="26"/>
      <c r="H460" s="26"/>
      <c r="I460" s="26"/>
    </row>
    <row r="461" spans="2:9" x14ac:dyDescent="0.25">
      <c r="B461" s="26"/>
      <c r="G461" s="26"/>
      <c r="H461" s="26"/>
      <c r="I461" s="26"/>
    </row>
    <row r="462" spans="2:9" x14ac:dyDescent="0.25">
      <c r="B462" s="26"/>
      <c r="G462" s="26"/>
      <c r="H462" s="26"/>
      <c r="I462" s="26"/>
    </row>
    <row r="463" spans="2:9" x14ac:dyDescent="0.25">
      <c r="B463" s="26"/>
      <c r="G463" s="26"/>
      <c r="H463" s="26"/>
      <c r="I463" s="26"/>
    </row>
    <row r="464" spans="2:9" x14ac:dyDescent="0.25">
      <c r="B464" s="26"/>
      <c r="G464" s="26"/>
      <c r="H464" s="26"/>
      <c r="I464" s="26"/>
    </row>
    <row r="465" spans="2:9" x14ac:dyDescent="0.25">
      <c r="B465" s="26"/>
      <c r="G465" s="26"/>
      <c r="H465" s="26"/>
      <c r="I465" s="26"/>
    </row>
    <row r="466" spans="2:9" x14ac:dyDescent="0.25">
      <c r="B466" s="26"/>
      <c r="G466" s="26"/>
      <c r="H466" s="26"/>
      <c r="I466" s="26"/>
    </row>
    <row r="467" spans="2:9" x14ac:dyDescent="0.25">
      <c r="B467" s="26"/>
      <c r="G467" s="26"/>
      <c r="H467" s="26"/>
      <c r="I467" s="26"/>
    </row>
    <row r="468" spans="2:9" x14ac:dyDescent="0.25">
      <c r="B468" s="26"/>
      <c r="G468" s="26"/>
      <c r="H468" s="26"/>
      <c r="I468" s="26"/>
    </row>
    <row r="469" spans="2:9" x14ac:dyDescent="0.25">
      <c r="B469" s="26"/>
      <c r="G469" s="26"/>
      <c r="H469" s="26"/>
      <c r="I469" s="26"/>
    </row>
    <row r="470" spans="2:9" x14ac:dyDescent="0.25">
      <c r="B470" s="26"/>
      <c r="G470" s="26"/>
      <c r="H470" s="26"/>
      <c r="I470" s="26"/>
    </row>
    <row r="471" spans="2:9" x14ac:dyDescent="0.25">
      <c r="B471" s="26"/>
      <c r="G471" s="26"/>
      <c r="H471" s="26"/>
      <c r="I471" s="26"/>
    </row>
    <row r="472" spans="2:9" x14ac:dyDescent="0.25">
      <c r="B472" s="26"/>
      <c r="G472" s="26"/>
      <c r="H472" s="26"/>
      <c r="I472" s="26"/>
    </row>
    <row r="473" spans="2:9" x14ac:dyDescent="0.25">
      <c r="B473" s="26"/>
      <c r="G473" s="26"/>
      <c r="H473" s="26"/>
      <c r="I473" s="26"/>
    </row>
    <row r="474" spans="2:9" x14ac:dyDescent="0.25">
      <c r="B474" s="26"/>
      <c r="G474" s="26"/>
      <c r="H474" s="26"/>
      <c r="I474" s="26"/>
    </row>
    <row r="475" spans="2:9" x14ac:dyDescent="0.25">
      <c r="B475" s="26"/>
      <c r="G475" s="26"/>
      <c r="H475" s="26"/>
      <c r="I475" s="26"/>
    </row>
    <row r="476" spans="2:9" x14ac:dyDescent="0.25">
      <c r="B476" s="26"/>
      <c r="G476" s="26"/>
      <c r="H476" s="26"/>
      <c r="I476" s="26"/>
    </row>
    <row r="477" spans="2:9" x14ac:dyDescent="0.25">
      <c r="B477" s="26"/>
      <c r="G477" s="26"/>
      <c r="H477" s="26"/>
      <c r="I477" s="26"/>
    </row>
    <row r="478" spans="2:9" x14ac:dyDescent="0.25">
      <c r="B478" s="26"/>
      <c r="G478" s="26"/>
      <c r="H478" s="26"/>
      <c r="I478" s="26"/>
    </row>
    <row r="479" spans="2:9" x14ac:dyDescent="0.25">
      <c r="B479" s="26"/>
      <c r="G479" s="26"/>
      <c r="H479" s="26"/>
      <c r="I479" s="26"/>
    </row>
    <row r="480" spans="2:9" x14ac:dyDescent="0.25">
      <c r="B480" s="26"/>
      <c r="G480" s="26"/>
      <c r="H480" s="26"/>
      <c r="I480" s="26"/>
    </row>
    <row r="481" spans="2:9" x14ac:dyDescent="0.25">
      <c r="B481" s="26"/>
      <c r="G481" s="26"/>
      <c r="H481" s="26"/>
      <c r="I481" s="26"/>
    </row>
    <row r="482" spans="2:9" x14ac:dyDescent="0.25">
      <c r="B482" s="26"/>
      <c r="G482" s="26"/>
      <c r="H482" s="26"/>
      <c r="I482" s="26"/>
    </row>
    <row r="483" spans="2:9" x14ac:dyDescent="0.25">
      <c r="B483" s="26"/>
      <c r="G483" s="26"/>
      <c r="H483" s="26"/>
      <c r="I483" s="26"/>
    </row>
    <row r="484" spans="2:9" x14ac:dyDescent="0.25">
      <c r="B484" s="26"/>
      <c r="G484" s="26"/>
      <c r="H484" s="26"/>
      <c r="I484" s="26"/>
    </row>
    <row r="485" spans="2:9" x14ac:dyDescent="0.25">
      <c r="B485" s="26"/>
      <c r="G485" s="26"/>
      <c r="H485" s="26"/>
      <c r="I485" s="26"/>
    </row>
    <row r="486" spans="2:9" x14ac:dyDescent="0.25">
      <c r="B486" s="26"/>
      <c r="G486" s="26"/>
      <c r="H486" s="26"/>
      <c r="I486" s="26"/>
    </row>
    <row r="487" spans="2:9" x14ac:dyDescent="0.25">
      <c r="B487" s="26"/>
      <c r="G487" s="26"/>
      <c r="H487" s="26"/>
      <c r="I487" s="26"/>
    </row>
    <row r="488" spans="2:9" x14ac:dyDescent="0.25">
      <c r="B488" s="26"/>
      <c r="G488" s="26"/>
      <c r="H488" s="26"/>
      <c r="I488" s="26"/>
    </row>
    <row r="489" spans="2:9" x14ac:dyDescent="0.25">
      <c r="B489" s="26"/>
      <c r="G489" s="26"/>
      <c r="H489" s="26"/>
      <c r="I489" s="26"/>
    </row>
    <row r="490" spans="2:9" x14ac:dyDescent="0.25">
      <c r="B490" s="26"/>
      <c r="G490" s="26"/>
      <c r="H490" s="26"/>
      <c r="I490" s="26"/>
    </row>
    <row r="491" spans="2:9" x14ac:dyDescent="0.25">
      <c r="B491" s="26"/>
      <c r="G491" s="26"/>
      <c r="H491" s="26"/>
      <c r="I491" s="26"/>
    </row>
    <row r="492" spans="2:9" x14ac:dyDescent="0.25">
      <c r="B492" s="26"/>
      <c r="G492" s="26"/>
      <c r="H492" s="26"/>
      <c r="I492" s="26"/>
    </row>
    <row r="493" spans="2:9" x14ac:dyDescent="0.25">
      <c r="B493" s="26"/>
      <c r="G493" s="26"/>
      <c r="H493" s="26"/>
      <c r="I493" s="26"/>
    </row>
    <row r="494" spans="2:9" x14ac:dyDescent="0.25">
      <c r="B494" s="26"/>
      <c r="G494" s="26"/>
      <c r="H494" s="26"/>
      <c r="I494" s="26"/>
    </row>
    <row r="495" spans="2:9" x14ac:dyDescent="0.25">
      <c r="B495" s="26"/>
      <c r="G495" s="26"/>
      <c r="H495" s="26"/>
      <c r="I495" s="26"/>
    </row>
    <row r="496" spans="2:9" x14ac:dyDescent="0.25">
      <c r="B496" s="26"/>
      <c r="G496" s="26"/>
      <c r="H496" s="26"/>
      <c r="I496" s="26"/>
    </row>
    <row r="497" spans="2:9" x14ac:dyDescent="0.25">
      <c r="B497" s="26"/>
      <c r="G497" s="26"/>
      <c r="H497" s="26"/>
      <c r="I497" s="26"/>
    </row>
    <row r="498" spans="2:9" x14ac:dyDescent="0.25">
      <c r="B498" s="26"/>
      <c r="G498" s="26"/>
      <c r="H498" s="26"/>
      <c r="I498" s="26"/>
    </row>
    <row r="499" spans="2:9" x14ac:dyDescent="0.25">
      <c r="B499" s="26"/>
      <c r="G499" s="26"/>
      <c r="H499" s="26"/>
      <c r="I499" s="26"/>
    </row>
    <row r="500" spans="2:9" x14ac:dyDescent="0.25">
      <c r="B500" s="26"/>
      <c r="G500" s="26"/>
      <c r="H500" s="26"/>
      <c r="I500" s="26"/>
    </row>
    <row r="501" spans="2:9" x14ac:dyDescent="0.25">
      <c r="B501" s="26"/>
      <c r="G501" s="26"/>
      <c r="H501" s="26"/>
      <c r="I501" s="26"/>
    </row>
    <row r="502" spans="2:9" x14ac:dyDescent="0.25">
      <c r="B502" s="26"/>
      <c r="G502" s="26"/>
      <c r="H502" s="26"/>
      <c r="I502" s="26"/>
    </row>
    <row r="503" spans="2:9" x14ac:dyDescent="0.25">
      <c r="B503" s="26"/>
      <c r="G503" s="26"/>
      <c r="H503" s="26"/>
      <c r="I503" s="26"/>
    </row>
    <row r="504" spans="2:9" x14ac:dyDescent="0.25">
      <c r="B504" s="26"/>
      <c r="G504" s="26"/>
      <c r="H504" s="26"/>
      <c r="I504" s="26"/>
    </row>
    <row r="505" spans="2:9" x14ac:dyDescent="0.25">
      <c r="B505" s="26"/>
      <c r="G505" s="26"/>
      <c r="H505" s="26"/>
      <c r="I505" s="26"/>
    </row>
    <row r="506" spans="2:9" x14ac:dyDescent="0.25">
      <c r="B506" s="26"/>
      <c r="G506" s="26"/>
      <c r="H506" s="26"/>
      <c r="I506" s="26"/>
    </row>
    <row r="507" spans="2:9" x14ac:dyDescent="0.25">
      <c r="B507" s="26"/>
      <c r="G507" s="26"/>
      <c r="H507" s="26"/>
      <c r="I507" s="26"/>
    </row>
    <row r="508" spans="2:9" x14ac:dyDescent="0.25">
      <c r="B508" s="26"/>
      <c r="G508" s="26"/>
      <c r="H508" s="26"/>
      <c r="I508" s="26"/>
    </row>
    <row r="509" spans="2:9" x14ac:dyDescent="0.25">
      <c r="B509" s="26"/>
      <c r="G509" s="26"/>
      <c r="H509" s="26"/>
      <c r="I509" s="26"/>
    </row>
    <row r="510" spans="2:9" x14ac:dyDescent="0.25">
      <c r="B510" s="26"/>
      <c r="G510" s="26"/>
      <c r="H510" s="26"/>
      <c r="I510" s="26"/>
    </row>
    <row r="511" spans="2:9" x14ac:dyDescent="0.25">
      <c r="B511" s="26"/>
      <c r="G511" s="26"/>
      <c r="H511" s="26"/>
      <c r="I511" s="26"/>
    </row>
    <row r="512" spans="2:9" x14ac:dyDescent="0.25">
      <c r="B512" s="26"/>
      <c r="G512" s="26"/>
      <c r="H512" s="26"/>
      <c r="I512" s="26"/>
    </row>
    <row r="513" spans="2:9" x14ac:dyDescent="0.25">
      <c r="B513" s="26"/>
      <c r="G513" s="26"/>
      <c r="H513" s="26"/>
      <c r="I513" s="26"/>
    </row>
    <row r="514" spans="2:9" x14ac:dyDescent="0.25">
      <c r="B514" s="26"/>
      <c r="G514" s="26"/>
      <c r="H514" s="26"/>
      <c r="I514" s="26"/>
    </row>
    <row r="515" spans="2:9" x14ac:dyDescent="0.25">
      <c r="B515" s="26"/>
      <c r="G515" s="26"/>
      <c r="H515" s="26"/>
      <c r="I515" s="26"/>
    </row>
    <row r="516" spans="2:9" x14ac:dyDescent="0.25">
      <c r="B516" s="26"/>
      <c r="G516" s="26"/>
      <c r="H516" s="26"/>
      <c r="I516" s="26"/>
    </row>
    <row r="517" spans="2:9" x14ac:dyDescent="0.25">
      <c r="B517" s="26"/>
      <c r="G517" s="26"/>
      <c r="H517" s="26"/>
      <c r="I517" s="26"/>
    </row>
    <row r="518" spans="2:9" x14ac:dyDescent="0.25">
      <c r="B518" s="26"/>
      <c r="G518" s="26"/>
      <c r="H518" s="26"/>
      <c r="I518" s="26"/>
    </row>
    <row r="519" spans="2:9" x14ac:dyDescent="0.25">
      <c r="B519" s="26"/>
      <c r="G519" s="26"/>
      <c r="H519" s="26"/>
      <c r="I519" s="26"/>
    </row>
    <row r="520" spans="2:9" x14ac:dyDescent="0.25">
      <c r="B520" s="26"/>
      <c r="G520" s="26"/>
      <c r="H520" s="26"/>
      <c r="I520" s="26"/>
    </row>
    <row r="521" spans="2:9" x14ac:dyDescent="0.25">
      <c r="B521" s="26"/>
      <c r="G521" s="26"/>
      <c r="H521" s="26"/>
      <c r="I521" s="26"/>
    </row>
    <row r="522" spans="2:9" x14ac:dyDescent="0.25">
      <c r="B522" s="26"/>
      <c r="G522" s="26"/>
      <c r="H522" s="26"/>
      <c r="I522" s="26"/>
    </row>
    <row r="523" spans="2:9" x14ac:dyDescent="0.25">
      <c r="B523" s="26"/>
      <c r="G523" s="26"/>
      <c r="H523" s="26"/>
      <c r="I523" s="26"/>
    </row>
    <row r="524" spans="2:9" x14ac:dyDescent="0.25">
      <c r="B524" s="26"/>
      <c r="G524" s="26"/>
      <c r="H524" s="26"/>
      <c r="I524" s="26"/>
    </row>
    <row r="525" spans="2:9" x14ac:dyDescent="0.25">
      <c r="B525" s="26"/>
      <c r="G525" s="26"/>
      <c r="H525" s="26"/>
      <c r="I525" s="26"/>
    </row>
    <row r="526" spans="2:9" x14ac:dyDescent="0.25">
      <c r="B526" s="26"/>
      <c r="G526" s="26"/>
      <c r="H526" s="26"/>
      <c r="I526" s="26"/>
    </row>
    <row r="527" spans="2:9" x14ac:dyDescent="0.25">
      <c r="B527" s="26"/>
      <c r="G527" s="26"/>
      <c r="H527" s="26"/>
      <c r="I527" s="26"/>
    </row>
    <row r="528" spans="2:9" x14ac:dyDescent="0.25">
      <c r="B528" s="26"/>
      <c r="G528" s="26"/>
      <c r="H528" s="26"/>
      <c r="I528" s="26"/>
    </row>
    <row r="529" spans="2:9" x14ac:dyDescent="0.25">
      <c r="B529" s="26"/>
      <c r="G529" s="26"/>
      <c r="H529" s="26"/>
      <c r="I529" s="26"/>
    </row>
    <row r="530" spans="2:9" x14ac:dyDescent="0.25">
      <c r="B530" s="26"/>
      <c r="G530" s="26"/>
      <c r="H530" s="26"/>
      <c r="I530" s="26"/>
    </row>
    <row r="531" spans="2:9" x14ac:dyDescent="0.25">
      <c r="B531" s="26"/>
      <c r="G531" s="26"/>
      <c r="H531" s="26"/>
      <c r="I531" s="26"/>
    </row>
    <row r="532" spans="2:9" x14ac:dyDescent="0.25">
      <c r="B532" s="26"/>
      <c r="G532" s="26"/>
      <c r="H532" s="26"/>
      <c r="I532" s="26"/>
    </row>
    <row r="533" spans="2:9" x14ac:dyDescent="0.25">
      <c r="B533" s="26"/>
      <c r="G533" s="26"/>
      <c r="H533" s="26"/>
      <c r="I533" s="26"/>
    </row>
    <row r="534" spans="2:9" x14ac:dyDescent="0.25">
      <c r="B534" s="26"/>
      <c r="G534" s="26"/>
      <c r="H534" s="26"/>
      <c r="I534" s="26"/>
    </row>
    <row r="535" spans="2:9" x14ac:dyDescent="0.25">
      <c r="B535" s="26"/>
      <c r="G535" s="26"/>
      <c r="H535" s="26"/>
      <c r="I535" s="26"/>
    </row>
    <row r="536" spans="2:9" x14ac:dyDescent="0.25">
      <c r="B536" s="26"/>
      <c r="G536" s="26"/>
      <c r="H536" s="26"/>
      <c r="I536" s="26"/>
    </row>
    <row r="537" spans="2:9" x14ac:dyDescent="0.25">
      <c r="B537" s="26"/>
      <c r="G537" s="26"/>
      <c r="H537" s="26"/>
      <c r="I537" s="26"/>
    </row>
    <row r="538" spans="2:9" x14ac:dyDescent="0.25">
      <c r="B538" s="26"/>
      <c r="G538" s="26"/>
      <c r="H538" s="26"/>
      <c r="I538" s="26"/>
    </row>
    <row r="539" spans="2:9" x14ac:dyDescent="0.25">
      <c r="B539" s="26"/>
      <c r="G539" s="26"/>
      <c r="H539" s="26"/>
      <c r="I539" s="26"/>
    </row>
    <row r="540" spans="2:9" x14ac:dyDescent="0.25">
      <c r="B540" s="26"/>
      <c r="G540" s="26"/>
      <c r="H540" s="26"/>
      <c r="I540" s="26"/>
    </row>
    <row r="541" spans="2:9" x14ac:dyDescent="0.25">
      <c r="B541" s="26"/>
      <c r="G541" s="26"/>
      <c r="H541" s="26"/>
      <c r="I541" s="26"/>
    </row>
    <row r="542" spans="2:9" x14ac:dyDescent="0.25">
      <c r="B542" s="26"/>
      <c r="G542" s="26"/>
      <c r="H542" s="26"/>
      <c r="I542" s="26"/>
    </row>
    <row r="543" spans="2:9" x14ac:dyDescent="0.25">
      <c r="B543" s="26"/>
      <c r="G543" s="26"/>
      <c r="H543" s="26"/>
      <c r="I543" s="26"/>
    </row>
    <row r="544" spans="2:9" x14ac:dyDescent="0.25">
      <c r="B544" s="26"/>
      <c r="G544" s="26"/>
      <c r="H544" s="26"/>
      <c r="I544" s="26"/>
    </row>
    <row r="545" spans="2:9" x14ac:dyDescent="0.25">
      <c r="B545" s="26"/>
      <c r="G545" s="26"/>
      <c r="H545" s="26"/>
      <c r="I545" s="26"/>
    </row>
    <row r="546" spans="2:9" x14ac:dyDescent="0.25">
      <c r="B546" s="26"/>
      <c r="G546" s="26"/>
      <c r="H546" s="26"/>
      <c r="I546" s="26"/>
    </row>
    <row r="547" spans="2:9" x14ac:dyDescent="0.25">
      <c r="B547" s="26"/>
      <c r="G547" s="26"/>
      <c r="H547" s="26"/>
      <c r="I547" s="26"/>
    </row>
    <row r="548" spans="2:9" x14ac:dyDescent="0.25">
      <c r="B548" s="26"/>
      <c r="G548" s="26"/>
      <c r="H548" s="26"/>
      <c r="I548" s="26"/>
    </row>
    <row r="549" spans="2:9" x14ac:dyDescent="0.25">
      <c r="B549" s="26"/>
      <c r="G549" s="26"/>
      <c r="H549" s="26"/>
      <c r="I549" s="26"/>
    </row>
    <row r="550" spans="2:9" x14ac:dyDescent="0.25">
      <c r="B550" s="26"/>
      <c r="G550" s="26"/>
      <c r="H550" s="26"/>
      <c r="I550" s="26"/>
    </row>
    <row r="551" spans="2:9" x14ac:dyDescent="0.25">
      <c r="B551" s="26"/>
      <c r="G551" s="26"/>
      <c r="H551" s="26"/>
      <c r="I551" s="26"/>
    </row>
    <row r="552" spans="2:9" x14ac:dyDescent="0.25">
      <c r="B552" s="26"/>
      <c r="G552" s="26"/>
      <c r="H552" s="26"/>
      <c r="I552" s="26"/>
    </row>
    <row r="553" spans="2:9" x14ac:dyDescent="0.25">
      <c r="B553" s="26"/>
      <c r="G553" s="26"/>
      <c r="H553" s="26"/>
      <c r="I553" s="26"/>
    </row>
    <row r="554" spans="2:9" x14ac:dyDescent="0.25">
      <c r="B554" s="26"/>
      <c r="G554" s="26"/>
      <c r="H554" s="26"/>
      <c r="I554" s="26"/>
    </row>
    <row r="555" spans="2:9" x14ac:dyDescent="0.25">
      <c r="B555" s="26"/>
      <c r="G555" s="26"/>
      <c r="H555" s="26"/>
      <c r="I555" s="26"/>
    </row>
    <row r="556" spans="2:9" x14ac:dyDescent="0.25">
      <c r="B556" s="26"/>
      <c r="G556" s="26"/>
      <c r="H556" s="26"/>
      <c r="I556" s="26"/>
    </row>
    <row r="557" spans="2:9" x14ac:dyDescent="0.25">
      <c r="B557" s="26"/>
      <c r="G557" s="26"/>
      <c r="H557" s="26"/>
      <c r="I557" s="26"/>
    </row>
    <row r="558" spans="2:9" x14ac:dyDescent="0.25">
      <c r="B558" s="26"/>
      <c r="G558" s="26"/>
      <c r="H558" s="26"/>
      <c r="I558" s="26"/>
    </row>
    <row r="559" spans="2:9" x14ac:dyDescent="0.25">
      <c r="B559" s="26"/>
      <c r="G559" s="26"/>
      <c r="H559" s="26"/>
      <c r="I559" s="26"/>
    </row>
    <row r="560" spans="2:9" x14ac:dyDescent="0.25">
      <c r="B560" s="26"/>
      <c r="G560" s="26"/>
      <c r="H560" s="26"/>
      <c r="I560" s="26"/>
    </row>
    <row r="561" spans="2:9" x14ac:dyDescent="0.25">
      <c r="B561" s="26"/>
      <c r="G561" s="26"/>
      <c r="H561" s="26"/>
      <c r="I561" s="26"/>
    </row>
    <row r="562" spans="2:9" x14ac:dyDescent="0.25">
      <c r="B562" s="26"/>
      <c r="G562" s="26"/>
      <c r="H562" s="26"/>
      <c r="I562" s="26"/>
    </row>
    <row r="563" spans="2:9" x14ac:dyDescent="0.25">
      <c r="B563" s="26"/>
      <c r="G563" s="26"/>
      <c r="H563" s="26"/>
      <c r="I563" s="26"/>
    </row>
    <row r="564" spans="2:9" x14ac:dyDescent="0.25">
      <c r="B564" s="26"/>
      <c r="G564" s="26"/>
      <c r="H564" s="26"/>
      <c r="I564" s="26"/>
    </row>
    <row r="565" spans="2:9" x14ac:dyDescent="0.25">
      <c r="B565" s="26"/>
      <c r="G565" s="26"/>
      <c r="H565" s="26"/>
      <c r="I565" s="26"/>
    </row>
    <row r="566" spans="2:9" x14ac:dyDescent="0.25">
      <c r="B566" s="26"/>
      <c r="G566" s="26"/>
      <c r="H566" s="26"/>
      <c r="I566" s="26"/>
    </row>
    <row r="567" spans="2:9" x14ac:dyDescent="0.25">
      <c r="B567" s="26"/>
      <c r="G567" s="26"/>
      <c r="H567" s="26"/>
      <c r="I567" s="26"/>
    </row>
    <row r="568" spans="2:9" x14ac:dyDescent="0.25">
      <c r="B568" s="26"/>
      <c r="G568" s="26"/>
      <c r="H568" s="26"/>
      <c r="I568" s="26"/>
    </row>
    <row r="569" spans="2:9" x14ac:dyDescent="0.25">
      <c r="B569" s="26"/>
      <c r="G569" s="26"/>
      <c r="H569" s="26"/>
      <c r="I569" s="26"/>
    </row>
    <row r="570" spans="2:9" x14ac:dyDescent="0.25">
      <c r="B570" s="26"/>
      <c r="G570" s="26"/>
      <c r="H570" s="26"/>
      <c r="I570" s="26"/>
    </row>
    <row r="571" spans="2:9" x14ac:dyDescent="0.25">
      <c r="B571" s="26"/>
      <c r="G571" s="26"/>
      <c r="H571" s="26"/>
      <c r="I571" s="26"/>
    </row>
    <row r="572" spans="2:9" x14ac:dyDescent="0.25">
      <c r="B572" s="26"/>
      <c r="G572" s="26"/>
      <c r="H572" s="26"/>
      <c r="I572" s="26"/>
    </row>
    <row r="573" spans="2:9" x14ac:dyDescent="0.25">
      <c r="B573" s="26"/>
      <c r="G573" s="26"/>
      <c r="H573" s="26"/>
      <c r="I573" s="26"/>
    </row>
    <row r="574" spans="2:9" x14ac:dyDescent="0.25">
      <c r="B574" s="26"/>
      <c r="G574" s="26"/>
      <c r="H574" s="26"/>
      <c r="I574" s="26"/>
    </row>
    <row r="575" spans="2:9" x14ac:dyDescent="0.25">
      <c r="B575" s="26"/>
      <c r="G575" s="26"/>
      <c r="H575" s="26"/>
      <c r="I575" s="26"/>
    </row>
    <row r="576" spans="2:9" x14ac:dyDescent="0.25">
      <c r="B576" s="26"/>
      <c r="G576" s="26"/>
      <c r="H576" s="26"/>
      <c r="I576" s="26"/>
    </row>
    <row r="577" spans="2:9" x14ac:dyDescent="0.25">
      <c r="B577" s="26"/>
      <c r="G577" s="26"/>
      <c r="H577" s="26"/>
      <c r="I577" s="26"/>
    </row>
    <row r="578" spans="2:9" x14ac:dyDescent="0.25">
      <c r="B578" s="26"/>
      <c r="G578" s="26"/>
      <c r="H578" s="26"/>
      <c r="I578" s="26"/>
    </row>
    <row r="579" spans="2:9" x14ac:dyDescent="0.25">
      <c r="B579" s="26"/>
      <c r="G579" s="26"/>
      <c r="H579" s="26"/>
      <c r="I579" s="26"/>
    </row>
    <row r="580" spans="2:9" x14ac:dyDescent="0.25">
      <c r="B580" s="26"/>
      <c r="G580" s="26"/>
      <c r="H580" s="26"/>
      <c r="I580" s="26"/>
    </row>
    <row r="581" spans="2:9" x14ac:dyDescent="0.25">
      <c r="B581" s="26"/>
      <c r="G581" s="26"/>
      <c r="H581" s="26"/>
      <c r="I581" s="26"/>
    </row>
    <row r="582" spans="2:9" x14ac:dyDescent="0.25">
      <c r="B582" s="26"/>
      <c r="G582" s="26"/>
      <c r="H582" s="26"/>
      <c r="I582" s="26"/>
    </row>
    <row r="583" spans="2:9" x14ac:dyDescent="0.25">
      <c r="B583" s="26"/>
      <c r="G583" s="26"/>
      <c r="H583" s="26"/>
      <c r="I583" s="26"/>
    </row>
    <row r="584" spans="2:9" x14ac:dyDescent="0.25">
      <c r="B584" s="26"/>
      <c r="G584" s="26"/>
      <c r="H584" s="26"/>
      <c r="I584" s="26"/>
    </row>
    <row r="585" spans="2:9" x14ac:dyDescent="0.25">
      <c r="B585" s="26"/>
      <c r="G585" s="26"/>
      <c r="H585" s="26"/>
      <c r="I585" s="26"/>
    </row>
    <row r="586" spans="2:9" x14ac:dyDescent="0.25">
      <c r="B586" s="26"/>
      <c r="G586" s="26"/>
      <c r="H586" s="26"/>
      <c r="I586" s="26"/>
    </row>
    <row r="587" spans="2:9" x14ac:dyDescent="0.25">
      <c r="B587" s="26"/>
      <c r="G587" s="26"/>
      <c r="H587" s="26"/>
      <c r="I587" s="26"/>
    </row>
    <row r="588" spans="2:9" x14ac:dyDescent="0.25">
      <c r="B588" s="26"/>
      <c r="G588" s="26"/>
      <c r="H588" s="26"/>
      <c r="I588" s="26"/>
    </row>
    <row r="589" spans="2:9" x14ac:dyDescent="0.25">
      <c r="B589" s="26"/>
      <c r="G589" s="26"/>
      <c r="H589" s="26"/>
      <c r="I589" s="26"/>
    </row>
    <row r="590" spans="2:9" x14ac:dyDescent="0.25">
      <c r="B590" s="26"/>
      <c r="G590" s="26"/>
      <c r="H590" s="26"/>
      <c r="I590" s="26"/>
    </row>
    <row r="591" spans="2:9" x14ac:dyDescent="0.25">
      <c r="B591" s="26"/>
      <c r="G591" s="26"/>
      <c r="H591" s="26"/>
      <c r="I591" s="26"/>
    </row>
    <row r="592" spans="2:9" x14ac:dyDescent="0.25">
      <c r="B592" s="26"/>
      <c r="G592" s="26"/>
      <c r="H592" s="26"/>
      <c r="I592" s="26"/>
    </row>
    <row r="593" spans="2:9" x14ac:dyDescent="0.25">
      <c r="B593" s="26"/>
      <c r="G593" s="26"/>
      <c r="H593" s="26"/>
      <c r="I593" s="26"/>
    </row>
    <row r="594" spans="2:9" x14ac:dyDescent="0.25">
      <c r="B594" s="26"/>
      <c r="G594" s="26"/>
      <c r="H594" s="26"/>
      <c r="I594" s="26"/>
    </row>
    <row r="595" spans="2:9" x14ac:dyDescent="0.25">
      <c r="B595" s="26"/>
      <c r="G595" s="26"/>
      <c r="H595" s="26"/>
      <c r="I595" s="26"/>
    </row>
    <row r="596" spans="2:9" x14ac:dyDescent="0.25">
      <c r="B596" s="26"/>
      <c r="G596" s="26"/>
      <c r="H596" s="26"/>
      <c r="I596" s="26"/>
    </row>
    <row r="597" spans="2:9" x14ac:dyDescent="0.25">
      <c r="B597" s="26"/>
      <c r="G597" s="26"/>
      <c r="H597" s="26"/>
      <c r="I597" s="26"/>
    </row>
    <row r="598" spans="2:9" x14ac:dyDescent="0.25">
      <c r="B598" s="26"/>
      <c r="G598" s="26"/>
      <c r="H598" s="26"/>
      <c r="I598" s="26"/>
    </row>
    <row r="599" spans="2:9" x14ac:dyDescent="0.25">
      <c r="B599" s="26"/>
      <c r="G599" s="26"/>
      <c r="H599" s="26"/>
      <c r="I599" s="26"/>
    </row>
    <row r="600" spans="2:9" x14ac:dyDescent="0.25">
      <c r="B600" s="26"/>
      <c r="G600" s="26"/>
      <c r="H600" s="26"/>
      <c r="I600" s="26"/>
    </row>
    <row r="601" spans="2:9" x14ac:dyDescent="0.25">
      <c r="B601" s="26"/>
      <c r="G601" s="26"/>
      <c r="H601" s="26"/>
      <c r="I601" s="26"/>
    </row>
    <row r="602" spans="2:9" x14ac:dyDescent="0.25">
      <c r="B602" s="26"/>
      <c r="G602" s="26"/>
      <c r="H602" s="26"/>
      <c r="I602" s="26"/>
    </row>
    <row r="603" spans="2:9" x14ac:dyDescent="0.25">
      <c r="B603" s="26"/>
      <c r="G603" s="26"/>
      <c r="H603" s="26"/>
      <c r="I603" s="26"/>
    </row>
    <row r="604" spans="2:9" x14ac:dyDescent="0.25">
      <c r="B604" s="26"/>
      <c r="G604" s="26"/>
      <c r="H604" s="26"/>
      <c r="I604" s="26"/>
    </row>
    <row r="605" spans="2:9" x14ac:dyDescent="0.25">
      <c r="B605" s="26"/>
      <c r="G605" s="26"/>
      <c r="H605" s="26"/>
      <c r="I605" s="26"/>
    </row>
    <row r="606" spans="2:9" x14ac:dyDescent="0.25">
      <c r="B606" s="26"/>
      <c r="G606" s="26"/>
      <c r="H606" s="26"/>
      <c r="I606" s="26"/>
    </row>
    <row r="607" spans="2:9" x14ac:dyDescent="0.25">
      <c r="B607" s="26"/>
      <c r="G607" s="26"/>
      <c r="H607" s="26"/>
      <c r="I607" s="26"/>
    </row>
    <row r="608" spans="2:9" x14ac:dyDescent="0.25">
      <c r="B608" s="26"/>
      <c r="G608" s="26"/>
      <c r="H608" s="26"/>
      <c r="I608" s="26"/>
    </row>
    <row r="609" spans="2:9" x14ac:dyDescent="0.25">
      <c r="B609" s="26"/>
      <c r="G609" s="26"/>
      <c r="H609" s="26"/>
      <c r="I609" s="26"/>
    </row>
    <row r="610" spans="2:9" x14ac:dyDescent="0.25">
      <c r="B610" s="26"/>
      <c r="G610" s="26"/>
      <c r="H610" s="26"/>
      <c r="I610" s="26"/>
    </row>
    <row r="611" spans="2:9" x14ac:dyDescent="0.25">
      <c r="B611" s="26"/>
      <c r="G611" s="26"/>
      <c r="H611" s="26"/>
      <c r="I611" s="26"/>
    </row>
    <row r="612" spans="2:9" x14ac:dyDescent="0.25">
      <c r="B612" s="26"/>
      <c r="G612" s="26"/>
      <c r="H612" s="26"/>
      <c r="I612" s="26"/>
    </row>
    <row r="613" spans="2:9" x14ac:dyDescent="0.25">
      <c r="B613" s="26"/>
      <c r="G613" s="26"/>
      <c r="H613" s="26"/>
      <c r="I613" s="26"/>
    </row>
    <row r="614" spans="2:9" x14ac:dyDescent="0.25">
      <c r="B614" s="26"/>
      <c r="G614" s="26"/>
      <c r="H614" s="26"/>
      <c r="I614" s="26"/>
    </row>
    <row r="615" spans="2:9" x14ac:dyDescent="0.25">
      <c r="B615" s="26"/>
      <c r="G615" s="26"/>
      <c r="H615" s="26"/>
      <c r="I615" s="26"/>
    </row>
    <row r="616" spans="2:9" x14ac:dyDescent="0.25">
      <c r="B616" s="26"/>
      <c r="G616" s="26"/>
      <c r="H616" s="26"/>
      <c r="I616" s="26"/>
    </row>
    <row r="617" spans="2:9" x14ac:dyDescent="0.25">
      <c r="B617" s="26"/>
      <c r="G617" s="26"/>
      <c r="H617" s="26"/>
      <c r="I617" s="26"/>
    </row>
    <row r="618" spans="2:9" x14ac:dyDescent="0.25">
      <c r="B618" s="26"/>
      <c r="G618" s="26"/>
      <c r="H618" s="26"/>
      <c r="I618" s="26"/>
    </row>
    <row r="619" spans="2:9" x14ac:dyDescent="0.25">
      <c r="B619" s="26"/>
      <c r="G619" s="26"/>
      <c r="H619" s="26"/>
      <c r="I619" s="26"/>
    </row>
    <row r="620" spans="2:9" x14ac:dyDescent="0.25">
      <c r="B620" s="26"/>
      <c r="G620" s="26"/>
      <c r="H620" s="26"/>
      <c r="I620" s="26"/>
    </row>
    <row r="621" spans="2:9" x14ac:dyDescent="0.25">
      <c r="B621" s="26"/>
      <c r="G621" s="26"/>
      <c r="H621" s="26"/>
      <c r="I621" s="26"/>
    </row>
    <row r="622" spans="2:9" x14ac:dyDescent="0.25">
      <c r="B622" s="26"/>
      <c r="G622" s="26"/>
      <c r="H622" s="26"/>
      <c r="I622" s="26"/>
    </row>
    <row r="623" spans="2:9" x14ac:dyDescent="0.25">
      <c r="B623" s="26"/>
      <c r="G623" s="26"/>
      <c r="H623" s="26"/>
      <c r="I623" s="26"/>
    </row>
    <row r="624" spans="2:9" x14ac:dyDescent="0.25">
      <c r="B624" s="26"/>
      <c r="G624" s="26"/>
      <c r="H624" s="26"/>
      <c r="I624" s="26"/>
    </row>
    <row r="625" spans="2:9" x14ac:dyDescent="0.25">
      <c r="B625" s="26"/>
      <c r="G625" s="26"/>
      <c r="H625" s="26"/>
      <c r="I625" s="26"/>
    </row>
    <row r="626" spans="2:9" x14ac:dyDescent="0.25">
      <c r="B626" s="26"/>
      <c r="G626" s="26"/>
      <c r="H626" s="26"/>
      <c r="I626" s="26"/>
    </row>
    <row r="627" spans="2:9" x14ac:dyDescent="0.25">
      <c r="B627" s="26"/>
      <c r="G627" s="26"/>
      <c r="H627" s="26"/>
      <c r="I627" s="26"/>
    </row>
    <row r="628" spans="2:9" x14ac:dyDescent="0.25">
      <c r="B628" s="26"/>
      <c r="G628" s="26"/>
      <c r="H628" s="26"/>
      <c r="I628" s="26"/>
    </row>
    <row r="629" spans="2:9" x14ac:dyDescent="0.25">
      <c r="B629" s="26"/>
      <c r="G629" s="26"/>
      <c r="H629" s="26"/>
      <c r="I629" s="26"/>
    </row>
    <row r="630" spans="2:9" x14ac:dyDescent="0.25">
      <c r="B630" s="26"/>
      <c r="G630" s="26"/>
      <c r="H630" s="26"/>
      <c r="I630" s="26"/>
    </row>
    <row r="631" spans="2:9" x14ac:dyDescent="0.25">
      <c r="B631" s="26"/>
      <c r="G631" s="26"/>
      <c r="H631" s="26"/>
      <c r="I631" s="26"/>
    </row>
    <row r="632" spans="2:9" x14ac:dyDescent="0.25">
      <c r="B632" s="26"/>
      <c r="G632" s="26"/>
      <c r="H632" s="26"/>
      <c r="I632" s="26"/>
    </row>
    <row r="633" spans="2:9" x14ac:dyDescent="0.25">
      <c r="B633" s="26"/>
      <c r="G633" s="26"/>
      <c r="H633" s="26"/>
      <c r="I633" s="26"/>
    </row>
    <row r="634" spans="2:9" x14ac:dyDescent="0.25">
      <c r="B634" s="26"/>
      <c r="G634" s="26"/>
      <c r="H634" s="26"/>
      <c r="I634" s="26"/>
    </row>
    <row r="635" spans="2:9" x14ac:dyDescent="0.25">
      <c r="B635" s="26"/>
      <c r="G635" s="26"/>
      <c r="H635" s="26"/>
      <c r="I635" s="26"/>
    </row>
    <row r="636" spans="2:9" x14ac:dyDescent="0.25">
      <c r="B636" s="26"/>
      <c r="G636" s="26"/>
      <c r="H636" s="26"/>
      <c r="I636" s="26"/>
    </row>
    <row r="637" spans="2:9" x14ac:dyDescent="0.25">
      <c r="B637" s="26"/>
      <c r="G637" s="26"/>
      <c r="H637" s="26"/>
      <c r="I637" s="26"/>
    </row>
    <row r="638" spans="2:9" x14ac:dyDescent="0.25">
      <c r="B638" s="26"/>
      <c r="G638" s="26"/>
      <c r="H638" s="26"/>
      <c r="I638" s="26"/>
    </row>
    <row r="639" spans="2:9" x14ac:dyDescent="0.25">
      <c r="B639" s="26"/>
      <c r="G639" s="26"/>
      <c r="H639" s="26"/>
      <c r="I639" s="26"/>
    </row>
    <row r="640" spans="2:9" x14ac:dyDescent="0.25">
      <c r="B640" s="26"/>
      <c r="G640" s="26"/>
      <c r="H640" s="26"/>
      <c r="I640" s="26"/>
    </row>
    <row r="641" spans="2:9" x14ac:dyDescent="0.25">
      <c r="B641" s="26"/>
      <c r="G641" s="26"/>
      <c r="H641" s="26"/>
      <c r="I641" s="26"/>
    </row>
    <row r="642" spans="2:9" x14ac:dyDescent="0.25">
      <c r="B642" s="26"/>
      <c r="G642" s="26"/>
      <c r="H642" s="26"/>
      <c r="I642" s="26"/>
    </row>
    <row r="643" spans="2:9" x14ac:dyDescent="0.25">
      <c r="B643" s="26"/>
      <c r="G643" s="26"/>
      <c r="H643" s="26"/>
      <c r="I643" s="26"/>
    </row>
    <row r="644" spans="2:9" x14ac:dyDescent="0.25">
      <c r="B644" s="26"/>
      <c r="G644" s="26"/>
      <c r="H644" s="26"/>
      <c r="I644" s="26"/>
    </row>
    <row r="645" spans="2:9" x14ac:dyDescent="0.25">
      <c r="B645" s="26"/>
      <c r="G645" s="26"/>
      <c r="H645" s="26"/>
      <c r="I645" s="26"/>
    </row>
    <row r="646" spans="2:9" x14ac:dyDescent="0.25">
      <c r="B646" s="26"/>
    </row>
    <row r="647" spans="2:9" x14ac:dyDescent="0.25">
      <c r="B647" s="26"/>
    </row>
    <row r="648" spans="2:9" x14ac:dyDescent="0.25">
      <c r="B648" s="26"/>
    </row>
    <row r="649" spans="2:9" x14ac:dyDescent="0.25">
      <c r="B649" s="26"/>
    </row>
    <row r="650" spans="2:9" x14ac:dyDescent="0.25">
      <c r="B650" s="26"/>
    </row>
    <row r="651" spans="2:9" x14ac:dyDescent="0.25">
      <c r="B651" s="26"/>
    </row>
    <row r="652" spans="2:9" x14ac:dyDescent="0.25">
      <c r="B652" s="26"/>
    </row>
    <row r="653" spans="2:9" x14ac:dyDescent="0.25">
      <c r="B653" s="26"/>
    </row>
    <row r="654" spans="2:9" x14ac:dyDescent="0.25">
      <c r="B654" s="26"/>
    </row>
    <row r="655" spans="2:9" x14ac:dyDescent="0.25">
      <c r="B655" s="26"/>
    </row>
    <row r="656" spans="2:9" x14ac:dyDescent="0.25">
      <c r="B656" s="26"/>
    </row>
    <row r="657" spans="2:2" x14ac:dyDescent="0.25">
      <c r="B657" s="26"/>
    </row>
    <row r="658" spans="2:2" x14ac:dyDescent="0.25">
      <c r="B658" s="26"/>
    </row>
    <row r="659" spans="2:2" x14ac:dyDescent="0.25">
      <c r="B659" s="26"/>
    </row>
    <row r="660" spans="2:2" x14ac:dyDescent="0.25">
      <c r="B660" s="26"/>
    </row>
    <row r="661" spans="2:2" x14ac:dyDescent="0.25">
      <c r="B661" s="26"/>
    </row>
    <row r="662" spans="2:2" x14ac:dyDescent="0.25">
      <c r="B662" s="26"/>
    </row>
    <row r="663" spans="2:2" x14ac:dyDescent="0.25">
      <c r="B663" s="26"/>
    </row>
    <row r="664" spans="2:2" x14ac:dyDescent="0.25">
      <c r="B664" s="26"/>
    </row>
    <row r="665" spans="2:2" x14ac:dyDescent="0.25">
      <c r="B665" s="26"/>
    </row>
    <row r="666" spans="2:2" x14ac:dyDescent="0.25">
      <c r="B666" s="26"/>
    </row>
    <row r="667" spans="2:2" x14ac:dyDescent="0.25">
      <c r="B667" s="26"/>
    </row>
    <row r="668" spans="2:2" x14ac:dyDescent="0.25">
      <c r="B668" s="26"/>
    </row>
    <row r="669" spans="2:2" x14ac:dyDescent="0.25">
      <c r="B669" s="26"/>
    </row>
    <row r="670" spans="2:2" x14ac:dyDescent="0.25">
      <c r="B670" s="26"/>
    </row>
    <row r="671" spans="2:2" x14ac:dyDescent="0.25">
      <c r="B671" s="26"/>
    </row>
    <row r="672" spans="2:2" x14ac:dyDescent="0.25">
      <c r="B672" s="26"/>
    </row>
    <row r="673" spans="2:2" x14ac:dyDescent="0.25">
      <c r="B673" s="26"/>
    </row>
    <row r="674" spans="2:2" x14ac:dyDescent="0.25">
      <c r="B674" s="26"/>
    </row>
    <row r="675" spans="2:2" x14ac:dyDescent="0.25">
      <c r="B675" s="26"/>
    </row>
    <row r="676" spans="2:2" x14ac:dyDescent="0.25">
      <c r="B676" s="26"/>
    </row>
    <row r="677" spans="2:2" x14ac:dyDescent="0.25">
      <c r="B677" s="26"/>
    </row>
    <row r="678" spans="2:2" x14ac:dyDescent="0.25">
      <c r="B678" s="26"/>
    </row>
    <row r="679" spans="2:2" x14ac:dyDescent="0.25">
      <c r="B679" s="26"/>
    </row>
    <row r="680" spans="2:2" x14ac:dyDescent="0.25">
      <c r="B680" s="26"/>
    </row>
    <row r="681" spans="2:2" x14ac:dyDescent="0.25">
      <c r="B681" s="26"/>
    </row>
    <row r="682" spans="2:2" x14ac:dyDescent="0.25">
      <c r="B682" s="26"/>
    </row>
    <row r="683" spans="2:2" x14ac:dyDescent="0.25">
      <c r="B683" s="26"/>
    </row>
    <row r="684" spans="2:2" x14ac:dyDescent="0.25">
      <c r="B684" s="26"/>
    </row>
    <row r="685" spans="2:2" x14ac:dyDescent="0.25">
      <c r="B685" s="26"/>
    </row>
    <row r="686" spans="2:2" x14ac:dyDescent="0.25">
      <c r="B686" s="26"/>
    </row>
    <row r="687" spans="2:2" x14ac:dyDescent="0.25">
      <c r="B687" s="26"/>
    </row>
    <row r="688" spans="2:2" x14ac:dyDescent="0.25">
      <c r="B688" s="26"/>
    </row>
    <row r="689" spans="2:2" x14ac:dyDescent="0.25">
      <c r="B689" s="26"/>
    </row>
    <row r="690" spans="2:2" x14ac:dyDescent="0.25">
      <c r="B690" s="26"/>
    </row>
    <row r="691" spans="2:2" x14ac:dyDescent="0.25">
      <c r="B691" s="26"/>
    </row>
    <row r="692" spans="2:2" x14ac:dyDescent="0.25">
      <c r="B692" s="26"/>
    </row>
    <row r="693" spans="2:2" x14ac:dyDescent="0.25">
      <c r="B693" s="36"/>
    </row>
    <row r="694" spans="2:2" x14ac:dyDescent="0.25">
      <c r="B694" s="36"/>
    </row>
    <row r="695" spans="2:2" x14ac:dyDescent="0.25">
      <c r="B695" s="36"/>
    </row>
    <row r="696" spans="2:2" x14ac:dyDescent="0.25">
      <c r="B696" s="36"/>
    </row>
    <row r="697" spans="2:2" x14ac:dyDescent="0.25">
      <c r="B697" s="36"/>
    </row>
    <row r="698" spans="2:2" x14ac:dyDescent="0.25">
      <c r="B698" s="36"/>
    </row>
    <row r="699" spans="2:2" x14ac:dyDescent="0.25">
      <c r="B699" s="36"/>
    </row>
    <row r="700" spans="2:2" x14ac:dyDescent="0.25">
      <c r="B700" s="36"/>
    </row>
    <row r="701" spans="2:2" x14ac:dyDescent="0.25">
      <c r="B701" s="36"/>
    </row>
    <row r="702" spans="2:2" x14ac:dyDescent="0.25">
      <c r="B702" s="36"/>
    </row>
    <row r="703" spans="2:2" x14ac:dyDescent="0.25">
      <c r="B703" s="36"/>
    </row>
    <row r="704" spans="2:2" x14ac:dyDescent="0.25">
      <c r="B704" s="36"/>
    </row>
    <row r="705" spans="2:2" x14ac:dyDescent="0.25">
      <c r="B705" s="36"/>
    </row>
    <row r="706" spans="2:2" x14ac:dyDescent="0.25">
      <c r="B706" s="36"/>
    </row>
    <row r="707" spans="2:2" x14ac:dyDescent="0.25">
      <c r="B707" s="36"/>
    </row>
    <row r="708" spans="2:2" x14ac:dyDescent="0.25">
      <c r="B708" s="36"/>
    </row>
    <row r="709" spans="2:2" x14ac:dyDescent="0.25">
      <c r="B709" s="36"/>
    </row>
    <row r="710" spans="2:2" x14ac:dyDescent="0.25">
      <c r="B710" s="36"/>
    </row>
    <row r="711" spans="2:2" x14ac:dyDescent="0.25">
      <c r="B711" s="36"/>
    </row>
    <row r="712" spans="2:2" x14ac:dyDescent="0.25">
      <c r="B712" s="36"/>
    </row>
  </sheetData>
  <conditionalFormatting sqref="D2:E104">
    <cfRule type="cellIs" dxfId="1" priority="2" operator="lessThanOrEqual">
      <formula>0</formula>
    </cfRule>
  </conditionalFormatting>
  <pageMargins left="0.7" right="0.7" top="0.75" bottom="0.75" header="0.3" footer="0.3"/>
  <pageSetup orientation="portrait" horizontalDpi="0"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12</vt:i4>
      </vt:variant>
      <vt:variant>
        <vt:lpstr>Named Ranges</vt:lpstr>
      </vt:variant>
      <vt:variant>
        <vt:i4>21</vt:i4>
      </vt:variant>
    </vt:vector>
  </HeadingPairs>
  <TitlesOfParts>
    <vt:vector size="33" baseType="lpstr">
      <vt:lpstr>MUPolygonTable</vt:lpstr>
      <vt:lpstr>AggregateTable</vt:lpstr>
      <vt:lpstr>ComponentTable</vt:lpstr>
      <vt:lpstr>HorizonTable</vt:lpstr>
      <vt:lpstr>Depth to WT</vt:lpstr>
      <vt:lpstr>SoilsdatafromGIS</vt:lpstr>
      <vt:lpstr>SoilsdatafromGISforCalcs</vt:lpstr>
      <vt:lpstr>REparameters</vt:lpstr>
      <vt:lpstr>REparameters_Sorted</vt:lpstr>
      <vt:lpstr>VerticalLayersSet</vt:lpstr>
      <vt:lpstr>VerticalLayers</vt:lpstr>
      <vt:lpstr>VerticalLayers_Point</vt:lpstr>
      <vt:lpstr>REparameters!Print_Area</vt:lpstr>
      <vt:lpstr>REparameters_Sorted!Print_Area</vt:lpstr>
      <vt:lpstr>SoilsdatafromGIS!SdvOutput0</vt:lpstr>
      <vt:lpstr>SoilsdatafromGISforCalcs!SdvOutput0</vt:lpstr>
      <vt:lpstr>SoilsdatafromGIS!SdvOutput1</vt:lpstr>
      <vt:lpstr>SoilsdatafromGIS!SdvOutput10</vt:lpstr>
      <vt:lpstr>SoilsdatafromGISforCalcs!SdvOutput10</vt:lpstr>
      <vt:lpstr>SoilsdatafromGISforCalcs!SdvOutput12</vt:lpstr>
      <vt:lpstr>SoilsdatafromGISforCalcs!SdvOutput14</vt:lpstr>
      <vt:lpstr>SoilsdatafromGISforCalcs!SdvOutput16</vt:lpstr>
      <vt:lpstr>SoilsdatafromGISforCalcs!SdvOutput18</vt:lpstr>
      <vt:lpstr>SoilsdatafromGIS!SdvOutput2</vt:lpstr>
      <vt:lpstr>SoilsdatafromGISforCalcs!SdvOutput2</vt:lpstr>
      <vt:lpstr>SoilsdatafromGISforCalcs!SdvOutput20</vt:lpstr>
      <vt:lpstr>SoilsdatafromGISforCalcs!SdvOutput22</vt:lpstr>
      <vt:lpstr>SoilsdatafromGISforCalcs!SdvOutput4</vt:lpstr>
      <vt:lpstr>SoilsdatafromGIS!SdvOutput5</vt:lpstr>
      <vt:lpstr>SoilsdatafromGIS!SdvOutput6</vt:lpstr>
      <vt:lpstr>SoilsdatafromGISforCalcs!SdvOutput6</vt:lpstr>
      <vt:lpstr>SoilsdatafromGIS!SdvOutput7</vt:lpstr>
      <vt:lpstr>SoilsdatafromGISforCalcs!SdvOutput8</vt:lpstr>
    </vt:vector>
  </TitlesOfParts>
  <Company>Windows User</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Gordon</dc:creator>
  <cp:lastModifiedBy>Heather L. Brady</cp:lastModifiedBy>
  <cp:lastPrinted>2014-08-20T11:08:00Z</cp:lastPrinted>
  <dcterms:created xsi:type="dcterms:W3CDTF">2014-06-18T13:41:35Z</dcterms:created>
  <dcterms:modified xsi:type="dcterms:W3CDTF">2019-10-09T16:41:58Z</dcterms:modified>
</cp:coreProperties>
</file>